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png" ContentType="image/png"/>
  <Default Extension="jpeg" ContentType="image/jpeg"/>
  <Override PartName="/_rels/.rels" ContentType="application/vnd.openxmlformats-package.relationships+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_rels/sheet1.xml.rels" ContentType="application/vnd.openxmlformats-package.relationships+xml"/>
  <Override PartName="/xl/worksheets/_rels/sheet2.xml.rels" ContentType="application/vnd.openxmlformats-package.relationships+xml"/>
  <Override PartName="/xl/worksheets/_rels/sheet36.xml.rels" ContentType="application/vnd.openxmlformats-package.relationships+xml"/>
  <Override PartName="/xl/worksheets/_rels/sheet7.xml.rels" ContentType="application/vnd.openxmlformats-package.relationships+xml"/>
  <Override PartName="/xl/worksheets/_rels/sheet15.xml.rels" ContentType="application/vnd.openxmlformats-package.relationships+xml"/>
  <Override PartName="/xl/worksheets/_rels/sheet8.xml.rels" ContentType="application/vnd.openxmlformats-package.relationships+xml"/>
  <Override PartName="/xl/worksheets/_rels/sheet16.xml.rels" ContentType="application/vnd.openxmlformats-package.relationships+xml"/>
  <Override PartName="/xl/worksheets/_rels/sheet37.xml.rels" ContentType="application/vnd.openxmlformats-package.relationships+xml"/>
  <Override PartName="/xl/worksheets/_rels/sheet38.xml.rels" ContentType="application/vnd.openxmlformats-package.relationships+xml"/>
  <Override PartName="/xl/worksheets/_rels/sheet39.xml.rels" ContentType="application/vnd.openxmlformats-package.relationships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sharedStrings.xml" ContentType="application/vnd.openxmlformats-officedocument.spreadsheetml.sharedStrings+xml"/>
  <Override PartName="/xl/media/image1.png" ContentType="image/png"/>
  <Override PartName="/xl/media/image2.png" ContentType="image/png"/>
  <Override PartName="/xl/media/image3.png" ContentType="image/png"/>
  <Override PartName="/xl/media/image4.png" ContentType="image/png"/>
  <Override PartName="/xl/media/image5.png" ContentType="image/png"/>
  <Override PartName="/xl/media/image6.png" ContentType="image/png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drawings/vmlDrawing1.vml" ContentType="application/vnd.openxmlformats-officedocument.vmlDrawing"/>
  <Override PartName="/xl/drawings/drawing2.xml" ContentType="application/vnd.openxmlformats-officedocument.drawing+xml"/>
  <Override PartName="/xl/drawings/vmlDrawing2.vml" ContentType="application/vnd.openxmlformats-officedocument.vmlDrawing"/>
  <Override PartName="/xl/drawings/drawing3.xml" ContentType="application/vnd.openxmlformats-officedocument.drawing+xml"/>
  <Override PartName="/xl/drawings/vmlDrawing3.vml" ContentType="application/vnd.openxmlformats-officedocument.vmlDrawing"/>
  <Override PartName="/xl/drawings/vmlDrawing4.vml" ContentType="application/vnd.openxmlformats-officedocument.vmlDrawing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vmlDrawing5.vml" ContentType="application/vnd.openxmlformats-officedocument.vmlDrawing"/>
  <Override PartName="/xl/drawings/vmlDrawing6.vml" ContentType="application/vnd.openxmlformats-officedocument.vmlDrawing"/>
  <Override PartName="/xl/drawings/_rels/drawing1.xml.rels" ContentType="application/vnd.openxmlformats-package.relationships+xml"/>
  <Override PartName="/xl/drawings/_rels/drawing4.xml.rels" ContentType="application/vnd.openxmlformats-package.relationships+xml"/>
  <Override PartName="/xl/drawings/_rels/drawing5.xml.rels" ContentType="application/vnd.openxmlformats-package.relationships+xml"/>
  <Override PartName="/xl/drawings/vmlDrawing7.vml" ContentType="application/vnd.openxmlformats-officedocument.vmlDrawing"/>
  <Override PartName="/xl/comments2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36.xml" ContentType="application/vnd.openxmlformats-officedocument.spreadsheetml.comments+xml"/>
  <Override PartName="/xl/comments37.xml" ContentType="application/vnd.openxmlformats-officedocument.spreadsheetml.comments+xml"/>
  <Override PartName="/xl/comments39.xml" ContentType="application/vnd.openxmlformats-officedocument.spreadsheetml.comments+xml"/>
  <Override PartName="/xl/_rels/workbook.xml.rels" ContentType="application/vnd.openxmlformats-package.relationship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4" Type="http://schemas.openxmlformats.org/officeDocument/2006/relationships/custom-properties" Target="docProps/custom.xml"/>
</Relationships>
</file>

<file path=xl/workbook.xml><?xml version="1.0" encoding="utf-8"?>
<workbook xmlns="http://schemas.openxmlformats.org/spreadsheetml/2006/main" xmlns:r="http://schemas.openxmlformats.org/officeDocument/2006/relationships">
  <fileVersion appName="Calc"/>
  <workbookPr backupFile="false" showObjects="all" date1904="false"/>
  <workbookProtection/>
  <bookViews>
    <workbookView showHorizontalScroll="true" showVerticalScroll="true" showSheetTabs="true" xWindow="0" yWindow="0" windowWidth="16384" windowHeight="8192" tabRatio="500" firstSheet="15" activeTab="15"/>
  </bookViews>
  <sheets>
    <sheet name="REP_FNDE_REL" sheetId="1" state="hidden" r:id="rId2"/>
    <sheet name="REP_FNDE" sheetId="2" state="hidden" r:id="rId3"/>
    <sheet name="BASE_FNDE1" sheetId="3" state="hidden" r:id="rId4"/>
    <sheet name="BASE_FNDE2" sheetId="4" state="hidden" r:id="rId5"/>
    <sheet name="BASE_FNDE3" sheetId="5" state="hidden" r:id="rId6"/>
    <sheet name="BASE_FNDE5" sheetId="6" state="hidden" r:id="rId7"/>
    <sheet name="REP_EST" sheetId="7" state="hidden" r:id="rId8"/>
    <sheet name="BDEST" sheetId="8" state="hidden" r:id="rId9"/>
    <sheet name="BASE_FNDE4" sheetId="9" state="hidden" r:id="rId10"/>
    <sheet name="BASE_FNDE6" sheetId="10" state="hidden" r:id="rId11"/>
    <sheet name="BASE_FNDE7" sheetId="11" state="hidden" r:id="rId12"/>
    <sheet name="BASE_FNDE8" sheetId="12" state="hidden" r:id="rId13"/>
    <sheet name="BASE_FNDE9" sheetId="13" state="hidden" r:id="rId14"/>
    <sheet name="BASE_FNDE10" sheetId="14" state="hidden" r:id="rId15"/>
    <sheet name="TRANSP. FNDE" sheetId="15" state="hidden" r:id="rId16"/>
    <sheet name="REP_EST_PARC" sheetId="16" state="visible" r:id="rId17"/>
    <sheet name="BASET_1" sheetId="17" state="hidden" r:id="rId18"/>
    <sheet name="BASET_2" sheetId="18" state="hidden" r:id="rId19"/>
    <sheet name="BASET_3" sheetId="19" state="hidden" r:id="rId20"/>
    <sheet name="BASET_4" sheetId="20" state="hidden" r:id="rId21"/>
    <sheet name="BASET_5" sheetId="21" state="hidden" r:id="rId22"/>
    <sheet name="BASET_6" sheetId="22" state="hidden" r:id="rId23"/>
    <sheet name="BASET_7" sheetId="23" state="hidden" r:id="rId24"/>
    <sheet name="BASET_TI1" sheetId="24" state="hidden" r:id="rId25"/>
    <sheet name="BASET_TI2" sheetId="25" state="hidden" r:id="rId26"/>
    <sheet name="BASET_TI3" sheetId="26" state="hidden" r:id="rId27"/>
    <sheet name="BASET_TI5" sheetId="27" state="hidden" r:id="rId28"/>
    <sheet name="BASET_TI6" sheetId="28" state="hidden" r:id="rId29"/>
    <sheet name="BASET_TI7" sheetId="29" state="hidden" r:id="rId30"/>
    <sheet name="BASET_TI4" sheetId="30" state="hidden" r:id="rId31"/>
    <sheet name="BASET_PJA1" sheetId="31" state="hidden" r:id="rId32"/>
    <sheet name="BASET_PJA2" sheetId="32" state="hidden" r:id="rId33"/>
    <sheet name="Página26" sheetId="33" state="hidden" r:id="rId34"/>
    <sheet name="Página27" sheetId="34" state="hidden" r:id="rId35"/>
    <sheet name="Página28" sheetId="35" state="hidden" r:id="rId36"/>
    <sheet name="PER_CAPITA" sheetId="36" state="hidden" r:id="rId37"/>
    <sheet name="Exercicio" sheetId="37" state="hidden" r:id="rId38"/>
    <sheet name="AUX" sheetId="38" state="hidden" r:id="rId39"/>
    <sheet name="Página32" sheetId="39" state="hidden" r:id="rId40"/>
  </sheets>
  <definedNames>
    <definedName function="false" hidden="true" localSheetId="6" name="_xlnm._FilterDatabase" vbProcedure="false">REP_EST!$A$6:$Z$412</definedName>
    <definedName function="false" hidden="true" localSheetId="15" name="_xlnm._FilterDatabase" vbProcedure="false">REP_EST_PARC!$A$5:$P$21</definedName>
    <definedName function="false" hidden="true" localSheetId="1" name="_xlnm._FilterDatabase" vbProcedure="false">REP_FNDE!$A$6:$T$413</definedName>
    <definedName function="false" hidden="true" localSheetId="0" name="_xlnm._FilterDatabase" vbProcedure="false">REP_FNDE_REL!$A$7:$U$418</definedName>
    <definedName function="false" hidden="false" name="iDados" vbProcedure="false">#REF!</definedName>
    <definedName function="false" hidden="false" name="iDados_JA" vbProcedure="false">#REF!</definedName>
    <definedName function="false" hidden="false" name="iMaisEd" vbProcedure="false">#REF!</definedName>
    <definedName function="false" hidden="false" name="iParam" vbProcedure="false">PER_CAPITA!$A$4:$I$35</definedName>
    <definedName function="false" hidden="false" name="iRep2" vbProcedure="false">REP_EST!$A$7:$Z$412</definedName>
    <definedName function="false" hidden="false" name="iSinal" vbProcedure="false">AUX!$M$4:$M$10</definedName>
    <definedName function="false" hidden="false" name="iTipoEstabelecimento" vbProcedure="false">AUX!$B$4:$B$13</definedName>
    <definedName function="false" hidden="false" name="iTiposEst" vbProcedure="false">AUX!$B$4:$B$17</definedName>
    <definedName function="false" hidden="false" name="percA" vbProcedure="false">PER_CAPITA!$G$19</definedName>
    <definedName function="false" hidden="false" name="percAgricola" vbProcedure="false">PER_CAPITA!$I$19</definedName>
    <definedName function="false" hidden="false" localSheetId="0" name="Z_3A740F1E_2363_42F5_8DFC_6B867F7E41A3_.wvu.FilterData" vbProcedure="false">REP_FNDE_REL!$C$7:$U$418</definedName>
    <definedName function="false" hidden="false" localSheetId="1" name="iRep2" vbProcedure="false">REP_FNDE!$A$7:$W$412</definedName>
    <definedName function="false" hidden="false" localSheetId="1" name="iRepConsult" vbProcedure="false">REP_FNDE!$A$6:$V$412</definedName>
    <definedName function="false" hidden="false" localSheetId="1" name="Z_3A740F1E_2363_42F5_8DFC_6B867F7E41A3_.wvu.FilterData" vbProcedure="false">REP_FNDE!$A$1:$W$912</definedName>
    <definedName function="false" hidden="false" localSheetId="6" name="iRepConsult" vbProcedure="false">REP_EST!$A$6:$Z$412</definedName>
    <definedName function="false" hidden="false" localSheetId="6" name="Z_3A740F1E_2363_42F5_8DFC_6B867F7E41A3_.wvu.FilterData" vbProcedure="false">REP_EST!$A$1:$Z$912</definedName>
    <definedName function="false" hidden="false" localSheetId="7" name="Z_3A740F1E_2363_42F5_8DFC_6B867F7E41A3_.wvu.FilterData" vbProcedure="false">BDEST!$P$6:$Z$413</definedName>
    <definedName function="false" hidden="false" localSheetId="15" name="Z_3A740F1E_2363_42F5_8DFC_6B867F7E41A3_.wvu.FilterData" vbProcedure="false">REP_EST_PARC!$C$5:$P$5</definedName>
  </definedNames>
  <calcPr iterateCount="100" refMode="A1" iterate="false" iterateDelta="0.0001"/>
  <extLst>
    <ext xmlns:loext="http://schemas.libreoffice.org/" uri="{7626C862-2A13-11E5-B345-FEFF819CDC9F}">
      <loext:extCalcPr stringRefSyntax="ExcelA1"/>
    </ext>
  </extLst>
</workbook>
</file>

<file path=xl/comments1.xml><?xml version="1.0" encoding="utf-8"?>
<comments xmlns="http://schemas.openxmlformats.org/spreadsheetml/2006/main" xmlns:xdr="http://schemas.openxmlformats.org/drawingml/2006/spreadsheetDrawing">
  <authors>
    <author> </author>
  </authors>
  <commentList>
    <comment ref="M5" authorId="0">
      <text>
        <r>
          <rPr>
            <sz val="10"/>
            <color rgb="FF000000"/>
            <rFont val="Arial"/>
            <family val="0"/>
            <charset val="1"/>
          </rPr>
          <t xml:space="preserve">Matrícula do Quilombola - Inserida posteriormente</t>
        </r>
      </text>
    </comment>
    <comment ref="R5" authorId="0">
      <text>
        <r>
          <rPr>
            <sz val="10"/>
            <color rgb="FF000000"/>
            <rFont val="Arial"/>
            <family val="0"/>
            <charset val="1"/>
          </rPr>
          <t xml:space="preserve">INCLUI O E.M. INTEGRADO</t>
        </r>
      </text>
    </comment>
  </commentList>
</comments>
</file>

<file path=xl/comments2.xml><?xml version="1.0" encoding="utf-8"?>
<comments xmlns="http://schemas.openxmlformats.org/spreadsheetml/2006/main" xmlns:xdr="http://schemas.openxmlformats.org/drawingml/2006/spreadsheetDrawing">
  <authors>
    <author> </author>
  </authors>
  <commentList>
    <comment ref="M5" authorId="0">
      <text>
        <r>
          <rPr>
            <sz val="10"/>
            <color rgb="FF000000"/>
            <rFont val="Arial"/>
            <family val="0"/>
            <charset val="1"/>
          </rPr>
          <t xml:space="preserve">Matrícula do Quilombola - Inserida posteriormente</t>
        </r>
      </text>
    </comment>
    <comment ref="R5" authorId="0">
      <text>
        <r>
          <rPr>
            <sz val="10"/>
            <color rgb="FF000000"/>
            <rFont val="Arial"/>
            <family val="0"/>
            <charset val="1"/>
          </rPr>
          <t xml:space="preserve">INCLUI O E.M. INTEGRADO</t>
        </r>
      </text>
    </comment>
  </commentList>
</comments>
</file>

<file path=xl/comments7.xml><?xml version="1.0" encoding="utf-8"?>
<comments xmlns="http://schemas.openxmlformats.org/spreadsheetml/2006/main" xmlns:xdr="http://schemas.openxmlformats.org/drawingml/2006/spreadsheetDrawing">
  <authors>
    <author> </author>
  </authors>
  <commentList>
    <comment ref="M5" authorId="0">
      <text>
        <r>
          <rPr>
            <sz val="10"/>
            <color rgb="FF000000"/>
            <rFont val="Arial"/>
            <family val="0"/>
            <charset val="1"/>
          </rPr>
          <t xml:space="preserve">Matrícula do Quilombola - Inserida posteriormente</t>
        </r>
      </text>
    </comment>
    <comment ref="R5" authorId="0">
      <text>
        <r>
          <rPr>
            <sz val="10"/>
            <color rgb="FF000000"/>
            <rFont val="Arial"/>
            <family val="0"/>
            <charset val="1"/>
          </rPr>
          <t xml:space="preserve">INCLUI O E.M. INTEGRADO</t>
        </r>
      </text>
    </comment>
  </commentList>
</comments>
</file>

<file path=xl/comments8.xml><?xml version="1.0" encoding="utf-8"?>
<comments xmlns="http://schemas.openxmlformats.org/spreadsheetml/2006/main" xmlns:xdr="http://schemas.openxmlformats.org/drawingml/2006/spreadsheetDrawing">
  <authors>
    <author> </author>
  </authors>
  <commentList>
    <comment ref="P5" authorId="0">
      <text>
        <r>
          <rPr>
            <sz val="10"/>
            <color rgb="FF000000"/>
            <rFont val="Arial"/>
            <family val="0"/>
            <charset val="1"/>
          </rPr>
          <t xml:space="preserve">Matrícula do Quilombola - Inserida posteriormente</t>
        </r>
      </text>
    </comment>
    <comment ref="U5" authorId="0">
      <text>
        <r>
          <rPr>
            <sz val="10"/>
            <color rgb="FF000000"/>
            <rFont val="Arial"/>
            <family val="0"/>
            <charset val="1"/>
          </rPr>
          <t xml:space="preserve">INCLUI O E.M. INTEGRADO</t>
        </r>
      </text>
    </comment>
    <comment ref="AF5" authorId="0">
      <text>
        <r>
          <rPr>
            <sz val="10"/>
            <color rgb="FF000000"/>
            <rFont val="Arial"/>
            <family val="0"/>
            <charset val="1"/>
          </rPr>
          <t xml:space="preserve">Sinaliza alguma característica.
veja a tabela AUX.</t>
        </r>
      </text>
    </comment>
  </commentList>
</comments>
</file>

<file path=xl/comments36.xml><?xml version="1.0" encoding="utf-8"?>
<comments xmlns="http://schemas.openxmlformats.org/spreadsheetml/2006/main" xmlns:xdr="http://schemas.openxmlformats.org/drawingml/2006/spreadsheetDrawing">
  <authors>
    <author> </author>
  </authors>
  <commentList>
    <comment ref="A10" authorId="0">
      <text>
        <r>
          <rPr>
            <sz val="10"/>
            <color rgb="FF000000"/>
            <rFont val="Arial"/>
            <family val="0"/>
            <charset val="1"/>
          </rPr>
          <t xml:space="preserve">Matrícula do Quilombola - Inserida posteriormente</t>
        </r>
      </text>
    </comment>
    <comment ref="H4" authorId="0">
      <text>
        <r>
          <rPr>
            <sz val="10"/>
            <color rgb="FF000000"/>
            <rFont val="Arial"/>
            <family val="0"/>
            <charset val="1"/>
          </rPr>
          <t xml:space="preserve">É o mesmo valor da coluna 6 (F) trocando virgula decimal por ponto decimal.
</t>
        </r>
      </text>
    </comment>
    <comment ref="I4" authorId="0">
      <text>
        <r>
          <rPr>
            <sz val="10"/>
            <color rgb="FF000000"/>
            <rFont val="Arial"/>
            <family val="0"/>
            <charset val="1"/>
          </rPr>
          <t xml:space="preserve">É o mesmo valor da coluna 7 (G) trocando virgula decimal por ponto decimal.</t>
        </r>
      </text>
    </comment>
  </commentList>
</comments>
</file>

<file path=xl/comments37.xml><?xml version="1.0" encoding="utf-8"?>
<comments xmlns="http://schemas.openxmlformats.org/spreadsheetml/2006/main" xmlns:xdr="http://schemas.openxmlformats.org/drawingml/2006/spreadsheetDrawing">
  <authors>
    <author> </author>
  </authors>
  <commentList>
    <comment ref="K1" authorId="0">
      <text>
        <r>
          <rPr>
            <sz val="10"/>
            <color rgb="FF000000"/>
            <rFont val="Arial"/>
            <family val="0"/>
            <charset val="1"/>
          </rPr>
          <t xml:space="preserve">Taxa ficticia </t>
        </r>
      </text>
    </comment>
  </commentList>
</comments>
</file>

<file path=xl/comments39.xml><?xml version="1.0" encoding="utf-8"?>
<comments xmlns="http://schemas.openxmlformats.org/spreadsheetml/2006/main" xmlns:xdr="http://schemas.openxmlformats.org/drawingml/2006/spreadsheetDrawing">
  <authors>
    <author> </author>
  </authors>
  <commentList>
    <comment ref="L7" authorId="0">
      <text>
        <r>
          <rPr>
            <sz val="10"/>
            <color rgb="FF000000"/>
            <rFont val="Arial"/>
            <family val="0"/>
            <charset val="1"/>
          </rPr>
          <t xml:space="preserve">Matrícula do Quilombola - Inserida posteriormente</t>
        </r>
      </text>
    </comment>
    <comment ref="L12" authorId="0">
      <text>
        <r>
          <rPr>
            <sz val="10"/>
            <color rgb="FF000000"/>
            <rFont val="Arial"/>
            <family val="0"/>
            <charset val="1"/>
          </rPr>
          <t xml:space="preserve">INCLUI O E.M. INTEGRADO</t>
        </r>
      </text>
    </comment>
  </commentList>
</comments>
</file>

<file path=xl/sharedStrings.xml><?xml version="1.0" encoding="utf-8"?>
<sst xmlns="http://schemas.openxmlformats.org/spreadsheetml/2006/main" count="3296" uniqueCount="1587">
  <si>
    <t xml:space="preserve"> </t>
  </si>
  <si>
    <t xml:space="preserve">*º REPASSE FNDE - 2022</t>
  </si>
  <si>
    <t xml:space="preserve">SUBTOTAL:</t>
  </si>
  <si>
    <t xml:space="preserve">REGIONAL </t>
  </si>
  <si>
    <t xml:space="preserve">MUNICÍPIO</t>
  </si>
  <si>
    <t xml:space="preserve">CNPJ</t>
  </si>
  <si>
    <t xml:space="preserve">BANCO</t>
  </si>
  <si>
    <t xml:space="preserve">AGENCIA</t>
  </si>
  <si>
    <t xml:space="preserve">CONTA CORRENTE</t>
  </si>
  <si>
    <t xml:space="preserve">ED. INF. CRECHE</t>
  </si>
  <si>
    <t xml:space="preserve">ED. INF. PRÉ ESCOLA</t>
  </si>
  <si>
    <t xml:space="preserve">E. F.  PARCIAL</t>
  </si>
  <si>
    <t xml:space="preserve">E. F. INTEGRAL</t>
  </si>
  <si>
    <r>
      <rPr>
        <b val="true"/>
        <sz val="9"/>
        <rFont val="Arial"/>
        <family val="0"/>
        <charset val="1"/>
      </rPr>
      <t xml:space="preserve">FUND/MÉDIO
Quilombola 
</t>
    </r>
    <r>
      <rPr>
        <sz val="9"/>
        <rFont val="Arial"/>
        <family val="0"/>
        <charset val="1"/>
      </rPr>
      <t xml:space="preserve">(parcial)</t>
    </r>
  </si>
  <si>
    <t xml:space="preserve">FUND/MÉDIO
QUILOMBOLA INTEGRAL</t>
  </si>
  <si>
    <t xml:space="preserve">FUND/MÉDIO
INDÍGENA INTEGRAL</t>
  </si>
  <si>
    <t xml:space="preserve">FUND/MÉDIO
INDIGENA (parcial)</t>
  </si>
  <si>
    <t xml:space="preserve">AEE</t>
  </si>
  <si>
    <t xml:space="preserve">E. M. PARCIAL </t>
  </si>
  <si>
    <t xml:space="preserve">E. M. INTEGRAL</t>
  </si>
  <si>
    <t xml:space="preserve">E. M. JOVEM EM AÇÃO</t>
  </si>
  <si>
    <t xml:space="preserve">EJA 1º, 2º e 3º SEGM</t>
  </si>
  <si>
    <t xml:space="preserve">TOTAL GERAL</t>
  </si>
  <si>
    <t xml:space="preserve">Araguaina</t>
  </si>
  <si>
    <t xml:space="preserve">Ananas</t>
  </si>
  <si>
    <t xml:space="preserve">ASSOC. DE APOIO DO CENTRO DE ENSINO MÉDIO CABO APARICIO ARAÚJO PAZ</t>
  </si>
  <si>
    <t xml:space="preserve">05537116000188</t>
  </si>
  <si>
    <t xml:space="preserve">001</t>
  </si>
  <si>
    <t xml:space="preserve">3973</t>
  </si>
  <si>
    <t xml:space="preserve">114510</t>
  </si>
  <si>
    <t xml:space="preserve">ASS. APOIO COL. EST. GETULIO VARGAS</t>
  </si>
  <si>
    <t xml:space="preserve">01296368000101</t>
  </si>
  <si>
    <t xml:space="preserve">55778</t>
  </si>
  <si>
    <t xml:space="preserve">A.A. ESC. EST. PRES. COSTA E SILVA</t>
  </si>
  <si>
    <t xml:space="preserve">02026325000179</t>
  </si>
  <si>
    <t xml:space="preserve">55786</t>
  </si>
  <si>
    <t xml:space="preserve">A.A. DA ESC.PAR.SAO PEDRO/CONVENIADA</t>
  </si>
  <si>
    <t xml:space="preserve">01911081000144</t>
  </si>
  <si>
    <t xml:space="preserve">67350</t>
  </si>
  <si>
    <t xml:space="preserve">Aragominas</t>
  </si>
  <si>
    <t xml:space="preserve">ASSOCIAÇÃO DE APOIO DO COL. EST.GETULIO VARGAS</t>
  </si>
  <si>
    <t xml:space="preserve">01918914000107</t>
  </si>
  <si>
    <t xml:space="preserve">0638</t>
  </si>
  <si>
    <t xml:space="preserve">83224</t>
  </si>
  <si>
    <t xml:space="preserve">A.A.DA ESCOLA EST. JOSÉ DOMINGOS CARVALHO BARBOSA</t>
  </si>
  <si>
    <t xml:space="preserve">43927472000105</t>
  </si>
  <si>
    <t xml:space="preserve">1098985</t>
  </si>
  <si>
    <t xml:space="preserve">A.A.ESCOLA JOSÉ RIBAMAR SILVA CASTRO</t>
  </si>
  <si>
    <t xml:space="preserve">02539998000122</t>
  </si>
  <si>
    <t xml:space="preserve">82392</t>
  </si>
  <si>
    <t xml:space="preserve">A.A. DAS ESCOLAS ISOLADAS E REUNIDAS DA DRE ARAGUAINA</t>
  </si>
  <si>
    <t xml:space="preserve">02629601000193</t>
  </si>
  <si>
    <t xml:space="preserve">352403</t>
  </si>
  <si>
    <t xml:space="preserve">A.A. DO CAIC JORGE HUMBERTO CAMARGO</t>
  </si>
  <si>
    <t xml:space="preserve">01071395000186</t>
  </si>
  <si>
    <t xml:space="preserve">55099X</t>
  </si>
  <si>
    <t xml:space="preserve">ASSOC. A. COL. EST. BENJAMIM JOSÉ DE ALMEIDA</t>
  </si>
  <si>
    <t xml:space="preserve">01136023000190</t>
  </si>
  <si>
    <t xml:space="preserve">55149X</t>
  </si>
  <si>
    <t xml:space="preserve">ASSOC. DE PAIS, ALUNOS E MESTRES COL. EST. POLIVALENTE CASTELO BRANCO</t>
  </si>
  <si>
    <t xml:space="preserve">00918900000112</t>
  </si>
  <si>
    <t xml:space="preserve">12599</t>
  </si>
  <si>
    <t xml:space="preserve">ASSOC. A.  DO COLÉGIO DA POLICIA MILITAR - UNIDADE III</t>
  </si>
  <si>
    <t xml:space="preserve">02480178000102</t>
  </si>
  <si>
    <t xml:space="preserve">552291</t>
  </si>
  <si>
    <t xml:space="preserve">ASSOC. APOIO COL. EST. CEM PAULO FREIRE</t>
  </si>
  <si>
    <t xml:space="preserve">01738420000132</t>
  </si>
  <si>
    <t xml:space="preserve">551589</t>
  </si>
  <si>
    <t xml:space="preserve">A. APOIO DO COLEGIO DE APLICACAO</t>
  </si>
  <si>
    <t xml:space="preserve">01086986000127</t>
  </si>
  <si>
    <t xml:space="preserve">0465275</t>
  </si>
  <si>
    <t xml:space="preserve">A.A. C.E. ADEMAR V. FERREIRA SOBRINHO</t>
  </si>
  <si>
    <t xml:space="preserve">01143808000190</t>
  </si>
  <si>
    <t xml:space="preserve">0464244</t>
  </si>
  <si>
    <t xml:space="preserve">A.A. C.E.  ADOLFO BEZERRA DE MENEZES</t>
  </si>
  <si>
    <t xml:space="preserve">01071435000190</t>
  </si>
  <si>
    <t xml:space="preserve">463426</t>
  </si>
  <si>
    <t xml:space="preserve">A. APOIO ESCOLA EST. CAMPOS BRASIL</t>
  </si>
  <si>
    <t xml:space="preserve">01291177000157</t>
  </si>
  <si>
    <t xml:space="preserve">466093</t>
  </si>
  <si>
    <t xml:space="preserve">A.A. COL. ESTADUAL GUILHERME DOURADO</t>
  </si>
  <si>
    <t xml:space="preserve">01257074000170</t>
  </si>
  <si>
    <t xml:space="preserve">0068659</t>
  </si>
  <si>
    <t xml:space="preserve">ASS. APOIO COL. EST. JARDIM PAULISTA</t>
  </si>
  <si>
    <t xml:space="preserve">05502542000186</t>
  </si>
  <si>
    <t xml:space="preserve">243876</t>
  </si>
  <si>
    <t xml:space="preserve">A.APOIO COL. ESTADUAL JORGE AMADO</t>
  </si>
  <si>
    <t xml:space="preserve">01291218000105</t>
  </si>
  <si>
    <t xml:space="preserve">0467006</t>
  </si>
  <si>
    <t xml:space="preserve">A.A. C.E.  PROF. SILVANDIRA SOUSA LIMA</t>
  </si>
  <si>
    <t xml:space="preserve">01071403000194</t>
  </si>
  <si>
    <t xml:space="preserve">0463922</t>
  </si>
  <si>
    <t xml:space="preserve">A.A. COLEGIO ESTADUAL RUI BARBOSA</t>
  </si>
  <si>
    <t xml:space="preserve">01071440000100</t>
  </si>
  <si>
    <t xml:space="preserve">0463787</t>
  </si>
  <si>
    <t xml:space="preserve">A.A.ESCOLA TEMPO INTEGRALJARDENIR JORGE FREDERICO</t>
  </si>
  <si>
    <t xml:space="preserve">43361835000180</t>
  </si>
  <si>
    <t xml:space="preserve">4348</t>
  </si>
  <si>
    <t xml:space="preserve">434795</t>
  </si>
  <si>
    <t xml:space="preserve">A.A. ESC. EST. DEP.FED.JOSE A. DE ASSIS</t>
  </si>
  <si>
    <t xml:space="preserve">01186464000105</t>
  </si>
  <si>
    <t xml:space="preserve">465089</t>
  </si>
  <si>
    <t xml:space="preserve">ASSOCIAÇÃO DE APOIO DA ESCOLA ESPECIAL RAIO DE LUZ APAE ARAGUAÍNA</t>
  </si>
  <si>
    <t xml:space="preserve">07953043000130</t>
  </si>
  <si>
    <t xml:space="preserve">379921</t>
  </si>
  <si>
    <t xml:space="preserve">A.A.  ESCOLA ESPIRITA ANDRE LUIZ</t>
  </si>
  <si>
    <t xml:space="preserve">01066416000175</t>
  </si>
  <si>
    <t xml:space="preserve">463582</t>
  </si>
  <si>
    <t xml:space="preserve">A.A. ESC. E.FRANCISCO MAXIMO DE SOUZA</t>
  </si>
  <si>
    <t xml:space="preserve">01345127000105</t>
  </si>
  <si>
    <t xml:space="preserve">0463167</t>
  </si>
  <si>
    <t xml:space="preserve">ASS. COM. COL EST. SANCHA FERREIRA</t>
  </si>
  <si>
    <t xml:space="preserve">01338702000142</t>
  </si>
  <si>
    <t xml:space="preserve">0466913</t>
  </si>
  <si>
    <t xml:space="preserve">A.A. ESC. HENRIQUE CIRQUEIRA AMORIM</t>
  </si>
  <si>
    <t xml:space="preserve">01088234000103</t>
  </si>
  <si>
    <t xml:space="preserve">0465194</t>
  </si>
  <si>
    <t xml:space="preserve">A.A. ESC. EST. JOAO GUILHERME L. KUNZE</t>
  </si>
  <si>
    <t xml:space="preserve">01071400000150</t>
  </si>
  <si>
    <t xml:space="preserve">0463639</t>
  </si>
  <si>
    <t xml:space="preserve">A.A. ESC. EST. MANOEL GOMES DA CUNHA</t>
  </si>
  <si>
    <t xml:space="preserve">01443216000194</t>
  </si>
  <si>
    <t xml:space="preserve">0468355</t>
  </si>
  <si>
    <t xml:space="preserve">A.A. ESCOLA ESTADUAL MAL. RONDON</t>
  </si>
  <si>
    <t xml:space="preserve">01068349000128</t>
  </si>
  <si>
    <t xml:space="preserve">046368X</t>
  </si>
  <si>
    <t xml:space="preserve">A. DE A.DA ESCOLA ESTADUAL MODELO</t>
  </si>
  <si>
    <t xml:space="preserve">01133696000197</t>
  </si>
  <si>
    <t xml:space="preserve">484520</t>
  </si>
  <si>
    <t xml:space="preserve">A.A. ESC. E.NORTE GOIANO DE ARAGUAINA</t>
  </si>
  <si>
    <t xml:space="preserve">01195483000190</t>
  </si>
  <si>
    <t xml:space="preserve">0464724</t>
  </si>
  <si>
    <t xml:space="preserve">A.A. ESCOLA EST.PROF.ALFREDO NASSER</t>
  </si>
  <si>
    <t xml:space="preserve">01223632000187</t>
  </si>
  <si>
    <t xml:space="preserve">0465135</t>
  </si>
  <si>
    <t xml:space="preserve">A.A. ESC. EST. DE ARAGUAINA / PROF. JOÃO ALVES BATISTA</t>
  </si>
  <si>
    <t xml:space="preserve">25062332000121</t>
  </si>
  <si>
    <t xml:space="preserve">463116</t>
  </si>
  <si>
    <t xml:space="preserve">A.A. ESCOLA ESTADUAL VILA NOVA</t>
  </si>
  <si>
    <t xml:space="preserve">01071404000139</t>
  </si>
  <si>
    <t xml:space="preserve">0463744</t>
  </si>
  <si>
    <t xml:space="preserve">A.A. ESC. EST.WELDER M.ABREU SALES</t>
  </si>
  <si>
    <t xml:space="preserve">01190182000173</t>
  </si>
  <si>
    <t xml:space="preserve">0465054</t>
  </si>
  <si>
    <t xml:space="preserve">A. DE AP. DA E.PAROQUIAL LUIZ AUGUSTO</t>
  </si>
  <si>
    <t xml:space="preserve">01912262000195</t>
  </si>
  <si>
    <t xml:space="preserve">486000</t>
  </si>
  <si>
    <t xml:space="preserve">Araguana</t>
  </si>
  <si>
    <t xml:space="preserve">ASS. APOIO ESC. EST. MACHADO DE ASSIS</t>
  </si>
  <si>
    <t xml:space="preserve">01243663000108</t>
  </si>
  <si>
    <t xml:space="preserve">3773</t>
  </si>
  <si>
    <t xml:space="preserve">322091</t>
  </si>
  <si>
    <t xml:space="preserve">A.A. ESC. EST. SAO PEDRO</t>
  </si>
  <si>
    <t xml:space="preserve">01230353000140</t>
  </si>
  <si>
    <t xml:space="preserve">73903</t>
  </si>
  <si>
    <t xml:space="preserve">Babaculandia</t>
  </si>
  <si>
    <t xml:space="preserve">A.PAIS E M.C.E.LEOPOLDO DE BULHOES</t>
  </si>
  <si>
    <t xml:space="preserve">01146116000104</t>
  </si>
  <si>
    <t xml:space="preserve">465232</t>
  </si>
  <si>
    <t xml:space="preserve">A.A. ESCOLA ESTADUAL RUI BARBOSA</t>
  </si>
  <si>
    <t xml:space="preserve">01181184000104</t>
  </si>
  <si>
    <t xml:space="preserve">477117</t>
  </si>
  <si>
    <t xml:space="preserve">Barra do Ouro</t>
  </si>
  <si>
    <t xml:space="preserve">A.A. A ESCOLA ESTADUAL BREJAO</t>
  </si>
  <si>
    <t xml:space="preserve">02392799000134</t>
  </si>
  <si>
    <t xml:space="preserve">83615</t>
  </si>
  <si>
    <t xml:space="preserve">A.COM. ESC. EST. BARRA DO OURO/PROF. VICENTE JOSÉ VIEIRA</t>
  </si>
  <si>
    <t xml:space="preserve">01341481000161</t>
  </si>
  <si>
    <t xml:space="preserve">0069973</t>
  </si>
  <si>
    <t xml:space="preserve">Campos Lindos</t>
  </si>
  <si>
    <t xml:space="preserve">A.A. DA ESC. EST. MANOEL ALVES GRANDE</t>
  </si>
  <si>
    <t xml:space="preserve">02199744000102</t>
  </si>
  <si>
    <t xml:space="preserve">2064</t>
  </si>
  <si>
    <t xml:space="preserve">0130117</t>
  </si>
  <si>
    <t xml:space="preserve">Carmolandia</t>
  </si>
  <si>
    <t xml:space="preserve">A.A. E. EST. BARTOLOMEU BUENO DA SILVA</t>
  </si>
  <si>
    <t xml:space="preserve">01181172000171</t>
  </si>
  <si>
    <t xml:space="preserve">0465038</t>
  </si>
  <si>
    <t xml:space="preserve">Filadelfia</t>
  </si>
  <si>
    <t xml:space="preserve">A.A. DO COL.MUNICIPAL DE FILADELFIA</t>
  </si>
  <si>
    <t xml:space="preserve">02189621000190</t>
  </si>
  <si>
    <t xml:space="preserve">54127</t>
  </si>
  <si>
    <t xml:space="preserve">A.P. E M. ESC. EST. ADEUVALDO O.MORAES</t>
  </si>
  <si>
    <t xml:space="preserve">01912087000136</t>
  </si>
  <si>
    <t xml:space="preserve">127434</t>
  </si>
  <si>
    <t xml:space="preserve">A.A. ESC EST PROFESSOR JOSÉ FRANCISCO DOS MONTES</t>
  </si>
  <si>
    <t xml:space="preserve">27853677000129</t>
  </si>
  <si>
    <t xml:space="preserve">198315</t>
  </si>
  <si>
    <t xml:space="preserve">Goiatins</t>
  </si>
  <si>
    <t xml:space="preserve">ASS. COM.COL. EST. ADA ASSIS TEIXEIRA</t>
  </si>
  <si>
    <t xml:space="preserve">01440731000110</t>
  </si>
  <si>
    <t xml:space="preserve">0013323</t>
  </si>
  <si>
    <t xml:space="preserve">A. COM. DO INST.EDUC.TURMINHA FELIZ</t>
  </si>
  <si>
    <t xml:space="preserve">02165295000181</t>
  </si>
  <si>
    <t xml:space="preserve">13242</t>
  </si>
  <si>
    <t xml:space="preserve">Muricilandia</t>
  </si>
  <si>
    <t xml:space="preserve">A.A. DA ESC. EST. MAL. COSTA E SILVA</t>
  </si>
  <si>
    <t xml:space="preserve">02032269000185</t>
  </si>
  <si>
    <t xml:space="preserve">83550</t>
  </si>
  <si>
    <t xml:space="preserve">A.COM. DE AP. COL. EST. DE MURICILANDIA</t>
  </si>
  <si>
    <t xml:space="preserve">01911084000188</t>
  </si>
  <si>
    <t xml:space="preserve">8350X</t>
  </si>
  <si>
    <t xml:space="preserve">Nova Olinda</t>
  </si>
  <si>
    <t xml:space="preserve">A.A. ESC. COL. E. HELIO DE SOUZA BUENO</t>
  </si>
  <si>
    <t xml:space="preserve">01186466000196</t>
  </si>
  <si>
    <t xml:space="preserve">0462985</t>
  </si>
  <si>
    <t xml:space="preserve">ASSOCIAÇÃO DE APOIO A ESCOLA ESPECIAL RENASCER</t>
  </si>
  <si>
    <t xml:space="preserve">07951646000101</t>
  </si>
  <si>
    <t xml:space="preserve">541028</t>
  </si>
  <si>
    <t xml:space="preserve">A.A. E. E. PROFA. HAMEDY CURY QUEIROZ</t>
  </si>
  <si>
    <t xml:space="preserve">01431375000179</t>
  </si>
  <si>
    <t xml:space="preserve">0468010</t>
  </si>
  <si>
    <t xml:space="preserve">Piraque</t>
  </si>
  <si>
    <t xml:space="preserve">A.A.  ESCOLA ESTADUAL SAO JOSE</t>
  </si>
  <si>
    <t xml:space="preserve">01243654000109</t>
  </si>
  <si>
    <t xml:space="preserve">465283</t>
  </si>
  <si>
    <t xml:space="preserve">Riachinho</t>
  </si>
  <si>
    <t xml:space="preserve">ASSOC. DE APOIO ESC. EST. JOAO XXIII</t>
  </si>
  <si>
    <t xml:space="preserve">01136006000153</t>
  </si>
  <si>
    <t xml:space="preserve">51969</t>
  </si>
  <si>
    <t xml:space="preserve">Santa Fe do Araguaia</t>
  </si>
  <si>
    <t xml:space="preserve">A.A. ESC. EST. ANAIDES BRITO MIRANDA</t>
  </si>
  <si>
    <t xml:space="preserve">01919025000156</t>
  </si>
  <si>
    <t xml:space="preserve">4791</t>
  </si>
  <si>
    <t xml:space="preserve">54682</t>
  </si>
  <si>
    <t xml:space="preserve">A. DE AP. DA ESCOLA EST. CASTRO ALVES</t>
  </si>
  <si>
    <t xml:space="preserve">01673181000180</t>
  </si>
  <si>
    <t xml:space="preserve">54739</t>
  </si>
  <si>
    <t xml:space="preserve">Wanderlandia</t>
  </si>
  <si>
    <t xml:space="preserve">A.A. COL. ESTADUAL JOSE LUIZ SIQUEIRA</t>
  </si>
  <si>
    <t xml:space="preserve">01257082000117</t>
  </si>
  <si>
    <t xml:space="preserve">0465291</t>
  </si>
  <si>
    <t xml:space="preserve">ASSOCIAÇÃO DE APOIO DA ESCOLA ESPECIAL MORADA DO SOL</t>
  </si>
  <si>
    <t xml:space="preserve">07941368000101</t>
  </si>
  <si>
    <t xml:space="preserve">537349</t>
  </si>
  <si>
    <t xml:space="preserve">A.APOIO ESCOLA ESTADUAL D. PEDRO II</t>
  </si>
  <si>
    <t xml:space="preserve">01186465000141</t>
  </si>
  <si>
    <t xml:space="preserve">0463108</t>
  </si>
  <si>
    <t xml:space="preserve">Xambioa</t>
  </si>
  <si>
    <t xml:space="preserve">A.A. COL. MUL. PROFA. JULIANA BARROS</t>
  </si>
  <si>
    <t xml:space="preserve">01136047000140</t>
  </si>
  <si>
    <t xml:space="preserve">0330027</t>
  </si>
  <si>
    <t xml:space="preserve">A. COM. DA ESC. EST. EURICO MOTA</t>
  </si>
  <si>
    <t xml:space="preserve">01718086000155</t>
  </si>
  <si>
    <t xml:space="preserve">0324744</t>
  </si>
  <si>
    <t xml:space="preserve">AS. DE A. A ESC.PAROQUIAL SAO MIGUEL</t>
  </si>
  <si>
    <t xml:space="preserve">01133698000186</t>
  </si>
  <si>
    <t xml:space="preserve">330035</t>
  </si>
  <si>
    <t xml:space="preserve">Araguatins</t>
  </si>
  <si>
    <t xml:space="preserve">ASSOC. APOIO AO CEM PROFESSORA ANTONINA MILHOMEM</t>
  </si>
  <si>
    <t xml:space="preserve">04675931000140</t>
  </si>
  <si>
    <t xml:space="preserve">1305</t>
  </si>
  <si>
    <t xml:space="preserve">209082</t>
  </si>
  <si>
    <t xml:space="preserve">A.A. E. EST. ATANAZIO DE MOURA SEIXAS</t>
  </si>
  <si>
    <t xml:space="preserve">01068353000196</t>
  </si>
  <si>
    <t xml:space="preserve">109215</t>
  </si>
  <si>
    <t xml:space="preserve">A.A. COL. EST. LEONIDAS G. DUARTE</t>
  </si>
  <si>
    <t xml:space="preserve">01190189000195</t>
  </si>
  <si>
    <t xml:space="preserve">0019143</t>
  </si>
  <si>
    <t xml:space="preserve">A.A. A ESC. EST. OSVALDO FRANCO</t>
  </si>
  <si>
    <t xml:space="preserve">01392733000181</t>
  </si>
  <si>
    <t xml:space="preserve">109738</t>
  </si>
  <si>
    <t xml:space="preserve">A.A. ESC. ESTADUAL ALDINAR GONÇALVES DE CARVALHO</t>
  </si>
  <si>
    <t xml:space="preserve">09465471000140</t>
  </si>
  <si>
    <t xml:space="preserve">196657</t>
  </si>
  <si>
    <t xml:space="preserve">ASSOC. DE APOIO ESC. EST. FREI SAVINO</t>
  </si>
  <si>
    <t xml:space="preserve">01181389000181</t>
  </si>
  <si>
    <t xml:space="preserve">0019437</t>
  </si>
  <si>
    <t xml:space="preserve">ASSOC. APOIO ESC. EST. DENISE GOMIDE AMUI</t>
  </si>
  <si>
    <t xml:space="preserve">01136000000186</t>
  </si>
  <si>
    <t xml:space="preserve">0109223</t>
  </si>
  <si>
    <t xml:space="preserve">A.A.  A ESC. EST. SANTA GERTRUDES</t>
  </si>
  <si>
    <t xml:space="preserve">03713455000142</t>
  </si>
  <si>
    <t xml:space="preserve">78271</t>
  </si>
  <si>
    <t xml:space="preserve">A.A. ESC. EVANGELICA DANIEL BERG</t>
  </si>
  <si>
    <t xml:space="preserve">02431547000177</t>
  </si>
  <si>
    <t xml:space="preserve">16721</t>
  </si>
  <si>
    <t xml:space="preserve">A.A.  A ESCOLA ISOLADA BOA SORTE</t>
  </si>
  <si>
    <t xml:space="preserve">03765304000138</t>
  </si>
  <si>
    <t xml:space="preserve">78964</t>
  </si>
  <si>
    <t xml:space="preserve">Augustinopolis</t>
  </si>
  <si>
    <t xml:space="preserve">A.A. CENTRO EST. DE EDUCACAO LA SALLE</t>
  </si>
  <si>
    <t xml:space="preserve">01223753000129</t>
  </si>
  <si>
    <t xml:space="preserve">3975</t>
  </si>
  <si>
    <t xml:space="preserve">19216</t>
  </si>
  <si>
    <t xml:space="preserve">ASSOC. DE APOIO COL. EST. MANOEL VICENTE SOUZA</t>
  </si>
  <si>
    <t xml:space="preserve">01223642000112</t>
  </si>
  <si>
    <t xml:space="preserve">139297</t>
  </si>
  <si>
    <t xml:space="preserve">A.A. ESCOLA ESTADUAL AUGUSTINOPOLIS</t>
  </si>
  <si>
    <t xml:space="preserve">01133692000109</t>
  </si>
  <si>
    <t xml:space="preserve">019151</t>
  </si>
  <si>
    <t xml:space="preserve">ASSOC. DE AP.ESC. EST. FAZ.DEZESSEIS</t>
  </si>
  <si>
    <t xml:space="preserve">01133695000142</t>
  </si>
  <si>
    <t xml:space="preserve">0019615</t>
  </si>
  <si>
    <t xml:space="preserve">A.A. DA ESCOLA EST. SANTA GENOVEVA</t>
  </si>
  <si>
    <t xml:space="preserve">01068357000174</t>
  </si>
  <si>
    <t xml:space="preserve">0019461</t>
  </si>
  <si>
    <t xml:space="preserve">Axixa do Tocantins</t>
  </si>
  <si>
    <t xml:space="preserve">ASSOC. DE APOIO COLÉGIO. EST. MAL. RIBAS JUNIOR</t>
  </si>
  <si>
    <t xml:space="preserve">01086979000125</t>
  </si>
  <si>
    <t xml:space="preserve">209201</t>
  </si>
  <si>
    <t xml:space="preserve">A.A. ESC. EST. SAO FRANCISCO DE ASSIS</t>
  </si>
  <si>
    <t xml:space="preserve">01086980000150</t>
  </si>
  <si>
    <t xml:space="preserve">19399</t>
  </si>
  <si>
    <t xml:space="preserve">Buriti do Tocantins</t>
  </si>
  <si>
    <t xml:space="preserve">A. DE APOIO DO COLEGIO EST. BURITI</t>
  </si>
  <si>
    <t xml:space="preserve">01206217000115</t>
  </si>
  <si>
    <t xml:space="preserve">209406</t>
  </si>
  <si>
    <t xml:space="preserve">A.A. DA ESCOLA ESTADUAL DARCYNOPOLIS</t>
  </si>
  <si>
    <t xml:space="preserve">01190184000162</t>
  </si>
  <si>
    <t xml:space="preserve">0019275</t>
  </si>
  <si>
    <t xml:space="preserve">A.A. ESC. ESTADUAL MINISTRO NEY BRAGA</t>
  </si>
  <si>
    <t xml:space="preserve">01206220000139</t>
  </si>
  <si>
    <t xml:space="preserve">10941X</t>
  </si>
  <si>
    <t xml:space="preserve">A.A. ESC. E.PRES.TANCREDO DE A.NEVES</t>
  </si>
  <si>
    <t xml:space="preserve">01112478000176</t>
  </si>
  <si>
    <t xml:space="preserve">10924X</t>
  </si>
  <si>
    <t xml:space="preserve">A.A. ESC. EST. VICENTE CARLOS DE SOUSA</t>
  </si>
  <si>
    <t xml:space="preserve">01206288000118</t>
  </si>
  <si>
    <t xml:space="preserve">0109614</t>
  </si>
  <si>
    <t xml:space="preserve">Carrasco Bonito</t>
  </si>
  <si>
    <t xml:space="preserve">A.A. DA ESC. EST. CICERO GOMES</t>
  </si>
  <si>
    <t xml:space="preserve">01068377000145</t>
  </si>
  <si>
    <t xml:space="preserve">19291</t>
  </si>
  <si>
    <t xml:space="preserve">A.A.  DA ESCOLA ESTADUAL INES VIANA</t>
  </si>
  <si>
    <t xml:space="preserve">02508340000153</t>
  </si>
  <si>
    <t xml:space="preserve">51713</t>
  </si>
  <si>
    <t xml:space="preserve">Esperantina</t>
  </si>
  <si>
    <t xml:space="preserve">A.A. ESC. EST. JOAQUINA MARIA DA SILVA</t>
  </si>
  <si>
    <t xml:space="preserve">01113183000114</t>
  </si>
  <si>
    <t xml:space="preserve">109665</t>
  </si>
  <si>
    <t xml:space="preserve">A.A. ESC. ESTADUAL ULISSES GUIMARAES</t>
  </si>
  <si>
    <t xml:space="preserve">01190183000118</t>
  </si>
  <si>
    <t xml:space="preserve">109363</t>
  </si>
  <si>
    <t xml:space="preserve">A.A. ESC. FAMÍLIA AGRÍCOLA DO BICO DO PAPAGAIO</t>
  </si>
  <si>
    <t xml:space="preserve">09500499000170</t>
  </si>
  <si>
    <t xml:space="preserve">232653</t>
  </si>
  <si>
    <t xml:space="preserve">Praia Norte</t>
  </si>
  <si>
    <t xml:space="preserve">ASS. DE AP.ESCOLA EST. Iº DE JUNHO</t>
  </si>
  <si>
    <t xml:space="preserve">01392734000126</t>
  </si>
  <si>
    <t xml:space="preserve">19712</t>
  </si>
  <si>
    <t xml:space="preserve">ASS. AP.ESC. ESTADUAL GENESIO GOMES</t>
  </si>
  <si>
    <t xml:space="preserve">01192607000183</t>
  </si>
  <si>
    <t xml:space="preserve">19690</t>
  </si>
  <si>
    <t xml:space="preserve">Sampaio</t>
  </si>
  <si>
    <t xml:space="preserve">A. DE AP. DA ESCOLA ESTADUAL SAMPAIO</t>
  </si>
  <si>
    <t xml:space="preserve">01190179000150</t>
  </si>
  <si>
    <t xml:space="preserve">0019178</t>
  </si>
  <si>
    <t xml:space="preserve">Sao Bento do Tocantins</t>
  </si>
  <si>
    <t xml:space="preserve">A.A. COLEGIO EST. IRMAOS FILGUEIRAS</t>
  </si>
  <si>
    <t xml:space="preserve">01068348000183</t>
  </si>
  <si>
    <t xml:space="preserve">109134</t>
  </si>
  <si>
    <t xml:space="preserve">01181993000108</t>
  </si>
  <si>
    <t xml:space="preserve">10938x</t>
  </si>
  <si>
    <t xml:space="preserve">Sao Miguel do Tocantins</t>
  </si>
  <si>
    <t xml:space="preserve">A.A.  DA ESCOLA ESTADUAL BELA VISTA</t>
  </si>
  <si>
    <t xml:space="preserve">01230238000176</t>
  </si>
  <si>
    <t xml:space="preserve">0217948</t>
  </si>
  <si>
    <t xml:space="preserve">A.A.  ESCOLA ESTADUAL SAO MIGUEL</t>
  </si>
  <si>
    <t xml:space="preserve">01213523000189</t>
  </si>
  <si>
    <t xml:space="preserve">173576</t>
  </si>
  <si>
    <t xml:space="preserve">Sao Sebastiao do Tocantins</t>
  </si>
  <si>
    <t xml:space="preserve">A.A.  DO COL. EST.IRIO OLIVEIRA SOUZA</t>
  </si>
  <si>
    <t xml:space="preserve">01112477000121</t>
  </si>
  <si>
    <t xml:space="preserve">0109282</t>
  </si>
  <si>
    <t xml:space="preserve">A.A. E. E. DR.PEDRO LUDOVICO TEIXEIRA</t>
  </si>
  <si>
    <t xml:space="preserve">01186462000108</t>
  </si>
  <si>
    <t xml:space="preserve">109711</t>
  </si>
  <si>
    <t xml:space="preserve">Sitio Novo do Tocantins</t>
  </si>
  <si>
    <t xml:space="preserve">A.A. COL. EST. MARECHAEL RIBAS JUNIOR</t>
  </si>
  <si>
    <t xml:space="preserve">01230241000190</t>
  </si>
  <si>
    <t xml:space="preserve">217964</t>
  </si>
  <si>
    <t xml:space="preserve">A.A. E. EST. JOAQUIM TEOTONIO SEGURADO</t>
  </si>
  <si>
    <t xml:space="preserve">01230240000145</t>
  </si>
  <si>
    <t xml:space="preserve">0810</t>
  </si>
  <si>
    <t xml:space="preserve">217972</t>
  </si>
  <si>
    <t xml:space="preserve">A.A. ESC. EST. MANOEL ESTEVAO DE SOUZA</t>
  </si>
  <si>
    <t xml:space="preserve">01213534000169</t>
  </si>
  <si>
    <t xml:space="preserve">181048</t>
  </si>
  <si>
    <t xml:space="preserve">A.A. ESC. EST. RAIMUNDO NONATO LEITE</t>
  </si>
  <si>
    <t xml:space="preserve">01230237000121</t>
  </si>
  <si>
    <t xml:space="preserve">217980</t>
  </si>
  <si>
    <t xml:space="preserve">Arraias</t>
  </si>
  <si>
    <t xml:space="preserve">A. E. COM.COL EST PROFA. JOANA B. CORDEIRO</t>
  </si>
  <si>
    <t xml:space="preserve">00922190000102</t>
  </si>
  <si>
    <t xml:space="preserve">0541</t>
  </si>
  <si>
    <t xml:space="preserve">231770</t>
  </si>
  <si>
    <t xml:space="preserve">A.A. ESC. AGRÍCOLA DAVID AIRES FRANÇA</t>
  </si>
  <si>
    <t xml:space="preserve">04302970000100</t>
  </si>
  <si>
    <t xml:space="preserve">94811</t>
  </si>
  <si>
    <t xml:space="preserve">A.A. ESCOL. DA ESC. EST. BRIGADEIRO FELIPE</t>
  </si>
  <si>
    <t xml:space="preserve">01221149000163</t>
  </si>
  <si>
    <t xml:space="preserve">232165</t>
  </si>
  <si>
    <t xml:space="preserve">ASS. APOIO ESC. EST. JACY ALVES DE BARROS</t>
  </si>
  <si>
    <t xml:space="preserve">01284634000186</t>
  </si>
  <si>
    <t xml:space="preserve">232246</t>
  </si>
  <si>
    <t xml:space="preserve">A.A. ESCOLA ESTADUAL CANABRAVA/ZULMIRA MAGALHÃES</t>
  </si>
  <si>
    <t xml:space="preserve">01284633000131</t>
  </si>
  <si>
    <t xml:space="preserve">23219X</t>
  </si>
  <si>
    <t xml:space="preserve">A.A. ESCOLAR DA ESC. EST. SILVA DOURADO</t>
  </si>
  <si>
    <t xml:space="preserve">01301519000172</t>
  </si>
  <si>
    <t xml:space="preserve">232297</t>
  </si>
  <si>
    <t xml:space="preserve">Aurora do Tocantins</t>
  </si>
  <si>
    <t xml:space="preserve">A.A. A ESCOLA/COL. EST.PROF. RANULFA</t>
  </si>
  <si>
    <t xml:space="preserve">01133691000164</t>
  </si>
  <si>
    <t xml:space="preserve">3977</t>
  </si>
  <si>
    <t xml:space="preserve">102725</t>
  </si>
  <si>
    <t xml:space="preserve">ASS. APOIO ESCOLA ESTADUAL DONA INES</t>
  </si>
  <si>
    <t xml:space="preserve">01190419000116</t>
  </si>
  <si>
    <t xml:space="preserve">109703</t>
  </si>
  <si>
    <t xml:space="preserve">Combinado</t>
  </si>
  <si>
    <t xml:space="preserve">A.A. DO COL. E.JOAQUIM DE SENA E SILVA</t>
  </si>
  <si>
    <t xml:space="preserve">01230223000108</t>
  </si>
  <si>
    <t xml:space="preserve">232106</t>
  </si>
  <si>
    <t xml:space="preserve">A.A. DA ESCOLA ESTADUAL COMBINADO</t>
  </si>
  <si>
    <t xml:space="preserve">01136003000110</t>
  </si>
  <si>
    <t xml:space="preserve">231940</t>
  </si>
  <si>
    <t xml:space="preserve">A.A. ESC. EST. AUGUSTA VAZ DOS S.TEIXEIRA</t>
  </si>
  <si>
    <t xml:space="preserve">01186458000140</t>
  </si>
  <si>
    <t xml:space="preserve">56855</t>
  </si>
  <si>
    <t xml:space="preserve">Lavandeira</t>
  </si>
  <si>
    <t xml:space="preserve">ASSOC. DE APOIO ESC. EST. LAVANDEIRA</t>
  </si>
  <si>
    <t xml:space="preserve">01136024000135</t>
  </si>
  <si>
    <t xml:space="preserve">231916</t>
  </si>
  <si>
    <t xml:space="preserve">Novo Alegre</t>
  </si>
  <si>
    <t xml:space="preserve">ASSOC. DE APOIO COL. EST. DR.JOAO D`ABREU</t>
  </si>
  <si>
    <t xml:space="preserve">01146115000151</t>
  </si>
  <si>
    <t xml:space="preserve">178845</t>
  </si>
  <si>
    <t xml:space="preserve">Parana</t>
  </si>
  <si>
    <t xml:space="preserve">A.A. DO COL. EST. DES.VIRGILIO DE M.FRANCO</t>
  </si>
  <si>
    <t xml:space="preserve">01284635000120</t>
  </si>
  <si>
    <t xml:space="preserve">4790</t>
  </si>
  <si>
    <t xml:space="preserve">232327</t>
  </si>
  <si>
    <t xml:space="preserve">A.A. DA ESC. EST.EUCLIDES BEZERRA GERAIS</t>
  </si>
  <si>
    <t xml:space="preserve">01401950000190</t>
  </si>
  <si>
    <t xml:space="preserve">232483</t>
  </si>
  <si>
    <t xml:space="preserve">ASSOC. DE APOIO A ESC. EST. REUNIDA FLORESTA</t>
  </si>
  <si>
    <t xml:space="preserve">03834797000110</t>
  </si>
  <si>
    <t xml:space="preserve">113247</t>
  </si>
  <si>
    <t xml:space="preserve">A.A. A ESC. EST. REUNIDA SANTA RITA DO RIO PALMA</t>
  </si>
  <si>
    <t xml:space="preserve">03834784000141</t>
  </si>
  <si>
    <t xml:space="preserve">113638</t>
  </si>
  <si>
    <t xml:space="preserve">Colinas</t>
  </si>
  <si>
    <t xml:space="preserve">Arapoema</t>
  </si>
  <si>
    <t xml:space="preserve">A.AP. COL. EST.RUILON DIAS CARNEIRO</t>
  </si>
  <si>
    <t xml:space="preserve">01133714000130</t>
  </si>
  <si>
    <t xml:space="preserve">3974</t>
  </si>
  <si>
    <t xml:space="preserve">2290X</t>
  </si>
  <si>
    <t xml:space="preserve">A.A. E. EST. ANTONIO DELFINO GUIMARAES</t>
  </si>
  <si>
    <t xml:space="preserve">01135998000102</t>
  </si>
  <si>
    <t xml:space="preserve">2287X</t>
  </si>
  <si>
    <t xml:space="preserve">Bandeirantes do Tocantins</t>
  </si>
  <si>
    <t xml:space="preserve">A.A. E. E. ARCELINO F. DO NASCIMENTO</t>
  </si>
  <si>
    <t xml:space="preserve">01181179000193</t>
  </si>
  <si>
    <t xml:space="preserve">0911</t>
  </si>
  <si>
    <t xml:space="preserve">46578X</t>
  </si>
  <si>
    <t xml:space="preserve">Bernardo Sayao</t>
  </si>
  <si>
    <t xml:space="preserve">A.A. COL. EST. BERNARDO SAYAO</t>
  </si>
  <si>
    <t xml:space="preserve">01190188000140</t>
  </si>
  <si>
    <t xml:space="preserve">369403</t>
  </si>
  <si>
    <t xml:space="preserve">Brasilandia do Tocantins</t>
  </si>
  <si>
    <t xml:space="preserve">A.A. COL. EST. SEBASTIAO RODRIGUES SALES</t>
  </si>
  <si>
    <t xml:space="preserve">01138333000144</t>
  </si>
  <si>
    <t xml:space="preserve">369365</t>
  </si>
  <si>
    <t xml:space="preserve">Colinas do Tocantins</t>
  </si>
  <si>
    <t xml:space="preserve">ASSOC. DE APOIO DO COL. EST. CASTELO BRANCO</t>
  </si>
  <si>
    <t xml:space="preserve">01071413000120</t>
  </si>
  <si>
    <t xml:space="preserve">187275</t>
  </si>
  <si>
    <t xml:space="preserve">A.A. ESCOLA ESTADUAL ERNESTO BARROS</t>
  </si>
  <si>
    <t xml:space="preserve">01064857000138</t>
  </si>
  <si>
    <t xml:space="preserve">0368571</t>
  </si>
  <si>
    <t xml:space="preserve">A.A.  COLEGIO JOAO XXIII</t>
  </si>
  <si>
    <t xml:space="preserve">01064859000127</t>
  </si>
  <si>
    <t xml:space="preserve">368555</t>
  </si>
  <si>
    <t xml:space="preserve">AAE ESPECIAL GOTA DE ESPERANÇA</t>
  </si>
  <si>
    <t xml:space="preserve">07944635000196</t>
  </si>
  <si>
    <t xml:space="preserve">184861</t>
  </si>
  <si>
    <t xml:space="preserve">A.A. E. E. FRANCISCO PEREIRA FELICIO</t>
  </si>
  <si>
    <t xml:space="preserve">01086969000190</t>
  </si>
  <si>
    <t xml:space="preserve">368814</t>
  </si>
  <si>
    <t xml:space="preserve">A.A. E. E. LACERDINO OLIVEIRA CAMPOS</t>
  </si>
  <si>
    <t xml:space="preserve">01077439000185</t>
  </si>
  <si>
    <t xml:space="preserve">368741</t>
  </si>
  <si>
    <t xml:space="preserve">ASSOCIAÇÃO DE PAIS E ESTUDANTES DA ESCOLA FAMÍLIA AGRÍCOLA DE COLINAS</t>
  </si>
  <si>
    <t xml:space="preserve">03421784000110</t>
  </si>
  <si>
    <t xml:space="preserve">199672</t>
  </si>
  <si>
    <t xml:space="preserve">A.A. E. PRESBITERIANA DE COLINAS</t>
  </si>
  <si>
    <t xml:space="preserve">01071410000196</t>
  </si>
  <si>
    <t xml:space="preserve">368695</t>
  </si>
  <si>
    <t xml:space="preserve">ASSOC. APOIO AO INSTITUTO EDUC. GUNNAR VINGREN</t>
  </si>
  <si>
    <t xml:space="preserve">05537107000197</t>
  </si>
  <si>
    <t xml:space="preserve">172286</t>
  </si>
  <si>
    <t xml:space="preserve">Itapiratins</t>
  </si>
  <si>
    <t xml:space="preserve">A.A. ESCOLA ESTADUAL REZENDE DE ALMEIDA</t>
  </si>
  <si>
    <t xml:space="preserve">01643863000140</t>
  </si>
  <si>
    <t xml:space="preserve">2094</t>
  </si>
  <si>
    <t xml:space="preserve">27278</t>
  </si>
  <si>
    <t xml:space="preserve">Juarina</t>
  </si>
  <si>
    <t xml:space="preserve">A.A. ESCOLA ESTADUAL ZICO DORNELAS</t>
  </si>
  <si>
    <t xml:space="preserve">01136018000188</t>
  </si>
  <si>
    <t xml:space="preserve">369349</t>
  </si>
  <si>
    <t xml:space="preserve">Palmeirante</t>
  </si>
  <si>
    <t xml:space="preserve">ASS. COM. ESC. EST JOAO AIRES GABRIEL</t>
  </si>
  <si>
    <t xml:space="preserve">01465793000187</t>
  </si>
  <si>
    <t xml:space="preserve">342246</t>
  </si>
  <si>
    <t xml:space="preserve">Pau D'arco</t>
  </si>
  <si>
    <t xml:space="preserve">A.COM. ESCOLA EST. ULISSES GUIMARAES</t>
  </si>
  <si>
    <t xml:space="preserve">01181178000149</t>
  </si>
  <si>
    <t xml:space="preserve">23485</t>
  </si>
  <si>
    <t xml:space="preserve">Tupiratins</t>
  </si>
  <si>
    <t xml:space="preserve">A. DE AP. DA ESC. EST. SAO TOMAS DE AQUINO</t>
  </si>
  <si>
    <t xml:space="preserve">01334791000159</t>
  </si>
  <si>
    <t xml:space="preserve">370045</t>
  </si>
  <si>
    <t xml:space="preserve">Dianópolis</t>
  </si>
  <si>
    <t xml:space="preserve">Almas</t>
  </si>
  <si>
    <t xml:space="preserve">A.A. COL. E.II GRAU DR.ABNER A.PACINI</t>
  </si>
  <si>
    <t xml:space="preserve">01197160000135</t>
  </si>
  <si>
    <t xml:space="preserve">1307</t>
  </si>
  <si>
    <t xml:space="preserve">0107700</t>
  </si>
  <si>
    <t xml:space="preserve">ASSOC.MES.P.EDUC.FUNC.DO COL.AGROP.ALMAS</t>
  </si>
  <si>
    <t xml:space="preserve">03751406000102</t>
  </si>
  <si>
    <t xml:space="preserve">115312</t>
  </si>
  <si>
    <t xml:space="preserve">A.A.  ESC. ESTADUAL DEOCLIDES MUNIZ</t>
  </si>
  <si>
    <t xml:space="preserve">01143807000146</t>
  </si>
  <si>
    <t xml:space="preserve">107786</t>
  </si>
  <si>
    <t xml:space="preserve">Conceicao do Tocantins</t>
  </si>
  <si>
    <t xml:space="preserve">A.A. E. CEL JOSE FRANCISCO DE AZEVEDO</t>
  </si>
  <si>
    <t xml:space="preserve">01136040000128</t>
  </si>
  <si>
    <t xml:space="preserve">106208</t>
  </si>
  <si>
    <t xml:space="preserve">Dianopolis</t>
  </si>
  <si>
    <t xml:space="preserve">A. ESC. COMUN.DA E. EST. ANTONIO POVOA</t>
  </si>
  <si>
    <t xml:space="preserve">00895665000100</t>
  </si>
  <si>
    <t xml:space="preserve">010616X</t>
  </si>
  <si>
    <t xml:space="preserve">A. DE APOIO AO COLEGIO JOAO DE ABREU</t>
  </si>
  <si>
    <t xml:space="preserve">05059617000104</t>
  </si>
  <si>
    <t xml:space="preserve">127027</t>
  </si>
  <si>
    <t xml:space="preserve">ASSOC. DE APOIO A ESCOLA COOPERATIVA CHAPADÃO/DIANÓPOLIS</t>
  </si>
  <si>
    <t xml:space="preserve">07056712000171</t>
  </si>
  <si>
    <t xml:space="preserve">15704X</t>
  </si>
  <si>
    <t xml:space="preserve">ESCOLA ESPECIAL COLIBRI</t>
  </si>
  <si>
    <t xml:space="preserve">15413383000105</t>
  </si>
  <si>
    <t xml:space="preserve">312967</t>
  </si>
  <si>
    <t xml:space="preserve">ASS. APOIO ESC. EST.CEL.ABILIO WOLNEY</t>
  </si>
  <si>
    <t xml:space="preserve">01197161000180</t>
  </si>
  <si>
    <t xml:space="preserve">120464</t>
  </si>
  <si>
    <t xml:space="preserve">A.A. ESCOLA ESTADUAL JOCA COSTA</t>
  </si>
  <si>
    <t xml:space="preserve">01138323000109</t>
  </si>
  <si>
    <t xml:space="preserve">107492</t>
  </si>
  <si>
    <t xml:space="preserve">Novo Jardim</t>
  </si>
  <si>
    <t xml:space="preserve">ASS. DE AP. DA ESCOLA ESTADUAL JARDIM</t>
  </si>
  <si>
    <t xml:space="preserve">01408711000162</t>
  </si>
  <si>
    <t xml:space="preserve">106453</t>
  </si>
  <si>
    <t xml:space="preserve">Ponte Alta do Bom Jesus</t>
  </si>
  <si>
    <t xml:space="preserve">A.A. ESC. E. ANTONIO CARLOS DE FRANCA</t>
  </si>
  <si>
    <t xml:space="preserve">01223633000121</t>
  </si>
  <si>
    <t xml:space="preserve">2704</t>
  </si>
  <si>
    <t xml:space="preserve">102733</t>
  </si>
  <si>
    <t xml:space="preserve">A.A. E. ESC. EST. BOA VISTA DE BELEM</t>
  </si>
  <si>
    <t xml:space="preserve">01136045000150</t>
  </si>
  <si>
    <t xml:space="preserve">010762X</t>
  </si>
  <si>
    <t xml:space="preserve">A.A. ESC. EST. D.ALZIRA F.DE QUEIROZ</t>
  </si>
  <si>
    <t xml:space="preserve">01184380000124</t>
  </si>
  <si>
    <t xml:space="preserve">102571</t>
  </si>
  <si>
    <t xml:space="preserve">Porto Alegre do Tocantins</t>
  </si>
  <si>
    <t xml:space="preserve">ASSOC. APOIO ESC. EST. ALFREDO NASSER</t>
  </si>
  <si>
    <t xml:space="preserve">01105525000154</t>
  </si>
  <si>
    <t xml:space="preserve">0106321</t>
  </si>
  <si>
    <t xml:space="preserve">Rio da Conceicao</t>
  </si>
  <si>
    <t xml:space="preserve">A.A. E. E.VIRGILIO FERREIRA DE FRANCA</t>
  </si>
  <si>
    <t xml:space="preserve">01136115000170</t>
  </si>
  <si>
    <t xml:space="preserve">106305</t>
  </si>
  <si>
    <t xml:space="preserve">Taguatinga</t>
  </si>
  <si>
    <t xml:space="preserve">A.A.  ESCOLA EST. JUSTINO DE ALMEIDA</t>
  </si>
  <si>
    <t xml:space="preserve">01184379000108</t>
  </si>
  <si>
    <t xml:space="preserve">102563</t>
  </si>
  <si>
    <t xml:space="preserve">A.A. COL. EST. PROFESSOR AURELIANO</t>
  </si>
  <si>
    <t xml:space="preserve">01133709000128</t>
  </si>
  <si>
    <t xml:space="preserve">102717</t>
  </si>
  <si>
    <t xml:space="preserve">A.A. ESC. EST. AGOSTINHO DE ALMEIDA</t>
  </si>
  <si>
    <t xml:space="preserve">01197159000100</t>
  </si>
  <si>
    <t xml:space="preserve">102555</t>
  </si>
  <si>
    <t xml:space="preserve">Taipas do Tocantins</t>
  </si>
  <si>
    <t xml:space="preserve">A.A. E. EST. JOAQUIM FRANCISCO AZEVEDO</t>
  </si>
  <si>
    <t xml:space="preserve">01136011000166</t>
  </si>
  <si>
    <t xml:space="preserve">0106291</t>
  </si>
  <si>
    <t xml:space="preserve">Guaraí</t>
  </si>
  <si>
    <t xml:space="preserve">Colmeia</t>
  </si>
  <si>
    <t xml:space="preserve">A.A.  COL. EST. SERRA DAS CORDILHEIRAS</t>
  </si>
  <si>
    <t xml:space="preserve">01138330000100</t>
  </si>
  <si>
    <t xml:space="preserve">1306</t>
  </si>
  <si>
    <t xml:space="preserve">102776</t>
  </si>
  <si>
    <t xml:space="preserve">A..A. ESC. ESPECIAL  FILHOS DA LUZ</t>
  </si>
  <si>
    <t xml:space="preserve">07921086000134</t>
  </si>
  <si>
    <t xml:space="preserve">167940</t>
  </si>
  <si>
    <t xml:space="preserve">A.A. ESC. EST. ARY RIBEIRO VALADAO FILHO</t>
  </si>
  <si>
    <t xml:space="preserve">01138331000155</t>
  </si>
  <si>
    <t xml:space="preserve">102806</t>
  </si>
  <si>
    <t xml:space="preserve">A.A. ESC. EST. JUSCELINO K. DE OLIVEIRA</t>
  </si>
  <si>
    <t xml:space="preserve">01138328000131</t>
  </si>
  <si>
    <t xml:space="preserve">102768</t>
  </si>
  <si>
    <t xml:space="preserve">Couto Magalhaes</t>
  </si>
  <si>
    <t xml:space="preserve">A.A. COL. EST. ARCHANGELA MILHOMEM</t>
  </si>
  <si>
    <t xml:space="preserve">01138334000199</t>
  </si>
  <si>
    <t xml:space="preserve">50385</t>
  </si>
  <si>
    <t xml:space="preserve">A.A. ESC. ESPECIAL  DEUS É FIEL</t>
  </si>
  <si>
    <t xml:space="preserve">17467216000164</t>
  </si>
  <si>
    <t xml:space="preserve">265969</t>
  </si>
  <si>
    <t xml:space="preserve">A.A. ESC. EST. ARLINDA ROSA DE SOUZA</t>
  </si>
  <si>
    <t xml:space="preserve">01221143000196</t>
  </si>
  <si>
    <t xml:space="preserve">50350</t>
  </si>
  <si>
    <t xml:space="preserve">A.A. ESCOLAR DA E. EST.ULTIMO DE CARVALHO</t>
  </si>
  <si>
    <t xml:space="preserve">04315063000198</t>
  </si>
  <si>
    <t xml:space="preserve">74802</t>
  </si>
  <si>
    <t xml:space="preserve">Fortaleza do Tabocao</t>
  </si>
  <si>
    <t xml:space="preserve">ASSOC. DE APOIO A ESCOLA ESPECIAL EDSON DUTRA</t>
  </si>
  <si>
    <t xml:space="preserve">09405159000160</t>
  </si>
  <si>
    <t xml:space="preserve">104</t>
  </si>
  <si>
    <t xml:space="preserve">4481</t>
  </si>
  <si>
    <t xml:space="preserve">3982</t>
  </si>
  <si>
    <t xml:space="preserve">A.A. DA ESC. EST. MAJOR JUVENAL P.DE SOUZA</t>
  </si>
  <si>
    <t xml:space="preserve">01408714000104</t>
  </si>
  <si>
    <t xml:space="preserve">46743X</t>
  </si>
  <si>
    <t xml:space="preserve">Goianorte</t>
  </si>
  <si>
    <t xml:space="preserve">A.A. DA ESC. EST. ANTENOR BARREIRA</t>
  </si>
  <si>
    <t xml:space="preserve">02069808000150</t>
  </si>
  <si>
    <t xml:space="preserve">54186</t>
  </si>
  <si>
    <t xml:space="preserve">ASSOC. DE APOIO DA ESCOLA ESPECIAL NOVOV PARAÍSO - APAE</t>
  </si>
  <si>
    <t xml:space="preserve">09510602000163</t>
  </si>
  <si>
    <t xml:space="preserve">138258</t>
  </si>
  <si>
    <t xml:space="preserve">A.A.  DA ESCOLA ESTADUAL MORRO DO MATO</t>
  </si>
  <si>
    <t xml:space="preserve">01990368000107</t>
  </si>
  <si>
    <t xml:space="preserve">54178</t>
  </si>
  <si>
    <t xml:space="preserve">Guarai</t>
  </si>
  <si>
    <t xml:space="preserve">ASSOC. DE APOIO ESC. EST. OQUERLINA TORRES</t>
  </si>
  <si>
    <t xml:space="preserve">01421201000125</t>
  </si>
  <si>
    <t xml:space="preserve">19266X</t>
  </si>
  <si>
    <t xml:space="preserve">A.A.  AS ESC. EST. ANTONIO ALENCAR LEAO</t>
  </si>
  <si>
    <t xml:space="preserve">01575370000110</t>
  </si>
  <si>
    <t xml:space="preserve">476536</t>
  </si>
  <si>
    <t xml:space="preserve">A.A. DO COL. EST. DONA ANAIDES B.MIRANDA</t>
  </si>
  <si>
    <t xml:space="preserve">01867376000160</t>
  </si>
  <si>
    <t xml:space="preserve">472123</t>
  </si>
  <si>
    <t xml:space="preserve">A. ESCOLAR COM.COL. EST.RAIMUNDO A.LEAO</t>
  </si>
  <si>
    <t xml:space="preserve">00880649000144</t>
  </si>
  <si>
    <t xml:space="preserve">0472719</t>
  </si>
  <si>
    <t xml:space="preserve">ASSOCIAÇÃO DE APOIO A ESCOLA ESPECIAL ESTRELA DA ESPERANÇA</t>
  </si>
  <si>
    <t xml:space="preserve">07938604000122</t>
  </si>
  <si>
    <t xml:space="preserve">211621</t>
  </si>
  <si>
    <t xml:space="preserve">A.A. ESC. EST.IRINEU ALBANO HENDGES</t>
  </si>
  <si>
    <t xml:space="preserve">01136012000100</t>
  </si>
  <si>
    <t xml:space="preserve">0472433</t>
  </si>
  <si>
    <t xml:space="preserve">A.A. ESCOLA EST. JOSE COSTA SOARES</t>
  </si>
  <si>
    <t xml:space="preserve">01421200000180</t>
  </si>
  <si>
    <t xml:space="preserve">471577</t>
  </si>
  <si>
    <t xml:space="preserve">Itapora do Tocantins</t>
  </si>
  <si>
    <t xml:space="preserve">A.A. COL. EST. FRANCISCA ALVES ALENCAR</t>
  </si>
  <si>
    <t xml:space="preserve">01190193000153</t>
  </si>
  <si>
    <t xml:space="preserve">102865</t>
  </si>
  <si>
    <t xml:space="preserve">Pequizeiro</t>
  </si>
  <si>
    <t xml:space="preserve">ASSOC. DE APOIO ESC. EST. 1º DE JUNHO</t>
  </si>
  <si>
    <t xml:space="preserve">02060455000128</t>
  </si>
  <si>
    <t xml:space="preserve">147214</t>
  </si>
  <si>
    <t xml:space="preserve">A.A. DO COLEGIO ESTADUAL BERNARDO SAYAO</t>
  </si>
  <si>
    <t xml:space="preserve">02160863000151</t>
  </si>
  <si>
    <t xml:space="preserve">53910</t>
  </si>
  <si>
    <t xml:space="preserve">Presidente Kennedy</t>
  </si>
  <si>
    <t xml:space="preserve">A.PAIS E M.COL. EST. JUSCELINO KUBITSCHEK</t>
  </si>
  <si>
    <t xml:space="preserve">02060456000172</t>
  </si>
  <si>
    <t xml:space="preserve">047553X</t>
  </si>
  <si>
    <t xml:space="preserve">Gurupi</t>
  </si>
  <si>
    <t xml:space="preserve">Alianca do Tocantins</t>
  </si>
  <si>
    <t xml:space="preserve">ASS. APOIO COL. EST. ANITA CASSIMIRO MORENO</t>
  </si>
  <si>
    <t xml:space="preserve">01304570000138</t>
  </si>
  <si>
    <t xml:space="preserve">3972</t>
  </si>
  <si>
    <t xml:space="preserve">245984</t>
  </si>
  <si>
    <t xml:space="preserve">A.A.  AO EDUCANDARIO EVANGELICO JERUSALEM</t>
  </si>
  <si>
    <t xml:space="preserve">03172227000102</t>
  </si>
  <si>
    <t xml:space="preserve">54666</t>
  </si>
  <si>
    <t xml:space="preserve">ASSOCIAÇÃO DE APOIO A ESCOLA ESPECIAL AMOR FRATERNAL</t>
  </si>
  <si>
    <t xml:space="preserve">07953958000146</t>
  </si>
  <si>
    <t xml:space="preserve">90115</t>
  </si>
  <si>
    <t xml:space="preserve">A. PAIS E MESTRES ESC. EST.N.SRA.DO CARMO</t>
  </si>
  <si>
    <t xml:space="preserve">01034192000110</t>
  </si>
  <si>
    <t xml:space="preserve">243590</t>
  </si>
  <si>
    <t xml:space="preserve">Alvorada</t>
  </si>
  <si>
    <t xml:space="preserve">ASS. APOIO COL. EST. ADJULIO BALTHAZAR</t>
  </si>
  <si>
    <t xml:space="preserve">01138432000126</t>
  </si>
  <si>
    <t xml:space="preserve">1303</t>
  </si>
  <si>
    <t xml:space="preserve">103462</t>
  </si>
  <si>
    <t xml:space="preserve">A.A.  COLEGIO ESTADUAL DE ALVORADA</t>
  </si>
  <si>
    <t xml:space="preserve">01269283000134</t>
  </si>
  <si>
    <t xml:space="preserve">0088544</t>
  </si>
  <si>
    <t xml:space="preserve">A.P.A.DOS EXCEP. DE ALVORADA-APAE</t>
  </si>
  <si>
    <t xml:space="preserve">02201735000109</t>
  </si>
  <si>
    <t xml:space="preserve">101826</t>
  </si>
  <si>
    <t xml:space="preserve">ASS. APOIO ESC. EST. ANA MARIA DE JESUS</t>
  </si>
  <si>
    <t xml:space="preserve">01221145000185</t>
  </si>
  <si>
    <t xml:space="preserve">103691</t>
  </si>
  <si>
    <t xml:space="preserve">Araguacu</t>
  </si>
  <si>
    <t xml:space="preserve">ASS. APOIO ESC. EST. JOAO TAVARES MARTINS</t>
  </si>
  <si>
    <t xml:space="preserve">01133707000139</t>
  </si>
  <si>
    <t xml:space="preserve">1304</t>
  </si>
  <si>
    <t xml:space="preserve">112542</t>
  </si>
  <si>
    <t xml:space="preserve">A..A. ESC. ESPECIAL  ABELINHA EM BUSCA DO SABER</t>
  </si>
  <si>
    <t xml:space="preserve">07924466000122</t>
  </si>
  <si>
    <t xml:space="preserve">136417</t>
  </si>
  <si>
    <t xml:space="preserve">ASS. APOIO ESC. EST. SALVADOR CAETANO</t>
  </si>
  <si>
    <t xml:space="preserve">01341484000103</t>
  </si>
  <si>
    <t xml:space="preserve">0105589</t>
  </si>
  <si>
    <t xml:space="preserve">AAEE INSTITUTO EDUC.SOC. EVANGELICO ARAGUACU</t>
  </si>
  <si>
    <t xml:space="preserve">01181183000151</t>
  </si>
  <si>
    <t xml:space="preserve">10518X</t>
  </si>
  <si>
    <t xml:space="preserve">Cariri do Tocantins</t>
  </si>
  <si>
    <t xml:space="preserve">ASS. APOIO ESCOLA ESTADUAL TARSO DUTRA</t>
  </si>
  <si>
    <t xml:space="preserve">01239275000145</t>
  </si>
  <si>
    <t xml:space="preserve">0794</t>
  </si>
  <si>
    <t xml:space="preserve">245496</t>
  </si>
  <si>
    <t xml:space="preserve">Crixas do Tocantins</t>
  </si>
  <si>
    <t xml:space="preserve">ASSOC. DE AP. DA ESC. EST. OLAVO BILAC</t>
  </si>
  <si>
    <t xml:space="preserve">01892440000163</t>
  </si>
  <si>
    <t xml:space="preserve">13498</t>
  </si>
  <si>
    <t xml:space="preserve">Duere</t>
  </si>
  <si>
    <t xml:space="preserve">A.P.MESTRES DA ESCOLA EST.ELESBAO LIMA</t>
  </si>
  <si>
    <t xml:space="preserve">01865387000101</t>
  </si>
  <si>
    <t xml:space="preserve">6758X</t>
  </si>
  <si>
    <t xml:space="preserve">Figueiropolis</t>
  </si>
  <si>
    <t xml:space="preserve">A. APOIO COL. EST. ALAIR SENA CONCEICAO</t>
  </si>
  <si>
    <t xml:space="preserve">01257080000128</t>
  </si>
  <si>
    <t xml:space="preserve">3978</t>
  </si>
  <si>
    <t xml:space="preserve">52639</t>
  </si>
  <si>
    <t xml:space="preserve">A. APOIO COLEGIO EST. CANDIDO FIGUEIRA</t>
  </si>
  <si>
    <t xml:space="preserve">01262902000169</t>
  </si>
  <si>
    <t xml:space="preserve">4802X</t>
  </si>
  <si>
    <t xml:space="preserve">Formoso do Araguaia</t>
  </si>
  <si>
    <t xml:space="preserve">A.P.E MESTRES DA E. E.BENEDITO P.BANDEIRA</t>
  </si>
  <si>
    <t xml:space="preserve">01136026000124</t>
  </si>
  <si>
    <t xml:space="preserve">3123</t>
  </si>
  <si>
    <t xml:space="preserve">0303240</t>
  </si>
  <si>
    <t xml:space="preserve">A.A. COLEGIO ESTADUAL TIRADENTES</t>
  </si>
  <si>
    <t xml:space="preserve">01263350000103</t>
  </si>
  <si>
    <t xml:space="preserve">302988</t>
  </si>
  <si>
    <t xml:space="preserve">A.A. ESC ESPECIAL ANJO DA GUARDA</t>
  </si>
  <si>
    <t xml:space="preserve">17617389000111</t>
  </si>
  <si>
    <t xml:space="preserve">168211</t>
  </si>
  <si>
    <t xml:space="preserve">A.A. ESC. EST. DONA GERCINA BORGES TEIXEIRA</t>
  </si>
  <si>
    <t xml:space="preserve">01268334000103</t>
  </si>
  <si>
    <t xml:space="preserve">302880</t>
  </si>
  <si>
    <t xml:space="preserve">ASSOCIAÇÃO DE APOIO DA ESCOLA INDÍGENA TAINÁ DA ALDEIA CANUANA</t>
  </si>
  <si>
    <t xml:space="preserve">27701257000127</t>
  </si>
  <si>
    <t xml:space="preserve">171174</t>
  </si>
  <si>
    <t xml:space="preserve">A.A. ESC. EST.ISOL.E IND.REG.DE GURUPI</t>
  </si>
  <si>
    <t xml:space="preserve">03011592000135</t>
  </si>
  <si>
    <t xml:space="preserve">67563</t>
  </si>
  <si>
    <t xml:space="preserve">ASSOC. A. CENTRO DE ENS. MÉDIO ARY R. VALADÃO FILHO</t>
  </si>
  <si>
    <t xml:space="preserve">02152392000130</t>
  </si>
  <si>
    <t xml:space="preserve">420646</t>
  </si>
  <si>
    <t xml:space="preserve">ASSOC. DE APOIO ESC. EST. BOM JESUS</t>
  </si>
  <si>
    <t xml:space="preserve">01865430000139</t>
  </si>
  <si>
    <t xml:space="preserve">420603</t>
  </si>
  <si>
    <t xml:space="preserve">ASSOC. DE APOIO COL. EST. DE GURUPI</t>
  </si>
  <si>
    <t xml:space="preserve">01887135000183</t>
  </si>
  <si>
    <t xml:space="preserve">420700</t>
  </si>
  <si>
    <t xml:space="preserve">A.A.  DO COL. PAROQUIAL BERNARDO SAYAO</t>
  </si>
  <si>
    <t xml:space="preserve">01865371000107</t>
  </si>
  <si>
    <t xml:space="preserve">66796</t>
  </si>
  <si>
    <t xml:space="preserve">A.A.  ESCOLAR DO COL. EST. JOSE SEABRA</t>
  </si>
  <si>
    <t xml:space="preserve">01910570000181</t>
  </si>
  <si>
    <t xml:space="preserve">66982</t>
  </si>
  <si>
    <t xml:space="preserve">A.P.M.AL.MAIORES DE ID.C.POSITIVO GURUPI</t>
  </si>
  <si>
    <t xml:space="preserve">01865432000128</t>
  </si>
  <si>
    <t xml:space="preserve">0793</t>
  </si>
  <si>
    <t xml:space="preserve">12138</t>
  </si>
  <si>
    <t xml:space="preserve">INSTITUTO SOCIAL EVANG DE GURUPI/EDUC. EVANG. EBENÉZER</t>
  </si>
  <si>
    <t xml:space="preserve">17194297000176</t>
  </si>
  <si>
    <t xml:space="preserve">493066</t>
  </si>
  <si>
    <t xml:space="preserve">ASSOCIAÇÃO DE APOIO A ESCOLA ESPECIAL SÃO FRANCISCO DE ASSIS</t>
  </si>
  <si>
    <t xml:space="preserve">07947356000186</t>
  </si>
  <si>
    <t xml:space="preserve">431109</t>
  </si>
  <si>
    <t xml:space="preserve">A.A. ESC. EST. DR. JOAQUIM P. DA COSTA</t>
  </si>
  <si>
    <t xml:space="preserve">01865386000167</t>
  </si>
  <si>
    <t xml:space="preserve">67288</t>
  </si>
  <si>
    <t xml:space="preserve">A.A. ESCOLAR DA ESC. EST. DR.WALDIR LINS</t>
  </si>
  <si>
    <t xml:space="preserve">01936535000131</t>
  </si>
  <si>
    <t xml:space="preserve">66966</t>
  </si>
  <si>
    <t xml:space="preserve">A. EDUCACIONAL PRES. COSTA E SILVA</t>
  </si>
  <si>
    <t xml:space="preserve">01888719000173</t>
  </si>
  <si>
    <t xml:space="preserve">67490</t>
  </si>
  <si>
    <t xml:space="preserve">A.A. ESC. EST. HERCILIA CARVALHO DA SILVA</t>
  </si>
  <si>
    <t xml:space="preserve">01465790000143</t>
  </si>
  <si>
    <t xml:space="preserve">66834</t>
  </si>
  <si>
    <t xml:space="preserve">A.A. DA ESCOLA ESTADUAL RUI BARBOSA</t>
  </si>
  <si>
    <t xml:space="preserve">43753475000161</t>
  </si>
  <si>
    <t xml:space="preserve">682969</t>
  </si>
  <si>
    <t xml:space="preserve">A. DE PAIS E MESTRES/ESC. EST. VILA GUARACY</t>
  </si>
  <si>
    <t xml:space="preserve">01918955000195</t>
  </si>
  <si>
    <t xml:space="preserve">67008</t>
  </si>
  <si>
    <t xml:space="preserve">APM. DA INSTITUIÇÃO BENEFICENTE IRMÃ DULCE</t>
  </si>
  <si>
    <t xml:space="preserve">10807313000100</t>
  </si>
  <si>
    <t xml:space="preserve">447218</t>
  </si>
  <si>
    <t xml:space="preserve">ASSOC APOIO INSTITUTO EDUCACIONAL PASSO A PASSO</t>
  </si>
  <si>
    <t xml:space="preserve">10450172000110</t>
  </si>
  <si>
    <t xml:space="preserve">414263</t>
  </si>
  <si>
    <t xml:space="preserve">A.A. DO INSTITUTO PRESBITERIANO ARAGUAIA</t>
  </si>
  <si>
    <t xml:space="preserve">03060918000114</t>
  </si>
  <si>
    <t xml:space="preserve">12090</t>
  </si>
  <si>
    <t xml:space="preserve">A.A. DO INSTITUTO PRESBITERIANO EDUCACIONAL</t>
  </si>
  <si>
    <t xml:space="preserve">07217559000117</t>
  </si>
  <si>
    <t xml:space="preserve">2663</t>
  </si>
  <si>
    <t xml:space="preserve">Jau do Tocantins</t>
  </si>
  <si>
    <t xml:space="preserve">AAEC PEDRO LUIZ BONFIM/ADELÁIDE FRANCISCO SOARES</t>
  </si>
  <si>
    <t xml:space="preserve">02080228000164</t>
  </si>
  <si>
    <t xml:space="preserve">420743</t>
  </si>
  <si>
    <t xml:space="preserve">Palmeiropolis</t>
  </si>
  <si>
    <t xml:space="preserve">A.A. ESCOLA ESTADUAL PROFESSORA ONEIDES</t>
  </si>
  <si>
    <t xml:space="preserve">01262903000103</t>
  </si>
  <si>
    <t xml:space="preserve">4608</t>
  </si>
  <si>
    <t xml:space="preserve">79758</t>
  </si>
  <si>
    <t xml:space="preserve">A. A.DO COLEGIO EST. DE PALMEIROPOLIS (COLÉGIO MILITAR)</t>
  </si>
  <si>
    <t xml:space="preserve">01210496000190</t>
  </si>
  <si>
    <t xml:space="preserve">97438</t>
  </si>
  <si>
    <t xml:space="preserve">Peixe</t>
  </si>
  <si>
    <t xml:space="preserve">A.A. AO COLEGIO ESTADUAL D. ALANO</t>
  </si>
  <si>
    <t xml:space="preserve">01133705000140</t>
  </si>
  <si>
    <t xml:space="preserve">3979</t>
  </si>
  <si>
    <t xml:space="preserve">53155</t>
  </si>
  <si>
    <t xml:space="preserve">A.A.  ESC. EST.TANCREDO DE ALMEIDA NEVES</t>
  </si>
  <si>
    <t xml:space="preserve">01136008000142</t>
  </si>
  <si>
    <t xml:space="preserve">52914</t>
  </si>
  <si>
    <t xml:space="preserve">Sandolandia</t>
  </si>
  <si>
    <t xml:space="preserve">A.A. A ESC. EST.NOSSA SENHORA APARECIDA</t>
  </si>
  <si>
    <t xml:space="preserve">01393269000148</t>
  </si>
  <si>
    <t xml:space="preserve">105163</t>
  </si>
  <si>
    <t xml:space="preserve">ASS. DE APOIO ESC. EST.PE.JOSE DE ANCHIETA</t>
  </si>
  <si>
    <t xml:space="preserve">01190190000110</t>
  </si>
  <si>
    <t xml:space="preserve">105171</t>
  </si>
  <si>
    <t xml:space="preserve">Sao Salvador do Tocantins</t>
  </si>
  <si>
    <t xml:space="preserve">ASSOCIAÇÃO COLEGIO ESTADUAL FAMÍLIA AGRÍCOLA JOSÉ PORFÍRIO DE SOUZA</t>
  </si>
  <si>
    <t xml:space="preserve">19235997000197</t>
  </si>
  <si>
    <t xml:space="preserve">91170</t>
  </si>
  <si>
    <t xml:space="preserve">ASS.PAIS E M.ESC. EST.PORTO RIO MARANHAO</t>
  </si>
  <si>
    <t xml:space="preserve">01296366000112</t>
  </si>
  <si>
    <t xml:space="preserve">70270</t>
  </si>
  <si>
    <t xml:space="preserve">A.A DA ESCOLA ESTADUAL RETIRO</t>
  </si>
  <si>
    <t xml:space="preserve">04205236000115</t>
  </si>
  <si>
    <t xml:space="preserve">73563</t>
  </si>
  <si>
    <t xml:space="preserve">Sao Valerio da Natividade</t>
  </si>
  <si>
    <t xml:space="preserve">A.P.M.E ALUNOS COL. EST. REGINA S. CAMPOS</t>
  </si>
  <si>
    <t xml:space="preserve">01431377000168</t>
  </si>
  <si>
    <t xml:space="preserve">52477</t>
  </si>
  <si>
    <t xml:space="preserve">ASS.PAIS MEST.ESC EST JOSE LOPES CHAVES</t>
  </si>
  <si>
    <t xml:space="preserve">01221141000105</t>
  </si>
  <si>
    <t xml:space="preserve">52493</t>
  </si>
  <si>
    <t xml:space="preserve">Sucupira</t>
  </si>
  <si>
    <t xml:space="preserve">AS. APOIO ESCOLA ESTADUAL OLAVO BILAC</t>
  </si>
  <si>
    <t xml:space="preserve">01268287000106</t>
  </si>
  <si>
    <t xml:space="preserve">245852</t>
  </si>
  <si>
    <t xml:space="preserve">Talisma</t>
  </si>
  <si>
    <t xml:space="preserve">A.A.  DO COLEGIO ESTADUAL DE TALISMA</t>
  </si>
  <si>
    <t xml:space="preserve">07547605000146</t>
  </si>
  <si>
    <t xml:space="preserve">155446</t>
  </si>
  <si>
    <t xml:space="preserve">Miracema</t>
  </si>
  <si>
    <t xml:space="preserve">dois Irmaos do Tocantins</t>
  </si>
  <si>
    <t xml:space="preserve">A.C.E. COL PRES. CASTELO BRANCO</t>
  </si>
  <si>
    <t xml:space="preserve">01034882000179</t>
  </si>
  <si>
    <t xml:space="preserve">0862</t>
  </si>
  <si>
    <t xml:space="preserve">68950</t>
  </si>
  <si>
    <t xml:space="preserve">ASSOC. DE APOIO A ESCOLA ESPECIAL CLOVIS DE ASSIS</t>
  </si>
  <si>
    <t xml:space="preserve">09327390000183</t>
  </si>
  <si>
    <t xml:space="preserve">211087</t>
  </si>
  <si>
    <t xml:space="preserve">Lizarda</t>
  </si>
  <si>
    <t xml:space="preserve">A. ESC. COMUN. DO COL. EST. 31 DE MARCO</t>
  </si>
  <si>
    <t xml:space="preserve">01232873000192</t>
  </si>
  <si>
    <t xml:space="preserve">68969</t>
  </si>
  <si>
    <t xml:space="preserve">ESCOLA ESTADUAL AYRTON SENNA</t>
  </si>
  <si>
    <t xml:space="preserve">11406586000105</t>
  </si>
  <si>
    <t xml:space="preserve">270393</t>
  </si>
  <si>
    <t xml:space="preserve">Miracema do Tocantins</t>
  </si>
  <si>
    <t xml:space="preserve">ASSOCIAÇÃO DE APOIO ÀS ESCOLAS INDIGENAS XERENTE</t>
  </si>
  <si>
    <t xml:space="preserve">07671600000120</t>
  </si>
  <si>
    <t xml:space="preserve">185884</t>
  </si>
  <si>
    <t xml:space="preserve">ASSOC ESC COM COL EST FILOMENA MOREIRA DE PAULA</t>
  </si>
  <si>
    <t xml:space="preserve">00900200000109</t>
  </si>
  <si>
    <t xml:space="preserve">97527</t>
  </si>
  <si>
    <t xml:space="preserve">ASS. DE APOIO AO CEM SANTA TEREZINHA</t>
  </si>
  <si>
    <t xml:space="preserve">01085211000137</t>
  </si>
  <si>
    <t xml:space="preserve">244589</t>
  </si>
  <si>
    <t xml:space="preserve">SOCIEDADE EDUCADORA FEMININA/COLÉGIO TOCANTINS</t>
  </si>
  <si>
    <t xml:space="preserve">61373585000694</t>
  </si>
  <si>
    <t xml:space="preserve">69086</t>
  </si>
  <si>
    <t xml:space="preserve">A.P.A.DOS EXECEPCIONAIS DE MIRACEMA - APAE</t>
  </si>
  <si>
    <t xml:space="preserve">38146965000160</t>
  </si>
  <si>
    <t xml:space="preserve">93734</t>
  </si>
  <si>
    <t xml:space="preserve">A.COM.DA ESC. EST. JOSE D. VASCONCELOS</t>
  </si>
  <si>
    <t xml:space="preserve">01068379000134</t>
  </si>
  <si>
    <t xml:space="preserve">69035</t>
  </si>
  <si>
    <t xml:space="preserve">A.P.M.A. ESC. CONV. ONESINA BANDEIRA</t>
  </si>
  <si>
    <t xml:space="preserve">01133700000117</t>
  </si>
  <si>
    <t xml:space="preserve">69051</t>
  </si>
  <si>
    <t xml:space="preserve">A.A.  DA ESCOLA ESTADUAL OSCAR SARDINHA</t>
  </si>
  <si>
    <t xml:space="preserve">01197158000166</t>
  </si>
  <si>
    <t xml:space="preserve">6906X</t>
  </si>
  <si>
    <t xml:space="preserve">Miranorte</t>
  </si>
  <si>
    <t xml:space="preserve">ASSOC. COM. DO COL. RUI BRASIL CAVALCANTE</t>
  </si>
  <si>
    <t xml:space="preserve">01112765000186</t>
  </si>
  <si>
    <t xml:space="preserve">4560</t>
  </si>
  <si>
    <t xml:space="preserve">78905</t>
  </si>
  <si>
    <t xml:space="preserve">A.A. C.E.NOSSA SENHORA DA PROVIDENCIA</t>
  </si>
  <si>
    <t xml:space="preserve">01190186000151</t>
  </si>
  <si>
    <t xml:space="preserve">7778X</t>
  </si>
  <si>
    <t xml:space="preserve">A.A ESC. ESPECIAL CORAÇÃO DE MARIA</t>
  </si>
  <si>
    <t xml:space="preserve">07968866000130</t>
  </si>
  <si>
    <t xml:space="preserve">265217</t>
  </si>
  <si>
    <t xml:space="preserve">Rio dos Bois</t>
  </si>
  <si>
    <t xml:space="preserve">A.A. ESC EST DR. VALDECY PINHEIRO</t>
  </si>
  <si>
    <t xml:space="preserve">01079937000167</t>
  </si>
  <si>
    <t xml:space="preserve">69116</t>
  </si>
  <si>
    <t xml:space="preserve">Tocantinia</t>
  </si>
  <si>
    <t xml:space="preserve">ASS. APOIO AO CEM XERENTE WARA</t>
  </si>
  <si>
    <t xml:space="preserve">07674098000101</t>
  </si>
  <si>
    <t xml:space="preserve">183407</t>
  </si>
  <si>
    <t xml:space="preserve">A.COM.DO COLEGIO FREI ANTONIO CONVENIADO</t>
  </si>
  <si>
    <t xml:space="preserve">01066427000155</t>
  </si>
  <si>
    <t xml:space="preserve">68985</t>
  </si>
  <si>
    <t xml:space="preserve">ASSOC. DE PAIS E MEST. DO COL. EST. BATISTA PROFª BEATRIZ R. DA SILVA</t>
  </si>
  <si>
    <t xml:space="preserve">15132209000186</t>
  </si>
  <si>
    <t xml:space="preserve">277037</t>
  </si>
  <si>
    <t xml:space="preserve">Palmas</t>
  </si>
  <si>
    <t xml:space="preserve">Aparecida do Rio Negro</t>
  </si>
  <si>
    <t xml:space="preserve">ASS. DE AP. DO COL. EST. MEIRA MATOS</t>
  </si>
  <si>
    <t xml:space="preserve">01186452000172</t>
  </si>
  <si>
    <t xml:space="preserve">1505</t>
  </si>
  <si>
    <t xml:space="preserve">327972</t>
  </si>
  <si>
    <t xml:space="preserve">Lagoa do Tocantins</t>
  </si>
  <si>
    <t xml:space="preserve">ASS. DE AP. DA ESC. EST. SALMON DO A.BRITO</t>
  </si>
  <si>
    <t xml:space="preserve">01440941000109</t>
  </si>
  <si>
    <t xml:space="preserve">465410</t>
  </si>
  <si>
    <t xml:space="preserve">Lajeado</t>
  </si>
  <si>
    <t xml:space="preserve">A.A. COM. E. E.N.SRA.DA PROVIDENCIA</t>
  </si>
  <si>
    <t xml:space="preserve">01138324000153</t>
  </si>
  <si>
    <t xml:space="preserve">69132</t>
  </si>
  <si>
    <t xml:space="preserve">Mateiros</t>
  </si>
  <si>
    <t xml:space="preserve">ASS. A. ESC. EST.ESTEFANIO TELES DAS CHAGAS</t>
  </si>
  <si>
    <t xml:space="preserve">01206219000104</t>
  </si>
  <si>
    <t xml:space="preserve">3962</t>
  </si>
  <si>
    <t xml:space="preserve">127795</t>
  </si>
  <si>
    <t xml:space="preserve">ASSOC. DE APOIO A ESC. EST. SILVERIO RIBEIRO MATOS</t>
  </si>
  <si>
    <t xml:space="preserve">13439520000147</t>
  </si>
  <si>
    <t xml:space="preserve">261882</t>
  </si>
  <si>
    <t xml:space="preserve">Novo Acordo</t>
  </si>
  <si>
    <t xml:space="preserve">ASS. A. AO COL. EST. D. PEDRO I/N.ACORDO</t>
  </si>
  <si>
    <t xml:space="preserve">01133690000110</t>
  </si>
  <si>
    <t xml:space="preserve">157856</t>
  </si>
  <si>
    <t xml:space="preserve">A.A. DA ESC. EST.PEDRO MACEDO / N.ACORDO</t>
  </si>
  <si>
    <t xml:space="preserve">01136004000164</t>
  </si>
  <si>
    <t xml:space="preserve">171166</t>
  </si>
  <si>
    <t xml:space="preserve">A. DE CONSELHO ESCOLAR DO CEM 305 NORTE</t>
  </si>
  <si>
    <t xml:space="preserve">04701394000166</t>
  </si>
  <si>
    <t xml:space="preserve">455261</t>
  </si>
  <si>
    <t xml:space="preserve">ASSOC. DE APOIO COL. EST. DE TAQUARALTO</t>
  </si>
  <si>
    <t xml:space="preserve">03233677000168</t>
  </si>
  <si>
    <t xml:space="preserve">455059</t>
  </si>
  <si>
    <t xml:space="preserve">A.AP. DO COL. EST. SANTA RITA DE CASSIA</t>
  </si>
  <si>
    <t xml:space="preserve">01955414000137</t>
  </si>
  <si>
    <t xml:space="preserve">256579</t>
  </si>
  <si>
    <t xml:space="preserve">ASSOC. COMUN.ESCOLAR DA ESC. EST. TIRADENTES</t>
  </si>
  <si>
    <t xml:space="preserve">00862122000197</t>
  </si>
  <si>
    <t xml:space="preserve">250562</t>
  </si>
  <si>
    <t xml:space="preserve">ASSOC. DE APOIO COL. DA POLICIA MILITAR DO TOCANTINS</t>
  </si>
  <si>
    <t xml:space="preserve">02050257000183</t>
  </si>
  <si>
    <t xml:space="preserve">455466</t>
  </si>
  <si>
    <t xml:space="preserve">ASSOCIAÇÃO DE APOIO A ESC. ESTADUAL DA 403 SUL</t>
  </si>
  <si>
    <t xml:space="preserve">11332101000186</t>
  </si>
  <si>
    <t xml:space="preserve">467588</t>
  </si>
  <si>
    <t xml:space="preserve">A.C.ESC.M.FUT. C.E. CRIANCA ESPERANCA</t>
  </si>
  <si>
    <t xml:space="preserve">01920781000103</t>
  </si>
  <si>
    <t xml:space="preserve">455369</t>
  </si>
  <si>
    <t xml:space="preserve">A. COM. E-E. E. DOM ALANO MARIE DU NODAY</t>
  </si>
  <si>
    <t xml:space="preserve">01343125000187</t>
  </si>
  <si>
    <t xml:space="preserve">265810</t>
  </si>
  <si>
    <t xml:space="preserve">ACE COL. EST. DUQUE DE CAXIAS</t>
  </si>
  <si>
    <t xml:space="preserve">01588669000109</t>
  </si>
  <si>
    <t xml:space="preserve">254002</t>
  </si>
  <si>
    <t xml:space="preserve">A.A. AO COLEGIO ESTADUAL SAO JOSE</t>
  </si>
  <si>
    <t xml:space="preserve">01913809000177</t>
  </si>
  <si>
    <t xml:space="preserve">1886</t>
  </si>
  <si>
    <t xml:space="preserve">325252</t>
  </si>
  <si>
    <t xml:space="preserve">A.A. COL GIRASSOL TEMPO INTEGRAL RAQUEL QUEIROZ</t>
  </si>
  <si>
    <t xml:space="preserve">13748657000183</t>
  </si>
  <si>
    <t xml:space="preserve">1867</t>
  </si>
  <si>
    <t xml:space="preserve">856312</t>
  </si>
  <si>
    <t xml:space="preserve">ASSOCIAÇÃO DE APOIO DA ESCOLA ESPECIAL INTEGRAÇÃO DE PALMAS</t>
  </si>
  <si>
    <t xml:space="preserve">07958777000102</t>
  </si>
  <si>
    <t xml:space="preserve">385328</t>
  </si>
  <si>
    <t xml:space="preserve">A.COM. ESC. E. E.BEIRA RIO/PORTO NACIONAL</t>
  </si>
  <si>
    <t xml:space="preserve">01797298000175</t>
  </si>
  <si>
    <t xml:space="preserve">209929</t>
  </si>
  <si>
    <t xml:space="preserve">A.P.E M. DA ESC. EST. MADRE BELEM</t>
  </si>
  <si>
    <t xml:space="preserve">01034134000196</t>
  </si>
  <si>
    <t xml:space="preserve">519855</t>
  </si>
  <si>
    <t xml:space="preserve">ACE UN.ESC. FREDEDERICO J. PEDRERA NETO</t>
  </si>
  <si>
    <t xml:space="preserve">01862534000190</t>
  </si>
  <si>
    <t xml:space="preserve">1079972</t>
  </si>
  <si>
    <t xml:space="preserve">A.CONS.ESCOLAR E. EST.I GRAU LIBERDADE</t>
  </si>
  <si>
    <t xml:space="preserve">01936355000150</t>
  </si>
  <si>
    <t xml:space="preserve">257028</t>
  </si>
  <si>
    <t xml:space="preserve">ASSOC APOIO ESC EST MARIA DOS REIS ALVES BARROS</t>
  </si>
  <si>
    <t xml:space="preserve">08641263000191</t>
  </si>
  <si>
    <t xml:space="preserve">413666</t>
  </si>
  <si>
    <t xml:space="preserve">A.COM. DA ESC. EST. NOVO HORIZONTE</t>
  </si>
  <si>
    <t xml:space="preserve">01221539000133</t>
  </si>
  <si>
    <t xml:space="preserve">351687</t>
  </si>
  <si>
    <t xml:space="preserve">ASSOC.COMUNIDADE ESC. ESTADUAL RURAL ENTRE RIOS</t>
  </si>
  <si>
    <t xml:space="preserve">11257180000108</t>
  </si>
  <si>
    <t xml:space="preserve">1464884</t>
  </si>
  <si>
    <t xml:space="preserve">A.A. DA COM. ESCOLAR - ESC. EST. SANTA FE</t>
  </si>
  <si>
    <t xml:space="preserve">01932049000145</t>
  </si>
  <si>
    <t xml:space="preserve">2781</t>
  </si>
  <si>
    <t xml:space="preserve">261904</t>
  </si>
  <si>
    <t xml:space="preserve">A.COMUN.ESCOLA-DA ESC. EST. SETOR SUL</t>
  </si>
  <si>
    <t xml:space="preserve">01926545000196</t>
  </si>
  <si>
    <t xml:space="preserve">258105</t>
  </si>
  <si>
    <t xml:space="preserve">A.COMUNIDADE ESCOLA/E. EST. VALE DO SOL</t>
  </si>
  <si>
    <t xml:space="preserve">01873442000105</t>
  </si>
  <si>
    <t xml:space="preserve">256404</t>
  </si>
  <si>
    <t xml:space="preserve">A.P.M.DA ESC. EST. DE I GRAU VILA UNIAO</t>
  </si>
  <si>
    <t xml:space="preserve">01926551000143</t>
  </si>
  <si>
    <t xml:space="preserve">255734</t>
  </si>
  <si>
    <t xml:space="preserve">AÇÃO SOCIAL JESUS DE NAZARÉ/ESC JOÃO PAULO II</t>
  </si>
  <si>
    <t xml:space="preserve">03005522000174</t>
  </si>
  <si>
    <t xml:space="preserve">423475</t>
  </si>
  <si>
    <t xml:space="preserve">A.A. DO INST.PRESB.EDUC.SOC.REV.ROBERT CA</t>
  </si>
  <si>
    <t xml:space="preserve">05470057000178</t>
  </si>
  <si>
    <t xml:space="preserve">45110X</t>
  </si>
  <si>
    <t xml:space="preserve">Rio Sono</t>
  </si>
  <si>
    <t xml:space="preserve">A. DE PAIS E MESTRES DO COL. EST.RIO SONO</t>
  </si>
  <si>
    <t xml:space="preserve">01184376000166</t>
  </si>
  <si>
    <t xml:space="preserve">530042</t>
  </si>
  <si>
    <t xml:space="preserve">A.A.  ESCOLA EST. IMACULADA CONCEICAO</t>
  </si>
  <si>
    <t xml:space="preserve">01197175000101</t>
  </si>
  <si>
    <t xml:space="preserve">161497</t>
  </si>
  <si>
    <t xml:space="preserve">Santa Tereza do Tocantins</t>
  </si>
  <si>
    <t xml:space="preserve">A.A. C.EST. MANOEL S.DOURADO</t>
  </si>
  <si>
    <t xml:space="preserve">01136013000155</t>
  </si>
  <si>
    <t xml:space="preserve">1117</t>
  </si>
  <si>
    <t xml:space="preserve">313033</t>
  </si>
  <si>
    <t xml:space="preserve">Sao Felix do Tocantins</t>
  </si>
  <si>
    <t xml:space="preserve">A. DE AP.ESC. EST. SAGRADO CORACAO DE JESUS</t>
  </si>
  <si>
    <t xml:space="preserve">01656550000126</t>
  </si>
  <si>
    <t xml:space="preserve">147605</t>
  </si>
  <si>
    <t xml:space="preserve">Paraíso</t>
  </si>
  <si>
    <t xml:space="preserve">Abreulandia</t>
  </si>
  <si>
    <t xml:space="preserve">ASS. DE APOIO DA ESCOLA EST. SAO PEDRO</t>
  </si>
  <si>
    <t xml:space="preserve">01071408000117</t>
  </si>
  <si>
    <t xml:space="preserve">0804</t>
  </si>
  <si>
    <t xml:space="preserve">286893</t>
  </si>
  <si>
    <t xml:space="preserve">Araguacema</t>
  </si>
  <si>
    <t xml:space="preserve">ASSOC. DE APOIO AO COL. EST. DE ARAGUACEMA</t>
  </si>
  <si>
    <t xml:space="preserve">01187107000153</t>
  </si>
  <si>
    <t xml:space="preserve">286532</t>
  </si>
  <si>
    <t xml:space="preserve">ASSOC. DE APOIO COLEGIO MENNO SIMONS</t>
  </si>
  <si>
    <t xml:space="preserve">01138321000110</t>
  </si>
  <si>
    <t xml:space="preserve">300764</t>
  </si>
  <si>
    <t xml:space="preserve">Barrolandia</t>
  </si>
  <si>
    <t xml:space="preserve">ASSOC. DE A. DO COL. EST. PRES. TANCREDO NEVES</t>
  </si>
  <si>
    <t xml:space="preserve">01086975000147</t>
  </si>
  <si>
    <t xml:space="preserve">244155</t>
  </si>
  <si>
    <t xml:space="preserve">A..A. ESC. ESPECIAL AMOR DE DEUS</t>
  </si>
  <si>
    <t xml:space="preserve">07935641000187</t>
  </si>
  <si>
    <t xml:space="preserve">279501</t>
  </si>
  <si>
    <t xml:space="preserve">ASS. APOIO DA ESC EST PAULINA CAMARA</t>
  </si>
  <si>
    <t xml:space="preserve">01071402000140</t>
  </si>
  <si>
    <t xml:space="preserve">68926</t>
  </si>
  <si>
    <t xml:space="preserve">A.A. COLEGIO ESTADUAL COSTA E SILVA</t>
  </si>
  <si>
    <t xml:space="preserve">01100434000126</t>
  </si>
  <si>
    <t xml:space="preserve">68942</t>
  </si>
  <si>
    <t xml:space="preserve">Caseara</t>
  </si>
  <si>
    <t xml:space="preserve">A.A. AO COLEGIO EST. TRAJANO DE ALMEIDA</t>
  </si>
  <si>
    <t xml:space="preserve">01136037000104</t>
  </si>
  <si>
    <t xml:space="preserve">110558</t>
  </si>
  <si>
    <t xml:space="preserve">A. DE APOIO A ESC. EST. JOSE ALVES DE ASSIS</t>
  </si>
  <si>
    <t xml:space="preserve">01138318000104</t>
  </si>
  <si>
    <t xml:space="preserve">1141</t>
  </si>
  <si>
    <t xml:space="preserve">307968</t>
  </si>
  <si>
    <t xml:space="preserve">Cristalandia</t>
  </si>
  <si>
    <t xml:space="preserve">ASS. APOIO DO COL. EST. DE CRISTALANDIA</t>
  </si>
  <si>
    <t xml:space="preserve">01186467000130</t>
  </si>
  <si>
    <t xml:space="preserve">3638</t>
  </si>
  <si>
    <t xml:space="preserve">17469</t>
  </si>
  <si>
    <t xml:space="preserve">APAE DE CRISTALÂNDIA</t>
  </si>
  <si>
    <t xml:space="preserve">01995319000167</t>
  </si>
  <si>
    <t xml:space="preserve">71315</t>
  </si>
  <si>
    <t xml:space="preserve">A.A. ESCOLA MUL.OTACILIO MARQUES ROSAL</t>
  </si>
  <si>
    <t xml:space="preserve">01071438000123</t>
  </si>
  <si>
    <t xml:space="preserve">7120X</t>
  </si>
  <si>
    <t xml:space="preserve">Divinopolis do Tocantins</t>
  </si>
  <si>
    <t xml:space="preserve">A.A. DO COLEGIO MUL. JOAO DIAS SOBRINHO</t>
  </si>
  <si>
    <t xml:space="preserve">01184383000168</t>
  </si>
  <si>
    <t xml:space="preserve">3812</t>
  </si>
  <si>
    <t xml:space="preserve">275069</t>
  </si>
  <si>
    <t xml:space="preserve">ASS. APOIO ESC. EST. D. CANDIDA DE FREITAS</t>
  </si>
  <si>
    <t xml:space="preserve">01296363000189</t>
  </si>
  <si>
    <t xml:space="preserve">70629</t>
  </si>
  <si>
    <t xml:space="preserve">Lagoa da Confusao</t>
  </si>
  <si>
    <t xml:space="preserve">A.A.  ESTUD COL. EST. LAGOA DA CONFUSAO</t>
  </si>
  <si>
    <t xml:space="preserve">01179116000100</t>
  </si>
  <si>
    <t xml:space="preserve">3983</t>
  </si>
  <si>
    <t xml:space="preserve">84735</t>
  </si>
  <si>
    <t xml:space="preserve">ASSOCIAÇÃO DA ESCOLA ESPECIAL LAGOA DA CONFUSÃO</t>
  </si>
  <si>
    <t xml:space="preserve">08755554000100</t>
  </si>
  <si>
    <t xml:space="preserve">83712</t>
  </si>
  <si>
    <t xml:space="preserve">Marianopolis do Tocantins</t>
  </si>
  <si>
    <t xml:space="preserve">A.A. DO COL. EST. DAVID BARBOSA ROLINS</t>
  </si>
  <si>
    <t xml:space="preserve">01980050000145</t>
  </si>
  <si>
    <t xml:space="preserve">219045</t>
  </si>
  <si>
    <t xml:space="preserve">Nova Rosalandia</t>
  </si>
  <si>
    <t xml:space="preserve">A. ESC. COM. ESC. EST.PEDRO XAVIER TEIXEIRA</t>
  </si>
  <si>
    <t xml:space="preserve">01068367000100</t>
  </si>
  <si>
    <t xml:space="preserve">234265</t>
  </si>
  <si>
    <t xml:space="preserve">A.A. A ESCOLA ESTADUAL CAMPO MAIOR</t>
  </si>
  <si>
    <t xml:space="preserve">01068373000167</t>
  </si>
  <si>
    <t xml:space="preserve">341290</t>
  </si>
  <si>
    <t xml:space="preserve">ASSOC.COM. ESC EST.REGINA SIQUEIRA CAMPOS</t>
  </si>
  <si>
    <t xml:space="preserve">01181170000182</t>
  </si>
  <si>
    <t xml:space="preserve">16383X</t>
  </si>
  <si>
    <t xml:space="preserve">Paraiso do Tocantins</t>
  </si>
  <si>
    <t xml:space="preserve">A.A. ESC. EST.ISOL.INDIG REG PARAISO DO TO</t>
  </si>
  <si>
    <t xml:space="preserve">05099542000187</t>
  </si>
  <si>
    <t xml:space="preserve">111678</t>
  </si>
  <si>
    <t xml:space="preserve">A.A. COLÉGIO MILITAR DIACONÍZIO BEZERRA DA SILVA</t>
  </si>
  <si>
    <t xml:space="preserve">11675300000197</t>
  </si>
  <si>
    <t xml:space="preserve">320781</t>
  </si>
  <si>
    <t xml:space="preserve">ASSOC. APOIO AO CEM JOSE ALVES DE ASSIS</t>
  </si>
  <si>
    <t xml:space="preserve">01181169000158</t>
  </si>
  <si>
    <t xml:space="preserve">286257</t>
  </si>
  <si>
    <t xml:space="preserve">ASSOC. DE APOIO ESC. EST.IDALINA DE PAULA</t>
  </si>
  <si>
    <t xml:space="preserve">01066419000109</t>
  </si>
  <si>
    <t xml:space="preserve">115797</t>
  </si>
  <si>
    <t xml:space="preserve">ASS. APOIO ESC. EST.PROF. JOSE NEZIO RAMOS</t>
  </si>
  <si>
    <t xml:space="preserve">01233716000100</t>
  </si>
  <si>
    <t xml:space="preserve">0263656</t>
  </si>
  <si>
    <t xml:space="preserve">AAE. ESPECIAL LUZ DA VIDA</t>
  </si>
  <si>
    <t xml:space="preserve">07905330000175</t>
  </si>
  <si>
    <t xml:space="preserve">331724</t>
  </si>
  <si>
    <t xml:space="preserve">ASS. DE APOIO ESC. EST. AMANCIO DE MORAES</t>
  </si>
  <si>
    <t xml:space="preserve">01068375000156</t>
  </si>
  <si>
    <t xml:space="preserve">308140</t>
  </si>
  <si>
    <t xml:space="preserve">A.A. ESCOLA ESTADUAL DEUSA DE MORAES</t>
  </si>
  <si>
    <t xml:space="preserve">01068362000187</t>
  </si>
  <si>
    <t xml:space="preserve">304549</t>
  </si>
  <si>
    <t xml:space="preserve">A. ESC COM. DA ESC EST J.K. DE OLIVEIRA</t>
  </si>
  <si>
    <t xml:space="preserve">00921537000194</t>
  </si>
  <si>
    <t xml:space="preserve">163821</t>
  </si>
  <si>
    <t xml:space="preserve">A.A.  ESCOLA EST. SAO JOSE OPERARIO</t>
  </si>
  <si>
    <t xml:space="preserve">01186454000161</t>
  </si>
  <si>
    <t xml:space="preserve">285986</t>
  </si>
  <si>
    <t xml:space="preserve">A.A. DO COL. PRESB. VALE DO TOCANTINS</t>
  </si>
  <si>
    <t xml:space="preserve">01071426000107</t>
  </si>
  <si>
    <t xml:space="preserve">311618</t>
  </si>
  <si>
    <t xml:space="preserve">Pium</t>
  </si>
  <si>
    <t xml:space="preserve">A.A. COLEGIO ESTADUAL BARTOLOMEU BUENO</t>
  </si>
  <si>
    <t xml:space="preserve">01071436000134</t>
  </si>
  <si>
    <t xml:space="preserve">286206</t>
  </si>
  <si>
    <t xml:space="preserve">Pugmil</t>
  </si>
  <si>
    <t xml:space="preserve">A.A. DA ESC. EST. DARCY RIBEIRO</t>
  </si>
  <si>
    <t xml:space="preserve">02382845000114</t>
  </si>
  <si>
    <t xml:space="preserve">286648</t>
  </si>
  <si>
    <t xml:space="preserve">Pedro Afonso</t>
  </si>
  <si>
    <t xml:space="preserve">Bom Jesus do Tocantins</t>
  </si>
  <si>
    <t xml:space="preserve">ASSOC. DE AP.A ESC. EST. ALFREDO NASSER</t>
  </si>
  <si>
    <t xml:space="preserve">01138329000186</t>
  </si>
  <si>
    <t xml:space="preserve">1595</t>
  </si>
  <si>
    <t xml:space="preserve">59277</t>
  </si>
  <si>
    <t xml:space="preserve">Centenario</t>
  </si>
  <si>
    <t xml:space="preserve">A. ESC. COM. DO COL. EST. OTONIEL C.DE JESUS</t>
  </si>
  <si>
    <t xml:space="preserve">02008180000183</t>
  </si>
  <si>
    <t xml:space="preserve">10081</t>
  </si>
  <si>
    <t xml:space="preserve">Itacaja</t>
  </si>
  <si>
    <t xml:space="preserve">A.A. COLEGIO ESTADUAL DE ITACAJA</t>
  </si>
  <si>
    <t xml:space="preserve">01138428000168</t>
  </si>
  <si>
    <t xml:space="preserve">59773</t>
  </si>
  <si>
    <t xml:space="preserve">ASSOC. APOIO ESC. EST. ALMEIDA SARDINHA</t>
  </si>
  <si>
    <t xml:space="preserve">01138335000133</t>
  </si>
  <si>
    <t xml:space="preserve">466484</t>
  </si>
  <si>
    <t xml:space="preserve">Itacajá</t>
  </si>
  <si>
    <t xml:space="preserve">A.A. ESCOLAS ESTADUAIS INDIGENAS DE ITACAJA II</t>
  </si>
  <si>
    <t xml:space="preserve">43551682000133</t>
  </si>
  <si>
    <t xml:space="preserve">327905</t>
  </si>
  <si>
    <t xml:space="preserve">A.A. EC.INDIGENAS</t>
  </si>
  <si>
    <t xml:space="preserve">06135108000178</t>
  </si>
  <si>
    <t xml:space="preserve">114499</t>
  </si>
  <si>
    <t xml:space="preserve">A.A. E. EST.IS.DA REG.DE ENS.DE GUARAI</t>
  </si>
  <si>
    <t xml:space="preserve">02508361000179</t>
  </si>
  <si>
    <t xml:space="preserve">110663</t>
  </si>
  <si>
    <t xml:space="preserve">A.A. ESCOLAR DO COLEGIO EST.CRISTO REI</t>
  </si>
  <si>
    <t xml:space="preserve">02250658000187</t>
  </si>
  <si>
    <t xml:space="preserve">66141</t>
  </si>
  <si>
    <t xml:space="preserve">ASSOCIAÇÃO DE PAIS E AMIGOS DOS EXCEPCIONAIS DE PEDRO AFONSO</t>
  </si>
  <si>
    <t xml:space="preserve">04406588000139</t>
  </si>
  <si>
    <t xml:space="preserve">119105</t>
  </si>
  <si>
    <t xml:space="preserve">A. DE PAIS E MEST. DA ESC. EST. ANA AMORIM</t>
  </si>
  <si>
    <t xml:space="preserve">01990364000129</t>
  </si>
  <si>
    <t xml:space="preserve">59722</t>
  </si>
  <si>
    <t xml:space="preserve">ASS. DE APOIO A ESCOLA ESTADUAL BOM TEMPO</t>
  </si>
  <si>
    <t xml:space="preserve">44776099000193</t>
  </si>
  <si>
    <t xml:space="preserve">324981</t>
  </si>
  <si>
    <t xml:space="preserve">A.A. DA ESC. EST. GIRASSOL DE TEMPO INTEGRAL COMENDADOR PADUA FLEURY</t>
  </si>
  <si>
    <t xml:space="preserve">01990366000118</t>
  </si>
  <si>
    <t xml:space="preserve">59927</t>
  </si>
  <si>
    <t xml:space="preserve">Recursolandia</t>
  </si>
  <si>
    <t xml:space="preserve">ASS. DE A. A ESCOLA EST. RECURSO I</t>
  </si>
  <si>
    <t xml:space="preserve">02021097000144</t>
  </si>
  <si>
    <t xml:space="preserve">11029</t>
  </si>
  <si>
    <t xml:space="preserve">Santa Maria do Tocantins</t>
  </si>
  <si>
    <t xml:space="preserve">A. A.AS ESC.DO COL. EST. SANTA MARIA</t>
  </si>
  <si>
    <t xml:space="preserve">02087933000193</t>
  </si>
  <si>
    <t xml:space="preserve">83089</t>
  </si>
  <si>
    <t xml:space="preserve">Tupirama</t>
  </si>
  <si>
    <t xml:space="preserve">A.A. A ESCOLA EST. MARIA DA GLORIA</t>
  </si>
  <si>
    <t xml:space="preserve">02096555000104</t>
  </si>
  <si>
    <t xml:space="preserve">50482</t>
  </si>
  <si>
    <t xml:space="preserve">Porto Nacional</t>
  </si>
  <si>
    <t xml:space="preserve">Brejinho de Nazare</t>
  </si>
  <si>
    <t xml:space="preserve">A.A. DO COLEGIO ESTADUAL PADRAO</t>
  </si>
  <si>
    <t xml:space="preserve">01181175000105</t>
  </si>
  <si>
    <t xml:space="preserve">3976</t>
  </si>
  <si>
    <t xml:space="preserve">51047</t>
  </si>
  <si>
    <t xml:space="preserve">AS.DE APOIO A ESC. EST. JONAS PEREIRA LIMA</t>
  </si>
  <si>
    <t xml:space="preserve">01148459000108</t>
  </si>
  <si>
    <t xml:space="preserve">80489</t>
  </si>
  <si>
    <t xml:space="preserve">Chapada da Natividade</t>
  </si>
  <si>
    <t xml:space="preserve">A. APOIO ESCOLA EST. FULGENCIO NUNES</t>
  </si>
  <si>
    <t xml:space="preserve">01257085000150</t>
  </si>
  <si>
    <t xml:space="preserve">003</t>
  </si>
  <si>
    <t xml:space="preserve">0037</t>
  </si>
  <si>
    <t xml:space="preserve">706153</t>
  </si>
  <si>
    <t xml:space="preserve">Fatima</t>
  </si>
  <si>
    <t xml:space="preserve">A.A. ESCOLA ESTADUAL CONCEICAO BRITO</t>
  </si>
  <si>
    <t xml:space="preserve">01268285000109</t>
  </si>
  <si>
    <t xml:space="preserve">4107</t>
  </si>
  <si>
    <t xml:space="preserve">50911</t>
  </si>
  <si>
    <t xml:space="preserve">ASSOC. DE APOIO A ESCOLA ESPECIAL RENASCER</t>
  </si>
  <si>
    <t xml:space="preserve">11726757000183</t>
  </si>
  <si>
    <t xml:space="preserve">7991X</t>
  </si>
  <si>
    <t xml:space="preserve">Ipueiras</t>
  </si>
  <si>
    <t xml:space="preserve">ASSOC. DE APOIO DA ESC. EST. FELIX CAMOA</t>
  </si>
  <si>
    <t xml:space="preserve">01469443000199</t>
  </si>
  <si>
    <t xml:space="preserve">315052</t>
  </si>
  <si>
    <t xml:space="preserve">Monte do Carmo</t>
  </si>
  <si>
    <t xml:space="preserve">A.A. DA ESC. EST. BRIGADAS CHE GUEVARA</t>
  </si>
  <si>
    <t xml:space="preserve">08593650000108</t>
  </si>
  <si>
    <t xml:space="preserve">263060</t>
  </si>
  <si>
    <t xml:space="preserve">A.A.  DO COLEGIO EST. PADRE GAMA</t>
  </si>
  <si>
    <t xml:space="preserve">01071443000136</t>
  </si>
  <si>
    <t xml:space="preserve">0312878</t>
  </si>
  <si>
    <t xml:space="preserve">A.APOIO DA ESCOLA ESTADUAL MESTRA BELA</t>
  </si>
  <si>
    <t xml:space="preserve">01071442000191</t>
  </si>
  <si>
    <t xml:space="preserve">31286X</t>
  </si>
  <si>
    <t xml:space="preserve">ASSOC. APOIA A ESC. EST. PROF.DINA DE OLIVEIRA AMORIM</t>
  </si>
  <si>
    <t xml:space="preserve">16437349000125</t>
  </si>
  <si>
    <t xml:space="preserve">339113</t>
  </si>
  <si>
    <t xml:space="preserve">Natividade</t>
  </si>
  <si>
    <t xml:space="preserve">ASSOC. NOSSA SENHORA NATIVIDADE COL. AGRÍCOLA</t>
  </si>
  <si>
    <t xml:space="preserve">03758716000140</t>
  </si>
  <si>
    <t xml:space="preserve">3980</t>
  </si>
  <si>
    <t xml:space="preserve">282782</t>
  </si>
  <si>
    <t xml:space="preserve">A.A. COL. EST. DR.QUINTILIANO DA SILVA</t>
  </si>
  <si>
    <t xml:space="preserve">01133702000106</t>
  </si>
  <si>
    <t xml:space="preserve">0702727</t>
  </si>
  <si>
    <t xml:space="preserve">ASSOC. DE APOIO A ESC. ESPECIAL TIA CORACI DE SENA FERNANDES</t>
  </si>
  <si>
    <t xml:space="preserve">17163914000176</t>
  </si>
  <si>
    <t xml:space="preserve">2334</t>
  </si>
  <si>
    <t xml:space="preserve">19860</t>
  </si>
  <si>
    <t xml:space="preserve">ASS. APOIO ESC. EST. JOAQUIM LINO SUARTE</t>
  </si>
  <si>
    <t xml:space="preserve">01133708000183</t>
  </si>
  <si>
    <t xml:space="preserve">0702670</t>
  </si>
  <si>
    <t xml:space="preserve">A.A. E. EST.NOSSA SENHORA DE FATIMA</t>
  </si>
  <si>
    <t xml:space="preserve">01064860000151</t>
  </si>
  <si>
    <t xml:space="preserve">0702646</t>
  </si>
  <si>
    <t xml:space="preserve">Oliveira de Fatima</t>
  </si>
  <si>
    <t xml:space="preserve">ASS. DE APOIO DA ESC. EST.RIACHUELO</t>
  </si>
  <si>
    <t xml:space="preserve">01696068000110</t>
  </si>
  <si>
    <t xml:space="preserve">319511</t>
  </si>
  <si>
    <t xml:space="preserve">Pindorama do Tocantins</t>
  </si>
  <si>
    <t xml:space="preserve">A.A. DO COL. EST. MANOEL DOS SANTOS ROSAL</t>
  </si>
  <si>
    <t xml:space="preserve">01034136000185</t>
  </si>
  <si>
    <t xml:space="preserve">312991</t>
  </si>
  <si>
    <t xml:space="preserve">A.A. E. E. DEP.JOSE A. DE ASSIS</t>
  </si>
  <si>
    <t xml:space="preserve">01066411000142</t>
  </si>
  <si>
    <t xml:space="preserve">312770</t>
  </si>
  <si>
    <t xml:space="preserve">Ponte Alta do Tocantins</t>
  </si>
  <si>
    <t xml:space="preserve">ASS. A. AO COL. EST. ODOLFO SOARES</t>
  </si>
  <si>
    <t xml:space="preserve">01342866000143</t>
  </si>
  <si>
    <t xml:space="preserve">333921</t>
  </si>
  <si>
    <t xml:space="preserve">ASS. APOIO DA ESCOLA EST. ALCIDES RUFO</t>
  </si>
  <si>
    <t xml:space="preserve">01192931000100</t>
  </si>
  <si>
    <t xml:space="preserve">313785</t>
  </si>
  <si>
    <t xml:space="preserve">ASS. DE APOIO A ESCOLA EST. ESPECIAL AMILSON FRAZÃO DOS REIS</t>
  </si>
  <si>
    <t xml:space="preserve">20309905000155</t>
  </si>
  <si>
    <t xml:space="preserve">567426</t>
  </si>
  <si>
    <t xml:space="preserve">ASSOC. DE APOIO AO CEM FELIX CAMOA I</t>
  </si>
  <si>
    <t xml:space="preserve">01112476000187</t>
  </si>
  <si>
    <t xml:space="preserve">1829</t>
  </si>
  <si>
    <t xml:space="preserve">3050011</t>
  </si>
  <si>
    <t xml:space="preserve">ASSOC. DE A.DO CEM PROFº. FLORÊNCIO AIRES DA SILVA</t>
  </si>
  <si>
    <t xml:space="preserve">01138326000142</t>
  </si>
  <si>
    <t xml:space="preserve">5500X</t>
  </si>
  <si>
    <t xml:space="preserve">A. E. COM. ESC. CONV. ANGELICA R. ARANHA</t>
  </si>
  <si>
    <t xml:space="preserve">01075455000139</t>
  </si>
  <si>
    <t xml:space="preserve">307313</t>
  </si>
  <si>
    <t xml:space="preserve">A.A. ESC. EST. DR.PEDRO LUDOVICO TEIXEIRA</t>
  </si>
  <si>
    <t xml:space="preserve">01135997000150</t>
  </si>
  <si>
    <t xml:space="preserve">305949</t>
  </si>
  <si>
    <t xml:space="preserve">A. ESCOL.COM. ESC. EST. MAL.ARTUR C.E SILVA</t>
  </si>
  <si>
    <t xml:space="preserve">01112763000197</t>
  </si>
  <si>
    <t xml:space="preserve">307364</t>
  </si>
  <si>
    <t xml:space="preserve">ASSOCIAÇÃO DE APOIO DA ESCOLA FAMÍLIA AGRÍCOLA</t>
  </si>
  <si>
    <t xml:space="preserve">01197155000122</t>
  </si>
  <si>
    <t xml:space="preserve">313483</t>
  </si>
  <si>
    <t xml:space="preserve">ASSOC.P.A.DOS EXCEP. DE PORTO NACIONAL</t>
  </si>
  <si>
    <t xml:space="preserve">26752113000137</t>
  </si>
  <si>
    <t xml:space="preserve">86657</t>
  </si>
  <si>
    <t xml:space="preserve">A.A.  ESCOLA ESTADUAL ALFREDO NASSER</t>
  </si>
  <si>
    <t xml:space="preserve">01251862000150</t>
  </si>
  <si>
    <t xml:space="preserve">307410</t>
  </si>
  <si>
    <t xml:space="preserve">A.A. ESCOLA ESTADUAL ANA MACEDO MAIA</t>
  </si>
  <si>
    <t xml:space="preserve">01243662000155</t>
  </si>
  <si>
    <t xml:space="preserve">306015</t>
  </si>
  <si>
    <t xml:space="preserve">A. ESCOLAR COMUN. DA ESC. CONV. BRASIL</t>
  </si>
  <si>
    <t xml:space="preserve">01112471000154</t>
  </si>
  <si>
    <t xml:space="preserve">307402</t>
  </si>
  <si>
    <t xml:space="preserve">A.A.  ESCOLA ESTADUAL CUSTÓDIA DA SILVA PEDREIRA</t>
  </si>
  <si>
    <t xml:space="preserve">01192932000146</t>
  </si>
  <si>
    <t xml:space="preserve">314080</t>
  </si>
  <si>
    <t xml:space="preserve">A. ESC. COM./ESC. EST. D.DOMINGOS CARREROT</t>
  </si>
  <si>
    <t xml:space="preserve">00900197000115</t>
  </si>
  <si>
    <t xml:space="preserve">305914</t>
  </si>
  <si>
    <t xml:space="preserve">A.A.  A ESCOLA D. PEDRO II</t>
  </si>
  <si>
    <t xml:space="preserve">01133697000131</t>
  </si>
  <si>
    <t xml:space="preserve">0313092</t>
  </si>
  <si>
    <t xml:space="preserve">A.A. ESCOLA ESTADUAL IRMA ASPASIA</t>
  </si>
  <si>
    <t xml:space="preserve">01136022000146</t>
  </si>
  <si>
    <t xml:space="preserve">307453</t>
  </si>
  <si>
    <t xml:space="preserve">A.A. DA ESC. EST. ALCIDES RODRIGUES AIRES</t>
  </si>
  <si>
    <t xml:space="preserve">03495455000113</t>
  </si>
  <si>
    <t xml:space="preserve">77143</t>
  </si>
  <si>
    <t xml:space="preserve">A.A. E. E. PROFA. CARMENIA MATOS MAIA</t>
  </si>
  <si>
    <t xml:space="preserve">01118897000115</t>
  </si>
  <si>
    <t xml:space="preserve">307399</t>
  </si>
  <si>
    <t xml:space="preserve">Santa Rita do Tocantins</t>
  </si>
  <si>
    <t xml:space="preserve">ASS. COM.DE AP.ESC. EST. DE 1 GRAU BOA NOVA</t>
  </si>
  <si>
    <t xml:space="preserve">01856561000150</t>
  </si>
  <si>
    <t xml:space="preserve">320722</t>
  </si>
  <si>
    <t xml:space="preserve">Santa Rosa do Tocantins</t>
  </si>
  <si>
    <t xml:space="preserve">A.A. E. E.PROF.ZACHARIAS NUNES DA SILVEIRA</t>
  </si>
  <si>
    <t xml:space="preserve">01066420000133</t>
  </si>
  <si>
    <t xml:space="preserve">0307461</t>
  </si>
  <si>
    <t xml:space="preserve">A.A. E. E. TENENTE SALVADOR RIBEIRO</t>
  </si>
  <si>
    <t xml:space="preserve">01066424000111</t>
  </si>
  <si>
    <t xml:space="preserve">332623</t>
  </si>
  <si>
    <t xml:space="preserve">Silvanopolis</t>
  </si>
  <si>
    <t xml:space="preserve">A.A. DA ESC. EST. JOAO DA SILVA GUIMARAES</t>
  </si>
  <si>
    <t xml:space="preserve">01557779000103</t>
  </si>
  <si>
    <t xml:space="preserve">51292</t>
  </si>
  <si>
    <t xml:space="preserve">A.A. A ESC. EST. JOAO PIRES QUERIDO</t>
  </si>
  <si>
    <t xml:space="preserve">01284632000197</t>
  </si>
  <si>
    <t xml:space="preserve">051187</t>
  </si>
  <si>
    <t xml:space="preserve">Tocantinópolis</t>
  </si>
  <si>
    <t xml:space="preserve">Aguiarnopolis</t>
  </si>
  <si>
    <t xml:space="preserve">A.A. DA ESC. EST. NAZARÉ NUNES DA SILVA (AGUIARNOPOLIS)</t>
  </si>
  <si>
    <t xml:space="preserve">01213519000110</t>
  </si>
  <si>
    <t xml:space="preserve">217727</t>
  </si>
  <si>
    <t xml:space="preserve">Angico</t>
  </si>
  <si>
    <t xml:space="preserve">ASSOCIAÇÃO DE APOIO DO COL. EST. DULCE COELHO DE SOUSA</t>
  </si>
  <si>
    <t xml:space="preserve">10800992000195</t>
  </si>
  <si>
    <t xml:space="preserve">212792</t>
  </si>
  <si>
    <t xml:space="preserve">Cachoeirinha</t>
  </si>
  <si>
    <t xml:space="preserve">A.A. E. EST. NOVA DA CACHOEIRINHA/RAIMUNDO NONATO TORRES</t>
  </si>
  <si>
    <t xml:space="preserve">01213535000103</t>
  </si>
  <si>
    <t xml:space="preserve">0217689</t>
  </si>
  <si>
    <t xml:space="preserve">darcinopolis</t>
  </si>
  <si>
    <t xml:space="preserve">A. APOIO COL. EST. JOSE DE SOUZA PORTO</t>
  </si>
  <si>
    <t xml:space="preserve">01213532000170</t>
  </si>
  <si>
    <t xml:space="preserve">25739</t>
  </si>
  <si>
    <t xml:space="preserve">Itaguatins</t>
  </si>
  <si>
    <t xml:space="preserve">ASS. DE APOIO ESC. EST. OLAVO BILAC</t>
  </si>
  <si>
    <t xml:space="preserve">01358337000138</t>
  </si>
  <si>
    <t xml:space="preserve">218391</t>
  </si>
  <si>
    <t xml:space="preserve">Luzinopolis</t>
  </si>
  <si>
    <t xml:space="preserve">ASS. AP.A ESC. EST. JUSCELINO K.DE OLIVEIRA</t>
  </si>
  <si>
    <t xml:space="preserve">01230232000107</t>
  </si>
  <si>
    <t xml:space="preserve">022135X</t>
  </si>
  <si>
    <t xml:space="preserve">Maurilandia do Tocantins</t>
  </si>
  <si>
    <t xml:space="preserve">A.A.  DA ESC. EST.PEDRO LUDOVICO TEIXEIRA</t>
  </si>
  <si>
    <t xml:space="preserve">01213528000101</t>
  </si>
  <si>
    <t xml:space="preserve">0217670</t>
  </si>
  <si>
    <t xml:space="preserve">Nazare</t>
  </si>
  <si>
    <t xml:space="preserve">A.DO COLEGIO EST.PRES.CASTELO BRANCO</t>
  </si>
  <si>
    <t xml:space="preserve">01213522000134</t>
  </si>
  <si>
    <t xml:space="preserve">217859</t>
  </si>
  <si>
    <t xml:space="preserve">ASSOC. DE APOIO A ESC. EST.ESPECIAL BEM VIVER</t>
  </si>
  <si>
    <t xml:space="preserve">10520927000106</t>
  </si>
  <si>
    <t xml:space="preserve">200336</t>
  </si>
  <si>
    <t xml:space="preserve">A.A. ESC. EST. DOM CORNELIO CHIZZINI</t>
  </si>
  <si>
    <t xml:space="preserve">01230233000143</t>
  </si>
  <si>
    <t xml:space="preserve">21776X</t>
  </si>
  <si>
    <t xml:space="preserve">A.A.  DA ESCOLA ESTADUAL PIACAVA</t>
  </si>
  <si>
    <t xml:space="preserve">01230239000110</t>
  </si>
  <si>
    <t xml:space="preserve">217883</t>
  </si>
  <si>
    <t xml:space="preserve">Palmeiras do Tocantins</t>
  </si>
  <si>
    <t xml:space="preserve">A.A. ESC. EST. RAIMUNDO NEIVA DE CARVALHO</t>
  </si>
  <si>
    <t xml:space="preserve">01213533000114</t>
  </si>
  <si>
    <t xml:space="preserve">0027529</t>
  </si>
  <si>
    <t xml:space="preserve">A. DE APOIO DA E. E. PE. CESARE LELLI</t>
  </si>
  <si>
    <t xml:space="preserve">03778873000118</t>
  </si>
  <si>
    <t xml:space="preserve">82007</t>
  </si>
  <si>
    <t xml:space="preserve">Santa Terezinha do Tocantins</t>
  </si>
  <si>
    <t xml:space="preserve">ASS. A. ESC. EST. DR JOSE FELICIANO FERREIRA</t>
  </si>
  <si>
    <t xml:space="preserve">01077441000154</t>
  </si>
  <si>
    <t xml:space="preserve">0026085</t>
  </si>
  <si>
    <t xml:space="preserve">Tocantinopolis</t>
  </si>
  <si>
    <t xml:space="preserve">A.A ESC. EST.INDIGENAS NRE TOCANTINOPOLIS</t>
  </si>
  <si>
    <t xml:space="preserve">06171083000168</t>
  </si>
  <si>
    <t xml:space="preserve">140538</t>
  </si>
  <si>
    <t xml:space="preserve">A.A. AS ESC. EST.INDIGENAS MATYK E APORO</t>
  </si>
  <si>
    <t xml:space="preserve">03544096000147</t>
  </si>
  <si>
    <t xml:space="preserve">67423</t>
  </si>
  <si>
    <t xml:space="preserve">ASSOC.PAIS E MESTRES COL. EST. DEP.DARCY MARINHO</t>
  </si>
  <si>
    <t xml:space="preserve">01230236000187</t>
  </si>
  <si>
    <t xml:space="preserve">297410</t>
  </si>
  <si>
    <t xml:space="preserve">ASSOC. APOIO AO COLÉGIODOM ORIONE</t>
  </si>
  <si>
    <t xml:space="preserve">13033002000129</t>
  </si>
  <si>
    <t xml:space="preserve">254193</t>
  </si>
  <si>
    <t xml:space="preserve">A.A. DO COL.PADRAO/JOSÉ CARNEIRO DE BRITO</t>
  </si>
  <si>
    <t xml:space="preserve">03880040000163</t>
  </si>
  <si>
    <t xml:space="preserve">81884</t>
  </si>
  <si>
    <t xml:space="preserve">ASSOCIAÇÃO DE APOIO A ESCOLA ESPECIAL UM PASSO DIFERENTE -APAE</t>
  </si>
  <si>
    <t xml:space="preserve">08012610000117</t>
  </si>
  <si>
    <t xml:space="preserve">204250</t>
  </si>
  <si>
    <t xml:space="preserve">A.A. ESC. E. E.PROF.ALDENORA A.CORREIA</t>
  </si>
  <si>
    <t xml:space="preserve">01213527000167</t>
  </si>
  <si>
    <t xml:space="preserve">58319</t>
  </si>
  <si>
    <t xml:space="preserve">A. PAIS DA ESC. EST. XV DE NOVEMBRO</t>
  </si>
  <si>
    <t xml:space="preserve">01213520000145</t>
  </si>
  <si>
    <t xml:space="preserve">58238</t>
  </si>
  <si>
    <t xml:space="preserve">A. ESCOLAR COM. PE. GIULIANO MORETTI</t>
  </si>
  <si>
    <t xml:space="preserve">00900202000190</t>
  </si>
  <si>
    <t xml:space="preserve">217484</t>
  </si>
  <si>
    <t xml:space="preserve">A. DA ESCOLA PAROQUIAL CRISTO REI</t>
  </si>
  <si>
    <t xml:space="preserve">02026329000157</t>
  </si>
  <si>
    <t xml:space="preserve">58149</t>
  </si>
  <si>
    <t xml:space="preserve">UNIDADE EXECUTORA</t>
  </si>
  <si>
    <r>
      <rPr>
        <b val="true"/>
        <sz val="10"/>
        <rFont val="Arial"/>
        <family val="0"/>
        <charset val="1"/>
      </rPr>
      <t xml:space="preserve">FUND/MÉDIO
Quilombola 
</t>
    </r>
    <r>
      <rPr>
        <sz val="8"/>
        <rFont val="Arial"/>
        <family val="0"/>
        <charset val="1"/>
      </rPr>
      <t xml:space="preserve">(parcial)</t>
    </r>
  </si>
  <si>
    <t xml:space="preserve">OBS: REUNI TODAS AS FÓRMULAS SOMENTE EM A6</t>
  </si>
  <si>
    <t xml:space="preserve">INTERNATO</t>
  </si>
  <si>
    <t xml:space="preserve">AGRÍCOLA</t>
  </si>
  <si>
    <t xml:space="preserve">SERVIDORES JOVEM AÇÃO</t>
  </si>
  <si>
    <t xml:space="preserve">SERVIDORES INTERNATO</t>
  </si>
  <si>
    <t xml:space="preserve">SERVIDORES AGRICOLA</t>
  </si>
  <si>
    <t xml:space="preserve">SERVIDORES INTEGRAL</t>
  </si>
  <si>
    <t xml:space="preserve">COD. CENSO</t>
  </si>
  <si>
    <t xml:space="preserve">UNIDADE ESCOLAR</t>
  </si>
  <si>
    <t xml:space="preserve">MATRIC TOTAL</t>
  </si>
  <si>
    <t xml:space="preserve">Tipos de Estabelecimento</t>
  </si>
  <si>
    <t xml:space="preserve">TEMPO</t>
  </si>
  <si>
    <t xml:space="preserve">SINAL</t>
  </si>
  <si>
    <t xml:space="preserve">SERVIDORES JOV AÇÃO</t>
  </si>
  <si>
    <t xml:space="preserve">DIF</t>
  </si>
  <si>
    <t xml:space="preserve">OBS</t>
  </si>
  <si>
    <t xml:space="preserve">BASE TRANSPOSIÇÃO PNAE FNDE 2022                          </t>
  </si>
  <si>
    <t xml:space="preserve">VALOR TOTAL FNDE 2022</t>
  </si>
  <si>
    <t xml:space="preserve">MODALIDADE DE ENSINO</t>
  </si>
  <si>
    <t xml:space="preserve">VALOR DO REPASSE</t>
  </si>
  <si>
    <t xml:space="preserve">10º REPASSE TESOURO ESTADUAL                                                                                                       ESCOLA EM PERÍODO PARCIAL  2022</t>
  </si>
  <si>
    <t xml:space="preserve">EDUC. INFANTIL CRECHE</t>
  </si>
  <si>
    <t xml:space="preserve">EDUC. INFANTIL PRÉ ESCOLA</t>
  </si>
  <si>
    <t xml:space="preserve">ENS. FUND.  
(PARCIAL)</t>
  </si>
  <si>
    <t xml:space="preserve">QUILOMBOLA 
(PARCIAL)</t>
  </si>
  <si>
    <t xml:space="preserve">INDIGENA (PARCIAL)</t>
  </si>
  <si>
    <t xml:space="preserve">EJA 1º E 2º SEGM</t>
  </si>
  <si>
    <t xml:space="preserve">VALOR TOTAL DO REPASSE (em R$)</t>
  </si>
  <si>
    <t xml:space="preserve">PARAMETRIZAÇÃO</t>
  </si>
  <si>
    <t xml:space="preserve">MAURO 6115</t>
  </si>
  <si>
    <t xml:space="preserve">casa</t>
  </si>
  <si>
    <t xml:space="preserve">teste</t>
  </si>
  <si>
    <t xml:space="preserve">FAVOR NÃO MEXER NESTA PARTE DA TABELA!</t>
  </si>
  <si>
    <t xml:space="preserve">nota 1</t>
  </si>
  <si>
    <t xml:space="preserve">média</t>
  </si>
  <si>
    <t xml:space="preserve">MOD. ETAPA</t>
  </si>
  <si>
    <t xml:space="preserve">VALOR PERCAPITA FNDE</t>
  </si>
  <si>
    <t xml:space="preserve">VALOR PERCAPITA ESTADO</t>
  </si>
  <si>
    <t xml:space="preserve">N° DE DIAS FNDE</t>
  </si>
  <si>
    <t xml:space="preserve">N° DE DIAS ESTADO</t>
  </si>
  <si>
    <t xml:space="preserve">FUND/MÉDIO
Quilombola 
(parcial)</t>
  </si>
  <si>
    <t xml:space="preserve">No internato foi alterado para 30 dias. Era 20</t>
  </si>
  <si>
    <t xml:space="preserve">No Agrícola foi alterado para 20 dias. Era 30</t>
  </si>
  <si>
    <t xml:space="preserve">TAXA=</t>
  </si>
  <si>
    <t xml:space="preserve">Paraná</t>
  </si>
  <si>
    <t xml:space="preserve">ESC TESTE</t>
  </si>
  <si>
    <t xml:space="preserve">JANEIRO</t>
  </si>
  <si>
    <t xml:space="preserve">REFERÊNCIA RELATIVA</t>
  </si>
  <si>
    <t xml:space="preserve">FEVEREIRO</t>
  </si>
  <si>
    <t xml:space="preserve">REFERÊNCIA ABSOLUTA</t>
  </si>
  <si>
    <t xml:space="preserve">MARÇO</t>
  </si>
  <si>
    <t xml:space="preserve">ABRIL</t>
  </si>
  <si>
    <t xml:space="preserve">MAIO</t>
  </si>
  <si>
    <t xml:space="preserve">JUNHO</t>
  </si>
  <si>
    <t xml:space="preserve">JULHO</t>
  </si>
  <si>
    <t xml:space="preserve">AGOSTO</t>
  </si>
  <si>
    <t xml:space="preserve">SETEMBRO</t>
  </si>
  <si>
    <t xml:space="preserve">=SE(TESTE;SE VERDAEIRO; SE FALSO)</t>
  </si>
  <si>
    <t xml:space="preserve">OUTUBRO</t>
  </si>
  <si>
    <t xml:space="preserve">=</t>
  </si>
  <si>
    <t xml:space="preserve">&gt;</t>
  </si>
  <si>
    <t xml:space="preserve">&lt;</t>
  </si>
  <si>
    <t xml:space="preserve">&gt;=</t>
  </si>
  <si>
    <t xml:space="preserve">&lt;=</t>
  </si>
  <si>
    <t xml:space="preserve">&lt;&gt;</t>
  </si>
  <si>
    <t xml:space="preserve">&amp;</t>
  </si>
  <si>
    <t xml:space="preserve">OU</t>
  </si>
  <si>
    <t xml:space="preserve">E</t>
  </si>
  <si>
    <t xml:space="preserve">=QUERY(BDADOS!A6:AF;"select K * " &amp; H4 &amp; ",L * " &amp; I4 &amp; ",M * " &amp; J4 &amp; ",N * " &amp; K4 &amp; ",O * " &amp; L4 &amp; ",P * " &amp; M4 &amp; ",Q * " &amp; N4 &amp; ",R * " &amp; O4 &amp; ",S * " &amp; P4 &amp; ",T * " &amp; Q4 &amp; ",(U+X+Y)* " &amp; R4 &amp; ",V * " &amp; S4 &amp; ",W * " &amp; T4 &amp; " WHERE AF='FE'";1)</t>
  </si>
  <si>
    <r>
      <rPr>
        <sz val="10"/>
        <rFont val="Arial"/>
        <family val="0"/>
        <charset val="1"/>
      </rPr>
      <t xml:space="preserve">TABELA DO MAIS EDUCAÇÃO: </t>
    </r>
    <r>
      <rPr>
        <sz val="14"/>
        <rFont val="Arial"/>
        <family val="0"/>
        <charset val="1"/>
      </rPr>
      <t xml:space="preserve">➡</t>
    </r>
  </si>
  <si>
    <t xml:space="preserve">https://docs.google.com/spreadsheets/d/1HK2bIfNx6qXqWUIafEZC3V6de9vheqtFFR39_KUTTCk/edit?usp=sharing</t>
  </si>
  <si>
    <t xml:space="preserve">TIPO DE ESTABELECIMENTO</t>
  </si>
  <si>
    <t xml:space="preserve">fund</t>
  </si>
  <si>
    <t xml:space="preserve">CONTATOS</t>
  </si>
  <si>
    <t xml:space="preserve">TRABALHO</t>
  </si>
  <si>
    <t xml:space="preserve">CELULAR</t>
  </si>
  <si>
    <t xml:space="preserve">EMAIL INSTITUCIONAL</t>
  </si>
  <si>
    <t xml:space="preserve">RESPONSABILIDADE</t>
  </si>
  <si>
    <t xml:space="preserve">SIGNIFICADO</t>
  </si>
  <si>
    <t xml:space="preserve">CRECHE</t>
  </si>
  <si>
    <t xml:space="preserve">Osvaldo Dantas</t>
  </si>
  <si>
    <t xml:space="preserve">3218-1443</t>
  </si>
  <si>
    <t xml:space="preserve">98478-0060</t>
  </si>
  <si>
    <t xml:space="preserve">osvaldojunior@seduc.to.gov.br</t>
  </si>
  <si>
    <t xml:space="preserve">Automação das planilhas</t>
  </si>
  <si>
    <t xml:space="preserve">Parcial</t>
  </si>
  <si>
    <t xml:space="preserve">F</t>
  </si>
  <si>
    <t xml:space="preserve">FNDE</t>
  </si>
  <si>
    <t xml:space="preserve">PRÉ ESCOLA</t>
  </si>
  <si>
    <t xml:space="preserve">Marta Emiliana</t>
  </si>
  <si>
    <t xml:space="preserve">3218-6133</t>
  </si>
  <si>
    <t xml:space="preserve">98404-8704</t>
  </si>
  <si>
    <t xml:space="preserve">martamartins@seduc.to.gov.br</t>
  </si>
  <si>
    <t xml:space="preserve">Integral</t>
  </si>
  <si>
    <t xml:space="preserve">ESTADO</t>
  </si>
  <si>
    <t xml:space="preserve">INDIGENA /QUILOMBOLA PARCIAL</t>
  </si>
  <si>
    <t xml:space="preserve">Erineide</t>
  </si>
  <si>
    <t xml:space="preserve">98421-1349</t>
  </si>
  <si>
    <t xml:space="preserve">erineidedias@seduc.to.gov.br</t>
  </si>
  <si>
    <t xml:space="preserve">Parcial/Integral</t>
  </si>
  <si>
    <t xml:space="preserve">FE</t>
  </si>
  <si>
    <t xml:space="preserve">FNDE e ESTADO</t>
  </si>
  <si>
    <t xml:space="preserve">INDIGENA /QUILOMBOLA INTEGRAL</t>
  </si>
  <si>
    <t xml:space="preserve">Deise</t>
  </si>
  <si>
    <t xml:space="preserve">98444-5351</t>
  </si>
  <si>
    <t xml:space="preserve">deisenunes@seduc.to.gov.br</t>
  </si>
  <si>
    <t xml:space="preserve">I</t>
  </si>
  <si>
    <t xml:space="preserve">INATIVA</t>
  </si>
  <si>
    <t xml:space="preserve">Cristian</t>
  </si>
  <si>
    <t xml:space="preserve">99273-0745</t>
  </si>
  <si>
    <t xml:space="preserve">Alimentação do Banco de Dados</t>
  </si>
  <si>
    <t xml:space="preserve">Mauro</t>
  </si>
  <si>
    <t xml:space="preserve">3218-1349</t>
  </si>
  <si>
    <t xml:space="preserve">98433-1149</t>
  </si>
  <si>
    <t xml:space="preserve">maurojesus@seduc.to.gov.br</t>
  </si>
  <si>
    <t xml:space="preserve">Planilhas de pagamento</t>
  </si>
  <si>
    <t xml:space="preserve">Elba</t>
  </si>
  <si>
    <t xml:space="preserve">99989-0150</t>
  </si>
  <si>
    <t xml:space="preserve">elbabarros@seduc.to.gov.br</t>
  </si>
  <si>
    <t xml:space="preserve">Weber</t>
  </si>
  <si>
    <t xml:space="preserve">Atualização SGE</t>
  </si>
  <si>
    <t xml:space="preserve">E.M. INTEGRADO</t>
  </si>
  <si>
    <t xml:space="preserve">Neuzilene</t>
  </si>
  <si>
    <t xml:space="preserve">Atualização Mais Educação </t>
  </si>
  <si>
    <t xml:space="preserve">Marciane</t>
  </si>
  <si>
    <t xml:space="preserve">98472-1300</t>
  </si>
  <si>
    <t xml:space="preserve">marcianemachado@gmail.com</t>
  </si>
  <si>
    <t xml:space="preserve">Atualização APAE </t>
  </si>
  <si>
    <t xml:space="preserve">INTERNATO/AGRÍCOLA</t>
  </si>
  <si>
    <t xml:space="preserve">Domingos</t>
  </si>
  <si>
    <t xml:space="preserve">98404-2218</t>
  </si>
  <si>
    <t xml:space="preserve">Validadção de dados</t>
  </si>
  <si>
    <t xml:space="preserve">TABELAS AUXILIARES DO CRPNAE</t>
  </si>
  <si>
    <t xml:space="preserve">Só modifique se souber o que está fazendo!</t>
  </si>
  <si>
    <t xml:space="preserve">17052050</t>
  </si>
</sst>
</file>

<file path=xl/styles.xml><?xml version="1.0" encoding="utf-8"?>
<styleSheet xmlns="http://schemas.openxmlformats.org/spreadsheetml/2006/main">
  <numFmts count="11">
    <numFmt numFmtId="164" formatCode="General"/>
    <numFmt numFmtId="165" formatCode="#,##0.00"/>
    <numFmt numFmtId="166" formatCode="@"/>
    <numFmt numFmtId="167" formatCode="General"/>
    <numFmt numFmtId="168" formatCode="#,##0.00_);\(#,##0.00\)"/>
    <numFmt numFmtId="169" formatCode="#,##0_);\(#,##0\)"/>
    <numFmt numFmtId="170" formatCode="#,000"/>
    <numFmt numFmtId="171" formatCode="0.00%"/>
    <numFmt numFmtId="172" formatCode="0.0"/>
    <numFmt numFmtId="173" formatCode="0.00"/>
    <numFmt numFmtId="174" formatCode="&quot;VERDADEIRO&quot;;&quot;VERDADEIRO&quot;;&quot;FALSO&quot;"/>
  </numFmts>
  <fonts count="53">
    <font>
      <sz val="10"/>
      <color rgb="FF000000"/>
      <name val="Arial"/>
      <family val="0"/>
      <charset val="1"/>
    </font>
    <font>
      <sz val="10"/>
      <name val="Arial"/>
      <family val="0"/>
    </font>
    <font>
      <sz val="10"/>
      <name val="Arial"/>
      <family val="0"/>
    </font>
    <font>
      <sz val="10"/>
      <name val="Arial"/>
      <family val="0"/>
    </font>
    <font>
      <b val="true"/>
      <sz val="12"/>
      <name val="Arial"/>
      <family val="0"/>
      <charset val="1"/>
    </font>
    <font>
      <b val="true"/>
      <sz val="24"/>
      <color rgb="FF000000"/>
      <name val="Arial"/>
      <family val="0"/>
      <charset val="1"/>
    </font>
    <font>
      <b val="true"/>
      <sz val="18"/>
      <color rgb="FF000000"/>
      <name val="Arial"/>
      <family val="0"/>
      <charset val="1"/>
    </font>
    <font>
      <b val="true"/>
      <sz val="12"/>
      <color rgb="FF000000"/>
      <name val="Arial"/>
      <family val="0"/>
      <charset val="1"/>
    </font>
    <font>
      <b val="true"/>
      <sz val="10"/>
      <color rgb="FF000000"/>
      <name val="Arial"/>
      <family val="0"/>
      <charset val="1"/>
    </font>
    <font>
      <b val="true"/>
      <sz val="10"/>
      <color rgb="FFCCCCCC"/>
      <name val="Arial"/>
      <family val="0"/>
      <charset val="1"/>
    </font>
    <font>
      <b val="true"/>
      <sz val="11"/>
      <color rgb="FF000000"/>
      <name val="Calibri"/>
      <family val="0"/>
      <charset val="1"/>
    </font>
    <font>
      <b val="true"/>
      <sz val="11"/>
      <name val="Arial"/>
      <family val="0"/>
      <charset val="1"/>
    </font>
    <font>
      <b val="true"/>
      <sz val="9"/>
      <name val="Arial"/>
      <family val="0"/>
      <charset val="1"/>
    </font>
    <font>
      <sz val="9"/>
      <name val="Arial"/>
      <family val="0"/>
      <charset val="1"/>
    </font>
    <font>
      <b val="true"/>
      <sz val="9"/>
      <color rgb="FF000000"/>
      <name val="Calibri"/>
      <family val="0"/>
      <charset val="1"/>
    </font>
    <font>
      <b val="true"/>
      <sz val="9"/>
      <color rgb="FF000000"/>
      <name val="Arial"/>
      <family val="0"/>
      <charset val="1"/>
    </font>
    <font>
      <b val="true"/>
      <sz val="10"/>
      <name val="Arial"/>
      <family val="0"/>
      <charset val="1"/>
    </font>
    <font>
      <b val="true"/>
      <sz val="10"/>
      <color rgb="FFFFFFFF"/>
      <name val="Arial"/>
      <family val="0"/>
      <charset val="1"/>
    </font>
    <font>
      <sz val="6"/>
      <color rgb="FFA64D79"/>
      <name val="Inconsolata"/>
      <family val="0"/>
      <charset val="1"/>
    </font>
    <font>
      <b val="true"/>
      <sz val="6"/>
      <color rgb="FF434343"/>
      <name val="Arial"/>
      <family val="0"/>
      <charset val="1"/>
    </font>
    <font>
      <sz val="10"/>
      <name val="Arial"/>
      <family val="0"/>
      <charset val="1"/>
    </font>
    <font>
      <sz val="9"/>
      <color rgb="FF000000"/>
      <name val="Arial"/>
      <family val="0"/>
      <charset val="1"/>
    </font>
    <font>
      <sz val="8"/>
      <name val="Arial"/>
      <family val="0"/>
      <charset val="1"/>
    </font>
    <font>
      <b val="true"/>
      <sz val="8"/>
      <name val="Arial"/>
      <family val="0"/>
      <charset val="1"/>
    </font>
    <font>
      <sz val="6"/>
      <color rgb="FF741B47"/>
      <name val="Arial"/>
      <family val="0"/>
      <charset val="1"/>
    </font>
    <font>
      <sz val="6"/>
      <color rgb="FF0C343D"/>
      <name val="Arial"/>
      <family val="0"/>
      <charset val="1"/>
    </font>
    <font>
      <sz val="11"/>
      <color rgb="FF000000"/>
      <name val="Inconsolata"/>
      <family val="0"/>
      <charset val="1"/>
    </font>
    <font>
      <b val="true"/>
      <sz val="10"/>
      <color rgb="FFFF0000"/>
      <name val="Arial"/>
      <family val="0"/>
      <charset val="1"/>
    </font>
    <font>
      <b val="true"/>
      <sz val="10"/>
      <color rgb="FFFFFF00"/>
      <name val="Arial"/>
      <family val="0"/>
      <charset val="1"/>
    </font>
    <font>
      <b val="true"/>
      <sz val="14"/>
      <color rgb="FF0B5394"/>
      <name val="Arial"/>
      <family val="0"/>
      <charset val="1"/>
    </font>
    <font>
      <b val="true"/>
      <sz val="12"/>
      <color rgb="FFFFFFFF"/>
      <name val="Arial"/>
      <family val="0"/>
      <charset val="1"/>
    </font>
    <font>
      <b val="true"/>
      <sz val="14"/>
      <color rgb="FFFFFFFF"/>
      <name val="Arial"/>
      <family val="0"/>
      <charset val="1"/>
    </font>
    <font>
      <b val="true"/>
      <sz val="18"/>
      <color rgb="FF000000"/>
      <name val="Calibri"/>
      <family val="0"/>
      <charset val="1"/>
    </font>
    <font>
      <b val="true"/>
      <sz val="14"/>
      <name val="Arial"/>
      <family val="0"/>
      <charset val="1"/>
    </font>
    <font>
      <sz val="7"/>
      <name val="Arial"/>
      <family val="0"/>
      <charset val="1"/>
    </font>
    <font>
      <b val="true"/>
      <i val="true"/>
      <sz val="18"/>
      <name val="Arial"/>
      <family val="0"/>
      <charset val="1"/>
    </font>
    <font>
      <b val="true"/>
      <sz val="12"/>
      <color rgb="FF000000"/>
      <name val="Calibri"/>
      <family val="0"/>
      <charset val="1"/>
    </font>
    <font>
      <sz val="11"/>
      <color rgb="FF741B47"/>
      <name val="Arial"/>
      <family val="0"/>
      <charset val="1"/>
    </font>
    <font>
      <sz val="11"/>
      <color rgb="FF666666"/>
      <name val="Arial"/>
      <family val="0"/>
      <charset val="1"/>
    </font>
    <font>
      <sz val="10"/>
      <color rgb="FF666666"/>
      <name val="Arial"/>
      <family val="0"/>
      <charset val="1"/>
    </font>
    <font>
      <b val="true"/>
      <sz val="18"/>
      <color rgb="FF000000"/>
      <name val="Arial"/>
      <family val="2"/>
      <charset val="1"/>
    </font>
    <font>
      <sz val="6"/>
      <color rgb="FF741B47"/>
      <name val="Inconsolata"/>
      <family val="0"/>
      <charset val="1"/>
    </font>
    <font>
      <b val="true"/>
      <sz val="6"/>
      <color rgb="FF666666"/>
      <name val="Arial"/>
      <family val="0"/>
      <charset val="1"/>
    </font>
    <font>
      <b val="true"/>
      <sz val="18"/>
      <color rgb="FFBF9000"/>
      <name val="Arial"/>
      <family val="0"/>
      <charset val="1"/>
    </font>
    <font>
      <sz val="10"/>
      <color rgb="FFB7B7B7"/>
      <name val="Arial"/>
      <family val="0"/>
      <charset val="1"/>
    </font>
    <font>
      <b val="true"/>
      <sz val="10"/>
      <color rgb="FFFDFDFD"/>
      <name val="Arial"/>
      <family val="0"/>
      <charset val="1"/>
    </font>
    <font>
      <b val="true"/>
      <sz val="9"/>
      <color rgb="FFFFFF00"/>
      <name val="Arial"/>
      <family val="0"/>
      <charset val="1"/>
    </font>
    <font>
      <sz val="10"/>
      <color rgb="FFFFFF00"/>
      <name val="Arial"/>
      <family val="0"/>
      <charset val="1"/>
    </font>
    <font>
      <sz val="14"/>
      <name val="Arial"/>
      <family val="0"/>
      <charset val="1"/>
    </font>
    <font>
      <u val="single"/>
      <sz val="10"/>
      <color rgb="FF0000FF"/>
      <name val="Arial"/>
      <family val="0"/>
      <charset val="1"/>
    </font>
    <font>
      <b val="true"/>
      <sz val="13"/>
      <name val="Arial"/>
      <family val="0"/>
      <charset val="1"/>
    </font>
    <font>
      <b val="true"/>
      <sz val="24"/>
      <color rgb="FF7F6000"/>
      <name val="Arial"/>
      <family val="0"/>
      <charset val="1"/>
    </font>
    <font>
      <i val="true"/>
      <sz val="18"/>
      <color rgb="FF0000FF"/>
      <name val="Arial"/>
      <family val="0"/>
      <charset val="1"/>
    </font>
  </fonts>
  <fills count="40">
    <fill>
      <patternFill patternType="none"/>
    </fill>
    <fill>
      <patternFill patternType="gray125"/>
    </fill>
    <fill>
      <patternFill patternType="solid">
        <fgColor rgb="FFFFFFFF"/>
        <bgColor rgb="FFFDFDFD"/>
      </patternFill>
    </fill>
    <fill>
      <patternFill patternType="solid">
        <fgColor rgb="FF6FA8DC"/>
        <bgColor rgb="FF7AB0A2"/>
      </patternFill>
    </fill>
    <fill>
      <patternFill patternType="solid">
        <fgColor rgb="FFEFEFEF"/>
        <bgColor rgb="FFF3F3F3"/>
      </patternFill>
    </fill>
    <fill>
      <patternFill patternType="solid">
        <fgColor rgb="FFE0F7FA"/>
        <bgColor rgb="FFEFEFEF"/>
      </patternFill>
    </fill>
    <fill>
      <patternFill patternType="solid">
        <fgColor rgb="FFCFE2F3"/>
        <bgColor rgb="FFD0E0E3"/>
      </patternFill>
    </fill>
    <fill>
      <patternFill patternType="solid">
        <fgColor rgb="FFA64D79"/>
        <bgColor rgb="FFCC4125"/>
      </patternFill>
    </fill>
    <fill>
      <patternFill patternType="solid">
        <fgColor rgb="FF434343"/>
        <bgColor rgb="FF0C343D"/>
      </patternFill>
    </fill>
    <fill>
      <patternFill patternType="solid">
        <fgColor rgb="FFFFFF00"/>
        <bgColor rgb="FFFFD966"/>
      </patternFill>
    </fill>
    <fill>
      <patternFill patternType="solid">
        <fgColor rgb="FFD0E0E3"/>
        <bgColor rgb="FFCFE2F3"/>
      </patternFill>
    </fill>
    <fill>
      <patternFill patternType="solid">
        <fgColor rgb="FFBDBDBD"/>
        <bgColor rgb="FFB7B7B7"/>
      </patternFill>
    </fill>
    <fill>
      <patternFill patternType="solid">
        <fgColor rgb="FFFFE599"/>
        <bgColor rgb="FFFFD966"/>
      </patternFill>
    </fill>
    <fill>
      <patternFill patternType="solid">
        <fgColor rgb="FFD9EAD3"/>
        <bgColor rgb="FFD0E0E3"/>
      </patternFill>
    </fill>
    <fill>
      <patternFill patternType="solid">
        <fgColor rgb="FFB6D7A8"/>
        <bgColor rgb="FFB7E1CD"/>
      </patternFill>
    </fill>
    <fill>
      <patternFill patternType="solid">
        <fgColor rgb="FFF4CCCC"/>
        <bgColor rgb="FFF9CB9C"/>
      </patternFill>
    </fill>
    <fill>
      <patternFill patternType="solid">
        <fgColor rgb="FFF9CB9C"/>
        <bgColor rgb="FFF4CCCC"/>
      </patternFill>
    </fill>
    <fill>
      <patternFill patternType="solid">
        <fgColor rgb="FF741B47"/>
        <bgColor rgb="FF980000"/>
      </patternFill>
    </fill>
    <fill>
      <patternFill patternType="solid">
        <fgColor rgb="FF0C343D"/>
        <bgColor rgb="FF073763"/>
      </patternFill>
    </fill>
    <fill>
      <patternFill patternType="solid">
        <fgColor rgb="FF7AB0A2"/>
        <bgColor rgb="FF8DA782"/>
      </patternFill>
    </fill>
    <fill>
      <patternFill patternType="solid">
        <fgColor rgb="FF6AA84F"/>
        <bgColor rgb="FF8DA782"/>
      </patternFill>
    </fill>
    <fill>
      <patternFill patternType="solid">
        <fgColor rgb="FFD9D2E9"/>
        <bgColor rgb="FFD9D9D9"/>
      </patternFill>
    </fill>
    <fill>
      <patternFill patternType="solid">
        <fgColor rgb="FFF3F3F3"/>
        <bgColor rgb="FFEFEFEF"/>
      </patternFill>
    </fill>
    <fill>
      <patternFill patternType="solid">
        <fgColor rgb="FF9FC5E8"/>
        <bgColor rgb="FFA2C4C9"/>
      </patternFill>
    </fill>
    <fill>
      <patternFill patternType="solid">
        <fgColor rgb="FFF1C232"/>
        <bgColor rgb="FFFFD966"/>
      </patternFill>
    </fill>
    <fill>
      <patternFill patternType="solid">
        <fgColor rgb="FFC27BA0"/>
        <bgColor rgb="FFD5A6BD"/>
      </patternFill>
    </fill>
    <fill>
      <patternFill patternType="solid">
        <fgColor rgb="FF8DA782"/>
        <bgColor rgb="FF7AB0A2"/>
      </patternFill>
    </fill>
    <fill>
      <patternFill patternType="solid">
        <fgColor rgb="FF980000"/>
        <bgColor rgb="FFCC0000"/>
      </patternFill>
    </fill>
    <fill>
      <patternFill patternType="solid">
        <fgColor rgb="FFFFD966"/>
        <bgColor rgb="FFFFE599"/>
      </patternFill>
    </fill>
    <fill>
      <patternFill patternType="solid">
        <fgColor rgb="FF00FF00"/>
        <bgColor rgb="FF6AA84F"/>
      </patternFill>
    </fill>
    <fill>
      <patternFill patternType="solid">
        <fgColor rgb="FFD5A6BD"/>
        <bgColor rgb="FFB7B7B7"/>
      </patternFill>
    </fill>
    <fill>
      <patternFill patternType="solid">
        <fgColor rgb="FFFDFDFD"/>
        <bgColor rgb="FFFFFFFF"/>
      </patternFill>
    </fill>
    <fill>
      <patternFill patternType="solid">
        <fgColor rgb="FFA2C4C9"/>
        <bgColor rgb="FF9FC5E8"/>
      </patternFill>
    </fill>
    <fill>
      <patternFill patternType="solid">
        <fgColor rgb="FF666666"/>
        <bgColor rgb="FF434343"/>
      </patternFill>
    </fill>
    <fill>
      <patternFill patternType="solid">
        <fgColor rgb="FF073763"/>
        <bgColor rgb="FF0C343D"/>
      </patternFill>
    </fill>
    <fill>
      <patternFill patternType="solid">
        <fgColor rgb="FFFF0000"/>
        <bgColor rgb="FFCC0000"/>
      </patternFill>
    </fill>
    <fill>
      <patternFill patternType="solid">
        <fgColor rgb="FFCCCCCC"/>
        <bgColor rgb="FFCCC0DA"/>
      </patternFill>
    </fill>
    <fill>
      <patternFill patternType="solid">
        <fgColor rgb="FFB7B7B7"/>
        <bgColor rgb="FFBDBDBD"/>
      </patternFill>
    </fill>
    <fill>
      <patternFill patternType="solid">
        <fgColor rgb="FFD9D9D9"/>
        <bgColor rgb="FFD9D2E9"/>
      </patternFill>
    </fill>
    <fill>
      <patternFill patternType="solid">
        <fgColor rgb="FFCCC0DA"/>
        <bgColor rgb="FFCCCCCC"/>
      </patternFill>
    </fill>
  </fills>
  <borders count="63">
    <border diagonalUp="false" diagonalDown="false">
      <left/>
      <right/>
      <top/>
      <bottom/>
      <diagonal/>
    </border>
    <border diagonalUp="false" diagonalDown="false">
      <left/>
      <right/>
      <top style="medium">
        <color rgb="FFCC4125"/>
      </top>
      <bottom/>
      <diagonal/>
    </border>
    <border diagonalUp="false" diagonalDown="false">
      <left style="thick">
        <color rgb="FF0B5394"/>
      </left>
      <right/>
      <top style="medium">
        <color rgb="FFCC4125"/>
      </top>
      <bottom/>
      <diagonal/>
    </border>
    <border diagonalUp="false" diagonalDown="false">
      <left/>
      <right style="medium">
        <color rgb="FFCC4125"/>
      </right>
      <top style="medium">
        <color rgb="FFCC4125"/>
      </top>
      <bottom/>
      <diagonal/>
    </border>
    <border diagonalUp="false" diagonalDown="false">
      <left/>
      <right style="medium">
        <color rgb="FFCC4125"/>
      </right>
      <top/>
      <bottom/>
      <diagonal/>
    </border>
    <border diagonalUp="false" diagonalDown="false">
      <left style="thick">
        <color rgb="FF0B5394"/>
      </left>
      <right style="thin">
        <color rgb="FF0B5394"/>
      </right>
      <top style="thin">
        <color rgb="FF0B5394"/>
      </top>
      <bottom style="medium">
        <color rgb="FF0B5394"/>
      </bottom>
      <diagonal/>
    </border>
    <border diagonalUp="false" diagonalDown="false">
      <left/>
      <right style="thin">
        <color rgb="FF0B5394"/>
      </right>
      <top style="thin">
        <color rgb="FF0B5394"/>
      </top>
      <bottom style="medium">
        <color rgb="FF0B5394"/>
      </bottom>
      <diagonal/>
    </border>
    <border diagonalUp="false" diagonalDown="false">
      <left style="thin">
        <color rgb="FF0B5394"/>
      </left>
      <right style="thin">
        <color rgb="FF0B5394"/>
      </right>
      <top style="thin">
        <color rgb="FF0B5394"/>
      </top>
      <bottom style="medium">
        <color rgb="FF0B5394"/>
      </bottom>
      <diagonal/>
    </border>
    <border diagonalUp="false" diagonalDown="false">
      <left style="thick">
        <color rgb="FF0B5394"/>
      </left>
      <right/>
      <top/>
      <bottom/>
      <diagonal/>
    </border>
    <border diagonalUp="false" diagonalDown="false">
      <left style="thin"/>
      <right style="thin"/>
      <top style="thin"/>
      <bottom style="thin"/>
      <diagonal/>
    </border>
    <border diagonalUp="false" diagonalDown="false">
      <left style="thin">
        <color rgb="FFB45F06"/>
      </left>
      <right style="thin">
        <color rgb="FFB45F06"/>
      </right>
      <top/>
      <bottom/>
      <diagonal/>
    </border>
    <border diagonalUp="false" diagonalDown="false">
      <left style="thin"/>
      <right style="thin"/>
      <top style="thin"/>
      <bottom/>
      <diagonal/>
    </border>
    <border diagonalUp="false" diagonalDown="false">
      <left style="thin"/>
      <right style="thin"/>
      <top/>
      <bottom/>
      <diagonal/>
    </border>
    <border diagonalUp="false" diagonalDown="false">
      <left style="thin"/>
      <right style="thin"/>
      <top/>
      <bottom style="thin"/>
      <diagonal/>
    </border>
    <border diagonalUp="false" diagonalDown="false">
      <left/>
      <right/>
      <top/>
      <bottom style="thin"/>
      <diagonal/>
    </border>
    <border diagonalUp="false" diagonalDown="false">
      <left style="thin">
        <color rgb="FFB45F06"/>
      </left>
      <right style="thin">
        <color rgb="FFB45F06"/>
      </right>
      <top style="thin">
        <color rgb="FFB45F06"/>
      </top>
      <bottom style="thin">
        <color rgb="FFB45F06"/>
      </bottom>
      <diagonal/>
    </border>
    <border diagonalUp="false" diagonalDown="false">
      <left/>
      <right style="thin">
        <color rgb="FF3C78D8"/>
      </right>
      <top style="medium">
        <color rgb="FF3C78D8"/>
      </top>
      <bottom style="medium">
        <color rgb="FF3C78D8"/>
      </bottom>
      <diagonal/>
    </border>
    <border diagonalUp="false" diagonalDown="false">
      <left style="thin">
        <color rgb="FF3C78D8"/>
      </left>
      <right style="thin">
        <color rgb="FF3C78D8"/>
      </right>
      <top style="medium">
        <color rgb="FF3C78D8"/>
      </top>
      <bottom style="medium">
        <color rgb="FF3C78D8"/>
      </bottom>
      <diagonal/>
    </border>
    <border diagonalUp="false" diagonalDown="false">
      <left style="thin">
        <color rgb="FF3C78D8"/>
      </left>
      <right/>
      <top style="medium">
        <color rgb="FF3C78D8"/>
      </top>
      <bottom/>
      <diagonal/>
    </border>
    <border diagonalUp="false" diagonalDown="false">
      <left/>
      <right style="thin">
        <color rgb="FF3D85C6"/>
      </right>
      <top style="medium">
        <color rgb="FF3D85C6"/>
      </top>
      <bottom style="medium">
        <color rgb="FF3D85C6"/>
      </bottom>
      <diagonal/>
    </border>
    <border diagonalUp="false" diagonalDown="false">
      <left style="thin">
        <color rgb="FF3D85C6"/>
      </left>
      <right style="thin">
        <color rgb="FF3D85C6"/>
      </right>
      <top style="medium">
        <color rgb="FF3D85C6"/>
      </top>
      <bottom style="medium">
        <color rgb="FF3D85C6"/>
      </bottom>
      <diagonal/>
    </border>
    <border diagonalUp="false" diagonalDown="false">
      <left style="thin">
        <color rgb="FF3C78D8"/>
      </left>
      <right style="thin">
        <color rgb="FF3C78D8"/>
      </right>
      <top/>
      <bottom style="medium">
        <color rgb="FF0B5394"/>
      </bottom>
      <diagonal/>
    </border>
    <border diagonalUp="false" diagonalDown="false">
      <left style="thin">
        <color rgb="FF3D85C6"/>
      </left>
      <right style="thin">
        <color rgb="FF3D85C6"/>
      </right>
      <top/>
      <bottom style="medium">
        <color rgb="FF3D85C6"/>
      </bottom>
      <diagonal/>
    </border>
    <border diagonalUp="false" diagonalDown="false">
      <left style="medium">
        <color rgb="FF6FA8DC"/>
      </left>
      <right style="medium">
        <color rgb="FF6FA8DC"/>
      </right>
      <top/>
      <bottom style="thin">
        <color rgb="FF6FA8DC"/>
      </bottom>
      <diagonal/>
    </border>
    <border diagonalUp="false" diagonalDown="false">
      <left style="medium">
        <color rgb="FF6FA8DC"/>
      </left>
      <right/>
      <top/>
      <bottom/>
      <diagonal/>
    </border>
    <border diagonalUp="false" diagonalDown="false">
      <left/>
      <right/>
      <top/>
      <bottom style="medium">
        <color rgb="FF0B5394"/>
      </bottom>
      <diagonal/>
    </border>
    <border diagonalUp="false" diagonalDown="false">
      <left style="thin">
        <color rgb="FF9FC5E8"/>
      </left>
      <right style="thin">
        <color rgb="FF9FC5E8"/>
      </right>
      <top style="thin">
        <color rgb="FF9FC5E8"/>
      </top>
      <bottom style="thin">
        <color rgb="FF9FC5E8"/>
      </bottom>
      <diagonal/>
    </border>
    <border diagonalUp="false" diagonalDown="false">
      <left style="thin">
        <color rgb="FF3D85C6"/>
      </left>
      <right style="thin">
        <color rgb="FF3D85C6"/>
      </right>
      <top style="thin">
        <color rgb="FF3D85C6"/>
      </top>
      <bottom style="thin">
        <color rgb="FF3D85C6"/>
      </bottom>
      <diagonal/>
    </border>
    <border diagonalUp="false" diagonalDown="false">
      <left style="thin">
        <color rgb="FF3D85C6"/>
      </left>
      <right style="thin">
        <color rgb="FF3D85C6"/>
      </right>
      <top/>
      <bottom style="thin">
        <color rgb="FF3D85C6"/>
      </bottom>
      <diagonal/>
    </border>
    <border diagonalUp="false" diagonalDown="false">
      <left/>
      <right style="thin">
        <color rgb="FF9FC5E8"/>
      </right>
      <top/>
      <bottom/>
      <diagonal/>
    </border>
    <border diagonalUp="false" diagonalDown="false">
      <left style="thin">
        <color rgb="FF9FC5E8"/>
      </left>
      <right style="thin">
        <color rgb="FF9FC5E8"/>
      </right>
      <top/>
      <bottom/>
      <diagonal/>
    </border>
    <border diagonalUp="false" diagonalDown="false">
      <left style="thin">
        <color rgb="FF9FC5E8"/>
      </left>
      <right/>
      <top/>
      <bottom/>
      <diagonal/>
    </border>
    <border diagonalUp="false" diagonalDown="false">
      <left style="thin">
        <color rgb="FF4A86E8"/>
      </left>
      <right style="thin">
        <color rgb="FF4A86E8"/>
      </right>
      <top/>
      <bottom/>
      <diagonal/>
    </border>
    <border diagonalUp="false" diagonalDown="false">
      <left/>
      <right style="thin">
        <color rgb="FF4A86E8"/>
      </right>
      <top/>
      <bottom/>
      <diagonal/>
    </border>
    <border diagonalUp="false" diagonalDown="false">
      <left style="thin">
        <color rgb="FFFDFDFD"/>
      </left>
      <right style="thin">
        <color rgb="FFFDFDFD"/>
      </right>
      <top style="thin">
        <color rgb="FFFDFDFD"/>
      </top>
      <bottom/>
      <diagonal/>
    </border>
    <border diagonalUp="false" diagonalDown="false">
      <left style="thin">
        <color rgb="FFFDFDFD"/>
      </left>
      <right/>
      <top style="thin">
        <color rgb="FFFDFDFD"/>
      </top>
      <bottom/>
      <diagonal/>
    </border>
    <border diagonalUp="false" diagonalDown="false">
      <left style="thin">
        <color rgb="FFEFEFEF"/>
      </left>
      <right style="thin">
        <color rgb="FFEFEFEF"/>
      </right>
      <top style="thin">
        <color rgb="FFEFEFEF"/>
      </top>
      <bottom/>
      <diagonal/>
    </border>
    <border diagonalUp="false" diagonalDown="false">
      <left/>
      <right style="thin">
        <color rgb="FFFDFDFD"/>
      </right>
      <top style="thin">
        <color rgb="FFFDFDFD"/>
      </top>
      <bottom/>
      <diagonal/>
    </border>
    <border diagonalUp="false" diagonalDown="false">
      <left style="medium"/>
      <right style="medium"/>
      <top style="medium"/>
      <bottom style="medium"/>
      <diagonal/>
    </border>
    <border diagonalUp="false" diagonalDown="false">
      <left style="medium">
        <color rgb="FFCCCCCC"/>
      </left>
      <right style="medium">
        <color rgb="FFCCCCCC"/>
      </right>
      <top/>
      <bottom/>
      <diagonal/>
    </border>
    <border diagonalUp="false" diagonalDown="false">
      <left style="thin">
        <color rgb="FFCCCCCC"/>
      </left>
      <right style="thin">
        <color rgb="FFCCCCCC"/>
      </right>
      <top style="thin">
        <color rgb="FFCCCCCC"/>
      </top>
      <bottom style="thin">
        <color rgb="FFCCCCCC"/>
      </bottom>
      <diagonal/>
    </border>
    <border diagonalUp="false" diagonalDown="false">
      <left style="thin">
        <color rgb="FFB45F06"/>
      </left>
      <right/>
      <top/>
      <bottom/>
      <diagonal/>
    </border>
    <border diagonalUp="false" diagonalDown="false">
      <left style="double"/>
      <right style="double"/>
      <top style="double"/>
      <bottom style="double"/>
      <diagonal/>
    </border>
    <border diagonalUp="false" diagonalDown="false">
      <left style="thin">
        <color rgb="FF3C78D8"/>
      </left>
      <right style="thin">
        <color rgb="FF3C78D8"/>
      </right>
      <top style="thin">
        <color rgb="FF3C78D8"/>
      </top>
      <bottom style="thin">
        <color rgb="FF3C78D8"/>
      </bottom>
      <diagonal/>
    </border>
    <border diagonalUp="false" diagonalDown="false">
      <left/>
      <right style="thin">
        <color rgb="FF3C78D8"/>
      </right>
      <top style="medium">
        <color rgb="FF3C78D8"/>
      </top>
      <bottom/>
      <diagonal/>
    </border>
    <border diagonalUp="false" diagonalDown="false">
      <left style="thin">
        <color rgb="FF3C78D8"/>
      </left>
      <right style="thin">
        <color rgb="FF3C78D8"/>
      </right>
      <top style="medium">
        <color rgb="FF3C78D8"/>
      </top>
      <bottom/>
      <diagonal/>
    </border>
    <border diagonalUp="false" diagonalDown="false">
      <left style="thick">
        <color rgb="FF3C78D8"/>
      </left>
      <right style="thin">
        <color rgb="FF3C78D8"/>
      </right>
      <top style="medium">
        <color rgb="FF3C78D8"/>
      </top>
      <bottom/>
      <diagonal/>
    </border>
    <border diagonalUp="false" diagonalDown="false">
      <left/>
      <right/>
      <top style="thin"/>
      <bottom/>
      <diagonal/>
    </border>
    <border diagonalUp="false" diagonalDown="false">
      <left style="thin">
        <color rgb="FFFF9900"/>
      </left>
      <right/>
      <top style="thin">
        <color rgb="FFFF9900"/>
      </top>
      <bottom style="thin">
        <color rgb="FFFF9900"/>
      </bottom>
      <diagonal/>
    </border>
    <border diagonalUp="false" diagonalDown="false">
      <left/>
      <right/>
      <top style="thin">
        <color rgb="FFFF9900"/>
      </top>
      <bottom style="thin">
        <color rgb="FFFF9900"/>
      </bottom>
      <diagonal/>
    </border>
    <border diagonalUp="false" diagonalDown="false">
      <left/>
      <right style="thin">
        <color rgb="FFFF9900"/>
      </right>
      <top style="thin">
        <color rgb="FFFF9900"/>
      </top>
      <bottom style="thin">
        <color rgb="FFFF9900"/>
      </bottom>
      <diagonal/>
    </border>
    <border diagonalUp="false" diagonalDown="false">
      <left style="thin">
        <color rgb="FFFF9900"/>
      </left>
      <right style="thin">
        <color rgb="FFFF9900"/>
      </right>
      <top style="thin">
        <color rgb="FFFF9900"/>
      </top>
      <bottom/>
      <diagonal/>
    </border>
    <border diagonalUp="false" diagonalDown="false">
      <left style="thin">
        <color rgb="FFFF9900"/>
      </left>
      <right style="thin">
        <color rgb="FFFF9900"/>
      </right>
      <top style="thin">
        <color rgb="FFFF9900"/>
      </top>
      <bottom style="thin">
        <color rgb="FFFF9900"/>
      </bottom>
      <diagonal/>
    </border>
    <border diagonalUp="false" diagonalDown="false">
      <left style="thin">
        <color rgb="FFCC4125"/>
      </left>
      <right style="thin">
        <color rgb="FFCC4125"/>
      </right>
      <top style="thin">
        <color rgb="FFCC4125"/>
      </top>
      <bottom style="thin">
        <color rgb="FFCC4125"/>
      </bottom>
      <diagonal/>
    </border>
    <border diagonalUp="false" diagonalDown="false">
      <left style="thick">
        <color rgb="FF980000"/>
      </left>
      <right/>
      <top style="thick">
        <color rgb="FF980000"/>
      </top>
      <bottom/>
      <diagonal/>
    </border>
    <border diagonalUp="false" diagonalDown="false">
      <left/>
      <right/>
      <top style="thick">
        <color rgb="FF980000"/>
      </top>
      <bottom/>
      <diagonal/>
    </border>
    <border diagonalUp="false" diagonalDown="false">
      <left/>
      <right style="thick">
        <color rgb="FF980000"/>
      </right>
      <top style="thick">
        <color rgb="FF980000"/>
      </top>
      <bottom/>
      <diagonal/>
    </border>
    <border diagonalUp="false" diagonalDown="false">
      <left style="thick">
        <color rgb="FF980000"/>
      </left>
      <right/>
      <top/>
      <bottom/>
      <diagonal/>
    </border>
    <border diagonalUp="false" diagonalDown="false">
      <left/>
      <right style="thick">
        <color rgb="FF980000"/>
      </right>
      <top/>
      <bottom/>
      <diagonal/>
    </border>
    <border diagonalUp="false" diagonalDown="false">
      <left style="thick">
        <color rgb="FF980000"/>
      </left>
      <right/>
      <top/>
      <bottom style="thick">
        <color rgb="FF980000"/>
      </bottom>
      <diagonal/>
    </border>
    <border diagonalUp="false" diagonalDown="false">
      <left/>
      <right/>
      <top/>
      <bottom style="thick">
        <color rgb="FF980000"/>
      </bottom>
      <diagonal/>
    </border>
    <border diagonalUp="false" diagonalDown="false">
      <left/>
      <right style="thick">
        <color rgb="FF980000"/>
      </right>
      <top/>
      <bottom style="thick">
        <color rgb="FF980000"/>
      </bottom>
      <diagonal/>
    </border>
    <border diagonalUp="false" diagonalDown="false">
      <left/>
      <right style="thin">
        <color rgb="FFB45F06"/>
      </right>
      <top/>
      <bottom/>
      <diagonal/>
    </border>
  </borders>
  <cellStyleXfs count="20">
    <xf numFmtId="164" fontId="0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0" fontId="1" fillId="0" borderId="0" applyFont="true" applyBorder="false" applyAlignment="false" applyProtection="false"/>
    <xf numFmtId="0" fontId="1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43" fontId="1" fillId="0" borderId="0" applyFont="true" applyBorder="false" applyAlignment="false" applyProtection="false"/>
    <xf numFmtId="41" fontId="1" fillId="0" borderId="0" applyFont="true" applyBorder="false" applyAlignment="false" applyProtection="false"/>
    <xf numFmtId="44" fontId="1" fillId="0" borderId="0" applyFont="true" applyBorder="false" applyAlignment="false" applyProtection="false"/>
    <xf numFmtId="42" fontId="1" fillId="0" borderId="0" applyFont="true" applyBorder="false" applyAlignment="false" applyProtection="false"/>
    <xf numFmtId="9" fontId="1" fillId="0" borderId="0" applyFont="true" applyBorder="false" applyAlignment="false" applyProtection="false"/>
  </cellStyleXfs>
  <cellXfs count="339">
    <xf numFmtId="164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4" fillId="2" borderId="1" xfId="0" applyFont="true" applyBorder="true" applyAlignment="true" applyProtection="false">
      <alignment horizontal="center" vertical="bottom" textRotation="0" wrapText="true" indent="0" shrinkToFit="false"/>
      <protection locked="true" hidden="false"/>
    </xf>
    <xf numFmtId="164" fontId="5" fillId="3" borderId="2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6" fillId="3" borderId="3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5" fontId="7" fillId="3" borderId="4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7" fillId="4" borderId="5" xfId="0" applyFont="true" applyBorder="true" applyAlignment="true" applyProtection="false">
      <alignment horizontal="center" vertical="bottom" textRotation="0" wrapText="true" indent="0" shrinkToFit="false"/>
      <protection locked="true" hidden="false"/>
    </xf>
    <xf numFmtId="165" fontId="8" fillId="4" borderId="6" xfId="0" applyFont="true" applyBorder="true" applyAlignment="true" applyProtection="false">
      <alignment horizontal="center" vertical="bottom" textRotation="0" wrapText="true" indent="0" shrinkToFit="false"/>
      <protection locked="true" hidden="false"/>
    </xf>
    <xf numFmtId="165" fontId="8" fillId="4" borderId="7" xfId="0" applyFont="true" applyBorder="true" applyAlignment="true" applyProtection="false">
      <alignment horizontal="center" vertical="bottom" textRotation="0" wrapText="true" indent="0" shrinkToFit="false"/>
      <protection locked="true" hidden="false"/>
    </xf>
    <xf numFmtId="164" fontId="4" fillId="2" borderId="0" xfId="0" applyFont="true" applyBorder="false" applyAlignment="true" applyProtection="false">
      <alignment horizontal="center" vertical="bottom" textRotation="0" wrapText="true" indent="0" shrinkToFit="false"/>
      <protection locked="true" hidden="false"/>
    </xf>
    <xf numFmtId="164" fontId="4" fillId="0" borderId="8" xfId="0" applyFont="true" applyBorder="true" applyAlignment="true" applyProtection="false">
      <alignment horizontal="center" vertical="bottom" textRotation="0" wrapText="true" indent="0" shrinkToFit="false"/>
      <protection locked="true" hidden="false"/>
    </xf>
    <xf numFmtId="164" fontId="9" fillId="0" borderId="0" xfId="0" applyFont="true" applyBorder="false" applyAlignment="true" applyProtection="false">
      <alignment horizontal="center" vertical="bottom" textRotation="0" wrapText="true" indent="0" shrinkToFit="false"/>
      <protection locked="true" hidden="false"/>
    </xf>
    <xf numFmtId="164" fontId="10" fillId="0" borderId="0" xfId="0" applyFont="true" applyBorder="false" applyAlignment="true" applyProtection="false">
      <alignment horizontal="center" vertical="bottom" textRotation="90" wrapText="false" indent="0" shrinkToFit="false"/>
      <protection locked="true" hidden="false"/>
    </xf>
    <xf numFmtId="164" fontId="11" fillId="5" borderId="9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6" fontId="10" fillId="5" borderId="9" xfId="0" applyFont="true" applyBorder="true" applyAlignment="true" applyProtection="false">
      <alignment horizontal="center" vertical="center" textRotation="90" wrapText="false" indent="0" shrinkToFit="false"/>
      <protection locked="true" hidden="false"/>
    </xf>
    <xf numFmtId="166" fontId="10" fillId="5" borderId="9" xfId="0" applyFont="true" applyBorder="true" applyAlignment="true" applyProtection="false">
      <alignment horizontal="center" vertical="center" textRotation="90" wrapText="true" indent="0" shrinkToFit="false"/>
      <protection locked="true" hidden="false"/>
    </xf>
    <xf numFmtId="164" fontId="12" fillId="6" borderId="9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14" fillId="6" borderId="9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15" fillId="3" borderId="9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4" fillId="0" borderId="0" xfId="0" applyFont="true" applyBorder="false" applyAlignment="true" applyProtection="false">
      <alignment horizontal="center" vertical="bottom" textRotation="0" wrapText="true" indent="0" shrinkToFit="false"/>
      <protection locked="true" hidden="false"/>
    </xf>
    <xf numFmtId="164" fontId="16" fillId="0" borderId="0" xfId="0" applyFont="true" applyBorder="false" applyAlignment="true" applyProtection="false">
      <alignment horizontal="center" vertical="bottom" textRotation="0" wrapText="true" indent="0" shrinkToFit="false"/>
      <protection locked="true" hidden="false"/>
    </xf>
    <xf numFmtId="164" fontId="17" fillId="0" borderId="0" xfId="0" applyFont="true" applyBorder="false" applyAlignment="true" applyProtection="false">
      <alignment horizontal="center" vertical="bottom" textRotation="0" wrapText="true" indent="0" shrinkToFit="false"/>
      <protection locked="true" hidden="false"/>
    </xf>
    <xf numFmtId="167" fontId="18" fillId="7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19" fillId="8" borderId="0" xfId="0" applyFont="true" applyBorder="false" applyAlignment="true" applyProtection="false">
      <alignment horizontal="center" vertical="bottom" textRotation="0" wrapText="true" indent="0" shrinkToFit="false"/>
      <protection locked="true" hidden="false"/>
    </xf>
    <xf numFmtId="164" fontId="19" fillId="8" borderId="10" xfId="0" applyFont="true" applyBorder="true" applyAlignment="true" applyProtection="false">
      <alignment horizontal="center" vertical="bottom" textRotation="0" wrapText="true" indent="0" shrinkToFit="false"/>
      <protection locked="true" hidden="false"/>
    </xf>
    <xf numFmtId="164" fontId="20" fillId="2" borderId="11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13" fillId="2" borderId="11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6" fontId="20" fillId="2" borderId="11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5" fontId="20" fillId="2" borderId="11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5" fontId="20" fillId="2" borderId="11" xfId="0" applyFont="true" applyBorder="true" applyAlignment="true" applyProtection="false">
      <alignment horizontal="general" vertical="bottom" textRotation="0" wrapText="false" indent="0" shrinkToFit="false"/>
      <protection locked="true" hidden="false"/>
    </xf>
    <xf numFmtId="164" fontId="20" fillId="5" borderId="12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13" fillId="5" borderId="12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6" fontId="20" fillId="5" borderId="12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5" fontId="20" fillId="5" borderId="12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20" fillId="2" borderId="12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13" fillId="2" borderId="12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6" fontId="20" fillId="2" borderId="12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5" fontId="20" fillId="2" borderId="12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5" fontId="20" fillId="5" borderId="12" xfId="0" applyFont="true" applyBorder="true" applyAlignment="true" applyProtection="false">
      <alignment horizontal="general" vertical="bottom" textRotation="0" wrapText="false" indent="0" shrinkToFit="false"/>
      <protection locked="true" hidden="false"/>
    </xf>
    <xf numFmtId="164" fontId="0" fillId="2" borderId="12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21" fillId="2" borderId="12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5" fontId="0" fillId="2" borderId="12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0" fillId="5" borderId="12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21" fillId="5" borderId="12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6" fontId="0" fillId="5" borderId="12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5" fontId="0" fillId="5" borderId="12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20" fillId="2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6" fontId="20" fillId="2" borderId="0" xfId="0" applyFont="true" applyBorder="false" applyAlignment="true" applyProtection="false">
      <alignment horizontal="center" vertical="bottom" textRotation="0" wrapText="false" indent="0" shrinkToFit="false"/>
      <protection locked="true" hidden="false"/>
    </xf>
    <xf numFmtId="165" fontId="20" fillId="2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20" fillId="5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6" fontId="20" fillId="5" borderId="0" xfId="0" applyFont="true" applyBorder="false" applyAlignment="true" applyProtection="false">
      <alignment horizontal="center" vertical="bottom" textRotation="0" wrapText="false" indent="0" shrinkToFit="false"/>
      <protection locked="true" hidden="false"/>
    </xf>
    <xf numFmtId="165" fontId="20" fillId="5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20" fillId="5" borderId="13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20" fillId="5" borderId="14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13" fillId="5" borderId="13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6" fontId="20" fillId="5" borderId="14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5" fontId="20" fillId="5" borderId="13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5" fontId="20" fillId="5" borderId="14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13" fillId="2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13" fillId="5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20" fillId="0" borderId="0" xfId="0" applyFont="true" applyBorder="true" applyAlignment="true" applyProtection="false">
      <alignment horizontal="general" vertical="bottom" textRotation="0" wrapText="true" indent="0" shrinkToFit="false"/>
      <protection locked="true" hidden="false"/>
    </xf>
    <xf numFmtId="167" fontId="20" fillId="0" borderId="0" xfId="0" applyFont="true" applyBorder="false" applyAlignment="true" applyProtection="false">
      <alignment horizontal="center" vertical="bottom" textRotation="0" wrapText="false" indent="0" shrinkToFit="false"/>
      <protection locked="true" hidden="false"/>
    </xf>
    <xf numFmtId="168" fontId="20" fillId="0" borderId="0" xfId="0" applyFont="true" applyBorder="false" applyAlignment="true" applyProtection="false">
      <alignment horizontal="center" vertical="bottom" textRotation="0" wrapText="false" indent="0" shrinkToFit="false"/>
      <protection locked="true" hidden="false"/>
    </xf>
    <xf numFmtId="168" fontId="20" fillId="0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6" fontId="20" fillId="0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7" fontId="0" fillId="0" borderId="0" xfId="0" applyFont="true" applyBorder="true" applyAlignment="true" applyProtection="false">
      <alignment horizontal="general" vertical="bottom" textRotation="0" wrapText="false" indent="0" shrinkToFit="false"/>
      <protection locked="true" hidden="false"/>
    </xf>
    <xf numFmtId="169" fontId="16" fillId="0" borderId="15" xfId="0" applyFont="true" applyBorder="true" applyAlignment="true" applyProtection="false">
      <alignment horizontal="general" vertical="bottom" textRotation="0" wrapText="false" indent="0" shrinkToFit="false"/>
      <protection locked="true" hidden="false"/>
    </xf>
    <xf numFmtId="165" fontId="20" fillId="0" borderId="0" xfId="0" applyFont="true" applyBorder="false" applyAlignment="true" applyProtection="false">
      <alignment horizontal="center" vertical="bottom" textRotation="0" wrapText="false" indent="0" shrinkToFit="false"/>
      <protection locked="true" hidden="false"/>
    </xf>
    <xf numFmtId="165" fontId="20" fillId="0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4" fillId="9" borderId="0" xfId="0" applyFont="true" applyBorder="false" applyAlignment="true" applyProtection="false">
      <alignment horizontal="center" vertical="bottom" textRotation="0" wrapText="true" indent="0" shrinkToFit="false"/>
      <protection locked="true" hidden="false"/>
    </xf>
    <xf numFmtId="164" fontId="9" fillId="9" borderId="0" xfId="0" applyFont="true" applyBorder="false" applyAlignment="true" applyProtection="false">
      <alignment horizontal="center" vertical="bottom" textRotation="0" wrapText="true" indent="0" shrinkToFit="false"/>
      <protection locked="true" hidden="false"/>
    </xf>
    <xf numFmtId="166" fontId="10" fillId="0" borderId="0" xfId="0" applyFont="true" applyBorder="false" applyAlignment="true" applyProtection="false">
      <alignment horizontal="center" vertical="bottom" textRotation="90" wrapText="false" indent="0" shrinkToFit="false"/>
      <protection locked="true" hidden="false"/>
    </xf>
    <xf numFmtId="166" fontId="10" fillId="0" borderId="0" xfId="0" applyFont="true" applyBorder="false" applyAlignment="true" applyProtection="false">
      <alignment horizontal="center" vertical="bottom" textRotation="0" wrapText="false" indent="0" shrinkToFit="false"/>
      <protection locked="true" hidden="false"/>
    </xf>
    <xf numFmtId="164" fontId="4" fillId="10" borderId="16" xfId="0" applyFont="true" applyBorder="true" applyAlignment="true" applyProtection="false">
      <alignment horizontal="center" vertical="bottom" textRotation="0" wrapText="true" indent="0" shrinkToFit="false"/>
      <protection locked="true" hidden="false"/>
    </xf>
    <xf numFmtId="164" fontId="4" fillId="10" borderId="17" xfId="0" applyFont="true" applyBorder="true" applyAlignment="true" applyProtection="false">
      <alignment horizontal="center" vertical="bottom" textRotation="0" wrapText="true" indent="0" shrinkToFit="false"/>
      <protection locked="true" hidden="false"/>
    </xf>
    <xf numFmtId="166" fontId="10" fillId="11" borderId="17" xfId="0" applyFont="true" applyBorder="true" applyAlignment="true" applyProtection="false">
      <alignment horizontal="center" vertical="bottom" textRotation="90" wrapText="false" indent="0" shrinkToFit="false"/>
      <protection locked="true" hidden="false"/>
    </xf>
    <xf numFmtId="166" fontId="10" fillId="11" borderId="18" xfId="0" applyFont="true" applyBorder="true" applyAlignment="true" applyProtection="false">
      <alignment horizontal="center" vertical="bottom" textRotation="90" wrapText="true" indent="0" shrinkToFit="false"/>
      <protection locked="true" hidden="false"/>
    </xf>
    <xf numFmtId="164" fontId="16" fillId="12" borderId="19" xfId="0" applyFont="true" applyBorder="true" applyAlignment="true" applyProtection="false">
      <alignment horizontal="center" vertical="bottom" textRotation="0" wrapText="true" indent="0" shrinkToFit="false"/>
      <protection locked="true" hidden="false"/>
    </xf>
    <xf numFmtId="164" fontId="16" fillId="12" borderId="20" xfId="0" applyFont="true" applyBorder="true" applyAlignment="true" applyProtection="false">
      <alignment horizontal="center" vertical="bottom" textRotation="0" wrapText="true" indent="0" shrinkToFit="false"/>
      <protection locked="true" hidden="false"/>
    </xf>
    <xf numFmtId="164" fontId="16" fillId="13" borderId="20" xfId="0" applyFont="true" applyBorder="true" applyAlignment="true" applyProtection="false">
      <alignment horizontal="center" vertical="bottom" textRotation="0" wrapText="true" indent="0" shrinkToFit="false"/>
      <protection locked="true" hidden="false"/>
    </xf>
    <xf numFmtId="164" fontId="16" fillId="14" borderId="21" xfId="0" applyFont="true" applyBorder="true" applyAlignment="true" applyProtection="false">
      <alignment horizontal="center" vertical="bottom" textRotation="0" wrapText="true" indent="0" shrinkToFit="false"/>
      <protection locked="true" hidden="false"/>
    </xf>
    <xf numFmtId="164" fontId="14" fillId="6" borderId="12" xfId="0" applyFont="true" applyBorder="true" applyAlignment="true" applyProtection="false">
      <alignment horizontal="center" vertical="bottom" textRotation="0" wrapText="true" indent="0" shrinkToFit="false"/>
      <protection locked="true" hidden="false"/>
    </xf>
    <xf numFmtId="164" fontId="23" fillId="6" borderId="22" xfId="0" applyFont="true" applyBorder="true" applyAlignment="true" applyProtection="false">
      <alignment horizontal="center" vertical="bottom" textRotation="0" wrapText="true" indent="0" shrinkToFit="false"/>
      <protection locked="true" hidden="false"/>
    </xf>
    <xf numFmtId="164" fontId="16" fillId="15" borderId="23" xfId="0" applyFont="true" applyBorder="true" applyAlignment="true" applyProtection="false">
      <alignment horizontal="center" vertical="bottom" textRotation="0" wrapText="true" indent="0" shrinkToFit="false"/>
      <protection locked="true" hidden="false"/>
    </xf>
    <xf numFmtId="164" fontId="16" fillId="6" borderId="19" xfId="0" applyFont="true" applyBorder="true" applyAlignment="true" applyProtection="false">
      <alignment horizontal="center" vertical="bottom" textRotation="0" wrapText="true" indent="0" shrinkToFit="false"/>
      <protection locked="true" hidden="false"/>
    </xf>
    <xf numFmtId="164" fontId="16" fillId="6" borderId="20" xfId="0" applyFont="true" applyBorder="true" applyAlignment="true" applyProtection="false">
      <alignment horizontal="center" vertical="bottom" textRotation="0" wrapText="true" indent="0" shrinkToFit="false"/>
      <protection locked="true" hidden="false"/>
    </xf>
    <xf numFmtId="164" fontId="16" fillId="11" borderId="20" xfId="0" applyFont="true" applyBorder="true" applyAlignment="true" applyProtection="false">
      <alignment horizontal="center" vertical="bottom" textRotation="0" wrapText="true" indent="0" shrinkToFit="false"/>
      <protection locked="true" hidden="false"/>
    </xf>
    <xf numFmtId="164" fontId="16" fillId="16" borderId="24" xfId="0" applyFont="true" applyBorder="true" applyAlignment="true" applyProtection="false">
      <alignment horizontal="center" vertical="bottom" textRotation="0" wrapText="true" indent="0" shrinkToFit="false"/>
      <protection locked="true" hidden="false"/>
    </xf>
    <xf numFmtId="167" fontId="24" fillId="17" borderId="0" xfId="0" applyFont="true" applyBorder="false" applyAlignment="true" applyProtection="false">
      <alignment horizontal="general" vertical="bottom" textRotation="0" wrapText="true" indent="0" shrinkToFit="false"/>
      <protection locked="true" hidden="false"/>
    </xf>
    <xf numFmtId="167" fontId="25" fillId="18" borderId="0" xfId="0" applyFont="true" applyBorder="false" applyAlignment="true" applyProtection="false">
      <alignment horizontal="general" vertical="bottom" textRotation="0" wrapText="true" indent="0" shrinkToFit="false"/>
      <protection locked="true" hidden="false"/>
    </xf>
    <xf numFmtId="167" fontId="25" fillId="18" borderId="0" xfId="0" applyFont="true" applyBorder="false" applyAlignment="true" applyProtection="false">
      <alignment horizontal="center" vertical="bottom" textRotation="0" wrapText="true" indent="0" shrinkToFit="false"/>
      <protection locked="true" hidden="false"/>
    </xf>
    <xf numFmtId="166" fontId="25" fillId="18" borderId="0" xfId="0" applyFont="true" applyBorder="false" applyAlignment="true" applyProtection="false">
      <alignment horizontal="general" vertical="bottom" textRotation="0" wrapText="true" indent="0" shrinkToFit="false"/>
      <protection locked="true" hidden="false"/>
    </xf>
    <xf numFmtId="164" fontId="25" fillId="18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7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7" fontId="13" fillId="0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6" fontId="20" fillId="0" borderId="0" xfId="0" applyFont="true" applyBorder="false" applyAlignment="true" applyProtection="false">
      <alignment horizontal="center" vertical="bottom" textRotation="0" wrapText="false" indent="0" shrinkToFit="false"/>
      <protection locked="true" hidden="false"/>
    </xf>
    <xf numFmtId="167" fontId="20" fillId="9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7" fontId="13" fillId="9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6" fontId="20" fillId="9" borderId="0" xfId="0" applyFont="true" applyBorder="false" applyAlignment="true" applyProtection="false">
      <alignment horizontal="center" vertical="bottom" textRotation="0" wrapText="false" indent="0" shrinkToFit="false"/>
      <protection locked="true" hidden="false"/>
    </xf>
    <xf numFmtId="165" fontId="20" fillId="9" borderId="0" xfId="0" applyFont="true" applyBorder="false" applyAlignment="true" applyProtection="false">
      <alignment horizontal="center" vertical="bottom" textRotation="0" wrapText="false" indent="0" shrinkToFit="false"/>
      <protection locked="true" hidden="false"/>
    </xf>
    <xf numFmtId="165" fontId="20" fillId="9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5" fontId="20" fillId="0" borderId="0" xfId="0" applyFont="true" applyBorder="false" applyAlignment="true" applyProtection="false">
      <alignment horizontal="general" vertical="bottom" textRotation="0" wrapText="false" indent="0" shrinkToFit="false"/>
      <protection locked="true" hidden="false"/>
    </xf>
    <xf numFmtId="167" fontId="26" fillId="2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20" fillId="0" borderId="0" xfId="0" applyFont="true" applyBorder="true" applyAlignment="true" applyProtection="false">
      <alignment horizontal="center" vertical="bottom" textRotation="0" wrapText="true" indent="0" shrinkToFit="false"/>
      <protection locked="true" hidden="false"/>
    </xf>
    <xf numFmtId="164" fontId="27" fillId="0" borderId="0" xfId="0" applyFont="true" applyBorder="false" applyAlignment="true" applyProtection="false">
      <alignment horizontal="general" vertical="bottom" textRotation="0" wrapText="false" indent="0" shrinkToFit="false"/>
      <protection locked="true" hidden="false"/>
    </xf>
    <xf numFmtId="167" fontId="9" fillId="9" borderId="25" xfId="0" applyFont="true" applyBorder="true" applyAlignment="true" applyProtection="false">
      <alignment horizontal="center" vertical="bottom" textRotation="0" wrapText="true" indent="0" shrinkToFit="false"/>
      <protection locked="true" hidden="false"/>
    </xf>
    <xf numFmtId="167" fontId="26" fillId="9" borderId="0" xfId="0" applyFont="true" applyBorder="false" applyAlignment="true" applyProtection="false">
      <alignment horizontal="center" vertical="bottom" textRotation="0" wrapText="false" indent="0" shrinkToFit="false"/>
      <protection locked="true" hidden="false"/>
    </xf>
    <xf numFmtId="164" fontId="16" fillId="19" borderId="24" xfId="0" applyFont="true" applyBorder="true" applyAlignment="true" applyProtection="false">
      <alignment horizontal="center" vertical="bottom" textRotation="0" wrapText="true" indent="0" shrinkToFit="false"/>
      <protection locked="true" hidden="false"/>
    </xf>
    <xf numFmtId="164" fontId="28" fillId="20" borderId="24" xfId="0" applyFont="true" applyBorder="true" applyAlignment="true" applyProtection="false">
      <alignment horizontal="center" vertical="bottom" textRotation="0" wrapText="true" indent="0" shrinkToFit="false"/>
      <protection locked="true" hidden="false"/>
    </xf>
    <xf numFmtId="164" fontId="14" fillId="21" borderId="24" xfId="0" applyFont="true" applyBorder="true" applyAlignment="true" applyProtection="false">
      <alignment horizontal="center" vertical="bottom" textRotation="0" wrapText="true" indent="0" shrinkToFit="false"/>
      <protection locked="true" hidden="false"/>
    </xf>
    <xf numFmtId="166" fontId="20" fillId="2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5" fontId="20" fillId="2" borderId="0" xfId="0" applyFont="true" applyBorder="false" applyAlignment="true" applyProtection="false">
      <alignment horizontal="center" vertical="bottom" textRotation="0" wrapText="false" indent="0" shrinkToFit="false"/>
      <protection locked="true" hidden="false"/>
    </xf>
    <xf numFmtId="167" fontId="20" fillId="22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7" fontId="13" fillId="22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6" fontId="20" fillId="22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5" fontId="20" fillId="22" borderId="0" xfId="0" applyFont="true" applyBorder="false" applyAlignment="true" applyProtection="false">
      <alignment horizontal="center" vertical="bottom" textRotation="0" wrapText="false" indent="0" shrinkToFit="false"/>
      <protection locked="true" hidden="false"/>
    </xf>
    <xf numFmtId="165" fontId="20" fillId="22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7" fontId="0" fillId="2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7" fontId="21" fillId="2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6" fontId="0" fillId="2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5" fontId="0" fillId="2" borderId="0" xfId="0" applyFont="true" applyBorder="false" applyAlignment="true" applyProtection="false">
      <alignment horizontal="center" vertical="bottom" textRotation="0" wrapText="false" indent="0" shrinkToFit="false"/>
      <protection locked="true" hidden="false"/>
    </xf>
    <xf numFmtId="165" fontId="0" fillId="2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0" fillId="0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7" fontId="20" fillId="0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7" fontId="20" fillId="4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7" fontId="13" fillId="4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6" fontId="20" fillId="4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5" fontId="20" fillId="4" borderId="0" xfId="0" applyFont="true" applyBorder="false" applyAlignment="true" applyProtection="false">
      <alignment horizontal="center" vertical="bottom" textRotation="0" wrapText="false" indent="0" shrinkToFit="false"/>
      <protection locked="true" hidden="false"/>
    </xf>
    <xf numFmtId="165" fontId="20" fillId="4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5" fontId="20" fillId="4" borderId="0" xfId="0" applyFont="true" applyBorder="false" applyAlignment="true" applyProtection="false">
      <alignment horizontal="general" vertical="bottom" textRotation="0" wrapText="false" indent="0" shrinkToFit="false"/>
      <protection locked="true" hidden="false"/>
    </xf>
    <xf numFmtId="164" fontId="29" fillId="0" borderId="0" xfId="0" applyFont="true" applyBorder="false" applyAlignment="true" applyProtection="false">
      <alignment horizontal="center" vertical="bottom" textRotation="0" wrapText="true" indent="0" shrinkToFit="false"/>
      <protection locked="true" hidden="false"/>
    </xf>
    <xf numFmtId="166" fontId="10" fillId="0" borderId="0" xfId="0" applyFont="true" applyBorder="false" applyAlignment="true" applyProtection="false">
      <alignment horizontal="center" vertical="center" textRotation="90" wrapText="false" indent="0" shrinkToFit="false"/>
      <protection locked="true" hidden="false"/>
    </xf>
    <xf numFmtId="166" fontId="10" fillId="0" borderId="0" xfId="0" applyFont="true" applyBorder="false" applyAlignment="true" applyProtection="false">
      <alignment horizontal="center" vertical="bottom" textRotation="90" wrapText="true" indent="0" shrinkToFit="false"/>
      <protection locked="true" hidden="false"/>
    </xf>
    <xf numFmtId="164" fontId="30" fillId="0" borderId="0" xfId="0" applyFont="true" applyBorder="false" applyAlignment="true" applyProtection="false">
      <alignment horizontal="center" vertical="bottom" textRotation="0" wrapText="true" indent="0" shrinkToFit="false"/>
      <protection locked="true" hidden="false"/>
    </xf>
    <xf numFmtId="164" fontId="31" fillId="0" borderId="0" xfId="0" applyFont="true" applyBorder="false" applyAlignment="true" applyProtection="false">
      <alignment horizontal="center" vertical="bottom" textRotation="0" wrapText="true" indent="0" shrinkToFit="false"/>
      <protection locked="true" hidden="false"/>
    </xf>
    <xf numFmtId="164" fontId="31" fillId="0" borderId="0" xfId="0" applyFont="true" applyBorder="false" applyAlignment="true" applyProtection="false">
      <alignment horizontal="center" vertical="bottom" textRotation="90" wrapText="true" indent="0" shrinkToFit="false"/>
      <protection locked="true" hidden="false"/>
    </xf>
    <xf numFmtId="164" fontId="14" fillId="0" borderId="0" xfId="0" applyFont="true" applyBorder="false" applyAlignment="true" applyProtection="false">
      <alignment horizontal="center" vertical="bottom" textRotation="0" wrapText="true" indent="0" shrinkToFit="false"/>
      <protection locked="true" hidden="false"/>
    </xf>
    <xf numFmtId="164" fontId="32" fillId="0" borderId="0" xfId="0" applyFont="true" applyBorder="false" applyAlignment="true" applyProtection="false">
      <alignment horizontal="center" vertical="bottom" textRotation="0" wrapText="true" indent="0" shrinkToFit="false"/>
      <protection locked="true" hidden="false"/>
    </xf>
    <xf numFmtId="164" fontId="16" fillId="0" borderId="26" xfId="0" applyFont="true" applyBorder="true" applyAlignment="true" applyProtection="false">
      <alignment horizontal="center" vertical="bottom" textRotation="0" wrapText="true" indent="0" shrinkToFit="false"/>
      <protection locked="true" hidden="false"/>
    </xf>
    <xf numFmtId="170" fontId="33" fillId="0" borderId="26" xfId="0" applyFont="true" applyBorder="true" applyAlignment="true" applyProtection="false">
      <alignment horizontal="center" vertical="bottom" textRotation="0" wrapText="true" indent="0" shrinkToFit="false"/>
      <protection locked="true" hidden="false"/>
    </xf>
    <xf numFmtId="164" fontId="30" fillId="23" borderId="0" xfId="0" applyFont="true" applyBorder="false" applyAlignment="true" applyProtection="false">
      <alignment horizontal="center" vertical="bottom" textRotation="0" wrapText="true" indent="0" shrinkToFit="false"/>
      <protection locked="true" hidden="false"/>
    </xf>
    <xf numFmtId="164" fontId="31" fillId="23" borderId="0" xfId="0" applyFont="true" applyBorder="false" applyAlignment="true" applyProtection="false">
      <alignment horizontal="center" vertical="bottom" textRotation="0" wrapText="true" indent="0" shrinkToFit="false"/>
      <protection locked="true" hidden="false"/>
    </xf>
    <xf numFmtId="164" fontId="31" fillId="23" borderId="0" xfId="0" applyFont="true" applyBorder="false" applyAlignment="true" applyProtection="false">
      <alignment horizontal="center" vertical="bottom" textRotation="90" wrapText="true" indent="0" shrinkToFit="false"/>
      <protection locked="true" hidden="false"/>
    </xf>
    <xf numFmtId="164" fontId="14" fillId="23" borderId="0" xfId="0" applyFont="true" applyBorder="false" applyAlignment="true" applyProtection="false">
      <alignment horizontal="center" vertical="bottom" textRotation="0" wrapText="true" indent="0" shrinkToFit="false"/>
      <protection locked="true" hidden="false"/>
    </xf>
    <xf numFmtId="164" fontId="16" fillId="10" borderId="27" xfId="0" applyFont="true" applyBorder="true" applyAlignment="true" applyProtection="false">
      <alignment horizontal="center" vertical="bottom" textRotation="0" wrapText="true" indent="0" shrinkToFit="false"/>
      <protection locked="true" hidden="false"/>
    </xf>
    <xf numFmtId="167" fontId="29" fillId="10" borderId="27" xfId="0" applyFont="true" applyBorder="true" applyAlignment="true" applyProtection="false">
      <alignment horizontal="center" vertical="bottom" textRotation="0" wrapText="true" indent="0" shrinkToFit="false"/>
      <protection locked="true" hidden="false"/>
    </xf>
    <xf numFmtId="164" fontId="4" fillId="10" borderId="27" xfId="0" applyFont="true" applyBorder="true" applyAlignment="true" applyProtection="false">
      <alignment horizontal="center" vertical="bottom" textRotation="0" wrapText="true" indent="0" shrinkToFit="false"/>
      <protection locked="true" hidden="false"/>
    </xf>
    <xf numFmtId="166" fontId="10" fillId="23" borderId="27" xfId="0" applyFont="true" applyBorder="true" applyAlignment="true" applyProtection="false">
      <alignment horizontal="center" vertical="center" textRotation="90" wrapText="false" indent="0" shrinkToFit="false"/>
      <protection locked="true" hidden="false"/>
    </xf>
    <xf numFmtId="166" fontId="10" fillId="23" borderId="27" xfId="0" applyFont="true" applyBorder="true" applyAlignment="true" applyProtection="false">
      <alignment horizontal="center" vertical="bottom" textRotation="90" wrapText="true" indent="0" shrinkToFit="false"/>
      <protection locked="true" hidden="false"/>
    </xf>
    <xf numFmtId="164" fontId="16" fillId="12" borderId="28" xfId="0" applyFont="true" applyBorder="true" applyAlignment="true" applyProtection="false">
      <alignment horizontal="center" vertical="bottom" textRotation="0" wrapText="true" indent="0" shrinkToFit="false"/>
      <protection locked="true" hidden="false"/>
    </xf>
    <xf numFmtId="164" fontId="16" fillId="13" borderId="28" xfId="0" applyFont="true" applyBorder="true" applyAlignment="true" applyProtection="false">
      <alignment horizontal="center" vertical="bottom" textRotation="0" wrapText="true" indent="0" shrinkToFit="false"/>
      <protection locked="true" hidden="false"/>
    </xf>
    <xf numFmtId="164" fontId="16" fillId="14" borderId="28" xfId="0" applyFont="true" applyBorder="true" applyAlignment="true" applyProtection="false">
      <alignment horizontal="center" vertical="bottom" textRotation="0" wrapText="true" indent="0" shrinkToFit="false"/>
      <protection locked="true" hidden="false"/>
    </xf>
    <xf numFmtId="164" fontId="14" fillId="6" borderId="28" xfId="0" applyFont="true" applyBorder="true" applyAlignment="true" applyProtection="false">
      <alignment horizontal="center" vertical="bottom" textRotation="0" wrapText="true" indent="0" shrinkToFit="false"/>
      <protection locked="true" hidden="false"/>
    </xf>
    <xf numFmtId="164" fontId="23" fillId="6" borderId="28" xfId="0" applyFont="true" applyBorder="true" applyAlignment="true" applyProtection="false">
      <alignment horizontal="center" vertical="bottom" textRotation="0" wrapText="true" indent="0" shrinkToFit="false"/>
      <protection locked="true" hidden="false"/>
    </xf>
    <xf numFmtId="164" fontId="16" fillId="15" borderId="28" xfId="0" applyFont="true" applyBorder="true" applyAlignment="true" applyProtection="false">
      <alignment horizontal="center" vertical="bottom" textRotation="0" wrapText="true" indent="0" shrinkToFit="false"/>
      <protection locked="true" hidden="false"/>
    </xf>
    <xf numFmtId="164" fontId="16" fillId="6" borderId="28" xfId="0" applyFont="true" applyBorder="true" applyAlignment="true" applyProtection="false">
      <alignment horizontal="center" vertical="bottom" textRotation="0" wrapText="true" indent="0" shrinkToFit="false"/>
      <protection locked="true" hidden="false"/>
    </xf>
    <xf numFmtId="164" fontId="16" fillId="11" borderId="28" xfId="0" applyFont="true" applyBorder="true" applyAlignment="true" applyProtection="false">
      <alignment horizontal="center" vertical="bottom" textRotation="0" wrapText="true" indent="0" shrinkToFit="false"/>
      <protection locked="true" hidden="false"/>
    </xf>
    <xf numFmtId="164" fontId="16" fillId="16" borderId="28" xfId="0" applyFont="true" applyBorder="true" applyAlignment="true" applyProtection="false">
      <alignment horizontal="center" vertical="bottom" textRotation="0" wrapText="true" indent="0" shrinkToFit="false"/>
      <protection locked="true" hidden="false"/>
    </xf>
    <xf numFmtId="164" fontId="16" fillId="19" borderId="28" xfId="0" applyFont="true" applyBorder="true" applyAlignment="true" applyProtection="false">
      <alignment horizontal="center" vertical="bottom" textRotation="0" wrapText="true" indent="0" shrinkToFit="false"/>
      <protection locked="true" hidden="false"/>
    </xf>
    <xf numFmtId="164" fontId="28" fillId="20" borderId="28" xfId="0" applyFont="true" applyBorder="true" applyAlignment="true" applyProtection="false">
      <alignment horizontal="center" vertical="bottom" textRotation="0" wrapText="true" indent="0" shrinkToFit="false"/>
      <protection locked="true" hidden="false"/>
    </xf>
    <xf numFmtId="164" fontId="16" fillId="24" borderId="28" xfId="0" applyFont="true" applyBorder="true" applyAlignment="true" applyProtection="false">
      <alignment horizontal="center" vertical="bottom" textRotation="0" wrapText="true" indent="0" shrinkToFit="false"/>
      <protection locked="true" hidden="false"/>
    </xf>
    <xf numFmtId="164" fontId="16" fillId="25" borderId="28" xfId="0" applyFont="true" applyBorder="true" applyAlignment="true" applyProtection="false">
      <alignment horizontal="center" vertical="bottom" textRotation="0" wrapText="true" indent="0" shrinkToFit="false"/>
      <protection locked="true" hidden="false"/>
    </xf>
    <xf numFmtId="164" fontId="30" fillId="26" borderId="27" xfId="0" applyFont="true" applyBorder="true" applyAlignment="true" applyProtection="false">
      <alignment horizontal="center" vertical="bottom" textRotation="0" wrapText="true" indent="0" shrinkToFit="false"/>
      <protection locked="true" hidden="false"/>
    </xf>
    <xf numFmtId="164" fontId="31" fillId="3" borderId="27" xfId="0" applyFont="true" applyBorder="true" applyAlignment="true" applyProtection="false">
      <alignment horizontal="center" vertical="bottom" textRotation="0" wrapText="true" indent="0" shrinkToFit="false"/>
      <protection locked="true" hidden="false"/>
    </xf>
    <xf numFmtId="164" fontId="31" fillId="27" borderId="27" xfId="0" applyFont="true" applyBorder="true" applyAlignment="true" applyProtection="false">
      <alignment horizontal="center" vertical="bottom" textRotation="90" wrapText="true" indent="0" shrinkToFit="false"/>
      <protection locked="true" hidden="false"/>
    </xf>
    <xf numFmtId="164" fontId="14" fillId="21" borderId="27" xfId="0" applyFont="true" applyBorder="true" applyAlignment="true" applyProtection="false">
      <alignment horizontal="center" vertical="bottom" textRotation="0" wrapText="true" indent="0" shrinkToFit="false"/>
      <protection locked="true" hidden="false"/>
    </xf>
    <xf numFmtId="164" fontId="14" fillId="28" borderId="27" xfId="0" applyFont="true" applyBorder="true" applyAlignment="true" applyProtection="false">
      <alignment horizontal="center" vertical="bottom" textRotation="0" wrapText="true" indent="0" shrinkToFit="false"/>
      <protection locked="true" hidden="false"/>
    </xf>
    <xf numFmtId="164" fontId="32" fillId="29" borderId="27" xfId="0" applyFont="true" applyBorder="true" applyAlignment="true" applyProtection="false">
      <alignment horizontal="center" vertical="bottom" textRotation="0" wrapText="true" indent="0" shrinkToFit="false"/>
      <protection locked="true" hidden="false"/>
    </xf>
    <xf numFmtId="167" fontId="34" fillId="7" borderId="29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7" fontId="34" fillId="9" borderId="30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7" fontId="34" fillId="9" borderId="30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7" fontId="34" fillId="30" borderId="30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7" fontId="34" fillId="30" borderId="30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7" fontId="34" fillId="7" borderId="30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34" fillId="9" borderId="31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7" fontId="20" fillId="31" borderId="29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7" fontId="20" fillId="31" borderId="30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7" fontId="13" fillId="31" borderId="30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7" fontId="20" fillId="31" borderId="30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20" fillId="31" borderId="31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7" fontId="20" fillId="31" borderId="30" xfId="0" applyFont="true" applyBorder="true" applyAlignment="true" applyProtection="false">
      <alignment horizontal="general" vertical="bottom" textRotation="0" wrapText="false" indent="0" shrinkToFit="false"/>
      <protection locked="true" hidden="false"/>
    </xf>
    <xf numFmtId="167" fontId="20" fillId="31" borderId="29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7" fontId="20" fillId="31" borderId="32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7" fontId="20" fillId="31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7" fontId="20" fillId="31" borderId="32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7" fontId="13" fillId="31" borderId="32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7" fontId="20" fillId="31" borderId="0" xfId="0" applyFont="true" applyBorder="false" applyAlignment="true" applyProtection="false">
      <alignment horizontal="center" vertical="bottom" textRotation="0" wrapText="false" indent="0" shrinkToFit="false"/>
      <protection locked="true" hidden="false"/>
    </xf>
    <xf numFmtId="167" fontId="13" fillId="31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7" fontId="20" fillId="31" borderId="33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20" fillId="0" borderId="30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4" fillId="0" borderId="34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4" fillId="0" borderId="35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35" fillId="0" borderId="36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5" fontId="33" fillId="0" borderId="37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6" fontId="10" fillId="0" borderId="34" xfId="0" applyFont="true" applyBorder="true" applyAlignment="true" applyProtection="false">
      <alignment horizontal="center" vertical="bottom" textRotation="90" wrapText="false" indent="0" shrinkToFit="false"/>
      <protection locked="true" hidden="false"/>
    </xf>
    <xf numFmtId="166" fontId="10" fillId="0" borderId="35" xfId="0" applyFont="true" applyBorder="true" applyAlignment="true" applyProtection="false">
      <alignment horizontal="left" vertical="bottom" textRotation="90" wrapText="true" indent="0" shrinkToFit="false"/>
      <protection locked="true" hidden="false"/>
    </xf>
    <xf numFmtId="164" fontId="33" fillId="32" borderId="38" xfId="0" applyFont="true" applyBorder="true" applyAlignment="true" applyProtection="false">
      <alignment horizontal="center" vertical="bottom" textRotation="0" wrapText="true" indent="0" shrinkToFit="false"/>
      <protection locked="true" hidden="false"/>
    </xf>
    <xf numFmtId="165" fontId="33" fillId="32" borderId="38" xfId="0" applyFont="true" applyBorder="true" applyAlignment="true" applyProtection="false">
      <alignment horizontal="center" vertical="bottom" textRotation="0" wrapText="true" indent="0" shrinkToFit="false"/>
      <protection locked="true" hidden="false"/>
    </xf>
    <xf numFmtId="164" fontId="4" fillId="6" borderId="38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6" fontId="36" fillId="6" borderId="38" xfId="0" applyFont="true" applyBorder="true" applyAlignment="true" applyProtection="false">
      <alignment horizontal="center" vertical="center" textRotation="90" wrapText="false" indent="0" shrinkToFit="false"/>
      <protection locked="true" hidden="false"/>
    </xf>
    <xf numFmtId="166" fontId="36" fillId="6" borderId="38" xfId="0" applyFont="true" applyBorder="true" applyAlignment="true" applyProtection="false">
      <alignment horizontal="left" vertical="center" textRotation="90" wrapText="true" indent="0" shrinkToFit="false"/>
      <protection locked="true" hidden="false"/>
    </xf>
    <xf numFmtId="164" fontId="4" fillId="3" borderId="38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7" fontId="37" fillId="17" borderId="39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7" fontId="38" fillId="33" borderId="39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7" fontId="39" fillId="33" borderId="39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7" fontId="38" fillId="33" borderId="39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7" fontId="38" fillId="33" borderId="39" xfId="0" applyFont="true" applyBorder="true" applyAlignment="true" applyProtection="false">
      <alignment horizontal="left" vertical="bottom" textRotation="0" wrapText="false" indent="0" shrinkToFit="false"/>
      <protection locked="true" hidden="false"/>
    </xf>
    <xf numFmtId="167" fontId="20" fillId="0" borderId="40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7" fontId="13" fillId="0" borderId="40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7" fontId="20" fillId="0" borderId="40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7" fontId="20" fillId="0" borderId="40" xfId="0" applyFont="true" applyBorder="true" applyAlignment="true" applyProtection="false">
      <alignment horizontal="left" vertical="bottom" textRotation="0" wrapText="false" indent="0" shrinkToFit="false"/>
      <protection locked="true" hidden="false"/>
    </xf>
    <xf numFmtId="165" fontId="20" fillId="0" borderId="40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7" fontId="20" fillId="0" borderId="0" xfId="0" applyFont="true" applyBorder="false" applyAlignment="true" applyProtection="false">
      <alignment horizontal="left" vertical="bottom" textRotation="0" wrapText="false" indent="0" shrinkToFit="false"/>
      <protection locked="true" hidden="false"/>
    </xf>
    <xf numFmtId="164" fontId="40" fillId="3" borderId="9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7" fillId="22" borderId="9" xfId="0" applyFont="true" applyBorder="true" applyAlignment="true" applyProtection="false">
      <alignment horizontal="center" vertical="bottom" textRotation="0" wrapText="true" indent="0" shrinkToFit="false"/>
      <protection locked="true" hidden="false"/>
    </xf>
    <xf numFmtId="165" fontId="8" fillId="22" borderId="9" xfId="0" applyFont="true" applyBorder="true" applyAlignment="true" applyProtection="false">
      <alignment horizontal="center" vertical="bottom" textRotation="0" wrapText="true" indent="0" shrinkToFit="false"/>
      <protection locked="true" hidden="false"/>
    </xf>
    <xf numFmtId="165" fontId="7" fillId="22" borderId="9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11" fillId="10" borderId="9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6" fontId="15" fillId="10" borderId="9" xfId="0" applyFont="true" applyBorder="true" applyAlignment="true" applyProtection="false">
      <alignment horizontal="center" vertical="center" textRotation="90" wrapText="false" indent="0" shrinkToFit="false"/>
      <protection locked="true" hidden="false"/>
    </xf>
    <xf numFmtId="166" fontId="15" fillId="10" borderId="9" xfId="0" applyFont="true" applyBorder="true" applyAlignment="true" applyProtection="false">
      <alignment horizontal="center" vertical="center" textRotation="90" wrapText="true" indent="0" shrinkToFit="false"/>
      <protection locked="true" hidden="false"/>
    </xf>
    <xf numFmtId="164" fontId="41" fillId="34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42" fillId="34" borderId="0" xfId="0" applyFont="true" applyBorder="false" applyAlignment="true" applyProtection="false">
      <alignment horizontal="center" vertical="bottom" textRotation="0" wrapText="true" indent="0" shrinkToFit="false"/>
      <protection locked="true" hidden="false"/>
    </xf>
    <xf numFmtId="164" fontId="42" fillId="34" borderId="10" xfId="0" applyFont="true" applyBorder="true" applyAlignment="true" applyProtection="false">
      <alignment horizontal="center" vertical="bottom" textRotation="0" wrapText="true" indent="0" shrinkToFit="false"/>
      <protection locked="true" hidden="false"/>
    </xf>
    <xf numFmtId="164" fontId="42" fillId="34" borderId="41" xfId="0" applyFont="true" applyBorder="true" applyAlignment="true" applyProtection="false">
      <alignment horizontal="center" vertical="bottom" textRotation="0" wrapText="true" indent="0" shrinkToFit="false"/>
      <protection locked="true" hidden="false"/>
    </xf>
    <xf numFmtId="164" fontId="13" fillId="31" borderId="12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6" fontId="20" fillId="31" borderId="12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5" fontId="20" fillId="31" borderId="12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5" fontId="20" fillId="31" borderId="12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5" fontId="20" fillId="5" borderId="12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6" fontId="20" fillId="5" borderId="13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5" fontId="20" fillId="5" borderId="13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7" fontId="16" fillId="25" borderId="42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7" fontId="16" fillId="25" borderId="42" xfId="0" applyFont="true" applyBorder="true" applyAlignment="true" applyProtection="false">
      <alignment horizontal="general" vertical="bottom" textRotation="0" wrapText="true" indent="0" shrinkToFit="false"/>
      <protection locked="true" hidden="false"/>
    </xf>
    <xf numFmtId="167" fontId="16" fillId="25" borderId="42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7" fontId="20" fillId="25" borderId="42" xfId="0" applyFont="true" applyBorder="true" applyAlignment="true" applyProtection="false">
      <alignment horizontal="general" vertical="bottom" textRotation="0" wrapText="false" indent="0" shrinkToFit="false"/>
      <protection locked="true" hidden="false"/>
    </xf>
    <xf numFmtId="167" fontId="26" fillId="25" borderId="42" xfId="0" applyFont="true" applyBorder="true" applyAlignment="true" applyProtection="false">
      <alignment horizontal="center" vertical="bottom" textRotation="0" wrapText="true" indent="0" shrinkToFit="false"/>
      <protection locked="true" hidden="false"/>
    </xf>
    <xf numFmtId="167" fontId="20" fillId="25" borderId="42" xfId="0" applyFont="true" applyBorder="true" applyAlignment="true" applyProtection="false">
      <alignment horizontal="center" vertical="bottom" textRotation="0" wrapText="true" indent="0" shrinkToFit="false"/>
      <protection locked="true" hidden="false"/>
    </xf>
    <xf numFmtId="167" fontId="26" fillId="25" borderId="42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20" fillId="0" borderId="0" xfId="0" applyFont="true" applyBorder="false" applyAlignment="true" applyProtection="false">
      <alignment horizontal="center" vertical="bottom" textRotation="0" wrapText="true" indent="0" shrinkToFit="false"/>
      <protection locked="true" hidden="false"/>
    </xf>
    <xf numFmtId="167" fontId="26" fillId="25" borderId="42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7" fontId="20" fillId="25" borderId="42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7" fontId="26" fillId="25" borderId="42" xfId="0" applyFont="true" applyBorder="true" applyAlignment="true" applyProtection="false">
      <alignment horizontal="general" vertical="center" textRotation="0" wrapText="false" indent="0" shrinkToFit="false"/>
      <protection locked="true" hidden="false"/>
    </xf>
    <xf numFmtId="164" fontId="20" fillId="0" borderId="0" xfId="0" applyFont="true" applyBorder="false" applyAlignment="true" applyProtection="false">
      <alignment horizontal="center" vertical="center" textRotation="0" wrapText="true" indent="0" shrinkToFit="false"/>
      <protection locked="true" hidden="false"/>
    </xf>
    <xf numFmtId="164" fontId="43" fillId="0" borderId="0" xfId="0" applyFont="true" applyBorder="false" applyAlignment="true" applyProtection="false">
      <alignment horizontal="general" vertical="bottom" textRotation="0" wrapText="false" indent="0" shrinkToFit="false"/>
      <protection locked="true" hidden="false"/>
    </xf>
    <xf numFmtId="164" fontId="16" fillId="0" borderId="0" xfId="0" applyFont="true" applyBorder="false" applyAlignment="true" applyProtection="false">
      <alignment horizontal="left" vertical="center" textRotation="0" wrapText="false" indent="0" shrinkToFit="false"/>
      <protection locked="true" hidden="false"/>
    </xf>
    <xf numFmtId="164" fontId="44" fillId="4" borderId="43" xfId="0" applyFont="true" applyBorder="true" applyAlignment="true" applyProtection="false">
      <alignment horizontal="general" vertical="bottom" textRotation="0" wrapText="false" indent="0" shrinkToFit="false"/>
      <protection locked="true" hidden="false"/>
    </xf>
    <xf numFmtId="164" fontId="20" fillId="0" borderId="27" xfId="0" applyFont="true" applyBorder="true" applyAlignment="true" applyProtection="false">
      <alignment horizontal="general" vertical="bottom" textRotation="0" wrapText="false" indent="0" shrinkToFit="false"/>
      <protection locked="true" hidden="false"/>
    </xf>
    <xf numFmtId="167" fontId="20" fillId="0" borderId="27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28" fillId="35" borderId="0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20" fillId="0" borderId="0" xfId="0" applyFont="true" applyBorder="false" applyAlignment="true" applyProtection="false">
      <alignment horizontal="general" vertical="bottom" textRotation="0" wrapText="false" indent="0" shrinkToFit="false"/>
      <protection locked="true" hidden="false"/>
    </xf>
    <xf numFmtId="164" fontId="33" fillId="12" borderId="44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16" fillId="28" borderId="45" xfId="0" applyFont="true" applyBorder="true" applyAlignment="true" applyProtection="false">
      <alignment horizontal="center" vertical="bottom" textRotation="0" wrapText="true" indent="0" shrinkToFit="false"/>
      <protection locked="true" hidden="false"/>
    </xf>
    <xf numFmtId="164" fontId="16" fillId="23" borderId="45" xfId="0" applyFont="true" applyBorder="true" applyAlignment="true" applyProtection="false">
      <alignment horizontal="center" vertical="bottom" textRotation="0" wrapText="true" indent="0" shrinkToFit="false"/>
      <protection locked="true" hidden="false"/>
    </xf>
    <xf numFmtId="164" fontId="16" fillId="12" borderId="45" xfId="0" applyFont="true" applyBorder="true" applyAlignment="true" applyProtection="false">
      <alignment horizontal="center" vertical="bottom" textRotation="0" wrapText="true" indent="0" shrinkToFit="false"/>
      <protection locked="true" hidden="false"/>
    </xf>
    <xf numFmtId="164" fontId="16" fillId="23" borderId="18" xfId="0" applyFont="true" applyBorder="true" applyAlignment="true" applyProtection="false">
      <alignment horizontal="center" vertical="bottom" textRotation="0" wrapText="true" indent="0" shrinkToFit="false"/>
      <protection locked="true" hidden="false"/>
    </xf>
    <xf numFmtId="164" fontId="16" fillId="28" borderId="46" xfId="0" applyFont="true" applyBorder="true" applyAlignment="true" applyProtection="false">
      <alignment horizontal="center" vertical="bottom" textRotation="0" wrapText="true" indent="0" shrinkToFit="false"/>
      <protection locked="true" hidden="false"/>
    </xf>
    <xf numFmtId="164" fontId="45" fillId="33" borderId="45" xfId="0" applyFont="true" applyBorder="true" applyAlignment="true" applyProtection="false">
      <alignment horizontal="center" vertical="bottom" textRotation="0" wrapText="true" indent="0" shrinkToFit="false"/>
      <protection locked="true" hidden="false"/>
    </xf>
    <xf numFmtId="164" fontId="15" fillId="14" borderId="9" xfId="0" applyFont="true" applyBorder="true" applyAlignment="true" applyProtection="false">
      <alignment horizontal="left" vertical="bottom" textRotation="0" wrapText="false" indent="0" shrinkToFit="false"/>
      <protection locked="true" hidden="false"/>
    </xf>
    <xf numFmtId="164" fontId="0" fillId="14" borderId="9" xfId="0" applyFont="true" applyBorder="true" applyAlignment="true" applyProtection="false">
      <alignment horizontal="right" vertical="bottom" textRotation="0" wrapText="false" indent="0" shrinkToFit="false"/>
      <protection locked="true" hidden="false"/>
    </xf>
    <xf numFmtId="167" fontId="8" fillId="14" borderId="9" xfId="0" applyFont="true" applyBorder="true" applyAlignment="true" applyProtection="false">
      <alignment horizontal="right" vertical="bottom" textRotation="0" wrapText="false" indent="0" shrinkToFit="false"/>
      <protection locked="true" hidden="false"/>
    </xf>
    <xf numFmtId="171" fontId="20" fillId="0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72" fontId="20" fillId="0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12" fillId="13" borderId="9" xfId="0" applyFont="true" applyBorder="true" applyAlignment="true" applyProtection="false">
      <alignment horizontal="left" vertical="bottom" textRotation="0" wrapText="true" indent="0" shrinkToFit="false"/>
      <protection locked="true" hidden="false"/>
    </xf>
    <xf numFmtId="164" fontId="20" fillId="13" borderId="9" xfId="0" applyFont="true" applyBorder="true" applyAlignment="true" applyProtection="false">
      <alignment horizontal="right" vertical="bottom" textRotation="0" wrapText="true" indent="0" shrinkToFit="false"/>
      <protection locked="true" hidden="false"/>
    </xf>
    <xf numFmtId="167" fontId="16" fillId="13" borderId="9" xfId="0" applyFont="true" applyBorder="true" applyAlignment="true" applyProtection="false">
      <alignment horizontal="right" vertical="bottom" textRotation="0" wrapText="true" indent="0" shrinkToFit="false"/>
      <protection locked="true" hidden="false"/>
    </xf>
    <xf numFmtId="164" fontId="12" fillId="14" borderId="9" xfId="0" applyFont="true" applyBorder="true" applyAlignment="true" applyProtection="false">
      <alignment horizontal="left" vertical="center" textRotation="0" wrapText="true" indent="0" shrinkToFit="false"/>
      <protection locked="true" hidden="false"/>
    </xf>
    <xf numFmtId="164" fontId="20" fillId="14" borderId="9" xfId="0" applyFont="true" applyBorder="true" applyAlignment="true" applyProtection="false">
      <alignment horizontal="right" vertical="bottom" textRotation="0" wrapText="true" indent="0" shrinkToFit="false"/>
      <protection locked="true" hidden="false"/>
    </xf>
    <xf numFmtId="167" fontId="16" fillId="14" borderId="9" xfId="0" applyFont="true" applyBorder="true" applyAlignment="true" applyProtection="false">
      <alignment horizontal="right" vertical="bottom" textRotation="0" wrapText="true" indent="0" shrinkToFit="false"/>
      <protection locked="true" hidden="false"/>
    </xf>
    <xf numFmtId="164" fontId="15" fillId="6" borderId="9" xfId="0" applyFont="true" applyBorder="true" applyAlignment="true" applyProtection="false">
      <alignment horizontal="left" vertical="bottom" textRotation="0" wrapText="true" indent="0" shrinkToFit="false"/>
      <protection locked="true" hidden="false"/>
    </xf>
    <xf numFmtId="164" fontId="0" fillId="6" borderId="9" xfId="0" applyFont="true" applyBorder="true" applyAlignment="true" applyProtection="false">
      <alignment horizontal="right" vertical="bottom" textRotation="0" wrapText="true" indent="0" shrinkToFit="false"/>
      <protection locked="true" hidden="false"/>
    </xf>
    <xf numFmtId="167" fontId="8" fillId="6" borderId="9" xfId="0" applyFont="true" applyBorder="true" applyAlignment="true" applyProtection="false">
      <alignment horizontal="right" vertical="bottom" textRotation="0" wrapText="true" indent="0" shrinkToFit="false"/>
      <protection locked="true" hidden="false"/>
    </xf>
    <xf numFmtId="164" fontId="12" fillId="6" borderId="9" xfId="0" applyFont="true" applyBorder="true" applyAlignment="true" applyProtection="false">
      <alignment horizontal="left" vertical="bottom" textRotation="0" wrapText="true" indent="0" shrinkToFit="false"/>
      <protection locked="true" hidden="false"/>
    </xf>
    <xf numFmtId="164" fontId="20" fillId="6" borderId="9" xfId="0" applyFont="true" applyBorder="true" applyAlignment="true" applyProtection="false">
      <alignment horizontal="right" vertical="bottom" textRotation="0" wrapText="true" indent="0" shrinkToFit="false"/>
      <protection locked="true" hidden="false"/>
    </xf>
    <xf numFmtId="167" fontId="16" fillId="6" borderId="9" xfId="0" applyFont="true" applyBorder="true" applyAlignment="true" applyProtection="false">
      <alignment horizontal="right" vertical="bottom" textRotation="0" wrapText="true" indent="0" shrinkToFit="false"/>
      <protection locked="true" hidden="false"/>
    </xf>
    <xf numFmtId="164" fontId="12" fillId="15" borderId="9" xfId="0" applyFont="true" applyBorder="true" applyAlignment="true" applyProtection="false">
      <alignment horizontal="left" vertical="bottom" textRotation="0" wrapText="true" indent="0" shrinkToFit="false"/>
      <protection locked="true" hidden="false"/>
    </xf>
    <xf numFmtId="164" fontId="20" fillId="15" borderId="9" xfId="0" applyFont="true" applyBorder="true" applyAlignment="true" applyProtection="false">
      <alignment horizontal="right" vertical="bottom" textRotation="0" wrapText="true" indent="0" shrinkToFit="false"/>
      <protection locked="true" hidden="false"/>
    </xf>
    <xf numFmtId="167" fontId="16" fillId="15" borderId="9" xfId="0" applyFont="true" applyBorder="true" applyAlignment="true" applyProtection="false">
      <alignment horizontal="right" vertical="bottom" textRotation="0" wrapText="true" indent="0" shrinkToFit="false"/>
      <protection locked="true" hidden="false"/>
    </xf>
    <xf numFmtId="164" fontId="12" fillId="11" borderId="9" xfId="0" applyFont="true" applyBorder="true" applyAlignment="true" applyProtection="false">
      <alignment horizontal="left" vertical="bottom" textRotation="0" wrapText="true" indent="0" shrinkToFit="false"/>
      <protection locked="true" hidden="false"/>
    </xf>
    <xf numFmtId="165" fontId="20" fillId="11" borderId="9" xfId="0" applyFont="true" applyBorder="true" applyAlignment="true" applyProtection="false">
      <alignment horizontal="right" vertical="bottom" textRotation="0" wrapText="true" indent="0" shrinkToFit="false"/>
      <protection locked="true" hidden="false"/>
    </xf>
    <xf numFmtId="164" fontId="20" fillId="11" borderId="9" xfId="0" applyFont="true" applyBorder="true" applyAlignment="true" applyProtection="false">
      <alignment horizontal="right" vertical="bottom" textRotation="0" wrapText="true" indent="0" shrinkToFit="false"/>
      <protection locked="true" hidden="false"/>
    </xf>
    <xf numFmtId="167" fontId="16" fillId="11" borderId="9" xfId="0" applyFont="true" applyBorder="true" applyAlignment="true" applyProtection="false">
      <alignment horizontal="right" vertical="bottom" textRotation="0" wrapText="true" indent="0" shrinkToFit="false"/>
      <protection locked="true" hidden="false"/>
    </xf>
    <xf numFmtId="164" fontId="12" fillId="16" borderId="9" xfId="0" applyFont="true" applyBorder="true" applyAlignment="true" applyProtection="false">
      <alignment horizontal="left" vertical="bottom" textRotation="0" wrapText="true" indent="0" shrinkToFit="false"/>
      <protection locked="true" hidden="false"/>
    </xf>
    <xf numFmtId="164" fontId="20" fillId="16" borderId="9" xfId="0" applyFont="true" applyBorder="true" applyAlignment="true" applyProtection="false">
      <alignment horizontal="right" vertical="bottom" textRotation="0" wrapText="true" indent="0" shrinkToFit="false"/>
      <protection locked="true" hidden="false"/>
    </xf>
    <xf numFmtId="167" fontId="16" fillId="16" borderId="9" xfId="0" applyFont="true" applyBorder="true" applyAlignment="true" applyProtection="false">
      <alignment horizontal="right" vertical="bottom" textRotation="0" wrapText="true" indent="0" shrinkToFit="false"/>
      <protection locked="true" hidden="false"/>
    </xf>
    <xf numFmtId="164" fontId="12" fillId="19" borderId="9" xfId="0" applyFont="true" applyBorder="true" applyAlignment="true" applyProtection="false">
      <alignment horizontal="left" vertical="bottom" textRotation="0" wrapText="true" indent="0" shrinkToFit="false"/>
      <protection locked="true" hidden="false"/>
    </xf>
    <xf numFmtId="164" fontId="20" fillId="19" borderId="9" xfId="0" applyFont="true" applyBorder="true" applyAlignment="true" applyProtection="false">
      <alignment horizontal="right" vertical="bottom" textRotation="0" wrapText="true" indent="0" shrinkToFit="false"/>
      <protection locked="true" hidden="false"/>
    </xf>
    <xf numFmtId="167" fontId="16" fillId="19" borderId="9" xfId="0" applyFont="true" applyBorder="true" applyAlignment="true" applyProtection="false">
      <alignment horizontal="right" vertical="bottom" textRotation="0" wrapText="true" indent="0" shrinkToFit="false"/>
      <protection locked="true" hidden="false"/>
    </xf>
    <xf numFmtId="164" fontId="46" fillId="20" borderId="9" xfId="0" applyFont="true" applyBorder="true" applyAlignment="true" applyProtection="false">
      <alignment horizontal="left" vertical="bottom" textRotation="0" wrapText="true" indent="0" shrinkToFit="false"/>
      <protection locked="true" hidden="false"/>
    </xf>
    <xf numFmtId="164" fontId="47" fillId="20" borderId="9" xfId="0" applyFont="true" applyBorder="true" applyAlignment="true" applyProtection="false">
      <alignment horizontal="right" vertical="bottom" textRotation="0" wrapText="true" indent="0" shrinkToFit="false"/>
      <protection locked="true" hidden="false"/>
    </xf>
    <xf numFmtId="167" fontId="28" fillId="20" borderId="9" xfId="0" applyFont="true" applyBorder="true" applyAlignment="true" applyProtection="false">
      <alignment horizontal="right" vertical="bottom" textRotation="0" wrapText="true" indent="0" shrinkToFit="false"/>
      <protection locked="true" hidden="false"/>
    </xf>
    <xf numFmtId="164" fontId="15" fillId="21" borderId="9" xfId="0" applyFont="true" applyBorder="true" applyAlignment="true" applyProtection="false">
      <alignment horizontal="left" vertical="bottom" textRotation="0" wrapText="true" indent="0" shrinkToFit="false"/>
      <protection locked="true" hidden="false"/>
    </xf>
    <xf numFmtId="164" fontId="20" fillId="21" borderId="9" xfId="0" applyFont="true" applyBorder="true" applyAlignment="true" applyProtection="false">
      <alignment horizontal="general" vertical="bottom" textRotation="0" wrapText="false" indent="0" shrinkToFit="false"/>
      <protection locked="true" hidden="false"/>
    </xf>
    <xf numFmtId="173" fontId="20" fillId="21" borderId="9" xfId="0" applyFont="true" applyBorder="true" applyAlignment="true" applyProtection="false">
      <alignment horizontal="general" vertical="bottom" textRotation="0" wrapText="false" indent="0" shrinkToFit="false"/>
      <protection locked="true" hidden="false"/>
    </xf>
    <xf numFmtId="167" fontId="20" fillId="21" borderId="9" xfId="0" applyFont="true" applyBorder="true" applyAlignment="true" applyProtection="false">
      <alignment horizontal="right" vertical="bottom" textRotation="0" wrapText="false" indent="0" shrinkToFit="false"/>
      <protection locked="true" hidden="false"/>
    </xf>
    <xf numFmtId="164" fontId="12" fillId="21" borderId="9" xfId="0" applyFont="true" applyBorder="true" applyAlignment="true" applyProtection="false">
      <alignment horizontal="general" vertical="bottom" textRotation="0" wrapText="false" indent="0" shrinkToFit="false"/>
      <protection locked="true" hidden="false"/>
    </xf>
    <xf numFmtId="165" fontId="20" fillId="21" borderId="9" xfId="0" applyFont="true" applyBorder="true" applyAlignment="true" applyProtection="false">
      <alignment horizontal="general" vertical="bottom" textRotation="0" wrapText="false" indent="0" shrinkToFit="false"/>
      <protection locked="true" hidden="false"/>
    </xf>
    <xf numFmtId="165" fontId="20" fillId="21" borderId="9" xfId="0" applyFont="true" applyBorder="true" applyAlignment="true" applyProtection="false">
      <alignment horizontal="right" vertical="bottom" textRotation="0" wrapText="false" indent="0" shrinkToFit="false"/>
      <protection locked="true" hidden="false"/>
    </xf>
    <xf numFmtId="173" fontId="20" fillId="21" borderId="9" xfId="0" applyFont="true" applyBorder="true" applyAlignment="true" applyProtection="false">
      <alignment horizontal="right" vertical="bottom" textRotation="0" wrapText="false" indent="0" shrinkToFit="false"/>
      <protection locked="true" hidden="false"/>
    </xf>
    <xf numFmtId="164" fontId="20" fillId="0" borderId="47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16" fillId="0" borderId="0" xfId="0" applyFont="true" applyBorder="false" applyAlignment="true" applyProtection="false">
      <alignment horizontal="left" vertical="bottom" textRotation="0" wrapText="false" indent="0" shrinkToFit="false"/>
      <protection locked="true" hidden="false"/>
    </xf>
    <xf numFmtId="167" fontId="16" fillId="19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20" fillId="19" borderId="0" xfId="0" applyFont="true" applyBorder="false" applyAlignment="true" applyProtection="false">
      <alignment horizontal="general" vertical="bottom" textRotation="0" wrapText="false" indent="0" shrinkToFit="false"/>
      <protection locked="true" hidden="false"/>
    </xf>
    <xf numFmtId="169" fontId="20" fillId="0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4" fillId="0" borderId="0" xfId="0" applyFont="true" applyBorder="false" applyAlignment="true" applyProtection="false">
      <alignment horizontal="general" vertical="bottom" textRotation="0" wrapText="false" indent="0" shrinkToFit="false"/>
      <protection locked="true" hidden="false"/>
    </xf>
    <xf numFmtId="164" fontId="33" fillId="0" borderId="0" xfId="0" applyFont="true" applyBorder="false" applyAlignment="true" applyProtection="false">
      <alignment horizontal="general" vertical="bottom" textRotation="0" wrapText="false" indent="0" shrinkToFit="false"/>
      <protection locked="true" hidden="false"/>
    </xf>
    <xf numFmtId="174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7" fontId="16" fillId="0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20" fillId="0" borderId="48" xfId="0" applyFont="true" applyBorder="true" applyAlignment="true" applyProtection="false">
      <alignment horizontal="general" vertical="center" textRotation="0" wrapText="false" indent="0" shrinkToFit="false"/>
      <protection locked="true" hidden="false"/>
    </xf>
    <xf numFmtId="164" fontId="49" fillId="0" borderId="49" xfId="0" applyFont="true" applyBorder="true" applyAlignment="true" applyProtection="false">
      <alignment horizontal="general" vertical="center" textRotation="0" wrapText="false" indent="0" shrinkToFit="false"/>
      <protection locked="true" hidden="false"/>
    </xf>
    <xf numFmtId="164" fontId="20" fillId="0" borderId="49" xfId="0" applyFont="true" applyBorder="true" applyAlignment="true" applyProtection="false">
      <alignment horizontal="general" vertical="center" textRotation="0" wrapText="false" indent="0" shrinkToFit="false"/>
      <protection locked="true" hidden="false"/>
    </xf>
    <xf numFmtId="164" fontId="20" fillId="0" borderId="50" xfId="0" applyFont="true" applyBorder="true" applyAlignment="true" applyProtection="false">
      <alignment horizontal="general" vertical="center" textRotation="0" wrapText="false" indent="0" shrinkToFit="false"/>
      <protection locked="true" hidden="false"/>
    </xf>
    <xf numFmtId="164" fontId="16" fillId="36" borderId="0" xfId="0" applyFont="true" applyBorder="false" applyAlignment="true" applyProtection="false">
      <alignment horizontal="general" vertical="bottom" textRotation="0" wrapText="false" indent="0" shrinkToFit="false"/>
      <protection locked="true" hidden="false"/>
    </xf>
    <xf numFmtId="164" fontId="16" fillId="37" borderId="51" xfId="0" applyFont="true" applyBorder="true" applyAlignment="true" applyProtection="false">
      <alignment horizontal="general" vertical="bottom" textRotation="0" wrapText="false" indent="0" shrinkToFit="false"/>
      <protection locked="true" hidden="false"/>
    </xf>
    <xf numFmtId="164" fontId="16" fillId="37" borderId="51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16" fillId="38" borderId="11" xfId="0" applyFont="true" applyBorder="true" applyAlignment="true" applyProtection="false">
      <alignment horizontal="general" vertical="bottom" textRotation="0" wrapText="false" indent="0" shrinkToFit="false"/>
      <protection locked="true" hidden="false"/>
    </xf>
    <xf numFmtId="164" fontId="16" fillId="39" borderId="9" xfId="0" applyFont="true" applyBorder="true" applyAlignment="true" applyProtection="false">
      <alignment horizontal="general" vertical="bottom" textRotation="0" wrapText="false" indent="0" shrinkToFit="false"/>
      <protection locked="true" hidden="false"/>
    </xf>
    <xf numFmtId="164" fontId="20" fillId="0" borderId="52" xfId="0" applyFont="true" applyBorder="true" applyAlignment="true" applyProtection="false">
      <alignment horizontal="general" vertical="bottom" textRotation="0" wrapText="false" indent="0" shrinkToFit="false"/>
      <protection locked="true" hidden="false"/>
    </xf>
    <xf numFmtId="164" fontId="20" fillId="0" borderId="9" xfId="0" applyFont="true" applyBorder="true" applyAlignment="true" applyProtection="false">
      <alignment horizontal="general" vertical="bottom" textRotation="0" wrapText="false" indent="0" shrinkToFit="false"/>
      <protection locked="true" hidden="false"/>
    </xf>
    <xf numFmtId="164" fontId="20" fillId="0" borderId="9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20" fillId="0" borderId="53" xfId="0" applyFont="true" applyBorder="true" applyAlignment="true" applyProtection="false">
      <alignment horizontal="general" vertical="bottom" textRotation="0" wrapText="false" indent="0" shrinkToFit="false"/>
      <protection locked="true" hidden="false"/>
    </xf>
    <xf numFmtId="164" fontId="20" fillId="0" borderId="9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20" fillId="0" borderId="0" xfId="0" applyFont="true" applyBorder="true" applyAlignment="true" applyProtection="false">
      <alignment horizontal="general" vertical="bottom" textRotation="0" wrapText="false" indent="0" shrinkToFit="false"/>
      <protection locked="true" hidden="false"/>
    </xf>
    <xf numFmtId="164" fontId="48" fillId="0" borderId="0" xfId="0" applyFont="true" applyBorder="false" applyAlignment="true" applyProtection="false">
      <alignment horizontal="general" vertical="bottom" textRotation="0" wrapText="false" indent="0" shrinkToFit="false"/>
      <protection locked="true" hidden="false"/>
    </xf>
    <xf numFmtId="164" fontId="50" fillId="0" borderId="0" xfId="0" applyFont="true" applyBorder="false" applyAlignment="true" applyProtection="false">
      <alignment horizontal="general" vertical="bottom" textRotation="0" wrapText="false" indent="0" shrinkToFit="false"/>
      <protection locked="true" hidden="false"/>
    </xf>
    <xf numFmtId="164" fontId="20" fillId="0" borderId="54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51" fillId="0" borderId="55" xfId="0" applyFont="true" applyBorder="true" applyAlignment="true" applyProtection="false">
      <alignment horizontal="general" vertical="bottom" textRotation="0" wrapText="false" indent="0" shrinkToFit="false"/>
      <protection locked="true" hidden="false"/>
    </xf>
    <xf numFmtId="164" fontId="20" fillId="0" borderId="55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20" fillId="0" borderId="56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20" fillId="0" borderId="0" xfId="0" applyFont="true" applyBorder="true" applyAlignment="true" applyProtection="false">
      <alignment horizontal="right" vertical="top" textRotation="0" wrapText="false" indent="0" shrinkToFit="false"/>
      <protection locked="true" hidden="false"/>
    </xf>
    <xf numFmtId="164" fontId="20" fillId="0" borderId="9" xfId="0" applyFont="true" applyBorder="true" applyAlignment="true" applyProtection="false">
      <alignment horizontal="general" vertical="center" textRotation="0" wrapText="false" indent="0" shrinkToFit="false"/>
      <protection locked="true" hidden="false"/>
    </xf>
    <xf numFmtId="167" fontId="20" fillId="0" borderId="9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20" fillId="0" borderId="57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20" fillId="0" borderId="58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20" fillId="0" borderId="59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52" fillId="0" borderId="60" xfId="0" applyFont="true" applyBorder="true" applyAlignment="true" applyProtection="false">
      <alignment horizontal="general" vertical="bottom" textRotation="0" wrapText="false" indent="0" shrinkToFit="false"/>
      <protection locked="true" hidden="false"/>
    </xf>
    <xf numFmtId="164" fontId="20" fillId="0" borderId="60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20" fillId="0" borderId="61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20" fillId="0" borderId="0" xfId="0" applyFont="true" applyBorder="false" applyAlignment="true" applyProtection="false">
      <alignment horizontal="general" vertical="bottom" textRotation="0" wrapText="true" indent="0" shrinkToFit="false"/>
      <protection locked="true" hidden="false"/>
    </xf>
    <xf numFmtId="164" fontId="20" fillId="2" borderId="10" xfId="0" applyFont="true" applyBorder="true" applyAlignment="true" applyProtection="false">
      <alignment horizontal="general" vertical="bottom" textRotation="0" wrapText="false" indent="0" shrinkToFit="false"/>
      <protection locked="true" hidden="false"/>
    </xf>
    <xf numFmtId="164" fontId="21" fillId="2" borderId="62" xfId="0" applyFont="true" applyBorder="true" applyAlignment="true" applyProtection="false">
      <alignment horizontal="general" vertical="bottom" textRotation="0" wrapText="false" indent="0" shrinkToFit="false"/>
      <protection locked="true" hidden="false"/>
    </xf>
  </cellXfs>
  <cellStyles count="6">
    <cellStyle name="Normal" xfId="0" builtinId="0"/>
    <cellStyle name="Comma" xfId="15" builtinId="3"/>
    <cellStyle name="Comma [0]" xfId="16" builtinId="6"/>
    <cellStyle name="Currency" xfId="17" builtinId="4"/>
    <cellStyle name="Currency [0]" xfId="18" builtinId="7"/>
    <cellStyle name="Percent" xfId="19" builtinId="5"/>
  </cellStyles>
  <dxfs count="14">
    <dxf>
      <fill>
        <patternFill patternType="solid">
          <fgColor rgb="FFA64D79"/>
        </patternFill>
      </fill>
    </dxf>
    <dxf>
      <fill>
        <patternFill patternType="solid">
          <fgColor rgb="FFE0F7FA"/>
        </patternFill>
      </fill>
    </dxf>
    <dxf>
      <fill>
        <patternFill patternType="solid">
          <fgColor rgb="FFFFFFFF"/>
        </patternFill>
      </fill>
    </dxf>
    <dxf>
      <fill>
        <patternFill patternType="solid">
          <fgColor rgb="FF000000"/>
          <bgColor rgb="FFFFFFFF"/>
        </patternFill>
      </fill>
    </dxf>
    <dxf>
      <fill>
        <patternFill patternType="solid">
          <fgColor rgb="00FFFFFF"/>
        </patternFill>
      </fill>
    </dxf>
    <dxf>
      <fill>
        <patternFill patternType="solid">
          <fgColor rgb="FF434343"/>
        </patternFill>
      </fill>
    </dxf>
    <dxf>
      <fill>
        <patternFill>
          <bgColor rgb="FFB7E1CD"/>
        </patternFill>
      </fill>
    </dxf>
    <dxf>
      <fill>
        <patternFill patternType="solid">
          <fgColor rgb="FF741B47"/>
        </patternFill>
      </fill>
    </dxf>
    <dxf>
      <fill>
        <patternFill patternType="solid">
          <fgColor rgb="FFFFFF00"/>
        </patternFill>
      </fill>
    </dxf>
    <dxf>
      <fill>
        <patternFill patternType="solid">
          <fgColor rgb="FF0C343D"/>
        </patternFill>
      </fill>
    </dxf>
    <dxf>
      <fill>
        <patternFill>
          <bgColor rgb="FF00FF00"/>
        </patternFill>
      </fill>
    </dxf>
    <dxf>
      <fill>
        <patternFill patternType="solid">
          <fgColor rgb="FFF3F3F3"/>
        </patternFill>
      </fill>
    </dxf>
    <dxf>
      <fill>
        <patternFill patternType="solid">
          <fgColor rgb="FFFDFDFD"/>
        </patternFill>
      </fill>
    </dxf>
    <dxf>
      <fill>
        <patternFill>
          <bgColor rgb="FFB7E1CD"/>
        </patternFill>
      </fill>
    </dxf>
  </dxfs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B7E1CD"/>
      <rgbColor rgb="FF980000"/>
      <rgbColor rgb="FFCCCCCC"/>
      <rgbColor rgb="FF000080"/>
      <rgbColor rgb="FF7F6000"/>
      <rgbColor rgb="FFEFEFEF"/>
      <rgbColor rgb="FF3D85C6"/>
      <rgbColor rgb="FFBDBDBD"/>
      <rgbColor rgb="FFC27BA0"/>
      <rgbColor rgb="FF6FA8DC"/>
      <rgbColor rgb="FFA64D79"/>
      <rgbColor rgb="FFFDFDFD"/>
      <rgbColor rgb="FFE0F7FA"/>
      <rgbColor rgb="FF741B47"/>
      <rgbColor rgb="FFE69138"/>
      <rgbColor rgb="FF0B5394"/>
      <rgbColor rgb="FFD9D2E9"/>
      <rgbColor rgb="FF000080"/>
      <rgbColor rgb="FFD9D9D9"/>
      <rgbColor rgb="FFFFD966"/>
      <rgbColor rgb="FFB6D7A8"/>
      <rgbColor rgb="FFF3F3F3"/>
      <rgbColor rgb="FFCC0000"/>
      <rgbColor rgb="FF4A86E8"/>
      <rgbColor rgb="FF0000FF"/>
      <rgbColor rgb="FFA2C4C9"/>
      <rgbColor rgb="FFCFE2F3"/>
      <rgbColor rgb="FFD9EAD3"/>
      <rgbColor rgb="FFFFE599"/>
      <rgbColor rgb="FF9FC5E8"/>
      <rgbColor rgb="FFF4CCCC"/>
      <rgbColor rgb="FFD5A6BD"/>
      <rgbColor rgb="FFF9CB9C"/>
      <rgbColor rgb="FF3C78D8"/>
      <rgbColor rgb="FF7AB0A2"/>
      <rgbColor rgb="FFBF9000"/>
      <rgbColor rgb="FFF1C232"/>
      <rgbColor rgb="FFFF9900"/>
      <rgbColor rgb="FFB45F06"/>
      <rgbColor rgb="FF666666"/>
      <rgbColor rgb="FF8DA782"/>
      <rgbColor rgb="FF073763"/>
      <rgbColor rgb="FF6AA84F"/>
      <rgbColor rgb="FF0C343D"/>
      <rgbColor rgb="FFD0E0E3"/>
      <rgbColor rgb="FFCC4125"/>
      <rgbColor rgb="FFB7B7B7"/>
      <rgbColor rgb="FFCCC0DA"/>
      <rgbColor rgb="FF434343"/>
    </indexedColors>
  </color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worksheet" Target="worksheets/sheet1.xml"/><Relationship Id="rId3" Type="http://schemas.openxmlformats.org/officeDocument/2006/relationships/worksheet" Target="worksheets/sheet2.xml"/><Relationship Id="rId4" Type="http://schemas.openxmlformats.org/officeDocument/2006/relationships/worksheet" Target="worksheets/sheet3.xml"/><Relationship Id="rId5" Type="http://schemas.openxmlformats.org/officeDocument/2006/relationships/worksheet" Target="worksheets/sheet4.xml"/><Relationship Id="rId6" Type="http://schemas.openxmlformats.org/officeDocument/2006/relationships/worksheet" Target="worksheets/sheet5.xml"/><Relationship Id="rId7" Type="http://schemas.openxmlformats.org/officeDocument/2006/relationships/worksheet" Target="worksheets/sheet6.xml"/><Relationship Id="rId8" Type="http://schemas.openxmlformats.org/officeDocument/2006/relationships/worksheet" Target="worksheets/sheet7.xml"/><Relationship Id="rId9" Type="http://schemas.openxmlformats.org/officeDocument/2006/relationships/worksheet" Target="worksheets/sheet8.xml"/><Relationship Id="rId10" Type="http://schemas.openxmlformats.org/officeDocument/2006/relationships/worksheet" Target="worksheets/sheet9.xml"/><Relationship Id="rId11" Type="http://schemas.openxmlformats.org/officeDocument/2006/relationships/worksheet" Target="worksheets/sheet10.xml"/><Relationship Id="rId12" Type="http://schemas.openxmlformats.org/officeDocument/2006/relationships/worksheet" Target="worksheets/sheet11.xml"/><Relationship Id="rId13" Type="http://schemas.openxmlformats.org/officeDocument/2006/relationships/worksheet" Target="worksheets/sheet12.xml"/><Relationship Id="rId14" Type="http://schemas.openxmlformats.org/officeDocument/2006/relationships/worksheet" Target="worksheets/sheet13.xml"/><Relationship Id="rId15" Type="http://schemas.openxmlformats.org/officeDocument/2006/relationships/worksheet" Target="worksheets/sheet14.xml"/><Relationship Id="rId16" Type="http://schemas.openxmlformats.org/officeDocument/2006/relationships/worksheet" Target="worksheets/sheet15.xml"/><Relationship Id="rId17" Type="http://schemas.openxmlformats.org/officeDocument/2006/relationships/worksheet" Target="worksheets/sheet16.xml"/><Relationship Id="rId18" Type="http://schemas.openxmlformats.org/officeDocument/2006/relationships/worksheet" Target="worksheets/sheet17.xml"/><Relationship Id="rId19" Type="http://schemas.openxmlformats.org/officeDocument/2006/relationships/worksheet" Target="worksheets/sheet18.xml"/><Relationship Id="rId20" Type="http://schemas.openxmlformats.org/officeDocument/2006/relationships/worksheet" Target="worksheets/sheet19.xml"/><Relationship Id="rId21" Type="http://schemas.openxmlformats.org/officeDocument/2006/relationships/worksheet" Target="worksheets/sheet20.xml"/><Relationship Id="rId22" Type="http://schemas.openxmlformats.org/officeDocument/2006/relationships/worksheet" Target="worksheets/sheet21.xml"/><Relationship Id="rId23" Type="http://schemas.openxmlformats.org/officeDocument/2006/relationships/worksheet" Target="worksheets/sheet22.xml"/><Relationship Id="rId24" Type="http://schemas.openxmlformats.org/officeDocument/2006/relationships/worksheet" Target="worksheets/sheet23.xml"/><Relationship Id="rId25" Type="http://schemas.openxmlformats.org/officeDocument/2006/relationships/worksheet" Target="worksheets/sheet24.xml"/><Relationship Id="rId26" Type="http://schemas.openxmlformats.org/officeDocument/2006/relationships/worksheet" Target="worksheets/sheet25.xml"/><Relationship Id="rId27" Type="http://schemas.openxmlformats.org/officeDocument/2006/relationships/worksheet" Target="worksheets/sheet26.xml"/><Relationship Id="rId28" Type="http://schemas.openxmlformats.org/officeDocument/2006/relationships/worksheet" Target="worksheets/sheet27.xml"/><Relationship Id="rId29" Type="http://schemas.openxmlformats.org/officeDocument/2006/relationships/worksheet" Target="worksheets/sheet28.xml"/><Relationship Id="rId30" Type="http://schemas.openxmlformats.org/officeDocument/2006/relationships/worksheet" Target="worksheets/sheet29.xml"/><Relationship Id="rId31" Type="http://schemas.openxmlformats.org/officeDocument/2006/relationships/worksheet" Target="worksheets/sheet30.xml"/><Relationship Id="rId32" Type="http://schemas.openxmlformats.org/officeDocument/2006/relationships/worksheet" Target="worksheets/sheet31.xml"/><Relationship Id="rId33" Type="http://schemas.openxmlformats.org/officeDocument/2006/relationships/worksheet" Target="worksheets/sheet32.xml"/><Relationship Id="rId34" Type="http://schemas.openxmlformats.org/officeDocument/2006/relationships/worksheet" Target="worksheets/sheet33.xml"/><Relationship Id="rId35" Type="http://schemas.openxmlformats.org/officeDocument/2006/relationships/worksheet" Target="worksheets/sheet34.xml"/><Relationship Id="rId36" Type="http://schemas.openxmlformats.org/officeDocument/2006/relationships/worksheet" Target="worksheets/sheet35.xml"/><Relationship Id="rId37" Type="http://schemas.openxmlformats.org/officeDocument/2006/relationships/worksheet" Target="worksheets/sheet36.xml"/><Relationship Id="rId38" Type="http://schemas.openxmlformats.org/officeDocument/2006/relationships/worksheet" Target="worksheets/sheet37.xml"/><Relationship Id="rId39" Type="http://schemas.openxmlformats.org/officeDocument/2006/relationships/worksheet" Target="worksheets/sheet38.xml"/><Relationship Id="rId40" Type="http://schemas.openxmlformats.org/officeDocument/2006/relationships/worksheet" Target="worksheets/sheet39.xml"/><Relationship Id="rId41" Type="http://schemas.openxmlformats.org/officeDocument/2006/relationships/sharedStrings" Target="sharedStrings.xml"/>
</Relationships>
</file>

<file path=xl/drawings/_rels/drawing1.xml.rels><?xml version="1.0" encoding="UTF-8"?>
<Relationships xmlns="http://schemas.openxmlformats.org/package/2006/relationships"><Relationship Id="rId1" Type="http://schemas.openxmlformats.org/officeDocument/2006/relationships/image" Target="../media/image1.png"/><Relationship Id="rId2" Type="http://schemas.openxmlformats.org/officeDocument/2006/relationships/image" Target="../media/image2.png"/>
</Relationships>
</file>

<file path=xl/drawings/_rels/drawing4.xml.rels><?xml version="1.0" encoding="UTF-8"?>
<Relationships xmlns="http://schemas.openxmlformats.org/package/2006/relationships"><Relationship Id="rId1" Type="http://schemas.openxmlformats.org/officeDocument/2006/relationships/image" Target="../media/image3.png"/><Relationship Id="rId2" Type="http://schemas.openxmlformats.org/officeDocument/2006/relationships/image" Target="../media/image4.png"/>
</Relationships>
</file>

<file path=xl/drawings/_rels/drawing5.xml.rels><?xml version="1.0" encoding="UTF-8"?>
<Relationships xmlns="http://schemas.openxmlformats.org/package/2006/relationships"><Relationship Id="rId1" Type="http://schemas.openxmlformats.org/officeDocument/2006/relationships/image" Target="../media/image5.png"/><Relationship Id="rId2" Type="http://schemas.openxmlformats.org/officeDocument/2006/relationships/image" Target="../media/image6.png"/>
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2</xdr:col>
      <xdr:colOff>2352600</xdr:colOff>
      <xdr:row>0</xdr:row>
      <xdr:rowOff>95400</xdr:rowOff>
    </xdr:from>
    <xdr:to>
      <xdr:col>3</xdr:col>
      <xdr:colOff>21240</xdr:colOff>
      <xdr:row>2</xdr:row>
      <xdr:rowOff>227520</xdr:rowOff>
    </xdr:to>
    <xdr:pic>
      <xdr:nvPicPr>
        <xdr:cNvPr id="0" name="image1.png" descr=""/>
        <xdr:cNvPicPr/>
      </xdr:nvPicPr>
      <xdr:blipFill>
        <a:blip r:embed="rId1"/>
        <a:stretch/>
      </xdr:blipFill>
      <xdr:spPr>
        <a:xfrm>
          <a:off x="4942800" y="95400"/>
          <a:ext cx="2637360" cy="78948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0</xdr:col>
      <xdr:colOff>142920</xdr:colOff>
      <xdr:row>0</xdr:row>
      <xdr:rowOff>95400</xdr:rowOff>
    </xdr:from>
    <xdr:to>
      <xdr:col>2</xdr:col>
      <xdr:colOff>190080</xdr:colOff>
      <xdr:row>2</xdr:row>
      <xdr:rowOff>227520</xdr:rowOff>
    </xdr:to>
    <xdr:pic>
      <xdr:nvPicPr>
        <xdr:cNvPr id="1" name="image2.png" descr=""/>
        <xdr:cNvPicPr/>
      </xdr:nvPicPr>
      <xdr:blipFill>
        <a:blip r:embed="rId2"/>
        <a:stretch/>
      </xdr:blipFill>
      <xdr:spPr>
        <a:xfrm>
          <a:off x="142920" y="95400"/>
          <a:ext cx="2637360" cy="789480"/>
        </a:xfrm>
        <a:prstGeom prst="rect">
          <a:avLst/>
        </a:prstGeom>
        <a:ln w="0"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/>
</file>

<file path=xl/drawings/drawing3.xml><?xml version="1.0" encoding="utf-8"?>
<xdr:wsDr xmlns:xdr="http://schemas.openxmlformats.org/drawingml/2006/spreadsheetDrawing" xmlns:a="http://schemas.openxmlformats.org/drawingml/2006/main" xmlns:r="http://schemas.openxmlformats.org/officeDocument/2006/relationships"/>
</file>

<file path=xl/drawings/drawing4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438120</xdr:colOff>
      <xdr:row>0</xdr:row>
      <xdr:rowOff>57240</xdr:rowOff>
    </xdr:from>
    <xdr:to>
      <xdr:col>2</xdr:col>
      <xdr:colOff>384480</xdr:colOff>
      <xdr:row>0</xdr:row>
      <xdr:rowOff>846720</xdr:rowOff>
    </xdr:to>
    <xdr:pic>
      <xdr:nvPicPr>
        <xdr:cNvPr id="2" name="image2.png" descr=""/>
        <xdr:cNvPicPr/>
      </xdr:nvPicPr>
      <xdr:blipFill>
        <a:blip r:embed="rId1"/>
        <a:stretch/>
      </xdr:blipFill>
      <xdr:spPr>
        <a:xfrm>
          <a:off x="438120" y="57240"/>
          <a:ext cx="2637360" cy="78948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3</xdr:col>
      <xdr:colOff>542880</xdr:colOff>
      <xdr:row>0</xdr:row>
      <xdr:rowOff>123840</xdr:rowOff>
    </xdr:from>
    <xdr:to>
      <xdr:col>6</xdr:col>
      <xdr:colOff>660600</xdr:colOff>
      <xdr:row>0</xdr:row>
      <xdr:rowOff>979920</xdr:rowOff>
    </xdr:to>
    <xdr:pic>
      <xdr:nvPicPr>
        <xdr:cNvPr id="3" name="image1.png" descr=""/>
        <xdr:cNvPicPr/>
      </xdr:nvPicPr>
      <xdr:blipFill>
        <a:blip r:embed="rId2"/>
        <a:stretch/>
      </xdr:blipFill>
      <xdr:spPr>
        <a:xfrm>
          <a:off x="7326720" y="123840"/>
          <a:ext cx="2637360" cy="856080"/>
        </a:xfrm>
        <a:prstGeom prst="rect">
          <a:avLst/>
        </a:prstGeom>
        <a:ln w="0">
          <a:noFill/>
        </a:ln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2</xdr:col>
      <xdr:colOff>1390680</xdr:colOff>
      <xdr:row>0</xdr:row>
      <xdr:rowOff>142920</xdr:rowOff>
    </xdr:from>
    <xdr:to>
      <xdr:col>2</xdr:col>
      <xdr:colOff>4028040</xdr:colOff>
      <xdr:row>2</xdr:row>
      <xdr:rowOff>236880</xdr:rowOff>
    </xdr:to>
    <xdr:pic>
      <xdr:nvPicPr>
        <xdr:cNvPr id="4" name="image1.png" descr=""/>
        <xdr:cNvPicPr/>
      </xdr:nvPicPr>
      <xdr:blipFill>
        <a:blip r:embed="rId1"/>
        <a:stretch/>
      </xdr:blipFill>
      <xdr:spPr>
        <a:xfrm>
          <a:off x="3980880" y="142920"/>
          <a:ext cx="2637360" cy="75132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0</xdr:col>
      <xdr:colOff>266760</xdr:colOff>
      <xdr:row>0</xdr:row>
      <xdr:rowOff>123840</xdr:rowOff>
    </xdr:from>
    <xdr:to>
      <xdr:col>2</xdr:col>
      <xdr:colOff>104400</xdr:colOff>
      <xdr:row>2</xdr:row>
      <xdr:rowOff>217800</xdr:rowOff>
    </xdr:to>
    <xdr:pic>
      <xdr:nvPicPr>
        <xdr:cNvPr id="5" name="image3.png" descr=""/>
        <xdr:cNvPicPr/>
      </xdr:nvPicPr>
      <xdr:blipFill>
        <a:blip r:embed="rId2"/>
        <a:stretch/>
      </xdr:blipFill>
      <xdr:spPr>
        <a:xfrm>
          <a:off x="266760" y="123840"/>
          <a:ext cx="2427840" cy="751320"/>
        </a:xfrm>
        <a:prstGeom prst="rect">
          <a:avLst/>
        </a:prstGeom>
        <a:ln w="0">
          <a:noFill/>
        </a:ln>
      </xdr:spPr>
    </xdr:pic>
    <xdr:clientData/>
  </xdr:twoCellAnchor>
</xdr:wsDr>
</file>

<file path=xl/worksheets/_rels/sheet1.xml.rels><?xml version="1.0" encoding="UTF-8"?>
<Relationships xmlns="http://schemas.openxmlformats.org/package/2006/relationships"><Relationship Id="rId1" Type="http://schemas.openxmlformats.org/officeDocument/2006/relationships/comments" Target="../comments1.xml"/><Relationship Id="rId2" Type="http://schemas.openxmlformats.org/officeDocument/2006/relationships/drawing" Target="../drawings/drawing1.xml"/><Relationship Id="rId3" Type="http://schemas.openxmlformats.org/officeDocument/2006/relationships/vmlDrawing" Target="../drawings/vmlDrawing1.vml"/>
</Relationships>
</file>

<file path=xl/worksheets/_rels/sheet2.xml.rels><?xml version="1.0" encoding="UTF-8"?>
<Relationships xmlns="http://schemas.openxmlformats.org/package/2006/relationships"><Relationship Id="rId1" Type="http://schemas.openxmlformats.org/officeDocument/2006/relationships/comments" Target="../comments2.xml"/><Relationship Id="rId2" Type="http://schemas.openxmlformats.org/officeDocument/2006/relationships/drawing" Target="../drawings/drawing2.xml"/><Relationship Id="rId3" Type="http://schemas.openxmlformats.org/officeDocument/2006/relationships/vmlDrawing" Target="../drawings/vmlDrawing2.vml"/>
</Relationships>
</file>

<file path=xl/worksheets/_rels/sheet7.xml.rels><?xml version="1.0" encoding="UTF-8"?>
<Relationships xmlns="http://schemas.openxmlformats.org/package/2006/relationships"><Relationship Id="rId1" Type="http://schemas.openxmlformats.org/officeDocument/2006/relationships/comments" Target="../comments7.xml"/><Relationship Id="rId2" Type="http://schemas.openxmlformats.org/officeDocument/2006/relationships/drawing" Target="../drawings/drawing3.xml"/><Relationship Id="rId3" Type="http://schemas.openxmlformats.org/officeDocument/2006/relationships/vmlDrawing" Target="../drawings/vmlDrawing3.vml"/>
</Relationships>
</file>

<file path=xl/worksheets/_rels/sheet8.xml.rels><?xml version="1.0" encoding="UTF-8"?>
<Relationships xmlns="http://schemas.openxmlformats.org/package/2006/relationships"><Relationship Id="rId1" Type="http://schemas.openxmlformats.org/officeDocument/2006/relationships/comments" Target="../comments8.xml"/><Relationship Id="rId2" Type="http://schemas.openxmlformats.org/officeDocument/2006/relationships/vmlDrawing" Target="../drawings/vmlDrawing4.vml"/>
</Relationships>
</file>

<file path=xl/worksheets/_rels/sheet15.xml.rels><?xml version="1.0" encoding="UTF-8"?>
<Relationships xmlns="http://schemas.openxmlformats.org/package/2006/relationships"><Relationship Id="rId1" Type="http://schemas.openxmlformats.org/officeDocument/2006/relationships/drawing" Target="../drawings/drawing4.xml"/>
</Relationships>
</file>

<file path=xl/worksheets/_rels/sheet16.xml.rels><?xml version="1.0" encoding="UTF-8"?>
<Relationships xmlns="http://schemas.openxmlformats.org/package/2006/relationships"><Relationship Id="rId1" Type="http://schemas.openxmlformats.org/officeDocument/2006/relationships/drawing" Target="../drawings/drawing5.xml"/>
</Relationships>
</file>

<file path=xl/worksheets/_rels/sheet36.xml.rels><?xml version="1.0" encoding="UTF-8"?>
<Relationships xmlns="http://schemas.openxmlformats.org/package/2006/relationships"><Relationship Id="rId1" Type="http://schemas.openxmlformats.org/officeDocument/2006/relationships/comments" Target="../comments36.xml"/><Relationship Id="rId2" Type="http://schemas.openxmlformats.org/officeDocument/2006/relationships/vmlDrawing" Target="../drawings/vmlDrawing5.vml"/>
</Relationships>
</file>

<file path=xl/worksheets/_rels/sheet37.xml.rels><?xml version="1.0" encoding="UTF-8"?>
<Relationships xmlns="http://schemas.openxmlformats.org/package/2006/relationships"><Relationship Id="rId1" Type="http://schemas.openxmlformats.org/officeDocument/2006/relationships/comments" Target="../comments37.xml"/><Relationship Id="rId2" Type="http://schemas.openxmlformats.org/officeDocument/2006/relationships/vmlDrawing" Target="../drawings/vmlDrawing6.vml"/>
</Relationships>
</file>

<file path=xl/worksheets/_rels/sheet38.xml.rels><?xml version="1.0" encoding="UTF-8"?>
<Relationships xmlns="http://schemas.openxmlformats.org/package/2006/relationships"><Relationship Id="rId1" Type="http://schemas.openxmlformats.org/officeDocument/2006/relationships/hyperlink" Target="https://docs.google.com/spreadsheets/d/1HK2bIfNx6qXqWUIafEZC3V6de9vheqtFFR39_KUTTCk/edit?usp=sharing" TargetMode="External"/>
</Relationships>
</file>

<file path=xl/worksheets/_rels/sheet39.xml.rels><?xml version="1.0" encoding="UTF-8"?>
<Relationships xmlns="http://schemas.openxmlformats.org/package/2006/relationships"><Relationship Id="rId1" Type="http://schemas.openxmlformats.org/officeDocument/2006/relationships/comments" Target="../comments39.xml"/><Relationship Id="rId2" Type="http://schemas.openxmlformats.org/officeDocument/2006/relationships/vmlDrawing" Target="../drawings/vmlDrawing7.vml"/>
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tabColor rgb="FFF1C232"/>
    <pageSetUpPr fitToPage="false"/>
  </sheetPr>
  <dimension ref="A1:U919"/>
  <sheetViews>
    <sheetView showFormulas="false" showGridLines="false" showRowColHeaders="true" showZeros="true" rightToLeft="false" tabSelected="false" showOutlineSymbols="true" defaultGridColor="true" view="normal" topLeftCell="A1" colorId="64" zoomScale="100" zoomScaleNormal="100" zoomScalePageLayoutView="100" workbookViewId="0">
      <pane xSplit="0" ySplit="7" topLeftCell="A8" activePane="bottomLeft" state="frozen"/>
      <selection pane="topLeft" activeCell="A1" activeCellId="0" sqref="A1"/>
      <selection pane="bottomLeft" activeCell="B9" activeCellId="0" sqref="B9"/>
    </sheetView>
  </sheetViews>
  <sheetFormatPr defaultColWidth="12.58984375" defaultRowHeight="12.75" zeroHeight="false" outlineLevelRow="0" outlineLevelCol="0"/>
  <cols>
    <col collapsed="false" customWidth="true" hidden="false" outlineLevel="0" max="1" min="1" style="0" width="14.01"/>
    <col collapsed="false" customWidth="true" hidden="false" outlineLevel="0" max="2" min="2" style="0" width="22.7"/>
    <col collapsed="false" customWidth="true" hidden="false" outlineLevel="0" max="3" min="3" style="0" width="70.42"/>
    <col collapsed="false" customWidth="true" hidden="false" outlineLevel="0" max="4" min="4" style="0" width="15"/>
    <col collapsed="false" customWidth="true" hidden="false" outlineLevel="0" max="5" min="5" style="0" width="6.28"/>
    <col collapsed="false" customWidth="true" hidden="false" outlineLevel="0" max="6" min="6" style="0" width="5.86"/>
    <col collapsed="false" customWidth="true" hidden="false" outlineLevel="0" max="7" min="7" style="0" width="10.29"/>
    <col collapsed="false" customWidth="true" hidden="false" outlineLevel="0" max="8" min="8" style="0" width="8.57"/>
    <col collapsed="false" customWidth="true" hidden="false" outlineLevel="0" max="9" min="9" style="0" width="8.71"/>
    <col collapsed="false" customWidth="true" hidden="false" outlineLevel="0" max="10" min="10" style="0" width="11.14"/>
    <col collapsed="false" customWidth="true" hidden="false" outlineLevel="0" max="11" min="11" style="0" width="11.42"/>
    <col collapsed="false" customWidth="true" hidden="false" outlineLevel="0" max="13" min="13" style="0" width="10.85"/>
    <col collapsed="false" customWidth="true" hidden="false" outlineLevel="0" max="14" min="14" style="0" width="11.14"/>
    <col collapsed="false" customWidth="true" hidden="false" outlineLevel="0" max="15" min="15" style="0" width="8.42"/>
  </cols>
  <sheetData>
    <row r="1" customFormat="false" ht="24" hidden="false" customHeight="true" outlineLevel="0" collapsed="false">
      <c r="A1" s="1" t="s">
        <v>0</v>
      </c>
      <c r="B1" s="1"/>
      <c r="C1" s="1"/>
      <c r="D1" s="2" t="s">
        <v>1</v>
      </c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3"/>
    </row>
    <row r="2" customFormat="false" ht="27.75" hidden="false" customHeight="true" outlineLevel="0" collapsed="false">
      <c r="A2" s="1"/>
      <c r="B2" s="1"/>
      <c r="C2" s="1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4" t="n">
        <f aca="false">U3-1427739.4</f>
        <v>22605.8000000007</v>
      </c>
    </row>
    <row r="3" customFormat="false" ht="24" hidden="false" customHeight="true" outlineLevel="0" collapsed="false">
      <c r="A3" s="1"/>
      <c r="B3" s="1"/>
      <c r="C3" s="1"/>
      <c r="D3" s="5" t="s">
        <v>2</v>
      </c>
      <c r="E3" s="6"/>
      <c r="F3" s="6"/>
      <c r="G3" s="6"/>
      <c r="H3" s="7" t="n">
        <f aca="false">SUBTOTAL(9,H8:H418)</f>
        <v>0</v>
      </c>
      <c r="I3" s="7" t="n">
        <f aca="false">SUBTOTAL(9,I8:I418)</f>
        <v>2024.6</v>
      </c>
      <c r="J3" s="7" t="n">
        <f aca="false">SUBTOTAL(9,J8:J418)</f>
        <v>450417.6</v>
      </c>
      <c r="K3" s="7" t="n">
        <f aca="false">SUBTOTAL(9,K8:K418)</f>
        <v>180337.8</v>
      </c>
      <c r="L3" s="7" t="n">
        <f aca="false">SUBTOTAL(9,L8:L418)</f>
        <v>10329.6</v>
      </c>
      <c r="M3" s="7" t="n">
        <f aca="false">SUBTOTAL(9,M8:M418)</f>
        <v>0</v>
      </c>
      <c r="N3" s="7" t="n">
        <f aca="false">SUBTOTAL(9,N8:N418)</f>
        <v>0</v>
      </c>
      <c r="O3" s="7" t="n">
        <f aca="false">SUBTOTAL(9,O8:O418)</f>
        <v>73843.2</v>
      </c>
      <c r="P3" s="7" t="n">
        <f aca="false">SUBTOTAL(9,P8:P418)</f>
        <v>39781.8</v>
      </c>
      <c r="Q3" s="7" t="n">
        <f aca="false">SUBTOTAL(9,Q8:Q418)</f>
        <v>370526.4</v>
      </c>
      <c r="R3" s="7" t="n">
        <f aca="false">SUBTOTAL(9,R8:R418)</f>
        <v>20693.8</v>
      </c>
      <c r="S3" s="7" t="n">
        <f aca="false">SUBTOTAL(9,S8:S418)</f>
        <v>265520</v>
      </c>
      <c r="T3" s="7" t="n">
        <f aca="false">SUBTOTAL(9,T8:T418)</f>
        <v>36870.4</v>
      </c>
      <c r="U3" s="7" t="n">
        <f aca="false">SUBTOTAL(9,U8:U418)</f>
        <v>1450345.2</v>
      </c>
    </row>
    <row r="4" customFormat="false" ht="1.5" hidden="false" customHeight="true" outlineLevel="0" collapsed="false">
      <c r="A4" s="8"/>
      <c r="B4" s="8"/>
      <c r="C4" s="8"/>
      <c r="D4" s="9"/>
      <c r="E4" s="10"/>
      <c r="F4" s="10"/>
      <c r="G4" s="10"/>
      <c r="H4" s="10"/>
      <c r="I4" s="10"/>
      <c r="J4" s="10"/>
      <c r="K4" s="10"/>
      <c r="L4" s="11"/>
      <c r="M4" s="10"/>
      <c r="N4" s="11"/>
      <c r="O4" s="11"/>
    </row>
    <row r="5" customFormat="false" ht="56.25" hidden="false" customHeight="true" outlineLevel="0" collapsed="false">
      <c r="A5" s="12" t="s">
        <v>3</v>
      </c>
      <c r="B5" s="12" t="s">
        <v>4</v>
      </c>
      <c r="C5" s="12" t="str">
        <f aca="false">"UNIDADES EXECUTORAS = " &amp; COUNTA(C8:C418)</f>
        <v>UNIDADES EXECUTORAS = 411</v>
      </c>
      <c r="D5" s="12" t="s">
        <v>5</v>
      </c>
      <c r="E5" s="13" t="s">
        <v>6</v>
      </c>
      <c r="F5" s="13" t="s">
        <v>7</v>
      </c>
      <c r="G5" s="14" t="s">
        <v>8</v>
      </c>
      <c r="H5" s="15" t="s">
        <v>9</v>
      </c>
      <c r="I5" s="15" t="s">
        <v>10</v>
      </c>
      <c r="J5" s="15" t="s">
        <v>11</v>
      </c>
      <c r="K5" s="15" t="s">
        <v>12</v>
      </c>
      <c r="L5" s="15" t="s">
        <v>13</v>
      </c>
      <c r="M5" s="16" t="s">
        <v>14</v>
      </c>
      <c r="N5" s="16" t="s">
        <v>15</v>
      </c>
      <c r="O5" s="15" t="s">
        <v>16</v>
      </c>
      <c r="P5" s="15" t="s">
        <v>17</v>
      </c>
      <c r="Q5" s="15" t="s">
        <v>18</v>
      </c>
      <c r="R5" s="15" t="s">
        <v>19</v>
      </c>
      <c r="S5" s="15" t="s">
        <v>20</v>
      </c>
      <c r="T5" s="15" t="s">
        <v>21</v>
      </c>
      <c r="U5" s="17" t="s">
        <v>22</v>
      </c>
    </row>
    <row r="6" customFormat="false" ht="4.5" hidden="false" customHeight="true" outlineLevel="0" collapsed="false">
      <c r="A6" s="18"/>
      <c r="B6" s="18"/>
      <c r="C6" s="18"/>
      <c r="D6" s="18"/>
      <c r="E6" s="19"/>
      <c r="F6" s="19"/>
      <c r="G6" s="19"/>
      <c r="H6" s="19"/>
      <c r="I6" s="19"/>
      <c r="J6" s="19"/>
      <c r="K6" s="19"/>
      <c r="L6" s="11"/>
      <c r="M6" s="19"/>
      <c r="N6" s="11"/>
      <c r="O6" s="11"/>
      <c r="P6" s="20"/>
      <c r="Q6" s="20"/>
      <c r="R6" s="20"/>
      <c r="S6" s="20"/>
      <c r="T6" s="20"/>
      <c r="U6" s="20"/>
    </row>
    <row r="7" customFormat="false" ht="14.25" hidden="false" customHeight="true" outlineLevel="0" collapsed="false">
      <c r="A7" s="21" t="str">
        <f aca="false">IFERROR(__xludf.dummyfunction("QUERY(REP_FNDE!A6:W919,""select A,B,C,D,E,F,G,H,I,J,K,L,M,N,O,P,Q,R,S,T"")"),"#REF!")</f>
        <v>#REF!</v>
      </c>
      <c r="B7" s="22"/>
      <c r="C7" s="22"/>
      <c r="D7" s="22"/>
      <c r="E7" s="22"/>
      <c r="F7" s="22"/>
      <c r="G7" s="22"/>
      <c r="H7" s="22"/>
      <c r="I7" s="23"/>
      <c r="J7" s="23"/>
      <c r="K7" s="23"/>
      <c r="L7" s="23"/>
      <c r="M7" s="23"/>
      <c r="N7" s="23"/>
      <c r="O7" s="23"/>
      <c r="P7" s="22"/>
      <c r="Q7" s="22"/>
      <c r="R7" s="22"/>
      <c r="S7" s="22"/>
      <c r="T7" s="22"/>
      <c r="U7" s="22" t="str">
        <f aca="false" t="array" ref="U7:U8">IF(ROW(A7:A919)=7,"TOTAL",H7:H919+I7:I919+J7:J919+K7:K919+L7:L919+M7:M919+N7:N919+O7:O919+P7:P919+Q7:Q919+R7:R919+S7:S919+T7:T919)</f>
        <v>TOTAL</v>
      </c>
    </row>
    <row r="8" customFormat="false" ht="12.75" hidden="false" customHeight="false" outlineLevel="0" collapsed="false">
      <c r="A8" s="24" t="s">
        <v>23</v>
      </c>
      <c r="B8" s="24" t="s">
        <v>24</v>
      </c>
      <c r="C8" s="25" t="s">
        <v>25</v>
      </c>
      <c r="D8" s="26" t="s">
        <v>26</v>
      </c>
      <c r="E8" s="27" t="s">
        <v>27</v>
      </c>
      <c r="F8" s="27" t="s">
        <v>28</v>
      </c>
      <c r="G8" s="27" t="s">
        <v>29</v>
      </c>
      <c r="H8" s="27" t="n">
        <v>0</v>
      </c>
      <c r="I8" s="27" t="n">
        <v>0</v>
      </c>
      <c r="J8" s="27" t="n">
        <v>0</v>
      </c>
      <c r="K8" s="27" t="n">
        <v>0</v>
      </c>
      <c r="L8" s="27" t="n">
        <v>0</v>
      </c>
      <c r="M8" s="27" t="n">
        <v>0</v>
      </c>
      <c r="N8" s="27" t="n">
        <v>0</v>
      </c>
      <c r="O8" s="27" t="n">
        <v>0</v>
      </c>
      <c r="P8" s="27" t="n">
        <v>0</v>
      </c>
      <c r="Q8" s="27" t="n">
        <v>3146.4</v>
      </c>
      <c r="R8" s="27" t="n">
        <v>0</v>
      </c>
      <c r="S8" s="27" t="n">
        <v>0</v>
      </c>
      <c r="T8" s="27" t="n">
        <v>0</v>
      </c>
      <c r="U8" s="28" t="n">
        <v>3146.4</v>
      </c>
    </row>
    <row r="9" customFormat="false" ht="12.75" hidden="false" customHeight="false" outlineLevel="0" collapsed="false">
      <c r="A9" s="29" t="s">
        <v>23</v>
      </c>
      <c r="B9" s="29" t="s">
        <v>24</v>
      </c>
      <c r="C9" s="30" t="s">
        <v>30</v>
      </c>
      <c r="D9" s="31" t="s">
        <v>31</v>
      </c>
      <c r="E9" s="32" t="s">
        <v>27</v>
      </c>
      <c r="F9" s="32" t="s">
        <v>28</v>
      </c>
      <c r="G9" s="32" t="s">
        <v>32</v>
      </c>
      <c r="H9" s="32" t="n">
        <v>0</v>
      </c>
      <c r="I9" s="32" t="n">
        <v>0</v>
      </c>
      <c r="J9" s="32" t="n">
        <v>2210.4</v>
      </c>
      <c r="K9" s="32" t="n">
        <v>0</v>
      </c>
      <c r="L9" s="32" t="n">
        <v>0</v>
      </c>
      <c r="M9" s="32" t="n">
        <v>0</v>
      </c>
      <c r="N9" s="32" t="n">
        <v>0</v>
      </c>
      <c r="O9" s="32" t="n">
        <v>0</v>
      </c>
      <c r="P9" s="32" t="n">
        <v>159</v>
      </c>
      <c r="Q9" s="32" t="n">
        <v>0</v>
      </c>
      <c r="R9" s="32" t="n">
        <v>0</v>
      </c>
      <c r="S9" s="32" t="n">
        <v>0</v>
      </c>
      <c r="T9" s="32" t="n">
        <v>230.4</v>
      </c>
      <c r="U9" s="32" t="n">
        <v>2599.8</v>
      </c>
    </row>
    <row r="10" customFormat="false" ht="12.75" hidden="false" customHeight="false" outlineLevel="0" collapsed="false">
      <c r="A10" s="33" t="s">
        <v>23</v>
      </c>
      <c r="B10" s="33" t="s">
        <v>24</v>
      </c>
      <c r="C10" s="34" t="s">
        <v>33</v>
      </c>
      <c r="D10" s="35" t="s">
        <v>34</v>
      </c>
      <c r="E10" s="36" t="s">
        <v>27</v>
      </c>
      <c r="F10" s="36" t="s">
        <v>28</v>
      </c>
      <c r="G10" s="36" t="s">
        <v>35</v>
      </c>
      <c r="H10" s="36" t="n">
        <v>0</v>
      </c>
      <c r="I10" s="36" t="n">
        <v>0</v>
      </c>
      <c r="J10" s="36" t="n">
        <v>453.6</v>
      </c>
      <c r="K10" s="36" t="n">
        <v>0</v>
      </c>
      <c r="L10" s="36" t="n">
        <v>0</v>
      </c>
      <c r="M10" s="36" t="n">
        <v>0</v>
      </c>
      <c r="N10" s="36" t="n">
        <v>0</v>
      </c>
      <c r="O10" s="36" t="n">
        <v>0</v>
      </c>
      <c r="P10" s="36" t="n">
        <v>0</v>
      </c>
      <c r="Q10" s="36" t="n">
        <v>280.8</v>
      </c>
      <c r="R10" s="36" t="n">
        <v>0</v>
      </c>
      <c r="S10" s="36" t="n">
        <v>0</v>
      </c>
      <c r="T10" s="36" t="n">
        <v>0</v>
      </c>
      <c r="U10" s="36" t="n">
        <v>734.4</v>
      </c>
    </row>
    <row r="11" customFormat="false" ht="12.75" hidden="false" customHeight="false" outlineLevel="0" collapsed="false">
      <c r="A11" s="29" t="s">
        <v>23</v>
      </c>
      <c r="B11" s="29" t="s">
        <v>24</v>
      </c>
      <c r="C11" s="30" t="s">
        <v>36</v>
      </c>
      <c r="D11" s="31" t="s">
        <v>37</v>
      </c>
      <c r="E11" s="32" t="s">
        <v>27</v>
      </c>
      <c r="F11" s="32" t="s">
        <v>28</v>
      </c>
      <c r="G11" s="32" t="s">
        <v>38</v>
      </c>
      <c r="H11" s="32" t="n">
        <v>0</v>
      </c>
      <c r="I11" s="32" t="n">
        <v>0</v>
      </c>
      <c r="J11" s="32" t="n">
        <v>2304</v>
      </c>
      <c r="K11" s="32" t="n">
        <v>0</v>
      </c>
      <c r="L11" s="32" t="n">
        <v>0</v>
      </c>
      <c r="M11" s="32" t="n">
        <v>0</v>
      </c>
      <c r="N11" s="32" t="n">
        <v>0</v>
      </c>
      <c r="O11" s="32" t="n">
        <v>0</v>
      </c>
      <c r="P11" s="32" t="n">
        <v>137.8</v>
      </c>
      <c r="Q11" s="32" t="n">
        <v>0</v>
      </c>
      <c r="R11" s="32" t="n">
        <v>0</v>
      </c>
      <c r="S11" s="32" t="n">
        <v>0</v>
      </c>
      <c r="T11" s="32" t="n">
        <v>0</v>
      </c>
      <c r="U11" s="37" t="n">
        <v>2441.8</v>
      </c>
    </row>
    <row r="12" customFormat="false" ht="12.75" hidden="false" customHeight="false" outlineLevel="0" collapsed="false">
      <c r="A12" s="33" t="s">
        <v>23</v>
      </c>
      <c r="B12" s="33" t="s">
        <v>39</v>
      </c>
      <c r="C12" s="34" t="s">
        <v>40</v>
      </c>
      <c r="D12" s="35" t="s">
        <v>41</v>
      </c>
      <c r="E12" s="36" t="s">
        <v>27</v>
      </c>
      <c r="F12" s="36" t="s">
        <v>42</v>
      </c>
      <c r="G12" s="36" t="s">
        <v>43</v>
      </c>
      <c r="H12" s="36" t="n">
        <v>0</v>
      </c>
      <c r="I12" s="36" t="n">
        <v>0</v>
      </c>
      <c r="J12" s="36" t="n">
        <v>1188</v>
      </c>
      <c r="K12" s="36" t="n">
        <v>0</v>
      </c>
      <c r="L12" s="36" t="n">
        <v>0</v>
      </c>
      <c r="M12" s="36" t="n">
        <v>0</v>
      </c>
      <c r="N12" s="36" t="n">
        <v>0</v>
      </c>
      <c r="O12" s="36" t="n">
        <v>0</v>
      </c>
      <c r="P12" s="36" t="n">
        <v>148.4</v>
      </c>
      <c r="Q12" s="36" t="n">
        <v>842.4</v>
      </c>
      <c r="R12" s="36" t="n">
        <v>0</v>
      </c>
      <c r="S12" s="36" t="n">
        <v>0</v>
      </c>
      <c r="T12" s="36" t="n">
        <v>0</v>
      </c>
      <c r="U12" s="36" t="n">
        <v>2178.8</v>
      </c>
    </row>
    <row r="13" customFormat="false" ht="12.75" hidden="false" customHeight="false" outlineLevel="0" collapsed="false">
      <c r="A13" s="29" t="s">
        <v>23</v>
      </c>
      <c r="B13" s="29" t="s">
        <v>39</v>
      </c>
      <c r="C13" s="30" t="s">
        <v>44</v>
      </c>
      <c r="D13" s="31" t="s">
        <v>45</v>
      </c>
      <c r="E13" s="32" t="s">
        <v>27</v>
      </c>
      <c r="F13" s="32" t="s">
        <v>42</v>
      </c>
      <c r="G13" s="32" t="s">
        <v>46</v>
      </c>
      <c r="H13" s="32" t="n">
        <v>0</v>
      </c>
      <c r="I13" s="32" t="n">
        <v>0</v>
      </c>
      <c r="J13" s="32" t="n">
        <v>0</v>
      </c>
      <c r="K13" s="32" t="n">
        <v>0</v>
      </c>
      <c r="L13" s="32" t="n">
        <v>0</v>
      </c>
      <c r="M13" s="32" t="n">
        <v>0</v>
      </c>
      <c r="N13" s="32" t="n">
        <v>0</v>
      </c>
      <c r="O13" s="32" t="n">
        <v>0</v>
      </c>
      <c r="P13" s="32" t="n">
        <v>0</v>
      </c>
      <c r="Q13" s="32" t="n">
        <v>0</v>
      </c>
      <c r="R13" s="32" t="n">
        <v>0</v>
      </c>
      <c r="S13" s="32" t="n">
        <v>0</v>
      </c>
      <c r="T13" s="32" t="n">
        <v>0</v>
      </c>
      <c r="U13" s="32" t="n">
        <v>0</v>
      </c>
    </row>
    <row r="14" customFormat="false" ht="12.75" hidden="false" customHeight="false" outlineLevel="0" collapsed="false">
      <c r="A14" s="33" t="s">
        <v>23</v>
      </c>
      <c r="B14" s="33" t="s">
        <v>23</v>
      </c>
      <c r="C14" s="34" t="s">
        <v>47</v>
      </c>
      <c r="D14" s="35" t="s">
        <v>48</v>
      </c>
      <c r="E14" s="36" t="s">
        <v>27</v>
      </c>
      <c r="F14" s="36" t="s">
        <v>42</v>
      </c>
      <c r="G14" s="36" t="s">
        <v>49</v>
      </c>
      <c r="H14" s="36" t="n">
        <v>0</v>
      </c>
      <c r="I14" s="36" t="n">
        <v>0</v>
      </c>
      <c r="J14" s="36" t="n">
        <v>1360.8</v>
      </c>
      <c r="K14" s="36" t="n">
        <v>0</v>
      </c>
      <c r="L14" s="36" t="n">
        <v>0</v>
      </c>
      <c r="M14" s="36" t="n">
        <v>0</v>
      </c>
      <c r="N14" s="36" t="n">
        <v>0</v>
      </c>
      <c r="O14" s="36" t="n">
        <v>0</v>
      </c>
      <c r="P14" s="36" t="n">
        <v>74.2</v>
      </c>
      <c r="Q14" s="36" t="n">
        <v>0</v>
      </c>
      <c r="R14" s="36" t="n">
        <v>0</v>
      </c>
      <c r="S14" s="36" t="n">
        <v>0</v>
      </c>
      <c r="T14" s="36" t="n">
        <v>0</v>
      </c>
      <c r="U14" s="36" t="n">
        <v>1435</v>
      </c>
    </row>
    <row r="15" customFormat="false" ht="12.75" hidden="false" customHeight="false" outlineLevel="0" collapsed="false">
      <c r="A15" s="29" t="s">
        <v>23</v>
      </c>
      <c r="B15" s="29" t="s">
        <v>23</v>
      </c>
      <c r="C15" s="30" t="s">
        <v>50</v>
      </c>
      <c r="D15" s="31" t="s">
        <v>51</v>
      </c>
      <c r="E15" s="32" t="s">
        <v>27</v>
      </c>
      <c r="F15" s="32" t="s">
        <v>42</v>
      </c>
      <c r="G15" s="32" t="s">
        <v>52</v>
      </c>
      <c r="H15" s="32" t="n">
        <v>0</v>
      </c>
      <c r="I15" s="32" t="n">
        <v>0</v>
      </c>
      <c r="J15" s="32" t="n">
        <v>0</v>
      </c>
      <c r="K15" s="32" t="n">
        <v>0</v>
      </c>
      <c r="L15" s="32" t="n">
        <v>0</v>
      </c>
      <c r="M15" s="32" t="n">
        <v>0</v>
      </c>
      <c r="N15" s="32" t="n">
        <v>0</v>
      </c>
      <c r="O15" s="32" t="n">
        <v>6809.6</v>
      </c>
      <c r="P15" s="32" t="n">
        <v>0</v>
      </c>
      <c r="Q15" s="32" t="n">
        <v>0</v>
      </c>
      <c r="R15" s="32" t="n">
        <v>0</v>
      </c>
      <c r="S15" s="32" t="n">
        <v>0</v>
      </c>
      <c r="T15" s="32" t="n">
        <v>0</v>
      </c>
      <c r="U15" s="32" t="n">
        <v>6809.6</v>
      </c>
    </row>
    <row r="16" customFormat="false" ht="12.75" hidden="false" customHeight="false" outlineLevel="0" collapsed="false">
      <c r="A16" s="33" t="s">
        <v>23</v>
      </c>
      <c r="B16" s="33" t="s">
        <v>23</v>
      </c>
      <c r="C16" s="34" t="s">
        <v>53</v>
      </c>
      <c r="D16" s="35" t="s">
        <v>54</v>
      </c>
      <c r="E16" s="36" t="s">
        <v>27</v>
      </c>
      <c r="F16" s="36" t="s">
        <v>42</v>
      </c>
      <c r="G16" s="36" t="s">
        <v>55</v>
      </c>
      <c r="H16" s="36" t="n">
        <v>0</v>
      </c>
      <c r="I16" s="36" t="n">
        <v>0</v>
      </c>
      <c r="J16" s="36" t="n">
        <v>0</v>
      </c>
      <c r="K16" s="36" t="n">
        <v>14188.2</v>
      </c>
      <c r="L16" s="36" t="n">
        <v>0</v>
      </c>
      <c r="M16" s="36" t="n">
        <v>0</v>
      </c>
      <c r="N16" s="36" t="n">
        <v>0</v>
      </c>
      <c r="O16" s="36" t="n">
        <v>0</v>
      </c>
      <c r="P16" s="36" t="n">
        <v>169.6</v>
      </c>
      <c r="Q16" s="36" t="n">
        <v>0</v>
      </c>
      <c r="R16" s="36" t="n">
        <v>0</v>
      </c>
      <c r="S16" s="36" t="n">
        <v>0</v>
      </c>
      <c r="T16" s="36" t="n">
        <v>0</v>
      </c>
      <c r="U16" s="36" t="n">
        <v>14357.8</v>
      </c>
    </row>
    <row r="17" customFormat="false" ht="12.75" hidden="false" customHeight="false" outlineLevel="0" collapsed="false">
      <c r="A17" s="29" t="s">
        <v>23</v>
      </c>
      <c r="B17" s="29" t="s">
        <v>23</v>
      </c>
      <c r="C17" s="30" t="s">
        <v>56</v>
      </c>
      <c r="D17" s="31" t="s">
        <v>57</v>
      </c>
      <c r="E17" s="32" t="s">
        <v>27</v>
      </c>
      <c r="F17" s="32" t="s">
        <v>42</v>
      </c>
      <c r="G17" s="32" t="s">
        <v>58</v>
      </c>
      <c r="H17" s="32" t="n">
        <v>0</v>
      </c>
      <c r="I17" s="32" t="n">
        <v>0</v>
      </c>
      <c r="J17" s="32" t="n">
        <v>0</v>
      </c>
      <c r="K17" s="32" t="n">
        <v>0</v>
      </c>
      <c r="L17" s="32" t="n">
        <v>0</v>
      </c>
      <c r="M17" s="32" t="n">
        <v>0</v>
      </c>
      <c r="N17" s="32" t="n">
        <v>0</v>
      </c>
      <c r="O17" s="32" t="n">
        <v>0</v>
      </c>
      <c r="P17" s="32" t="n">
        <v>148.4</v>
      </c>
      <c r="Q17" s="32" t="n">
        <v>0</v>
      </c>
      <c r="R17" s="32" t="n">
        <v>0</v>
      </c>
      <c r="S17" s="32" t="n">
        <v>9280</v>
      </c>
      <c r="T17" s="32" t="n">
        <v>0</v>
      </c>
      <c r="U17" s="32" t="n">
        <v>9428.4</v>
      </c>
    </row>
    <row r="18" customFormat="false" ht="12.75" hidden="false" customHeight="false" outlineLevel="0" collapsed="false">
      <c r="A18" s="33" t="s">
        <v>23</v>
      </c>
      <c r="B18" s="33" t="s">
        <v>23</v>
      </c>
      <c r="C18" s="34" t="s">
        <v>59</v>
      </c>
      <c r="D18" s="35" t="s">
        <v>60</v>
      </c>
      <c r="E18" s="36" t="s">
        <v>27</v>
      </c>
      <c r="F18" s="36" t="s">
        <v>42</v>
      </c>
      <c r="G18" s="36" t="s">
        <v>61</v>
      </c>
      <c r="H18" s="36" t="n">
        <v>0</v>
      </c>
      <c r="I18" s="36" t="n">
        <v>0</v>
      </c>
      <c r="J18" s="36" t="n">
        <v>0</v>
      </c>
      <c r="K18" s="36" t="n">
        <v>0</v>
      </c>
      <c r="L18" s="36" t="n">
        <v>0</v>
      </c>
      <c r="M18" s="36" t="n">
        <v>0</v>
      </c>
      <c r="N18" s="36" t="n">
        <v>0</v>
      </c>
      <c r="O18" s="36" t="n">
        <v>0</v>
      </c>
      <c r="P18" s="36" t="n">
        <v>84.8</v>
      </c>
      <c r="Q18" s="36" t="n">
        <v>0</v>
      </c>
      <c r="R18" s="36" t="n">
        <v>0</v>
      </c>
      <c r="S18" s="36" t="n">
        <v>7120</v>
      </c>
      <c r="T18" s="36" t="n">
        <v>0</v>
      </c>
      <c r="U18" s="36" t="n">
        <v>7204.8</v>
      </c>
    </row>
    <row r="19" customFormat="false" ht="12.75" hidden="false" customHeight="false" outlineLevel="0" collapsed="false">
      <c r="A19" s="29" t="s">
        <v>23</v>
      </c>
      <c r="B19" s="29" t="s">
        <v>23</v>
      </c>
      <c r="C19" s="30" t="s">
        <v>62</v>
      </c>
      <c r="D19" s="31" t="s">
        <v>63</v>
      </c>
      <c r="E19" s="32" t="s">
        <v>27</v>
      </c>
      <c r="F19" s="32" t="s">
        <v>42</v>
      </c>
      <c r="G19" s="32" t="s">
        <v>64</v>
      </c>
      <c r="H19" s="32" t="n">
        <v>0</v>
      </c>
      <c r="I19" s="32" t="n">
        <v>0</v>
      </c>
      <c r="J19" s="32" t="n">
        <v>0</v>
      </c>
      <c r="K19" s="32" t="n">
        <v>0</v>
      </c>
      <c r="L19" s="32" t="n">
        <v>0</v>
      </c>
      <c r="M19" s="32" t="n">
        <v>0</v>
      </c>
      <c r="N19" s="32" t="n">
        <v>0</v>
      </c>
      <c r="O19" s="32" t="n">
        <v>0</v>
      </c>
      <c r="P19" s="32" t="n">
        <v>0</v>
      </c>
      <c r="Q19" s="32" t="n">
        <v>5954.4</v>
      </c>
      <c r="R19" s="32" t="n">
        <v>0</v>
      </c>
      <c r="S19" s="32" t="n">
        <v>0</v>
      </c>
      <c r="T19" s="32" t="n">
        <v>0</v>
      </c>
      <c r="U19" s="32" t="n">
        <v>5954.4</v>
      </c>
    </row>
    <row r="20" customFormat="false" ht="12.75" hidden="false" customHeight="false" outlineLevel="0" collapsed="false">
      <c r="A20" s="33" t="s">
        <v>23</v>
      </c>
      <c r="B20" s="33" t="s">
        <v>23</v>
      </c>
      <c r="C20" s="34" t="s">
        <v>65</v>
      </c>
      <c r="D20" s="35" t="s">
        <v>66</v>
      </c>
      <c r="E20" s="36" t="s">
        <v>27</v>
      </c>
      <c r="F20" s="36" t="s">
        <v>42</v>
      </c>
      <c r="G20" s="36" t="s">
        <v>67</v>
      </c>
      <c r="H20" s="36" t="n">
        <v>0</v>
      </c>
      <c r="I20" s="36" t="n">
        <v>0</v>
      </c>
      <c r="J20" s="36" t="n">
        <v>0</v>
      </c>
      <c r="K20" s="36" t="n">
        <v>0</v>
      </c>
      <c r="L20" s="36" t="n">
        <v>0</v>
      </c>
      <c r="M20" s="36" t="n">
        <v>0</v>
      </c>
      <c r="N20" s="36" t="n">
        <v>0</v>
      </c>
      <c r="O20" s="36" t="n">
        <v>0</v>
      </c>
      <c r="P20" s="36" t="n">
        <v>95.4</v>
      </c>
      <c r="Q20" s="36" t="n">
        <v>0</v>
      </c>
      <c r="R20" s="36" t="n">
        <v>0</v>
      </c>
      <c r="S20" s="36" t="n">
        <v>11040</v>
      </c>
      <c r="T20" s="36" t="n">
        <v>0</v>
      </c>
      <c r="U20" s="36" t="n">
        <v>11135.4</v>
      </c>
    </row>
    <row r="21" customFormat="false" ht="12.75" hidden="false" customHeight="false" outlineLevel="0" collapsed="false">
      <c r="A21" s="29" t="s">
        <v>23</v>
      </c>
      <c r="B21" s="29" t="s">
        <v>23</v>
      </c>
      <c r="C21" s="30" t="s">
        <v>68</v>
      </c>
      <c r="D21" s="31" t="s">
        <v>69</v>
      </c>
      <c r="E21" s="32" t="s">
        <v>27</v>
      </c>
      <c r="F21" s="32" t="s">
        <v>42</v>
      </c>
      <c r="G21" s="32" t="s">
        <v>70</v>
      </c>
      <c r="H21" s="32" t="n">
        <v>0</v>
      </c>
      <c r="I21" s="32" t="n">
        <v>0</v>
      </c>
      <c r="J21" s="32" t="n">
        <v>1972.8</v>
      </c>
      <c r="K21" s="32" t="n">
        <v>0</v>
      </c>
      <c r="L21" s="32" t="n">
        <v>0</v>
      </c>
      <c r="M21" s="32" t="n">
        <v>0</v>
      </c>
      <c r="N21" s="32" t="n">
        <v>0</v>
      </c>
      <c r="O21" s="32" t="n">
        <v>0</v>
      </c>
      <c r="P21" s="32" t="n">
        <v>159</v>
      </c>
      <c r="Q21" s="32" t="n">
        <v>1497.6</v>
      </c>
      <c r="R21" s="32" t="n">
        <v>0</v>
      </c>
      <c r="S21" s="32" t="n">
        <v>0</v>
      </c>
      <c r="T21" s="32" t="n">
        <v>0</v>
      </c>
      <c r="U21" s="32" t="n">
        <v>3629.4</v>
      </c>
    </row>
    <row r="22" customFormat="false" ht="12.75" hidden="false" customHeight="false" outlineLevel="0" collapsed="false">
      <c r="A22" s="33" t="s">
        <v>23</v>
      </c>
      <c r="B22" s="33" t="s">
        <v>23</v>
      </c>
      <c r="C22" s="34" t="s">
        <v>71</v>
      </c>
      <c r="D22" s="35" t="s">
        <v>72</v>
      </c>
      <c r="E22" s="36" t="s">
        <v>27</v>
      </c>
      <c r="F22" s="36" t="s">
        <v>42</v>
      </c>
      <c r="G22" s="36" t="s">
        <v>73</v>
      </c>
      <c r="H22" s="36" t="n">
        <v>0</v>
      </c>
      <c r="I22" s="36" t="n">
        <v>0</v>
      </c>
      <c r="J22" s="36" t="n">
        <v>3693.6</v>
      </c>
      <c r="K22" s="36" t="n">
        <v>0</v>
      </c>
      <c r="L22" s="36" t="n">
        <v>0</v>
      </c>
      <c r="M22" s="36" t="n">
        <v>0</v>
      </c>
      <c r="N22" s="36" t="n">
        <v>0</v>
      </c>
      <c r="O22" s="36" t="n">
        <v>0</v>
      </c>
      <c r="P22" s="36" t="n">
        <v>307.4</v>
      </c>
      <c r="Q22" s="36" t="n">
        <v>0</v>
      </c>
      <c r="R22" s="36" t="n">
        <v>0</v>
      </c>
      <c r="S22" s="36" t="n">
        <v>0</v>
      </c>
      <c r="T22" s="36" t="n">
        <v>0</v>
      </c>
      <c r="U22" s="36" t="n">
        <v>4001</v>
      </c>
    </row>
    <row r="23" customFormat="false" ht="12.75" hidden="false" customHeight="false" outlineLevel="0" collapsed="false">
      <c r="A23" s="29" t="s">
        <v>23</v>
      </c>
      <c r="B23" s="29" t="s">
        <v>23</v>
      </c>
      <c r="C23" s="30" t="s">
        <v>74</v>
      </c>
      <c r="D23" s="31" t="s">
        <v>75</v>
      </c>
      <c r="E23" s="32" t="s">
        <v>27</v>
      </c>
      <c r="F23" s="32" t="s">
        <v>42</v>
      </c>
      <c r="G23" s="32" t="s">
        <v>76</v>
      </c>
      <c r="H23" s="32" t="n">
        <v>0</v>
      </c>
      <c r="I23" s="32" t="n">
        <v>0</v>
      </c>
      <c r="J23" s="32" t="n">
        <v>4176</v>
      </c>
      <c r="K23" s="32" t="n">
        <v>0</v>
      </c>
      <c r="L23" s="32" t="n">
        <v>0</v>
      </c>
      <c r="M23" s="32" t="n">
        <v>0</v>
      </c>
      <c r="N23" s="32" t="n">
        <v>0</v>
      </c>
      <c r="O23" s="32" t="n">
        <v>0</v>
      </c>
      <c r="P23" s="32" t="n">
        <v>328.6</v>
      </c>
      <c r="Q23" s="32" t="n">
        <v>3787.2</v>
      </c>
      <c r="R23" s="32" t="n">
        <v>0</v>
      </c>
      <c r="S23" s="32" t="n">
        <v>0</v>
      </c>
      <c r="T23" s="32" t="n">
        <v>998.4</v>
      </c>
      <c r="U23" s="32" t="n">
        <v>9290.2</v>
      </c>
    </row>
    <row r="24" customFormat="false" ht="12.75" hidden="false" customHeight="false" outlineLevel="0" collapsed="false">
      <c r="A24" s="33" t="s">
        <v>23</v>
      </c>
      <c r="B24" s="33" t="s">
        <v>23</v>
      </c>
      <c r="C24" s="34" t="s">
        <v>77</v>
      </c>
      <c r="D24" s="35" t="s">
        <v>78</v>
      </c>
      <c r="E24" s="36" t="s">
        <v>27</v>
      </c>
      <c r="F24" s="36" t="s">
        <v>42</v>
      </c>
      <c r="G24" s="36" t="s">
        <v>79</v>
      </c>
      <c r="H24" s="36" t="n">
        <v>0</v>
      </c>
      <c r="I24" s="36" t="n">
        <v>0</v>
      </c>
      <c r="J24" s="36" t="n">
        <v>3780</v>
      </c>
      <c r="K24" s="36" t="n">
        <v>0</v>
      </c>
      <c r="L24" s="36" t="n">
        <v>0</v>
      </c>
      <c r="M24" s="36" t="n">
        <v>0</v>
      </c>
      <c r="N24" s="36" t="n">
        <v>0</v>
      </c>
      <c r="O24" s="36" t="n">
        <v>0</v>
      </c>
      <c r="P24" s="36" t="n">
        <v>434.6</v>
      </c>
      <c r="Q24" s="36" t="n">
        <v>3852</v>
      </c>
      <c r="R24" s="36" t="n">
        <v>0</v>
      </c>
      <c r="S24" s="36" t="n">
        <v>0</v>
      </c>
      <c r="T24" s="36" t="n">
        <v>0</v>
      </c>
      <c r="U24" s="36" t="n">
        <v>8066.6</v>
      </c>
    </row>
    <row r="25" customFormat="false" ht="12.75" hidden="false" customHeight="false" outlineLevel="0" collapsed="false">
      <c r="A25" s="29" t="s">
        <v>23</v>
      </c>
      <c r="B25" s="29" t="s">
        <v>23</v>
      </c>
      <c r="C25" s="30" t="s">
        <v>80</v>
      </c>
      <c r="D25" s="31" t="s">
        <v>81</v>
      </c>
      <c r="E25" s="32" t="s">
        <v>27</v>
      </c>
      <c r="F25" s="32" t="s">
        <v>42</v>
      </c>
      <c r="G25" s="32" t="s">
        <v>82</v>
      </c>
      <c r="H25" s="32" t="n">
        <v>0</v>
      </c>
      <c r="I25" s="32" t="n">
        <v>0</v>
      </c>
      <c r="J25" s="32" t="n">
        <v>482.4</v>
      </c>
      <c r="K25" s="32" t="n">
        <v>0</v>
      </c>
      <c r="L25" s="32" t="n">
        <v>0</v>
      </c>
      <c r="M25" s="32" t="n">
        <v>0</v>
      </c>
      <c r="N25" s="32" t="n">
        <v>0</v>
      </c>
      <c r="O25" s="32" t="n">
        <v>0</v>
      </c>
      <c r="P25" s="32" t="n">
        <v>265</v>
      </c>
      <c r="Q25" s="32" t="n">
        <v>10180.8</v>
      </c>
      <c r="R25" s="32" t="n">
        <v>0</v>
      </c>
      <c r="S25" s="32" t="n">
        <v>0</v>
      </c>
      <c r="T25" s="32" t="n">
        <v>0</v>
      </c>
      <c r="U25" s="32" t="n">
        <v>10928.2</v>
      </c>
    </row>
    <row r="26" customFormat="false" ht="12.75" hidden="false" customHeight="false" outlineLevel="0" collapsed="false">
      <c r="A26" s="33" t="s">
        <v>23</v>
      </c>
      <c r="B26" s="33" t="s">
        <v>23</v>
      </c>
      <c r="C26" s="34" t="s">
        <v>83</v>
      </c>
      <c r="D26" s="35" t="s">
        <v>84</v>
      </c>
      <c r="E26" s="36" t="s">
        <v>27</v>
      </c>
      <c r="F26" s="36" t="s">
        <v>42</v>
      </c>
      <c r="G26" s="36" t="s">
        <v>85</v>
      </c>
      <c r="H26" s="36" t="n">
        <v>0</v>
      </c>
      <c r="I26" s="36" t="n">
        <v>0</v>
      </c>
      <c r="J26" s="36" t="n">
        <v>3283.2</v>
      </c>
      <c r="K26" s="36" t="n">
        <v>0</v>
      </c>
      <c r="L26" s="36" t="n">
        <v>0</v>
      </c>
      <c r="M26" s="36" t="n">
        <v>0</v>
      </c>
      <c r="N26" s="36" t="n">
        <v>0</v>
      </c>
      <c r="O26" s="36" t="n">
        <v>0</v>
      </c>
      <c r="P26" s="36" t="n">
        <v>159</v>
      </c>
      <c r="Q26" s="36" t="n">
        <v>3528</v>
      </c>
      <c r="R26" s="36" t="n">
        <v>0</v>
      </c>
      <c r="S26" s="36" t="n">
        <v>0</v>
      </c>
      <c r="T26" s="36" t="n">
        <v>0</v>
      </c>
      <c r="U26" s="36" t="n">
        <v>6970.2</v>
      </c>
    </row>
    <row r="27" customFormat="false" ht="12.75" hidden="false" customHeight="false" outlineLevel="0" collapsed="false">
      <c r="A27" s="29" t="s">
        <v>23</v>
      </c>
      <c r="B27" s="29" t="s">
        <v>23</v>
      </c>
      <c r="C27" s="30" t="s">
        <v>86</v>
      </c>
      <c r="D27" s="31" t="s">
        <v>87</v>
      </c>
      <c r="E27" s="32" t="s">
        <v>27</v>
      </c>
      <c r="F27" s="32" t="s">
        <v>42</v>
      </c>
      <c r="G27" s="32" t="s">
        <v>88</v>
      </c>
      <c r="H27" s="32" t="n">
        <v>0</v>
      </c>
      <c r="I27" s="32" t="n">
        <v>0</v>
      </c>
      <c r="J27" s="32" t="n">
        <v>1504.8</v>
      </c>
      <c r="K27" s="32" t="n">
        <v>0</v>
      </c>
      <c r="L27" s="32" t="n">
        <v>0</v>
      </c>
      <c r="M27" s="32" t="n">
        <v>0</v>
      </c>
      <c r="N27" s="32" t="n">
        <v>0</v>
      </c>
      <c r="O27" s="32" t="n">
        <v>0</v>
      </c>
      <c r="P27" s="32" t="n">
        <v>127.2</v>
      </c>
      <c r="Q27" s="32" t="n">
        <v>2124</v>
      </c>
      <c r="R27" s="32" t="n">
        <v>0</v>
      </c>
      <c r="S27" s="32" t="n">
        <v>0</v>
      </c>
      <c r="T27" s="32" t="n">
        <v>0</v>
      </c>
      <c r="U27" s="32" t="n">
        <v>3756</v>
      </c>
    </row>
    <row r="28" customFormat="false" ht="12.75" hidden="false" customHeight="false" outlineLevel="0" collapsed="false">
      <c r="A28" s="38" t="s">
        <v>23</v>
      </c>
      <c r="B28" s="38" t="s">
        <v>23</v>
      </c>
      <c r="C28" s="39" t="s">
        <v>89</v>
      </c>
      <c r="D28" s="35" t="s">
        <v>90</v>
      </c>
      <c r="E28" s="36" t="s">
        <v>27</v>
      </c>
      <c r="F28" s="36" t="s">
        <v>42</v>
      </c>
      <c r="G28" s="36" t="s">
        <v>91</v>
      </c>
      <c r="H28" s="36" t="n">
        <v>0</v>
      </c>
      <c r="I28" s="36" t="n">
        <v>0</v>
      </c>
      <c r="J28" s="36" t="n">
        <v>1987.2</v>
      </c>
      <c r="K28" s="36" t="n">
        <v>0</v>
      </c>
      <c r="L28" s="36" t="n">
        <v>0</v>
      </c>
      <c r="M28" s="36" t="n">
        <v>0</v>
      </c>
      <c r="N28" s="36" t="n">
        <v>0</v>
      </c>
      <c r="O28" s="36" t="n">
        <v>0</v>
      </c>
      <c r="P28" s="40" t="n">
        <v>53</v>
      </c>
      <c r="Q28" s="40" t="n">
        <v>3232.8</v>
      </c>
      <c r="R28" s="40" t="n">
        <v>0</v>
      </c>
      <c r="S28" s="40" t="n">
        <v>0</v>
      </c>
      <c r="T28" s="40" t="n">
        <v>0</v>
      </c>
      <c r="U28" s="36" t="n">
        <v>5273</v>
      </c>
    </row>
    <row r="29" customFormat="false" ht="12.75" hidden="false" customHeight="false" outlineLevel="0" collapsed="false">
      <c r="A29" s="29" t="s">
        <v>23</v>
      </c>
      <c r="B29" s="29" t="s">
        <v>23</v>
      </c>
      <c r="C29" s="30" t="s">
        <v>92</v>
      </c>
      <c r="D29" s="31" t="s">
        <v>93</v>
      </c>
      <c r="E29" s="32" t="s">
        <v>27</v>
      </c>
      <c r="F29" s="32" t="s">
        <v>42</v>
      </c>
      <c r="G29" s="32" t="s">
        <v>94</v>
      </c>
      <c r="H29" s="32" t="n">
        <v>0</v>
      </c>
      <c r="I29" s="32" t="n">
        <v>0</v>
      </c>
      <c r="J29" s="32" t="n">
        <v>0</v>
      </c>
      <c r="K29" s="32" t="n">
        <v>0</v>
      </c>
      <c r="L29" s="32" t="n">
        <v>0</v>
      </c>
      <c r="M29" s="32" t="n">
        <v>0</v>
      </c>
      <c r="N29" s="32" t="n">
        <v>0</v>
      </c>
      <c r="O29" s="32" t="n">
        <v>0</v>
      </c>
      <c r="P29" s="32" t="n">
        <v>0</v>
      </c>
      <c r="Q29" s="32" t="n">
        <v>0</v>
      </c>
      <c r="R29" s="32" t="n">
        <v>0</v>
      </c>
      <c r="S29" s="32" t="n">
        <v>6880</v>
      </c>
      <c r="T29" s="32" t="n">
        <v>0</v>
      </c>
      <c r="U29" s="32" t="n">
        <v>6880</v>
      </c>
    </row>
    <row r="30" customFormat="false" ht="12.75" hidden="false" customHeight="false" outlineLevel="0" collapsed="false">
      <c r="A30" s="33" t="s">
        <v>23</v>
      </c>
      <c r="B30" s="33" t="s">
        <v>23</v>
      </c>
      <c r="C30" s="34" t="s">
        <v>95</v>
      </c>
      <c r="D30" s="35" t="s">
        <v>96</v>
      </c>
      <c r="E30" s="36" t="s">
        <v>27</v>
      </c>
      <c r="F30" s="36" t="s">
        <v>97</v>
      </c>
      <c r="G30" s="36" t="s">
        <v>98</v>
      </c>
      <c r="H30" s="36" t="n">
        <v>0</v>
      </c>
      <c r="I30" s="36" t="n">
        <v>0</v>
      </c>
      <c r="J30" s="36" t="n">
        <v>0</v>
      </c>
      <c r="K30" s="36" t="n">
        <v>16542.2</v>
      </c>
      <c r="L30" s="36" t="n">
        <v>0</v>
      </c>
      <c r="M30" s="36" t="n">
        <v>0</v>
      </c>
      <c r="N30" s="36" t="n">
        <v>0</v>
      </c>
      <c r="O30" s="36" t="n">
        <v>0</v>
      </c>
      <c r="P30" s="36" t="n">
        <v>0</v>
      </c>
      <c r="Q30" s="36" t="n">
        <v>0</v>
      </c>
      <c r="R30" s="36" t="n">
        <v>0</v>
      </c>
      <c r="S30" s="36" t="n">
        <v>0</v>
      </c>
      <c r="T30" s="36" t="n">
        <v>0</v>
      </c>
      <c r="U30" s="36" t="n">
        <v>16542.2</v>
      </c>
    </row>
    <row r="31" customFormat="false" ht="12.75" hidden="false" customHeight="false" outlineLevel="0" collapsed="false">
      <c r="A31" s="29" t="s">
        <v>23</v>
      </c>
      <c r="B31" s="29" t="s">
        <v>23</v>
      </c>
      <c r="C31" s="30" t="s">
        <v>99</v>
      </c>
      <c r="D31" s="31" t="s">
        <v>100</v>
      </c>
      <c r="E31" s="32" t="s">
        <v>27</v>
      </c>
      <c r="F31" s="32" t="s">
        <v>42</v>
      </c>
      <c r="G31" s="32" t="s">
        <v>101</v>
      </c>
      <c r="H31" s="32" t="n">
        <v>0</v>
      </c>
      <c r="I31" s="32" t="n">
        <v>0</v>
      </c>
      <c r="J31" s="32" t="n">
        <v>1418.4</v>
      </c>
      <c r="K31" s="32" t="n">
        <v>0</v>
      </c>
      <c r="L31" s="32" t="n">
        <v>0</v>
      </c>
      <c r="M31" s="32" t="n">
        <v>0</v>
      </c>
      <c r="N31" s="32" t="n">
        <v>0</v>
      </c>
      <c r="O31" s="32" t="n">
        <v>0</v>
      </c>
      <c r="P31" s="32" t="n">
        <v>148.4</v>
      </c>
      <c r="Q31" s="32" t="n">
        <v>3146.4</v>
      </c>
      <c r="R31" s="32" t="n">
        <v>0</v>
      </c>
      <c r="S31" s="32" t="n">
        <v>0</v>
      </c>
      <c r="T31" s="32" t="n">
        <v>0</v>
      </c>
      <c r="U31" s="32" t="n">
        <v>4713.2</v>
      </c>
    </row>
    <row r="32" customFormat="false" ht="12.75" hidden="false" customHeight="false" outlineLevel="0" collapsed="false">
      <c r="A32" s="33" t="s">
        <v>23</v>
      </c>
      <c r="B32" s="33" t="s">
        <v>23</v>
      </c>
      <c r="C32" s="34" t="s">
        <v>102</v>
      </c>
      <c r="D32" s="35" t="s">
        <v>103</v>
      </c>
      <c r="E32" s="36" t="s">
        <v>27</v>
      </c>
      <c r="F32" s="36" t="s">
        <v>42</v>
      </c>
      <c r="G32" s="36" t="s">
        <v>104</v>
      </c>
      <c r="H32" s="36" t="n">
        <v>0</v>
      </c>
      <c r="I32" s="36" t="n">
        <v>222.6</v>
      </c>
      <c r="J32" s="36" t="n">
        <v>151.2</v>
      </c>
      <c r="K32" s="36" t="n">
        <v>0</v>
      </c>
      <c r="L32" s="36" t="n">
        <v>0</v>
      </c>
      <c r="M32" s="36" t="n">
        <v>0</v>
      </c>
      <c r="N32" s="36" t="n">
        <v>0</v>
      </c>
      <c r="O32" s="36" t="n">
        <v>0</v>
      </c>
      <c r="P32" s="36" t="n">
        <v>498.2</v>
      </c>
      <c r="Q32" s="36" t="n">
        <v>0</v>
      </c>
      <c r="R32" s="36" t="n">
        <v>0</v>
      </c>
      <c r="S32" s="36" t="n">
        <v>0</v>
      </c>
      <c r="T32" s="36" t="n">
        <v>6.4</v>
      </c>
      <c r="U32" s="36" t="n">
        <v>878.4</v>
      </c>
    </row>
    <row r="33" customFormat="false" ht="12.75" hidden="false" customHeight="false" outlineLevel="0" collapsed="false">
      <c r="A33" s="29" t="s">
        <v>23</v>
      </c>
      <c r="B33" s="29" t="s">
        <v>23</v>
      </c>
      <c r="C33" s="30" t="s">
        <v>105</v>
      </c>
      <c r="D33" s="31" t="s">
        <v>106</v>
      </c>
      <c r="E33" s="32" t="s">
        <v>27</v>
      </c>
      <c r="F33" s="32" t="s">
        <v>42</v>
      </c>
      <c r="G33" s="32" t="s">
        <v>107</v>
      </c>
      <c r="H33" s="32" t="n">
        <v>0</v>
      </c>
      <c r="I33" s="32" t="n">
        <v>0</v>
      </c>
      <c r="J33" s="32" t="n">
        <v>0</v>
      </c>
      <c r="K33" s="32" t="n">
        <v>4322.8</v>
      </c>
      <c r="L33" s="32" t="n">
        <v>0</v>
      </c>
      <c r="M33" s="32" t="n">
        <v>0</v>
      </c>
      <c r="N33" s="32" t="n">
        <v>0</v>
      </c>
      <c r="O33" s="32" t="n">
        <v>0</v>
      </c>
      <c r="P33" s="32" t="n">
        <v>190.8</v>
      </c>
      <c r="Q33" s="32" t="n">
        <v>0</v>
      </c>
      <c r="R33" s="32" t="n">
        <v>0</v>
      </c>
      <c r="S33" s="32" t="n">
        <v>0</v>
      </c>
      <c r="T33" s="32" t="n">
        <v>0</v>
      </c>
      <c r="U33" s="32" t="n">
        <v>4513.6</v>
      </c>
    </row>
    <row r="34" customFormat="false" ht="12.75" hidden="false" customHeight="false" outlineLevel="0" collapsed="false">
      <c r="A34" s="33" t="s">
        <v>23</v>
      </c>
      <c r="B34" s="33" t="s">
        <v>23</v>
      </c>
      <c r="C34" s="34" t="s">
        <v>108</v>
      </c>
      <c r="D34" s="35" t="s">
        <v>109</v>
      </c>
      <c r="E34" s="36" t="s">
        <v>27</v>
      </c>
      <c r="F34" s="36" t="s">
        <v>42</v>
      </c>
      <c r="G34" s="36" t="s">
        <v>110</v>
      </c>
      <c r="H34" s="36" t="n">
        <v>0</v>
      </c>
      <c r="I34" s="36" t="n">
        <v>0</v>
      </c>
      <c r="J34" s="36" t="n">
        <v>2455.2</v>
      </c>
      <c r="K34" s="36" t="n">
        <v>0</v>
      </c>
      <c r="L34" s="36" t="n">
        <v>0</v>
      </c>
      <c r="M34" s="36" t="n">
        <v>0</v>
      </c>
      <c r="N34" s="36" t="n">
        <v>0</v>
      </c>
      <c r="O34" s="36" t="n">
        <v>0</v>
      </c>
      <c r="P34" s="36" t="n">
        <v>265</v>
      </c>
      <c r="Q34" s="36" t="n">
        <v>1915.2</v>
      </c>
      <c r="R34" s="36" t="n">
        <v>0</v>
      </c>
      <c r="S34" s="36" t="n">
        <v>0</v>
      </c>
      <c r="T34" s="36" t="n">
        <v>428.8</v>
      </c>
      <c r="U34" s="36" t="n">
        <v>5064.2</v>
      </c>
    </row>
    <row r="35" customFormat="false" ht="12.75" hidden="false" customHeight="false" outlineLevel="0" collapsed="false">
      <c r="A35" s="29" t="s">
        <v>23</v>
      </c>
      <c r="B35" s="29" t="s">
        <v>23</v>
      </c>
      <c r="C35" s="30" t="s">
        <v>111</v>
      </c>
      <c r="D35" s="31" t="s">
        <v>112</v>
      </c>
      <c r="E35" s="32" t="s">
        <v>27</v>
      </c>
      <c r="F35" s="32" t="s">
        <v>42</v>
      </c>
      <c r="G35" s="32" t="s">
        <v>113</v>
      </c>
      <c r="H35" s="32" t="n">
        <v>0</v>
      </c>
      <c r="I35" s="32" t="n">
        <v>0</v>
      </c>
      <c r="J35" s="32" t="n">
        <v>0</v>
      </c>
      <c r="K35" s="32" t="n">
        <v>4857.8</v>
      </c>
      <c r="L35" s="32" t="n">
        <v>0</v>
      </c>
      <c r="M35" s="32" t="n">
        <v>0</v>
      </c>
      <c r="N35" s="32" t="n">
        <v>0</v>
      </c>
      <c r="O35" s="32" t="n">
        <v>0</v>
      </c>
      <c r="P35" s="32" t="n">
        <v>159</v>
      </c>
      <c r="Q35" s="32" t="n">
        <v>0</v>
      </c>
      <c r="R35" s="32" t="n">
        <v>0</v>
      </c>
      <c r="S35" s="32" t="n">
        <v>0</v>
      </c>
      <c r="T35" s="32" t="n">
        <v>0</v>
      </c>
      <c r="U35" s="32" t="n">
        <v>5016.8</v>
      </c>
    </row>
    <row r="36" customFormat="false" ht="12.75" hidden="false" customHeight="false" outlineLevel="0" collapsed="false">
      <c r="A36" s="33" t="s">
        <v>23</v>
      </c>
      <c r="B36" s="33" t="s">
        <v>23</v>
      </c>
      <c r="C36" s="34" t="s">
        <v>114</v>
      </c>
      <c r="D36" s="35" t="s">
        <v>115</v>
      </c>
      <c r="E36" s="36" t="s">
        <v>27</v>
      </c>
      <c r="F36" s="36" t="s">
        <v>42</v>
      </c>
      <c r="G36" s="36" t="s">
        <v>116</v>
      </c>
      <c r="H36" s="36" t="n">
        <v>0</v>
      </c>
      <c r="I36" s="36" t="n">
        <v>0</v>
      </c>
      <c r="J36" s="36" t="n">
        <v>2059.2</v>
      </c>
      <c r="K36" s="36" t="n">
        <v>0</v>
      </c>
      <c r="L36" s="36" t="n">
        <v>0</v>
      </c>
      <c r="M36" s="36" t="n">
        <v>0</v>
      </c>
      <c r="N36" s="36" t="n">
        <v>0</v>
      </c>
      <c r="O36" s="36" t="n">
        <v>0</v>
      </c>
      <c r="P36" s="36" t="n">
        <v>0</v>
      </c>
      <c r="Q36" s="36" t="n">
        <v>1814.4</v>
      </c>
      <c r="R36" s="36" t="n">
        <v>0</v>
      </c>
      <c r="S36" s="36" t="n">
        <v>0</v>
      </c>
      <c r="T36" s="36" t="n">
        <v>0</v>
      </c>
      <c r="U36" s="36" t="n">
        <v>3873.6</v>
      </c>
    </row>
    <row r="37" customFormat="false" ht="12.75" hidden="false" customHeight="false" outlineLevel="0" collapsed="false">
      <c r="A37" s="29" t="s">
        <v>23</v>
      </c>
      <c r="B37" s="29" t="s">
        <v>23</v>
      </c>
      <c r="C37" s="30" t="s">
        <v>117</v>
      </c>
      <c r="D37" s="31" t="s">
        <v>118</v>
      </c>
      <c r="E37" s="32" t="s">
        <v>27</v>
      </c>
      <c r="F37" s="32" t="s">
        <v>42</v>
      </c>
      <c r="G37" s="32" t="s">
        <v>119</v>
      </c>
      <c r="H37" s="32" t="n">
        <v>0</v>
      </c>
      <c r="I37" s="32" t="n">
        <v>0</v>
      </c>
      <c r="J37" s="32" t="n">
        <v>2253.6</v>
      </c>
      <c r="K37" s="32" t="n">
        <v>0</v>
      </c>
      <c r="L37" s="32" t="n">
        <v>0</v>
      </c>
      <c r="M37" s="32" t="n">
        <v>0</v>
      </c>
      <c r="N37" s="32" t="n">
        <v>0</v>
      </c>
      <c r="O37" s="32" t="n">
        <v>0</v>
      </c>
      <c r="P37" s="32" t="n">
        <v>95.4</v>
      </c>
      <c r="Q37" s="32" t="n">
        <v>0</v>
      </c>
      <c r="R37" s="32" t="n">
        <v>0</v>
      </c>
      <c r="S37" s="32" t="n">
        <v>0</v>
      </c>
      <c r="T37" s="32" t="n">
        <v>0</v>
      </c>
      <c r="U37" s="32" t="n">
        <v>2349</v>
      </c>
    </row>
    <row r="38" customFormat="false" ht="12.75" hidden="false" customHeight="false" outlineLevel="0" collapsed="false">
      <c r="A38" s="33" t="s">
        <v>23</v>
      </c>
      <c r="B38" s="33" t="s">
        <v>23</v>
      </c>
      <c r="C38" s="34" t="s">
        <v>120</v>
      </c>
      <c r="D38" s="35" t="s">
        <v>121</v>
      </c>
      <c r="E38" s="36" t="s">
        <v>27</v>
      </c>
      <c r="F38" s="36" t="s">
        <v>42</v>
      </c>
      <c r="G38" s="36" t="s">
        <v>122</v>
      </c>
      <c r="H38" s="36" t="n">
        <v>0</v>
      </c>
      <c r="I38" s="36" t="n">
        <v>0</v>
      </c>
      <c r="J38" s="36" t="n">
        <v>1526.4</v>
      </c>
      <c r="K38" s="36" t="n">
        <v>0</v>
      </c>
      <c r="L38" s="36" t="n">
        <v>0</v>
      </c>
      <c r="M38" s="36" t="n">
        <v>0</v>
      </c>
      <c r="N38" s="36" t="n">
        <v>0</v>
      </c>
      <c r="O38" s="36" t="n">
        <v>0</v>
      </c>
      <c r="P38" s="36" t="n">
        <v>127.2</v>
      </c>
      <c r="Q38" s="36" t="n">
        <v>1072.8</v>
      </c>
      <c r="R38" s="36" t="n">
        <v>0</v>
      </c>
      <c r="S38" s="36" t="n">
        <v>0</v>
      </c>
      <c r="T38" s="36" t="n">
        <v>0</v>
      </c>
      <c r="U38" s="36" t="n">
        <v>2726.4</v>
      </c>
    </row>
    <row r="39" customFormat="false" ht="12.75" hidden="false" customHeight="false" outlineLevel="0" collapsed="false">
      <c r="A39" s="29" t="s">
        <v>23</v>
      </c>
      <c r="B39" s="29" t="s">
        <v>23</v>
      </c>
      <c r="C39" s="30" t="s">
        <v>123</v>
      </c>
      <c r="D39" s="31" t="s">
        <v>124</v>
      </c>
      <c r="E39" s="32" t="s">
        <v>27</v>
      </c>
      <c r="F39" s="32" t="s">
        <v>42</v>
      </c>
      <c r="G39" s="32" t="s">
        <v>125</v>
      </c>
      <c r="H39" s="32" t="n">
        <v>0</v>
      </c>
      <c r="I39" s="32" t="n">
        <v>0</v>
      </c>
      <c r="J39" s="32" t="n">
        <v>4032</v>
      </c>
      <c r="K39" s="32" t="n">
        <v>0</v>
      </c>
      <c r="L39" s="32" t="n">
        <v>0</v>
      </c>
      <c r="M39" s="32" t="n">
        <v>0</v>
      </c>
      <c r="N39" s="32" t="n">
        <v>0</v>
      </c>
      <c r="O39" s="32" t="n">
        <v>0</v>
      </c>
      <c r="P39" s="32" t="n">
        <v>127.2</v>
      </c>
      <c r="Q39" s="32" t="n">
        <v>0</v>
      </c>
      <c r="R39" s="32" t="n">
        <v>0</v>
      </c>
      <c r="S39" s="32" t="n">
        <v>0</v>
      </c>
      <c r="T39" s="32" t="n">
        <v>608</v>
      </c>
      <c r="U39" s="32" t="n">
        <v>4767.2</v>
      </c>
    </row>
    <row r="40" customFormat="false" ht="12.75" hidden="false" customHeight="false" outlineLevel="0" collapsed="false">
      <c r="A40" s="33" t="s">
        <v>23</v>
      </c>
      <c r="B40" s="33" t="s">
        <v>23</v>
      </c>
      <c r="C40" s="34" t="s">
        <v>126</v>
      </c>
      <c r="D40" s="35" t="s">
        <v>127</v>
      </c>
      <c r="E40" s="36" t="s">
        <v>27</v>
      </c>
      <c r="F40" s="36" t="s">
        <v>42</v>
      </c>
      <c r="G40" s="36" t="s">
        <v>128</v>
      </c>
      <c r="H40" s="36" t="n">
        <v>0</v>
      </c>
      <c r="I40" s="36" t="n">
        <v>0</v>
      </c>
      <c r="J40" s="36" t="n">
        <v>3477.6</v>
      </c>
      <c r="K40" s="36" t="n">
        <v>0</v>
      </c>
      <c r="L40" s="36" t="n">
        <v>0</v>
      </c>
      <c r="M40" s="36" t="n">
        <v>0</v>
      </c>
      <c r="N40" s="36" t="n">
        <v>0</v>
      </c>
      <c r="O40" s="36" t="n">
        <v>0</v>
      </c>
      <c r="P40" s="36" t="n">
        <v>243.8</v>
      </c>
      <c r="Q40" s="36" t="n">
        <v>0</v>
      </c>
      <c r="R40" s="36" t="n">
        <v>0</v>
      </c>
      <c r="S40" s="36" t="n">
        <v>0</v>
      </c>
      <c r="T40" s="36" t="n">
        <v>0</v>
      </c>
      <c r="U40" s="36" t="n">
        <v>3721.4</v>
      </c>
    </row>
    <row r="41" customFormat="false" ht="12.75" hidden="false" customHeight="false" outlineLevel="0" collapsed="false">
      <c r="A41" s="29" t="s">
        <v>23</v>
      </c>
      <c r="B41" s="29" t="s">
        <v>23</v>
      </c>
      <c r="C41" s="30" t="s">
        <v>129</v>
      </c>
      <c r="D41" s="31" t="s">
        <v>130</v>
      </c>
      <c r="E41" s="32" t="s">
        <v>27</v>
      </c>
      <c r="F41" s="32" t="s">
        <v>42</v>
      </c>
      <c r="G41" s="32" t="s">
        <v>131</v>
      </c>
      <c r="H41" s="32" t="n">
        <v>0</v>
      </c>
      <c r="I41" s="32" t="n">
        <v>0</v>
      </c>
      <c r="J41" s="32" t="n">
        <v>1807.2</v>
      </c>
      <c r="K41" s="32" t="n">
        <v>0</v>
      </c>
      <c r="L41" s="32" t="n">
        <v>0</v>
      </c>
      <c r="M41" s="32" t="n">
        <v>0</v>
      </c>
      <c r="N41" s="32" t="n">
        <v>0</v>
      </c>
      <c r="O41" s="32" t="n">
        <v>0</v>
      </c>
      <c r="P41" s="32" t="n">
        <v>116.6</v>
      </c>
      <c r="Q41" s="32" t="n">
        <v>0</v>
      </c>
      <c r="R41" s="32" t="n">
        <v>0</v>
      </c>
      <c r="S41" s="32" t="n">
        <v>0</v>
      </c>
      <c r="T41" s="32" t="n">
        <v>0</v>
      </c>
      <c r="U41" s="32" t="n">
        <v>1923.8</v>
      </c>
    </row>
    <row r="42" customFormat="false" ht="12.75" hidden="false" customHeight="false" outlineLevel="0" collapsed="false">
      <c r="A42" s="33" t="s">
        <v>23</v>
      </c>
      <c r="B42" s="33" t="s">
        <v>23</v>
      </c>
      <c r="C42" s="34" t="s">
        <v>132</v>
      </c>
      <c r="D42" s="35" t="s">
        <v>133</v>
      </c>
      <c r="E42" s="36" t="s">
        <v>27</v>
      </c>
      <c r="F42" s="36" t="s">
        <v>42</v>
      </c>
      <c r="G42" s="36" t="s">
        <v>134</v>
      </c>
      <c r="H42" s="36" t="n">
        <v>0</v>
      </c>
      <c r="I42" s="36" t="n">
        <v>0</v>
      </c>
      <c r="J42" s="36" t="n">
        <v>4867.2</v>
      </c>
      <c r="K42" s="36" t="n">
        <v>0</v>
      </c>
      <c r="L42" s="36" t="n">
        <v>0</v>
      </c>
      <c r="M42" s="36" t="n">
        <v>0</v>
      </c>
      <c r="N42" s="36" t="n">
        <v>0</v>
      </c>
      <c r="O42" s="36" t="n">
        <v>0</v>
      </c>
      <c r="P42" s="36" t="n">
        <v>0</v>
      </c>
      <c r="Q42" s="36" t="n">
        <v>0</v>
      </c>
      <c r="R42" s="36" t="n">
        <v>0</v>
      </c>
      <c r="S42" s="36" t="n">
        <v>0</v>
      </c>
      <c r="T42" s="36" t="n">
        <v>0</v>
      </c>
      <c r="U42" s="36" t="n">
        <v>4867.2</v>
      </c>
    </row>
    <row r="43" customFormat="false" ht="12.75" hidden="false" customHeight="false" outlineLevel="0" collapsed="false">
      <c r="A43" s="29" t="s">
        <v>23</v>
      </c>
      <c r="B43" s="29" t="s">
        <v>23</v>
      </c>
      <c r="C43" s="30" t="s">
        <v>135</v>
      </c>
      <c r="D43" s="31" t="s">
        <v>136</v>
      </c>
      <c r="E43" s="32" t="s">
        <v>27</v>
      </c>
      <c r="F43" s="32" t="s">
        <v>42</v>
      </c>
      <c r="G43" s="32" t="s">
        <v>137</v>
      </c>
      <c r="H43" s="32" t="n">
        <v>0</v>
      </c>
      <c r="I43" s="32" t="n">
        <v>0</v>
      </c>
      <c r="J43" s="32" t="n">
        <v>2023.2</v>
      </c>
      <c r="K43" s="32" t="n">
        <v>0</v>
      </c>
      <c r="L43" s="32" t="n">
        <v>0</v>
      </c>
      <c r="M43" s="32" t="n">
        <v>0</v>
      </c>
      <c r="N43" s="32" t="n">
        <v>0</v>
      </c>
      <c r="O43" s="32" t="n">
        <v>0</v>
      </c>
      <c r="P43" s="32" t="n">
        <v>159</v>
      </c>
      <c r="Q43" s="32" t="n">
        <v>0</v>
      </c>
      <c r="R43" s="32" t="n">
        <v>0</v>
      </c>
      <c r="S43" s="32" t="n">
        <v>0</v>
      </c>
      <c r="T43" s="32" t="n">
        <v>0</v>
      </c>
      <c r="U43" s="32" t="n">
        <v>2182.2</v>
      </c>
    </row>
    <row r="44" customFormat="false" ht="12.75" hidden="false" customHeight="false" outlineLevel="0" collapsed="false">
      <c r="A44" s="33" t="s">
        <v>23</v>
      </c>
      <c r="B44" s="33" t="s">
        <v>23</v>
      </c>
      <c r="C44" s="34" t="s">
        <v>138</v>
      </c>
      <c r="D44" s="35" t="s">
        <v>139</v>
      </c>
      <c r="E44" s="36" t="s">
        <v>27</v>
      </c>
      <c r="F44" s="36" t="s">
        <v>42</v>
      </c>
      <c r="G44" s="36" t="s">
        <v>140</v>
      </c>
      <c r="H44" s="36" t="n">
        <v>0</v>
      </c>
      <c r="I44" s="36" t="n">
        <v>0</v>
      </c>
      <c r="J44" s="36" t="n">
        <v>0</v>
      </c>
      <c r="K44" s="36" t="n">
        <v>0</v>
      </c>
      <c r="L44" s="36" t="n">
        <v>0</v>
      </c>
      <c r="M44" s="36" t="n">
        <v>0</v>
      </c>
      <c r="N44" s="36" t="n">
        <v>0</v>
      </c>
      <c r="O44" s="36" t="n">
        <v>0</v>
      </c>
      <c r="P44" s="36" t="n">
        <v>0</v>
      </c>
      <c r="Q44" s="36" t="n">
        <v>0</v>
      </c>
      <c r="R44" s="36" t="n">
        <v>0</v>
      </c>
      <c r="S44" s="36" t="n">
        <v>0</v>
      </c>
      <c r="T44" s="36" t="n">
        <v>0</v>
      </c>
      <c r="U44" s="36" t="n">
        <v>0</v>
      </c>
    </row>
    <row r="45" customFormat="false" ht="12.75" hidden="false" customHeight="false" outlineLevel="0" collapsed="false">
      <c r="A45" s="29" t="s">
        <v>23</v>
      </c>
      <c r="B45" s="29" t="s">
        <v>23</v>
      </c>
      <c r="C45" s="30" t="s">
        <v>141</v>
      </c>
      <c r="D45" s="31" t="s">
        <v>142</v>
      </c>
      <c r="E45" s="32" t="s">
        <v>27</v>
      </c>
      <c r="F45" s="32" t="s">
        <v>42</v>
      </c>
      <c r="G45" s="32" t="s">
        <v>143</v>
      </c>
      <c r="H45" s="32" t="n">
        <v>0</v>
      </c>
      <c r="I45" s="32" t="n">
        <v>0</v>
      </c>
      <c r="J45" s="32" t="n">
        <v>3808.8</v>
      </c>
      <c r="K45" s="32" t="n">
        <v>0</v>
      </c>
      <c r="L45" s="32" t="n">
        <v>0</v>
      </c>
      <c r="M45" s="32" t="n">
        <v>0</v>
      </c>
      <c r="N45" s="32" t="n">
        <v>0</v>
      </c>
      <c r="O45" s="32" t="n">
        <v>0</v>
      </c>
      <c r="P45" s="32" t="n">
        <v>148.4</v>
      </c>
      <c r="Q45" s="32" t="n">
        <v>0</v>
      </c>
      <c r="R45" s="32" t="n">
        <v>0</v>
      </c>
      <c r="S45" s="32" t="n">
        <v>0</v>
      </c>
      <c r="T45" s="32" t="n">
        <v>0</v>
      </c>
      <c r="U45" s="32" t="n">
        <v>3957.2</v>
      </c>
    </row>
    <row r="46" customFormat="false" ht="12.75" hidden="false" customHeight="false" outlineLevel="0" collapsed="false">
      <c r="A46" s="33" t="s">
        <v>23</v>
      </c>
      <c r="B46" s="33" t="s">
        <v>23</v>
      </c>
      <c r="C46" s="34" t="s">
        <v>144</v>
      </c>
      <c r="D46" s="35" t="s">
        <v>145</v>
      </c>
      <c r="E46" s="36" t="s">
        <v>27</v>
      </c>
      <c r="F46" s="36" t="s">
        <v>42</v>
      </c>
      <c r="G46" s="36" t="s">
        <v>146</v>
      </c>
      <c r="H46" s="36" t="n">
        <v>0</v>
      </c>
      <c r="I46" s="36" t="n">
        <v>0</v>
      </c>
      <c r="J46" s="36" t="n">
        <v>5529.6</v>
      </c>
      <c r="K46" s="36" t="n">
        <v>0</v>
      </c>
      <c r="L46" s="36" t="n">
        <v>0</v>
      </c>
      <c r="M46" s="36" t="n">
        <v>0</v>
      </c>
      <c r="N46" s="36" t="n">
        <v>0</v>
      </c>
      <c r="O46" s="36" t="n">
        <v>0</v>
      </c>
      <c r="P46" s="36" t="n">
        <v>106</v>
      </c>
      <c r="Q46" s="36" t="n">
        <v>0</v>
      </c>
      <c r="R46" s="36" t="n">
        <v>0</v>
      </c>
      <c r="S46" s="36" t="n">
        <v>0</v>
      </c>
      <c r="T46" s="36" t="n">
        <v>0</v>
      </c>
      <c r="U46" s="36" t="n">
        <v>5635.6</v>
      </c>
    </row>
    <row r="47" customFormat="false" ht="12.75" hidden="false" customHeight="false" outlineLevel="0" collapsed="false">
      <c r="A47" s="29" t="s">
        <v>23</v>
      </c>
      <c r="B47" s="29" t="s">
        <v>147</v>
      </c>
      <c r="C47" s="30" t="s">
        <v>148</v>
      </c>
      <c r="D47" s="31" t="s">
        <v>149</v>
      </c>
      <c r="E47" s="32" t="s">
        <v>27</v>
      </c>
      <c r="F47" s="32" t="s">
        <v>150</v>
      </c>
      <c r="G47" s="32" t="s">
        <v>151</v>
      </c>
      <c r="H47" s="32" t="n">
        <v>0</v>
      </c>
      <c r="I47" s="32" t="n">
        <v>0</v>
      </c>
      <c r="J47" s="32" t="n">
        <v>1591.2</v>
      </c>
      <c r="K47" s="32" t="n">
        <v>0</v>
      </c>
      <c r="L47" s="32" t="n">
        <v>0</v>
      </c>
      <c r="M47" s="32" t="n">
        <v>0</v>
      </c>
      <c r="N47" s="32" t="n">
        <v>0</v>
      </c>
      <c r="O47" s="32" t="n">
        <v>0</v>
      </c>
      <c r="P47" s="32" t="n">
        <v>0</v>
      </c>
      <c r="Q47" s="32" t="n">
        <v>1677.6</v>
      </c>
      <c r="R47" s="32" t="n">
        <v>0</v>
      </c>
      <c r="S47" s="32" t="n">
        <v>0</v>
      </c>
      <c r="T47" s="32" t="n">
        <v>0</v>
      </c>
      <c r="U47" s="32" t="n">
        <v>3268.8</v>
      </c>
    </row>
    <row r="48" customFormat="false" ht="12.75" hidden="false" customHeight="false" outlineLevel="0" collapsed="false">
      <c r="A48" s="33" t="s">
        <v>23</v>
      </c>
      <c r="B48" s="33" t="s">
        <v>147</v>
      </c>
      <c r="C48" s="34" t="s">
        <v>152</v>
      </c>
      <c r="D48" s="35" t="s">
        <v>153</v>
      </c>
      <c r="E48" s="36" t="s">
        <v>27</v>
      </c>
      <c r="F48" s="36" t="s">
        <v>42</v>
      </c>
      <c r="G48" s="36" t="s">
        <v>154</v>
      </c>
      <c r="H48" s="36" t="n">
        <v>0</v>
      </c>
      <c r="I48" s="36" t="n">
        <v>0</v>
      </c>
      <c r="J48" s="36" t="n">
        <v>518.4</v>
      </c>
      <c r="K48" s="36" t="n">
        <v>0</v>
      </c>
      <c r="L48" s="36" t="n">
        <v>0</v>
      </c>
      <c r="M48" s="36" t="n">
        <v>0</v>
      </c>
      <c r="N48" s="36" t="n">
        <v>0</v>
      </c>
      <c r="O48" s="36" t="n">
        <v>0</v>
      </c>
      <c r="P48" s="36" t="n">
        <v>0</v>
      </c>
      <c r="Q48" s="36" t="n">
        <v>396</v>
      </c>
      <c r="R48" s="36" t="n">
        <v>0</v>
      </c>
      <c r="S48" s="36" t="n">
        <v>0</v>
      </c>
      <c r="T48" s="36" t="n">
        <v>0</v>
      </c>
      <c r="U48" s="36" t="n">
        <v>914.4</v>
      </c>
    </row>
    <row r="49" customFormat="false" ht="12.75" hidden="false" customHeight="false" outlineLevel="0" collapsed="false">
      <c r="A49" s="29" t="s">
        <v>23</v>
      </c>
      <c r="B49" s="29" t="s">
        <v>155</v>
      </c>
      <c r="C49" s="30" t="s">
        <v>156</v>
      </c>
      <c r="D49" s="31" t="s">
        <v>157</v>
      </c>
      <c r="E49" s="32" t="s">
        <v>27</v>
      </c>
      <c r="F49" s="32" t="s">
        <v>42</v>
      </c>
      <c r="G49" s="32" t="s">
        <v>158</v>
      </c>
      <c r="H49" s="32" t="n">
        <v>0</v>
      </c>
      <c r="I49" s="32" t="n">
        <v>0</v>
      </c>
      <c r="J49" s="32" t="n">
        <v>1144.8</v>
      </c>
      <c r="K49" s="32" t="n">
        <v>0</v>
      </c>
      <c r="L49" s="32" t="n">
        <v>0</v>
      </c>
      <c r="M49" s="32" t="n">
        <v>0</v>
      </c>
      <c r="N49" s="32" t="n">
        <v>0</v>
      </c>
      <c r="O49" s="32" t="n">
        <v>0</v>
      </c>
      <c r="P49" s="32" t="n">
        <v>137.8</v>
      </c>
      <c r="Q49" s="32" t="n">
        <v>1771.2</v>
      </c>
      <c r="R49" s="32" t="n">
        <v>0</v>
      </c>
      <c r="S49" s="32" t="n">
        <v>0</v>
      </c>
      <c r="T49" s="32" t="n">
        <v>0</v>
      </c>
      <c r="U49" s="32" t="n">
        <v>3053.8</v>
      </c>
    </row>
    <row r="50" customFormat="false" ht="12.75" hidden="false" customHeight="false" outlineLevel="0" collapsed="false">
      <c r="A50" s="33" t="s">
        <v>23</v>
      </c>
      <c r="B50" s="33" t="s">
        <v>155</v>
      </c>
      <c r="C50" s="34" t="s">
        <v>159</v>
      </c>
      <c r="D50" s="35" t="s">
        <v>160</v>
      </c>
      <c r="E50" s="36" t="s">
        <v>27</v>
      </c>
      <c r="F50" s="36" t="s">
        <v>42</v>
      </c>
      <c r="G50" s="36" t="s">
        <v>161</v>
      </c>
      <c r="H50" s="36" t="n">
        <v>0</v>
      </c>
      <c r="I50" s="36" t="n">
        <v>0</v>
      </c>
      <c r="J50" s="36" t="n">
        <v>1360.8</v>
      </c>
      <c r="K50" s="36" t="n">
        <v>0</v>
      </c>
      <c r="L50" s="36" t="n">
        <v>0</v>
      </c>
      <c r="M50" s="36" t="n">
        <v>0</v>
      </c>
      <c r="N50" s="36" t="n">
        <v>0</v>
      </c>
      <c r="O50" s="36" t="n">
        <v>0</v>
      </c>
      <c r="P50" s="36" t="n">
        <v>296.8</v>
      </c>
      <c r="Q50" s="36" t="n">
        <v>770.4</v>
      </c>
      <c r="R50" s="36" t="n">
        <v>0</v>
      </c>
      <c r="S50" s="36" t="n">
        <v>0</v>
      </c>
      <c r="T50" s="36" t="n">
        <v>0</v>
      </c>
      <c r="U50" s="36" t="n">
        <v>2428</v>
      </c>
    </row>
    <row r="51" customFormat="false" ht="12.75" hidden="false" customHeight="false" outlineLevel="0" collapsed="false">
      <c r="A51" s="29" t="s">
        <v>23</v>
      </c>
      <c r="B51" s="29" t="s">
        <v>162</v>
      </c>
      <c r="C51" s="30" t="s">
        <v>163</v>
      </c>
      <c r="D51" s="31" t="s">
        <v>164</v>
      </c>
      <c r="E51" s="32" t="s">
        <v>27</v>
      </c>
      <c r="F51" s="32" t="s">
        <v>42</v>
      </c>
      <c r="G51" s="32" t="s">
        <v>165</v>
      </c>
      <c r="H51" s="32" t="n">
        <v>0</v>
      </c>
      <c r="I51" s="32" t="n">
        <v>0</v>
      </c>
      <c r="J51" s="32" t="n">
        <v>972</v>
      </c>
      <c r="K51" s="32" t="n">
        <v>0</v>
      </c>
      <c r="L51" s="32" t="n">
        <v>0</v>
      </c>
      <c r="M51" s="32" t="n">
        <v>0</v>
      </c>
      <c r="N51" s="32" t="n">
        <v>0</v>
      </c>
      <c r="O51" s="32" t="n">
        <v>0</v>
      </c>
      <c r="P51" s="32" t="n">
        <v>84.8</v>
      </c>
      <c r="Q51" s="32" t="n">
        <v>633.6</v>
      </c>
      <c r="R51" s="32" t="n">
        <v>0</v>
      </c>
      <c r="S51" s="32" t="n">
        <v>0</v>
      </c>
      <c r="T51" s="32" t="n">
        <v>0</v>
      </c>
      <c r="U51" s="32" t="n">
        <v>1690.4</v>
      </c>
    </row>
    <row r="52" customFormat="false" ht="12.75" hidden="false" customHeight="false" outlineLevel="0" collapsed="false">
      <c r="A52" s="33" t="s">
        <v>23</v>
      </c>
      <c r="B52" s="33" t="s">
        <v>162</v>
      </c>
      <c r="C52" s="34" t="s">
        <v>166</v>
      </c>
      <c r="D52" s="35" t="s">
        <v>167</v>
      </c>
      <c r="E52" s="36" t="s">
        <v>27</v>
      </c>
      <c r="F52" s="36" t="s">
        <v>42</v>
      </c>
      <c r="G52" s="36" t="s">
        <v>168</v>
      </c>
      <c r="H52" s="36" t="n">
        <v>0</v>
      </c>
      <c r="I52" s="36" t="n">
        <v>0</v>
      </c>
      <c r="J52" s="36" t="n">
        <v>1972.8</v>
      </c>
      <c r="K52" s="36" t="n">
        <v>0</v>
      </c>
      <c r="L52" s="36" t="n">
        <v>0</v>
      </c>
      <c r="M52" s="36" t="n">
        <v>0</v>
      </c>
      <c r="N52" s="36" t="n">
        <v>0</v>
      </c>
      <c r="O52" s="36" t="n">
        <v>0</v>
      </c>
      <c r="P52" s="36" t="n">
        <v>0</v>
      </c>
      <c r="Q52" s="36" t="n">
        <v>835.2</v>
      </c>
      <c r="R52" s="36" t="n">
        <v>0</v>
      </c>
      <c r="S52" s="36" t="n">
        <v>0</v>
      </c>
      <c r="T52" s="36" t="n">
        <v>0</v>
      </c>
      <c r="U52" s="36" t="n">
        <v>2808</v>
      </c>
    </row>
    <row r="53" customFormat="false" ht="12.75" hidden="false" customHeight="false" outlineLevel="0" collapsed="false">
      <c r="A53" s="29" t="s">
        <v>23</v>
      </c>
      <c r="B53" s="29" t="s">
        <v>169</v>
      </c>
      <c r="C53" s="30" t="s">
        <v>170</v>
      </c>
      <c r="D53" s="31" t="s">
        <v>171</v>
      </c>
      <c r="E53" s="32" t="s">
        <v>27</v>
      </c>
      <c r="F53" s="32" t="s">
        <v>172</v>
      </c>
      <c r="G53" s="32" t="s">
        <v>173</v>
      </c>
      <c r="H53" s="32" t="n">
        <v>0</v>
      </c>
      <c r="I53" s="32" t="n">
        <v>0</v>
      </c>
      <c r="J53" s="32" t="n">
        <v>1627.2</v>
      </c>
      <c r="K53" s="32" t="n">
        <v>0</v>
      </c>
      <c r="L53" s="32" t="n">
        <v>0</v>
      </c>
      <c r="M53" s="32" t="n">
        <v>0</v>
      </c>
      <c r="N53" s="32" t="n">
        <v>0</v>
      </c>
      <c r="O53" s="32" t="n">
        <v>0</v>
      </c>
      <c r="P53" s="32" t="n">
        <v>0</v>
      </c>
      <c r="Q53" s="32" t="n">
        <v>3283.2</v>
      </c>
      <c r="R53" s="32" t="n">
        <v>0</v>
      </c>
      <c r="S53" s="32" t="n">
        <v>0</v>
      </c>
      <c r="T53" s="32" t="n">
        <v>179.2</v>
      </c>
      <c r="U53" s="32" t="n">
        <v>5089.6</v>
      </c>
    </row>
    <row r="54" customFormat="false" ht="12.75" hidden="false" customHeight="false" outlineLevel="0" collapsed="false">
      <c r="A54" s="33" t="s">
        <v>23</v>
      </c>
      <c r="B54" s="33" t="s">
        <v>174</v>
      </c>
      <c r="C54" s="34" t="s">
        <v>175</v>
      </c>
      <c r="D54" s="35" t="s">
        <v>176</v>
      </c>
      <c r="E54" s="36" t="s">
        <v>27</v>
      </c>
      <c r="F54" s="36" t="s">
        <v>42</v>
      </c>
      <c r="G54" s="36" t="s">
        <v>177</v>
      </c>
      <c r="H54" s="36" t="n">
        <v>0</v>
      </c>
      <c r="I54" s="36" t="n">
        <v>0</v>
      </c>
      <c r="J54" s="36" t="n">
        <v>266.4</v>
      </c>
      <c r="K54" s="36" t="n">
        <v>0</v>
      </c>
      <c r="L54" s="36" t="n">
        <v>0</v>
      </c>
      <c r="M54" s="36" t="n">
        <v>0</v>
      </c>
      <c r="N54" s="36" t="n">
        <v>0</v>
      </c>
      <c r="O54" s="36" t="n">
        <v>0</v>
      </c>
      <c r="P54" s="36" t="n">
        <v>0</v>
      </c>
      <c r="Q54" s="36" t="n">
        <v>727.2</v>
      </c>
      <c r="R54" s="36" t="n">
        <v>0</v>
      </c>
      <c r="S54" s="36" t="n">
        <v>0</v>
      </c>
      <c r="T54" s="36" t="n">
        <v>89.6</v>
      </c>
      <c r="U54" s="36" t="n">
        <v>1083.2</v>
      </c>
    </row>
    <row r="55" customFormat="false" ht="12.75" hidden="false" customHeight="false" outlineLevel="0" collapsed="false">
      <c r="A55" s="29" t="s">
        <v>23</v>
      </c>
      <c r="B55" s="29" t="s">
        <v>178</v>
      </c>
      <c r="C55" s="30" t="s">
        <v>179</v>
      </c>
      <c r="D55" s="31" t="s">
        <v>180</v>
      </c>
      <c r="E55" s="32" t="s">
        <v>27</v>
      </c>
      <c r="F55" s="32" t="s">
        <v>172</v>
      </c>
      <c r="G55" s="32" t="s">
        <v>181</v>
      </c>
      <c r="H55" s="32" t="n">
        <v>0</v>
      </c>
      <c r="I55" s="32" t="n">
        <v>0</v>
      </c>
      <c r="J55" s="32" t="n">
        <v>0</v>
      </c>
      <c r="K55" s="32" t="n">
        <v>0</v>
      </c>
      <c r="L55" s="32" t="n">
        <v>0</v>
      </c>
      <c r="M55" s="32" t="n">
        <v>0</v>
      </c>
      <c r="N55" s="32" t="n">
        <v>0</v>
      </c>
      <c r="O55" s="32" t="n">
        <v>0</v>
      </c>
      <c r="P55" s="32" t="n">
        <v>0</v>
      </c>
      <c r="Q55" s="32" t="n">
        <v>1634.4</v>
      </c>
      <c r="R55" s="32" t="n">
        <v>0</v>
      </c>
      <c r="S55" s="32" t="n">
        <v>0</v>
      </c>
      <c r="T55" s="32" t="n">
        <v>0</v>
      </c>
      <c r="U55" s="32" t="n">
        <v>1634.4</v>
      </c>
    </row>
    <row r="56" customFormat="false" ht="12.75" hidden="false" customHeight="false" outlineLevel="0" collapsed="false">
      <c r="A56" s="33" t="s">
        <v>23</v>
      </c>
      <c r="B56" s="33" t="s">
        <v>178</v>
      </c>
      <c r="C56" s="34" t="s">
        <v>182</v>
      </c>
      <c r="D56" s="35" t="s">
        <v>183</v>
      </c>
      <c r="E56" s="36" t="s">
        <v>27</v>
      </c>
      <c r="F56" s="36" t="s">
        <v>172</v>
      </c>
      <c r="G56" s="36" t="s">
        <v>184</v>
      </c>
      <c r="H56" s="36" t="n">
        <v>0</v>
      </c>
      <c r="I56" s="36" t="n">
        <v>0</v>
      </c>
      <c r="J56" s="36" t="n">
        <v>2080.8</v>
      </c>
      <c r="K56" s="36" t="n">
        <v>0</v>
      </c>
      <c r="L56" s="36" t="n">
        <v>0</v>
      </c>
      <c r="M56" s="36" t="n">
        <v>0</v>
      </c>
      <c r="N56" s="36" t="n">
        <v>0</v>
      </c>
      <c r="O56" s="36" t="n">
        <v>0</v>
      </c>
      <c r="P56" s="36" t="n">
        <v>466.4</v>
      </c>
      <c r="Q56" s="36" t="n">
        <v>0</v>
      </c>
      <c r="R56" s="36" t="n">
        <v>0</v>
      </c>
      <c r="S56" s="36" t="n">
        <v>0</v>
      </c>
      <c r="T56" s="36" t="n">
        <v>0</v>
      </c>
      <c r="U56" s="36" t="n">
        <v>2547.2</v>
      </c>
    </row>
    <row r="57" customFormat="false" ht="12.75" hidden="false" customHeight="false" outlineLevel="0" collapsed="false">
      <c r="A57" s="29" t="s">
        <v>23</v>
      </c>
      <c r="B57" s="29" t="s">
        <v>178</v>
      </c>
      <c r="C57" s="30" t="s">
        <v>185</v>
      </c>
      <c r="D57" s="31" t="s">
        <v>186</v>
      </c>
      <c r="E57" s="32" t="s">
        <v>27</v>
      </c>
      <c r="F57" s="32" t="s">
        <v>172</v>
      </c>
      <c r="G57" s="32" t="s">
        <v>187</v>
      </c>
      <c r="H57" s="32" t="n">
        <v>0</v>
      </c>
      <c r="I57" s="32" t="n">
        <v>0</v>
      </c>
      <c r="J57" s="32" t="n">
        <v>439.2</v>
      </c>
      <c r="K57" s="32" t="n">
        <v>0</v>
      </c>
      <c r="L57" s="32" t="n">
        <v>0</v>
      </c>
      <c r="M57" s="32" t="n">
        <v>0</v>
      </c>
      <c r="N57" s="32" t="n">
        <v>0</v>
      </c>
      <c r="O57" s="32" t="n">
        <v>0</v>
      </c>
      <c r="P57" s="32" t="n">
        <v>0</v>
      </c>
      <c r="Q57" s="32" t="n">
        <v>597.6</v>
      </c>
      <c r="R57" s="32" t="n">
        <v>0</v>
      </c>
      <c r="S57" s="32" t="n">
        <v>0</v>
      </c>
      <c r="T57" s="32" t="n">
        <v>96</v>
      </c>
      <c r="U57" s="32" t="n">
        <v>1132.8</v>
      </c>
    </row>
    <row r="58" customFormat="false" ht="12.75" hidden="false" customHeight="false" outlineLevel="0" collapsed="false">
      <c r="A58" s="33" t="s">
        <v>23</v>
      </c>
      <c r="B58" s="33" t="s">
        <v>188</v>
      </c>
      <c r="C58" s="34" t="s">
        <v>189</v>
      </c>
      <c r="D58" s="35" t="s">
        <v>190</v>
      </c>
      <c r="E58" s="36" t="s">
        <v>27</v>
      </c>
      <c r="F58" s="36" t="s">
        <v>172</v>
      </c>
      <c r="G58" s="36" t="s">
        <v>191</v>
      </c>
      <c r="H58" s="36" t="n">
        <v>0</v>
      </c>
      <c r="I58" s="36" t="n">
        <v>0</v>
      </c>
      <c r="J58" s="36" t="n">
        <v>1346.4</v>
      </c>
      <c r="K58" s="36" t="n">
        <v>0</v>
      </c>
      <c r="L58" s="36" t="n">
        <v>0</v>
      </c>
      <c r="M58" s="36" t="n">
        <v>0</v>
      </c>
      <c r="N58" s="36" t="n">
        <v>0</v>
      </c>
      <c r="O58" s="36" t="n">
        <v>0</v>
      </c>
      <c r="P58" s="36" t="n">
        <v>0</v>
      </c>
      <c r="Q58" s="36" t="n">
        <v>3391.2</v>
      </c>
      <c r="R58" s="36" t="n">
        <v>0</v>
      </c>
      <c r="S58" s="36" t="n">
        <v>0</v>
      </c>
      <c r="T58" s="36" t="n">
        <v>0</v>
      </c>
      <c r="U58" s="36" t="n">
        <v>4737.6</v>
      </c>
    </row>
    <row r="59" customFormat="false" ht="12.75" hidden="false" customHeight="false" outlineLevel="0" collapsed="false">
      <c r="A59" s="29" t="s">
        <v>23</v>
      </c>
      <c r="B59" s="29" t="s">
        <v>188</v>
      </c>
      <c r="C59" s="30" t="s">
        <v>192</v>
      </c>
      <c r="D59" s="31" t="s">
        <v>193</v>
      </c>
      <c r="E59" s="32" t="s">
        <v>27</v>
      </c>
      <c r="F59" s="32" t="s">
        <v>172</v>
      </c>
      <c r="G59" s="32" t="s">
        <v>194</v>
      </c>
      <c r="H59" s="32" t="n">
        <v>0</v>
      </c>
      <c r="I59" s="32" t="n">
        <v>0</v>
      </c>
      <c r="J59" s="32" t="n">
        <v>878.4</v>
      </c>
      <c r="K59" s="32" t="n">
        <v>0</v>
      </c>
      <c r="L59" s="32" t="n">
        <v>0</v>
      </c>
      <c r="M59" s="32" t="n">
        <v>0</v>
      </c>
      <c r="N59" s="32" t="n">
        <v>0</v>
      </c>
      <c r="O59" s="32" t="n">
        <v>0</v>
      </c>
      <c r="P59" s="32" t="n">
        <v>74.2</v>
      </c>
      <c r="Q59" s="32" t="n">
        <v>0</v>
      </c>
      <c r="R59" s="32" t="n">
        <v>0</v>
      </c>
      <c r="S59" s="32" t="n">
        <v>0</v>
      </c>
      <c r="T59" s="32" t="n">
        <v>0</v>
      </c>
      <c r="U59" s="32" t="n">
        <v>952.6</v>
      </c>
    </row>
    <row r="60" customFormat="false" ht="12.75" hidden="false" customHeight="false" outlineLevel="0" collapsed="false">
      <c r="A60" s="33" t="s">
        <v>23</v>
      </c>
      <c r="B60" s="33" t="s">
        <v>195</v>
      </c>
      <c r="C60" s="34" t="s">
        <v>196</v>
      </c>
      <c r="D60" s="35" t="s">
        <v>197</v>
      </c>
      <c r="E60" s="36" t="s">
        <v>27</v>
      </c>
      <c r="F60" s="36" t="s">
        <v>42</v>
      </c>
      <c r="G60" s="36" t="s">
        <v>198</v>
      </c>
      <c r="H60" s="36" t="n">
        <v>0</v>
      </c>
      <c r="I60" s="36" t="n">
        <v>0</v>
      </c>
      <c r="J60" s="36" t="n">
        <v>0</v>
      </c>
      <c r="K60" s="36" t="n">
        <v>0</v>
      </c>
      <c r="L60" s="36" t="n">
        <v>3532.8</v>
      </c>
      <c r="M60" s="36" t="n">
        <v>0</v>
      </c>
      <c r="N60" s="36" t="n">
        <v>0</v>
      </c>
      <c r="O60" s="36" t="n">
        <v>0</v>
      </c>
      <c r="P60" s="36" t="n">
        <v>0</v>
      </c>
      <c r="Q60" s="36" t="n">
        <v>0</v>
      </c>
      <c r="R60" s="36" t="n">
        <v>0</v>
      </c>
      <c r="S60" s="36" t="n">
        <v>0</v>
      </c>
      <c r="T60" s="36" t="n">
        <v>0</v>
      </c>
      <c r="U60" s="36" t="n">
        <v>3532.8</v>
      </c>
    </row>
    <row r="61" customFormat="false" ht="12.75" hidden="false" customHeight="false" outlineLevel="0" collapsed="false">
      <c r="A61" s="29" t="s">
        <v>23</v>
      </c>
      <c r="B61" s="29" t="s">
        <v>195</v>
      </c>
      <c r="C61" s="30" t="s">
        <v>199</v>
      </c>
      <c r="D61" s="31" t="s">
        <v>200</v>
      </c>
      <c r="E61" s="32" t="s">
        <v>27</v>
      </c>
      <c r="F61" s="32" t="s">
        <v>42</v>
      </c>
      <c r="G61" s="32" t="s">
        <v>201</v>
      </c>
      <c r="H61" s="32" t="n">
        <v>0</v>
      </c>
      <c r="I61" s="32" t="n">
        <v>0</v>
      </c>
      <c r="J61" s="32" t="n">
        <v>0</v>
      </c>
      <c r="K61" s="32" t="n">
        <v>0</v>
      </c>
      <c r="L61" s="32" t="n">
        <v>1356.8</v>
      </c>
      <c r="M61" s="32" t="n">
        <v>0</v>
      </c>
      <c r="N61" s="32" t="n">
        <v>0</v>
      </c>
      <c r="O61" s="32" t="n">
        <v>0</v>
      </c>
      <c r="P61" s="32" t="n">
        <v>106</v>
      </c>
      <c r="Q61" s="32" t="n">
        <v>0</v>
      </c>
      <c r="R61" s="32" t="n">
        <v>0</v>
      </c>
      <c r="S61" s="32" t="n">
        <v>0</v>
      </c>
      <c r="T61" s="32" t="n">
        <v>0</v>
      </c>
      <c r="U61" s="32" t="n">
        <v>1462.8</v>
      </c>
    </row>
    <row r="62" customFormat="false" ht="12.75" hidden="false" customHeight="false" outlineLevel="0" collapsed="false">
      <c r="A62" s="33" t="s">
        <v>23</v>
      </c>
      <c r="B62" s="33" t="s">
        <v>202</v>
      </c>
      <c r="C62" s="34" t="s">
        <v>203</v>
      </c>
      <c r="D62" s="35" t="s">
        <v>204</v>
      </c>
      <c r="E62" s="36" t="s">
        <v>27</v>
      </c>
      <c r="F62" s="36" t="s">
        <v>42</v>
      </c>
      <c r="G62" s="36" t="s">
        <v>205</v>
      </c>
      <c r="H62" s="36" t="n">
        <v>0</v>
      </c>
      <c r="I62" s="36" t="n">
        <v>0</v>
      </c>
      <c r="J62" s="36" t="n">
        <v>1915.2</v>
      </c>
      <c r="K62" s="36" t="n">
        <v>0</v>
      </c>
      <c r="L62" s="36" t="n">
        <v>0</v>
      </c>
      <c r="M62" s="36" t="n">
        <v>0</v>
      </c>
      <c r="N62" s="36" t="n">
        <v>0</v>
      </c>
      <c r="O62" s="36" t="n">
        <v>0</v>
      </c>
      <c r="P62" s="36" t="n">
        <v>201.4</v>
      </c>
      <c r="Q62" s="36" t="n">
        <v>2635.2</v>
      </c>
      <c r="R62" s="36" t="n">
        <v>0</v>
      </c>
      <c r="S62" s="36" t="n">
        <v>0</v>
      </c>
      <c r="T62" s="36" t="n">
        <v>275.2</v>
      </c>
      <c r="U62" s="36" t="n">
        <v>5027</v>
      </c>
    </row>
    <row r="63" customFormat="false" ht="12.75" hidden="false" customHeight="false" outlineLevel="0" collapsed="false">
      <c r="A63" s="29" t="s">
        <v>23</v>
      </c>
      <c r="B63" s="29" t="s">
        <v>202</v>
      </c>
      <c r="C63" s="30" t="s">
        <v>206</v>
      </c>
      <c r="D63" s="31" t="s">
        <v>207</v>
      </c>
      <c r="E63" s="32" t="s">
        <v>27</v>
      </c>
      <c r="F63" s="32" t="s">
        <v>42</v>
      </c>
      <c r="G63" s="32" t="s">
        <v>208</v>
      </c>
      <c r="H63" s="32" t="n">
        <v>0</v>
      </c>
      <c r="I63" s="32" t="n">
        <v>0</v>
      </c>
      <c r="J63" s="32" t="n">
        <v>57.6</v>
      </c>
      <c r="K63" s="32" t="n">
        <v>0</v>
      </c>
      <c r="L63" s="32" t="n">
        <v>0</v>
      </c>
      <c r="M63" s="32" t="n">
        <v>0</v>
      </c>
      <c r="N63" s="32" t="n">
        <v>0</v>
      </c>
      <c r="O63" s="32" t="n">
        <v>0</v>
      </c>
      <c r="P63" s="32" t="n">
        <v>31.8</v>
      </c>
      <c r="Q63" s="32" t="n">
        <v>0</v>
      </c>
      <c r="R63" s="32" t="n">
        <v>0</v>
      </c>
      <c r="S63" s="32" t="n">
        <v>0</v>
      </c>
      <c r="T63" s="32" t="n">
        <v>332.8</v>
      </c>
      <c r="U63" s="32" t="n">
        <v>422.2</v>
      </c>
    </row>
    <row r="64" customFormat="false" ht="12.75" hidden="false" customHeight="false" outlineLevel="0" collapsed="false">
      <c r="A64" s="33" t="s">
        <v>23</v>
      </c>
      <c r="B64" s="33" t="s">
        <v>202</v>
      </c>
      <c r="C64" s="34" t="s">
        <v>209</v>
      </c>
      <c r="D64" s="35" t="s">
        <v>210</v>
      </c>
      <c r="E64" s="36" t="s">
        <v>27</v>
      </c>
      <c r="F64" s="36" t="s">
        <v>42</v>
      </c>
      <c r="G64" s="36" t="s">
        <v>211</v>
      </c>
      <c r="H64" s="36" t="n">
        <v>0</v>
      </c>
      <c r="I64" s="36" t="n">
        <v>0</v>
      </c>
      <c r="J64" s="36" t="n">
        <v>2872.8</v>
      </c>
      <c r="K64" s="36" t="n">
        <v>0</v>
      </c>
      <c r="L64" s="36" t="n">
        <v>0</v>
      </c>
      <c r="M64" s="36" t="n">
        <v>0</v>
      </c>
      <c r="N64" s="36" t="n">
        <v>0</v>
      </c>
      <c r="O64" s="36" t="n">
        <v>0</v>
      </c>
      <c r="P64" s="36" t="n">
        <v>212</v>
      </c>
      <c r="Q64" s="36" t="n">
        <v>0</v>
      </c>
      <c r="R64" s="36" t="n">
        <v>0</v>
      </c>
      <c r="S64" s="36" t="n">
        <v>0</v>
      </c>
      <c r="T64" s="36" t="n">
        <v>0</v>
      </c>
      <c r="U64" s="36" t="n">
        <v>3084.8</v>
      </c>
    </row>
    <row r="65" customFormat="false" ht="12.75" hidden="false" customHeight="false" outlineLevel="0" collapsed="false">
      <c r="A65" s="29" t="s">
        <v>23</v>
      </c>
      <c r="B65" s="29" t="s">
        <v>212</v>
      </c>
      <c r="C65" s="30" t="s">
        <v>213</v>
      </c>
      <c r="D65" s="31" t="s">
        <v>214</v>
      </c>
      <c r="E65" s="32" t="s">
        <v>27</v>
      </c>
      <c r="F65" s="32" t="s">
        <v>42</v>
      </c>
      <c r="G65" s="32" t="s">
        <v>215</v>
      </c>
      <c r="H65" s="32" t="n">
        <v>0</v>
      </c>
      <c r="I65" s="32" t="n">
        <v>0</v>
      </c>
      <c r="J65" s="32" t="n">
        <v>1087.2</v>
      </c>
      <c r="K65" s="32" t="n">
        <v>0</v>
      </c>
      <c r="L65" s="32" t="n">
        <v>0</v>
      </c>
      <c r="M65" s="32" t="n">
        <v>0</v>
      </c>
      <c r="N65" s="32" t="n">
        <v>0</v>
      </c>
      <c r="O65" s="32" t="n">
        <v>0</v>
      </c>
      <c r="P65" s="32" t="n">
        <v>0</v>
      </c>
      <c r="Q65" s="32" t="n">
        <v>640.8</v>
      </c>
      <c r="R65" s="32" t="n">
        <v>0</v>
      </c>
      <c r="S65" s="32" t="n">
        <v>0</v>
      </c>
      <c r="T65" s="32" t="n">
        <v>0</v>
      </c>
      <c r="U65" s="32" t="n">
        <v>1728</v>
      </c>
    </row>
    <row r="66" customFormat="false" ht="12.75" hidden="false" customHeight="false" outlineLevel="0" collapsed="false">
      <c r="A66" s="33" t="s">
        <v>23</v>
      </c>
      <c r="B66" s="33" t="s">
        <v>216</v>
      </c>
      <c r="C66" s="34" t="s">
        <v>217</v>
      </c>
      <c r="D66" s="35" t="s">
        <v>218</v>
      </c>
      <c r="E66" s="36" t="s">
        <v>27</v>
      </c>
      <c r="F66" s="36" t="s">
        <v>28</v>
      </c>
      <c r="G66" s="36" t="s">
        <v>219</v>
      </c>
      <c r="H66" s="36" t="n">
        <v>0</v>
      </c>
      <c r="I66" s="36" t="n">
        <v>0</v>
      </c>
      <c r="J66" s="36" t="n">
        <v>0</v>
      </c>
      <c r="K66" s="36" t="n">
        <v>0</v>
      </c>
      <c r="L66" s="36" t="n">
        <v>0</v>
      </c>
      <c r="M66" s="36" t="n">
        <v>0</v>
      </c>
      <c r="N66" s="36" t="n">
        <v>0</v>
      </c>
      <c r="O66" s="36" t="n">
        <v>0</v>
      </c>
      <c r="P66" s="36" t="n">
        <v>0</v>
      </c>
      <c r="Q66" s="36" t="n">
        <v>1375.2</v>
      </c>
      <c r="R66" s="36" t="n">
        <v>0</v>
      </c>
      <c r="S66" s="36" t="n">
        <v>0</v>
      </c>
      <c r="T66" s="36" t="n">
        <v>0</v>
      </c>
      <c r="U66" s="36" t="n">
        <v>1375.2</v>
      </c>
    </row>
    <row r="67" customFormat="false" ht="12.75" hidden="false" customHeight="false" outlineLevel="0" collapsed="false">
      <c r="A67" s="29" t="s">
        <v>23</v>
      </c>
      <c r="B67" s="29" t="s">
        <v>220</v>
      </c>
      <c r="C67" s="30" t="s">
        <v>221</v>
      </c>
      <c r="D67" s="31" t="s">
        <v>222</v>
      </c>
      <c r="E67" s="32" t="s">
        <v>27</v>
      </c>
      <c r="F67" s="32" t="s">
        <v>223</v>
      </c>
      <c r="G67" s="32" t="s">
        <v>224</v>
      </c>
      <c r="H67" s="32" t="n">
        <v>0</v>
      </c>
      <c r="I67" s="32" t="n">
        <v>0</v>
      </c>
      <c r="J67" s="32" t="n">
        <v>0</v>
      </c>
      <c r="K67" s="32" t="n">
        <v>0</v>
      </c>
      <c r="L67" s="32" t="n">
        <v>0</v>
      </c>
      <c r="M67" s="32" t="n">
        <v>0</v>
      </c>
      <c r="N67" s="32" t="n">
        <v>0</v>
      </c>
      <c r="O67" s="32" t="n">
        <v>0</v>
      </c>
      <c r="P67" s="32" t="n">
        <v>0</v>
      </c>
      <c r="Q67" s="32" t="n">
        <v>1742.4</v>
      </c>
      <c r="R67" s="32" t="n">
        <v>0</v>
      </c>
      <c r="S67" s="32" t="n">
        <v>0</v>
      </c>
      <c r="T67" s="32" t="n">
        <v>0</v>
      </c>
      <c r="U67" s="32" t="n">
        <v>1742.4</v>
      </c>
    </row>
    <row r="68" customFormat="false" ht="12.75" hidden="false" customHeight="false" outlineLevel="0" collapsed="false">
      <c r="A68" s="33" t="s">
        <v>23</v>
      </c>
      <c r="B68" s="33" t="s">
        <v>220</v>
      </c>
      <c r="C68" s="34" t="s">
        <v>225</v>
      </c>
      <c r="D68" s="35" t="s">
        <v>226</v>
      </c>
      <c r="E68" s="36" t="s">
        <v>27</v>
      </c>
      <c r="F68" s="36" t="s">
        <v>223</v>
      </c>
      <c r="G68" s="36" t="s">
        <v>227</v>
      </c>
      <c r="H68" s="36" t="n">
        <v>0</v>
      </c>
      <c r="I68" s="36" t="n">
        <v>0</v>
      </c>
      <c r="J68" s="36" t="n">
        <v>2966.4</v>
      </c>
      <c r="K68" s="36" t="n">
        <v>0</v>
      </c>
      <c r="L68" s="36" t="n">
        <v>0</v>
      </c>
      <c r="M68" s="36" t="n">
        <v>0</v>
      </c>
      <c r="N68" s="36" t="n">
        <v>0</v>
      </c>
      <c r="O68" s="36" t="n">
        <v>0</v>
      </c>
      <c r="P68" s="36" t="n">
        <v>222.6</v>
      </c>
      <c r="Q68" s="36" t="n">
        <v>619.2</v>
      </c>
      <c r="R68" s="36" t="n">
        <v>0</v>
      </c>
      <c r="S68" s="36" t="n">
        <v>0</v>
      </c>
      <c r="T68" s="36" t="n">
        <v>0</v>
      </c>
      <c r="U68" s="36" t="n">
        <v>3808.2</v>
      </c>
    </row>
    <row r="69" customFormat="false" ht="12.75" hidden="false" customHeight="false" outlineLevel="0" collapsed="false">
      <c r="A69" s="29" t="s">
        <v>23</v>
      </c>
      <c r="B69" s="29" t="s">
        <v>228</v>
      </c>
      <c r="C69" s="30" t="s">
        <v>229</v>
      </c>
      <c r="D69" s="31" t="s">
        <v>230</v>
      </c>
      <c r="E69" s="32" t="s">
        <v>27</v>
      </c>
      <c r="F69" s="32" t="s">
        <v>42</v>
      </c>
      <c r="G69" s="32" t="s">
        <v>231</v>
      </c>
      <c r="H69" s="32" t="n">
        <v>0</v>
      </c>
      <c r="I69" s="32" t="n">
        <v>0</v>
      </c>
      <c r="J69" s="32" t="n">
        <v>892.8</v>
      </c>
      <c r="K69" s="32" t="n">
        <v>0</v>
      </c>
      <c r="L69" s="32" t="n">
        <v>0</v>
      </c>
      <c r="M69" s="32" t="n">
        <v>0</v>
      </c>
      <c r="N69" s="32" t="n">
        <v>0</v>
      </c>
      <c r="O69" s="32" t="n">
        <v>0</v>
      </c>
      <c r="P69" s="32" t="n">
        <v>212</v>
      </c>
      <c r="Q69" s="32" t="n">
        <v>2037.6</v>
      </c>
      <c r="R69" s="32" t="n">
        <v>0</v>
      </c>
      <c r="S69" s="32" t="n">
        <v>0</v>
      </c>
      <c r="T69" s="32" t="n">
        <v>0</v>
      </c>
      <c r="U69" s="32" t="n">
        <v>3142.4</v>
      </c>
    </row>
    <row r="70" customFormat="false" ht="12.75" hidden="false" customHeight="false" outlineLevel="0" collapsed="false">
      <c r="A70" s="33" t="s">
        <v>23</v>
      </c>
      <c r="B70" s="33" t="s">
        <v>228</v>
      </c>
      <c r="C70" s="34" t="s">
        <v>232</v>
      </c>
      <c r="D70" s="35" t="s">
        <v>233</v>
      </c>
      <c r="E70" s="36" t="s">
        <v>27</v>
      </c>
      <c r="F70" s="36" t="s">
        <v>42</v>
      </c>
      <c r="G70" s="36" t="s">
        <v>234</v>
      </c>
      <c r="H70" s="36" t="n">
        <v>0</v>
      </c>
      <c r="I70" s="36" t="n">
        <v>0</v>
      </c>
      <c r="J70" s="36" t="n">
        <v>28.8</v>
      </c>
      <c r="K70" s="36" t="n">
        <v>0</v>
      </c>
      <c r="L70" s="36" t="n">
        <v>0</v>
      </c>
      <c r="M70" s="36" t="n">
        <v>0</v>
      </c>
      <c r="N70" s="36" t="n">
        <v>0</v>
      </c>
      <c r="O70" s="36" t="n">
        <v>0</v>
      </c>
      <c r="P70" s="36" t="n">
        <v>0</v>
      </c>
      <c r="Q70" s="36" t="n">
        <v>0</v>
      </c>
      <c r="R70" s="36" t="n">
        <v>0</v>
      </c>
      <c r="S70" s="36" t="n">
        <v>0</v>
      </c>
      <c r="T70" s="36" t="n">
        <v>595.2</v>
      </c>
      <c r="U70" s="36" t="n">
        <v>624</v>
      </c>
    </row>
    <row r="71" customFormat="false" ht="12.75" hidden="false" customHeight="false" outlineLevel="0" collapsed="false">
      <c r="A71" s="29" t="s">
        <v>23</v>
      </c>
      <c r="B71" s="29" t="s">
        <v>228</v>
      </c>
      <c r="C71" s="30" t="s">
        <v>235</v>
      </c>
      <c r="D71" s="31" t="s">
        <v>236</v>
      </c>
      <c r="E71" s="32" t="s">
        <v>27</v>
      </c>
      <c r="F71" s="32" t="s">
        <v>42</v>
      </c>
      <c r="G71" s="32" t="s">
        <v>237</v>
      </c>
      <c r="H71" s="32" t="n">
        <v>0</v>
      </c>
      <c r="I71" s="32" t="n">
        <v>0</v>
      </c>
      <c r="J71" s="32" t="n">
        <v>1994.4</v>
      </c>
      <c r="K71" s="32" t="n">
        <v>0</v>
      </c>
      <c r="L71" s="32" t="n">
        <v>0</v>
      </c>
      <c r="M71" s="32" t="n">
        <v>0</v>
      </c>
      <c r="N71" s="32" t="n">
        <v>0</v>
      </c>
      <c r="O71" s="32" t="n">
        <v>0</v>
      </c>
      <c r="P71" s="32" t="n">
        <v>95.4</v>
      </c>
      <c r="Q71" s="32" t="n">
        <v>0</v>
      </c>
      <c r="R71" s="32" t="n">
        <v>0</v>
      </c>
      <c r="S71" s="32" t="n">
        <v>0</v>
      </c>
      <c r="T71" s="32" t="n">
        <v>332.8</v>
      </c>
      <c r="U71" s="32" t="n">
        <v>2422.6</v>
      </c>
    </row>
    <row r="72" customFormat="false" ht="12.75" hidden="false" customHeight="false" outlineLevel="0" collapsed="false">
      <c r="A72" s="33" t="s">
        <v>23</v>
      </c>
      <c r="B72" s="33" t="s">
        <v>238</v>
      </c>
      <c r="C72" s="34" t="s">
        <v>239</v>
      </c>
      <c r="D72" s="35" t="s">
        <v>240</v>
      </c>
      <c r="E72" s="36" t="s">
        <v>27</v>
      </c>
      <c r="F72" s="36" t="s">
        <v>150</v>
      </c>
      <c r="G72" s="36" t="s">
        <v>241</v>
      </c>
      <c r="H72" s="36" t="n">
        <v>0</v>
      </c>
      <c r="I72" s="36" t="n">
        <v>0</v>
      </c>
      <c r="J72" s="36" t="n">
        <v>892.8</v>
      </c>
      <c r="K72" s="36" t="n">
        <v>0</v>
      </c>
      <c r="L72" s="36" t="n">
        <v>0</v>
      </c>
      <c r="M72" s="36" t="n">
        <v>0</v>
      </c>
      <c r="N72" s="36" t="n">
        <v>0</v>
      </c>
      <c r="O72" s="36" t="n">
        <v>0</v>
      </c>
      <c r="P72" s="36" t="n">
        <v>0</v>
      </c>
      <c r="Q72" s="36" t="n">
        <v>0</v>
      </c>
      <c r="R72" s="36" t="n">
        <v>0</v>
      </c>
      <c r="S72" s="36" t="n">
        <v>0</v>
      </c>
      <c r="T72" s="36" t="n">
        <v>236.8</v>
      </c>
      <c r="U72" s="36" t="n">
        <v>1129.6</v>
      </c>
    </row>
    <row r="73" customFormat="false" ht="12.75" hidden="false" customHeight="false" outlineLevel="0" collapsed="false">
      <c r="A73" s="29" t="s">
        <v>23</v>
      </c>
      <c r="B73" s="29" t="s">
        <v>238</v>
      </c>
      <c r="C73" s="30" t="s">
        <v>242</v>
      </c>
      <c r="D73" s="31" t="s">
        <v>243</v>
      </c>
      <c r="E73" s="32" t="s">
        <v>27</v>
      </c>
      <c r="F73" s="32" t="s">
        <v>150</v>
      </c>
      <c r="G73" s="32" t="s">
        <v>244</v>
      </c>
      <c r="H73" s="32" t="n">
        <v>0</v>
      </c>
      <c r="I73" s="32" t="n">
        <v>0</v>
      </c>
      <c r="J73" s="32" t="n">
        <v>0</v>
      </c>
      <c r="K73" s="32" t="n">
        <v>0</v>
      </c>
      <c r="L73" s="32" t="n">
        <v>0</v>
      </c>
      <c r="M73" s="32" t="n">
        <v>0</v>
      </c>
      <c r="N73" s="32" t="n">
        <v>0</v>
      </c>
      <c r="O73" s="32" t="n">
        <v>0</v>
      </c>
      <c r="P73" s="32" t="n">
        <v>0</v>
      </c>
      <c r="Q73" s="32" t="n">
        <v>3477.6</v>
      </c>
      <c r="R73" s="32" t="n">
        <v>0</v>
      </c>
      <c r="S73" s="32" t="n">
        <v>0</v>
      </c>
      <c r="T73" s="32" t="n">
        <v>0</v>
      </c>
      <c r="U73" s="32" t="n">
        <v>3477.6</v>
      </c>
    </row>
    <row r="74" customFormat="false" ht="12.75" hidden="false" customHeight="false" outlineLevel="0" collapsed="false">
      <c r="A74" s="33" t="s">
        <v>23</v>
      </c>
      <c r="B74" s="33" t="s">
        <v>238</v>
      </c>
      <c r="C74" s="34" t="s">
        <v>245</v>
      </c>
      <c r="D74" s="35" t="s">
        <v>246</v>
      </c>
      <c r="E74" s="36" t="s">
        <v>27</v>
      </c>
      <c r="F74" s="36" t="s">
        <v>150</v>
      </c>
      <c r="G74" s="36" t="s">
        <v>247</v>
      </c>
      <c r="H74" s="36" t="n">
        <v>0</v>
      </c>
      <c r="I74" s="36" t="n">
        <v>0</v>
      </c>
      <c r="J74" s="36" t="n">
        <v>2412</v>
      </c>
      <c r="K74" s="36" t="n">
        <v>0</v>
      </c>
      <c r="L74" s="36" t="n">
        <v>0</v>
      </c>
      <c r="M74" s="36" t="n">
        <v>0</v>
      </c>
      <c r="N74" s="36" t="n">
        <v>0</v>
      </c>
      <c r="O74" s="36" t="n">
        <v>0</v>
      </c>
      <c r="P74" s="36" t="n">
        <v>159</v>
      </c>
      <c r="Q74" s="36" t="n">
        <v>0</v>
      </c>
      <c r="R74" s="36" t="n">
        <v>0</v>
      </c>
      <c r="S74" s="36" t="n">
        <v>0</v>
      </c>
      <c r="T74" s="36" t="n">
        <v>0</v>
      </c>
      <c r="U74" s="36" t="n">
        <v>2571</v>
      </c>
    </row>
    <row r="75" customFormat="false" ht="12.75" hidden="false" customHeight="false" outlineLevel="0" collapsed="false">
      <c r="A75" s="41" t="s">
        <v>248</v>
      </c>
      <c r="B75" s="41" t="s">
        <v>248</v>
      </c>
      <c r="C75" s="42" t="s">
        <v>249</v>
      </c>
      <c r="D75" s="43" t="s">
        <v>250</v>
      </c>
      <c r="E75" s="44" t="s">
        <v>27</v>
      </c>
      <c r="F75" s="44" t="s">
        <v>251</v>
      </c>
      <c r="G75" s="44" t="s">
        <v>252</v>
      </c>
      <c r="H75" s="44" t="n">
        <v>0</v>
      </c>
      <c r="I75" s="44" t="n">
        <v>0</v>
      </c>
      <c r="J75" s="44" t="n">
        <v>0</v>
      </c>
      <c r="K75" s="44" t="n">
        <v>0</v>
      </c>
      <c r="L75" s="44" t="n">
        <v>0</v>
      </c>
      <c r="M75" s="44" t="n">
        <v>0</v>
      </c>
      <c r="N75" s="44" t="n">
        <v>0</v>
      </c>
      <c r="O75" s="44" t="n">
        <v>0</v>
      </c>
      <c r="P75" s="44" t="n">
        <v>106</v>
      </c>
      <c r="Q75" s="44" t="n">
        <v>3009.6</v>
      </c>
      <c r="R75" s="44" t="n">
        <v>0</v>
      </c>
      <c r="S75" s="44" t="n">
        <v>0</v>
      </c>
      <c r="T75" s="44" t="n">
        <v>0</v>
      </c>
      <c r="U75" s="32" t="n">
        <v>3115.6</v>
      </c>
    </row>
    <row r="76" customFormat="false" ht="12.75" hidden="false" customHeight="false" outlineLevel="0" collapsed="false">
      <c r="A76" s="33" t="s">
        <v>248</v>
      </c>
      <c r="B76" s="33" t="s">
        <v>248</v>
      </c>
      <c r="C76" s="34" t="s">
        <v>253</v>
      </c>
      <c r="D76" s="35" t="s">
        <v>254</v>
      </c>
      <c r="E76" s="36" t="s">
        <v>27</v>
      </c>
      <c r="F76" s="36" t="s">
        <v>251</v>
      </c>
      <c r="G76" s="36" t="s">
        <v>255</v>
      </c>
      <c r="H76" s="36" t="n">
        <v>0</v>
      </c>
      <c r="I76" s="36" t="n">
        <v>0</v>
      </c>
      <c r="J76" s="36" t="n">
        <v>568.8</v>
      </c>
      <c r="K76" s="36" t="n">
        <v>0</v>
      </c>
      <c r="L76" s="36" t="n">
        <v>0</v>
      </c>
      <c r="M76" s="36" t="n">
        <v>0</v>
      </c>
      <c r="N76" s="36" t="n">
        <v>0</v>
      </c>
      <c r="O76" s="36" t="n">
        <v>0</v>
      </c>
      <c r="P76" s="36" t="n">
        <v>0</v>
      </c>
      <c r="Q76" s="36" t="n">
        <v>309.6</v>
      </c>
      <c r="R76" s="36" t="n">
        <v>0</v>
      </c>
      <c r="S76" s="36" t="n">
        <v>0</v>
      </c>
      <c r="T76" s="36" t="n">
        <v>0</v>
      </c>
      <c r="U76" s="36" t="n">
        <v>878.4</v>
      </c>
    </row>
    <row r="77" customFormat="false" ht="12.75" hidden="false" customHeight="false" outlineLevel="0" collapsed="false">
      <c r="A77" s="29" t="s">
        <v>248</v>
      </c>
      <c r="B77" s="29" t="s">
        <v>248</v>
      </c>
      <c r="C77" s="30" t="s">
        <v>256</v>
      </c>
      <c r="D77" s="31" t="s">
        <v>257</v>
      </c>
      <c r="E77" s="32" t="s">
        <v>27</v>
      </c>
      <c r="F77" s="32" t="s">
        <v>251</v>
      </c>
      <c r="G77" s="32" t="s">
        <v>258</v>
      </c>
      <c r="H77" s="32" t="n">
        <v>0</v>
      </c>
      <c r="I77" s="32" t="n">
        <v>0</v>
      </c>
      <c r="J77" s="32" t="n">
        <v>3081.6</v>
      </c>
      <c r="K77" s="32" t="n">
        <v>0</v>
      </c>
      <c r="L77" s="32" t="n">
        <v>0</v>
      </c>
      <c r="M77" s="32" t="n">
        <v>0</v>
      </c>
      <c r="N77" s="32" t="n">
        <v>0</v>
      </c>
      <c r="O77" s="32" t="n">
        <v>0</v>
      </c>
      <c r="P77" s="32" t="n">
        <v>0</v>
      </c>
      <c r="Q77" s="32" t="n">
        <v>0</v>
      </c>
      <c r="R77" s="32" t="n">
        <v>0</v>
      </c>
      <c r="S77" s="32" t="n">
        <v>0</v>
      </c>
      <c r="T77" s="32" t="n">
        <v>0</v>
      </c>
      <c r="U77" s="32" t="n">
        <v>3081.6</v>
      </c>
    </row>
    <row r="78" customFormat="false" ht="12.75" hidden="false" customHeight="false" outlineLevel="0" collapsed="false">
      <c r="A78" s="33" t="s">
        <v>248</v>
      </c>
      <c r="B78" s="33" t="s">
        <v>248</v>
      </c>
      <c r="C78" s="34" t="s">
        <v>259</v>
      </c>
      <c r="D78" s="35" t="s">
        <v>260</v>
      </c>
      <c r="E78" s="36" t="s">
        <v>27</v>
      </c>
      <c r="F78" s="36" t="s">
        <v>251</v>
      </c>
      <c r="G78" s="36" t="s">
        <v>261</v>
      </c>
      <c r="H78" s="36" t="n">
        <v>0</v>
      </c>
      <c r="I78" s="36" t="n">
        <v>0</v>
      </c>
      <c r="J78" s="36" t="n">
        <v>1915.2</v>
      </c>
      <c r="K78" s="36" t="n">
        <v>0</v>
      </c>
      <c r="L78" s="36" t="n">
        <v>0</v>
      </c>
      <c r="M78" s="36" t="n">
        <v>0</v>
      </c>
      <c r="N78" s="36" t="n">
        <v>0</v>
      </c>
      <c r="O78" s="36" t="n">
        <v>0</v>
      </c>
      <c r="P78" s="36" t="n">
        <v>148.4</v>
      </c>
      <c r="Q78" s="36" t="n">
        <v>0</v>
      </c>
      <c r="R78" s="36" t="n">
        <v>0</v>
      </c>
      <c r="S78" s="36" t="n">
        <v>0</v>
      </c>
      <c r="T78" s="36" t="n">
        <v>1222.4</v>
      </c>
      <c r="U78" s="36" t="n">
        <v>3286</v>
      </c>
    </row>
    <row r="79" customFormat="false" ht="12.75" hidden="false" customHeight="false" outlineLevel="0" collapsed="false">
      <c r="A79" s="29" t="s">
        <v>248</v>
      </c>
      <c r="B79" s="29" t="s">
        <v>248</v>
      </c>
      <c r="C79" s="30" t="s">
        <v>262</v>
      </c>
      <c r="D79" s="31" t="s">
        <v>263</v>
      </c>
      <c r="E79" s="32" t="s">
        <v>27</v>
      </c>
      <c r="F79" s="32" t="s">
        <v>251</v>
      </c>
      <c r="G79" s="32" t="s">
        <v>264</v>
      </c>
      <c r="H79" s="32" t="n">
        <v>0</v>
      </c>
      <c r="I79" s="32" t="n">
        <v>0</v>
      </c>
      <c r="J79" s="32" t="n">
        <v>0</v>
      </c>
      <c r="K79" s="32" t="n">
        <v>15579.2</v>
      </c>
      <c r="L79" s="32" t="n">
        <v>0</v>
      </c>
      <c r="M79" s="32" t="n">
        <v>0</v>
      </c>
      <c r="N79" s="32" t="n">
        <v>0</v>
      </c>
      <c r="O79" s="32" t="n">
        <v>0</v>
      </c>
      <c r="P79" s="32" t="n">
        <v>275.6</v>
      </c>
      <c r="Q79" s="32" t="n">
        <v>0</v>
      </c>
      <c r="R79" s="32" t="n">
        <v>0</v>
      </c>
      <c r="S79" s="32" t="n">
        <v>0</v>
      </c>
      <c r="T79" s="32" t="n">
        <v>0</v>
      </c>
      <c r="U79" s="32" t="n">
        <v>15854.8</v>
      </c>
    </row>
    <row r="80" customFormat="false" ht="12.75" hidden="false" customHeight="false" outlineLevel="0" collapsed="false">
      <c r="A80" s="33" t="s">
        <v>248</v>
      </c>
      <c r="B80" s="33" t="s">
        <v>248</v>
      </c>
      <c r="C80" s="34" t="s">
        <v>265</v>
      </c>
      <c r="D80" s="35" t="s">
        <v>266</v>
      </c>
      <c r="E80" s="36" t="s">
        <v>27</v>
      </c>
      <c r="F80" s="36" t="s">
        <v>251</v>
      </c>
      <c r="G80" s="36" t="s">
        <v>267</v>
      </c>
      <c r="H80" s="36" t="n">
        <v>0</v>
      </c>
      <c r="I80" s="36" t="n">
        <v>0</v>
      </c>
      <c r="J80" s="36" t="n">
        <v>446.4</v>
      </c>
      <c r="K80" s="36" t="n">
        <v>0</v>
      </c>
      <c r="L80" s="36" t="n">
        <v>0</v>
      </c>
      <c r="M80" s="36" t="n">
        <v>0</v>
      </c>
      <c r="N80" s="36" t="n">
        <v>0</v>
      </c>
      <c r="O80" s="36" t="n">
        <v>0</v>
      </c>
      <c r="P80" s="36" t="n">
        <v>212</v>
      </c>
      <c r="Q80" s="36" t="n">
        <v>302.4</v>
      </c>
      <c r="R80" s="36" t="n">
        <v>0</v>
      </c>
      <c r="S80" s="36" t="n">
        <v>0</v>
      </c>
      <c r="T80" s="36" t="n">
        <v>0</v>
      </c>
      <c r="U80" s="36" t="n">
        <v>960.8</v>
      </c>
    </row>
    <row r="81" customFormat="false" ht="12.75" hidden="false" customHeight="false" outlineLevel="0" collapsed="false">
      <c r="A81" s="29" t="s">
        <v>248</v>
      </c>
      <c r="B81" s="29" t="s">
        <v>248</v>
      </c>
      <c r="C81" s="30" t="s">
        <v>268</v>
      </c>
      <c r="D81" s="31" t="s">
        <v>269</v>
      </c>
      <c r="E81" s="32" t="s">
        <v>27</v>
      </c>
      <c r="F81" s="32" t="s">
        <v>251</v>
      </c>
      <c r="G81" s="32" t="s">
        <v>270</v>
      </c>
      <c r="H81" s="32" t="n">
        <v>0</v>
      </c>
      <c r="I81" s="32" t="n">
        <v>0</v>
      </c>
      <c r="J81" s="32" t="n">
        <v>0</v>
      </c>
      <c r="K81" s="32" t="n">
        <v>0</v>
      </c>
      <c r="L81" s="32" t="n">
        <v>0</v>
      </c>
      <c r="M81" s="32" t="n">
        <v>0</v>
      </c>
      <c r="N81" s="32" t="n">
        <v>0</v>
      </c>
      <c r="O81" s="32" t="n">
        <v>0</v>
      </c>
      <c r="P81" s="32" t="n">
        <v>127.2</v>
      </c>
      <c r="Q81" s="32" t="n">
        <v>4881.6</v>
      </c>
      <c r="R81" s="32" t="n">
        <v>0</v>
      </c>
      <c r="S81" s="32" t="n">
        <v>0</v>
      </c>
      <c r="T81" s="32" t="n">
        <v>0</v>
      </c>
      <c r="U81" s="32" t="n">
        <v>5008.8</v>
      </c>
    </row>
    <row r="82" customFormat="false" ht="12.75" hidden="false" customHeight="false" outlineLevel="0" collapsed="false">
      <c r="A82" s="33" t="s">
        <v>248</v>
      </c>
      <c r="B82" s="33" t="s">
        <v>248</v>
      </c>
      <c r="C82" s="34" t="s">
        <v>271</v>
      </c>
      <c r="D82" s="35" t="s">
        <v>272</v>
      </c>
      <c r="E82" s="36" t="s">
        <v>27</v>
      </c>
      <c r="F82" s="36" t="s">
        <v>251</v>
      </c>
      <c r="G82" s="36" t="s">
        <v>273</v>
      </c>
      <c r="H82" s="36" t="n">
        <v>0</v>
      </c>
      <c r="I82" s="36" t="n">
        <v>0</v>
      </c>
      <c r="J82" s="36" t="n">
        <v>662.4</v>
      </c>
      <c r="K82" s="36" t="n">
        <v>0</v>
      </c>
      <c r="L82" s="36" t="n">
        <v>0</v>
      </c>
      <c r="M82" s="36" t="n">
        <v>0</v>
      </c>
      <c r="N82" s="36" t="n">
        <v>0</v>
      </c>
      <c r="O82" s="36" t="n">
        <v>0</v>
      </c>
      <c r="P82" s="36" t="n">
        <v>95.4</v>
      </c>
      <c r="Q82" s="36" t="n">
        <v>460.8</v>
      </c>
      <c r="R82" s="36" t="n">
        <v>0</v>
      </c>
      <c r="S82" s="36" t="n">
        <v>0</v>
      </c>
      <c r="T82" s="36" t="n">
        <v>0</v>
      </c>
      <c r="U82" s="36" t="n">
        <v>1218.6</v>
      </c>
    </row>
    <row r="83" customFormat="false" ht="12.75" hidden="false" customHeight="false" outlineLevel="0" collapsed="false">
      <c r="A83" s="29" t="s">
        <v>248</v>
      </c>
      <c r="B83" s="29" t="s">
        <v>248</v>
      </c>
      <c r="C83" s="30" t="s">
        <v>274</v>
      </c>
      <c r="D83" s="31" t="s">
        <v>275</v>
      </c>
      <c r="E83" s="32" t="s">
        <v>27</v>
      </c>
      <c r="F83" s="32" t="s">
        <v>251</v>
      </c>
      <c r="G83" s="32" t="s">
        <v>276</v>
      </c>
      <c r="H83" s="32" t="n">
        <v>0</v>
      </c>
      <c r="I83" s="32" t="n">
        <v>0</v>
      </c>
      <c r="J83" s="32" t="n">
        <v>1231.2</v>
      </c>
      <c r="K83" s="32" t="n">
        <v>0</v>
      </c>
      <c r="L83" s="32" t="n">
        <v>0</v>
      </c>
      <c r="M83" s="32" t="n">
        <v>0</v>
      </c>
      <c r="N83" s="32" t="n">
        <v>0</v>
      </c>
      <c r="O83" s="32" t="n">
        <v>0</v>
      </c>
      <c r="P83" s="32" t="n">
        <v>137.8</v>
      </c>
      <c r="Q83" s="32" t="n">
        <v>0</v>
      </c>
      <c r="R83" s="32" t="n">
        <v>0</v>
      </c>
      <c r="S83" s="32" t="n">
        <v>0</v>
      </c>
      <c r="T83" s="32" t="n">
        <v>0</v>
      </c>
      <c r="U83" s="32" t="n">
        <v>1369</v>
      </c>
    </row>
    <row r="84" customFormat="false" ht="12.75" hidden="false" customHeight="false" outlineLevel="0" collapsed="false">
      <c r="A84" s="33" t="s">
        <v>248</v>
      </c>
      <c r="B84" s="33" t="s">
        <v>248</v>
      </c>
      <c r="C84" s="34" t="s">
        <v>277</v>
      </c>
      <c r="D84" s="35" t="s">
        <v>278</v>
      </c>
      <c r="E84" s="36" t="s">
        <v>27</v>
      </c>
      <c r="F84" s="36" t="s">
        <v>251</v>
      </c>
      <c r="G84" s="36" t="s">
        <v>279</v>
      </c>
      <c r="H84" s="36" t="n">
        <v>0</v>
      </c>
      <c r="I84" s="36" t="n">
        <v>0</v>
      </c>
      <c r="J84" s="36" t="n">
        <v>540</v>
      </c>
      <c r="K84" s="36" t="n">
        <v>0</v>
      </c>
      <c r="L84" s="36" t="n">
        <v>0</v>
      </c>
      <c r="M84" s="36" t="n">
        <v>0</v>
      </c>
      <c r="N84" s="36" t="n">
        <v>0</v>
      </c>
      <c r="O84" s="36" t="n">
        <v>0</v>
      </c>
      <c r="P84" s="36" t="n">
        <v>116.6</v>
      </c>
      <c r="Q84" s="36" t="n">
        <v>216</v>
      </c>
      <c r="R84" s="36" t="n">
        <v>0</v>
      </c>
      <c r="S84" s="36" t="n">
        <v>0</v>
      </c>
      <c r="T84" s="36" t="n">
        <v>51.2</v>
      </c>
      <c r="U84" s="36" t="n">
        <v>923.8</v>
      </c>
    </row>
    <row r="85" customFormat="false" ht="12.75" hidden="false" customHeight="false" outlineLevel="0" collapsed="false">
      <c r="A85" s="29" t="s">
        <v>248</v>
      </c>
      <c r="B85" s="29" t="s">
        <v>280</v>
      </c>
      <c r="C85" s="30" t="s">
        <v>281</v>
      </c>
      <c r="D85" s="31" t="s">
        <v>282</v>
      </c>
      <c r="E85" s="32" t="s">
        <v>27</v>
      </c>
      <c r="F85" s="32" t="s">
        <v>283</v>
      </c>
      <c r="G85" s="32" t="s">
        <v>284</v>
      </c>
      <c r="H85" s="32" t="n">
        <v>0</v>
      </c>
      <c r="I85" s="32" t="n">
        <v>0</v>
      </c>
      <c r="J85" s="32" t="n">
        <v>3434.4</v>
      </c>
      <c r="K85" s="32" t="n">
        <v>0</v>
      </c>
      <c r="L85" s="32" t="n">
        <v>0</v>
      </c>
      <c r="M85" s="32" t="n">
        <v>0</v>
      </c>
      <c r="N85" s="32" t="n">
        <v>0</v>
      </c>
      <c r="O85" s="32" t="n">
        <v>0</v>
      </c>
      <c r="P85" s="32" t="n">
        <v>307.4</v>
      </c>
      <c r="Q85" s="32" t="n">
        <v>1692</v>
      </c>
      <c r="R85" s="32" t="n">
        <v>0</v>
      </c>
      <c r="S85" s="32" t="n">
        <v>0</v>
      </c>
      <c r="T85" s="32" t="n">
        <v>0</v>
      </c>
      <c r="U85" s="32" t="n">
        <v>5433.8</v>
      </c>
    </row>
    <row r="86" customFormat="false" ht="12.75" hidden="false" customHeight="false" outlineLevel="0" collapsed="false">
      <c r="A86" s="33" t="s">
        <v>248</v>
      </c>
      <c r="B86" s="33" t="s">
        <v>280</v>
      </c>
      <c r="C86" s="34" t="s">
        <v>285</v>
      </c>
      <c r="D86" s="35" t="s">
        <v>286</v>
      </c>
      <c r="E86" s="36" t="s">
        <v>27</v>
      </c>
      <c r="F86" s="36" t="s">
        <v>283</v>
      </c>
      <c r="G86" s="36" t="s">
        <v>287</v>
      </c>
      <c r="H86" s="36" t="n">
        <v>0</v>
      </c>
      <c r="I86" s="36" t="n">
        <v>0</v>
      </c>
      <c r="J86" s="36" t="n">
        <v>0</v>
      </c>
      <c r="K86" s="36" t="n">
        <v>0</v>
      </c>
      <c r="L86" s="36" t="n">
        <v>0</v>
      </c>
      <c r="M86" s="36" t="n">
        <v>0</v>
      </c>
      <c r="N86" s="36" t="n">
        <v>0</v>
      </c>
      <c r="O86" s="36" t="n">
        <v>0</v>
      </c>
      <c r="P86" s="36" t="n">
        <v>0</v>
      </c>
      <c r="Q86" s="36" t="n">
        <v>345.6</v>
      </c>
      <c r="R86" s="36" t="n">
        <v>0</v>
      </c>
      <c r="S86" s="36" t="n">
        <v>12480</v>
      </c>
      <c r="T86" s="36" t="n">
        <v>0</v>
      </c>
      <c r="U86" s="36" t="n">
        <v>12825.6</v>
      </c>
    </row>
    <row r="87" customFormat="false" ht="12.75" hidden="false" customHeight="false" outlineLevel="0" collapsed="false">
      <c r="A87" s="29" t="s">
        <v>248</v>
      </c>
      <c r="B87" s="29" t="s">
        <v>280</v>
      </c>
      <c r="C87" s="30" t="s">
        <v>288</v>
      </c>
      <c r="D87" s="31" t="s">
        <v>289</v>
      </c>
      <c r="E87" s="32" t="s">
        <v>27</v>
      </c>
      <c r="F87" s="32" t="s">
        <v>283</v>
      </c>
      <c r="G87" s="32" t="s">
        <v>290</v>
      </c>
      <c r="H87" s="32" t="n">
        <v>0</v>
      </c>
      <c r="I87" s="32" t="n">
        <v>0</v>
      </c>
      <c r="J87" s="32" t="n">
        <v>0</v>
      </c>
      <c r="K87" s="32" t="n">
        <v>6976.4</v>
      </c>
      <c r="L87" s="32" t="n">
        <v>0</v>
      </c>
      <c r="M87" s="32" t="n">
        <v>0</v>
      </c>
      <c r="N87" s="32" t="n">
        <v>0</v>
      </c>
      <c r="O87" s="32" t="n">
        <v>0</v>
      </c>
      <c r="P87" s="32" t="n">
        <v>180.2</v>
      </c>
      <c r="Q87" s="32" t="n">
        <v>0</v>
      </c>
      <c r="R87" s="32" t="n">
        <v>0</v>
      </c>
      <c r="S87" s="32" t="n">
        <v>0</v>
      </c>
      <c r="T87" s="32" t="n">
        <v>0</v>
      </c>
      <c r="U87" s="32" t="n">
        <v>7156.6</v>
      </c>
    </row>
    <row r="88" customFormat="false" ht="12.75" hidden="false" customHeight="false" outlineLevel="0" collapsed="false">
      <c r="A88" s="33" t="s">
        <v>248</v>
      </c>
      <c r="B88" s="33" t="s">
        <v>280</v>
      </c>
      <c r="C88" s="34" t="s">
        <v>291</v>
      </c>
      <c r="D88" s="35" t="s">
        <v>292</v>
      </c>
      <c r="E88" s="36" t="s">
        <v>27</v>
      </c>
      <c r="F88" s="36" t="s">
        <v>283</v>
      </c>
      <c r="G88" s="36" t="s">
        <v>293</v>
      </c>
      <c r="H88" s="36" t="n">
        <v>0</v>
      </c>
      <c r="I88" s="36" t="n">
        <v>0</v>
      </c>
      <c r="J88" s="36" t="n">
        <v>727.2</v>
      </c>
      <c r="K88" s="36" t="n">
        <v>0</v>
      </c>
      <c r="L88" s="36" t="n">
        <v>0</v>
      </c>
      <c r="M88" s="36" t="n">
        <v>0</v>
      </c>
      <c r="N88" s="36" t="n">
        <v>0</v>
      </c>
      <c r="O88" s="36" t="n">
        <v>0</v>
      </c>
      <c r="P88" s="36" t="n">
        <v>148.4</v>
      </c>
      <c r="Q88" s="36" t="n">
        <v>374.4</v>
      </c>
      <c r="R88" s="36" t="n">
        <v>0</v>
      </c>
      <c r="S88" s="36" t="n">
        <v>0</v>
      </c>
      <c r="T88" s="36" t="n">
        <v>358.4</v>
      </c>
      <c r="U88" s="36" t="n">
        <v>1608.4</v>
      </c>
    </row>
    <row r="89" customFormat="false" ht="12.75" hidden="false" customHeight="false" outlineLevel="0" collapsed="false">
      <c r="A89" s="29" t="s">
        <v>248</v>
      </c>
      <c r="B89" s="29" t="s">
        <v>280</v>
      </c>
      <c r="C89" s="30" t="s">
        <v>294</v>
      </c>
      <c r="D89" s="31" t="s">
        <v>295</v>
      </c>
      <c r="E89" s="32" t="s">
        <v>27</v>
      </c>
      <c r="F89" s="32" t="s">
        <v>283</v>
      </c>
      <c r="G89" s="32" t="s">
        <v>296</v>
      </c>
      <c r="H89" s="32" t="n">
        <v>0</v>
      </c>
      <c r="I89" s="32" t="n">
        <v>0</v>
      </c>
      <c r="J89" s="32" t="n">
        <v>3945.6</v>
      </c>
      <c r="K89" s="32" t="n">
        <v>0</v>
      </c>
      <c r="L89" s="32" t="n">
        <v>0</v>
      </c>
      <c r="M89" s="32" t="n">
        <v>0</v>
      </c>
      <c r="N89" s="32" t="n">
        <v>0</v>
      </c>
      <c r="O89" s="32" t="n">
        <v>0</v>
      </c>
      <c r="P89" s="32" t="n">
        <v>169.6</v>
      </c>
      <c r="Q89" s="32" t="n">
        <v>1418.4</v>
      </c>
      <c r="R89" s="32" t="n">
        <v>0</v>
      </c>
      <c r="S89" s="32" t="n">
        <v>0</v>
      </c>
      <c r="T89" s="32" t="n">
        <v>0</v>
      </c>
      <c r="U89" s="32" t="n">
        <v>5533.6</v>
      </c>
    </row>
    <row r="90" customFormat="false" ht="12.75" hidden="false" customHeight="false" outlineLevel="0" collapsed="false">
      <c r="A90" s="33" t="s">
        <v>248</v>
      </c>
      <c r="B90" s="33" t="s">
        <v>297</v>
      </c>
      <c r="C90" s="34" t="s">
        <v>298</v>
      </c>
      <c r="D90" s="35" t="s">
        <v>299</v>
      </c>
      <c r="E90" s="36" t="s">
        <v>27</v>
      </c>
      <c r="F90" s="36" t="s">
        <v>251</v>
      </c>
      <c r="G90" s="36" t="s">
        <v>300</v>
      </c>
      <c r="H90" s="36" t="n">
        <v>0</v>
      </c>
      <c r="I90" s="36" t="n">
        <v>0</v>
      </c>
      <c r="J90" s="36" t="n">
        <v>0</v>
      </c>
      <c r="K90" s="36" t="n">
        <v>0</v>
      </c>
      <c r="L90" s="36" t="n">
        <v>0</v>
      </c>
      <c r="M90" s="36" t="n">
        <v>0</v>
      </c>
      <c r="N90" s="36" t="n">
        <v>0</v>
      </c>
      <c r="O90" s="36" t="n">
        <v>0</v>
      </c>
      <c r="P90" s="36" t="n">
        <v>180.2</v>
      </c>
      <c r="Q90" s="36" t="n">
        <v>4860</v>
      </c>
      <c r="R90" s="36" t="n">
        <v>0</v>
      </c>
      <c r="S90" s="36" t="n">
        <v>0</v>
      </c>
      <c r="T90" s="36" t="n">
        <v>0</v>
      </c>
      <c r="U90" s="36" t="n">
        <v>5040.2</v>
      </c>
    </row>
    <row r="91" customFormat="false" ht="12.75" hidden="false" customHeight="false" outlineLevel="0" collapsed="false">
      <c r="A91" s="29" t="s">
        <v>248</v>
      </c>
      <c r="B91" s="29" t="s">
        <v>297</v>
      </c>
      <c r="C91" s="30" t="s">
        <v>301</v>
      </c>
      <c r="D91" s="31" t="s">
        <v>302</v>
      </c>
      <c r="E91" s="32" t="s">
        <v>27</v>
      </c>
      <c r="F91" s="32" t="s">
        <v>251</v>
      </c>
      <c r="G91" s="32" t="s">
        <v>303</v>
      </c>
      <c r="H91" s="32" t="n">
        <v>0</v>
      </c>
      <c r="I91" s="32" t="n">
        <v>0</v>
      </c>
      <c r="J91" s="32" t="n">
        <v>1663.2</v>
      </c>
      <c r="K91" s="32" t="n">
        <v>0</v>
      </c>
      <c r="L91" s="32" t="n">
        <v>0</v>
      </c>
      <c r="M91" s="32" t="n">
        <v>0</v>
      </c>
      <c r="N91" s="32" t="n">
        <v>0</v>
      </c>
      <c r="O91" s="32" t="n">
        <v>0</v>
      </c>
      <c r="P91" s="32" t="n">
        <v>159</v>
      </c>
      <c r="Q91" s="32" t="n">
        <v>0</v>
      </c>
      <c r="R91" s="32" t="n">
        <v>0</v>
      </c>
      <c r="S91" s="32" t="n">
        <v>0</v>
      </c>
      <c r="T91" s="32" t="n">
        <v>0</v>
      </c>
      <c r="U91" s="32" t="n">
        <v>1822.2</v>
      </c>
    </row>
    <row r="92" customFormat="false" ht="12.75" hidden="false" customHeight="false" outlineLevel="0" collapsed="false">
      <c r="A92" s="33" t="s">
        <v>248</v>
      </c>
      <c r="B92" s="33" t="s">
        <v>304</v>
      </c>
      <c r="C92" s="34" t="s">
        <v>305</v>
      </c>
      <c r="D92" s="35" t="s">
        <v>306</v>
      </c>
      <c r="E92" s="36" t="s">
        <v>27</v>
      </c>
      <c r="F92" s="36" t="s">
        <v>251</v>
      </c>
      <c r="G92" s="36" t="s">
        <v>307</v>
      </c>
      <c r="H92" s="36" t="n">
        <v>0</v>
      </c>
      <c r="I92" s="36" t="n">
        <v>0</v>
      </c>
      <c r="J92" s="36" t="n">
        <v>0</v>
      </c>
      <c r="K92" s="36" t="n">
        <v>0</v>
      </c>
      <c r="L92" s="36" t="n">
        <v>0</v>
      </c>
      <c r="M92" s="36" t="n">
        <v>0</v>
      </c>
      <c r="N92" s="36" t="n">
        <v>0</v>
      </c>
      <c r="O92" s="36" t="n">
        <v>0</v>
      </c>
      <c r="P92" s="36" t="n">
        <v>0</v>
      </c>
      <c r="Q92" s="36" t="n">
        <v>0</v>
      </c>
      <c r="R92" s="36" t="n">
        <v>0</v>
      </c>
      <c r="S92" s="36" t="n">
        <v>6440</v>
      </c>
      <c r="T92" s="36" t="n">
        <v>0</v>
      </c>
      <c r="U92" s="36" t="n">
        <v>6440</v>
      </c>
    </row>
    <row r="93" customFormat="false" ht="12.75" hidden="false" customHeight="false" outlineLevel="0" collapsed="false">
      <c r="A93" s="29" t="s">
        <v>248</v>
      </c>
      <c r="B93" s="29" t="s">
        <v>304</v>
      </c>
      <c r="C93" s="30" t="s">
        <v>308</v>
      </c>
      <c r="D93" s="31" t="s">
        <v>309</v>
      </c>
      <c r="E93" s="32" t="s">
        <v>27</v>
      </c>
      <c r="F93" s="32" t="s">
        <v>283</v>
      </c>
      <c r="G93" s="32" t="s">
        <v>310</v>
      </c>
      <c r="H93" s="32" t="n">
        <v>0</v>
      </c>
      <c r="I93" s="32" t="n">
        <v>0</v>
      </c>
      <c r="J93" s="32" t="n">
        <v>756</v>
      </c>
      <c r="K93" s="32" t="n">
        <v>0</v>
      </c>
      <c r="L93" s="32" t="n">
        <v>0</v>
      </c>
      <c r="M93" s="32" t="n">
        <v>0</v>
      </c>
      <c r="N93" s="32" t="n">
        <v>0</v>
      </c>
      <c r="O93" s="32" t="n">
        <v>0</v>
      </c>
      <c r="P93" s="32" t="n">
        <v>169.6</v>
      </c>
      <c r="Q93" s="32" t="n">
        <v>288</v>
      </c>
      <c r="R93" s="32" t="n">
        <v>0</v>
      </c>
      <c r="S93" s="32" t="n">
        <v>0</v>
      </c>
      <c r="T93" s="32" t="n">
        <v>0</v>
      </c>
      <c r="U93" s="32" t="n">
        <v>1213.6</v>
      </c>
    </row>
    <row r="94" customFormat="false" ht="12.75" hidden="false" customHeight="false" outlineLevel="0" collapsed="false">
      <c r="A94" s="33" t="s">
        <v>248</v>
      </c>
      <c r="B94" s="33" t="s">
        <v>304</v>
      </c>
      <c r="C94" s="34" t="s">
        <v>311</v>
      </c>
      <c r="D94" s="35" t="s">
        <v>312</v>
      </c>
      <c r="E94" s="36" t="s">
        <v>27</v>
      </c>
      <c r="F94" s="36" t="s">
        <v>251</v>
      </c>
      <c r="G94" s="36" t="s">
        <v>313</v>
      </c>
      <c r="H94" s="36" t="n">
        <v>0</v>
      </c>
      <c r="I94" s="36" t="n">
        <v>0</v>
      </c>
      <c r="J94" s="36" t="n">
        <v>381.6</v>
      </c>
      <c r="K94" s="36" t="n">
        <v>0</v>
      </c>
      <c r="L94" s="36" t="n">
        <v>0</v>
      </c>
      <c r="M94" s="36" t="n">
        <v>0</v>
      </c>
      <c r="N94" s="36" t="n">
        <v>0</v>
      </c>
      <c r="O94" s="36" t="n">
        <v>0</v>
      </c>
      <c r="P94" s="36" t="n">
        <v>95.4</v>
      </c>
      <c r="Q94" s="36" t="n">
        <v>396</v>
      </c>
      <c r="R94" s="36" t="n">
        <v>0</v>
      </c>
      <c r="S94" s="36" t="n">
        <v>0</v>
      </c>
      <c r="T94" s="36" t="n">
        <v>0</v>
      </c>
      <c r="U94" s="36" t="n">
        <v>873</v>
      </c>
    </row>
    <row r="95" customFormat="false" ht="12.75" hidden="false" customHeight="false" outlineLevel="0" collapsed="false">
      <c r="A95" s="29" t="s">
        <v>248</v>
      </c>
      <c r="B95" s="29" t="s">
        <v>304</v>
      </c>
      <c r="C95" s="30" t="s">
        <v>314</v>
      </c>
      <c r="D95" s="31" t="s">
        <v>315</v>
      </c>
      <c r="E95" s="32" t="s">
        <v>27</v>
      </c>
      <c r="F95" s="32" t="s">
        <v>251</v>
      </c>
      <c r="G95" s="32" t="s">
        <v>316</v>
      </c>
      <c r="H95" s="32" t="n">
        <v>0</v>
      </c>
      <c r="I95" s="32" t="n">
        <v>0</v>
      </c>
      <c r="J95" s="32" t="n">
        <v>1296</v>
      </c>
      <c r="K95" s="32" t="n">
        <v>0</v>
      </c>
      <c r="L95" s="32" t="n">
        <v>0</v>
      </c>
      <c r="M95" s="32" t="n">
        <v>0</v>
      </c>
      <c r="N95" s="32" t="n">
        <v>0</v>
      </c>
      <c r="O95" s="32" t="n">
        <v>0</v>
      </c>
      <c r="P95" s="32" t="n">
        <v>413.4</v>
      </c>
      <c r="Q95" s="32" t="n">
        <v>0</v>
      </c>
      <c r="R95" s="32" t="n">
        <v>0</v>
      </c>
      <c r="S95" s="32" t="n">
        <v>0</v>
      </c>
      <c r="T95" s="32" t="n">
        <v>0</v>
      </c>
      <c r="U95" s="32" t="n">
        <v>1709.4</v>
      </c>
    </row>
    <row r="96" customFormat="false" ht="12.75" hidden="false" customHeight="false" outlineLevel="0" collapsed="false">
      <c r="A96" s="33" t="s">
        <v>248</v>
      </c>
      <c r="B96" s="33" t="s">
        <v>304</v>
      </c>
      <c r="C96" s="34" t="s">
        <v>317</v>
      </c>
      <c r="D96" s="35" t="s">
        <v>318</v>
      </c>
      <c r="E96" s="36" t="s">
        <v>27</v>
      </c>
      <c r="F96" s="36" t="s">
        <v>251</v>
      </c>
      <c r="G96" s="36" t="s">
        <v>319</v>
      </c>
      <c r="H96" s="36" t="n">
        <v>0</v>
      </c>
      <c r="I96" s="36" t="n">
        <v>0</v>
      </c>
      <c r="J96" s="36" t="n">
        <v>2678.4</v>
      </c>
      <c r="K96" s="36" t="n">
        <v>0</v>
      </c>
      <c r="L96" s="36" t="n">
        <v>0</v>
      </c>
      <c r="M96" s="36" t="n">
        <v>0</v>
      </c>
      <c r="N96" s="36" t="n">
        <v>0</v>
      </c>
      <c r="O96" s="36" t="n">
        <v>0</v>
      </c>
      <c r="P96" s="36" t="n">
        <v>0</v>
      </c>
      <c r="Q96" s="36" t="n">
        <v>856.8</v>
      </c>
      <c r="R96" s="36" t="n">
        <v>0</v>
      </c>
      <c r="S96" s="36" t="n">
        <v>0</v>
      </c>
      <c r="T96" s="36" t="n">
        <v>0</v>
      </c>
      <c r="U96" s="36" t="n">
        <v>3535.2</v>
      </c>
    </row>
    <row r="97" customFormat="false" ht="12.75" hidden="false" customHeight="false" outlineLevel="0" collapsed="false">
      <c r="A97" s="29" t="s">
        <v>248</v>
      </c>
      <c r="B97" s="29" t="s">
        <v>320</v>
      </c>
      <c r="C97" s="30" t="s">
        <v>321</v>
      </c>
      <c r="D97" s="31" t="s">
        <v>322</v>
      </c>
      <c r="E97" s="32" t="s">
        <v>27</v>
      </c>
      <c r="F97" s="32" t="s">
        <v>283</v>
      </c>
      <c r="G97" s="32" t="s">
        <v>323</v>
      </c>
      <c r="H97" s="32" t="n">
        <v>0</v>
      </c>
      <c r="I97" s="32" t="n">
        <v>0</v>
      </c>
      <c r="J97" s="32" t="n">
        <v>576</v>
      </c>
      <c r="K97" s="32" t="n">
        <v>0</v>
      </c>
      <c r="L97" s="32" t="n">
        <v>0</v>
      </c>
      <c r="M97" s="32" t="n">
        <v>0</v>
      </c>
      <c r="N97" s="32" t="n">
        <v>0</v>
      </c>
      <c r="O97" s="32" t="n">
        <v>0</v>
      </c>
      <c r="P97" s="32" t="n">
        <v>63.6</v>
      </c>
      <c r="Q97" s="32" t="n">
        <v>691.2</v>
      </c>
      <c r="R97" s="32" t="n">
        <v>0</v>
      </c>
      <c r="S97" s="32" t="n">
        <v>0</v>
      </c>
      <c r="T97" s="32" t="n">
        <v>0</v>
      </c>
      <c r="U97" s="32" t="n">
        <v>1330.8</v>
      </c>
    </row>
    <row r="98" customFormat="false" ht="12.75" hidden="false" customHeight="false" outlineLevel="0" collapsed="false">
      <c r="A98" s="33" t="s">
        <v>248</v>
      </c>
      <c r="B98" s="33" t="s">
        <v>320</v>
      </c>
      <c r="C98" s="34" t="s">
        <v>324</v>
      </c>
      <c r="D98" s="35" t="s">
        <v>325</v>
      </c>
      <c r="E98" s="36" t="s">
        <v>27</v>
      </c>
      <c r="F98" s="36" t="s">
        <v>283</v>
      </c>
      <c r="G98" s="36" t="s">
        <v>326</v>
      </c>
      <c r="H98" s="36" t="n">
        <v>0</v>
      </c>
      <c r="I98" s="36" t="n">
        <v>0</v>
      </c>
      <c r="J98" s="36" t="n">
        <v>626.4</v>
      </c>
      <c r="K98" s="36" t="n">
        <v>0</v>
      </c>
      <c r="L98" s="36" t="n">
        <v>0</v>
      </c>
      <c r="M98" s="36" t="n">
        <v>0</v>
      </c>
      <c r="N98" s="36" t="n">
        <v>0</v>
      </c>
      <c r="O98" s="36" t="n">
        <v>0</v>
      </c>
      <c r="P98" s="36" t="n">
        <v>0</v>
      </c>
      <c r="Q98" s="36" t="n">
        <v>324</v>
      </c>
      <c r="R98" s="36" t="n">
        <v>0</v>
      </c>
      <c r="S98" s="36" t="n">
        <v>0</v>
      </c>
      <c r="T98" s="36" t="n">
        <v>0</v>
      </c>
      <c r="U98" s="36" t="n">
        <v>950.4</v>
      </c>
    </row>
    <row r="99" customFormat="false" ht="12.75" hidden="false" customHeight="false" outlineLevel="0" collapsed="false">
      <c r="A99" s="29" t="s">
        <v>248</v>
      </c>
      <c r="B99" s="29" t="s">
        <v>327</v>
      </c>
      <c r="C99" s="30" t="s">
        <v>328</v>
      </c>
      <c r="D99" s="31" t="s">
        <v>329</v>
      </c>
      <c r="E99" s="32" t="s">
        <v>27</v>
      </c>
      <c r="F99" s="32" t="s">
        <v>251</v>
      </c>
      <c r="G99" s="32" t="s">
        <v>330</v>
      </c>
      <c r="H99" s="32" t="n">
        <v>0</v>
      </c>
      <c r="I99" s="32" t="n">
        <v>0</v>
      </c>
      <c r="J99" s="32" t="n">
        <v>964.8</v>
      </c>
      <c r="K99" s="32" t="n">
        <v>0</v>
      </c>
      <c r="L99" s="32" t="n">
        <v>0</v>
      </c>
      <c r="M99" s="32" t="n">
        <v>0</v>
      </c>
      <c r="N99" s="32" t="n">
        <v>0</v>
      </c>
      <c r="O99" s="32" t="n">
        <v>0</v>
      </c>
      <c r="P99" s="32" t="n">
        <v>0</v>
      </c>
      <c r="Q99" s="32" t="n">
        <v>1612.8</v>
      </c>
      <c r="R99" s="32" t="n">
        <v>0</v>
      </c>
      <c r="S99" s="32" t="n">
        <v>0</v>
      </c>
      <c r="T99" s="32" t="n">
        <v>0</v>
      </c>
      <c r="U99" s="32" t="n">
        <v>2577.6</v>
      </c>
    </row>
    <row r="100" customFormat="false" ht="12.75" hidden="false" customHeight="false" outlineLevel="0" collapsed="false">
      <c r="A100" s="33" t="s">
        <v>248</v>
      </c>
      <c r="B100" s="33" t="s">
        <v>327</v>
      </c>
      <c r="C100" s="34" t="s">
        <v>331</v>
      </c>
      <c r="D100" s="35" t="s">
        <v>332</v>
      </c>
      <c r="E100" s="36" t="s">
        <v>27</v>
      </c>
      <c r="F100" s="36" t="s">
        <v>251</v>
      </c>
      <c r="G100" s="36" t="s">
        <v>333</v>
      </c>
      <c r="H100" s="36" t="n">
        <v>0</v>
      </c>
      <c r="I100" s="36" t="n">
        <v>0</v>
      </c>
      <c r="J100" s="36" t="n">
        <v>1015.2</v>
      </c>
      <c r="K100" s="36" t="n">
        <v>0</v>
      </c>
      <c r="L100" s="36" t="n">
        <v>0</v>
      </c>
      <c r="M100" s="36" t="n">
        <v>0</v>
      </c>
      <c r="N100" s="36" t="n">
        <v>0</v>
      </c>
      <c r="O100" s="36" t="n">
        <v>0</v>
      </c>
      <c r="P100" s="36" t="n">
        <v>95.4</v>
      </c>
      <c r="Q100" s="36" t="n">
        <v>1447.2</v>
      </c>
      <c r="R100" s="36" t="n">
        <v>0</v>
      </c>
      <c r="S100" s="36" t="n">
        <v>0</v>
      </c>
      <c r="T100" s="36" t="n">
        <v>0</v>
      </c>
      <c r="U100" s="36" t="n">
        <v>2557.8</v>
      </c>
    </row>
    <row r="101" customFormat="false" ht="12.75" hidden="false" customHeight="false" outlineLevel="0" collapsed="false">
      <c r="A101" s="29" t="s">
        <v>248</v>
      </c>
      <c r="B101" s="29" t="s">
        <v>327</v>
      </c>
      <c r="C101" s="30" t="s">
        <v>334</v>
      </c>
      <c r="D101" s="31" t="s">
        <v>335</v>
      </c>
      <c r="E101" s="32" t="s">
        <v>27</v>
      </c>
      <c r="F101" s="32" t="s">
        <v>283</v>
      </c>
      <c r="G101" s="32" t="s">
        <v>336</v>
      </c>
      <c r="H101" s="32" t="n">
        <v>0</v>
      </c>
      <c r="I101" s="32" t="n">
        <v>0</v>
      </c>
      <c r="J101" s="32" t="n">
        <v>0</v>
      </c>
      <c r="K101" s="32" t="n">
        <v>1990.2</v>
      </c>
      <c r="L101" s="32" t="n">
        <v>0</v>
      </c>
      <c r="M101" s="32" t="n">
        <v>0</v>
      </c>
      <c r="N101" s="32" t="n">
        <v>0</v>
      </c>
      <c r="O101" s="32" t="n">
        <v>0</v>
      </c>
      <c r="P101" s="32" t="n">
        <v>0</v>
      </c>
      <c r="Q101" s="32" t="n">
        <v>0</v>
      </c>
      <c r="R101" s="32" t="n">
        <v>2075.8</v>
      </c>
      <c r="S101" s="32" t="n">
        <v>0</v>
      </c>
      <c r="T101" s="32" t="n">
        <v>0</v>
      </c>
      <c r="U101" s="32" t="n">
        <v>4066</v>
      </c>
    </row>
    <row r="102" customFormat="false" ht="12.75" hidden="false" customHeight="false" outlineLevel="0" collapsed="false">
      <c r="A102" s="33" t="s">
        <v>248</v>
      </c>
      <c r="B102" s="33" t="s">
        <v>337</v>
      </c>
      <c r="C102" s="34" t="s">
        <v>338</v>
      </c>
      <c r="D102" s="35" t="s">
        <v>339</v>
      </c>
      <c r="E102" s="36" t="s">
        <v>27</v>
      </c>
      <c r="F102" s="36" t="s">
        <v>283</v>
      </c>
      <c r="G102" s="36" t="s">
        <v>340</v>
      </c>
      <c r="H102" s="36" t="n">
        <v>0</v>
      </c>
      <c r="I102" s="36" t="n">
        <v>0</v>
      </c>
      <c r="J102" s="36" t="n">
        <v>1375.2</v>
      </c>
      <c r="K102" s="36" t="n">
        <v>0</v>
      </c>
      <c r="L102" s="36" t="n">
        <v>0</v>
      </c>
      <c r="M102" s="36" t="n">
        <v>0</v>
      </c>
      <c r="N102" s="36" t="n">
        <v>0</v>
      </c>
      <c r="O102" s="36" t="n">
        <v>0</v>
      </c>
      <c r="P102" s="36" t="n">
        <v>106</v>
      </c>
      <c r="Q102" s="36" t="n">
        <v>0</v>
      </c>
      <c r="R102" s="36" t="n">
        <v>0</v>
      </c>
      <c r="S102" s="36" t="n">
        <v>0</v>
      </c>
      <c r="T102" s="36" t="n">
        <v>0</v>
      </c>
      <c r="U102" s="36" t="n">
        <v>1481.2</v>
      </c>
    </row>
    <row r="103" customFormat="false" ht="12.75" hidden="false" customHeight="false" outlineLevel="0" collapsed="false">
      <c r="A103" s="29" t="s">
        <v>248</v>
      </c>
      <c r="B103" s="29" t="s">
        <v>337</v>
      </c>
      <c r="C103" s="30" t="s">
        <v>341</v>
      </c>
      <c r="D103" s="31" t="s">
        <v>342</v>
      </c>
      <c r="E103" s="32" t="s">
        <v>27</v>
      </c>
      <c r="F103" s="32" t="s">
        <v>283</v>
      </c>
      <c r="G103" s="32" t="s">
        <v>343</v>
      </c>
      <c r="H103" s="32" t="n">
        <v>0</v>
      </c>
      <c r="I103" s="32" t="n">
        <v>0</v>
      </c>
      <c r="J103" s="32" t="n">
        <v>0</v>
      </c>
      <c r="K103" s="32" t="n">
        <v>0</v>
      </c>
      <c r="L103" s="32" t="n">
        <v>0</v>
      </c>
      <c r="M103" s="32" t="n">
        <v>0</v>
      </c>
      <c r="N103" s="32" t="n">
        <v>0</v>
      </c>
      <c r="O103" s="32" t="n">
        <v>0</v>
      </c>
      <c r="P103" s="32" t="n">
        <v>0</v>
      </c>
      <c r="Q103" s="32" t="n">
        <v>2498.4</v>
      </c>
      <c r="R103" s="32" t="n">
        <v>0</v>
      </c>
      <c r="S103" s="32" t="n">
        <v>0</v>
      </c>
      <c r="T103" s="32" t="n">
        <v>0</v>
      </c>
      <c r="U103" s="32" t="n">
        <v>2498.4</v>
      </c>
    </row>
    <row r="104" customFormat="false" ht="12.75" hidden="false" customHeight="false" outlineLevel="0" collapsed="false">
      <c r="A104" s="33" t="s">
        <v>248</v>
      </c>
      <c r="B104" s="33" t="s">
        <v>344</v>
      </c>
      <c r="C104" s="34" t="s">
        <v>345</v>
      </c>
      <c r="D104" s="35" t="s">
        <v>346</v>
      </c>
      <c r="E104" s="36" t="s">
        <v>27</v>
      </c>
      <c r="F104" s="36" t="s">
        <v>251</v>
      </c>
      <c r="G104" s="36" t="s">
        <v>347</v>
      </c>
      <c r="H104" s="36" t="n">
        <v>0</v>
      </c>
      <c r="I104" s="36" t="n">
        <v>0</v>
      </c>
      <c r="J104" s="36" t="n">
        <v>2880</v>
      </c>
      <c r="K104" s="36" t="n">
        <v>0</v>
      </c>
      <c r="L104" s="36" t="n">
        <v>0</v>
      </c>
      <c r="M104" s="36" t="n">
        <v>0</v>
      </c>
      <c r="N104" s="36" t="n">
        <v>0</v>
      </c>
      <c r="O104" s="36" t="n">
        <v>0</v>
      </c>
      <c r="P104" s="36" t="n">
        <v>148.4</v>
      </c>
      <c r="Q104" s="36" t="n">
        <v>1591.2</v>
      </c>
      <c r="R104" s="36" t="n">
        <v>0</v>
      </c>
      <c r="S104" s="36" t="n">
        <v>0</v>
      </c>
      <c r="T104" s="36" t="n">
        <v>0</v>
      </c>
      <c r="U104" s="36" t="n">
        <v>4619.6</v>
      </c>
    </row>
    <row r="105" customFormat="false" ht="12.75" hidden="false" customHeight="false" outlineLevel="0" collapsed="false">
      <c r="A105" s="29" t="s">
        <v>248</v>
      </c>
      <c r="B105" s="29" t="s">
        <v>348</v>
      </c>
      <c r="C105" s="30" t="s">
        <v>349</v>
      </c>
      <c r="D105" s="31" t="s">
        <v>350</v>
      </c>
      <c r="E105" s="32" t="s">
        <v>27</v>
      </c>
      <c r="F105" s="32" t="s">
        <v>251</v>
      </c>
      <c r="G105" s="32" t="s">
        <v>351</v>
      </c>
      <c r="H105" s="32" t="n">
        <v>0</v>
      </c>
      <c r="I105" s="32" t="n">
        <v>0</v>
      </c>
      <c r="J105" s="32" t="n">
        <v>1857.6</v>
      </c>
      <c r="K105" s="32" t="n">
        <v>0</v>
      </c>
      <c r="L105" s="32" t="n">
        <v>0</v>
      </c>
      <c r="M105" s="32" t="n">
        <v>0</v>
      </c>
      <c r="N105" s="32" t="n">
        <v>0</v>
      </c>
      <c r="O105" s="32" t="n">
        <v>0</v>
      </c>
      <c r="P105" s="32" t="n">
        <v>222.6</v>
      </c>
      <c r="Q105" s="32" t="n">
        <v>1670.4</v>
      </c>
      <c r="R105" s="32" t="n">
        <v>0</v>
      </c>
      <c r="S105" s="32" t="n">
        <v>0</v>
      </c>
      <c r="T105" s="32" t="n">
        <v>0</v>
      </c>
      <c r="U105" s="32" t="n">
        <v>3750.6</v>
      </c>
    </row>
    <row r="106" customFormat="false" ht="12.75" hidden="false" customHeight="false" outlineLevel="0" collapsed="false">
      <c r="A106" s="33" t="s">
        <v>248</v>
      </c>
      <c r="B106" s="33" t="s">
        <v>348</v>
      </c>
      <c r="C106" s="34" t="s">
        <v>221</v>
      </c>
      <c r="D106" s="35" t="s">
        <v>352</v>
      </c>
      <c r="E106" s="36" t="s">
        <v>27</v>
      </c>
      <c r="F106" s="36" t="s">
        <v>251</v>
      </c>
      <c r="G106" s="36" t="s">
        <v>353</v>
      </c>
      <c r="H106" s="36" t="n">
        <v>0</v>
      </c>
      <c r="I106" s="36" t="n">
        <v>0</v>
      </c>
      <c r="J106" s="36" t="n">
        <v>532.8</v>
      </c>
      <c r="K106" s="36" t="n">
        <v>0</v>
      </c>
      <c r="L106" s="36" t="n">
        <v>0</v>
      </c>
      <c r="M106" s="36" t="n">
        <v>0</v>
      </c>
      <c r="N106" s="36" t="n">
        <v>0</v>
      </c>
      <c r="O106" s="36" t="n">
        <v>0</v>
      </c>
      <c r="P106" s="36" t="n">
        <v>159</v>
      </c>
      <c r="Q106" s="36" t="n">
        <v>388.8</v>
      </c>
      <c r="R106" s="36" t="n">
        <v>0</v>
      </c>
      <c r="S106" s="36" t="n">
        <v>0</v>
      </c>
      <c r="T106" s="36" t="n">
        <v>0</v>
      </c>
      <c r="U106" s="36" t="n">
        <v>1080.6</v>
      </c>
    </row>
    <row r="107" customFormat="false" ht="12.75" hidden="false" customHeight="false" outlineLevel="0" collapsed="false">
      <c r="A107" s="29" t="s">
        <v>248</v>
      </c>
      <c r="B107" s="29" t="s">
        <v>354</v>
      </c>
      <c r="C107" s="30" t="s">
        <v>355</v>
      </c>
      <c r="D107" s="31" t="s">
        <v>356</v>
      </c>
      <c r="E107" s="32" t="s">
        <v>27</v>
      </c>
      <c r="F107" s="32" t="s">
        <v>251</v>
      </c>
      <c r="G107" s="32" t="s">
        <v>357</v>
      </c>
      <c r="H107" s="32" t="n">
        <v>0</v>
      </c>
      <c r="I107" s="32" t="n">
        <v>0</v>
      </c>
      <c r="J107" s="32" t="n">
        <v>1807.2</v>
      </c>
      <c r="K107" s="32" t="n">
        <v>0</v>
      </c>
      <c r="L107" s="32" t="n">
        <v>0</v>
      </c>
      <c r="M107" s="32" t="n">
        <v>0</v>
      </c>
      <c r="N107" s="32" t="n">
        <v>0</v>
      </c>
      <c r="O107" s="32" t="n">
        <v>0</v>
      </c>
      <c r="P107" s="32" t="n">
        <v>0</v>
      </c>
      <c r="Q107" s="32" t="n">
        <v>1375.2</v>
      </c>
      <c r="R107" s="32" t="n">
        <v>0</v>
      </c>
      <c r="S107" s="32" t="n">
        <v>0</v>
      </c>
      <c r="T107" s="32" t="n">
        <v>0</v>
      </c>
      <c r="U107" s="32" t="n">
        <v>3182.4</v>
      </c>
    </row>
    <row r="108" customFormat="false" ht="12.75" hidden="false" customHeight="false" outlineLevel="0" collapsed="false">
      <c r="A108" s="33" t="s">
        <v>248</v>
      </c>
      <c r="B108" s="33" t="s">
        <v>354</v>
      </c>
      <c r="C108" s="34" t="s">
        <v>358</v>
      </c>
      <c r="D108" s="35" t="s">
        <v>359</v>
      </c>
      <c r="E108" s="36" t="s">
        <v>27</v>
      </c>
      <c r="F108" s="36" t="s">
        <v>251</v>
      </c>
      <c r="G108" s="36" t="s">
        <v>360</v>
      </c>
      <c r="H108" s="36" t="n">
        <v>0</v>
      </c>
      <c r="I108" s="36" t="n">
        <v>0</v>
      </c>
      <c r="J108" s="36" t="n">
        <v>1425.6</v>
      </c>
      <c r="K108" s="36" t="n">
        <v>0</v>
      </c>
      <c r="L108" s="36" t="n">
        <v>0</v>
      </c>
      <c r="M108" s="36" t="n">
        <v>0</v>
      </c>
      <c r="N108" s="36" t="n">
        <v>0</v>
      </c>
      <c r="O108" s="36" t="n">
        <v>0</v>
      </c>
      <c r="P108" s="36" t="n">
        <v>106</v>
      </c>
      <c r="Q108" s="36" t="n">
        <v>1965.6</v>
      </c>
      <c r="R108" s="36" t="n">
        <v>0</v>
      </c>
      <c r="S108" s="36" t="n">
        <v>0</v>
      </c>
      <c r="T108" s="36" t="n">
        <v>0</v>
      </c>
      <c r="U108" s="36" t="n">
        <v>3497.2</v>
      </c>
    </row>
    <row r="109" customFormat="false" ht="12.75" hidden="false" customHeight="false" outlineLevel="0" collapsed="false">
      <c r="A109" s="29" t="s">
        <v>248</v>
      </c>
      <c r="B109" s="29" t="s">
        <v>361</v>
      </c>
      <c r="C109" s="30" t="s">
        <v>362</v>
      </c>
      <c r="D109" s="31" t="s">
        <v>363</v>
      </c>
      <c r="E109" s="32" t="s">
        <v>27</v>
      </c>
      <c r="F109" s="32" t="s">
        <v>251</v>
      </c>
      <c r="G109" s="32" t="s">
        <v>364</v>
      </c>
      <c r="H109" s="32" t="n">
        <v>0</v>
      </c>
      <c r="I109" s="32" t="n">
        <v>0</v>
      </c>
      <c r="J109" s="32" t="n">
        <v>0</v>
      </c>
      <c r="K109" s="32" t="n">
        <v>0</v>
      </c>
      <c r="L109" s="32" t="n">
        <v>0</v>
      </c>
      <c r="M109" s="32" t="n">
        <v>0</v>
      </c>
      <c r="N109" s="32" t="n">
        <v>0</v>
      </c>
      <c r="O109" s="32" t="n">
        <v>0</v>
      </c>
      <c r="P109" s="32" t="n">
        <v>0</v>
      </c>
      <c r="Q109" s="32" t="n">
        <v>1512</v>
      </c>
      <c r="R109" s="32" t="n">
        <v>0</v>
      </c>
      <c r="S109" s="32" t="n">
        <v>0</v>
      </c>
      <c r="T109" s="32" t="n">
        <v>0</v>
      </c>
      <c r="U109" s="32" t="n">
        <v>1512</v>
      </c>
    </row>
    <row r="110" customFormat="false" ht="12.75" hidden="false" customHeight="false" outlineLevel="0" collapsed="false">
      <c r="A110" s="33" t="s">
        <v>248</v>
      </c>
      <c r="B110" s="33" t="s">
        <v>361</v>
      </c>
      <c r="C110" s="34" t="s">
        <v>365</v>
      </c>
      <c r="D110" s="35" t="s">
        <v>366</v>
      </c>
      <c r="E110" s="36" t="s">
        <v>27</v>
      </c>
      <c r="F110" s="36" t="s">
        <v>251</v>
      </c>
      <c r="G110" s="36" t="s">
        <v>367</v>
      </c>
      <c r="H110" s="36" t="n">
        <v>0</v>
      </c>
      <c r="I110" s="36" t="n">
        <v>0</v>
      </c>
      <c r="J110" s="36" t="n">
        <v>1216.8</v>
      </c>
      <c r="K110" s="36" t="n">
        <v>0</v>
      </c>
      <c r="L110" s="36" t="n">
        <v>0</v>
      </c>
      <c r="M110" s="36" t="n">
        <v>0</v>
      </c>
      <c r="N110" s="36" t="n">
        <v>0</v>
      </c>
      <c r="O110" s="36" t="n">
        <v>0</v>
      </c>
      <c r="P110" s="36" t="n">
        <v>116.6</v>
      </c>
      <c r="Q110" s="36" t="n">
        <v>0</v>
      </c>
      <c r="R110" s="36" t="n">
        <v>0</v>
      </c>
      <c r="S110" s="36" t="n">
        <v>0</v>
      </c>
      <c r="T110" s="36" t="n">
        <v>288</v>
      </c>
      <c r="U110" s="36" t="n">
        <v>1621.4</v>
      </c>
    </row>
    <row r="111" customFormat="false" ht="12.75" hidden="false" customHeight="false" outlineLevel="0" collapsed="false">
      <c r="A111" s="29" t="s">
        <v>248</v>
      </c>
      <c r="B111" s="29" t="s">
        <v>368</v>
      </c>
      <c r="C111" s="30" t="s">
        <v>369</v>
      </c>
      <c r="D111" s="31" t="s">
        <v>370</v>
      </c>
      <c r="E111" s="32" t="s">
        <v>27</v>
      </c>
      <c r="F111" s="32" t="s">
        <v>251</v>
      </c>
      <c r="G111" s="32" t="s">
        <v>371</v>
      </c>
      <c r="H111" s="32" t="n">
        <v>0</v>
      </c>
      <c r="I111" s="32" t="n">
        <v>0</v>
      </c>
      <c r="J111" s="32" t="n">
        <v>799.2</v>
      </c>
      <c r="K111" s="32" t="n">
        <v>0</v>
      </c>
      <c r="L111" s="32" t="n">
        <v>0</v>
      </c>
      <c r="M111" s="32" t="n">
        <v>0</v>
      </c>
      <c r="N111" s="32" t="n">
        <v>0</v>
      </c>
      <c r="O111" s="32" t="n">
        <v>0</v>
      </c>
      <c r="P111" s="32" t="n">
        <v>0</v>
      </c>
      <c r="Q111" s="32" t="n">
        <v>1980</v>
      </c>
      <c r="R111" s="32" t="n">
        <v>0</v>
      </c>
      <c r="S111" s="32" t="n">
        <v>0</v>
      </c>
      <c r="T111" s="32" t="n">
        <v>0</v>
      </c>
      <c r="U111" s="32" t="n">
        <v>2779.2</v>
      </c>
    </row>
    <row r="112" customFormat="false" ht="12.75" hidden="false" customHeight="false" outlineLevel="0" collapsed="false">
      <c r="A112" s="33" t="s">
        <v>248</v>
      </c>
      <c r="B112" s="33" t="s">
        <v>368</v>
      </c>
      <c r="C112" s="34" t="s">
        <v>372</v>
      </c>
      <c r="D112" s="35" t="s">
        <v>373</v>
      </c>
      <c r="E112" s="36" t="s">
        <v>27</v>
      </c>
      <c r="F112" s="36" t="s">
        <v>374</v>
      </c>
      <c r="G112" s="36" t="s">
        <v>375</v>
      </c>
      <c r="H112" s="36" t="n">
        <v>0</v>
      </c>
      <c r="I112" s="36" t="n">
        <v>0</v>
      </c>
      <c r="J112" s="36" t="n">
        <v>324</v>
      </c>
      <c r="K112" s="36" t="n">
        <v>0</v>
      </c>
      <c r="L112" s="36" t="n">
        <v>0</v>
      </c>
      <c r="M112" s="36" t="n">
        <v>0</v>
      </c>
      <c r="N112" s="36" t="n">
        <v>0</v>
      </c>
      <c r="O112" s="36" t="n">
        <v>0</v>
      </c>
      <c r="P112" s="36" t="n">
        <v>0</v>
      </c>
      <c r="Q112" s="36" t="n">
        <v>475.2</v>
      </c>
      <c r="R112" s="36" t="n">
        <v>0</v>
      </c>
      <c r="S112" s="36" t="n">
        <v>0</v>
      </c>
      <c r="T112" s="36" t="n">
        <v>0</v>
      </c>
      <c r="U112" s="36" t="n">
        <v>799.2</v>
      </c>
    </row>
    <row r="113" customFormat="false" ht="12.75" hidden="false" customHeight="false" outlineLevel="0" collapsed="false">
      <c r="A113" s="29" t="s">
        <v>248</v>
      </c>
      <c r="B113" s="29" t="s">
        <v>368</v>
      </c>
      <c r="C113" s="30" t="s">
        <v>376</v>
      </c>
      <c r="D113" s="31" t="s">
        <v>377</v>
      </c>
      <c r="E113" s="32" t="s">
        <v>27</v>
      </c>
      <c r="F113" s="32" t="s">
        <v>251</v>
      </c>
      <c r="G113" s="32" t="s">
        <v>378</v>
      </c>
      <c r="H113" s="32" t="n">
        <v>0</v>
      </c>
      <c r="I113" s="32" t="n">
        <v>0</v>
      </c>
      <c r="J113" s="32" t="n">
        <v>799.2</v>
      </c>
      <c r="K113" s="32" t="n">
        <v>0</v>
      </c>
      <c r="L113" s="32" t="n">
        <v>0</v>
      </c>
      <c r="M113" s="32" t="n">
        <v>0</v>
      </c>
      <c r="N113" s="32" t="n">
        <v>0</v>
      </c>
      <c r="O113" s="32" t="n">
        <v>0</v>
      </c>
      <c r="P113" s="32" t="n">
        <v>180.2</v>
      </c>
      <c r="Q113" s="32" t="n">
        <v>0</v>
      </c>
      <c r="R113" s="32" t="n">
        <v>0</v>
      </c>
      <c r="S113" s="32" t="n">
        <v>0</v>
      </c>
      <c r="T113" s="32" t="n">
        <v>0</v>
      </c>
      <c r="U113" s="32" t="n">
        <v>979.4</v>
      </c>
    </row>
    <row r="114" customFormat="false" ht="12.75" hidden="false" customHeight="false" outlineLevel="0" collapsed="false">
      <c r="A114" s="33" t="s">
        <v>248</v>
      </c>
      <c r="B114" s="33" t="s">
        <v>368</v>
      </c>
      <c r="C114" s="34" t="s">
        <v>379</v>
      </c>
      <c r="D114" s="35" t="s">
        <v>380</v>
      </c>
      <c r="E114" s="36" t="s">
        <v>27</v>
      </c>
      <c r="F114" s="36" t="s">
        <v>374</v>
      </c>
      <c r="G114" s="36" t="s">
        <v>381</v>
      </c>
      <c r="H114" s="36" t="n">
        <v>0</v>
      </c>
      <c r="I114" s="36" t="n">
        <v>0</v>
      </c>
      <c r="J114" s="36" t="n">
        <v>374.4</v>
      </c>
      <c r="K114" s="36" t="n">
        <v>0</v>
      </c>
      <c r="L114" s="36" t="n">
        <v>0</v>
      </c>
      <c r="M114" s="36" t="n">
        <v>0</v>
      </c>
      <c r="N114" s="36" t="n">
        <v>0</v>
      </c>
      <c r="O114" s="36" t="n">
        <v>0</v>
      </c>
      <c r="P114" s="36" t="n">
        <v>0</v>
      </c>
      <c r="Q114" s="36" t="n">
        <v>309.6</v>
      </c>
      <c r="R114" s="36" t="n">
        <v>0</v>
      </c>
      <c r="S114" s="36" t="n">
        <v>0</v>
      </c>
      <c r="T114" s="36" t="n">
        <v>0</v>
      </c>
      <c r="U114" s="36" t="n">
        <v>684</v>
      </c>
    </row>
    <row r="115" customFormat="false" ht="12.75" hidden="false" customHeight="false" outlineLevel="0" collapsed="false">
      <c r="A115" s="29" t="s">
        <v>382</v>
      </c>
      <c r="B115" s="29" t="s">
        <v>382</v>
      </c>
      <c r="C115" s="30" t="s">
        <v>383</v>
      </c>
      <c r="D115" s="31" t="s">
        <v>384</v>
      </c>
      <c r="E115" s="32" t="s">
        <v>27</v>
      </c>
      <c r="F115" s="32" t="s">
        <v>385</v>
      </c>
      <c r="G115" s="32" t="s">
        <v>386</v>
      </c>
      <c r="H115" s="32" t="n">
        <v>0</v>
      </c>
      <c r="I115" s="32" t="n">
        <v>0</v>
      </c>
      <c r="J115" s="32" t="n">
        <v>0</v>
      </c>
      <c r="K115" s="32" t="n">
        <v>0</v>
      </c>
      <c r="L115" s="32" t="n">
        <v>0</v>
      </c>
      <c r="M115" s="32" t="n">
        <v>0</v>
      </c>
      <c r="N115" s="32" t="n">
        <v>0</v>
      </c>
      <c r="O115" s="32" t="n">
        <v>0</v>
      </c>
      <c r="P115" s="32" t="n">
        <v>84.8</v>
      </c>
      <c r="Q115" s="32" t="n">
        <v>0</v>
      </c>
      <c r="R115" s="32" t="n">
        <v>0</v>
      </c>
      <c r="S115" s="32" t="n">
        <v>3280</v>
      </c>
      <c r="T115" s="32" t="n">
        <v>0</v>
      </c>
      <c r="U115" s="32" t="n">
        <v>3364.8</v>
      </c>
    </row>
    <row r="116" customFormat="false" ht="12.75" hidden="false" customHeight="false" outlineLevel="0" collapsed="false">
      <c r="A116" s="33" t="s">
        <v>382</v>
      </c>
      <c r="B116" s="33" t="s">
        <v>382</v>
      </c>
      <c r="C116" s="34" t="s">
        <v>387</v>
      </c>
      <c r="D116" s="35" t="s">
        <v>388</v>
      </c>
      <c r="E116" s="36" t="s">
        <v>27</v>
      </c>
      <c r="F116" s="36" t="s">
        <v>385</v>
      </c>
      <c r="G116" s="36" t="s">
        <v>389</v>
      </c>
      <c r="H116" s="36" t="n">
        <v>0</v>
      </c>
      <c r="I116" s="36" t="n">
        <v>0</v>
      </c>
      <c r="J116" s="36" t="n">
        <v>0</v>
      </c>
      <c r="K116" s="36" t="n">
        <v>385.2</v>
      </c>
      <c r="L116" s="36" t="n">
        <v>0</v>
      </c>
      <c r="M116" s="36" t="n">
        <v>0</v>
      </c>
      <c r="N116" s="36" t="n">
        <v>0</v>
      </c>
      <c r="O116" s="36" t="n">
        <v>0</v>
      </c>
      <c r="P116" s="36" t="n">
        <v>84.8</v>
      </c>
      <c r="Q116" s="36" t="n">
        <v>0</v>
      </c>
      <c r="R116" s="36" t="n">
        <v>0</v>
      </c>
      <c r="S116" s="36" t="n">
        <v>5560</v>
      </c>
      <c r="T116" s="36" t="n">
        <v>0</v>
      </c>
      <c r="U116" s="36" t="n">
        <v>6030</v>
      </c>
    </row>
    <row r="117" customFormat="false" ht="12.75" hidden="false" customHeight="false" outlineLevel="0" collapsed="false">
      <c r="A117" s="29" t="s">
        <v>382</v>
      </c>
      <c r="B117" s="29" t="s">
        <v>382</v>
      </c>
      <c r="C117" s="30" t="s">
        <v>390</v>
      </c>
      <c r="D117" s="31" t="s">
        <v>391</v>
      </c>
      <c r="E117" s="32" t="s">
        <v>27</v>
      </c>
      <c r="F117" s="32" t="s">
        <v>385</v>
      </c>
      <c r="G117" s="32" t="s">
        <v>392</v>
      </c>
      <c r="H117" s="32" t="n">
        <v>0</v>
      </c>
      <c r="I117" s="32" t="n">
        <v>0</v>
      </c>
      <c r="J117" s="32" t="n">
        <v>864</v>
      </c>
      <c r="K117" s="32" t="n">
        <v>0</v>
      </c>
      <c r="L117" s="32" t="n">
        <v>0</v>
      </c>
      <c r="M117" s="32" t="n">
        <v>0</v>
      </c>
      <c r="N117" s="32" t="n">
        <v>0</v>
      </c>
      <c r="O117" s="32" t="n">
        <v>0</v>
      </c>
      <c r="P117" s="32" t="n">
        <v>74.2</v>
      </c>
      <c r="Q117" s="32" t="n">
        <v>1051.2</v>
      </c>
      <c r="R117" s="32" t="n">
        <v>0</v>
      </c>
      <c r="S117" s="32" t="n">
        <v>0</v>
      </c>
      <c r="T117" s="32" t="n">
        <v>0</v>
      </c>
      <c r="U117" s="32" t="n">
        <v>1989.4</v>
      </c>
    </row>
    <row r="118" customFormat="false" ht="12.75" hidden="false" customHeight="false" outlineLevel="0" collapsed="false">
      <c r="A118" s="33" t="s">
        <v>382</v>
      </c>
      <c r="B118" s="33" t="s">
        <v>382</v>
      </c>
      <c r="C118" s="34" t="s">
        <v>393</v>
      </c>
      <c r="D118" s="35" t="s">
        <v>394</v>
      </c>
      <c r="E118" s="36" t="s">
        <v>27</v>
      </c>
      <c r="F118" s="36" t="s">
        <v>385</v>
      </c>
      <c r="G118" s="36" t="s">
        <v>395</v>
      </c>
      <c r="H118" s="36" t="n">
        <v>0</v>
      </c>
      <c r="I118" s="36" t="n">
        <v>0</v>
      </c>
      <c r="J118" s="36" t="n">
        <v>1411.2</v>
      </c>
      <c r="K118" s="36" t="n">
        <v>0</v>
      </c>
      <c r="L118" s="36" t="n">
        <v>0</v>
      </c>
      <c r="M118" s="36" t="n">
        <v>0</v>
      </c>
      <c r="N118" s="36" t="n">
        <v>0</v>
      </c>
      <c r="O118" s="36" t="n">
        <v>0</v>
      </c>
      <c r="P118" s="36" t="n">
        <v>63.6</v>
      </c>
      <c r="Q118" s="36" t="n">
        <v>0</v>
      </c>
      <c r="R118" s="36" t="n">
        <v>0</v>
      </c>
      <c r="S118" s="36" t="n">
        <v>0</v>
      </c>
      <c r="T118" s="36" t="n">
        <v>0</v>
      </c>
      <c r="U118" s="36" t="n">
        <v>1474.8</v>
      </c>
    </row>
    <row r="119" customFormat="false" ht="12.75" hidden="false" customHeight="false" outlineLevel="0" collapsed="false">
      <c r="A119" s="29" t="s">
        <v>382</v>
      </c>
      <c r="B119" s="29" t="s">
        <v>382</v>
      </c>
      <c r="C119" s="30" t="s">
        <v>396</v>
      </c>
      <c r="D119" s="31" t="s">
        <v>397</v>
      </c>
      <c r="E119" s="32" t="s">
        <v>27</v>
      </c>
      <c r="F119" s="32" t="s">
        <v>385</v>
      </c>
      <c r="G119" s="32" t="s">
        <v>398</v>
      </c>
      <c r="H119" s="32" t="n">
        <v>0</v>
      </c>
      <c r="I119" s="32" t="n">
        <v>0</v>
      </c>
      <c r="J119" s="32" t="n">
        <v>712.8</v>
      </c>
      <c r="K119" s="32" t="n">
        <v>0</v>
      </c>
      <c r="L119" s="32" t="n">
        <v>0</v>
      </c>
      <c r="M119" s="32" t="n">
        <v>0</v>
      </c>
      <c r="N119" s="32" t="n">
        <v>0</v>
      </c>
      <c r="O119" s="32" t="n">
        <v>0</v>
      </c>
      <c r="P119" s="32" t="n">
        <v>201.4</v>
      </c>
      <c r="Q119" s="32" t="n">
        <v>475.2</v>
      </c>
      <c r="R119" s="32" t="n">
        <v>0</v>
      </c>
      <c r="S119" s="32" t="n">
        <v>0</v>
      </c>
      <c r="T119" s="32" t="n">
        <v>0</v>
      </c>
      <c r="U119" s="32" t="n">
        <v>1389.4</v>
      </c>
    </row>
    <row r="120" customFormat="false" ht="12.75" hidden="false" customHeight="false" outlineLevel="0" collapsed="false">
      <c r="A120" s="33" t="s">
        <v>382</v>
      </c>
      <c r="B120" s="33" t="s">
        <v>382</v>
      </c>
      <c r="C120" s="34" t="s">
        <v>399</v>
      </c>
      <c r="D120" s="35" t="s">
        <v>400</v>
      </c>
      <c r="E120" s="36" t="s">
        <v>27</v>
      </c>
      <c r="F120" s="36" t="s">
        <v>385</v>
      </c>
      <c r="G120" s="36" t="s">
        <v>401</v>
      </c>
      <c r="H120" s="36" t="n">
        <v>0</v>
      </c>
      <c r="I120" s="36" t="n">
        <v>0</v>
      </c>
      <c r="J120" s="36" t="n">
        <v>1346.4</v>
      </c>
      <c r="K120" s="36" t="n">
        <v>0</v>
      </c>
      <c r="L120" s="36" t="n">
        <v>0</v>
      </c>
      <c r="M120" s="36" t="n">
        <v>0</v>
      </c>
      <c r="N120" s="36" t="n">
        <v>0</v>
      </c>
      <c r="O120" s="36" t="n">
        <v>0</v>
      </c>
      <c r="P120" s="36" t="n">
        <v>127.2</v>
      </c>
      <c r="Q120" s="36" t="n">
        <v>0</v>
      </c>
      <c r="R120" s="36" t="n">
        <v>0</v>
      </c>
      <c r="S120" s="36" t="n">
        <v>0</v>
      </c>
      <c r="T120" s="36" t="n">
        <v>204.8</v>
      </c>
      <c r="U120" s="36" t="n">
        <v>1678.4</v>
      </c>
    </row>
    <row r="121" customFormat="false" ht="12.75" hidden="false" customHeight="false" outlineLevel="0" collapsed="false">
      <c r="A121" s="29" t="s">
        <v>382</v>
      </c>
      <c r="B121" s="29" t="s">
        <v>402</v>
      </c>
      <c r="C121" s="30" t="s">
        <v>403</v>
      </c>
      <c r="D121" s="31" t="s">
        <v>404</v>
      </c>
      <c r="E121" s="32" t="s">
        <v>27</v>
      </c>
      <c r="F121" s="32" t="s">
        <v>405</v>
      </c>
      <c r="G121" s="32" t="s">
        <v>406</v>
      </c>
      <c r="H121" s="32" t="n">
        <v>0</v>
      </c>
      <c r="I121" s="32" t="n">
        <v>0</v>
      </c>
      <c r="J121" s="32" t="n">
        <v>633.6</v>
      </c>
      <c r="K121" s="32" t="n">
        <v>0</v>
      </c>
      <c r="L121" s="32" t="n">
        <v>0</v>
      </c>
      <c r="M121" s="32" t="n">
        <v>0</v>
      </c>
      <c r="N121" s="32" t="n">
        <v>0</v>
      </c>
      <c r="O121" s="32" t="n">
        <v>0</v>
      </c>
      <c r="P121" s="32" t="n">
        <v>127.2</v>
      </c>
      <c r="Q121" s="32" t="n">
        <v>1324.8</v>
      </c>
      <c r="R121" s="32" t="n">
        <v>0</v>
      </c>
      <c r="S121" s="32" t="n">
        <v>0</v>
      </c>
      <c r="T121" s="32" t="n">
        <v>0</v>
      </c>
      <c r="U121" s="32" t="n">
        <v>2085.6</v>
      </c>
    </row>
    <row r="122" customFormat="false" ht="12.75" hidden="false" customHeight="false" outlineLevel="0" collapsed="false">
      <c r="A122" s="33" t="s">
        <v>382</v>
      </c>
      <c r="B122" s="33" t="s">
        <v>402</v>
      </c>
      <c r="C122" s="34" t="s">
        <v>407</v>
      </c>
      <c r="D122" s="35" t="s">
        <v>408</v>
      </c>
      <c r="E122" s="36" t="s">
        <v>27</v>
      </c>
      <c r="F122" s="36" t="s">
        <v>405</v>
      </c>
      <c r="G122" s="36" t="s">
        <v>409</v>
      </c>
      <c r="H122" s="36" t="n">
        <v>0</v>
      </c>
      <c r="I122" s="36" t="n">
        <v>0</v>
      </c>
      <c r="J122" s="36" t="n">
        <v>792</v>
      </c>
      <c r="K122" s="36" t="n">
        <v>0</v>
      </c>
      <c r="L122" s="36" t="n">
        <v>0</v>
      </c>
      <c r="M122" s="36" t="n">
        <v>0</v>
      </c>
      <c r="N122" s="36" t="n">
        <v>0</v>
      </c>
      <c r="O122" s="36" t="n">
        <v>0</v>
      </c>
      <c r="P122" s="36" t="n">
        <v>0</v>
      </c>
      <c r="Q122" s="36" t="n">
        <v>0</v>
      </c>
      <c r="R122" s="36" t="n">
        <v>0</v>
      </c>
      <c r="S122" s="36" t="n">
        <v>0</v>
      </c>
      <c r="T122" s="36" t="n">
        <v>0</v>
      </c>
      <c r="U122" s="36" t="n">
        <v>792</v>
      </c>
    </row>
    <row r="123" customFormat="false" ht="12.75" hidden="false" customHeight="false" outlineLevel="0" collapsed="false">
      <c r="A123" s="29" t="s">
        <v>382</v>
      </c>
      <c r="B123" s="29" t="s">
        <v>410</v>
      </c>
      <c r="C123" s="30" t="s">
        <v>411</v>
      </c>
      <c r="D123" s="31" t="s">
        <v>412</v>
      </c>
      <c r="E123" s="32" t="s">
        <v>27</v>
      </c>
      <c r="F123" s="32" t="s">
        <v>405</v>
      </c>
      <c r="G123" s="32" t="s">
        <v>413</v>
      </c>
      <c r="H123" s="32" t="n">
        <v>0</v>
      </c>
      <c r="I123" s="32" t="n">
        <v>0</v>
      </c>
      <c r="J123" s="32" t="n">
        <v>0</v>
      </c>
      <c r="K123" s="32" t="n">
        <v>0</v>
      </c>
      <c r="L123" s="32" t="n">
        <v>0</v>
      </c>
      <c r="M123" s="32" t="n">
        <v>0</v>
      </c>
      <c r="N123" s="32" t="n">
        <v>0</v>
      </c>
      <c r="O123" s="32" t="n">
        <v>0</v>
      </c>
      <c r="P123" s="32" t="n">
        <v>0</v>
      </c>
      <c r="Q123" s="32" t="n">
        <v>1468.8</v>
      </c>
      <c r="R123" s="32" t="n">
        <v>0</v>
      </c>
      <c r="S123" s="32" t="n">
        <v>0</v>
      </c>
      <c r="T123" s="32" t="n">
        <v>0</v>
      </c>
      <c r="U123" s="32" t="n">
        <v>1468.8</v>
      </c>
    </row>
    <row r="124" customFormat="false" ht="12.75" hidden="false" customHeight="false" outlineLevel="0" collapsed="false">
      <c r="A124" s="33" t="s">
        <v>382</v>
      </c>
      <c r="B124" s="33" t="s">
        <v>410</v>
      </c>
      <c r="C124" s="34" t="s">
        <v>414</v>
      </c>
      <c r="D124" s="35" t="s">
        <v>415</v>
      </c>
      <c r="E124" s="36" t="s">
        <v>27</v>
      </c>
      <c r="F124" s="36" t="s">
        <v>405</v>
      </c>
      <c r="G124" s="36" t="s">
        <v>416</v>
      </c>
      <c r="H124" s="36" t="n">
        <v>0</v>
      </c>
      <c r="I124" s="36" t="n">
        <v>0</v>
      </c>
      <c r="J124" s="36" t="n">
        <v>0</v>
      </c>
      <c r="K124" s="36" t="n">
        <v>4964.8</v>
      </c>
      <c r="L124" s="36" t="n">
        <v>0</v>
      </c>
      <c r="M124" s="36" t="n">
        <v>0</v>
      </c>
      <c r="N124" s="36" t="n">
        <v>0</v>
      </c>
      <c r="O124" s="36" t="n">
        <v>0</v>
      </c>
      <c r="P124" s="36" t="n">
        <v>180.2</v>
      </c>
      <c r="Q124" s="36" t="n">
        <v>0</v>
      </c>
      <c r="R124" s="36" t="n">
        <v>0</v>
      </c>
      <c r="S124" s="36" t="n">
        <v>0</v>
      </c>
      <c r="T124" s="36" t="n">
        <v>0</v>
      </c>
      <c r="U124" s="36" t="n">
        <v>5145</v>
      </c>
    </row>
    <row r="125" customFormat="false" ht="12.75" hidden="false" customHeight="false" outlineLevel="0" collapsed="false">
      <c r="A125" s="29" t="s">
        <v>382</v>
      </c>
      <c r="B125" s="29" t="s">
        <v>410</v>
      </c>
      <c r="C125" s="30" t="s">
        <v>417</v>
      </c>
      <c r="D125" s="31" t="s">
        <v>418</v>
      </c>
      <c r="E125" s="32" t="s">
        <v>27</v>
      </c>
      <c r="F125" s="32" t="s">
        <v>405</v>
      </c>
      <c r="G125" s="32" t="s">
        <v>419</v>
      </c>
      <c r="H125" s="32" t="n">
        <v>0</v>
      </c>
      <c r="I125" s="32" t="n">
        <v>0</v>
      </c>
      <c r="J125" s="32" t="n">
        <v>1519.2</v>
      </c>
      <c r="K125" s="32" t="n">
        <v>0</v>
      </c>
      <c r="L125" s="32" t="n">
        <v>0</v>
      </c>
      <c r="M125" s="32" t="n">
        <v>0</v>
      </c>
      <c r="N125" s="32" t="n">
        <v>0</v>
      </c>
      <c r="O125" s="32" t="n">
        <v>0</v>
      </c>
      <c r="P125" s="32" t="n">
        <v>201.4</v>
      </c>
      <c r="Q125" s="32" t="n">
        <v>0</v>
      </c>
      <c r="R125" s="32" t="n">
        <v>0</v>
      </c>
      <c r="S125" s="32" t="n">
        <v>0</v>
      </c>
      <c r="T125" s="32" t="n">
        <v>0</v>
      </c>
      <c r="U125" s="32" t="n">
        <v>1720.6</v>
      </c>
    </row>
    <row r="126" customFormat="false" ht="12.75" hidden="false" customHeight="false" outlineLevel="0" collapsed="false">
      <c r="A126" s="33" t="s">
        <v>382</v>
      </c>
      <c r="B126" s="33" t="s">
        <v>420</v>
      </c>
      <c r="C126" s="34" t="s">
        <v>421</v>
      </c>
      <c r="D126" s="35" t="s">
        <v>422</v>
      </c>
      <c r="E126" s="36" t="s">
        <v>27</v>
      </c>
      <c r="F126" s="36" t="s">
        <v>405</v>
      </c>
      <c r="G126" s="36" t="s">
        <v>423</v>
      </c>
      <c r="H126" s="36" t="n">
        <v>0</v>
      </c>
      <c r="I126" s="36" t="n">
        <v>0</v>
      </c>
      <c r="J126" s="36" t="n">
        <v>950.4</v>
      </c>
      <c r="K126" s="36" t="n">
        <v>0</v>
      </c>
      <c r="L126" s="36" t="n">
        <v>0</v>
      </c>
      <c r="M126" s="36" t="n">
        <v>0</v>
      </c>
      <c r="N126" s="36" t="n">
        <v>0</v>
      </c>
      <c r="O126" s="36" t="n">
        <v>0</v>
      </c>
      <c r="P126" s="36" t="n">
        <v>201.4</v>
      </c>
      <c r="Q126" s="36" t="n">
        <v>597.6</v>
      </c>
      <c r="R126" s="36" t="n">
        <v>0</v>
      </c>
      <c r="S126" s="36" t="n">
        <v>0</v>
      </c>
      <c r="T126" s="36" t="n">
        <v>0</v>
      </c>
      <c r="U126" s="36" t="n">
        <v>1749.4</v>
      </c>
    </row>
    <row r="127" customFormat="false" ht="12.75" hidden="false" customHeight="false" outlineLevel="0" collapsed="false">
      <c r="A127" s="29" t="s">
        <v>382</v>
      </c>
      <c r="B127" s="29" t="s">
        <v>424</v>
      </c>
      <c r="C127" s="30" t="s">
        <v>425</v>
      </c>
      <c r="D127" s="31" t="s">
        <v>426</v>
      </c>
      <c r="E127" s="32" t="s">
        <v>27</v>
      </c>
      <c r="F127" s="32" t="s">
        <v>405</v>
      </c>
      <c r="G127" s="32" t="s">
        <v>427</v>
      </c>
      <c r="H127" s="32" t="n">
        <v>0</v>
      </c>
      <c r="I127" s="32" t="n">
        <v>0</v>
      </c>
      <c r="J127" s="32" t="n">
        <v>1598.4</v>
      </c>
      <c r="K127" s="32" t="n">
        <v>0</v>
      </c>
      <c r="L127" s="32" t="n">
        <v>0</v>
      </c>
      <c r="M127" s="32" t="n">
        <v>0</v>
      </c>
      <c r="N127" s="32" t="n">
        <v>0</v>
      </c>
      <c r="O127" s="32" t="n">
        <v>0</v>
      </c>
      <c r="P127" s="32" t="n">
        <v>169.6</v>
      </c>
      <c r="Q127" s="32" t="n">
        <v>489.6</v>
      </c>
      <c r="R127" s="32" t="n">
        <v>0</v>
      </c>
      <c r="S127" s="32" t="n">
        <v>0</v>
      </c>
      <c r="T127" s="32" t="n">
        <v>0</v>
      </c>
      <c r="U127" s="32" t="n">
        <v>2257.6</v>
      </c>
    </row>
    <row r="128" customFormat="false" ht="12.75" hidden="false" customHeight="false" outlineLevel="0" collapsed="false">
      <c r="A128" s="33" t="s">
        <v>382</v>
      </c>
      <c r="B128" s="33" t="s">
        <v>428</v>
      </c>
      <c r="C128" s="34" t="s">
        <v>429</v>
      </c>
      <c r="D128" s="35" t="s">
        <v>430</v>
      </c>
      <c r="E128" s="36" t="s">
        <v>27</v>
      </c>
      <c r="F128" s="36" t="s">
        <v>431</v>
      </c>
      <c r="G128" s="36" t="s">
        <v>432</v>
      </c>
      <c r="H128" s="36" t="n">
        <v>0</v>
      </c>
      <c r="I128" s="36" t="n">
        <v>0</v>
      </c>
      <c r="J128" s="36" t="n">
        <v>0</v>
      </c>
      <c r="K128" s="36" t="n">
        <v>0</v>
      </c>
      <c r="L128" s="36" t="n">
        <v>0</v>
      </c>
      <c r="M128" s="36" t="n">
        <v>0</v>
      </c>
      <c r="N128" s="36" t="n">
        <v>0</v>
      </c>
      <c r="O128" s="36" t="n">
        <v>0</v>
      </c>
      <c r="P128" s="36" t="n">
        <v>0</v>
      </c>
      <c r="Q128" s="36" t="n">
        <v>2116.8</v>
      </c>
      <c r="R128" s="36" t="n">
        <v>0</v>
      </c>
      <c r="S128" s="36" t="n">
        <v>0</v>
      </c>
      <c r="T128" s="36" t="n">
        <v>294.4</v>
      </c>
      <c r="U128" s="36" t="n">
        <v>2411.2</v>
      </c>
    </row>
    <row r="129" customFormat="false" ht="12.75" hidden="false" customHeight="false" outlineLevel="0" collapsed="false">
      <c r="A129" s="29" t="s">
        <v>382</v>
      </c>
      <c r="B129" s="29" t="s">
        <v>428</v>
      </c>
      <c r="C129" s="30" t="s">
        <v>433</v>
      </c>
      <c r="D129" s="31" t="s">
        <v>434</v>
      </c>
      <c r="E129" s="32" t="s">
        <v>27</v>
      </c>
      <c r="F129" s="32" t="s">
        <v>385</v>
      </c>
      <c r="G129" s="32" t="s">
        <v>435</v>
      </c>
      <c r="H129" s="32" t="n">
        <v>0</v>
      </c>
      <c r="I129" s="32" t="n">
        <v>0</v>
      </c>
      <c r="J129" s="32" t="n">
        <v>3808.8</v>
      </c>
      <c r="K129" s="32" t="n">
        <v>0</v>
      </c>
      <c r="L129" s="32" t="n">
        <v>0</v>
      </c>
      <c r="M129" s="32" t="n">
        <v>0</v>
      </c>
      <c r="N129" s="32" t="n">
        <v>0</v>
      </c>
      <c r="O129" s="32" t="n">
        <v>0</v>
      </c>
      <c r="P129" s="32" t="n">
        <v>201.4</v>
      </c>
      <c r="Q129" s="32" t="n">
        <v>0</v>
      </c>
      <c r="R129" s="32" t="n">
        <v>0</v>
      </c>
      <c r="S129" s="32" t="n">
        <v>0</v>
      </c>
      <c r="T129" s="32" t="n">
        <v>0</v>
      </c>
      <c r="U129" s="32" t="n">
        <v>4010.2</v>
      </c>
    </row>
    <row r="130" customFormat="false" ht="12.75" hidden="false" customHeight="false" outlineLevel="0" collapsed="false">
      <c r="A130" s="33" t="s">
        <v>382</v>
      </c>
      <c r="B130" s="33" t="s">
        <v>428</v>
      </c>
      <c r="C130" s="34" t="s">
        <v>436</v>
      </c>
      <c r="D130" s="35" t="s">
        <v>437</v>
      </c>
      <c r="E130" s="36" t="s">
        <v>27</v>
      </c>
      <c r="F130" s="36" t="s">
        <v>385</v>
      </c>
      <c r="G130" s="36" t="s">
        <v>438</v>
      </c>
      <c r="H130" s="36" t="n">
        <v>0</v>
      </c>
      <c r="I130" s="36" t="n">
        <v>0</v>
      </c>
      <c r="J130" s="36" t="n">
        <v>360</v>
      </c>
      <c r="K130" s="36" t="n">
        <v>0</v>
      </c>
      <c r="L130" s="36" t="n">
        <v>0</v>
      </c>
      <c r="M130" s="36" t="n">
        <v>0</v>
      </c>
      <c r="N130" s="36" t="n">
        <v>0</v>
      </c>
      <c r="O130" s="36" t="n">
        <v>0</v>
      </c>
      <c r="P130" s="36" t="n">
        <v>53</v>
      </c>
      <c r="Q130" s="36" t="n">
        <v>273.6</v>
      </c>
      <c r="R130" s="36" t="n">
        <v>0</v>
      </c>
      <c r="S130" s="36" t="n">
        <v>0</v>
      </c>
      <c r="T130" s="36" t="n">
        <v>0</v>
      </c>
      <c r="U130" s="36" t="n">
        <v>686.6</v>
      </c>
    </row>
    <row r="131" customFormat="false" ht="12.75" hidden="false" customHeight="false" outlineLevel="0" collapsed="false">
      <c r="A131" s="29" t="s">
        <v>382</v>
      </c>
      <c r="B131" s="29" t="s">
        <v>428</v>
      </c>
      <c r="C131" s="30" t="s">
        <v>439</v>
      </c>
      <c r="D131" s="31" t="s">
        <v>440</v>
      </c>
      <c r="E131" s="32" t="s">
        <v>27</v>
      </c>
      <c r="F131" s="32" t="s">
        <v>385</v>
      </c>
      <c r="G131" s="32" t="s">
        <v>441</v>
      </c>
      <c r="H131" s="32" t="n">
        <v>0</v>
      </c>
      <c r="I131" s="32" t="n">
        <v>0</v>
      </c>
      <c r="J131" s="32" t="n">
        <v>482.4</v>
      </c>
      <c r="K131" s="32" t="n">
        <v>0</v>
      </c>
      <c r="L131" s="32" t="n">
        <v>0</v>
      </c>
      <c r="M131" s="32" t="n">
        <v>0</v>
      </c>
      <c r="N131" s="32" t="n">
        <v>0</v>
      </c>
      <c r="O131" s="32" t="n">
        <v>0</v>
      </c>
      <c r="P131" s="32" t="n">
        <v>0</v>
      </c>
      <c r="Q131" s="32" t="n">
        <v>302.4</v>
      </c>
      <c r="R131" s="32" t="n">
        <v>0</v>
      </c>
      <c r="S131" s="32" t="n">
        <v>0</v>
      </c>
      <c r="T131" s="32" t="n">
        <v>249.6</v>
      </c>
      <c r="U131" s="32" t="n">
        <v>1034.4</v>
      </c>
    </row>
    <row r="132" customFormat="false" ht="12.75" hidden="false" customHeight="false" outlineLevel="0" collapsed="false">
      <c r="A132" s="33" t="s">
        <v>442</v>
      </c>
      <c r="B132" s="33" t="s">
        <v>443</v>
      </c>
      <c r="C132" s="34" t="s">
        <v>444</v>
      </c>
      <c r="D132" s="35" t="s">
        <v>445</v>
      </c>
      <c r="E132" s="36" t="s">
        <v>27</v>
      </c>
      <c r="F132" s="36" t="s">
        <v>446</v>
      </c>
      <c r="G132" s="36" t="s">
        <v>447</v>
      </c>
      <c r="H132" s="36" t="n">
        <v>0</v>
      </c>
      <c r="I132" s="36" t="n">
        <v>0</v>
      </c>
      <c r="J132" s="36" t="n">
        <v>0</v>
      </c>
      <c r="K132" s="36" t="n">
        <v>0</v>
      </c>
      <c r="L132" s="36" t="n">
        <v>0</v>
      </c>
      <c r="M132" s="36" t="n">
        <v>0</v>
      </c>
      <c r="N132" s="36" t="n">
        <v>0</v>
      </c>
      <c r="O132" s="36" t="n">
        <v>0</v>
      </c>
      <c r="P132" s="36" t="n">
        <v>0</v>
      </c>
      <c r="Q132" s="36" t="n">
        <v>1872</v>
      </c>
      <c r="R132" s="36" t="n">
        <v>0</v>
      </c>
      <c r="S132" s="36" t="n">
        <v>0</v>
      </c>
      <c r="T132" s="36" t="n">
        <v>0</v>
      </c>
      <c r="U132" s="36" t="n">
        <v>1872</v>
      </c>
    </row>
    <row r="133" customFormat="false" ht="12.75" hidden="false" customHeight="false" outlineLevel="0" collapsed="false">
      <c r="A133" s="29" t="s">
        <v>442</v>
      </c>
      <c r="B133" s="29" t="s">
        <v>443</v>
      </c>
      <c r="C133" s="30" t="s">
        <v>448</v>
      </c>
      <c r="D133" s="31" t="s">
        <v>449</v>
      </c>
      <c r="E133" s="32" t="s">
        <v>27</v>
      </c>
      <c r="F133" s="32" t="s">
        <v>446</v>
      </c>
      <c r="G133" s="32" t="s">
        <v>450</v>
      </c>
      <c r="H133" s="32" t="n">
        <v>0</v>
      </c>
      <c r="I133" s="32" t="n">
        <v>0</v>
      </c>
      <c r="J133" s="32" t="n">
        <v>2304</v>
      </c>
      <c r="K133" s="32" t="n">
        <v>0</v>
      </c>
      <c r="L133" s="32" t="n">
        <v>0</v>
      </c>
      <c r="M133" s="32" t="n">
        <v>0</v>
      </c>
      <c r="N133" s="32" t="n">
        <v>0</v>
      </c>
      <c r="O133" s="32" t="n">
        <v>0</v>
      </c>
      <c r="P133" s="32" t="n">
        <v>212</v>
      </c>
      <c r="Q133" s="32" t="n">
        <v>0</v>
      </c>
      <c r="R133" s="32" t="n">
        <v>0</v>
      </c>
      <c r="S133" s="32" t="n">
        <v>0</v>
      </c>
      <c r="T133" s="32" t="n">
        <v>0</v>
      </c>
      <c r="U133" s="32" t="n">
        <v>2516</v>
      </c>
    </row>
    <row r="134" customFormat="false" ht="12.75" hidden="false" customHeight="false" outlineLevel="0" collapsed="false">
      <c r="A134" s="33" t="s">
        <v>442</v>
      </c>
      <c r="B134" s="33" t="s">
        <v>451</v>
      </c>
      <c r="C134" s="34" t="s">
        <v>452</v>
      </c>
      <c r="D134" s="35" t="s">
        <v>453</v>
      </c>
      <c r="E134" s="36" t="s">
        <v>27</v>
      </c>
      <c r="F134" s="36" t="s">
        <v>454</v>
      </c>
      <c r="G134" s="36" t="s">
        <v>455</v>
      </c>
      <c r="H134" s="36" t="n">
        <v>0</v>
      </c>
      <c r="I134" s="36" t="n">
        <v>0</v>
      </c>
      <c r="J134" s="36" t="n">
        <v>576</v>
      </c>
      <c r="K134" s="36" t="n">
        <v>0</v>
      </c>
      <c r="L134" s="36" t="n">
        <v>0</v>
      </c>
      <c r="M134" s="36" t="n">
        <v>0</v>
      </c>
      <c r="N134" s="36" t="n">
        <v>0</v>
      </c>
      <c r="O134" s="36" t="n">
        <v>0</v>
      </c>
      <c r="P134" s="36" t="n">
        <v>53</v>
      </c>
      <c r="Q134" s="36" t="n">
        <v>777.6</v>
      </c>
      <c r="R134" s="36" t="n">
        <v>0</v>
      </c>
      <c r="S134" s="36" t="n">
        <v>0</v>
      </c>
      <c r="T134" s="36" t="n">
        <v>0</v>
      </c>
      <c r="U134" s="36" t="n">
        <v>1406.6</v>
      </c>
    </row>
    <row r="135" customFormat="false" ht="12.75" hidden="false" customHeight="false" outlineLevel="0" collapsed="false">
      <c r="A135" s="29" t="s">
        <v>442</v>
      </c>
      <c r="B135" s="29" t="s">
        <v>456</v>
      </c>
      <c r="C135" s="30" t="s">
        <v>457</v>
      </c>
      <c r="D135" s="31" t="s">
        <v>458</v>
      </c>
      <c r="E135" s="32" t="s">
        <v>27</v>
      </c>
      <c r="F135" s="32" t="s">
        <v>454</v>
      </c>
      <c r="G135" s="32" t="s">
        <v>459</v>
      </c>
      <c r="H135" s="32" t="n">
        <v>0</v>
      </c>
      <c r="I135" s="32" t="n">
        <v>0</v>
      </c>
      <c r="J135" s="32" t="n">
        <v>273.6</v>
      </c>
      <c r="K135" s="32" t="n">
        <v>0</v>
      </c>
      <c r="L135" s="32" t="n">
        <v>0</v>
      </c>
      <c r="M135" s="32" t="n">
        <v>0</v>
      </c>
      <c r="N135" s="32" t="n">
        <v>0</v>
      </c>
      <c r="O135" s="32" t="n">
        <v>0</v>
      </c>
      <c r="P135" s="32" t="n">
        <v>74.2</v>
      </c>
      <c r="Q135" s="32" t="n">
        <v>1267.2</v>
      </c>
      <c r="R135" s="32" t="n">
        <v>0</v>
      </c>
      <c r="S135" s="32" t="n">
        <v>0</v>
      </c>
      <c r="T135" s="32" t="n">
        <v>96</v>
      </c>
      <c r="U135" s="32" t="n">
        <v>1711</v>
      </c>
    </row>
    <row r="136" customFormat="false" ht="12.75" hidden="false" customHeight="false" outlineLevel="0" collapsed="false">
      <c r="A136" s="33" t="s">
        <v>442</v>
      </c>
      <c r="B136" s="33" t="s">
        <v>460</v>
      </c>
      <c r="C136" s="34" t="s">
        <v>461</v>
      </c>
      <c r="D136" s="35" t="s">
        <v>462</v>
      </c>
      <c r="E136" s="36" t="s">
        <v>27</v>
      </c>
      <c r="F136" s="36" t="s">
        <v>454</v>
      </c>
      <c r="G136" s="36" t="s">
        <v>463</v>
      </c>
      <c r="H136" s="36" t="n">
        <v>0</v>
      </c>
      <c r="I136" s="36" t="n">
        <v>0</v>
      </c>
      <c r="J136" s="36" t="n">
        <v>1108.8</v>
      </c>
      <c r="K136" s="36" t="n">
        <v>0</v>
      </c>
      <c r="L136" s="36" t="n">
        <v>0</v>
      </c>
      <c r="M136" s="36" t="n">
        <v>0</v>
      </c>
      <c r="N136" s="36" t="n">
        <v>0</v>
      </c>
      <c r="O136" s="36" t="n">
        <v>0</v>
      </c>
      <c r="P136" s="36" t="n">
        <v>0</v>
      </c>
      <c r="Q136" s="36" t="n">
        <v>424.8</v>
      </c>
      <c r="R136" s="36" t="n">
        <v>0</v>
      </c>
      <c r="S136" s="36" t="n">
        <v>0</v>
      </c>
      <c r="T136" s="36" t="n">
        <v>0</v>
      </c>
      <c r="U136" s="36" t="n">
        <v>1533.6</v>
      </c>
    </row>
    <row r="137" customFormat="false" ht="12.75" hidden="false" customHeight="false" outlineLevel="0" collapsed="false">
      <c r="A137" s="29" t="s">
        <v>442</v>
      </c>
      <c r="B137" s="29" t="s">
        <v>464</v>
      </c>
      <c r="C137" s="30" t="s">
        <v>465</v>
      </c>
      <c r="D137" s="31" t="s">
        <v>466</v>
      </c>
      <c r="E137" s="32" t="s">
        <v>27</v>
      </c>
      <c r="F137" s="32" t="s">
        <v>454</v>
      </c>
      <c r="G137" s="32" t="s">
        <v>467</v>
      </c>
      <c r="H137" s="32" t="n">
        <v>0</v>
      </c>
      <c r="I137" s="32" t="n">
        <v>0</v>
      </c>
      <c r="J137" s="32" t="n">
        <v>0</v>
      </c>
      <c r="K137" s="32" t="n">
        <v>0</v>
      </c>
      <c r="L137" s="32" t="n">
        <v>0</v>
      </c>
      <c r="M137" s="32" t="n">
        <v>0</v>
      </c>
      <c r="N137" s="32" t="n">
        <v>0</v>
      </c>
      <c r="O137" s="32" t="n">
        <v>0</v>
      </c>
      <c r="P137" s="32" t="n">
        <v>159</v>
      </c>
      <c r="Q137" s="32" t="n">
        <v>0</v>
      </c>
      <c r="R137" s="32" t="n">
        <v>0</v>
      </c>
      <c r="S137" s="32" t="n">
        <v>7600</v>
      </c>
      <c r="T137" s="32" t="n">
        <v>364.8</v>
      </c>
      <c r="U137" s="32" t="n">
        <v>8123.8</v>
      </c>
    </row>
    <row r="138" customFormat="false" ht="12.75" hidden="false" customHeight="false" outlineLevel="0" collapsed="false">
      <c r="A138" s="33" t="s">
        <v>442</v>
      </c>
      <c r="B138" s="33" t="s">
        <v>464</v>
      </c>
      <c r="C138" s="34" t="s">
        <v>468</v>
      </c>
      <c r="D138" s="35" t="s">
        <v>469</v>
      </c>
      <c r="E138" s="36" t="s">
        <v>27</v>
      </c>
      <c r="F138" s="36" t="s">
        <v>454</v>
      </c>
      <c r="G138" s="36" t="s">
        <v>470</v>
      </c>
      <c r="H138" s="36" t="n">
        <v>0</v>
      </c>
      <c r="I138" s="36" t="n">
        <v>0</v>
      </c>
      <c r="J138" s="36" t="n">
        <v>0</v>
      </c>
      <c r="K138" s="36" t="n">
        <v>6484.2</v>
      </c>
      <c r="L138" s="36" t="n">
        <v>0</v>
      </c>
      <c r="M138" s="36" t="n">
        <v>0</v>
      </c>
      <c r="N138" s="36" t="n">
        <v>0</v>
      </c>
      <c r="O138" s="36" t="n">
        <v>0</v>
      </c>
      <c r="P138" s="36" t="n">
        <v>201.4</v>
      </c>
      <c r="Q138" s="36" t="n">
        <v>0</v>
      </c>
      <c r="R138" s="36" t="n">
        <v>0</v>
      </c>
      <c r="S138" s="36" t="n">
        <v>0</v>
      </c>
      <c r="T138" s="36" t="n">
        <v>0</v>
      </c>
      <c r="U138" s="36" t="n">
        <v>6685.6</v>
      </c>
    </row>
    <row r="139" customFormat="false" ht="12.75" hidden="false" customHeight="false" outlineLevel="0" collapsed="false">
      <c r="A139" s="29" t="s">
        <v>442</v>
      </c>
      <c r="B139" s="29" t="s">
        <v>464</v>
      </c>
      <c r="C139" s="30" t="s">
        <v>471</v>
      </c>
      <c r="D139" s="31" t="s">
        <v>472</v>
      </c>
      <c r="E139" s="32" t="s">
        <v>27</v>
      </c>
      <c r="F139" s="32" t="s">
        <v>454</v>
      </c>
      <c r="G139" s="32" t="s">
        <v>473</v>
      </c>
      <c r="H139" s="32" t="n">
        <v>0</v>
      </c>
      <c r="I139" s="32" t="n">
        <v>0</v>
      </c>
      <c r="J139" s="32" t="n">
        <v>2714.4</v>
      </c>
      <c r="K139" s="32" t="n">
        <v>0</v>
      </c>
      <c r="L139" s="32" t="n">
        <v>0</v>
      </c>
      <c r="M139" s="32" t="n">
        <v>0</v>
      </c>
      <c r="N139" s="32" t="n">
        <v>0</v>
      </c>
      <c r="O139" s="32" t="n">
        <v>0</v>
      </c>
      <c r="P139" s="32" t="n">
        <v>243.8</v>
      </c>
      <c r="Q139" s="32" t="n">
        <v>2196</v>
      </c>
      <c r="R139" s="32" t="n">
        <v>0</v>
      </c>
      <c r="S139" s="32" t="n">
        <v>0</v>
      </c>
      <c r="T139" s="32" t="n">
        <v>0</v>
      </c>
      <c r="U139" s="32" t="n">
        <v>5154.2</v>
      </c>
    </row>
    <row r="140" customFormat="false" ht="12.75" hidden="false" customHeight="false" outlineLevel="0" collapsed="false">
      <c r="A140" s="33" t="s">
        <v>442</v>
      </c>
      <c r="B140" s="33" t="s">
        <v>464</v>
      </c>
      <c r="C140" s="34" t="s">
        <v>474</v>
      </c>
      <c r="D140" s="35" t="s">
        <v>475</v>
      </c>
      <c r="E140" s="36" t="s">
        <v>27</v>
      </c>
      <c r="F140" s="36" t="s">
        <v>454</v>
      </c>
      <c r="G140" s="36" t="s">
        <v>476</v>
      </c>
      <c r="H140" s="36" t="n">
        <v>0</v>
      </c>
      <c r="I140" s="36" t="n">
        <v>0</v>
      </c>
      <c r="J140" s="36" t="n">
        <v>172.8</v>
      </c>
      <c r="K140" s="36" t="n">
        <v>0</v>
      </c>
      <c r="L140" s="36" t="n">
        <v>0</v>
      </c>
      <c r="M140" s="36" t="n">
        <v>0</v>
      </c>
      <c r="N140" s="36" t="n">
        <v>0</v>
      </c>
      <c r="O140" s="36" t="n">
        <v>0</v>
      </c>
      <c r="P140" s="36" t="n">
        <v>159</v>
      </c>
      <c r="Q140" s="36" t="n">
        <v>0</v>
      </c>
      <c r="R140" s="36" t="n">
        <v>0</v>
      </c>
      <c r="S140" s="36" t="n">
        <v>0</v>
      </c>
      <c r="T140" s="36" t="n">
        <v>601.6</v>
      </c>
      <c r="U140" s="36" t="n">
        <v>933.4</v>
      </c>
    </row>
    <row r="141" customFormat="false" ht="12.75" hidden="false" customHeight="false" outlineLevel="0" collapsed="false">
      <c r="A141" s="29" t="s">
        <v>442</v>
      </c>
      <c r="B141" s="29" t="s">
        <v>464</v>
      </c>
      <c r="C141" s="30" t="s">
        <v>477</v>
      </c>
      <c r="D141" s="31" t="s">
        <v>478</v>
      </c>
      <c r="E141" s="32" t="s">
        <v>27</v>
      </c>
      <c r="F141" s="32" t="s">
        <v>454</v>
      </c>
      <c r="G141" s="32" t="s">
        <v>479</v>
      </c>
      <c r="H141" s="32" t="n">
        <v>0</v>
      </c>
      <c r="I141" s="32" t="n">
        <v>0</v>
      </c>
      <c r="J141" s="32" t="n">
        <v>964.8</v>
      </c>
      <c r="K141" s="32" t="n">
        <v>0</v>
      </c>
      <c r="L141" s="32" t="n">
        <v>0</v>
      </c>
      <c r="M141" s="32" t="n">
        <v>0</v>
      </c>
      <c r="N141" s="32" t="n">
        <v>0</v>
      </c>
      <c r="O141" s="32" t="n">
        <v>0</v>
      </c>
      <c r="P141" s="32" t="n">
        <v>222.6</v>
      </c>
      <c r="Q141" s="32" t="n">
        <v>3182.4</v>
      </c>
      <c r="R141" s="32" t="n">
        <v>0</v>
      </c>
      <c r="S141" s="32" t="n">
        <v>0</v>
      </c>
      <c r="T141" s="32" t="n">
        <v>582.4</v>
      </c>
      <c r="U141" s="32" t="n">
        <v>4952.2</v>
      </c>
    </row>
    <row r="142" customFormat="false" ht="12.75" hidden="false" customHeight="false" outlineLevel="0" collapsed="false">
      <c r="A142" s="33" t="s">
        <v>442</v>
      </c>
      <c r="B142" s="33" t="s">
        <v>464</v>
      </c>
      <c r="C142" s="34" t="s">
        <v>480</v>
      </c>
      <c r="D142" s="35" t="s">
        <v>481</v>
      </c>
      <c r="E142" s="36" t="s">
        <v>27</v>
      </c>
      <c r="F142" s="36" t="s">
        <v>454</v>
      </c>
      <c r="G142" s="36" t="s">
        <v>482</v>
      </c>
      <c r="H142" s="36" t="n">
        <v>0</v>
      </c>
      <c r="I142" s="36" t="n">
        <v>0</v>
      </c>
      <c r="J142" s="36" t="n">
        <v>0</v>
      </c>
      <c r="K142" s="36" t="n">
        <v>5435.6</v>
      </c>
      <c r="L142" s="36" t="n">
        <v>0</v>
      </c>
      <c r="M142" s="36" t="n">
        <v>0</v>
      </c>
      <c r="N142" s="36" t="n">
        <v>0</v>
      </c>
      <c r="O142" s="36" t="n">
        <v>0</v>
      </c>
      <c r="P142" s="36" t="n">
        <v>201.4</v>
      </c>
      <c r="Q142" s="36" t="n">
        <v>1195.2</v>
      </c>
      <c r="R142" s="36" t="n">
        <v>0</v>
      </c>
      <c r="S142" s="36" t="n">
        <v>0</v>
      </c>
      <c r="T142" s="36" t="n">
        <v>83.2</v>
      </c>
      <c r="U142" s="36" t="n">
        <v>6915.4</v>
      </c>
    </row>
    <row r="143" customFormat="false" ht="12.75" hidden="false" customHeight="false" outlineLevel="0" collapsed="false">
      <c r="A143" s="29" t="s">
        <v>442</v>
      </c>
      <c r="B143" s="29" t="s">
        <v>464</v>
      </c>
      <c r="C143" s="30" t="s">
        <v>483</v>
      </c>
      <c r="D143" s="31" t="s">
        <v>484</v>
      </c>
      <c r="E143" s="32" t="s">
        <v>27</v>
      </c>
      <c r="F143" s="32" t="s">
        <v>454</v>
      </c>
      <c r="G143" s="32" t="s">
        <v>485</v>
      </c>
      <c r="H143" s="32" t="n">
        <v>0</v>
      </c>
      <c r="I143" s="32" t="n">
        <v>0</v>
      </c>
      <c r="J143" s="32" t="n">
        <v>0</v>
      </c>
      <c r="K143" s="32" t="n">
        <v>0</v>
      </c>
      <c r="L143" s="32" t="n">
        <v>0</v>
      </c>
      <c r="M143" s="32" t="n">
        <v>0</v>
      </c>
      <c r="N143" s="32" t="n">
        <v>0</v>
      </c>
      <c r="O143" s="32" t="n">
        <v>0</v>
      </c>
      <c r="P143" s="32" t="n">
        <v>0</v>
      </c>
      <c r="Q143" s="32" t="n">
        <v>0</v>
      </c>
      <c r="R143" s="32" t="n">
        <v>3702.2</v>
      </c>
      <c r="S143" s="32" t="n">
        <v>0</v>
      </c>
      <c r="T143" s="32" t="n">
        <v>0</v>
      </c>
      <c r="U143" s="32" t="n">
        <v>3702.2</v>
      </c>
    </row>
    <row r="144" customFormat="false" ht="12.75" hidden="false" customHeight="false" outlineLevel="0" collapsed="false">
      <c r="A144" s="33" t="s">
        <v>442</v>
      </c>
      <c r="B144" s="33" t="s">
        <v>464</v>
      </c>
      <c r="C144" s="34" t="s">
        <v>486</v>
      </c>
      <c r="D144" s="35" t="s">
        <v>487</v>
      </c>
      <c r="E144" s="36" t="s">
        <v>27</v>
      </c>
      <c r="F144" s="36" t="s">
        <v>454</v>
      </c>
      <c r="G144" s="36" t="s">
        <v>488</v>
      </c>
      <c r="H144" s="36" t="n">
        <v>0</v>
      </c>
      <c r="I144" s="36" t="n">
        <v>0</v>
      </c>
      <c r="J144" s="36" t="n">
        <v>3852</v>
      </c>
      <c r="K144" s="36" t="n">
        <v>0</v>
      </c>
      <c r="L144" s="36" t="n">
        <v>0</v>
      </c>
      <c r="M144" s="36" t="n">
        <v>0</v>
      </c>
      <c r="N144" s="36" t="n">
        <v>0</v>
      </c>
      <c r="O144" s="36" t="n">
        <v>0</v>
      </c>
      <c r="P144" s="36" t="n">
        <v>0</v>
      </c>
      <c r="Q144" s="36" t="n">
        <v>0</v>
      </c>
      <c r="R144" s="36" t="n">
        <v>0</v>
      </c>
      <c r="S144" s="36" t="n">
        <v>0</v>
      </c>
      <c r="T144" s="36" t="n">
        <v>0</v>
      </c>
      <c r="U144" s="36" t="n">
        <v>3852</v>
      </c>
    </row>
    <row r="145" customFormat="false" ht="12.75" hidden="false" customHeight="false" outlineLevel="0" collapsed="false">
      <c r="A145" s="29" t="s">
        <v>442</v>
      </c>
      <c r="B145" s="29" t="s">
        <v>464</v>
      </c>
      <c r="C145" s="30" t="s">
        <v>489</v>
      </c>
      <c r="D145" s="31" t="s">
        <v>490</v>
      </c>
      <c r="E145" s="32" t="s">
        <v>27</v>
      </c>
      <c r="F145" s="32" t="s">
        <v>454</v>
      </c>
      <c r="G145" s="32" t="s">
        <v>491</v>
      </c>
      <c r="H145" s="32" t="n">
        <v>0</v>
      </c>
      <c r="I145" s="32" t="n">
        <v>0</v>
      </c>
      <c r="J145" s="32" t="n">
        <v>712.8</v>
      </c>
      <c r="K145" s="32" t="n">
        <v>0</v>
      </c>
      <c r="L145" s="32" t="n">
        <v>0</v>
      </c>
      <c r="M145" s="32" t="n">
        <v>0</v>
      </c>
      <c r="N145" s="32" t="n">
        <v>0</v>
      </c>
      <c r="O145" s="32" t="n">
        <v>0</v>
      </c>
      <c r="P145" s="32" t="n">
        <v>127.2</v>
      </c>
      <c r="Q145" s="32" t="n">
        <v>0</v>
      </c>
      <c r="R145" s="32" t="n">
        <v>0</v>
      </c>
      <c r="S145" s="32" t="n">
        <v>0</v>
      </c>
      <c r="T145" s="32" t="n">
        <v>0</v>
      </c>
      <c r="U145" s="32" t="n">
        <v>840</v>
      </c>
    </row>
    <row r="146" customFormat="false" ht="12.75" hidden="false" customHeight="false" outlineLevel="0" collapsed="false">
      <c r="A146" s="33" t="s">
        <v>442</v>
      </c>
      <c r="B146" s="33" t="s">
        <v>492</v>
      </c>
      <c r="C146" s="34" t="s">
        <v>493</v>
      </c>
      <c r="D146" s="35" t="s">
        <v>494</v>
      </c>
      <c r="E146" s="36" t="s">
        <v>27</v>
      </c>
      <c r="F146" s="36" t="s">
        <v>495</v>
      </c>
      <c r="G146" s="36" t="s">
        <v>496</v>
      </c>
      <c r="H146" s="36" t="n">
        <v>0</v>
      </c>
      <c r="I146" s="36" t="n">
        <v>0</v>
      </c>
      <c r="J146" s="36" t="n">
        <v>1951.2</v>
      </c>
      <c r="K146" s="36" t="n">
        <v>0</v>
      </c>
      <c r="L146" s="36" t="n">
        <v>0</v>
      </c>
      <c r="M146" s="36" t="n">
        <v>0</v>
      </c>
      <c r="N146" s="36" t="n">
        <v>0</v>
      </c>
      <c r="O146" s="36" t="n">
        <v>0</v>
      </c>
      <c r="P146" s="36" t="n">
        <v>0</v>
      </c>
      <c r="Q146" s="36" t="n">
        <v>1490.4</v>
      </c>
      <c r="R146" s="36" t="n">
        <v>0</v>
      </c>
      <c r="S146" s="36" t="n">
        <v>0</v>
      </c>
      <c r="T146" s="36" t="n">
        <v>96</v>
      </c>
      <c r="U146" s="36" t="n">
        <v>3537.6</v>
      </c>
    </row>
    <row r="147" customFormat="false" ht="12.75" hidden="false" customHeight="false" outlineLevel="0" collapsed="false">
      <c r="A147" s="29" t="s">
        <v>442</v>
      </c>
      <c r="B147" s="29" t="s">
        <v>497</v>
      </c>
      <c r="C147" s="30" t="s">
        <v>498</v>
      </c>
      <c r="D147" s="31" t="s">
        <v>499</v>
      </c>
      <c r="E147" s="32" t="s">
        <v>27</v>
      </c>
      <c r="F147" s="32" t="s">
        <v>454</v>
      </c>
      <c r="G147" s="32" t="s">
        <v>500</v>
      </c>
      <c r="H147" s="32" t="n">
        <v>0</v>
      </c>
      <c r="I147" s="32" t="n">
        <v>0</v>
      </c>
      <c r="J147" s="32" t="n">
        <v>885.6</v>
      </c>
      <c r="K147" s="32" t="n">
        <v>0</v>
      </c>
      <c r="L147" s="32" t="n">
        <v>0</v>
      </c>
      <c r="M147" s="32" t="n">
        <v>0</v>
      </c>
      <c r="N147" s="32" t="n">
        <v>0</v>
      </c>
      <c r="O147" s="32" t="n">
        <v>0</v>
      </c>
      <c r="P147" s="32" t="n">
        <v>84.8</v>
      </c>
      <c r="Q147" s="32" t="n">
        <v>756</v>
      </c>
      <c r="R147" s="32" t="n">
        <v>0</v>
      </c>
      <c r="S147" s="32" t="n">
        <v>0</v>
      </c>
      <c r="T147" s="32" t="n">
        <v>0</v>
      </c>
      <c r="U147" s="32" t="n">
        <v>1726.4</v>
      </c>
    </row>
    <row r="148" customFormat="false" ht="12.75" hidden="false" customHeight="false" outlineLevel="0" collapsed="false">
      <c r="A148" s="33" t="s">
        <v>442</v>
      </c>
      <c r="B148" s="33" t="s">
        <v>501</v>
      </c>
      <c r="C148" s="34" t="s">
        <v>502</v>
      </c>
      <c r="D148" s="35" t="s">
        <v>503</v>
      </c>
      <c r="E148" s="36" t="s">
        <v>27</v>
      </c>
      <c r="F148" s="36" t="s">
        <v>454</v>
      </c>
      <c r="G148" s="36" t="s">
        <v>504</v>
      </c>
      <c r="H148" s="36" t="n">
        <v>0</v>
      </c>
      <c r="I148" s="36" t="n">
        <v>0</v>
      </c>
      <c r="J148" s="36" t="n">
        <v>1332</v>
      </c>
      <c r="K148" s="36" t="n">
        <v>0</v>
      </c>
      <c r="L148" s="36" t="n">
        <v>0</v>
      </c>
      <c r="M148" s="36" t="n">
        <v>0</v>
      </c>
      <c r="N148" s="36" t="n">
        <v>0</v>
      </c>
      <c r="O148" s="36" t="n">
        <v>0</v>
      </c>
      <c r="P148" s="36" t="n">
        <v>180.2</v>
      </c>
      <c r="Q148" s="36" t="n">
        <v>1375.2</v>
      </c>
      <c r="R148" s="36" t="n">
        <v>0</v>
      </c>
      <c r="S148" s="36" t="n">
        <v>0</v>
      </c>
      <c r="T148" s="36" t="n">
        <v>0</v>
      </c>
      <c r="U148" s="36" t="n">
        <v>2887.4</v>
      </c>
    </row>
    <row r="149" customFormat="false" ht="12.75" hidden="false" customHeight="false" outlineLevel="0" collapsed="false">
      <c r="A149" s="29" t="s">
        <v>442</v>
      </c>
      <c r="B149" s="29" t="s">
        <v>505</v>
      </c>
      <c r="C149" s="30" t="s">
        <v>506</v>
      </c>
      <c r="D149" s="31" t="s">
        <v>507</v>
      </c>
      <c r="E149" s="32" t="s">
        <v>27</v>
      </c>
      <c r="F149" s="32" t="s">
        <v>454</v>
      </c>
      <c r="G149" s="32" t="s">
        <v>508</v>
      </c>
      <c r="H149" s="32" t="n">
        <v>0</v>
      </c>
      <c r="I149" s="32" t="n">
        <v>0</v>
      </c>
      <c r="J149" s="32" t="n">
        <v>1886.4</v>
      </c>
      <c r="K149" s="32" t="n">
        <v>0</v>
      </c>
      <c r="L149" s="32" t="n">
        <v>0</v>
      </c>
      <c r="M149" s="32" t="n">
        <v>0</v>
      </c>
      <c r="N149" s="32" t="n">
        <v>0</v>
      </c>
      <c r="O149" s="32" t="n">
        <v>0</v>
      </c>
      <c r="P149" s="32" t="n">
        <v>212</v>
      </c>
      <c r="Q149" s="32" t="n">
        <v>1202.4</v>
      </c>
      <c r="R149" s="32" t="n">
        <v>0</v>
      </c>
      <c r="S149" s="32" t="n">
        <v>0</v>
      </c>
      <c r="T149" s="32" t="n">
        <v>0</v>
      </c>
      <c r="U149" s="32" t="n">
        <v>3300.8</v>
      </c>
    </row>
    <row r="150" customFormat="false" ht="12.75" hidden="false" customHeight="false" outlineLevel="0" collapsed="false">
      <c r="A150" s="33" t="s">
        <v>442</v>
      </c>
      <c r="B150" s="33" t="s">
        <v>509</v>
      </c>
      <c r="C150" s="34" t="s">
        <v>510</v>
      </c>
      <c r="D150" s="35" t="s">
        <v>511</v>
      </c>
      <c r="E150" s="36" t="s">
        <v>27</v>
      </c>
      <c r="F150" s="36" t="s">
        <v>454</v>
      </c>
      <c r="G150" s="36" t="s">
        <v>512</v>
      </c>
      <c r="H150" s="36" t="n">
        <v>0</v>
      </c>
      <c r="I150" s="36" t="n">
        <v>0</v>
      </c>
      <c r="J150" s="36" t="n">
        <v>1080</v>
      </c>
      <c r="K150" s="36" t="n">
        <v>0</v>
      </c>
      <c r="L150" s="36" t="n">
        <v>0</v>
      </c>
      <c r="M150" s="36" t="n">
        <v>0</v>
      </c>
      <c r="N150" s="36" t="n">
        <v>0</v>
      </c>
      <c r="O150" s="36" t="n">
        <v>0</v>
      </c>
      <c r="P150" s="36" t="n">
        <v>0</v>
      </c>
      <c r="Q150" s="36" t="n">
        <v>525.6</v>
      </c>
      <c r="R150" s="36" t="n">
        <v>0</v>
      </c>
      <c r="S150" s="36" t="n">
        <v>0</v>
      </c>
      <c r="T150" s="36" t="n">
        <v>0</v>
      </c>
      <c r="U150" s="36" t="n">
        <v>1605.6</v>
      </c>
    </row>
    <row r="151" customFormat="false" ht="12.75" hidden="false" customHeight="false" outlineLevel="0" collapsed="false">
      <c r="A151" s="29" t="s">
        <v>513</v>
      </c>
      <c r="B151" s="29" t="s">
        <v>514</v>
      </c>
      <c r="C151" s="30" t="s">
        <v>515</v>
      </c>
      <c r="D151" s="31" t="s">
        <v>516</v>
      </c>
      <c r="E151" s="32" t="s">
        <v>27</v>
      </c>
      <c r="F151" s="32" t="s">
        <v>517</v>
      </c>
      <c r="G151" s="32" t="s">
        <v>518</v>
      </c>
      <c r="H151" s="32" t="n">
        <v>0</v>
      </c>
      <c r="I151" s="32" t="n">
        <v>0</v>
      </c>
      <c r="J151" s="32" t="n">
        <v>2152.8</v>
      </c>
      <c r="K151" s="32" t="n">
        <v>0</v>
      </c>
      <c r="L151" s="32" t="n">
        <v>0</v>
      </c>
      <c r="M151" s="32" t="n">
        <v>0</v>
      </c>
      <c r="N151" s="32" t="n">
        <v>0</v>
      </c>
      <c r="O151" s="32" t="n">
        <v>0</v>
      </c>
      <c r="P151" s="32" t="n">
        <v>169.6</v>
      </c>
      <c r="Q151" s="32" t="n">
        <v>1036.8</v>
      </c>
      <c r="R151" s="32" t="n">
        <v>0</v>
      </c>
      <c r="S151" s="32" t="n">
        <v>0</v>
      </c>
      <c r="T151" s="32" t="n">
        <v>102.4</v>
      </c>
      <c r="U151" s="32" t="n">
        <v>3461.6</v>
      </c>
    </row>
    <row r="152" customFormat="false" ht="12.75" hidden="false" customHeight="false" outlineLevel="0" collapsed="false">
      <c r="A152" s="33" t="s">
        <v>513</v>
      </c>
      <c r="B152" s="33" t="s">
        <v>514</v>
      </c>
      <c r="C152" s="34" t="s">
        <v>519</v>
      </c>
      <c r="D152" s="35" t="s">
        <v>520</v>
      </c>
      <c r="E152" s="36" t="s">
        <v>27</v>
      </c>
      <c r="F152" s="36" t="s">
        <v>517</v>
      </c>
      <c r="G152" s="36" t="s">
        <v>521</v>
      </c>
      <c r="H152" s="36" t="n">
        <v>0</v>
      </c>
      <c r="I152" s="36" t="n">
        <v>0</v>
      </c>
      <c r="J152" s="36" t="n">
        <v>0</v>
      </c>
      <c r="K152" s="36" t="n">
        <v>856</v>
      </c>
      <c r="L152" s="36" t="n">
        <v>0</v>
      </c>
      <c r="M152" s="36" t="n">
        <v>0</v>
      </c>
      <c r="N152" s="36" t="n">
        <v>0</v>
      </c>
      <c r="O152" s="36" t="n">
        <v>0</v>
      </c>
      <c r="P152" s="36" t="n">
        <v>0</v>
      </c>
      <c r="Q152" s="36" t="n">
        <v>324</v>
      </c>
      <c r="R152" s="36" t="n">
        <v>1583.6</v>
      </c>
      <c r="S152" s="36" t="n">
        <v>0</v>
      </c>
      <c r="T152" s="36" t="n">
        <v>0</v>
      </c>
      <c r="U152" s="36" t="n">
        <v>2763.6</v>
      </c>
    </row>
    <row r="153" customFormat="false" ht="12.75" hidden="false" customHeight="false" outlineLevel="0" collapsed="false">
      <c r="A153" s="29" t="s">
        <v>513</v>
      </c>
      <c r="B153" s="29" t="s">
        <v>514</v>
      </c>
      <c r="C153" s="30" t="s">
        <v>522</v>
      </c>
      <c r="D153" s="31" t="s">
        <v>523</v>
      </c>
      <c r="E153" s="32" t="s">
        <v>27</v>
      </c>
      <c r="F153" s="32" t="s">
        <v>517</v>
      </c>
      <c r="G153" s="32" t="s">
        <v>524</v>
      </c>
      <c r="H153" s="32" t="n">
        <v>0</v>
      </c>
      <c r="I153" s="32" t="n">
        <v>0</v>
      </c>
      <c r="J153" s="32" t="n">
        <v>0</v>
      </c>
      <c r="K153" s="32" t="n">
        <v>5692.4</v>
      </c>
      <c r="L153" s="32" t="n">
        <v>0</v>
      </c>
      <c r="M153" s="32" t="n">
        <v>0</v>
      </c>
      <c r="N153" s="32" t="n">
        <v>0</v>
      </c>
      <c r="O153" s="32" t="n">
        <v>0</v>
      </c>
      <c r="P153" s="32" t="n">
        <v>180.2</v>
      </c>
      <c r="Q153" s="32" t="n">
        <v>0</v>
      </c>
      <c r="R153" s="32" t="n">
        <v>0</v>
      </c>
      <c r="S153" s="32" t="n">
        <v>2920</v>
      </c>
      <c r="T153" s="32" t="n">
        <v>0</v>
      </c>
      <c r="U153" s="32" t="n">
        <v>8792.6</v>
      </c>
    </row>
    <row r="154" customFormat="false" ht="12.75" hidden="false" customHeight="false" outlineLevel="0" collapsed="false">
      <c r="A154" s="33" t="s">
        <v>513</v>
      </c>
      <c r="B154" s="33" t="s">
        <v>525</v>
      </c>
      <c r="C154" s="34" t="s">
        <v>526</v>
      </c>
      <c r="D154" s="35" t="s">
        <v>527</v>
      </c>
      <c r="E154" s="36" t="s">
        <v>27</v>
      </c>
      <c r="F154" s="36" t="s">
        <v>517</v>
      </c>
      <c r="G154" s="36" t="s">
        <v>528</v>
      </c>
      <c r="H154" s="36" t="n">
        <v>0</v>
      </c>
      <c r="I154" s="36" t="n">
        <v>0</v>
      </c>
      <c r="J154" s="36" t="n">
        <v>1987.2</v>
      </c>
      <c r="K154" s="36" t="n">
        <v>0</v>
      </c>
      <c r="L154" s="36" t="n">
        <v>0</v>
      </c>
      <c r="M154" s="36" t="n">
        <v>0</v>
      </c>
      <c r="N154" s="36" t="n">
        <v>0</v>
      </c>
      <c r="O154" s="36" t="n">
        <v>0</v>
      </c>
      <c r="P154" s="36" t="n">
        <v>243.8</v>
      </c>
      <c r="Q154" s="36" t="n">
        <v>1324.8</v>
      </c>
      <c r="R154" s="36" t="n">
        <v>0</v>
      </c>
      <c r="S154" s="36" t="n">
        <v>0</v>
      </c>
      <c r="T154" s="36" t="n">
        <v>0</v>
      </c>
      <c r="U154" s="36" t="n">
        <v>3555.8</v>
      </c>
    </row>
    <row r="155" customFormat="false" ht="12.75" hidden="false" customHeight="false" outlineLevel="0" collapsed="false">
      <c r="A155" s="29" t="s">
        <v>513</v>
      </c>
      <c r="B155" s="29" t="s">
        <v>529</v>
      </c>
      <c r="C155" s="30" t="s">
        <v>530</v>
      </c>
      <c r="D155" s="31" t="s">
        <v>531</v>
      </c>
      <c r="E155" s="32" t="s">
        <v>27</v>
      </c>
      <c r="F155" s="32" t="s">
        <v>517</v>
      </c>
      <c r="G155" s="32" t="s">
        <v>532</v>
      </c>
      <c r="H155" s="32" t="n">
        <v>0</v>
      </c>
      <c r="I155" s="32" t="n">
        <v>0</v>
      </c>
      <c r="J155" s="32" t="n">
        <v>612</v>
      </c>
      <c r="K155" s="32" t="n">
        <v>0</v>
      </c>
      <c r="L155" s="32" t="n">
        <v>0</v>
      </c>
      <c r="M155" s="32" t="n">
        <v>0</v>
      </c>
      <c r="N155" s="32" t="n">
        <v>0</v>
      </c>
      <c r="O155" s="32" t="n">
        <v>0</v>
      </c>
      <c r="P155" s="32" t="n">
        <v>0</v>
      </c>
      <c r="Q155" s="32" t="n">
        <v>0</v>
      </c>
      <c r="R155" s="32" t="n">
        <v>0</v>
      </c>
      <c r="S155" s="32" t="n">
        <v>4440</v>
      </c>
      <c r="T155" s="32" t="n">
        <v>595.2</v>
      </c>
      <c r="U155" s="32" t="n">
        <v>5647.2</v>
      </c>
    </row>
    <row r="156" customFormat="false" ht="12.75" hidden="false" customHeight="false" outlineLevel="0" collapsed="false">
      <c r="A156" s="33" t="s">
        <v>513</v>
      </c>
      <c r="B156" s="33" t="s">
        <v>529</v>
      </c>
      <c r="C156" s="34" t="s">
        <v>533</v>
      </c>
      <c r="D156" s="35" t="s">
        <v>534</v>
      </c>
      <c r="E156" s="36" t="s">
        <v>27</v>
      </c>
      <c r="F156" s="36" t="s">
        <v>517</v>
      </c>
      <c r="G156" s="36" t="s">
        <v>535</v>
      </c>
      <c r="H156" s="36" t="n">
        <v>0</v>
      </c>
      <c r="I156" s="36" t="n">
        <v>0</v>
      </c>
      <c r="J156" s="36" t="n">
        <v>4874.4</v>
      </c>
      <c r="K156" s="36" t="n">
        <v>0</v>
      </c>
      <c r="L156" s="36" t="n">
        <v>0</v>
      </c>
      <c r="M156" s="36" t="n">
        <v>0</v>
      </c>
      <c r="N156" s="36" t="n">
        <v>0</v>
      </c>
      <c r="O156" s="36" t="n">
        <v>0</v>
      </c>
      <c r="P156" s="36" t="n">
        <v>222.6</v>
      </c>
      <c r="Q156" s="36" t="n">
        <v>2361.6</v>
      </c>
      <c r="R156" s="36" t="n">
        <v>0</v>
      </c>
      <c r="S156" s="36" t="n">
        <v>0</v>
      </c>
      <c r="T156" s="36" t="n">
        <v>0</v>
      </c>
      <c r="U156" s="36" t="n">
        <v>7458.6</v>
      </c>
    </row>
    <row r="157" customFormat="false" ht="12.75" hidden="false" customHeight="false" outlineLevel="0" collapsed="false">
      <c r="A157" s="29" t="s">
        <v>513</v>
      </c>
      <c r="B157" s="29" t="s">
        <v>529</v>
      </c>
      <c r="C157" s="30" t="s">
        <v>536</v>
      </c>
      <c r="D157" s="31" t="s">
        <v>537</v>
      </c>
      <c r="E157" s="32" t="s">
        <v>27</v>
      </c>
      <c r="F157" s="32" t="s">
        <v>517</v>
      </c>
      <c r="G157" s="32" t="s">
        <v>538</v>
      </c>
      <c r="H157" s="32" t="n">
        <v>0</v>
      </c>
      <c r="I157" s="32" t="n">
        <v>0</v>
      </c>
      <c r="J157" s="32" t="n">
        <v>1000.8</v>
      </c>
      <c r="K157" s="32" t="n">
        <v>0</v>
      </c>
      <c r="L157" s="32" t="n">
        <v>0</v>
      </c>
      <c r="M157" s="32" t="n">
        <v>0</v>
      </c>
      <c r="N157" s="32" t="n">
        <v>0</v>
      </c>
      <c r="O157" s="32" t="n">
        <v>0</v>
      </c>
      <c r="P157" s="32" t="n">
        <v>42.4</v>
      </c>
      <c r="Q157" s="32" t="n">
        <v>172.8</v>
      </c>
      <c r="R157" s="32" t="n">
        <v>0</v>
      </c>
      <c r="S157" s="32" t="n">
        <v>0</v>
      </c>
      <c r="T157" s="32" t="n">
        <v>0</v>
      </c>
      <c r="U157" s="32" t="n">
        <v>1216</v>
      </c>
    </row>
    <row r="158" customFormat="false" ht="12.75" hidden="false" customHeight="false" outlineLevel="0" collapsed="false">
      <c r="A158" s="33" t="s">
        <v>513</v>
      </c>
      <c r="B158" s="33" t="s">
        <v>529</v>
      </c>
      <c r="C158" s="34" t="s">
        <v>539</v>
      </c>
      <c r="D158" s="35" t="s">
        <v>540</v>
      </c>
      <c r="E158" s="36" t="s">
        <v>27</v>
      </c>
      <c r="F158" s="36" t="s">
        <v>517</v>
      </c>
      <c r="G158" s="36" t="s">
        <v>541</v>
      </c>
      <c r="H158" s="36" t="n">
        <v>0</v>
      </c>
      <c r="I158" s="36" t="n">
        <v>0</v>
      </c>
      <c r="J158" s="36" t="n">
        <v>172.8</v>
      </c>
      <c r="K158" s="36" t="n">
        <v>0</v>
      </c>
      <c r="L158" s="36" t="n">
        <v>0</v>
      </c>
      <c r="M158" s="36" t="n">
        <v>0</v>
      </c>
      <c r="N158" s="36" t="n">
        <v>0</v>
      </c>
      <c r="O158" s="36" t="n">
        <v>0</v>
      </c>
      <c r="P158" s="36" t="n">
        <v>222.6</v>
      </c>
      <c r="Q158" s="36" t="n">
        <v>0</v>
      </c>
      <c r="R158" s="36" t="n">
        <v>0</v>
      </c>
      <c r="S158" s="36" t="n">
        <v>0</v>
      </c>
      <c r="T158" s="36" t="n">
        <v>256</v>
      </c>
      <c r="U158" s="36" t="n">
        <v>651.4</v>
      </c>
    </row>
    <row r="159" customFormat="false" ht="12.75" hidden="false" customHeight="false" outlineLevel="0" collapsed="false">
      <c r="A159" s="29" t="s">
        <v>513</v>
      </c>
      <c r="B159" s="29" t="s">
        <v>529</v>
      </c>
      <c r="C159" s="30" t="s">
        <v>542</v>
      </c>
      <c r="D159" s="31" t="s">
        <v>543</v>
      </c>
      <c r="E159" s="32" t="s">
        <v>27</v>
      </c>
      <c r="F159" s="32" t="s">
        <v>517</v>
      </c>
      <c r="G159" s="32" t="s">
        <v>544</v>
      </c>
      <c r="H159" s="32" t="n">
        <v>0</v>
      </c>
      <c r="I159" s="32" t="n">
        <v>0</v>
      </c>
      <c r="J159" s="32" t="n">
        <v>1576.8</v>
      </c>
      <c r="K159" s="32" t="n">
        <v>0</v>
      </c>
      <c r="L159" s="32" t="n">
        <v>0</v>
      </c>
      <c r="M159" s="32" t="n">
        <v>0</v>
      </c>
      <c r="N159" s="32" t="n">
        <v>0</v>
      </c>
      <c r="O159" s="32" t="n">
        <v>0</v>
      </c>
      <c r="P159" s="32" t="n">
        <v>0</v>
      </c>
      <c r="Q159" s="32" t="n">
        <v>2030.4</v>
      </c>
      <c r="R159" s="32" t="n">
        <v>0</v>
      </c>
      <c r="S159" s="32" t="n">
        <v>0</v>
      </c>
      <c r="T159" s="32" t="n">
        <v>0</v>
      </c>
      <c r="U159" s="32" t="n">
        <v>3607.2</v>
      </c>
    </row>
    <row r="160" customFormat="false" ht="12.75" hidden="false" customHeight="false" outlineLevel="0" collapsed="false">
      <c r="A160" s="33" t="s">
        <v>513</v>
      </c>
      <c r="B160" s="33" t="s">
        <v>529</v>
      </c>
      <c r="C160" s="34" t="s">
        <v>545</v>
      </c>
      <c r="D160" s="35" t="s">
        <v>546</v>
      </c>
      <c r="E160" s="36" t="s">
        <v>27</v>
      </c>
      <c r="F160" s="36" t="s">
        <v>517</v>
      </c>
      <c r="G160" s="36" t="s">
        <v>547</v>
      </c>
      <c r="H160" s="36" t="n">
        <v>0</v>
      </c>
      <c r="I160" s="36" t="n">
        <v>0</v>
      </c>
      <c r="J160" s="36" t="n">
        <v>2728.8</v>
      </c>
      <c r="K160" s="36" t="n">
        <v>0</v>
      </c>
      <c r="L160" s="36" t="n">
        <v>0</v>
      </c>
      <c r="M160" s="36" t="n">
        <v>0</v>
      </c>
      <c r="N160" s="36" t="n">
        <v>0</v>
      </c>
      <c r="O160" s="36" t="n">
        <v>0</v>
      </c>
      <c r="P160" s="36" t="n">
        <v>222.6</v>
      </c>
      <c r="Q160" s="36" t="n">
        <v>0</v>
      </c>
      <c r="R160" s="36" t="n">
        <v>0</v>
      </c>
      <c r="S160" s="36" t="n">
        <v>0</v>
      </c>
      <c r="T160" s="36" t="n">
        <v>0</v>
      </c>
      <c r="U160" s="36" t="n">
        <v>2951.4</v>
      </c>
    </row>
    <row r="161" customFormat="false" ht="12.75" hidden="false" customHeight="false" outlineLevel="0" collapsed="false">
      <c r="A161" s="29" t="s">
        <v>513</v>
      </c>
      <c r="B161" s="29" t="s">
        <v>548</v>
      </c>
      <c r="C161" s="30" t="s">
        <v>549</v>
      </c>
      <c r="D161" s="31" t="s">
        <v>550</v>
      </c>
      <c r="E161" s="32" t="s">
        <v>27</v>
      </c>
      <c r="F161" s="32" t="s">
        <v>517</v>
      </c>
      <c r="G161" s="32" t="s">
        <v>551</v>
      </c>
      <c r="H161" s="32" t="n">
        <v>0</v>
      </c>
      <c r="I161" s="32" t="n">
        <v>0</v>
      </c>
      <c r="J161" s="32" t="n">
        <v>1555.2</v>
      </c>
      <c r="K161" s="32" t="n">
        <v>0</v>
      </c>
      <c r="L161" s="32" t="n">
        <v>0</v>
      </c>
      <c r="M161" s="32" t="n">
        <v>0</v>
      </c>
      <c r="N161" s="32" t="n">
        <v>0</v>
      </c>
      <c r="O161" s="32" t="n">
        <v>0</v>
      </c>
      <c r="P161" s="32" t="n">
        <v>0</v>
      </c>
      <c r="Q161" s="32" t="n">
        <v>604.8</v>
      </c>
      <c r="R161" s="32" t="n">
        <v>0</v>
      </c>
      <c r="S161" s="32" t="n">
        <v>0</v>
      </c>
      <c r="T161" s="32" t="n">
        <v>0</v>
      </c>
      <c r="U161" s="32" t="n">
        <v>2160</v>
      </c>
    </row>
    <row r="162" customFormat="false" ht="12.75" hidden="false" customHeight="false" outlineLevel="0" collapsed="false">
      <c r="A162" s="33" t="s">
        <v>513</v>
      </c>
      <c r="B162" s="33" t="s">
        <v>552</v>
      </c>
      <c r="C162" s="34" t="s">
        <v>553</v>
      </c>
      <c r="D162" s="35" t="s">
        <v>554</v>
      </c>
      <c r="E162" s="36" t="s">
        <v>27</v>
      </c>
      <c r="F162" s="36" t="s">
        <v>555</v>
      </c>
      <c r="G162" s="36" t="s">
        <v>556</v>
      </c>
      <c r="H162" s="36" t="n">
        <v>0</v>
      </c>
      <c r="I162" s="36" t="n">
        <v>0</v>
      </c>
      <c r="J162" s="36" t="n">
        <v>1353.6</v>
      </c>
      <c r="K162" s="36" t="n">
        <v>0</v>
      </c>
      <c r="L162" s="36" t="n">
        <v>0</v>
      </c>
      <c r="M162" s="36" t="n">
        <v>0</v>
      </c>
      <c r="N162" s="36" t="n">
        <v>0</v>
      </c>
      <c r="O162" s="36" t="n">
        <v>0</v>
      </c>
      <c r="P162" s="36" t="n">
        <v>0</v>
      </c>
      <c r="Q162" s="36" t="n">
        <v>1159.2</v>
      </c>
      <c r="R162" s="36" t="n">
        <v>0</v>
      </c>
      <c r="S162" s="36" t="n">
        <v>0</v>
      </c>
      <c r="T162" s="36" t="n">
        <v>0</v>
      </c>
      <c r="U162" s="36" t="n">
        <v>2512.8</v>
      </c>
    </row>
    <row r="163" customFormat="false" ht="12.75" hidden="false" customHeight="false" outlineLevel="0" collapsed="false">
      <c r="A163" s="29" t="s">
        <v>513</v>
      </c>
      <c r="B163" s="29" t="s">
        <v>552</v>
      </c>
      <c r="C163" s="30" t="s">
        <v>557</v>
      </c>
      <c r="D163" s="31" t="s">
        <v>558</v>
      </c>
      <c r="E163" s="32" t="s">
        <v>27</v>
      </c>
      <c r="F163" s="32" t="s">
        <v>517</v>
      </c>
      <c r="G163" s="32" t="s">
        <v>559</v>
      </c>
      <c r="H163" s="32" t="n">
        <v>0</v>
      </c>
      <c r="I163" s="32" t="n">
        <v>0</v>
      </c>
      <c r="J163" s="32" t="n">
        <v>626.4</v>
      </c>
      <c r="K163" s="32" t="n">
        <v>0</v>
      </c>
      <c r="L163" s="32" t="n">
        <v>0</v>
      </c>
      <c r="M163" s="32" t="n">
        <v>0</v>
      </c>
      <c r="N163" s="32" t="n">
        <v>0</v>
      </c>
      <c r="O163" s="32" t="n">
        <v>0</v>
      </c>
      <c r="P163" s="32" t="n">
        <v>0</v>
      </c>
      <c r="Q163" s="32" t="n">
        <v>79.2</v>
      </c>
      <c r="R163" s="32" t="n">
        <v>0</v>
      </c>
      <c r="S163" s="32" t="n">
        <v>0</v>
      </c>
      <c r="T163" s="32" t="n">
        <v>0</v>
      </c>
      <c r="U163" s="32" t="n">
        <v>705.6</v>
      </c>
    </row>
    <row r="164" customFormat="false" ht="12.75" hidden="false" customHeight="false" outlineLevel="0" collapsed="false">
      <c r="A164" s="33" t="s">
        <v>513</v>
      </c>
      <c r="B164" s="33" t="s">
        <v>552</v>
      </c>
      <c r="C164" s="34" t="s">
        <v>560</v>
      </c>
      <c r="D164" s="35" t="s">
        <v>561</v>
      </c>
      <c r="E164" s="36" t="s">
        <v>27</v>
      </c>
      <c r="F164" s="36" t="s">
        <v>555</v>
      </c>
      <c r="G164" s="36" t="s">
        <v>562</v>
      </c>
      <c r="H164" s="36" t="n">
        <v>0</v>
      </c>
      <c r="I164" s="36" t="n">
        <v>0</v>
      </c>
      <c r="J164" s="36" t="n">
        <v>1353.6</v>
      </c>
      <c r="K164" s="36" t="n">
        <v>0</v>
      </c>
      <c r="L164" s="36" t="n">
        <v>0</v>
      </c>
      <c r="M164" s="36" t="n">
        <v>0</v>
      </c>
      <c r="N164" s="36" t="n">
        <v>0</v>
      </c>
      <c r="O164" s="36" t="n">
        <v>0</v>
      </c>
      <c r="P164" s="36" t="n">
        <v>159</v>
      </c>
      <c r="Q164" s="36" t="n">
        <v>0</v>
      </c>
      <c r="R164" s="36" t="n">
        <v>0</v>
      </c>
      <c r="S164" s="36" t="n">
        <v>0</v>
      </c>
      <c r="T164" s="36" t="n">
        <v>0</v>
      </c>
      <c r="U164" s="36" t="n">
        <v>1512.6</v>
      </c>
    </row>
    <row r="165" customFormat="false" ht="12.75" hidden="false" customHeight="false" outlineLevel="0" collapsed="false">
      <c r="A165" s="29" t="s">
        <v>513</v>
      </c>
      <c r="B165" s="29" t="s">
        <v>563</v>
      </c>
      <c r="C165" s="30" t="s">
        <v>564</v>
      </c>
      <c r="D165" s="31" t="s">
        <v>565</v>
      </c>
      <c r="E165" s="32" t="s">
        <v>27</v>
      </c>
      <c r="F165" s="32" t="s">
        <v>517</v>
      </c>
      <c r="G165" s="32" t="s">
        <v>566</v>
      </c>
      <c r="H165" s="32" t="n">
        <v>0</v>
      </c>
      <c r="I165" s="32" t="n">
        <v>0</v>
      </c>
      <c r="J165" s="32" t="n">
        <v>1771.2</v>
      </c>
      <c r="K165" s="32" t="n">
        <v>0</v>
      </c>
      <c r="L165" s="32" t="n">
        <v>0</v>
      </c>
      <c r="M165" s="32" t="n">
        <v>0</v>
      </c>
      <c r="N165" s="32" t="n">
        <v>0</v>
      </c>
      <c r="O165" s="32" t="n">
        <v>0</v>
      </c>
      <c r="P165" s="32" t="n">
        <v>180.2</v>
      </c>
      <c r="Q165" s="32" t="n">
        <v>1065.6</v>
      </c>
      <c r="R165" s="32" t="n">
        <v>0</v>
      </c>
      <c r="S165" s="32" t="n">
        <v>0</v>
      </c>
      <c r="T165" s="32" t="n">
        <v>0</v>
      </c>
      <c r="U165" s="32" t="n">
        <v>3017</v>
      </c>
    </row>
    <row r="166" customFormat="false" ht="12.75" hidden="false" customHeight="false" outlineLevel="0" collapsed="false">
      <c r="A166" s="33" t="s">
        <v>513</v>
      </c>
      <c r="B166" s="33" t="s">
        <v>567</v>
      </c>
      <c r="C166" s="34" t="s">
        <v>568</v>
      </c>
      <c r="D166" s="35" t="s">
        <v>569</v>
      </c>
      <c r="E166" s="36" t="s">
        <v>27</v>
      </c>
      <c r="F166" s="36" t="s">
        <v>517</v>
      </c>
      <c r="G166" s="36" t="s">
        <v>570</v>
      </c>
      <c r="H166" s="36" t="n">
        <v>0</v>
      </c>
      <c r="I166" s="36" t="n">
        <v>0</v>
      </c>
      <c r="J166" s="36" t="n">
        <v>914.4</v>
      </c>
      <c r="K166" s="36" t="n">
        <v>0</v>
      </c>
      <c r="L166" s="36" t="n">
        <v>0</v>
      </c>
      <c r="M166" s="36" t="n">
        <v>0</v>
      </c>
      <c r="N166" s="36" t="n">
        <v>0</v>
      </c>
      <c r="O166" s="36" t="n">
        <v>0</v>
      </c>
      <c r="P166" s="36" t="n">
        <v>95.4</v>
      </c>
      <c r="Q166" s="36" t="n">
        <v>561.6</v>
      </c>
      <c r="R166" s="36" t="n">
        <v>0</v>
      </c>
      <c r="S166" s="36" t="n">
        <v>0</v>
      </c>
      <c r="T166" s="36" t="n">
        <v>0</v>
      </c>
      <c r="U166" s="36" t="n">
        <v>1571.4</v>
      </c>
    </row>
    <row r="167" customFormat="false" ht="12.75" hidden="false" customHeight="false" outlineLevel="0" collapsed="false">
      <c r="A167" s="29" t="s">
        <v>513</v>
      </c>
      <c r="B167" s="29" t="s">
        <v>571</v>
      </c>
      <c r="C167" s="30" t="s">
        <v>572</v>
      </c>
      <c r="D167" s="31" t="s">
        <v>573</v>
      </c>
      <c r="E167" s="32" t="s">
        <v>27</v>
      </c>
      <c r="F167" s="32" t="s">
        <v>555</v>
      </c>
      <c r="G167" s="32" t="s">
        <v>574</v>
      </c>
      <c r="H167" s="32" t="n">
        <v>0</v>
      </c>
      <c r="I167" s="32" t="n">
        <v>0</v>
      </c>
      <c r="J167" s="32" t="n">
        <v>2131.2</v>
      </c>
      <c r="K167" s="32" t="n">
        <v>0</v>
      </c>
      <c r="L167" s="32" t="n">
        <v>0</v>
      </c>
      <c r="M167" s="32" t="n">
        <v>0</v>
      </c>
      <c r="N167" s="32" t="n">
        <v>0</v>
      </c>
      <c r="O167" s="32" t="n">
        <v>0</v>
      </c>
      <c r="P167" s="32" t="n">
        <v>84.8</v>
      </c>
      <c r="Q167" s="32" t="n">
        <v>2664</v>
      </c>
      <c r="R167" s="32" t="n">
        <v>0</v>
      </c>
      <c r="S167" s="32" t="n">
        <v>0</v>
      </c>
      <c r="T167" s="32" t="n">
        <v>614.4</v>
      </c>
      <c r="U167" s="32" t="n">
        <v>5494.4</v>
      </c>
    </row>
    <row r="168" customFormat="false" ht="12.75" hidden="false" customHeight="false" outlineLevel="0" collapsed="false">
      <c r="A168" s="33" t="s">
        <v>513</v>
      </c>
      <c r="B168" s="33" t="s">
        <v>571</v>
      </c>
      <c r="C168" s="34" t="s">
        <v>575</v>
      </c>
      <c r="D168" s="35" t="s">
        <v>576</v>
      </c>
      <c r="E168" s="36" t="s">
        <v>27</v>
      </c>
      <c r="F168" s="36" t="s">
        <v>555</v>
      </c>
      <c r="G168" s="36" t="s">
        <v>577</v>
      </c>
      <c r="H168" s="36" t="n">
        <v>0</v>
      </c>
      <c r="I168" s="36" t="n">
        <v>0</v>
      </c>
      <c r="J168" s="36" t="n">
        <v>0</v>
      </c>
      <c r="K168" s="36" t="n">
        <v>0</v>
      </c>
      <c r="L168" s="36" t="n">
        <v>0</v>
      </c>
      <c r="M168" s="36" t="n">
        <v>0</v>
      </c>
      <c r="N168" s="36" t="n">
        <v>0</v>
      </c>
      <c r="O168" s="36" t="n">
        <v>0</v>
      </c>
      <c r="P168" s="36" t="n">
        <v>106</v>
      </c>
      <c r="Q168" s="36" t="n">
        <v>0</v>
      </c>
      <c r="R168" s="36" t="n">
        <v>0</v>
      </c>
      <c r="S168" s="36" t="n">
        <v>4800</v>
      </c>
      <c r="T168" s="36" t="n">
        <v>0</v>
      </c>
      <c r="U168" s="36" t="n">
        <v>4906</v>
      </c>
    </row>
    <row r="169" customFormat="false" ht="12.75" hidden="false" customHeight="false" outlineLevel="0" collapsed="false">
      <c r="A169" s="29" t="s">
        <v>513</v>
      </c>
      <c r="B169" s="29" t="s">
        <v>571</v>
      </c>
      <c r="C169" s="30" t="s">
        <v>578</v>
      </c>
      <c r="D169" s="31" t="s">
        <v>579</v>
      </c>
      <c r="E169" s="32" t="s">
        <v>27</v>
      </c>
      <c r="F169" s="32" t="s">
        <v>555</v>
      </c>
      <c r="G169" s="32" t="s">
        <v>580</v>
      </c>
      <c r="H169" s="32" t="n">
        <v>0</v>
      </c>
      <c r="I169" s="32" t="n">
        <v>0</v>
      </c>
      <c r="J169" s="32" t="n">
        <v>2448</v>
      </c>
      <c r="K169" s="32" t="n">
        <v>0</v>
      </c>
      <c r="L169" s="32" t="n">
        <v>0</v>
      </c>
      <c r="M169" s="32" t="n">
        <v>0</v>
      </c>
      <c r="N169" s="32" t="n">
        <v>0</v>
      </c>
      <c r="O169" s="32" t="n">
        <v>0</v>
      </c>
      <c r="P169" s="32" t="n">
        <v>222.6</v>
      </c>
      <c r="Q169" s="32" t="n">
        <v>0</v>
      </c>
      <c r="R169" s="32" t="n">
        <v>0</v>
      </c>
      <c r="S169" s="32" t="n">
        <v>0</v>
      </c>
      <c r="T169" s="32" t="n">
        <v>0</v>
      </c>
      <c r="U169" s="32" t="n">
        <v>2670.6</v>
      </c>
    </row>
    <row r="170" customFormat="false" ht="12.75" hidden="false" customHeight="false" outlineLevel="0" collapsed="false">
      <c r="A170" s="33" t="s">
        <v>513</v>
      </c>
      <c r="B170" s="33" t="s">
        <v>581</v>
      </c>
      <c r="C170" s="34" t="s">
        <v>582</v>
      </c>
      <c r="D170" s="35" t="s">
        <v>583</v>
      </c>
      <c r="E170" s="36" t="s">
        <v>27</v>
      </c>
      <c r="F170" s="36" t="s">
        <v>517</v>
      </c>
      <c r="G170" s="36" t="s">
        <v>584</v>
      </c>
      <c r="H170" s="36" t="n">
        <v>0</v>
      </c>
      <c r="I170" s="36" t="n">
        <v>0</v>
      </c>
      <c r="J170" s="36" t="n">
        <v>1310.4</v>
      </c>
      <c r="K170" s="36" t="n">
        <v>0</v>
      </c>
      <c r="L170" s="36" t="n">
        <v>0</v>
      </c>
      <c r="M170" s="36" t="n">
        <v>0</v>
      </c>
      <c r="N170" s="36" t="n">
        <v>0</v>
      </c>
      <c r="O170" s="36" t="n">
        <v>0</v>
      </c>
      <c r="P170" s="36" t="n">
        <v>190.8</v>
      </c>
      <c r="Q170" s="36" t="n">
        <v>468</v>
      </c>
      <c r="R170" s="36" t="n">
        <v>0</v>
      </c>
      <c r="S170" s="36" t="n">
        <v>0</v>
      </c>
      <c r="T170" s="36" t="n">
        <v>121.6</v>
      </c>
      <c r="U170" s="36" t="n">
        <v>2090.8</v>
      </c>
    </row>
    <row r="171" customFormat="false" ht="12.75" hidden="false" customHeight="false" outlineLevel="0" collapsed="false">
      <c r="A171" s="29" t="s">
        <v>585</v>
      </c>
      <c r="B171" s="29" t="s">
        <v>586</v>
      </c>
      <c r="C171" s="30" t="s">
        <v>587</v>
      </c>
      <c r="D171" s="31" t="s">
        <v>588</v>
      </c>
      <c r="E171" s="32" t="s">
        <v>27</v>
      </c>
      <c r="F171" s="32" t="s">
        <v>589</v>
      </c>
      <c r="G171" s="32" t="s">
        <v>590</v>
      </c>
      <c r="H171" s="32" t="n">
        <v>0</v>
      </c>
      <c r="I171" s="32" t="n">
        <v>0</v>
      </c>
      <c r="J171" s="32" t="n">
        <v>1533.6</v>
      </c>
      <c r="K171" s="32" t="n">
        <v>0</v>
      </c>
      <c r="L171" s="32" t="n">
        <v>0</v>
      </c>
      <c r="M171" s="32" t="n">
        <v>0</v>
      </c>
      <c r="N171" s="32" t="n">
        <v>0</v>
      </c>
      <c r="O171" s="32" t="n">
        <v>0</v>
      </c>
      <c r="P171" s="32" t="n">
        <v>159</v>
      </c>
      <c r="Q171" s="32" t="n">
        <v>1980</v>
      </c>
      <c r="R171" s="32" t="n">
        <v>0</v>
      </c>
      <c r="S171" s="32" t="n">
        <v>0</v>
      </c>
      <c r="T171" s="32" t="n">
        <v>128</v>
      </c>
      <c r="U171" s="32" t="n">
        <v>3800.6</v>
      </c>
    </row>
    <row r="172" customFormat="false" ht="12.75" hidden="false" customHeight="false" outlineLevel="0" collapsed="false">
      <c r="A172" s="33" t="s">
        <v>585</v>
      </c>
      <c r="B172" s="33" t="s">
        <v>586</v>
      </c>
      <c r="C172" s="34" t="s">
        <v>591</v>
      </c>
      <c r="D172" s="35" t="s">
        <v>592</v>
      </c>
      <c r="E172" s="36" t="s">
        <v>27</v>
      </c>
      <c r="F172" s="36" t="s">
        <v>589</v>
      </c>
      <c r="G172" s="36" t="s">
        <v>593</v>
      </c>
      <c r="H172" s="36" t="n">
        <v>0</v>
      </c>
      <c r="I172" s="36" t="n">
        <v>42.4</v>
      </c>
      <c r="J172" s="36" t="n">
        <v>21.6</v>
      </c>
      <c r="K172" s="36" t="n">
        <v>0</v>
      </c>
      <c r="L172" s="36" t="n">
        <v>0</v>
      </c>
      <c r="M172" s="36" t="n">
        <v>0</v>
      </c>
      <c r="N172" s="36" t="n">
        <v>0</v>
      </c>
      <c r="O172" s="36" t="n">
        <v>0</v>
      </c>
      <c r="P172" s="36" t="n">
        <v>169.6</v>
      </c>
      <c r="Q172" s="36" t="n">
        <v>0</v>
      </c>
      <c r="R172" s="36" t="n">
        <v>0</v>
      </c>
      <c r="S172" s="36" t="n">
        <v>0</v>
      </c>
      <c r="T172" s="36" t="n">
        <v>608</v>
      </c>
      <c r="U172" s="36" t="n">
        <v>841.6</v>
      </c>
    </row>
    <row r="173" customFormat="false" ht="12.75" hidden="false" customHeight="false" outlineLevel="0" collapsed="false">
      <c r="A173" s="29" t="s">
        <v>585</v>
      </c>
      <c r="B173" s="29" t="s">
        <v>586</v>
      </c>
      <c r="C173" s="30" t="s">
        <v>594</v>
      </c>
      <c r="D173" s="31" t="s">
        <v>595</v>
      </c>
      <c r="E173" s="32" t="s">
        <v>27</v>
      </c>
      <c r="F173" s="32" t="s">
        <v>589</v>
      </c>
      <c r="G173" s="32" t="s">
        <v>596</v>
      </c>
      <c r="H173" s="32" t="n">
        <v>0</v>
      </c>
      <c r="I173" s="32" t="n">
        <v>0</v>
      </c>
      <c r="J173" s="32" t="n">
        <v>1828.8</v>
      </c>
      <c r="K173" s="32" t="n">
        <v>0</v>
      </c>
      <c r="L173" s="32" t="n">
        <v>0</v>
      </c>
      <c r="M173" s="32" t="n">
        <v>0</v>
      </c>
      <c r="N173" s="32" t="n">
        <v>0</v>
      </c>
      <c r="O173" s="32" t="n">
        <v>0</v>
      </c>
      <c r="P173" s="32" t="n">
        <v>116.6</v>
      </c>
      <c r="Q173" s="32" t="n">
        <v>0</v>
      </c>
      <c r="R173" s="32" t="n">
        <v>0</v>
      </c>
      <c r="S173" s="32" t="n">
        <v>0</v>
      </c>
      <c r="T173" s="32" t="n">
        <v>0</v>
      </c>
      <c r="U173" s="32" t="n">
        <v>1945.4</v>
      </c>
    </row>
    <row r="174" customFormat="false" ht="12.75" hidden="false" customHeight="false" outlineLevel="0" collapsed="false">
      <c r="A174" s="33" t="s">
        <v>585</v>
      </c>
      <c r="B174" s="33" t="s">
        <v>586</v>
      </c>
      <c r="C174" s="34" t="s">
        <v>597</v>
      </c>
      <c r="D174" s="35" t="s">
        <v>598</v>
      </c>
      <c r="E174" s="36" t="s">
        <v>27</v>
      </c>
      <c r="F174" s="36" t="s">
        <v>589</v>
      </c>
      <c r="G174" s="36" t="s">
        <v>599</v>
      </c>
      <c r="H174" s="36" t="n">
        <v>0</v>
      </c>
      <c r="I174" s="36" t="n">
        <v>0</v>
      </c>
      <c r="J174" s="36" t="n">
        <v>223.2</v>
      </c>
      <c r="K174" s="36" t="n">
        <v>0</v>
      </c>
      <c r="L174" s="36" t="n">
        <v>0</v>
      </c>
      <c r="M174" s="36" t="n">
        <v>0</v>
      </c>
      <c r="N174" s="36" t="n">
        <v>0</v>
      </c>
      <c r="O174" s="36" t="n">
        <v>0</v>
      </c>
      <c r="P174" s="36" t="n">
        <v>0</v>
      </c>
      <c r="Q174" s="36" t="n">
        <v>108</v>
      </c>
      <c r="R174" s="36" t="n">
        <v>0</v>
      </c>
      <c r="S174" s="36" t="n">
        <v>0</v>
      </c>
      <c r="T174" s="36" t="n">
        <v>0</v>
      </c>
      <c r="U174" s="36" t="n">
        <v>331.2</v>
      </c>
    </row>
    <row r="175" customFormat="false" ht="12.75" hidden="false" customHeight="false" outlineLevel="0" collapsed="false">
      <c r="A175" s="29" t="s">
        <v>585</v>
      </c>
      <c r="B175" s="29" t="s">
        <v>600</v>
      </c>
      <c r="C175" s="30" t="s">
        <v>601</v>
      </c>
      <c r="D175" s="31" t="s">
        <v>602</v>
      </c>
      <c r="E175" s="32" t="s">
        <v>27</v>
      </c>
      <c r="F175" s="32" t="s">
        <v>495</v>
      </c>
      <c r="G175" s="32" t="s">
        <v>603</v>
      </c>
      <c r="H175" s="32" t="n">
        <v>0</v>
      </c>
      <c r="I175" s="32" t="n">
        <v>0</v>
      </c>
      <c r="J175" s="32" t="n">
        <v>482.4</v>
      </c>
      <c r="K175" s="32" t="n">
        <v>0</v>
      </c>
      <c r="L175" s="32" t="n">
        <v>0</v>
      </c>
      <c r="M175" s="32" t="n">
        <v>0</v>
      </c>
      <c r="N175" s="32" t="n">
        <v>0</v>
      </c>
      <c r="O175" s="32" t="n">
        <v>0</v>
      </c>
      <c r="P175" s="32" t="n">
        <v>0</v>
      </c>
      <c r="Q175" s="32" t="n">
        <v>1627.2</v>
      </c>
      <c r="R175" s="32" t="n">
        <v>0</v>
      </c>
      <c r="S175" s="32" t="n">
        <v>0</v>
      </c>
      <c r="T175" s="32" t="n">
        <v>217.6</v>
      </c>
      <c r="U175" s="32" t="n">
        <v>2327.2</v>
      </c>
    </row>
    <row r="176" customFormat="false" ht="12.75" hidden="false" customHeight="false" outlineLevel="0" collapsed="false">
      <c r="A176" s="33" t="s">
        <v>585</v>
      </c>
      <c r="B176" s="33" t="s">
        <v>600</v>
      </c>
      <c r="C176" s="34" t="s">
        <v>604</v>
      </c>
      <c r="D176" s="35" t="s">
        <v>605</v>
      </c>
      <c r="E176" s="36" t="s">
        <v>27</v>
      </c>
      <c r="F176" s="36" t="s">
        <v>589</v>
      </c>
      <c r="G176" s="36" t="s">
        <v>606</v>
      </c>
      <c r="H176" s="36" t="n">
        <v>0</v>
      </c>
      <c r="I176" s="36" t="n">
        <v>0</v>
      </c>
      <c r="J176" s="36" t="n">
        <v>93.6</v>
      </c>
      <c r="K176" s="36" t="n">
        <v>0</v>
      </c>
      <c r="L176" s="36" t="n">
        <v>0</v>
      </c>
      <c r="M176" s="36" t="n">
        <v>0</v>
      </c>
      <c r="N176" s="36" t="n">
        <v>0</v>
      </c>
      <c r="O176" s="36" t="n">
        <v>0</v>
      </c>
      <c r="P176" s="36" t="n">
        <v>0</v>
      </c>
      <c r="Q176" s="36" t="n">
        <v>0</v>
      </c>
      <c r="R176" s="36" t="n">
        <v>0</v>
      </c>
      <c r="S176" s="36" t="n">
        <v>0</v>
      </c>
      <c r="T176" s="36" t="n">
        <v>345.6</v>
      </c>
      <c r="U176" s="36" t="n">
        <v>439.2</v>
      </c>
    </row>
    <row r="177" customFormat="false" ht="12.75" hidden="false" customHeight="false" outlineLevel="0" collapsed="false">
      <c r="A177" s="29" t="s">
        <v>585</v>
      </c>
      <c r="B177" s="29" t="s">
        <v>600</v>
      </c>
      <c r="C177" s="30" t="s">
        <v>607</v>
      </c>
      <c r="D177" s="31" t="s">
        <v>608</v>
      </c>
      <c r="E177" s="32" t="s">
        <v>27</v>
      </c>
      <c r="F177" s="32" t="s">
        <v>495</v>
      </c>
      <c r="G177" s="32" t="s">
        <v>609</v>
      </c>
      <c r="H177" s="32" t="n">
        <v>0</v>
      </c>
      <c r="I177" s="32" t="n">
        <v>0</v>
      </c>
      <c r="J177" s="32" t="n">
        <v>453.6</v>
      </c>
      <c r="K177" s="32" t="n">
        <v>0</v>
      </c>
      <c r="L177" s="32" t="n">
        <v>0</v>
      </c>
      <c r="M177" s="32" t="n">
        <v>0</v>
      </c>
      <c r="N177" s="32" t="n">
        <v>0</v>
      </c>
      <c r="O177" s="32" t="n">
        <v>0</v>
      </c>
      <c r="P177" s="32" t="n">
        <v>0</v>
      </c>
      <c r="Q177" s="32" t="n">
        <v>0</v>
      </c>
      <c r="R177" s="32" t="n">
        <v>0</v>
      </c>
      <c r="S177" s="32" t="n">
        <v>0</v>
      </c>
      <c r="T177" s="32" t="n">
        <v>0</v>
      </c>
      <c r="U177" s="32" t="n">
        <v>453.6</v>
      </c>
    </row>
    <row r="178" customFormat="false" ht="12.75" hidden="false" customHeight="false" outlineLevel="0" collapsed="false">
      <c r="A178" s="33" t="s">
        <v>585</v>
      </c>
      <c r="B178" s="33" t="s">
        <v>600</v>
      </c>
      <c r="C178" s="34" t="s">
        <v>610</v>
      </c>
      <c r="D178" s="35" t="s">
        <v>611</v>
      </c>
      <c r="E178" s="36" t="s">
        <v>27</v>
      </c>
      <c r="F178" s="36" t="s">
        <v>589</v>
      </c>
      <c r="G178" s="36" t="s">
        <v>612</v>
      </c>
      <c r="H178" s="36" t="n">
        <v>0</v>
      </c>
      <c r="I178" s="36" t="n">
        <v>0</v>
      </c>
      <c r="J178" s="36" t="n">
        <v>0</v>
      </c>
      <c r="K178" s="36" t="n">
        <v>1626.4</v>
      </c>
      <c r="L178" s="36" t="n">
        <v>0</v>
      </c>
      <c r="M178" s="36" t="n">
        <v>0</v>
      </c>
      <c r="N178" s="36" t="n">
        <v>0</v>
      </c>
      <c r="O178" s="36" t="n">
        <v>0</v>
      </c>
      <c r="P178" s="36" t="n">
        <v>169.6</v>
      </c>
      <c r="Q178" s="36" t="n">
        <v>0</v>
      </c>
      <c r="R178" s="36" t="n">
        <v>342.4</v>
      </c>
      <c r="S178" s="36" t="n">
        <v>0</v>
      </c>
      <c r="T178" s="36" t="n">
        <v>0</v>
      </c>
      <c r="U178" s="36" t="n">
        <v>2138.4</v>
      </c>
    </row>
    <row r="179" customFormat="false" ht="12.75" hidden="false" customHeight="false" outlineLevel="0" collapsed="false">
      <c r="A179" s="29" t="s">
        <v>585</v>
      </c>
      <c r="B179" s="29" t="s">
        <v>613</v>
      </c>
      <c r="C179" s="30" t="s">
        <v>614</v>
      </c>
      <c r="D179" s="31" t="s">
        <v>615</v>
      </c>
      <c r="E179" s="32" t="s">
        <v>616</v>
      </c>
      <c r="F179" s="32" t="s">
        <v>617</v>
      </c>
      <c r="G179" s="32" t="s">
        <v>618</v>
      </c>
      <c r="H179" s="32" t="n">
        <v>0</v>
      </c>
      <c r="I179" s="32" t="n">
        <v>31.8</v>
      </c>
      <c r="J179" s="32" t="n">
        <v>14.4</v>
      </c>
      <c r="K179" s="32" t="n">
        <v>0</v>
      </c>
      <c r="L179" s="32" t="n">
        <v>0</v>
      </c>
      <c r="M179" s="32" t="n">
        <v>0</v>
      </c>
      <c r="N179" s="32" t="n">
        <v>0</v>
      </c>
      <c r="O179" s="32" t="n">
        <v>0</v>
      </c>
      <c r="P179" s="32" t="n">
        <v>137.8</v>
      </c>
      <c r="Q179" s="32" t="n">
        <v>0</v>
      </c>
      <c r="R179" s="32" t="n">
        <v>0</v>
      </c>
      <c r="S179" s="32" t="n">
        <v>0</v>
      </c>
      <c r="T179" s="32" t="n">
        <v>121.6</v>
      </c>
      <c r="U179" s="32" t="n">
        <v>305.6</v>
      </c>
    </row>
    <row r="180" customFormat="false" ht="12.75" hidden="false" customHeight="false" outlineLevel="0" collapsed="false">
      <c r="A180" s="33" t="s">
        <v>585</v>
      </c>
      <c r="B180" s="33" t="s">
        <v>613</v>
      </c>
      <c r="C180" s="34" t="s">
        <v>619</v>
      </c>
      <c r="D180" s="35" t="s">
        <v>620</v>
      </c>
      <c r="E180" s="36" t="s">
        <v>27</v>
      </c>
      <c r="F180" s="36" t="s">
        <v>495</v>
      </c>
      <c r="G180" s="36" t="s">
        <v>621</v>
      </c>
      <c r="H180" s="36" t="n">
        <v>0</v>
      </c>
      <c r="I180" s="36" t="n">
        <v>0</v>
      </c>
      <c r="J180" s="36" t="n">
        <v>0</v>
      </c>
      <c r="K180" s="36" t="n">
        <v>2375.4</v>
      </c>
      <c r="L180" s="36" t="n">
        <v>0</v>
      </c>
      <c r="M180" s="36" t="n">
        <v>0</v>
      </c>
      <c r="N180" s="36" t="n">
        <v>0</v>
      </c>
      <c r="O180" s="36" t="n">
        <v>0</v>
      </c>
      <c r="P180" s="36" t="n">
        <v>222.6</v>
      </c>
      <c r="Q180" s="36" t="n">
        <v>0</v>
      </c>
      <c r="R180" s="36" t="n">
        <v>0</v>
      </c>
      <c r="S180" s="36" t="n">
        <v>5880</v>
      </c>
      <c r="T180" s="36" t="n">
        <v>0</v>
      </c>
      <c r="U180" s="36" t="n">
        <v>8478</v>
      </c>
    </row>
    <row r="181" customFormat="false" ht="12.75" hidden="false" customHeight="false" outlineLevel="0" collapsed="false">
      <c r="A181" s="29" t="s">
        <v>585</v>
      </c>
      <c r="B181" s="29" t="s">
        <v>622</v>
      </c>
      <c r="C181" s="30" t="s">
        <v>623</v>
      </c>
      <c r="D181" s="31" t="s">
        <v>624</v>
      </c>
      <c r="E181" s="32" t="s">
        <v>27</v>
      </c>
      <c r="F181" s="32" t="s">
        <v>589</v>
      </c>
      <c r="G181" s="32" t="s">
        <v>625</v>
      </c>
      <c r="H181" s="32" t="n">
        <v>0</v>
      </c>
      <c r="I181" s="32" t="n">
        <v>0</v>
      </c>
      <c r="J181" s="32" t="n">
        <v>763.2</v>
      </c>
      <c r="K181" s="32" t="n">
        <v>0</v>
      </c>
      <c r="L181" s="32" t="n">
        <v>0</v>
      </c>
      <c r="M181" s="32" t="n">
        <v>0</v>
      </c>
      <c r="N181" s="32" t="n">
        <v>0</v>
      </c>
      <c r="O181" s="32" t="n">
        <v>0</v>
      </c>
      <c r="P181" s="32" t="n">
        <v>190.8</v>
      </c>
      <c r="Q181" s="32" t="n">
        <v>1562.4</v>
      </c>
      <c r="R181" s="32" t="n">
        <v>0</v>
      </c>
      <c r="S181" s="32" t="n">
        <v>0</v>
      </c>
      <c r="T181" s="32" t="n">
        <v>0</v>
      </c>
      <c r="U181" s="32" t="n">
        <v>2516.4</v>
      </c>
    </row>
    <row r="182" customFormat="false" ht="12.75" hidden="false" customHeight="false" outlineLevel="0" collapsed="false">
      <c r="A182" s="33" t="s">
        <v>585</v>
      </c>
      <c r="B182" s="33" t="s">
        <v>622</v>
      </c>
      <c r="C182" s="34" t="s">
        <v>626</v>
      </c>
      <c r="D182" s="35" t="s">
        <v>627</v>
      </c>
      <c r="E182" s="36" t="s">
        <v>27</v>
      </c>
      <c r="F182" s="36" t="s">
        <v>589</v>
      </c>
      <c r="G182" s="36" t="s">
        <v>628</v>
      </c>
      <c r="H182" s="36" t="n">
        <v>0</v>
      </c>
      <c r="I182" s="36" t="n">
        <v>31.8</v>
      </c>
      <c r="J182" s="36" t="n">
        <v>482.4</v>
      </c>
      <c r="K182" s="36" t="n">
        <v>0</v>
      </c>
      <c r="L182" s="36" t="n">
        <v>0</v>
      </c>
      <c r="M182" s="36" t="n">
        <v>0</v>
      </c>
      <c r="N182" s="36" t="n">
        <v>0</v>
      </c>
      <c r="O182" s="36" t="n">
        <v>0</v>
      </c>
      <c r="P182" s="36" t="n">
        <v>148.4</v>
      </c>
      <c r="Q182" s="36" t="n">
        <v>0</v>
      </c>
      <c r="R182" s="36" t="n">
        <v>0</v>
      </c>
      <c r="S182" s="36" t="n">
        <v>0</v>
      </c>
      <c r="T182" s="36" t="n">
        <v>121.6</v>
      </c>
      <c r="U182" s="36" t="n">
        <v>784.2</v>
      </c>
    </row>
    <row r="183" customFormat="false" ht="12.75" hidden="false" customHeight="false" outlineLevel="0" collapsed="false">
      <c r="A183" s="29" t="s">
        <v>585</v>
      </c>
      <c r="B183" s="29" t="s">
        <v>622</v>
      </c>
      <c r="C183" s="30" t="s">
        <v>629</v>
      </c>
      <c r="D183" s="31" t="s">
        <v>630</v>
      </c>
      <c r="E183" s="32" t="s">
        <v>27</v>
      </c>
      <c r="F183" s="32" t="s">
        <v>589</v>
      </c>
      <c r="G183" s="32" t="s">
        <v>631</v>
      </c>
      <c r="H183" s="32" t="n">
        <v>0</v>
      </c>
      <c r="I183" s="32" t="n">
        <v>0</v>
      </c>
      <c r="J183" s="32" t="n">
        <v>1504.8</v>
      </c>
      <c r="K183" s="32" t="n">
        <v>0</v>
      </c>
      <c r="L183" s="32" t="n">
        <v>0</v>
      </c>
      <c r="M183" s="32" t="n">
        <v>0</v>
      </c>
      <c r="N183" s="32" t="n">
        <v>0</v>
      </c>
      <c r="O183" s="32" t="n">
        <v>0</v>
      </c>
      <c r="P183" s="32" t="n">
        <v>424</v>
      </c>
      <c r="Q183" s="32" t="n">
        <v>0</v>
      </c>
      <c r="R183" s="32" t="n">
        <v>0</v>
      </c>
      <c r="S183" s="32" t="n">
        <v>0</v>
      </c>
      <c r="T183" s="32" t="n">
        <v>512</v>
      </c>
      <c r="U183" s="32" t="n">
        <v>2440.8</v>
      </c>
    </row>
    <row r="184" customFormat="false" ht="12.75" hidden="false" customHeight="false" outlineLevel="0" collapsed="false">
      <c r="A184" s="33" t="s">
        <v>585</v>
      </c>
      <c r="B184" s="33" t="s">
        <v>632</v>
      </c>
      <c r="C184" s="34" t="s">
        <v>633</v>
      </c>
      <c r="D184" s="35" t="s">
        <v>634</v>
      </c>
      <c r="E184" s="36" t="s">
        <v>27</v>
      </c>
      <c r="F184" s="36" t="s">
        <v>495</v>
      </c>
      <c r="G184" s="36" t="s">
        <v>635</v>
      </c>
      <c r="H184" s="36" t="n">
        <v>0</v>
      </c>
      <c r="I184" s="36" t="n">
        <v>0</v>
      </c>
      <c r="J184" s="36" t="n">
        <v>0</v>
      </c>
      <c r="K184" s="36" t="n">
        <v>0</v>
      </c>
      <c r="L184" s="36" t="n">
        <v>0</v>
      </c>
      <c r="M184" s="36" t="n">
        <v>0</v>
      </c>
      <c r="N184" s="36" t="n">
        <v>0</v>
      </c>
      <c r="O184" s="36" t="n">
        <v>0</v>
      </c>
      <c r="P184" s="36" t="n">
        <v>360.4</v>
      </c>
      <c r="Q184" s="36" t="n">
        <v>0</v>
      </c>
      <c r="R184" s="36" t="n">
        <v>0</v>
      </c>
      <c r="S184" s="36" t="n">
        <v>13120</v>
      </c>
      <c r="T184" s="36" t="n">
        <v>0</v>
      </c>
      <c r="U184" s="36" t="n">
        <v>13480.4</v>
      </c>
    </row>
    <row r="185" customFormat="false" ht="12.75" hidden="false" customHeight="false" outlineLevel="0" collapsed="false">
      <c r="A185" s="29" t="s">
        <v>585</v>
      </c>
      <c r="B185" s="29" t="s">
        <v>632</v>
      </c>
      <c r="C185" s="30" t="s">
        <v>636</v>
      </c>
      <c r="D185" s="31" t="s">
        <v>637</v>
      </c>
      <c r="E185" s="32" t="s">
        <v>27</v>
      </c>
      <c r="F185" s="32" t="s">
        <v>495</v>
      </c>
      <c r="G185" s="32" t="s">
        <v>638</v>
      </c>
      <c r="H185" s="32" t="n">
        <v>0</v>
      </c>
      <c r="I185" s="32" t="n">
        <v>0</v>
      </c>
      <c r="J185" s="32" t="n">
        <v>2347.2</v>
      </c>
      <c r="K185" s="32" t="n">
        <v>0</v>
      </c>
      <c r="L185" s="32" t="n">
        <v>0</v>
      </c>
      <c r="M185" s="32" t="n">
        <v>0</v>
      </c>
      <c r="N185" s="32" t="n">
        <v>0</v>
      </c>
      <c r="O185" s="32" t="n">
        <v>0</v>
      </c>
      <c r="P185" s="32" t="n">
        <v>116.6</v>
      </c>
      <c r="Q185" s="32" t="n">
        <v>0</v>
      </c>
      <c r="R185" s="32" t="n">
        <v>0</v>
      </c>
      <c r="S185" s="32" t="n">
        <v>0</v>
      </c>
      <c r="T185" s="32" t="n">
        <v>0</v>
      </c>
      <c r="U185" s="32" t="n">
        <v>2463.8</v>
      </c>
    </row>
    <row r="186" customFormat="false" ht="12.75" hidden="false" customHeight="false" outlineLevel="0" collapsed="false">
      <c r="A186" s="33" t="s">
        <v>585</v>
      </c>
      <c r="B186" s="33" t="s">
        <v>632</v>
      </c>
      <c r="C186" s="34" t="s">
        <v>639</v>
      </c>
      <c r="D186" s="35" t="s">
        <v>640</v>
      </c>
      <c r="E186" s="36" t="s">
        <v>27</v>
      </c>
      <c r="F186" s="36" t="s">
        <v>495</v>
      </c>
      <c r="G186" s="36" t="s">
        <v>641</v>
      </c>
      <c r="H186" s="36" t="n">
        <v>0</v>
      </c>
      <c r="I186" s="36" t="n">
        <v>0</v>
      </c>
      <c r="J186" s="36" t="n">
        <v>2476.8</v>
      </c>
      <c r="K186" s="36" t="n">
        <v>0</v>
      </c>
      <c r="L186" s="36" t="n">
        <v>0</v>
      </c>
      <c r="M186" s="36" t="n">
        <v>0</v>
      </c>
      <c r="N186" s="36" t="n">
        <v>0</v>
      </c>
      <c r="O186" s="36" t="n">
        <v>0</v>
      </c>
      <c r="P186" s="36" t="n">
        <v>127.2</v>
      </c>
      <c r="Q186" s="36" t="n">
        <v>1310.4</v>
      </c>
      <c r="R186" s="36" t="n">
        <v>0</v>
      </c>
      <c r="S186" s="36" t="n">
        <v>0</v>
      </c>
      <c r="T186" s="36" t="n">
        <v>0</v>
      </c>
      <c r="U186" s="36" t="n">
        <v>3914.4</v>
      </c>
    </row>
    <row r="187" customFormat="false" ht="12.75" hidden="false" customHeight="false" outlineLevel="0" collapsed="false">
      <c r="A187" s="29" t="s">
        <v>585</v>
      </c>
      <c r="B187" s="29" t="s">
        <v>632</v>
      </c>
      <c r="C187" s="30" t="s">
        <v>642</v>
      </c>
      <c r="D187" s="31" t="s">
        <v>643</v>
      </c>
      <c r="E187" s="32" t="s">
        <v>27</v>
      </c>
      <c r="F187" s="32" t="s">
        <v>495</v>
      </c>
      <c r="G187" s="32" t="s">
        <v>644</v>
      </c>
      <c r="H187" s="32" t="n">
        <v>0</v>
      </c>
      <c r="I187" s="32" t="n">
        <v>0</v>
      </c>
      <c r="J187" s="32" t="n">
        <v>1238.4</v>
      </c>
      <c r="K187" s="32" t="n">
        <v>0</v>
      </c>
      <c r="L187" s="32" t="n">
        <v>0</v>
      </c>
      <c r="M187" s="32" t="n">
        <v>0</v>
      </c>
      <c r="N187" s="32" t="n">
        <v>0</v>
      </c>
      <c r="O187" s="32" t="n">
        <v>0</v>
      </c>
      <c r="P187" s="32" t="n">
        <v>275.6</v>
      </c>
      <c r="Q187" s="32" t="n">
        <v>0</v>
      </c>
      <c r="R187" s="32" t="n">
        <v>0</v>
      </c>
      <c r="S187" s="32" t="n">
        <v>0</v>
      </c>
      <c r="T187" s="32" t="n">
        <v>736</v>
      </c>
      <c r="U187" s="32" t="n">
        <v>2250</v>
      </c>
    </row>
    <row r="188" customFormat="false" ht="12.75" hidden="false" customHeight="false" outlineLevel="0" collapsed="false">
      <c r="A188" s="33" t="s">
        <v>585</v>
      </c>
      <c r="B188" s="33" t="s">
        <v>632</v>
      </c>
      <c r="C188" s="34" t="s">
        <v>645</v>
      </c>
      <c r="D188" s="35" t="s">
        <v>646</v>
      </c>
      <c r="E188" s="36" t="s">
        <v>27</v>
      </c>
      <c r="F188" s="36" t="s">
        <v>495</v>
      </c>
      <c r="G188" s="36" t="s">
        <v>647</v>
      </c>
      <c r="H188" s="36" t="n">
        <v>0</v>
      </c>
      <c r="I188" s="36" t="n">
        <v>63.6</v>
      </c>
      <c r="J188" s="36" t="n">
        <v>100.8</v>
      </c>
      <c r="K188" s="36" t="n">
        <v>0</v>
      </c>
      <c r="L188" s="36" t="n">
        <v>0</v>
      </c>
      <c r="M188" s="36" t="n">
        <v>0</v>
      </c>
      <c r="N188" s="36" t="n">
        <v>0</v>
      </c>
      <c r="O188" s="36" t="n">
        <v>0</v>
      </c>
      <c r="P188" s="36" t="n">
        <v>127.2</v>
      </c>
      <c r="Q188" s="36" t="n">
        <v>0</v>
      </c>
      <c r="R188" s="36" t="n">
        <v>0</v>
      </c>
      <c r="S188" s="36" t="n">
        <v>0</v>
      </c>
      <c r="T188" s="36" t="n">
        <v>403.2</v>
      </c>
      <c r="U188" s="36" t="n">
        <v>694.8</v>
      </c>
    </row>
    <row r="189" customFormat="false" ht="12.75" hidden="false" customHeight="false" outlineLevel="0" collapsed="false">
      <c r="A189" s="29" t="s">
        <v>585</v>
      </c>
      <c r="B189" s="29" t="s">
        <v>632</v>
      </c>
      <c r="C189" s="30" t="s">
        <v>648</v>
      </c>
      <c r="D189" s="31" t="s">
        <v>649</v>
      </c>
      <c r="E189" s="32" t="s">
        <v>27</v>
      </c>
      <c r="F189" s="32" t="s">
        <v>495</v>
      </c>
      <c r="G189" s="32" t="s">
        <v>650</v>
      </c>
      <c r="H189" s="32" t="n">
        <v>0</v>
      </c>
      <c r="I189" s="32" t="n">
        <v>0</v>
      </c>
      <c r="J189" s="32" t="n">
        <v>1533.6</v>
      </c>
      <c r="K189" s="32" t="n">
        <v>0</v>
      </c>
      <c r="L189" s="32" t="n">
        <v>0</v>
      </c>
      <c r="M189" s="32" t="n">
        <v>0</v>
      </c>
      <c r="N189" s="32" t="n">
        <v>0</v>
      </c>
      <c r="O189" s="32" t="n">
        <v>0</v>
      </c>
      <c r="P189" s="32" t="n">
        <v>116.6</v>
      </c>
      <c r="Q189" s="32" t="n">
        <v>2980.8</v>
      </c>
      <c r="R189" s="32" t="n">
        <v>0</v>
      </c>
      <c r="S189" s="32" t="n">
        <v>0</v>
      </c>
      <c r="T189" s="32" t="n">
        <v>0</v>
      </c>
      <c r="U189" s="32" t="n">
        <v>4631</v>
      </c>
    </row>
    <row r="190" customFormat="false" ht="12.75" hidden="false" customHeight="false" outlineLevel="0" collapsed="false">
      <c r="A190" s="33" t="s">
        <v>585</v>
      </c>
      <c r="B190" s="33" t="s">
        <v>632</v>
      </c>
      <c r="C190" s="34" t="s">
        <v>651</v>
      </c>
      <c r="D190" s="35" t="s">
        <v>652</v>
      </c>
      <c r="E190" s="36" t="s">
        <v>27</v>
      </c>
      <c r="F190" s="36" t="s">
        <v>495</v>
      </c>
      <c r="G190" s="36" t="s">
        <v>653</v>
      </c>
      <c r="H190" s="36" t="n">
        <v>0</v>
      </c>
      <c r="I190" s="36" t="n">
        <v>0</v>
      </c>
      <c r="J190" s="36" t="n">
        <v>1360.8</v>
      </c>
      <c r="K190" s="36" t="n">
        <v>0</v>
      </c>
      <c r="L190" s="36" t="n">
        <v>0</v>
      </c>
      <c r="M190" s="36" t="n">
        <v>0</v>
      </c>
      <c r="N190" s="36" t="n">
        <v>0</v>
      </c>
      <c r="O190" s="36" t="n">
        <v>0</v>
      </c>
      <c r="P190" s="36" t="n">
        <v>84.8</v>
      </c>
      <c r="Q190" s="36" t="n">
        <v>0</v>
      </c>
      <c r="R190" s="36" t="n">
        <v>0</v>
      </c>
      <c r="S190" s="36" t="n">
        <v>0</v>
      </c>
      <c r="T190" s="36" t="n">
        <v>0</v>
      </c>
      <c r="U190" s="36" t="n">
        <v>1445.6</v>
      </c>
    </row>
    <row r="191" customFormat="false" ht="12.75" hidden="false" customHeight="false" outlineLevel="0" collapsed="false">
      <c r="A191" s="29" t="s">
        <v>585</v>
      </c>
      <c r="B191" s="29" t="s">
        <v>654</v>
      </c>
      <c r="C191" s="30" t="s">
        <v>655</v>
      </c>
      <c r="D191" s="31" t="s">
        <v>656</v>
      </c>
      <c r="E191" s="32" t="s">
        <v>27</v>
      </c>
      <c r="F191" s="32" t="s">
        <v>589</v>
      </c>
      <c r="G191" s="32" t="s">
        <v>657</v>
      </c>
      <c r="H191" s="32" t="n">
        <v>0</v>
      </c>
      <c r="I191" s="32" t="n">
        <v>0</v>
      </c>
      <c r="J191" s="32" t="n">
        <v>1101.6</v>
      </c>
      <c r="K191" s="32" t="n">
        <v>0</v>
      </c>
      <c r="L191" s="32" t="n">
        <v>0</v>
      </c>
      <c r="M191" s="32" t="n">
        <v>0</v>
      </c>
      <c r="N191" s="32" t="n">
        <v>0</v>
      </c>
      <c r="O191" s="32" t="n">
        <v>0</v>
      </c>
      <c r="P191" s="32" t="n">
        <v>116.6</v>
      </c>
      <c r="Q191" s="32" t="n">
        <v>648</v>
      </c>
      <c r="R191" s="32" t="n">
        <v>0</v>
      </c>
      <c r="S191" s="32" t="n">
        <v>0</v>
      </c>
      <c r="T191" s="32" t="n">
        <v>89.6</v>
      </c>
      <c r="U191" s="32" t="n">
        <v>1955.8</v>
      </c>
    </row>
    <row r="192" customFormat="false" ht="12.75" hidden="false" customHeight="false" outlineLevel="0" collapsed="false">
      <c r="A192" s="33" t="s">
        <v>585</v>
      </c>
      <c r="B192" s="33" t="s">
        <v>658</v>
      </c>
      <c r="C192" s="34" t="s">
        <v>659</v>
      </c>
      <c r="D192" s="35" t="s">
        <v>660</v>
      </c>
      <c r="E192" s="36" t="s">
        <v>27</v>
      </c>
      <c r="F192" s="36" t="s">
        <v>589</v>
      </c>
      <c r="G192" s="36" t="s">
        <v>661</v>
      </c>
      <c r="H192" s="36" t="n">
        <v>0</v>
      </c>
      <c r="I192" s="36" t="n">
        <v>0</v>
      </c>
      <c r="J192" s="36" t="n">
        <v>0</v>
      </c>
      <c r="K192" s="36" t="n">
        <v>0</v>
      </c>
      <c r="L192" s="36" t="n">
        <v>0</v>
      </c>
      <c r="M192" s="36" t="n">
        <v>0</v>
      </c>
      <c r="N192" s="36" t="n">
        <v>0</v>
      </c>
      <c r="O192" s="36" t="n">
        <v>0</v>
      </c>
      <c r="P192" s="36" t="n">
        <v>0</v>
      </c>
      <c r="Q192" s="36" t="n">
        <v>1447.2</v>
      </c>
      <c r="R192" s="36" t="n">
        <v>0</v>
      </c>
      <c r="S192" s="36" t="n">
        <v>0</v>
      </c>
      <c r="T192" s="36" t="n">
        <v>0</v>
      </c>
      <c r="U192" s="36" t="n">
        <v>1447.2</v>
      </c>
    </row>
    <row r="193" customFormat="false" ht="12.75" hidden="false" customHeight="false" outlineLevel="0" collapsed="false">
      <c r="A193" s="29" t="s">
        <v>585</v>
      </c>
      <c r="B193" s="29" t="s">
        <v>658</v>
      </c>
      <c r="C193" s="30" t="s">
        <v>662</v>
      </c>
      <c r="D193" s="31" t="s">
        <v>663</v>
      </c>
      <c r="E193" s="32" t="s">
        <v>27</v>
      </c>
      <c r="F193" s="32" t="s">
        <v>589</v>
      </c>
      <c r="G193" s="32" t="s">
        <v>664</v>
      </c>
      <c r="H193" s="32" t="n">
        <v>0</v>
      </c>
      <c r="I193" s="32" t="n">
        <v>0</v>
      </c>
      <c r="J193" s="32" t="n">
        <v>1022.4</v>
      </c>
      <c r="K193" s="32" t="n">
        <v>0</v>
      </c>
      <c r="L193" s="32" t="n">
        <v>0</v>
      </c>
      <c r="M193" s="32" t="n">
        <v>0</v>
      </c>
      <c r="N193" s="32" t="n">
        <v>0</v>
      </c>
      <c r="O193" s="32" t="n">
        <v>0</v>
      </c>
      <c r="P193" s="32" t="n">
        <v>275.6</v>
      </c>
      <c r="Q193" s="32" t="n">
        <v>0</v>
      </c>
      <c r="R193" s="32" t="n">
        <v>0</v>
      </c>
      <c r="S193" s="32" t="n">
        <v>0</v>
      </c>
      <c r="T193" s="32" t="n">
        <v>89.6</v>
      </c>
      <c r="U193" s="32" t="n">
        <v>1387.6</v>
      </c>
    </row>
    <row r="194" customFormat="false" ht="12.75" hidden="false" customHeight="false" outlineLevel="0" collapsed="false">
      <c r="A194" s="33" t="s">
        <v>585</v>
      </c>
      <c r="B194" s="33" t="s">
        <v>665</v>
      </c>
      <c r="C194" s="34" t="s">
        <v>666</v>
      </c>
      <c r="D194" s="35" t="s">
        <v>667</v>
      </c>
      <c r="E194" s="36" t="s">
        <v>27</v>
      </c>
      <c r="F194" s="36" t="s">
        <v>495</v>
      </c>
      <c r="G194" s="36" t="s">
        <v>668</v>
      </c>
      <c r="H194" s="36" t="n">
        <v>0</v>
      </c>
      <c r="I194" s="36" t="n">
        <v>0</v>
      </c>
      <c r="J194" s="36" t="n">
        <v>1152</v>
      </c>
      <c r="K194" s="36" t="n">
        <v>0</v>
      </c>
      <c r="L194" s="36" t="n">
        <v>0</v>
      </c>
      <c r="M194" s="36" t="n">
        <v>0</v>
      </c>
      <c r="N194" s="36" t="n">
        <v>0</v>
      </c>
      <c r="O194" s="36" t="n">
        <v>0</v>
      </c>
      <c r="P194" s="36" t="n">
        <v>116.6</v>
      </c>
      <c r="Q194" s="36" t="n">
        <v>712.8</v>
      </c>
      <c r="R194" s="36" t="n">
        <v>0</v>
      </c>
      <c r="S194" s="36" t="n">
        <v>0</v>
      </c>
      <c r="T194" s="36" t="n">
        <v>0</v>
      </c>
      <c r="U194" s="36" t="n">
        <v>1981.4</v>
      </c>
    </row>
    <row r="195" customFormat="false" ht="12.75" hidden="false" customHeight="false" outlineLevel="0" collapsed="false">
      <c r="A195" s="29" t="s">
        <v>669</v>
      </c>
      <c r="B195" s="29" t="s">
        <v>670</v>
      </c>
      <c r="C195" s="30" t="s">
        <v>671</v>
      </c>
      <c r="D195" s="31" t="s">
        <v>672</v>
      </c>
      <c r="E195" s="32" t="s">
        <v>27</v>
      </c>
      <c r="F195" s="32" t="s">
        <v>673</v>
      </c>
      <c r="G195" s="32" t="s">
        <v>674</v>
      </c>
      <c r="H195" s="32" t="n">
        <v>0</v>
      </c>
      <c r="I195" s="32" t="n">
        <v>0</v>
      </c>
      <c r="J195" s="32" t="n">
        <v>633.6</v>
      </c>
      <c r="K195" s="32" t="n">
        <v>0</v>
      </c>
      <c r="L195" s="32" t="n">
        <v>0</v>
      </c>
      <c r="M195" s="32" t="n">
        <v>0</v>
      </c>
      <c r="N195" s="32" t="n">
        <v>0</v>
      </c>
      <c r="O195" s="32" t="n">
        <v>0</v>
      </c>
      <c r="P195" s="32" t="n">
        <v>0</v>
      </c>
      <c r="Q195" s="32" t="n">
        <v>1440</v>
      </c>
      <c r="R195" s="32" t="n">
        <v>0</v>
      </c>
      <c r="S195" s="32" t="n">
        <v>0</v>
      </c>
      <c r="T195" s="32" t="n">
        <v>0</v>
      </c>
      <c r="U195" s="32" t="n">
        <v>2073.6</v>
      </c>
    </row>
    <row r="196" customFormat="false" ht="12.75" hidden="false" customHeight="false" outlineLevel="0" collapsed="false">
      <c r="A196" s="33" t="s">
        <v>669</v>
      </c>
      <c r="B196" s="33" t="s">
        <v>670</v>
      </c>
      <c r="C196" s="34" t="s">
        <v>675</v>
      </c>
      <c r="D196" s="35" t="s">
        <v>676</v>
      </c>
      <c r="E196" s="36" t="s">
        <v>27</v>
      </c>
      <c r="F196" s="36" t="s">
        <v>673</v>
      </c>
      <c r="G196" s="36" t="s">
        <v>677</v>
      </c>
      <c r="H196" s="36" t="n">
        <v>0</v>
      </c>
      <c r="I196" s="36" t="n">
        <v>0</v>
      </c>
      <c r="J196" s="36" t="n">
        <v>698.4</v>
      </c>
      <c r="K196" s="36" t="n">
        <v>0</v>
      </c>
      <c r="L196" s="36" t="n">
        <v>0</v>
      </c>
      <c r="M196" s="36" t="n">
        <v>0</v>
      </c>
      <c r="N196" s="36" t="n">
        <v>0</v>
      </c>
      <c r="O196" s="36" t="n">
        <v>0</v>
      </c>
      <c r="P196" s="36" t="n">
        <v>0</v>
      </c>
      <c r="Q196" s="36" t="n">
        <v>0</v>
      </c>
      <c r="R196" s="36" t="n">
        <v>0</v>
      </c>
      <c r="S196" s="36" t="n">
        <v>0</v>
      </c>
      <c r="T196" s="36" t="n">
        <v>0</v>
      </c>
      <c r="U196" s="36" t="n">
        <v>698.4</v>
      </c>
    </row>
    <row r="197" customFormat="false" ht="12.75" hidden="false" customHeight="false" outlineLevel="0" collapsed="false">
      <c r="A197" s="29" t="s">
        <v>669</v>
      </c>
      <c r="B197" s="29" t="s">
        <v>670</v>
      </c>
      <c r="C197" s="30" t="s">
        <v>678</v>
      </c>
      <c r="D197" s="31" t="s">
        <v>679</v>
      </c>
      <c r="E197" s="32" t="s">
        <v>27</v>
      </c>
      <c r="F197" s="32" t="s">
        <v>673</v>
      </c>
      <c r="G197" s="32" t="s">
        <v>680</v>
      </c>
      <c r="H197" s="32" t="n">
        <v>0</v>
      </c>
      <c r="I197" s="32" t="n">
        <v>148.4</v>
      </c>
      <c r="J197" s="32" t="n">
        <v>0</v>
      </c>
      <c r="K197" s="32" t="n">
        <v>0</v>
      </c>
      <c r="L197" s="32" t="n">
        <v>0</v>
      </c>
      <c r="M197" s="32" t="n">
        <v>0</v>
      </c>
      <c r="N197" s="32" t="n">
        <v>0</v>
      </c>
      <c r="O197" s="32" t="n">
        <v>0</v>
      </c>
      <c r="P197" s="32" t="n">
        <v>0</v>
      </c>
      <c r="Q197" s="32" t="n">
        <v>0</v>
      </c>
      <c r="R197" s="32" t="n">
        <v>0</v>
      </c>
      <c r="S197" s="32" t="n">
        <v>0</v>
      </c>
      <c r="T197" s="32" t="n">
        <v>390.4</v>
      </c>
      <c r="U197" s="32" t="n">
        <v>538.8</v>
      </c>
    </row>
    <row r="198" customFormat="false" ht="12.75" hidden="false" customHeight="false" outlineLevel="0" collapsed="false">
      <c r="A198" s="33" t="s">
        <v>669</v>
      </c>
      <c r="B198" s="33" t="s">
        <v>670</v>
      </c>
      <c r="C198" s="34" t="s">
        <v>681</v>
      </c>
      <c r="D198" s="35" t="s">
        <v>682</v>
      </c>
      <c r="E198" s="36" t="s">
        <v>27</v>
      </c>
      <c r="F198" s="36" t="s">
        <v>673</v>
      </c>
      <c r="G198" s="36" t="s">
        <v>683</v>
      </c>
      <c r="H198" s="36" t="n">
        <v>0</v>
      </c>
      <c r="I198" s="36" t="n">
        <v>0</v>
      </c>
      <c r="J198" s="36" t="n">
        <v>0</v>
      </c>
      <c r="K198" s="36" t="n">
        <v>2675</v>
      </c>
      <c r="L198" s="36" t="n">
        <v>0</v>
      </c>
      <c r="M198" s="36" t="n">
        <v>0</v>
      </c>
      <c r="N198" s="36" t="n">
        <v>0</v>
      </c>
      <c r="O198" s="36" t="n">
        <v>0</v>
      </c>
      <c r="P198" s="36" t="n">
        <v>222.6</v>
      </c>
      <c r="Q198" s="36" t="n">
        <v>0</v>
      </c>
      <c r="R198" s="36" t="n">
        <v>0</v>
      </c>
      <c r="S198" s="36" t="n">
        <v>0</v>
      </c>
      <c r="T198" s="36" t="n">
        <v>0</v>
      </c>
      <c r="U198" s="36" t="n">
        <v>2897.6</v>
      </c>
    </row>
    <row r="199" customFormat="false" ht="12.75" hidden="false" customHeight="false" outlineLevel="0" collapsed="false">
      <c r="A199" s="29" t="s">
        <v>669</v>
      </c>
      <c r="B199" s="29" t="s">
        <v>684</v>
      </c>
      <c r="C199" s="30" t="s">
        <v>685</v>
      </c>
      <c r="D199" s="31" t="s">
        <v>686</v>
      </c>
      <c r="E199" s="32" t="s">
        <v>27</v>
      </c>
      <c r="F199" s="32" t="s">
        <v>687</v>
      </c>
      <c r="G199" s="32" t="s">
        <v>688</v>
      </c>
      <c r="H199" s="32" t="n">
        <v>0</v>
      </c>
      <c r="I199" s="32" t="n">
        <v>0</v>
      </c>
      <c r="J199" s="32" t="n">
        <v>1728</v>
      </c>
      <c r="K199" s="32" t="n">
        <v>0</v>
      </c>
      <c r="L199" s="32" t="n">
        <v>0</v>
      </c>
      <c r="M199" s="32" t="n">
        <v>0</v>
      </c>
      <c r="N199" s="32" t="n">
        <v>0</v>
      </c>
      <c r="O199" s="32" t="n">
        <v>0</v>
      </c>
      <c r="P199" s="32" t="n">
        <v>0</v>
      </c>
      <c r="Q199" s="32" t="n">
        <v>0</v>
      </c>
      <c r="R199" s="32" t="n">
        <v>0</v>
      </c>
      <c r="S199" s="32" t="n">
        <v>0</v>
      </c>
      <c r="T199" s="32" t="n">
        <v>0</v>
      </c>
      <c r="U199" s="32" t="n">
        <v>1728</v>
      </c>
    </row>
    <row r="200" customFormat="false" ht="12.75" hidden="false" customHeight="false" outlineLevel="0" collapsed="false">
      <c r="A200" s="33" t="s">
        <v>669</v>
      </c>
      <c r="B200" s="33" t="s">
        <v>684</v>
      </c>
      <c r="C200" s="34" t="s">
        <v>689</v>
      </c>
      <c r="D200" s="35" t="s">
        <v>690</v>
      </c>
      <c r="E200" s="36" t="s">
        <v>27</v>
      </c>
      <c r="F200" s="36" t="s">
        <v>687</v>
      </c>
      <c r="G200" s="36" t="s">
        <v>691</v>
      </c>
      <c r="H200" s="36" t="n">
        <v>0</v>
      </c>
      <c r="I200" s="36" t="n">
        <v>0</v>
      </c>
      <c r="J200" s="36" t="n">
        <v>0</v>
      </c>
      <c r="K200" s="36" t="n">
        <v>0</v>
      </c>
      <c r="L200" s="36" t="n">
        <v>0</v>
      </c>
      <c r="M200" s="36" t="n">
        <v>0</v>
      </c>
      <c r="N200" s="36" t="n">
        <v>0</v>
      </c>
      <c r="O200" s="36" t="n">
        <v>0</v>
      </c>
      <c r="P200" s="36" t="n">
        <v>0</v>
      </c>
      <c r="Q200" s="36" t="n">
        <v>2548.8</v>
      </c>
      <c r="R200" s="36" t="n">
        <v>0</v>
      </c>
      <c r="S200" s="36" t="n">
        <v>0</v>
      </c>
      <c r="T200" s="36" t="n">
        <v>0</v>
      </c>
      <c r="U200" s="36" t="n">
        <v>2548.8</v>
      </c>
    </row>
    <row r="201" customFormat="false" ht="12.75" hidden="false" customHeight="false" outlineLevel="0" collapsed="false">
      <c r="A201" s="29" t="s">
        <v>669</v>
      </c>
      <c r="B201" s="29" t="s">
        <v>684</v>
      </c>
      <c r="C201" s="30" t="s">
        <v>692</v>
      </c>
      <c r="D201" s="31" t="s">
        <v>693</v>
      </c>
      <c r="E201" s="32" t="s">
        <v>27</v>
      </c>
      <c r="F201" s="32" t="s">
        <v>687</v>
      </c>
      <c r="G201" s="32" t="s">
        <v>694</v>
      </c>
      <c r="H201" s="32" t="n">
        <v>0</v>
      </c>
      <c r="I201" s="32" t="n">
        <v>95.4</v>
      </c>
      <c r="J201" s="32" t="n">
        <v>50.4</v>
      </c>
      <c r="K201" s="32" t="n">
        <v>0</v>
      </c>
      <c r="L201" s="32" t="n">
        <v>0</v>
      </c>
      <c r="M201" s="32" t="n">
        <v>0</v>
      </c>
      <c r="N201" s="32" t="n">
        <v>0</v>
      </c>
      <c r="O201" s="32" t="n">
        <v>0</v>
      </c>
      <c r="P201" s="32" t="n">
        <v>0</v>
      </c>
      <c r="Q201" s="32" t="n">
        <v>0</v>
      </c>
      <c r="R201" s="32" t="n">
        <v>0</v>
      </c>
      <c r="S201" s="32" t="n">
        <v>0</v>
      </c>
      <c r="T201" s="32" t="n">
        <v>409.6</v>
      </c>
      <c r="U201" s="32" t="n">
        <v>555.4</v>
      </c>
    </row>
    <row r="202" customFormat="false" ht="12.75" hidden="false" customHeight="false" outlineLevel="0" collapsed="false">
      <c r="A202" s="33" t="s">
        <v>669</v>
      </c>
      <c r="B202" s="33" t="s">
        <v>684</v>
      </c>
      <c r="C202" s="34" t="s">
        <v>695</v>
      </c>
      <c r="D202" s="35" t="s">
        <v>696</v>
      </c>
      <c r="E202" s="36" t="s">
        <v>27</v>
      </c>
      <c r="F202" s="36" t="s">
        <v>687</v>
      </c>
      <c r="G202" s="36" t="s">
        <v>697</v>
      </c>
      <c r="H202" s="36" t="n">
        <v>0</v>
      </c>
      <c r="I202" s="36" t="n">
        <v>0</v>
      </c>
      <c r="J202" s="36" t="n">
        <v>223.2</v>
      </c>
      <c r="K202" s="36" t="n">
        <v>0</v>
      </c>
      <c r="L202" s="36" t="n">
        <v>0</v>
      </c>
      <c r="M202" s="36" t="n">
        <v>0</v>
      </c>
      <c r="N202" s="36" t="n">
        <v>0</v>
      </c>
      <c r="O202" s="36" t="n">
        <v>0</v>
      </c>
      <c r="P202" s="36" t="n">
        <v>63.6</v>
      </c>
      <c r="Q202" s="36" t="n">
        <v>0</v>
      </c>
      <c r="R202" s="36" t="n">
        <v>0</v>
      </c>
      <c r="S202" s="36" t="n">
        <v>0</v>
      </c>
      <c r="T202" s="36" t="n">
        <v>460.8</v>
      </c>
      <c r="U202" s="36" t="n">
        <v>747.6</v>
      </c>
    </row>
    <row r="203" customFormat="false" ht="12.75" hidden="false" customHeight="false" outlineLevel="0" collapsed="false">
      <c r="A203" s="29" t="s">
        <v>669</v>
      </c>
      <c r="B203" s="29" t="s">
        <v>698</v>
      </c>
      <c r="C203" s="30" t="s">
        <v>699</v>
      </c>
      <c r="D203" s="31" t="s">
        <v>700</v>
      </c>
      <c r="E203" s="32" t="s">
        <v>27</v>
      </c>
      <c r="F203" s="32" t="s">
        <v>701</v>
      </c>
      <c r="G203" s="32" t="s">
        <v>702</v>
      </c>
      <c r="H203" s="32" t="n">
        <v>0</v>
      </c>
      <c r="I203" s="32" t="n">
        <v>0</v>
      </c>
      <c r="J203" s="32" t="n">
        <v>0</v>
      </c>
      <c r="K203" s="32" t="n">
        <v>0</v>
      </c>
      <c r="L203" s="32" t="n">
        <v>0</v>
      </c>
      <c r="M203" s="32" t="n">
        <v>0</v>
      </c>
      <c r="N203" s="32" t="n">
        <v>0</v>
      </c>
      <c r="O203" s="32" t="n">
        <v>0</v>
      </c>
      <c r="P203" s="32" t="n">
        <v>0</v>
      </c>
      <c r="Q203" s="32" t="n">
        <v>1692</v>
      </c>
      <c r="R203" s="32" t="n">
        <v>0</v>
      </c>
      <c r="S203" s="32" t="n">
        <v>0</v>
      </c>
      <c r="T203" s="32" t="n">
        <v>0</v>
      </c>
      <c r="U203" s="32" t="n">
        <v>1692</v>
      </c>
    </row>
    <row r="204" customFormat="false" ht="12.75" hidden="false" customHeight="false" outlineLevel="0" collapsed="false">
      <c r="A204" s="33" t="s">
        <v>669</v>
      </c>
      <c r="B204" s="33" t="s">
        <v>698</v>
      </c>
      <c r="C204" s="34" t="s">
        <v>703</v>
      </c>
      <c r="D204" s="35" t="s">
        <v>704</v>
      </c>
      <c r="E204" s="36" t="s">
        <v>27</v>
      </c>
      <c r="F204" s="36" t="s">
        <v>701</v>
      </c>
      <c r="G204" s="36" t="s">
        <v>705</v>
      </c>
      <c r="H204" s="36" t="n">
        <v>0</v>
      </c>
      <c r="I204" s="36" t="n">
        <v>42.4</v>
      </c>
      <c r="J204" s="36" t="n">
        <v>57.6</v>
      </c>
      <c r="K204" s="36" t="n">
        <v>0</v>
      </c>
      <c r="L204" s="36" t="n">
        <v>0</v>
      </c>
      <c r="M204" s="36" t="n">
        <v>0</v>
      </c>
      <c r="N204" s="36" t="n">
        <v>0</v>
      </c>
      <c r="O204" s="36" t="n">
        <v>0</v>
      </c>
      <c r="P204" s="36" t="n">
        <v>0</v>
      </c>
      <c r="Q204" s="36" t="n">
        <v>0</v>
      </c>
      <c r="R204" s="36" t="n">
        <v>0</v>
      </c>
      <c r="S204" s="36" t="n">
        <v>0</v>
      </c>
      <c r="T204" s="36" t="n">
        <v>416</v>
      </c>
      <c r="U204" s="36" t="n">
        <v>516</v>
      </c>
    </row>
    <row r="205" customFormat="false" ht="12.75" hidden="false" customHeight="false" outlineLevel="0" collapsed="false">
      <c r="A205" s="29" t="s">
        <v>669</v>
      </c>
      <c r="B205" s="29" t="s">
        <v>698</v>
      </c>
      <c r="C205" s="30" t="s">
        <v>706</v>
      </c>
      <c r="D205" s="31" t="s">
        <v>707</v>
      </c>
      <c r="E205" s="32" t="s">
        <v>27</v>
      </c>
      <c r="F205" s="32" t="s">
        <v>701</v>
      </c>
      <c r="G205" s="32" t="s">
        <v>708</v>
      </c>
      <c r="H205" s="32" t="n">
        <v>0</v>
      </c>
      <c r="I205" s="32" t="n">
        <v>0</v>
      </c>
      <c r="J205" s="32" t="n">
        <v>1800</v>
      </c>
      <c r="K205" s="32" t="n">
        <v>0</v>
      </c>
      <c r="L205" s="32" t="n">
        <v>0</v>
      </c>
      <c r="M205" s="32" t="n">
        <v>0</v>
      </c>
      <c r="N205" s="32" t="n">
        <v>0</v>
      </c>
      <c r="O205" s="32" t="n">
        <v>0</v>
      </c>
      <c r="P205" s="32" t="n">
        <v>265</v>
      </c>
      <c r="Q205" s="32" t="n">
        <v>0</v>
      </c>
      <c r="R205" s="32" t="n">
        <v>0</v>
      </c>
      <c r="S205" s="32" t="n">
        <v>0</v>
      </c>
      <c r="T205" s="32" t="n">
        <v>0</v>
      </c>
      <c r="U205" s="32" t="n">
        <v>2065</v>
      </c>
    </row>
    <row r="206" customFormat="false" ht="12.75" hidden="false" customHeight="false" outlineLevel="0" collapsed="false">
      <c r="A206" s="33" t="s">
        <v>669</v>
      </c>
      <c r="B206" s="33" t="s">
        <v>698</v>
      </c>
      <c r="C206" s="34" t="s">
        <v>709</v>
      </c>
      <c r="D206" s="35" t="s">
        <v>710</v>
      </c>
      <c r="E206" s="36" t="s">
        <v>27</v>
      </c>
      <c r="F206" s="36" t="s">
        <v>701</v>
      </c>
      <c r="G206" s="36" t="s">
        <v>711</v>
      </c>
      <c r="H206" s="36" t="n">
        <v>0</v>
      </c>
      <c r="I206" s="36" t="n">
        <v>0</v>
      </c>
      <c r="J206" s="36" t="n">
        <v>144</v>
      </c>
      <c r="K206" s="36" t="n">
        <v>0</v>
      </c>
      <c r="L206" s="36" t="n">
        <v>0</v>
      </c>
      <c r="M206" s="36" t="n">
        <v>0</v>
      </c>
      <c r="N206" s="36" t="n">
        <v>0</v>
      </c>
      <c r="O206" s="36" t="n">
        <v>0</v>
      </c>
      <c r="P206" s="36" t="n">
        <v>0</v>
      </c>
      <c r="Q206" s="36" t="n">
        <v>540</v>
      </c>
      <c r="R206" s="36" t="n">
        <v>0</v>
      </c>
      <c r="S206" s="36" t="n">
        <v>0</v>
      </c>
      <c r="T206" s="36" t="n">
        <v>51.2</v>
      </c>
      <c r="U206" s="36" t="n">
        <v>735.2</v>
      </c>
    </row>
    <row r="207" customFormat="false" ht="12.75" hidden="false" customHeight="false" outlineLevel="0" collapsed="false">
      <c r="A207" s="29" t="s">
        <v>669</v>
      </c>
      <c r="B207" s="29" t="s">
        <v>712</v>
      </c>
      <c r="C207" s="30" t="s">
        <v>713</v>
      </c>
      <c r="D207" s="31" t="s">
        <v>714</v>
      </c>
      <c r="E207" s="32" t="s">
        <v>27</v>
      </c>
      <c r="F207" s="32" t="s">
        <v>715</v>
      </c>
      <c r="G207" s="32" t="s">
        <v>716</v>
      </c>
      <c r="H207" s="32" t="n">
        <v>0</v>
      </c>
      <c r="I207" s="32" t="n">
        <v>0</v>
      </c>
      <c r="J207" s="32" t="n">
        <v>360</v>
      </c>
      <c r="K207" s="32" t="n">
        <v>0</v>
      </c>
      <c r="L207" s="32" t="n">
        <v>0</v>
      </c>
      <c r="M207" s="32" t="n">
        <v>0</v>
      </c>
      <c r="N207" s="32" t="n">
        <v>0</v>
      </c>
      <c r="O207" s="32" t="n">
        <v>0</v>
      </c>
      <c r="P207" s="32" t="n">
        <v>0</v>
      </c>
      <c r="Q207" s="32" t="n">
        <v>1173.6</v>
      </c>
      <c r="R207" s="32" t="n">
        <v>0</v>
      </c>
      <c r="S207" s="32" t="n">
        <v>0</v>
      </c>
      <c r="T207" s="32" t="n">
        <v>0</v>
      </c>
      <c r="U207" s="32" t="n">
        <v>1533.6</v>
      </c>
    </row>
    <row r="208" customFormat="false" ht="12.75" hidden="false" customHeight="false" outlineLevel="0" collapsed="false">
      <c r="A208" s="33" t="s">
        <v>669</v>
      </c>
      <c r="B208" s="33" t="s">
        <v>717</v>
      </c>
      <c r="C208" s="34" t="s">
        <v>718</v>
      </c>
      <c r="D208" s="35" t="s">
        <v>719</v>
      </c>
      <c r="E208" s="36" t="s">
        <v>27</v>
      </c>
      <c r="F208" s="36" t="s">
        <v>715</v>
      </c>
      <c r="G208" s="36" t="s">
        <v>720</v>
      </c>
      <c r="H208" s="36" t="n">
        <v>0</v>
      </c>
      <c r="I208" s="36" t="n">
        <v>0</v>
      </c>
      <c r="J208" s="36" t="n">
        <v>403.2</v>
      </c>
      <c r="K208" s="36" t="n">
        <v>0</v>
      </c>
      <c r="L208" s="36" t="n">
        <v>0</v>
      </c>
      <c r="M208" s="36" t="n">
        <v>0</v>
      </c>
      <c r="N208" s="36" t="n">
        <v>0</v>
      </c>
      <c r="O208" s="36" t="n">
        <v>0</v>
      </c>
      <c r="P208" s="36" t="n">
        <v>0</v>
      </c>
      <c r="Q208" s="36" t="n">
        <v>381.6</v>
      </c>
      <c r="R208" s="36" t="n">
        <v>0</v>
      </c>
      <c r="S208" s="36" t="n">
        <v>0</v>
      </c>
      <c r="T208" s="36" t="n">
        <v>147.2</v>
      </c>
      <c r="U208" s="36" t="n">
        <v>932</v>
      </c>
    </row>
    <row r="209" customFormat="false" ht="12.75" hidden="false" customHeight="false" outlineLevel="0" collapsed="false">
      <c r="A209" s="29" t="s">
        <v>669</v>
      </c>
      <c r="B209" s="29" t="s">
        <v>721</v>
      </c>
      <c r="C209" s="30" t="s">
        <v>722</v>
      </c>
      <c r="D209" s="31" t="s">
        <v>723</v>
      </c>
      <c r="E209" s="32" t="s">
        <v>27</v>
      </c>
      <c r="F209" s="32" t="s">
        <v>715</v>
      </c>
      <c r="G209" s="32" t="s">
        <v>724</v>
      </c>
      <c r="H209" s="32" t="n">
        <v>0</v>
      </c>
      <c r="I209" s="32" t="n">
        <v>0</v>
      </c>
      <c r="J209" s="32" t="n">
        <v>1965.6</v>
      </c>
      <c r="K209" s="32" t="n">
        <v>0</v>
      </c>
      <c r="L209" s="32" t="n">
        <v>0</v>
      </c>
      <c r="M209" s="32" t="n">
        <v>0</v>
      </c>
      <c r="N209" s="32" t="n">
        <v>0</v>
      </c>
      <c r="O209" s="32" t="n">
        <v>0</v>
      </c>
      <c r="P209" s="32" t="n">
        <v>233.2</v>
      </c>
      <c r="Q209" s="32" t="n">
        <v>1022.4</v>
      </c>
      <c r="R209" s="32" t="n">
        <v>0</v>
      </c>
      <c r="S209" s="32" t="n">
        <v>0</v>
      </c>
      <c r="T209" s="32" t="n">
        <v>0</v>
      </c>
      <c r="U209" s="32" t="n">
        <v>3221.2</v>
      </c>
    </row>
    <row r="210" customFormat="false" ht="12.75" hidden="false" customHeight="false" outlineLevel="0" collapsed="false">
      <c r="A210" s="33" t="s">
        <v>669</v>
      </c>
      <c r="B210" s="33" t="s">
        <v>725</v>
      </c>
      <c r="C210" s="34" t="s">
        <v>726</v>
      </c>
      <c r="D210" s="35" t="s">
        <v>727</v>
      </c>
      <c r="E210" s="36" t="s">
        <v>27</v>
      </c>
      <c r="F210" s="36" t="s">
        <v>728</v>
      </c>
      <c r="G210" s="36" t="s">
        <v>729</v>
      </c>
      <c r="H210" s="36" t="n">
        <v>0</v>
      </c>
      <c r="I210" s="36" t="n">
        <v>0</v>
      </c>
      <c r="J210" s="36" t="n">
        <v>0</v>
      </c>
      <c r="K210" s="36" t="n">
        <v>0</v>
      </c>
      <c r="L210" s="36" t="n">
        <v>0</v>
      </c>
      <c r="M210" s="36" t="n">
        <v>0</v>
      </c>
      <c r="N210" s="36" t="n">
        <v>0</v>
      </c>
      <c r="O210" s="36" t="n">
        <v>0</v>
      </c>
      <c r="P210" s="36" t="n">
        <v>0</v>
      </c>
      <c r="Q210" s="36" t="n">
        <v>1224</v>
      </c>
      <c r="R210" s="36" t="n">
        <v>0</v>
      </c>
      <c r="S210" s="36" t="n">
        <v>0</v>
      </c>
      <c r="T210" s="36" t="n">
        <v>0</v>
      </c>
      <c r="U210" s="36" t="n">
        <v>1224</v>
      </c>
    </row>
    <row r="211" customFormat="false" ht="12.75" hidden="false" customHeight="false" outlineLevel="0" collapsed="false">
      <c r="A211" s="29" t="s">
        <v>669</v>
      </c>
      <c r="B211" s="29" t="s">
        <v>725</v>
      </c>
      <c r="C211" s="30" t="s">
        <v>730</v>
      </c>
      <c r="D211" s="31" t="s">
        <v>731</v>
      </c>
      <c r="E211" s="32" t="s">
        <v>27</v>
      </c>
      <c r="F211" s="32" t="s">
        <v>728</v>
      </c>
      <c r="G211" s="32" t="s">
        <v>732</v>
      </c>
      <c r="H211" s="32" t="n">
        <v>0</v>
      </c>
      <c r="I211" s="32" t="n">
        <v>0</v>
      </c>
      <c r="J211" s="32" t="n">
        <v>2376</v>
      </c>
      <c r="K211" s="32" t="n">
        <v>0</v>
      </c>
      <c r="L211" s="32" t="n">
        <v>0</v>
      </c>
      <c r="M211" s="32" t="n">
        <v>0</v>
      </c>
      <c r="N211" s="32" t="n">
        <v>0</v>
      </c>
      <c r="O211" s="32" t="n">
        <v>0</v>
      </c>
      <c r="P211" s="32" t="n">
        <v>127.2</v>
      </c>
      <c r="Q211" s="32" t="n">
        <v>0</v>
      </c>
      <c r="R211" s="32" t="n">
        <v>0</v>
      </c>
      <c r="S211" s="32" t="n">
        <v>0</v>
      </c>
      <c r="T211" s="32" t="n">
        <v>32</v>
      </c>
      <c r="U211" s="32" t="n">
        <v>2535.2</v>
      </c>
    </row>
    <row r="212" customFormat="false" ht="12.75" hidden="false" customHeight="false" outlineLevel="0" collapsed="false">
      <c r="A212" s="33" t="s">
        <v>669</v>
      </c>
      <c r="B212" s="33" t="s">
        <v>733</v>
      </c>
      <c r="C212" s="34" t="s">
        <v>734</v>
      </c>
      <c r="D212" s="35" t="s">
        <v>735</v>
      </c>
      <c r="E212" s="36" t="s">
        <v>27</v>
      </c>
      <c r="F212" s="36" t="s">
        <v>736</v>
      </c>
      <c r="G212" s="36" t="s">
        <v>737</v>
      </c>
      <c r="H212" s="36" t="n">
        <v>0</v>
      </c>
      <c r="I212" s="36" t="n">
        <v>0</v>
      </c>
      <c r="J212" s="36" t="n">
        <v>820.8</v>
      </c>
      <c r="K212" s="36" t="n">
        <v>0</v>
      </c>
      <c r="L212" s="36" t="n">
        <v>0</v>
      </c>
      <c r="M212" s="36" t="n">
        <v>0</v>
      </c>
      <c r="N212" s="36" t="n">
        <v>0</v>
      </c>
      <c r="O212" s="36" t="n">
        <v>0</v>
      </c>
      <c r="P212" s="36" t="n">
        <v>0</v>
      </c>
      <c r="Q212" s="36" t="n">
        <v>741.6</v>
      </c>
      <c r="R212" s="36" t="n">
        <v>0</v>
      </c>
      <c r="S212" s="36" t="n">
        <v>0</v>
      </c>
      <c r="T212" s="36" t="n">
        <v>0</v>
      </c>
      <c r="U212" s="36" t="n">
        <v>1562.4</v>
      </c>
    </row>
    <row r="213" customFormat="false" ht="12.75" hidden="false" customHeight="false" outlineLevel="0" collapsed="false">
      <c r="A213" s="29" t="s">
        <v>669</v>
      </c>
      <c r="B213" s="29" t="s">
        <v>733</v>
      </c>
      <c r="C213" s="30" t="s">
        <v>738</v>
      </c>
      <c r="D213" s="31" t="s">
        <v>739</v>
      </c>
      <c r="E213" s="32" t="s">
        <v>27</v>
      </c>
      <c r="F213" s="32" t="s">
        <v>736</v>
      </c>
      <c r="G213" s="32" t="s">
        <v>740</v>
      </c>
      <c r="H213" s="32" t="n">
        <v>0</v>
      </c>
      <c r="I213" s="32" t="n">
        <v>0</v>
      </c>
      <c r="J213" s="32" t="n">
        <v>0</v>
      </c>
      <c r="K213" s="32" t="n">
        <v>0</v>
      </c>
      <c r="L213" s="32" t="n">
        <v>0</v>
      </c>
      <c r="M213" s="32" t="n">
        <v>0</v>
      </c>
      <c r="N213" s="32" t="n">
        <v>0</v>
      </c>
      <c r="O213" s="32" t="n">
        <v>0</v>
      </c>
      <c r="P213" s="32" t="n">
        <v>0</v>
      </c>
      <c r="Q213" s="32" t="n">
        <v>2145.6</v>
      </c>
      <c r="R213" s="32" t="n">
        <v>0</v>
      </c>
      <c r="S213" s="32" t="n">
        <v>0</v>
      </c>
      <c r="T213" s="32" t="n">
        <v>0</v>
      </c>
      <c r="U213" s="32" t="n">
        <v>2145.6</v>
      </c>
    </row>
    <row r="214" customFormat="false" ht="12.75" hidden="false" customHeight="false" outlineLevel="0" collapsed="false">
      <c r="A214" s="33" t="s">
        <v>669</v>
      </c>
      <c r="B214" s="33" t="s">
        <v>733</v>
      </c>
      <c r="C214" s="34" t="s">
        <v>741</v>
      </c>
      <c r="D214" s="35" t="s">
        <v>742</v>
      </c>
      <c r="E214" s="36" t="s">
        <v>27</v>
      </c>
      <c r="F214" s="36" t="s">
        <v>736</v>
      </c>
      <c r="G214" s="36" t="s">
        <v>743</v>
      </c>
      <c r="H214" s="36" t="n">
        <v>0</v>
      </c>
      <c r="I214" s="36" t="n">
        <v>0</v>
      </c>
      <c r="J214" s="36" t="n">
        <v>201.6</v>
      </c>
      <c r="K214" s="36" t="n">
        <v>0</v>
      </c>
      <c r="L214" s="36" t="n">
        <v>0</v>
      </c>
      <c r="M214" s="36" t="n">
        <v>0</v>
      </c>
      <c r="N214" s="36" t="n">
        <v>0</v>
      </c>
      <c r="O214" s="36" t="n">
        <v>0</v>
      </c>
      <c r="P214" s="36" t="n">
        <v>0</v>
      </c>
      <c r="Q214" s="36" t="n">
        <v>0</v>
      </c>
      <c r="R214" s="36" t="n">
        <v>0</v>
      </c>
      <c r="S214" s="36" t="n">
        <v>0</v>
      </c>
      <c r="T214" s="36" t="n">
        <v>268.8</v>
      </c>
      <c r="U214" s="36" t="n">
        <v>470.4</v>
      </c>
    </row>
    <row r="215" customFormat="false" ht="12.75" hidden="false" customHeight="false" outlineLevel="0" collapsed="false">
      <c r="A215" s="29" t="s">
        <v>669</v>
      </c>
      <c r="B215" s="29" t="s">
        <v>733</v>
      </c>
      <c r="C215" s="30" t="s">
        <v>744</v>
      </c>
      <c r="D215" s="31" t="s">
        <v>745</v>
      </c>
      <c r="E215" s="32" t="s">
        <v>27</v>
      </c>
      <c r="F215" s="32" t="s">
        <v>736</v>
      </c>
      <c r="G215" s="32" t="s">
        <v>746</v>
      </c>
      <c r="H215" s="32" t="n">
        <v>0</v>
      </c>
      <c r="I215" s="32" t="n">
        <v>0</v>
      </c>
      <c r="J215" s="32" t="n">
        <v>2851.2</v>
      </c>
      <c r="K215" s="32" t="n">
        <v>0</v>
      </c>
      <c r="L215" s="32" t="n">
        <v>0</v>
      </c>
      <c r="M215" s="32" t="n">
        <v>0</v>
      </c>
      <c r="N215" s="32" t="n">
        <v>0</v>
      </c>
      <c r="O215" s="32" t="n">
        <v>0</v>
      </c>
      <c r="P215" s="32" t="n">
        <v>212</v>
      </c>
      <c r="Q215" s="32" t="n">
        <v>0</v>
      </c>
      <c r="R215" s="32" t="n">
        <v>0</v>
      </c>
      <c r="S215" s="32" t="n">
        <v>0</v>
      </c>
      <c r="T215" s="32" t="n">
        <v>364.8</v>
      </c>
      <c r="U215" s="32" t="n">
        <v>3428</v>
      </c>
    </row>
    <row r="216" customFormat="false" ht="12.75" hidden="false" customHeight="false" outlineLevel="0" collapsed="false">
      <c r="A216" s="33" t="s">
        <v>669</v>
      </c>
      <c r="B216" s="33" t="s">
        <v>733</v>
      </c>
      <c r="C216" s="34" t="s">
        <v>747</v>
      </c>
      <c r="D216" s="35" t="s">
        <v>748</v>
      </c>
      <c r="E216" s="36" t="s">
        <v>27</v>
      </c>
      <c r="F216" s="36" t="s">
        <v>736</v>
      </c>
      <c r="G216" s="36" t="s">
        <v>749</v>
      </c>
      <c r="H216" s="36" t="n">
        <v>0</v>
      </c>
      <c r="I216" s="36" t="n">
        <v>0</v>
      </c>
      <c r="J216" s="36" t="n">
        <v>0</v>
      </c>
      <c r="K216" s="36" t="n">
        <v>0</v>
      </c>
      <c r="L216" s="36" t="n">
        <v>0</v>
      </c>
      <c r="M216" s="36" t="n">
        <v>0</v>
      </c>
      <c r="N216" s="36" t="n">
        <v>0</v>
      </c>
      <c r="O216" s="36" t="n">
        <v>1702.4</v>
      </c>
      <c r="P216" s="36" t="n">
        <v>0</v>
      </c>
      <c r="Q216" s="36" t="n">
        <v>0</v>
      </c>
      <c r="R216" s="36" t="n">
        <v>0</v>
      </c>
      <c r="S216" s="36" t="n">
        <v>0</v>
      </c>
      <c r="T216" s="36" t="n">
        <v>0</v>
      </c>
      <c r="U216" s="36" t="n">
        <v>1702.4</v>
      </c>
    </row>
    <row r="217" customFormat="false" ht="12.75" hidden="false" customHeight="false" outlineLevel="0" collapsed="false">
      <c r="A217" s="29" t="s">
        <v>669</v>
      </c>
      <c r="B217" s="29" t="s">
        <v>669</v>
      </c>
      <c r="C217" s="30" t="s">
        <v>750</v>
      </c>
      <c r="D217" s="31" t="s">
        <v>751</v>
      </c>
      <c r="E217" s="32" t="s">
        <v>27</v>
      </c>
      <c r="F217" s="32" t="s">
        <v>715</v>
      </c>
      <c r="G217" s="32" t="s">
        <v>752</v>
      </c>
      <c r="H217" s="32" t="n">
        <v>0</v>
      </c>
      <c r="I217" s="32" t="n">
        <v>0</v>
      </c>
      <c r="J217" s="32" t="n">
        <v>0</v>
      </c>
      <c r="K217" s="32" t="n">
        <v>0</v>
      </c>
      <c r="L217" s="32" t="n">
        <v>0</v>
      </c>
      <c r="M217" s="32" t="n">
        <v>0</v>
      </c>
      <c r="N217" s="32" t="n">
        <v>0</v>
      </c>
      <c r="O217" s="32" t="n">
        <v>6643.2</v>
      </c>
      <c r="P217" s="32" t="n">
        <v>0</v>
      </c>
      <c r="Q217" s="32" t="n">
        <v>0</v>
      </c>
      <c r="R217" s="32" t="n">
        <v>0</v>
      </c>
      <c r="S217" s="32" t="n">
        <v>0</v>
      </c>
      <c r="T217" s="32" t="n">
        <v>0</v>
      </c>
      <c r="U217" s="32" t="n">
        <v>6643.2</v>
      </c>
    </row>
    <row r="218" customFormat="false" ht="12.75" hidden="false" customHeight="false" outlineLevel="0" collapsed="false">
      <c r="A218" s="33" t="s">
        <v>669</v>
      </c>
      <c r="B218" s="33" t="s">
        <v>669</v>
      </c>
      <c r="C218" s="34" t="s">
        <v>753</v>
      </c>
      <c r="D218" s="35" t="s">
        <v>754</v>
      </c>
      <c r="E218" s="36" t="s">
        <v>27</v>
      </c>
      <c r="F218" s="36" t="s">
        <v>715</v>
      </c>
      <c r="G218" s="36" t="s">
        <v>755</v>
      </c>
      <c r="H218" s="36" t="n">
        <v>0</v>
      </c>
      <c r="I218" s="36" t="n">
        <v>0</v>
      </c>
      <c r="J218" s="36" t="n">
        <v>0</v>
      </c>
      <c r="K218" s="36" t="n">
        <v>0</v>
      </c>
      <c r="L218" s="36" t="n">
        <v>0</v>
      </c>
      <c r="M218" s="36" t="n">
        <v>0</v>
      </c>
      <c r="N218" s="36" t="n">
        <v>0</v>
      </c>
      <c r="O218" s="36" t="n">
        <v>0</v>
      </c>
      <c r="P218" s="36" t="n">
        <v>254.4</v>
      </c>
      <c r="Q218" s="36" t="n">
        <v>5054.4</v>
      </c>
      <c r="R218" s="36" t="n">
        <v>0</v>
      </c>
      <c r="S218" s="36" t="n">
        <v>0</v>
      </c>
      <c r="T218" s="36" t="n">
        <v>0</v>
      </c>
      <c r="U218" s="36" t="n">
        <v>5308.8</v>
      </c>
    </row>
    <row r="219" customFormat="false" ht="12.75" hidden="false" customHeight="false" outlineLevel="0" collapsed="false">
      <c r="A219" s="29" t="s">
        <v>669</v>
      </c>
      <c r="B219" s="29" t="s">
        <v>669</v>
      </c>
      <c r="C219" s="30" t="s">
        <v>756</v>
      </c>
      <c r="D219" s="31" t="s">
        <v>757</v>
      </c>
      <c r="E219" s="32" t="s">
        <v>27</v>
      </c>
      <c r="F219" s="32" t="s">
        <v>715</v>
      </c>
      <c r="G219" s="32" t="s">
        <v>758</v>
      </c>
      <c r="H219" s="32" t="n">
        <v>0</v>
      </c>
      <c r="I219" s="32" t="n">
        <v>0</v>
      </c>
      <c r="J219" s="32" t="n">
        <v>0</v>
      </c>
      <c r="K219" s="32" t="n">
        <v>0</v>
      </c>
      <c r="L219" s="32" t="n">
        <v>0</v>
      </c>
      <c r="M219" s="32" t="n">
        <v>0</v>
      </c>
      <c r="N219" s="32" t="n">
        <v>0</v>
      </c>
      <c r="O219" s="32" t="n">
        <v>0</v>
      </c>
      <c r="P219" s="32" t="n">
        <v>180.2</v>
      </c>
      <c r="Q219" s="32" t="n">
        <v>0</v>
      </c>
      <c r="R219" s="32" t="n">
        <v>0</v>
      </c>
      <c r="S219" s="32" t="n">
        <v>13800</v>
      </c>
      <c r="T219" s="32" t="n">
        <v>0</v>
      </c>
      <c r="U219" s="32" t="n">
        <v>13980.2</v>
      </c>
    </row>
    <row r="220" customFormat="false" ht="12.75" hidden="false" customHeight="false" outlineLevel="0" collapsed="false">
      <c r="A220" s="33" t="s">
        <v>669</v>
      </c>
      <c r="B220" s="33" t="s">
        <v>669</v>
      </c>
      <c r="C220" s="34" t="s">
        <v>759</v>
      </c>
      <c r="D220" s="35" t="s">
        <v>760</v>
      </c>
      <c r="E220" s="36" t="s">
        <v>27</v>
      </c>
      <c r="F220" s="36" t="s">
        <v>715</v>
      </c>
      <c r="G220" s="36" t="s">
        <v>761</v>
      </c>
      <c r="H220" s="36" t="n">
        <v>0</v>
      </c>
      <c r="I220" s="36" t="n">
        <v>0</v>
      </c>
      <c r="J220" s="36" t="n">
        <v>0</v>
      </c>
      <c r="K220" s="36" t="n">
        <v>0</v>
      </c>
      <c r="L220" s="36" t="n">
        <v>0</v>
      </c>
      <c r="M220" s="36" t="n">
        <v>0</v>
      </c>
      <c r="N220" s="36" t="n">
        <v>0</v>
      </c>
      <c r="O220" s="36" t="n">
        <v>0</v>
      </c>
      <c r="P220" s="36" t="n">
        <v>106</v>
      </c>
      <c r="Q220" s="36" t="n">
        <v>0</v>
      </c>
      <c r="R220" s="36" t="n">
        <v>0</v>
      </c>
      <c r="S220" s="36" t="n">
        <v>3320</v>
      </c>
      <c r="T220" s="36" t="n">
        <v>0</v>
      </c>
      <c r="U220" s="36" t="n">
        <v>3426</v>
      </c>
    </row>
    <row r="221" customFormat="false" ht="12.75" hidden="false" customHeight="false" outlineLevel="0" collapsed="false">
      <c r="A221" s="29" t="s">
        <v>669</v>
      </c>
      <c r="B221" s="29" t="s">
        <v>669</v>
      </c>
      <c r="C221" s="30" t="s">
        <v>762</v>
      </c>
      <c r="D221" s="31" t="s">
        <v>763</v>
      </c>
      <c r="E221" s="32" t="s">
        <v>27</v>
      </c>
      <c r="F221" s="32" t="s">
        <v>715</v>
      </c>
      <c r="G221" s="32" t="s">
        <v>764</v>
      </c>
      <c r="H221" s="32" t="n">
        <v>0</v>
      </c>
      <c r="I221" s="32" t="n">
        <v>0</v>
      </c>
      <c r="J221" s="32" t="n">
        <v>3376.8</v>
      </c>
      <c r="K221" s="32" t="n">
        <v>0</v>
      </c>
      <c r="L221" s="32" t="n">
        <v>0</v>
      </c>
      <c r="M221" s="32" t="n">
        <v>0</v>
      </c>
      <c r="N221" s="32" t="n">
        <v>0</v>
      </c>
      <c r="O221" s="32" t="n">
        <v>0</v>
      </c>
      <c r="P221" s="32" t="n">
        <v>339.2</v>
      </c>
      <c r="Q221" s="32" t="n">
        <v>0</v>
      </c>
      <c r="R221" s="32" t="n">
        <v>0</v>
      </c>
      <c r="S221" s="32" t="n">
        <v>0</v>
      </c>
      <c r="T221" s="32" t="n">
        <v>0</v>
      </c>
      <c r="U221" s="32" t="n">
        <v>3716</v>
      </c>
    </row>
    <row r="222" customFormat="false" ht="12.75" hidden="false" customHeight="false" outlineLevel="0" collapsed="false">
      <c r="A222" s="33" t="s">
        <v>669</v>
      </c>
      <c r="B222" s="33" t="s">
        <v>669</v>
      </c>
      <c r="C222" s="34" t="s">
        <v>765</v>
      </c>
      <c r="D222" s="35" t="s">
        <v>766</v>
      </c>
      <c r="E222" s="36" t="s">
        <v>27</v>
      </c>
      <c r="F222" s="36" t="s">
        <v>715</v>
      </c>
      <c r="G222" s="36" t="s">
        <v>767</v>
      </c>
      <c r="H222" s="36" t="n">
        <v>0</v>
      </c>
      <c r="I222" s="36" t="n">
        <v>0</v>
      </c>
      <c r="J222" s="36" t="n">
        <v>0</v>
      </c>
      <c r="K222" s="36" t="n">
        <v>6248.8</v>
      </c>
      <c r="L222" s="36" t="n">
        <v>0</v>
      </c>
      <c r="M222" s="36" t="n">
        <v>0</v>
      </c>
      <c r="N222" s="36" t="n">
        <v>0</v>
      </c>
      <c r="O222" s="36" t="n">
        <v>0</v>
      </c>
      <c r="P222" s="36" t="n">
        <v>0</v>
      </c>
      <c r="Q222" s="36" t="n">
        <v>0</v>
      </c>
      <c r="R222" s="36" t="n">
        <v>0</v>
      </c>
      <c r="S222" s="36" t="n">
        <v>0</v>
      </c>
      <c r="T222" s="36" t="n">
        <v>0</v>
      </c>
      <c r="U222" s="36" t="n">
        <v>6248.8</v>
      </c>
    </row>
    <row r="223" customFormat="false" ht="12.75" hidden="false" customHeight="false" outlineLevel="0" collapsed="false">
      <c r="A223" s="29" t="s">
        <v>669</v>
      </c>
      <c r="B223" s="29" t="s">
        <v>669</v>
      </c>
      <c r="C223" s="30" t="s">
        <v>768</v>
      </c>
      <c r="D223" s="31" t="s">
        <v>769</v>
      </c>
      <c r="E223" s="32" t="s">
        <v>616</v>
      </c>
      <c r="F223" s="32" t="s">
        <v>770</v>
      </c>
      <c r="G223" s="32" t="s">
        <v>771</v>
      </c>
      <c r="H223" s="32" t="n">
        <v>0</v>
      </c>
      <c r="I223" s="32" t="n">
        <v>0</v>
      </c>
      <c r="J223" s="32" t="n">
        <v>2858.4</v>
      </c>
      <c r="K223" s="32" t="n">
        <v>0</v>
      </c>
      <c r="L223" s="32" t="n">
        <v>0</v>
      </c>
      <c r="M223" s="32" t="n">
        <v>0</v>
      </c>
      <c r="N223" s="32" t="n">
        <v>0</v>
      </c>
      <c r="O223" s="32" t="n">
        <v>0</v>
      </c>
      <c r="P223" s="32" t="n">
        <v>0</v>
      </c>
      <c r="Q223" s="32" t="n">
        <v>0</v>
      </c>
      <c r="R223" s="32" t="n">
        <v>0</v>
      </c>
      <c r="S223" s="32" t="n">
        <v>0</v>
      </c>
      <c r="T223" s="32" t="n">
        <v>0</v>
      </c>
      <c r="U223" s="32" t="n">
        <v>2858.4</v>
      </c>
    </row>
    <row r="224" customFormat="false" ht="12.75" hidden="false" customHeight="false" outlineLevel="0" collapsed="false">
      <c r="A224" s="33" t="s">
        <v>669</v>
      </c>
      <c r="B224" s="33" t="s">
        <v>669</v>
      </c>
      <c r="C224" s="34" t="s">
        <v>772</v>
      </c>
      <c r="D224" s="35" t="s">
        <v>773</v>
      </c>
      <c r="E224" s="36" t="s">
        <v>27</v>
      </c>
      <c r="F224" s="36" t="s">
        <v>715</v>
      </c>
      <c r="G224" s="36" t="s">
        <v>774</v>
      </c>
      <c r="H224" s="36" t="n">
        <v>0</v>
      </c>
      <c r="I224" s="36" t="n">
        <v>0</v>
      </c>
      <c r="J224" s="36" t="n">
        <v>5464.8</v>
      </c>
      <c r="K224" s="36" t="n">
        <v>0</v>
      </c>
      <c r="L224" s="36" t="n">
        <v>0</v>
      </c>
      <c r="M224" s="36" t="n">
        <v>0</v>
      </c>
      <c r="N224" s="36" t="n">
        <v>0</v>
      </c>
      <c r="O224" s="36" t="n">
        <v>0</v>
      </c>
      <c r="P224" s="36" t="n">
        <v>0</v>
      </c>
      <c r="Q224" s="36" t="n">
        <v>0</v>
      </c>
      <c r="R224" s="36" t="n">
        <v>0</v>
      </c>
      <c r="S224" s="36" t="n">
        <v>0</v>
      </c>
      <c r="T224" s="36" t="n">
        <v>0</v>
      </c>
      <c r="U224" s="36" t="n">
        <v>5464.8</v>
      </c>
    </row>
    <row r="225" customFormat="false" ht="12.75" hidden="false" customHeight="false" outlineLevel="0" collapsed="false">
      <c r="A225" s="29" t="s">
        <v>669</v>
      </c>
      <c r="B225" s="29" t="s">
        <v>669</v>
      </c>
      <c r="C225" s="30" t="s">
        <v>775</v>
      </c>
      <c r="D225" s="31" t="s">
        <v>776</v>
      </c>
      <c r="E225" s="32" t="s">
        <v>27</v>
      </c>
      <c r="F225" s="32" t="s">
        <v>715</v>
      </c>
      <c r="G225" s="32" t="s">
        <v>777</v>
      </c>
      <c r="H225" s="32" t="n">
        <v>0</v>
      </c>
      <c r="I225" s="32" t="n">
        <v>201.4</v>
      </c>
      <c r="J225" s="32" t="n">
        <v>180</v>
      </c>
      <c r="K225" s="32" t="n">
        <v>0</v>
      </c>
      <c r="L225" s="32" t="n">
        <v>0</v>
      </c>
      <c r="M225" s="32" t="n">
        <v>0</v>
      </c>
      <c r="N225" s="32" t="n">
        <v>0</v>
      </c>
      <c r="O225" s="32" t="n">
        <v>0</v>
      </c>
      <c r="P225" s="32" t="n">
        <v>159</v>
      </c>
      <c r="Q225" s="32" t="n">
        <v>0</v>
      </c>
      <c r="R225" s="32" t="n">
        <v>0</v>
      </c>
      <c r="S225" s="32" t="n">
        <v>0</v>
      </c>
      <c r="T225" s="32" t="n">
        <v>704</v>
      </c>
      <c r="U225" s="32" t="n">
        <v>1244.4</v>
      </c>
    </row>
    <row r="226" customFormat="false" ht="12.75" hidden="false" customHeight="false" outlineLevel="0" collapsed="false">
      <c r="A226" s="33" t="s">
        <v>669</v>
      </c>
      <c r="B226" s="33" t="s">
        <v>669</v>
      </c>
      <c r="C226" s="34" t="s">
        <v>778</v>
      </c>
      <c r="D226" s="35" t="s">
        <v>779</v>
      </c>
      <c r="E226" s="36" t="s">
        <v>27</v>
      </c>
      <c r="F226" s="36" t="s">
        <v>715</v>
      </c>
      <c r="G226" s="36" t="s">
        <v>780</v>
      </c>
      <c r="H226" s="36" t="n">
        <v>0</v>
      </c>
      <c r="I226" s="36" t="n">
        <v>0</v>
      </c>
      <c r="J226" s="36" t="n">
        <v>1591.2</v>
      </c>
      <c r="K226" s="36" t="n">
        <v>0</v>
      </c>
      <c r="L226" s="36" t="n">
        <v>0</v>
      </c>
      <c r="M226" s="36" t="n">
        <v>0</v>
      </c>
      <c r="N226" s="36" t="n">
        <v>0</v>
      </c>
      <c r="O226" s="36" t="n">
        <v>0</v>
      </c>
      <c r="P226" s="36" t="n">
        <v>402.8</v>
      </c>
      <c r="Q226" s="36" t="n">
        <v>4831.2</v>
      </c>
      <c r="R226" s="36" t="n">
        <v>0</v>
      </c>
      <c r="S226" s="36" t="n">
        <v>0</v>
      </c>
      <c r="T226" s="36" t="n">
        <v>563.2</v>
      </c>
      <c r="U226" s="36" t="n">
        <v>7388.4</v>
      </c>
    </row>
    <row r="227" customFormat="false" ht="12.75" hidden="false" customHeight="false" outlineLevel="0" collapsed="false">
      <c r="A227" s="29" t="s">
        <v>669</v>
      </c>
      <c r="B227" s="29" t="s">
        <v>669</v>
      </c>
      <c r="C227" s="30" t="s">
        <v>781</v>
      </c>
      <c r="D227" s="31" t="s">
        <v>782</v>
      </c>
      <c r="E227" s="32" t="s">
        <v>27</v>
      </c>
      <c r="F227" s="32" t="s">
        <v>715</v>
      </c>
      <c r="G227" s="32" t="s">
        <v>783</v>
      </c>
      <c r="H227" s="32" t="n">
        <v>0</v>
      </c>
      <c r="I227" s="32" t="n">
        <v>0</v>
      </c>
      <c r="J227" s="32" t="n">
        <v>273.6</v>
      </c>
      <c r="K227" s="32" t="n">
        <v>0</v>
      </c>
      <c r="L227" s="32" t="n">
        <v>0</v>
      </c>
      <c r="M227" s="32" t="n">
        <v>0</v>
      </c>
      <c r="N227" s="32" t="n">
        <v>0</v>
      </c>
      <c r="O227" s="32" t="n">
        <v>0</v>
      </c>
      <c r="P227" s="32" t="n">
        <v>106</v>
      </c>
      <c r="Q227" s="32" t="n">
        <v>633.6</v>
      </c>
      <c r="R227" s="32" t="n">
        <v>0</v>
      </c>
      <c r="S227" s="32" t="n">
        <v>0</v>
      </c>
      <c r="T227" s="32" t="n">
        <v>0</v>
      </c>
      <c r="U227" s="32" t="n">
        <v>1013.2</v>
      </c>
    </row>
    <row r="228" customFormat="false" ht="12.75" hidden="false" customHeight="false" outlineLevel="0" collapsed="false">
      <c r="A228" s="33" t="s">
        <v>669</v>
      </c>
      <c r="B228" s="33" t="s">
        <v>669</v>
      </c>
      <c r="C228" s="34" t="s">
        <v>784</v>
      </c>
      <c r="D228" s="35" t="s">
        <v>785</v>
      </c>
      <c r="E228" s="36" t="s">
        <v>27</v>
      </c>
      <c r="F228" s="36" t="s">
        <v>715</v>
      </c>
      <c r="G228" s="36" t="s">
        <v>786</v>
      </c>
      <c r="H228" s="36" t="n">
        <v>0</v>
      </c>
      <c r="I228" s="36" t="n">
        <v>0</v>
      </c>
      <c r="J228" s="36" t="n">
        <v>0</v>
      </c>
      <c r="K228" s="36" t="n">
        <v>9159.2</v>
      </c>
      <c r="L228" s="36" t="n">
        <v>0</v>
      </c>
      <c r="M228" s="36" t="n">
        <v>0</v>
      </c>
      <c r="N228" s="36" t="n">
        <v>0</v>
      </c>
      <c r="O228" s="36" t="n">
        <v>0</v>
      </c>
      <c r="P228" s="36" t="n">
        <v>286.2</v>
      </c>
      <c r="Q228" s="36" t="n">
        <v>0</v>
      </c>
      <c r="R228" s="36" t="n">
        <v>3638</v>
      </c>
      <c r="S228" s="36" t="n">
        <v>0</v>
      </c>
      <c r="T228" s="36" t="n">
        <v>0</v>
      </c>
      <c r="U228" s="36" t="n">
        <v>13083.4</v>
      </c>
    </row>
    <row r="229" customFormat="false" ht="12.75" hidden="false" customHeight="false" outlineLevel="0" collapsed="false">
      <c r="A229" s="29" t="s">
        <v>669</v>
      </c>
      <c r="B229" s="29" t="s">
        <v>669</v>
      </c>
      <c r="C229" s="30" t="s">
        <v>787</v>
      </c>
      <c r="D229" s="31" t="s">
        <v>788</v>
      </c>
      <c r="E229" s="32" t="s">
        <v>27</v>
      </c>
      <c r="F229" s="32" t="s">
        <v>715</v>
      </c>
      <c r="G229" s="32" t="s">
        <v>789</v>
      </c>
      <c r="H229" s="32" t="n">
        <v>0</v>
      </c>
      <c r="I229" s="32" t="n">
        <v>0</v>
      </c>
      <c r="J229" s="32" t="n">
        <v>2145.6</v>
      </c>
      <c r="K229" s="32" t="n">
        <v>0</v>
      </c>
      <c r="L229" s="32" t="n">
        <v>0</v>
      </c>
      <c r="M229" s="32" t="n">
        <v>0</v>
      </c>
      <c r="N229" s="32" t="n">
        <v>0</v>
      </c>
      <c r="O229" s="32" t="n">
        <v>0</v>
      </c>
      <c r="P229" s="32" t="n">
        <v>180.2</v>
      </c>
      <c r="Q229" s="32" t="n">
        <v>1404</v>
      </c>
      <c r="R229" s="32" t="n">
        <v>0</v>
      </c>
      <c r="S229" s="32" t="n">
        <v>0</v>
      </c>
      <c r="T229" s="32" t="n">
        <v>0</v>
      </c>
      <c r="U229" s="32" t="n">
        <v>3729.8</v>
      </c>
    </row>
    <row r="230" customFormat="false" ht="12.75" hidden="false" customHeight="false" outlineLevel="0" collapsed="false">
      <c r="A230" s="33" t="s">
        <v>669</v>
      </c>
      <c r="B230" s="33" t="s">
        <v>669</v>
      </c>
      <c r="C230" s="34" t="s">
        <v>790</v>
      </c>
      <c r="D230" s="35" t="s">
        <v>791</v>
      </c>
      <c r="E230" s="36" t="s">
        <v>27</v>
      </c>
      <c r="F230" s="36" t="s">
        <v>715</v>
      </c>
      <c r="G230" s="36" t="s">
        <v>792</v>
      </c>
      <c r="H230" s="36" t="n">
        <v>0</v>
      </c>
      <c r="I230" s="36" t="n">
        <v>0</v>
      </c>
      <c r="J230" s="36" t="n">
        <v>0</v>
      </c>
      <c r="K230" s="36" t="n">
        <v>0</v>
      </c>
      <c r="L230" s="36" t="n">
        <v>0</v>
      </c>
      <c r="M230" s="36" t="n">
        <v>0</v>
      </c>
      <c r="N230" s="36" t="n">
        <v>0</v>
      </c>
      <c r="O230" s="36" t="n">
        <v>0</v>
      </c>
      <c r="P230" s="36" t="n">
        <v>0</v>
      </c>
      <c r="Q230" s="36" t="n">
        <v>0</v>
      </c>
      <c r="R230" s="36" t="n">
        <v>0</v>
      </c>
      <c r="S230" s="36" t="n">
        <v>0</v>
      </c>
      <c r="T230" s="36" t="n">
        <v>1484.8</v>
      </c>
      <c r="U230" s="36" t="n">
        <v>1484.8</v>
      </c>
    </row>
    <row r="231" customFormat="false" ht="12.75" hidden="false" customHeight="false" outlineLevel="0" collapsed="false">
      <c r="A231" s="29" t="s">
        <v>669</v>
      </c>
      <c r="B231" s="29" t="s">
        <v>669</v>
      </c>
      <c r="C231" s="30" t="s">
        <v>793</v>
      </c>
      <c r="D231" s="31" t="s">
        <v>794</v>
      </c>
      <c r="E231" s="32" t="s">
        <v>27</v>
      </c>
      <c r="F231" s="32" t="s">
        <v>715</v>
      </c>
      <c r="G231" s="32" t="s">
        <v>795</v>
      </c>
      <c r="H231" s="32" t="n">
        <v>0</v>
      </c>
      <c r="I231" s="32" t="n">
        <v>0</v>
      </c>
      <c r="J231" s="32" t="n">
        <v>1418.4</v>
      </c>
      <c r="K231" s="32" t="n">
        <v>0</v>
      </c>
      <c r="L231" s="32" t="n">
        <v>0</v>
      </c>
      <c r="M231" s="32" t="n">
        <v>0</v>
      </c>
      <c r="N231" s="32" t="n">
        <v>0</v>
      </c>
      <c r="O231" s="32" t="n">
        <v>0</v>
      </c>
      <c r="P231" s="32" t="n">
        <v>159</v>
      </c>
      <c r="Q231" s="32" t="n">
        <v>0</v>
      </c>
      <c r="R231" s="32" t="n">
        <v>0</v>
      </c>
      <c r="S231" s="32" t="n">
        <v>0</v>
      </c>
      <c r="T231" s="32" t="n">
        <v>0</v>
      </c>
      <c r="U231" s="32" t="n">
        <v>1577.4</v>
      </c>
    </row>
    <row r="232" customFormat="false" ht="12.75" hidden="false" customHeight="false" outlineLevel="0" collapsed="false">
      <c r="A232" s="33" t="s">
        <v>669</v>
      </c>
      <c r="B232" s="33" t="s">
        <v>669</v>
      </c>
      <c r="C232" s="34" t="s">
        <v>796</v>
      </c>
      <c r="D232" s="35" t="s">
        <v>797</v>
      </c>
      <c r="E232" s="36" t="s">
        <v>27</v>
      </c>
      <c r="F232" s="36" t="s">
        <v>715</v>
      </c>
      <c r="G232" s="36" t="s">
        <v>798</v>
      </c>
      <c r="H232" s="36" t="n">
        <v>0</v>
      </c>
      <c r="I232" s="36" t="n">
        <v>0</v>
      </c>
      <c r="J232" s="36" t="n">
        <v>0</v>
      </c>
      <c r="K232" s="36" t="n">
        <v>2632.2</v>
      </c>
      <c r="L232" s="36" t="n">
        <v>0</v>
      </c>
      <c r="M232" s="36" t="n">
        <v>0</v>
      </c>
      <c r="N232" s="36" t="n">
        <v>0</v>
      </c>
      <c r="O232" s="36" t="n">
        <v>0</v>
      </c>
      <c r="P232" s="36" t="n">
        <v>0</v>
      </c>
      <c r="Q232" s="36" t="n">
        <v>0</v>
      </c>
      <c r="R232" s="36" t="n">
        <v>0</v>
      </c>
      <c r="S232" s="36" t="n">
        <v>0</v>
      </c>
      <c r="T232" s="36" t="n">
        <v>0</v>
      </c>
      <c r="U232" s="36" t="n">
        <v>2632.2</v>
      </c>
    </row>
    <row r="233" customFormat="false" ht="12.75" hidden="false" customHeight="false" outlineLevel="0" collapsed="false">
      <c r="A233" s="29" t="s">
        <v>669</v>
      </c>
      <c r="B233" s="29" t="s">
        <v>669</v>
      </c>
      <c r="C233" s="30" t="s">
        <v>799</v>
      </c>
      <c r="D233" s="31" t="s">
        <v>800</v>
      </c>
      <c r="E233" s="32" t="s">
        <v>27</v>
      </c>
      <c r="F233" s="32" t="s">
        <v>715</v>
      </c>
      <c r="G233" s="32" t="s">
        <v>801</v>
      </c>
      <c r="H233" s="32" t="n">
        <v>0</v>
      </c>
      <c r="I233" s="32" t="n">
        <v>0</v>
      </c>
      <c r="J233" s="32" t="n">
        <v>2966.4</v>
      </c>
      <c r="K233" s="32" t="n">
        <v>0</v>
      </c>
      <c r="L233" s="32" t="n">
        <v>0</v>
      </c>
      <c r="M233" s="32" t="n">
        <v>0</v>
      </c>
      <c r="N233" s="32" t="n">
        <v>0</v>
      </c>
      <c r="O233" s="32" t="n">
        <v>0</v>
      </c>
      <c r="P233" s="32" t="n">
        <v>0</v>
      </c>
      <c r="Q233" s="32" t="n">
        <v>0</v>
      </c>
      <c r="R233" s="32" t="n">
        <v>0</v>
      </c>
      <c r="S233" s="32" t="n">
        <v>0</v>
      </c>
      <c r="T233" s="32" t="n">
        <v>0</v>
      </c>
      <c r="U233" s="32" t="n">
        <v>2966.4</v>
      </c>
    </row>
    <row r="234" customFormat="false" ht="12.75" hidden="false" customHeight="false" outlineLevel="0" collapsed="false">
      <c r="A234" s="33" t="s">
        <v>669</v>
      </c>
      <c r="B234" s="33" t="s">
        <v>669</v>
      </c>
      <c r="C234" s="34" t="s">
        <v>802</v>
      </c>
      <c r="D234" s="35" t="s">
        <v>803</v>
      </c>
      <c r="E234" s="36" t="s">
        <v>616</v>
      </c>
      <c r="F234" s="36" t="s">
        <v>770</v>
      </c>
      <c r="G234" s="36" t="s">
        <v>804</v>
      </c>
      <c r="H234" s="36" t="n">
        <v>0</v>
      </c>
      <c r="I234" s="36" t="n">
        <v>0</v>
      </c>
      <c r="J234" s="36" t="n">
        <v>4550.4</v>
      </c>
      <c r="K234" s="36" t="n">
        <v>0</v>
      </c>
      <c r="L234" s="36" t="n">
        <v>0</v>
      </c>
      <c r="M234" s="36" t="n">
        <v>0</v>
      </c>
      <c r="N234" s="36" t="n">
        <v>0</v>
      </c>
      <c r="O234" s="36" t="n">
        <v>0</v>
      </c>
      <c r="P234" s="36" t="n">
        <v>0</v>
      </c>
      <c r="Q234" s="36" t="n">
        <v>3297.6</v>
      </c>
      <c r="R234" s="36" t="n">
        <v>0</v>
      </c>
      <c r="S234" s="36" t="n">
        <v>0</v>
      </c>
      <c r="T234" s="36" t="n">
        <v>0</v>
      </c>
      <c r="U234" s="36" t="n">
        <v>7848</v>
      </c>
    </row>
    <row r="235" customFormat="false" ht="12.75" hidden="false" customHeight="false" outlineLevel="0" collapsed="false">
      <c r="A235" s="29" t="s">
        <v>669</v>
      </c>
      <c r="B235" s="29" t="s">
        <v>669</v>
      </c>
      <c r="C235" s="30" t="s">
        <v>805</v>
      </c>
      <c r="D235" s="31" t="s">
        <v>806</v>
      </c>
      <c r="E235" s="32" t="s">
        <v>616</v>
      </c>
      <c r="F235" s="32" t="s">
        <v>770</v>
      </c>
      <c r="G235" s="32" t="s">
        <v>807</v>
      </c>
      <c r="H235" s="32" t="n">
        <v>0</v>
      </c>
      <c r="I235" s="32" t="n">
        <v>0</v>
      </c>
      <c r="J235" s="32" t="n">
        <v>1764</v>
      </c>
      <c r="K235" s="32" t="n">
        <v>0</v>
      </c>
      <c r="L235" s="32" t="n">
        <v>0</v>
      </c>
      <c r="M235" s="32" t="n">
        <v>0</v>
      </c>
      <c r="N235" s="32" t="n">
        <v>0</v>
      </c>
      <c r="O235" s="32" t="n">
        <v>0</v>
      </c>
      <c r="P235" s="32" t="n">
        <v>0</v>
      </c>
      <c r="Q235" s="32" t="n">
        <v>0</v>
      </c>
      <c r="R235" s="32" t="n">
        <v>0</v>
      </c>
      <c r="S235" s="32" t="n">
        <v>0</v>
      </c>
      <c r="T235" s="32" t="n">
        <v>0</v>
      </c>
      <c r="U235" s="32" t="n">
        <v>1764</v>
      </c>
    </row>
    <row r="236" customFormat="false" ht="12.75" hidden="false" customHeight="false" outlineLevel="0" collapsed="false">
      <c r="A236" s="33" t="s">
        <v>669</v>
      </c>
      <c r="B236" s="33" t="s">
        <v>808</v>
      </c>
      <c r="C236" s="34" t="s">
        <v>809</v>
      </c>
      <c r="D236" s="35" t="s">
        <v>810</v>
      </c>
      <c r="E236" s="36" t="s">
        <v>27</v>
      </c>
      <c r="F236" s="36" t="s">
        <v>715</v>
      </c>
      <c r="G236" s="36" t="s">
        <v>811</v>
      </c>
      <c r="H236" s="36" t="n">
        <v>0</v>
      </c>
      <c r="I236" s="36" t="n">
        <v>0</v>
      </c>
      <c r="J236" s="36" t="n">
        <v>0</v>
      </c>
      <c r="K236" s="36" t="n">
        <v>0</v>
      </c>
      <c r="L236" s="36" t="n">
        <v>0</v>
      </c>
      <c r="M236" s="36" t="n">
        <v>0</v>
      </c>
      <c r="N236" s="36" t="n">
        <v>0</v>
      </c>
      <c r="O236" s="36" t="n">
        <v>0</v>
      </c>
      <c r="P236" s="36" t="n">
        <v>0</v>
      </c>
      <c r="Q236" s="36" t="n">
        <v>964.8</v>
      </c>
      <c r="R236" s="36" t="n">
        <v>0</v>
      </c>
      <c r="S236" s="36" t="n">
        <v>0</v>
      </c>
      <c r="T236" s="36" t="n">
        <v>0</v>
      </c>
      <c r="U236" s="36" t="n">
        <v>964.8</v>
      </c>
    </row>
    <row r="237" customFormat="false" ht="12.75" hidden="false" customHeight="false" outlineLevel="0" collapsed="false">
      <c r="A237" s="29" t="s">
        <v>669</v>
      </c>
      <c r="B237" s="29" t="s">
        <v>812</v>
      </c>
      <c r="C237" s="30" t="s">
        <v>813</v>
      </c>
      <c r="D237" s="31" t="s">
        <v>814</v>
      </c>
      <c r="E237" s="32" t="s">
        <v>27</v>
      </c>
      <c r="F237" s="32" t="s">
        <v>815</v>
      </c>
      <c r="G237" s="32" t="s">
        <v>816</v>
      </c>
      <c r="H237" s="32" t="n">
        <v>0</v>
      </c>
      <c r="I237" s="32" t="n">
        <v>0</v>
      </c>
      <c r="J237" s="32" t="n">
        <v>1555.2</v>
      </c>
      <c r="K237" s="32" t="n">
        <v>0</v>
      </c>
      <c r="L237" s="32" t="n">
        <v>0</v>
      </c>
      <c r="M237" s="32" t="n">
        <v>0</v>
      </c>
      <c r="N237" s="32" t="n">
        <v>0</v>
      </c>
      <c r="O237" s="32" t="n">
        <v>0</v>
      </c>
      <c r="P237" s="32" t="n">
        <v>169.6</v>
      </c>
      <c r="Q237" s="32" t="n">
        <v>871.2</v>
      </c>
      <c r="R237" s="32" t="n">
        <v>0</v>
      </c>
      <c r="S237" s="32" t="n">
        <v>0</v>
      </c>
      <c r="T237" s="32" t="n">
        <v>57.6</v>
      </c>
      <c r="U237" s="32" t="n">
        <v>2653.6</v>
      </c>
    </row>
    <row r="238" customFormat="false" ht="12.75" hidden="false" customHeight="false" outlineLevel="0" collapsed="false">
      <c r="A238" s="33" t="s">
        <v>669</v>
      </c>
      <c r="B238" s="33" t="s">
        <v>812</v>
      </c>
      <c r="C238" s="34" t="s">
        <v>817</v>
      </c>
      <c r="D238" s="35" t="s">
        <v>818</v>
      </c>
      <c r="E238" s="36" t="s">
        <v>27</v>
      </c>
      <c r="F238" s="36" t="s">
        <v>687</v>
      </c>
      <c r="G238" s="36" t="s">
        <v>819</v>
      </c>
      <c r="H238" s="36" t="n">
        <v>0</v>
      </c>
      <c r="I238" s="36" t="n">
        <v>0</v>
      </c>
      <c r="J238" s="36" t="n">
        <v>1929.6</v>
      </c>
      <c r="K238" s="36" t="n">
        <v>0</v>
      </c>
      <c r="L238" s="36" t="n">
        <v>0</v>
      </c>
      <c r="M238" s="36" t="n">
        <v>0</v>
      </c>
      <c r="N238" s="36" t="n">
        <v>0</v>
      </c>
      <c r="O238" s="36" t="n">
        <v>0</v>
      </c>
      <c r="P238" s="36" t="n">
        <v>148.4</v>
      </c>
      <c r="Q238" s="36" t="n">
        <v>1087.2</v>
      </c>
      <c r="R238" s="36" t="n">
        <v>0</v>
      </c>
      <c r="S238" s="36" t="n">
        <v>0</v>
      </c>
      <c r="T238" s="36" t="n">
        <v>0</v>
      </c>
      <c r="U238" s="36" t="n">
        <v>3165.2</v>
      </c>
    </row>
    <row r="239" customFormat="false" ht="12.75" hidden="false" customHeight="false" outlineLevel="0" collapsed="false">
      <c r="A239" s="29" t="s">
        <v>669</v>
      </c>
      <c r="B239" s="29" t="s">
        <v>820</v>
      </c>
      <c r="C239" s="30" t="s">
        <v>821</v>
      </c>
      <c r="D239" s="31" t="s">
        <v>822</v>
      </c>
      <c r="E239" s="32" t="s">
        <v>27</v>
      </c>
      <c r="F239" s="32" t="s">
        <v>823</v>
      </c>
      <c r="G239" s="32" t="s">
        <v>824</v>
      </c>
      <c r="H239" s="32" t="n">
        <v>0</v>
      </c>
      <c r="I239" s="32" t="n">
        <v>0</v>
      </c>
      <c r="J239" s="32" t="n">
        <v>0</v>
      </c>
      <c r="K239" s="32" t="n">
        <v>0</v>
      </c>
      <c r="L239" s="32" t="n">
        <v>0</v>
      </c>
      <c r="M239" s="32" t="n">
        <v>0</v>
      </c>
      <c r="N239" s="32" t="n">
        <v>0</v>
      </c>
      <c r="O239" s="32" t="n">
        <v>0</v>
      </c>
      <c r="P239" s="32" t="n">
        <v>0</v>
      </c>
      <c r="Q239" s="32" t="n">
        <v>1893.6</v>
      </c>
      <c r="R239" s="32" t="n">
        <v>0</v>
      </c>
      <c r="S239" s="32" t="n">
        <v>0</v>
      </c>
      <c r="T239" s="32" t="n">
        <v>96</v>
      </c>
      <c r="U239" s="32" t="n">
        <v>1989.6</v>
      </c>
    </row>
    <row r="240" customFormat="false" ht="12.75" hidden="false" customHeight="false" outlineLevel="0" collapsed="false">
      <c r="A240" s="33" t="s">
        <v>669</v>
      </c>
      <c r="B240" s="33" t="s">
        <v>820</v>
      </c>
      <c r="C240" s="34" t="s">
        <v>825</v>
      </c>
      <c r="D240" s="35" t="s">
        <v>826</v>
      </c>
      <c r="E240" s="36" t="s">
        <v>27</v>
      </c>
      <c r="F240" s="36" t="s">
        <v>823</v>
      </c>
      <c r="G240" s="36" t="s">
        <v>827</v>
      </c>
      <c r="H240" s="36" t="n">
        <v>0</v>
      </c>
      <c r="I240" s="36" t="n">
        <v>0</v>
      </c>
      <c r="J240" s="36" t="n">
        <v>2822.4</v>
      </c>
      <c r="K240" s="36" t="n">
        <v>0</v>
      </c>
      <c r="L240" s="36" t="n">
        <v>0</v>
      </c>
      <c r="M240" s="36" t="n">
        <v>0</v>
      </c>
      <c r="N240" s="36" t="n">
        <v>0</v>
      </c>
      <c r="O240" s="36" t="n">
        <v>0</v>
      </c>
      <c r="P240" s="36" t="n">
        <v>0</v>
      </c>
      <c r="Q240" s="36" t="n">
        <v>0</v>
      </c>
      <c r="R240" s="36" t="n">
        <v>0</v>
      </c>
      <c r="S240" s="36" t="n">
        <v>0</v>
      </c>
      <c r="T240" s="36" t="n">
        <v>0</v>
      </c>
      <c r="U240" s="36" t="n">
        <v>2822.4</v>
      </c>
    </row>
    <row r="241" customFormat="false" ht="12.75" hidden="false" customHeight="false" outlineLevel="0" collapsed="false">
      <c r="A241" s="29" t="s">
        <v>669</v>
      </c>
      <c r="B241" s="29" t="s">
        <v>828</v>
      </c>
      <c r="C241" s="30" t="s">
        <v>829</v>
      </c>
      <c r="D241" s="31" t="s">
        <v>830</v>
      </c>
      <c r="E241" s="32" t="s">
        <v>27</v>
      </c>
      <c r="F241" s="32" t="s">
        <v>701</v>
      </c>
      <c r="G241" s="32" t="s">
        <v>831</v>
      </c>
      <c r="H241" s="32" t="n">
        <v>0</v>
      </c>
      <c r="I241" s="32" t="n">
        <v>0</v>
      </c>
      <c r="J241" s="32" t="n">
        <v>1670.4</v>
      </c>
      <c r="K241" s="32" t="n">
        <v>0</v>
      </c>
      <c r="L241" s="32" t="n">
        <v>0</v>
      </c>
      <c r="M241" s="32" t="n">
        <v>0</v>
      </c>
      <c r="N241" s="32" t="n">
        <v>0</v>
      </c>
      <c r="O241" s="32" t="n">
        <v>0</v>
      </c>
      <c r="P241" s="32" t="n">
        <v>190.8</v>
      </c>
      <c r="Q241" s="32" t="n">
        <v>799.2</v>
      </c>
      <c r="R241" s="32" t="n">
        <v>0</v>
      </c>
      <c r="S241" s="32" t="n">
        <v>0</v>
      </c>
      <c r="T241" s="32" t="n">
        <v>0</v>
      </c>
      <c r="U241" s="32" t="n">
        <v>2660.4</v>
      </c>
    </row>
    <row r="242" customFormat="false" ht="12.75" hidden="false" customHeight="false" outlineLevel="0" collapsed="false">
      <c r="A242" s="33" t="s">
        <v>669</v>
      </c>
      <c r="B242" s="33" t="s">
        <v>828</v>
      </c>
      <c r="C242" s="34" t="s">
        <v>832</v>
      </c>
      <c r="D242" s="35" t="s">
        <v>833</v>
      </c>
      <c r="E242" s="36" t="s">
        <v>27</v>
      </c>
      <c r="F242" s="36" t="s">
        <v>701</v>
      </c>
      <c r="G242" s="36" t="s">
        <v>834</v>
      </c>
      <c r="H242" s="36" t="n">
        <v>0</v>
      </c>
      <c r="I242" s="36" t="n">
        <v>0</v>
      </c>
      <c r="J242" s="36" t="n">
        <v>381.6</v>
      </c>
      <c r="K242" s="36" t="n">
        <v>0</v>
      </c>
      <c r="L242" s="36" t="n">
        <v>0</v>
      </c>
      <c r="M242" s="36" t="n">
        <v>0</v>
      </c>
      <c r="N242" s="36" t="n">
        <v>0</v>
      </c>
      <c r="O242" s="36" t="n">
        <v>0</v>
      </c>
      <c r="P242" s="36" t="n">
        <v>0</v>
      </c>
      <c r="Q242" s="36" t="n">
        <v>129.6</v>
      </c>
      <c r="R242" s="36" t="n">
        <v>0</v>
      </c>
      <c r="S242" s="36" t="n">
        <v>0</v>
      </c>
      <c r="T242" s="36" t="n">
        <v>0</v>
      </c>
      <c r="U242" s="36" t="n">
        <v>511.2</v>
      </c>
    </row>
    <row r="243" customFormat="false" ht="12.75" hidden="false" customHeight="false" outlineLevel="0" collapsed="false">
      <c r="A243" s="29" t="s">
        <v>669</v>
      </c>
      <c r="B243" s="29" t="s">
        <v>835</v>
      </c>
      <c r="C243" s="30" t="s">
        <v>836</v>
      </c>
      <c r="D243" s="31" t="s">
        <v>837</v>
      </c>
      <c r="E243" s="32" t="s">
        <v>27</v>
      </c>
      <c r="F243" s="32" t="s">
        <v>431</v>
      </c>
      <c r="G243" s="32" t="s">
        <v>838</v>
      </c>
      <c r="H243" s="32" t="n">
        <v>0</v>
      </c>
      <c r="I243" s="32" t="n">
        <v>0</v>
      </c>
      <c r="J243" s="32" t="n">
        <v>0</v>
      </c>
      <c r="K243" s="32" t="n">
        <v>1861.8</v>
      </c>
      <c r="L243" s="32" t="n">
        <v>0</v>
      </c>
      <c r="M243" s="32" t="n">
        <v>0</v>
      </c>
      <c r="N243" s="32" t="n">
        <v>0</v>
      </c>
      <c r="O243" s="32" t="n">
        <v>0</v>
      </c>
      <c r="P243" s="32" t="n">
        <v>0</v>
      </c>
      <c r="Q243" s="32" t="n">
        <v>0</v>
      </c>
      <c r="R243" s="32" t="n">
        <v>1926</v>
      </c>
      <c r="S243" s="32" t="n">
        <v>0</v>
      </c>
      <c r="T243" s="32" t="n">
        <v>0</v>
      </c>
      <c r="U243" s="32" t="n">
        <v>3787.8</v>
      </c>
    </row>
    <row r="244" customFormat="false" ht="12.75" hidden="false" customHeight="false" outlineLevel="0" collapsed="false">
      <c r="A244" s="33" t="s">
        <v>669</v>
      </c>
      <c r="B244" s="33" t="s">
        <v>835</v>
      </c>
      <c r="C244" s="34" t="s">
        <v>839</v>
      </c>
      <c r="D244" s="35" t="s">
        <v>840</v>
      </c>
      <c r="E244" s="36" t="s">
        <v>27</v>
      </c>
      <c r="F244" s="36" t="s">
        <v>815</v>
      </c>
      <c r="G244" s="36" t="s">
        <v>841</v>
      </c>
      <c r="H244" s="36" t="n">
        <v>0</v>
      </c>
      <c r="I244" s="36" t="n">
        <v>0</v>
      </c>
      <c r="J244" s="36" t="n">
        <v>828</v>
      </c>
      <c r="K244" s="36" t="n">
        <v>0</v>
      </c>
      <c r="L244" s="36" t="n">
        <v>0</v>
      </c>
      <c r="M244" s="36" t="n">
        <v>0</v>
      </c>
      <c r="N244" s="36" t="n">
        <v>0</v>
      </c>
      <c r="O244" s="36" t="n">
        <v>0</v>
      </c>
      <c r="P244" s="36" t="n">
        <v>0</v>
      </c>
      <c r="Q244" s="36" t="n">
        <v>374.4</v>
      </c>
      <c r="R244" s="36" t="n">
        <v>0</v>
      </c>
      <c r="S244" s="36" t="n">
        <v>0</v>
      </c>
      <c r="T244" s="36" t="n">
        <v>0</v>
      </c>
      <c r="U244" s="36" t="n">
        <v>1202.4</v>
      </c>
    </row>
    <row r="245" customFormat="false" ht="12.75" hidden="false" customHeight="false" outlineLevel="0" collapsed="false">
      <c r="A245" s="29" t="s">
        <v>669</v>
      </c>
      <c r="B245" s="29" t="s">
        <v>835</v>
      </c>
      <c r="C245" s="30" t="s">
        <v>842</v>
      </c>
      <c r="D245" s="31" t="s">
        <v>843</v>
      </c>
      <c r="E245" s="32" t="s">
        <v>27</v>
      </c>
      <c r="F245" s="32" t="s">
        <v>815</v>
      </c>
      <c r="G245" s="32" t="s">
        <v>844</v>
      </c>
      <c r="H245" s="32" t="n">
        <v>0</v>
      </c>
      <c r="I245" s="32" t="n">
        <v>0</v>
      </c>
      <c r="J245" s="32" t="n">
        <v>453.6</v>
      </c>
      <c r="K245" s="32" t="n">
        <v>0</v>
      </c>
      <c r="L245" s="32" t="n">
        <v>0</v>
      </c>
      <c r="M245" s="32" t="n">
        <v>0</v>
      </c>
      <c r="N245" s="32" t="n">
        <v>0</v>
      </c>
      <c r="O245" s="32" t="n">
        <v>0</v>
      </c>
      <c r="P245" s="32" t="n">
        <v>0</v>
      </c>
      <c r="Q245" s="32" t="n">
        <v>259.2</v>
      </c>
      <c r="R245" s="32" t="n">
        <v>0</v>
      </c>
      <c r="S245" s="32" t="n">
        <v>0</v>
      </c>
      <c r="T245" s="32" t="n">
        <v>0</v>
      </c>
      <c r="U245" s="32" t="n">
        <v>712.8</v>
      </c>
    </row>
    <row r="246" customFormat="false" ht="12.75" hidden="false" customHeight="false" outlineLevel="0" collapsed="false">
      <c r="A246" s="33" t="s">
        <v>669</v>
      </c>
      <c r="B246" s="33" t="s">
        <v>845</v>
      </c>
      <c r="C246" s="34" t="s">
        <v>846</v>
      </c>
      <c r="D246" s="35" t="s">
        <v>847</v>
      </c>
      <c r="E246" s="36" t="s">
        <v>27</v>
      </c>
      <c r="F246" s="36" t="s">
        <v>715</v>
      </c>
      <c r="G246" s="36" t="s">
        <v>848</v>
      </c>
      <c r="H246" s="36" t="n">
        <v>0</v>
      </c>
      <c r="I246" s="36" t="n">
        <v>0</v>
      </c>
      <c r="J246" s="36" t="n">
        <v>1015.2</v>
      </c>
      <c r="K246" s="36" t="n">
        <v>0</v>
      </c>
      <c r="L246" s="36" t="n">
        <v>0</v>
      </c>
      <c r="M246" s="36" t="n">
        <v>0</v>
      </c>
      <c r="N246" s="36" t="n">
        <v>0</v>
      </c>
      <c r="O246" s="36" t="n">
        <v>0</v>
      </c>
      <c r="P246" s="36" t="n">
        <v>0</v>
      </c>
      <c r="Q246" s="36" t="n">
        <v>1447.2</v>
      </c>
      <c r="R246" s="36" t="n">
        <v>0</v>
      </c>
      <c r="S246" s="36" t="n">
        <v>0</v>
      </c>
      <c r="T246" s="36" t="n">
        <v>0</v>
      </c>
      <c r="U246" s="36" t="n">
        <v>2462.4</v>
      </c>
    </row>
    <row r="247" customFormat="false" ht="12.75" hidden="false" customHeight="false" outlineLevel="0" collapsed="false">
      <c r="A247" s="29" t="s">
        <v>669</v>
      </c>
      <c r="B247" s="29" t="s">
        <v>845</v>
      </c>
      <c r="C247" s="30" t="s">
        <v>849</v>
      </c>
      <c r="D247" s="31" t="s">
        <v>850</v>
      </c>
      <c r="E247" s="32" t="s">
        <v>27</v>
      </c>
      <c r="F247" s="32" t="s">
        <v>715</v>
      </c>
      <c r="G247" s="32" t="s">
        <v>851</v>
      </c>
      <c r="H247" s="32" t="n">
        <v>0</v>
      </c>
      <c r="I247" s="32" t="n">
        <v>0</v>
      </c>
      <c r="J247" s="32" t="n">
        <v>475.2</v>
      </c>
      <c r="K247" s="32" t="n">
        <v>0</v>
      </c>
      <c r="L247" s="32" t="n">
        <v>0</v>
      </c>
      <c r="M247" s="32" t="n">
        <v>0</v>
      </c>
      <c r="N247" s="32" t="n">
        <v>0</v>
      </c>
      <c r="O247" s="32" t="n">
        <v>0</v>
      </c>
      <c r="P247" s="32" t="n">
        <v>169.6</v>
      </c>
      <c r="Q247" s="32" t="n">
        <v>0</v>
      </c>
      <c r="R247" s="32" t="n">
        <v>0</v>
      </c>
      <c r="S247" s="32" t="n">
        <v>0</v>
      </c>
      <c r="T247" s="32" t="n">
        <v>0</v>
      </c>
      <c r="U247" s="32" t="n">
        <v>644.8</v>
      </c>
    </row>
    <row r="248" customFormat="false" ht="12.75" hidden="false" customHeight="false" outlineLevel="0" collapsed="false">
      <c r="A248" s="33" t="s">
        <v>669</v>
      </c>
      <c r="B248" s="33" t="s">
        <v>852</v>
      </c>
      <c r="C248" s="34" t="s">
        <v>853</v>
      </c>
      <c r="D248" s="35" t="s">
        <v>854</v>
      </c>
      <c r="E248" s="36" t="s">
        <v>27</v>
      </c>
      <c r="F248" s="36" t="s">
        <v>715</v>
      </c>
      <c r="G248" s="36" t="s">
        <v>855</v>
      </c>
      <c r="H248" s="36" t="n">
        <v>0</v>
      </c>
      <c r="I248" s="36" t="n">
        <v>0</v>
      </c>
      <c r="J248" s="36" t="n">
        <v>972</v>
      </c>
      <c r="K248" s="36" t="n">
        <v>0</v>
      </c>
      <c r="L248" s="36" t="n">
        <v>0</v>
      </c>
      <c r="M248" s="36" t="n">
        <v>0</v>
      </c>
      <c r="N248" s="36" t="n">
        <v>0</v>
      </c>
      <c r="O248" s="36" t="n">
        <v>0</v>
      </c>
      <c r="P248" s="36" t="n">
        <v>0</v>
      </c>
      <c r="Q248" s="36" t="n">
        <v>482.4</v>
      </c>
      <c r="R248" s="36" t="n">
        <v>0</v>
      </c>
      <c r="S248" s="36" t="n">
        <v>0</v>
      </c>
      <c r="T248" s="36" t="n">
        <v>0</v>
      </c>
      <c r="U248" s="36" t="n">
        <v>1454.4</v>
      </c>
    </row>
    <row r="249" customFormat="false" ht="12.75" hidden="false" customHeight="false" outlineLevel="0" collapsed="false">
      <c r="A249" s="29" t="s">
        <v>669</v>
      </c>
      <c r="B249" s="29" t="s">
        <v>856</v>
      </c>
      <c r="C249" s="30" t="s">
        <v>857</v>
      </c>
      <c r="D249" s="31" t="s">
        <v>858</v>
      </c>
      <c r="E249" s="32" t="s">
        <v>27</v>
      </c>
      <c r="F249" s="32" t="s">
        <v>687</v>
      </c>
      <c r="G249" s="32" t="s">
        <v>859</v>
      </c>
      <c r="H249" s="32" t="n">
        <v>0</v>
      </c>
      <c r="I249" s="32" t="n">
        <v>0</v>
      </c>
      <c r="J249" s="32" t="n">
        <v>0</v>
      </c>
      <c r="K249" s="32" t="n">
        <v>0</v>
      </c>
      <c r="L249" s="32" t="n">
        <v>0</v>
      </c>
      <c r="M249" s="32" t="n">
        <v>0</v>
      </c>
      <c r="N249" s="32" t="n">
        <v>0</v>
      </c>
      <c r="O249" s="32" t="n">
        <v>0</v>
      </c>
      <c r="P249" s="32" t="n">
        <v>0</v>
      </c>
      <c r="Q249" s="32" t="n">
        <v>561.6</v>
      </c>
      <c r="R249" s="32" t="n">
        <v>0</v>
      </c>
      <c r="S249" s="32" t="n">
        <v>0</v>
      </c>
      <c r="T249" s="32" t="n">
        <v>147.2</v>
      </c>
      <c r="U249" s="32" t="n">
        <v>708.8</v>
      </c>
    </row>
    <row r="250" customFormat="false" ht="12.75" hidden="false" customHeight="false" outlineLevel="0" collapsed="false">
      <c r="A250" s="33" t="s">
        <v>860</v>
      </c>
      <c r="B250" s="33" t="s">
        <v>861</v>
      </c>
      <c r="C250" s="34" t="s">
        <v>862</v>
      </c>
      <c r="D250" s="35" t="s">
        <v>863</v>
      </c>
      <c r="E250" s="36" t="s">
        <v>27</v>
      </c>
      <c r="F250" s="36" t="s">
        <v>864</v>
      </c>
      <c r="G250" s="36" t="s">
        <v>865</v>
      </c>
      <c r="H250" s="36" t="n">
        <v>0</v>
      </c>
      <c r="I250" s="36" t="n">
        <v>0</v>
      </c>
      <c r="J250" s="36" t="n">
        <v>2700</v>
      </c>
      <c r="K250" s="36" t="n">
        <v>0</v>
      </c>
      <c r="L250" s="36" t="n">
        <v>0</v>
      </c>
      <c r="M250" s="36" t="n">
        <v>0</v>
      </c>
      <c r="N250" s="36" t="n">
        <v>0</v>
      </c>
      <c r="O250" s="36" t="n">
        <v>0</v>
      </c>
      <c r="P250" s="36" t="n">
        <v>127.2</v>
      </c>
      <c r="Q250" s="36" t="n">
        <v>1504.8</v>
      </c>
      <c r="R250" s="36" t="n">
        <v>0</v>
      </c>
      <c r="S250" s="36" t="n">
        <v>0</v>
      </c>
      <c r="T250" s="36" t="n">
        <v>0</v>
      </c>
      <c r="U250" s="36" t="n">
        <v>4332</v>
      </c>
    </row>
    <row r="251" customFormat="false" ht="12.75" hidden="false" customHeight="false" outlineLevel="0" collapsed="false">
      <c r="A251" s="29" t="s">
        <v>860</v>
      </c>
      <c r="B251" s="29" t="s">
        <v>861</v>
      </c>
      <c r="C251" s="30" t="s">
        <v>866</v>
      </c>
      <c r="D251" s="31" t="s">
        <v>867</v>
      </c>
      <c r="E251" s="32" t="s">
        <v>27</v>
      </c>
      <c r="F251" s="32" t="s">
        <v>864</v>
      </c>
      <c r="G251" s="32" t="s">
        <v>868</v>
      </c>
      <c r="H251" s="32" t="n">
        <v>0</v>
      </c>
      <c r="I251" s="32" t="n">
        <v>0</v>
      </c>
      <c r="J251" s="32" t="n">
        <v>72</v>
      </c>
      <c r="K251" s="32" t="n">
        <v>0</v>
      </c>
      <c r="L251" s="32" t="n">
        <v>0</v>
      </c>
      <c r="M251" s="32" t="n">
        <v>0</v>
      </c>
      <c r="N251" s="32" t="n">
        <v>0</v>
      </c>
      <c r="O251" s="32" t="n">
        <v>0</v>
      </c>
      <c r="P251" s="32" t="n">
        <v>159</v>
      </c>
      <c r="Q251" s="32" t="n">
        <v>0</v>
      </c>
      <c r="R251" s="32" t="n">
        <v>0</v>
      </c>
      <c r="S251" s="32" t="n">
        <v>0</v>
      </c>
      <c r="T251" s="32" t="n">
        <v>262.4</v>
      </c>
      <c r="U251" s="32" t="n">
        <v>493.4</v>
      </c>
    </row>
    <row r="252" customFormat="false" ht="12.75" hidden="false" customHeight="false" outlineLevel="0" collapsed="false">
      <c r="A252" s="33" t="s">
        <v>860</v>
      </c>
      <c r="B252" s="33" t="s">
        <v>869</v>
      </c>
      <c r="C252" s="34" t="s">
        <v>870</v>
      </c>
      <c r="D252" s="35" t="s">
        <v>871</v>
      </c>
      <c r="E252" s="36" t="s">
        <v>27</v>
      </c>
      <c r="F252" s="36" t="s">
        <v>864</v>
      </c>
      <c r="G252" s="36" t="s">
        <v>872</v>
      </c>
      <c r="H252" s="36" t="n">
        <v>0</v>
      </c>
      <c r="I252" s="36" t="n">
        <v>0</v>
      </c>
      <c r="J252" s="36" t="n">
        <v>1353.6</v>
      </c>
      <c r="K252" s="36" t="n">
        <v>0</v>
      </c>
      <c r="L252" s="36" t="n">
        <v>0</v>
      </c>
      <c r="M252" s="36" t="n">
        <v>0</v>
      </c>
      <c r="N252" s="36" t="n">
        <v>0</v>
      </c>
      <c r="O252" s="36" t="n">
        <v>0</v>
      </c>
      <c r="P252" s="36" t="n">
        <v>148.4</v>
      </c>
      <c r="Q252" s="36" t="n">
        <v>1404</v>
      </c>
      <c r="R252" s="36" t="n">
        <v>0</v>
      </c>
      <c r="S252" s="36" t="n">
        <v>0</v>
      </c>
      <c r="T252" s="36" t="n">
        <v>0</v>
      </c>
      <c r="U252" s="36" t="n">
        <v>2906</v>
      </c>
    </row>
    <row r="253" customFormat="false" ht="12.75" hidden="false" customHeight="false" outlineLevel="0" collapsed="false">
      <c r="A253" s="29" t="s">
        <v>860</v>
      </c>
      <c r="B253" s="29" t="s">
        <v>869</v>
      </c>
      <c r="C253" s="30" t="s">
        <v>873</v>
      </c>
      <c r="D253" s="31" t="s">
        <v>874</v>
      </c>
      <c r="E253" s="32" t="s">
        <v>27</v>
      </c>
      <c r="F253" s="32" t="s">
        <v>864</v>
      </c>
      <c r="G253" s="32" t="s">
        <v>875</v>
      </c>
      <c r="H253" s="32" t="n">
        <v>0</v>
      </c>
      <c r="I253" s="32" t="n">
        <v>0</v>
      </c>
      <c r="J253" s="32" t="n">
        <v>561.6</v>
      </c>
      <c r="K253" s="32" t="n">
        <v>0</v>
      </c>
      <c r="L253" s="32" t="n">
        <v>0</v>
      </c>
      <c r="M253" s="32" t="n">
        <v>0</v>
      </c>
      <c r="N253" s="32" t="n">
        <v>0</v>
      </c>
      <c r="O253" s="32" t="n">
        <v>0</v>
      </c>
      <c r="P253" s="32" t="n">
        <v>74.2</v>
      </c>
      <c r="Q253" s="32" t="n">
        <v>266.4</v>
      </c>
      <c r="R253" s="32" t="n">
        <v>0</v>
      </c>
      <c r="S253" s="32" t="n">
        <v>0</v>
      </c>
      <c r="T253" s="32" t="n">
        <v>0</v>
      </c>
      <c r="U253" s="32" t="n">
        <v>902.2</v>
      </c>
    </row>
    <row r="254" customFormat="false" ht="12.75" hidden="false" customHeight="false" outlineLevel="0" collapsed="false">
      <c r="A254" s="33" t="s">
        <v>860</v>
      </c>
      <c r="B254" s="33" t="s">
        <v>876</v>
      </c>
      <c r="C254" s="34" t="s">
        <v>877</v>
      </c>
      <c r="D254" s="35" t="s">
        <v>878</v>
      </c>
      <c r="E254" s="36" t="s">
        <v>27</v>
      </c>
      <c r="F254" s="36" t="s">
        <v>864</v>
      </c>
      <c r="G254" s="36" t="s">
        <v>879</v>
      </c>
      <c r="H254" s="36" t="n">
        <v>0</v>
      </c>
      <c r="I254" s="36" t="n">
        <v>0</v>
      </c>
      <c r="J254" s="36" t="n">
        <v>0</v>
      </c>
      <c r="K254" s="36" t="n">
        <v>0</v>
      </c>
      <c r="L254" s="36" t="n">
        <v>0</v>
      </c>
      <c r="M254" s="36" t="n">
        <v>0</v>
      </c>
      <c r="N254" s="36" t="n">
        <v>0</v>
      </c>
      <c r="O254" s="36" t="n">
        <v>12889.6</v>
      </c>
      <c r="P254" s="36" t="n">
        <v>0</v>
      </c>
      <c r="Q254" s="36" t="n">
        <v>0</v>
      </c>
      <c r="R254" s="36" t="n">
        <v>0</v>
      </c>
      <c r="S254" s="36" t="n">
        <v>0</v>
      </c>
      <c r="T254" s="36" t="n">
        <v>0</v>
      </c>
      <c r="U254" s="36" t="n">
        <v>12889.6</v>
      </c>
    </row>
    <row r="255" customFormat="false" ht="12.75" hidden="false" customHeight="false" outlineLevel="0" collapsed="false">
      <c r="A255" s="29" t="s">
        <v>860</v>
      </c>
      <c r="B255" s="29" t="s">
        <v>876</v>
      </c>
      <c r="C255" s="30" t="s">
        <v>880</v>
      </c>
      <c r="D255" s="31" t="s">
        <v>881</v>
      </c>
      <c r="E255" s="32" t="s">
        <v>27</v>
      </c>
      <c r="F255" s="32" t="s">
        <v>864</v>
      </c>
      <c r="G255" s="32" t="s">
        <v>882</v>
      </c>
      <c r="H255" s="32" t="n">
        <v>0</v>
      </c>
      <c r="I255" s="32" t="n">
        <v>0</v>
      </c>
      <c r="J255" s="32" t="n">
        <v>0</v>
      </c>
      <c r="K255" s="32" t="n">
        <v>0</v>
      </c>
      <c r="L255" s="32" t="n">
        <v>0</v>
      </c>
      <c r="M255" s="32" t="n">
        <v>0</v>
      </c>
      <c r="N255" s="32" t="n">
        <v>0</v>
      </c>
      <c r="O255" s="32" t="n">
        <v>0</v>
      </c>
      <c r="P255" s="32" t="n">
        <v>159</v>
      </c>
      <c r="Q255" s="32" t="n">
        <v>0</v>
      </c>
      <c r="R255" s="32" t="n">
        <v>0</v>
      </c>
      <c r="S255" s="32" t="n">
        <v>6400</v>
      </c>
      <c r="T255" s="32" t="n">
        <v>0</v>
      </c>
      <c r="U255" s="32" t="n">
        <v>6559</v>
      </c>
    </row>
    <row r="256" customFormat="false" ht="12.75" hidden="false" customHeight="false" outlineLevel="0" collapsed="false">
      <c r="A256" s="33" t="s">
        <v>860</v>
      </c>
      <c r="B256" s="33" t="s">
        <v>876</v>
      </c>
      <c r="C256" s="34" t="s">
        <v>883</v>
      </c>
      <c r="D256" s="35" t="s">
        <v>884</v>
      </c>
      <c r="E256" s="36" t="s">
        <v>27</v>
      </c>
      <c r="F256" s="36" t="s">
        <v>864</v>
      </c>
      <c r="G256" s="36" t="s">
        <v>885</v>
      </c>
      <c r="H256" s="36" t="n">
        <v>0</v>
      </c>
      <c r="I256" s="36" t="n">
        <v>0</v>
      </c>
      <c r="J256" s="36" t="n">
        <v>1965.6</v>
      </c>
      <c r="K256" s="36" t="n">
        <v>0</v>
      </c>
      <c r="L256" s="36" t="n">
        <v>0</v>
      </c>
      <c r="M256" s="36" t="n">
        <v>0</v>
      </c>
      <c r="N256" s="36" t="n">
        <v>0</v>
      </c>
      <c r="O256" s="36" t="n">
        <v>0</v>
      </c>
      <c r="P256" s="36" t="n">
        <v>243.8</v>
      </c>
      <c r="Q256" s="36" t="n">
        <v>1346.4</v>
      </c>
      <c r="R256" s="36" t="n">
        <v>0</v>
      </c>
      <c r="S256" s="36" t="n">
        <v>0</v>
      </c>
      <c r="T256" s="36" t="n">
        <v>0</v>
      </c>
      <c r="U256" s="36" t="n">
        <v>3555.8</v>
      </c>
    </row>
    <row r="257" customFormat="false" ht="12.75" hidden="false" customHeight="false" outlineLevel="0" collapsed="false">
      <c r="A257" s="29" t="s">
        <v>860</v>
      </c>
      <c r="B257" s="29" t="s">
        <v>876</v>
      </c>
      <c r="C257" s="30" t="s">
        <v>886</v>
      </c>
      <c r="D257" s="31" t="s">
        <v>887</v>
      </c>
      <c r="E257" s="32" t="s">
        <v>27</v>
      </c>
      <c r="F257" s="32" t="s">
        <v>864</v>
      </c>
      <c r="G257" s="32" t="s">
        <v>888</v>
      </c>
      <c r="H257" s="32" t="n">
        <v>0</v>
      </c>
      <c r="I257" s="32" t="n">
        <v>0</v>
      </c>
      <c r="J257" s="32" t="n">
        <v>2001.6</v>
      </c>
      <c r="K257" s="32" t="n">
        <v>0</v>
      </c>
      <c r="L257" s="32" t="n">
        <v>0</v>
      </c>
      <c r="M257" s="32" t="n">
        <v>0</v>
      </c>
      <c r="N257" s="32" t="n">
        <v>0</v>
      </c>
      <c r="O257" s="32" t="n">
        <v>0</v>
      </c>
      <c r="P257" s="32" t="n">
        <v>190.8</v>
      </c>
      <c r="Q257" s="32" t="n">
        <v>1663.2</v>
      </c>
      <c r="R257" s="32" t="n">
        <v>0</v>
      </c>
      <c r="S257" s="32" t="n">
        <v>0</v>
      </c>
      <c r="T257" s="32" t="n">
        <v>0</v>
      </c>
      <c r="U257" s="32" t="n">
        <v>3855.6</v>
      </c>
    </row>
    <row r="258" customFormat="false" ht="12.75" hidden="false" customHeight="false" outlineLevel="0" collapsed="false">
      <c r="A258" s="33" t="s">
        <v>860</v>
      </c>
      <c r="B258" s="33" t="s">
        <v>876</v>
      </c>
      <c r="C258" s="34" t="s">
        <v>889</v>
      </c>
      <c r="D258" s="35" t="s">
        <v>890</v>
      </c>
      <c r="E258" s="36" t="s">
        <v>27</v>
      </c>
      <c r="F258" s="36" t="s">
        <v>864</v>
      </c>
      <c r="G258" s="36" t="s">
        <v>891</v>
      </c>
      <c r="H258" s="36" t="n">
        <v>0</v>
      </c>
      <c r="I258" s="36" t="n">
        <v>137.8</v>
      </c>
      <c r="J258" s="36" t="n">
        <v>165.6</v>
      </c>
      <c r="K258" s="36" t="n">
        <v>0</v>
      </c>
      <c r="L258" s="36" t="n">
        <v>0</v>
      </c>
      <c r="M258" s="36" t="n">
        <v>0</v>
      </c>
      <c r="N258" s="36" t="n">
        <v>0</v>
      </c>
      <c r="O258" s="36" t="n">
        <v>0</v>
      </c>
      <c r="P258" s="36" t="n">
        <v>159</v>
      </c>
      <c r="Q258" s="36" t="n">
        <v>0</v>
      </c>
      <c r="R258" s="36" t="n">
        <v>0</v>
      </c>
      <c r="S258" s="36" t="n">
        <v>0</v>
      </c>
      <c r="T258" s="36" t="n">
        <v>435.2</v>
      </c>
      <c r="U258" s="36" t="n">
        <v>897.6</v>
      </c>
    </row>
    <row r="259" customFormat="false" ht="12.75" hidden="false" customHeight="false" outlineLevel="0" collapsed="false">
      <c r="A259" s="29" t="s">
        <v>860</v>
      </c>
      <c r="B259" s="29" t="s">
        <v>876</v>
      </c>
      <c r="C259" s="30" t="s">
        <v>892</v>
      </c>
      <c r="D259" s="31" t="s">
        <v>893</v>
      </c>
      <c r="E259" s="32" t="s">
        <v>27</v>
      </c>
      <c r="F259" s="32" t="s">
        <v>864</v>
      </c>
      <c r="G259" s="32" t="s">
        <v>894</v>
      </c>
      <c r="H259" s="32" t="n">
        <v>0</v>
      </c>
      <c r="I259" s="32" t="n">
        <v>0</v>
      </c>
      <c r="J259" s="32" t="n">
        <v>1202.4</v>
      </c>
      <c r="K259" s="32" t="n">
        <v>0</v>
      </c>
      <c r="L259" s="32" t="n">
        <v>0</v>
      </c>
      <c r="M259" s="32" t="n">
        <v>0</v>
      </c>
      <c r="N259" s="32" t="n">
        <v>0</v>
      </c>
      <c r="O259" s="32" t="n">
        <v>0</v>
      </c>
      <c r="P259" s="32" t="n">
        <v>159</v>
      </c>
      <c r="Q259" s="32" t="n">
        <v>1648.8</v>
      </c>
      <c r="R259" s="32" t="n">
        <v>0</v>
      </c>
      <c r="S259" s="32" t="n">
        <v>0</v>
      </c>
      <c r="T259" s="32" t="n">
        <v>89.6</v>
      </c>
      <c r="U259" s="32" t="n">
        <v>3099.8</v>
      </c>
    </row>
    <row r="260" customFormat="false" ht="12.75" hidden="false" customHeight="false" outlineLevel="0" collapsed="false">
      <c r="A260" s="33" t="s">
        <v>860</v>
      </c>
      <c r="B260" s="33" t="s">
        <v>876</v>
      </c>
      <c r="C260" s="34" t="s">
        <v>895</v>
      </c>
      <c r="D260" s="35" t="s">
        <v>896</v>
      </c>
      <c r="E260" s="36" t="s">
        <v>27</v>
      </c>
      <c r="F260" s="36" t="s">
        <v>864</v>
      </c>
      <c r="G260" s="36" t="s">
        <v>897</v>
      </c>
      <c r="H260" s="36" t="n">
        <v>0</v>
      </c>
      <c r="I260" s="36" t="n">
        <v>0</v>
      </c>
      <c r="J260" s="36" t="n">
        <v>2750.4</v>
      </c>
      <c r="K260" s="36" t="n">
        <v>0</v>
      </c>
      <c r="L260" s="36" t="n">
        <v>0</v>
      </c>
      <c r="M260" s="36" t="n">
        <v>0</v>
      </c>
      <c r="N260" s="36" t="n">
        <v>0</v>
      </c>
      <c r="O260" s="36" t="n">
        <v>0</v>
      </c>
      <c r="P260" s="36" t="n">
        <v>190.8</v>
      </c>
      <c r="Q260" s="36" t="n">
        <v>482.4</v>
      </c>
      <c r="R260" s="36" t="n">
        <v>0</v>
      </c>
      <c r="S260" s="36" t="n">
        <v>0</v>
      </c>
      <c r="T260" s="36" t="n">
        <v>1344</v>
      </c>
      <c r="U260" s="36" t="n">
        <v>4767.6</v>
      </c>
    </row>
    <row r="261" customFormat="false" ht="12.75" hidden="false" customHeight="false" outlineLevel="0" collapsed="false">
      <c r="A261" s="29" t="s">
        <v>860</v>
      </c>
      <c r="B261" s="29" t="s">
        <v>876</v>
      </c>
      <c r="C261" s="30" t="s">
        <v>898</v>
      </c>
      <c r="D261" s="31" t="s">
        <v>899</v>
      </c>
      <c r="E261" s="32" t="s">
        <v>27</v>
      </c>
      <c r="F261" s="32" t="s">
        <v>864</v>
      </c>
      <c r="G261" s="32" t="s">
        <v>900</v>
      </c>
      <c r="H261" s="32" t="n">
        <v>0</v>
      </c>
      <c r="I261" s="32" t="n">
        <v>0</v>
      </c>
      <c r="J261" s="32" t="n">
        <v>900</v>
      </c>
      <c r="K261" s="32" t="n">
        <v>0</v>
      </c>
      <c r="L261" s="32" t="n">
        <v>0</v>
      </c>
      <c r="M261" s="32" t="n">
        <v>0</v>
      </c>
      <c r="N261" s="32" t="n">
        <v>0</v>
      </c>
      <c r="O261" s="32" t="n">
        <v>0</v>
      </c>
      <c r="P261" s="32" t="n">
        <v>127.2</v>
      </c>
      <c r="Q261" s="32" t="n">
        <v>0</v>
      </c>
      <c r="R261" s="32" t="n">
        <v>0</v>
      </c>
      <c r="S261" s="32" t="n">
        <v>0</v>
      </c>
      <c r="T261" s="32" t="n">
        <v>0</v>
      </c>
      <c r="U261" s="32" t="n">
        <v>1027.2</v>
      </c>
    </row>
    <row r="262" customFormat="false" ht="12.75" hidden="false" customHeight="false" outlineLevel="0" collapsed="false">
      <c r="A262" s="33" t="s">
        <v>860</v>
      </c>
      <c r="B262" s="33" t="s">
        <v>901</v>
      </c>
      <c r="C262" s="34" t="s">
        <v>902</v>
      </c>
      <c r="D262" s="35" t="s">
        <v>903</v>
      </c>
      <c r="E262" s="36" t="s">
        <v>27</v>
      </c>
      <c r="F262" s="36" t="s">
        <v>904</v>
      </c>
      <c r="G262" s="36" t="s">
        <v>905</v>
      </c>
      <c r="H262" s="36" t="n">
        <v>0</v>
      </c>
      <c r="I262" s="36" t="n">
        <v>0</v>
      </c>
      <c r="J262" s="36" t="n">
        <v>0</v>
      </c>
      <c r="K262" s="36" t="n">
        <v>0</v>
      </c>
      <c r="L262" s="36" t="n">
        <v>0</v>
      </c>
      <c r="M262" s="36" t="n">
        <v>0</v>
      </c>
      <c r="N262" s="36" t="n">
        <v>0</v>
      </c>
      <c r="O262" s="36" t="n">
        <v>0</v>
      </c>
      <c r="P262" s="36" t="n">
        <v>148.4</v>
      </c>
      <c r="Q262" s="36" t="n">
        <v>3283.2</v>
      </c>
      <c r="R262" s="36" t="n">
        <v>0</v>
      </c>
      <c r="S262" s="36" t="n">
        <v>0</v>
      </c>
      <c r="T262" s="36" t="n">
        <v>441.6</v>
      </c>
      <c r="U262" s="36" t="n">
        <v>3873.2</v>
      </c>
    </row>
    <row r="263" customFormat="false" ht="12.75" hidden="false" customHeight="false" outlineLevel="0" collapsed="false">
      <c r="A263" s="29" t="s">
        <v>860</v>
      </c>
      <c r="B263" s="29" t="s">
        <v>901</v>
      </c>
      <c r="C263" s="30" t="s">
        <v>906</v>
      </c>
      <c r="D263" s="31" t="s">
        <v>907</v>
      </c>
      <c r="E263" s="32" t="s">
        <v>27</v>
      </c>
      <c r="F263" s="32" t="s">
        <v>904</v>
      </c>
      <c r="G263" s="32" t="s">
        <v>908</v>
      </c>
      <c r="H263" s="32" t="n">
        <v>0</v>
      </c>
      <c r="I263" s="32" t="n">
        <v>0</v>
      </c>
      <c r="J263" s="32" t="n">
        <v>5940</v>
      </c>
      <c r="K263" s="32" t="n">
        <v>0</v>
      </c>
      <c r="L263" s="32" t="n">
        <v>0</v>
      </c>
      <c r="M263" s="32" t="n">
        <v>0</v>
      </c>
      <c r="N263" s="32" t="n">
        <v>0</v>
      </c>
      <c r="O263" s="32" t="n">
        <v>0</v>
      </c>
      <c r="P263" s="32" t="n">
        <v>159</v>
      </c>
      <c r="Q263" s="32" t="n">
        <v>0</v>
      </c>
      <c r="R263" s="32" t="n">
        <v>0</v>
      </c>
      <c r="S263" s="32" t="n">
        <v>0</v>
      </c>
      <c r="T263" s="32" t="n">
        <v>0</v>
      </c>
      <c r="U263" s="32" t="n">
        <v>6099</v>
      </c>
    </row>
    <row r="264" customFormat="false" ht="12.75" hidden="false" customHeight="false" outlineLevel="0" collapsed="false">
      <c r="A264" s="33" t="s">
        <v>860</v>
      </c>
      <c r="B264" s="33" t="s">
        <v>901</v>
      </c>
      <c r="C264" s="34" t="s">
        <v>909</v>
      </c>
      <c r="D264" s="35" t="s">
        <v>910</v>
      </c>
      <c r="E264" s="36" t="s">
        <v>27</v>
      </c>
      <c r="F264" s="36" t="s">
        <v>864</v>
      </c>
      <c r="G264" s="36" t="s">
        <v>911</v>
      </c>
      <c r="H264" s="36" t="n">
        <v>0</v>
      </c>
      <c r="I264" s="36" t="n">
        <v>95.4</v>
      </c>
      <c r="J264" s="36" t="n">
        <v>64.8</v>
      </c>
      <c r="K264" s="36" t="n">
        <v>0</v>
      </c>
      <c r="L264" s="36" t="n">
        <v>0</v>
      </c>
      <c r="M264" s="36" t="n">
        <v>0</v>
      </c>
      <c r="N264" s="36" t="n">
        <v>0</v>
      </c>
      <c r="O264" s="36" t="n">
        <v>0</v>
      </c>
      <c r="P264" s="36" t="n">
        <v>106</v>
      </c>
      <c r="Q264" s="36" t="n">
        <v>0</v>
      </c>
      <c r="R264" s="36" t="n">
        <v>0</v>
      </c>
      <c r="S264" s="36" t="n">
        <v>0</v>
      </c>
      <c r="T264" s="36" t="n">
        <v>332.8</v>
      </c>
      <c r="U264" s="36" t="n">
        <v>599</v>
      </c>
    </row>
    <row r="265" customFormat="false" ht="12.75" hidden="false" customHeight="false" outlineLevel="0" collapsed="false">
      <c r="A265" s="29" t="s">
        <v>860</v>
      </c>
      <c r="B265" s="29" t="s">
        <v>912</v>
      </c>
      <c r="C265" s="30" t="s">
        <v>913</v>
      </c>
      <c r="D265" s="31" t="s">
        <v>914</v>
      </c>
      <c r="E265" s="32" t="s">
        <v>27</v>
      </c>
      <c r="F265" s="32" t="s">
        <v>864</v>
      </c>
      <c r="G265" s="32" t="s">
        <v>915</v>
      </c>
      <c r="H265" s="32" t="n">
        <v>0</v>
      </c>
      <c r="I265" s="32" t="n">
        <v>0</v>
      </c>
      <c r="J265" s="32" t="n">
        <v>1360.8</v>
      </c>
      <c r="K265" s="32" t="n">
        <v>0</v>
      </c>
      <c r="L265" s="32" t="n">
        <v>0</v>
      </c>
      <c r="M265" s="32" t="n">
        <v>0</v>
      </c>
      <c r="N265" s="32" t="n">
        <v>0</v>
      </c>
      <c r="O265" s="32" t="n">
        <v>0</v>
      </c>
      <c r="P265" s="32" t="n">
        <v>137.8</v>
      </c>
      <c r="Q265" s="32" t="n">
        <v>676.8</v>
      </c>
      <c r="R265" s="32" t="n">
        <v>0</v>
      </c>
      <c r="S265" s="32" t="n">
        <v>0</v>
      </c>
      <c r="T265" s="32" t="n">
        <v>179.2</v>
      </c>
      <c r="U265" s="32" t="n">
        <v>2354.6</v>
      </c>
    </row>
    <row r="266" customFormat="false" ht="12.75" hidden="false" customHeight="false" outlineLevel="0" collapsed="false">
      <c r="A266" s="33" t="s">
        <v>860</v>
      </c>
      <c r="B266" s="33" t="s">
        <v>916</v>
      </c>
      <c r="C266" s="34" t="s">
        <v>917</v>
      </c>
      <c r="D266" s="35" t="s">
        <v>918</v>
      </c>
      <c r="E266" s="36" t="s">
        <v>27</v>
      </c>
      <c r="F266" s="36" t="s">
        <v>864</v>
      </c>
      <c r="G266" s="36" t="s">
        <v>919</v>
      </c>
      <c r="H266" s="36" t="n">
        <v>0</v>
      </c>
      <c r="I266" s="36" t="n">
        <v>0</v>
      </c>
      <c r="J266" s="36" t="n">
        <v>0</v>
      </c>
      <c r="K266" s="36" t="n">
        <v>4301.4</v>
      </c>
      <c r="L266" s="36" t="n">
        <v>0</v>
      </c>
      <c r="M266" s="36" t="n">
        <v>0</v>
      </c>
      <c r="N266" s="36" t="n">
        <v>0</v>
      </c>
      <c r="O266" s="36" t="n">
        <v>0</v>
      </c>
      <c r="P266" s="36" t="n">
        <v>339.2</v>
      </c>
      <c r="Q266" s="36" t="n">
        <v>0</v>
      </c>
      <c r="R266" s="36" t="n">
        <v>0</v>
      </c>
      <c r="S266" s="36" t="n">
        <v>6880</v>
      </c>
      <c r="T266" s="36" t="n">
        <v>0</v>
      </c>
      <c r="U266" s="36" t="n">
        <v>11520.6</v>
      </c>
    </row>
    <row r="267" customFormat="false" ht="12.75" hidden="false" customHeight="false" outlineLevel="0" collapsed="false">
      <c r="A267" s="29" t="s">
        <v>860</v>
      </c>
      <c r="B267" s="29" t="s">
        <v>916</v>
      </c>
      <c r="C267" s="30" t="s">
        <v>920</v>
      </c>
      <c r="D267" s="31" t="s">
        <v>921</v>
      </c>
      <c r="E267" s="32" t="s">
        <v>27</v>
      </c>
      <c r="F267" s="32" t="s">
        <v>864</v>
      </c>
      <c r="G267" s="32" t="s">
        <v>922</v>
      </c>
      <c r="H267" s="32" t="n">
        <v>0</v>
      </c>
      <c r="I267" s="32" t="n">
        <v>0</v>
      </c>
      <c r="J267" s="32" t="n">
        <v>0</v>
      </c>
      <c r="K267" s="32" t="n">
        <v>6655.4</v>
      </c>
      <c r="L267" s="32" t="n">
        <v>0</v>
      </c>
      <c r="M267" s="32" t="n">
        <v>0</v>
      </c>
      <c r="N267" s="32" t="n">
        <v>0</v>
      </c>
      <c r="O267" s="32" t="n">
        <v>0</v>
      </c>
      <c r="P267" s="32" t="n">
        <v>84.8</v>
      </c>
      <c r="Q267" s="32" t="n">
        <v>0</v>
      </c>
      <c r="R267" s="32" t="n">
        <v>0</v>
      </c>
      <c r="S267" s="32" t="n">
        <v>0</v>
      </c>
      <c r="T267" s="32" t="n">
        <v>0</v>
      </c>
      <c r="U267" s="32" t="n">
        <v>6740.2</v>
      </c>
    </row>
    <row r="268" customFormat="false" ht="12.75" hidden="false" customHeight="false" outlineLevel="0" collapsed="false">
      <c r="A268" s="33" t="s">
        <v>860</v>
      </c>
      <c r="B268" s="33" t="s">
        <v>916</v>
      </c>
      <c r="C268" s="34" t="s">
        <v>923</v>
      </c>
      <c r="D268" s="35" t="s">
        <v>924</v>
      </c>
      <c r="E268" s="36" t="s">
        <v>27</v>
      </c>
      <c r="F268" s="36" t="s">
        <v>864</v>
      </c>
      <c r="G268" s="36" t="s">
        <v>925</v>
      </c>
      <c r="H268" s="36" t="n">
        <v>0</v>
      </c>
      <c r="I268" s="36" t="n">
        <v>0</v>
      </c>
      <c r="J268" s="36" t="n">
        <v>0</v>
      </c>
      <c r="K268" s="36" t="n">
        <v>0</v>
      </c>
      <c r="L268" s="36" t="n">
        <v>0</v>
      </c>
      <c r="M268" s="36" t="n">
        <v>0</v>
      </c>
      <c r="N268" s="36" t="n">
        <v>0</v>
      </c>
      <c r="O268" s="36" t="n">
        <v>0</v>
      </c>
      <c r="P268" s="36" t="n">
        <v>0</v>
      </c>
      <c r="Q268" s="36" t="n">
        <v>1101.6</v>
      </c>
      <c r="R268" s="36" t="n">
        <v>0</v>
      </c>
      <c r="S268" s="36" t="n">
        <v>0</v>
      </c>
      <c r="T268" s="36" t="n">
        <v>230.4</v>
      </c>
      <c r="U268" s="36" t="n">
        <v>1332</v>
      </c>
    </row>
    <row r="269" customFormat="false" ht="12.75" hidden="false" customHeight="false" outlineLevel="0" collapsed="false">
      <c r="A269" s="29" t="s">
        <v>926</v>
      </c>
      <c r="B269" s="29" t="s">
        <v>927</v>
      </c>
      <c r="C269" s="30" t="s">
        <v>928</v>
      </c>
      <c r="D269" s="31" t="s">
        <v>929</v>
      </c>
      <c r="E269" s="32" t="s">
        <v>27</v>
      </c>
      <c r="F269" s="32" t="s">
        <v>930</v>
      </c>
      <c r="G269" s="32" t="s">
        <v>931</v>
      </c>
      <c r="H269" s="32" t="n">
        <v>0</v>
      </c>
      <c r="I269" s="32" t="n">
        <v>0</v>
      </c>
      <c r="J269" s="32" t="n">
        <v>972</v>
      </c>
      <c r="K269" s="32" t="n">
        <v>0</v>
      </c>
      <c r="L269" s="32" t="n">
        <v>0</v>
      </c>
      <c r="M269" s="32" t="n">
        <v>0</v>
      </c>
      <c r="N269" s="32" t="n">
        <v>0</v>
      </c>
      <c r="O269" s="32" t="n">
        <v>0</v>
      </c>
      <c r="P269" s="32" t="n">
        <v>137.8</v>
      </c>
      <c r="Q269" s="32" t="n">
        <v>1713.6</v>
      </c>
      <c r="R269" s="32" t="n">
        <v>0</v>
      </c>
      <c r="S269" s="32" t="n">
        <v>0</v>
      </c>
      <c r="T269" s="32" t="n">
        <v>0</v>
      </c>
      <c r="U269" s="32" t="n">
        <v>2823.4</v>
      </c>
    </row>
    <row r="270" customFormat="false" ht="12.75" hidden="false" customHeight="false" outlineLevel="0" collapsed="false">
      <c r="A270" s="33" t="s">
        <v>926</v>
      </c>
      <c r="B270" s="33" t="s">
        <v>932</v>
      </c>
      <c r="C270" s="34" t="s">
        <v>933</v>
      </c>
      <c r="D270" s="35" t="s">
        <v>934</v>
      </c>
      <c r="E270" s="36" t="s">
        <v>27</v>
      </c>
      <c r="F270" s="36" t="s">
        <v>930</v>
      </c>
      <c r="G270" s="36" t="s">
        <v>935</v>
      </c>
      <c r="H270" s="36" t="n">
        <v>0</v>
      </c>
      <c r="I270" s="36" t="n">
        <v>0</v>
      </c>
      <c r="J270" s="36" t="n">
        <v>1908</v>
      </c>
      <c r="K270" s="36" t="n">
        <v>0</v>
      </c>
      <c r="L270" s="36" t="n">
        <v>0</v>
      </c>
      <c r="M270" s="36" t="n">
        <v>0</v>
      </c>
      <c r="N270" s="36" t="n">
        <v>0</v>
      </c>
      <c r="O270" s="36" t="n">
        <v>0</v>
      </c>
      <c r="P270" s="36" t="n">
        <v>0</v>
      </c>
      <c r="Q270" s="36" t="n">
        <v>1569.6</v>
      </c>
      <c r="R270" s="36" t="n">
        <v>0</v>
      </c>
      <c r="S270" s="36" t="n">
        <v>0</v>
      </c>
      <c r="T270" s="36" t="n">
        <v>0</v>
      </c>
      <c r="U270" s="36" t="n">
        <v>3477.6</v>
      </c>
    </row>
    <row r="271" customFormat="false" ht="12.75" hidden="false" customHeight="false" outlineLevel="0" collapsed="false">
      <c r="A271" s="29" t="s">
        <v>926</v>
      </c>
      <c r="B271" s="29" t="s">
        <v>936</v>
      </c>
      <c r="C271" s="30" t="s">
        <v>937</v>
      </c>
      <c r="D271" s="31" t="s">
        <v>938</v>
      </c>
      <c r="E271" s="32" t="s">
        <v>27</v>
      </c>
      <c r="F271" s="32" t="s">
        <v>864</v>
      </c>
      <c r="G271" s="32" t="s">
        <v>939</v>
      </c>
      <c r="H271" s="32" t="n">
        <v>0</v>
      </c>
      <c r="I271" s="32" t="n">
        <v>0</v>
      </c>
      <c r="J271" s="32" t="n">
        <v>338.4</v>
      </c>
      <c r="K271" s="32" t="n">
        <v>0</v>
      </c>
      <c r="L271" s="32" t="n">
        <v>0</v>
      </c>
      <c r="M271" s="32" t="n">
        <v>0</v>
      </c>
      <c r="N271" s="32" t="n">
        <v>0</v>
      </c>
      <c r="O271" s="32" t="n">
        <v>0</v>
      </c>
      <c r="P271" s="32" t="n">
        <v>74.2</v>
      </c>
      <c r="Q271" s="32" t="n">
        <v>885.6</v>
      </c>
      <c r="R271" s="32" t="n">
        <v>0</v>
      </c>
      <c r="S271" s="32" t="n">
        <v>0</v>
      </c>
      <c r="T271" s="32" t="n">
        <v>57.6</v>
      </c>
      <c r="U271" s="32" t="n">
        <v>1355.8</v>
      </c>
    </row>
    <row r="272" customFormat="false" ht="12.75" hidden="false" customHeight="false" outlineLevel="0" collapsed="false">
      <c r="A272" s="33" t="s">
        <v>926</v>
      </c>
      <c r="B272" s="33" t="s">
        <v>940</v>
      </c>
      <c r="C272" s="34" t="s">
        <v>941</v>
      </c>
      <c r="D272" s="35" t="s">
        <v>942</v>
      </c>
      <c r="E272" s="36" t="s">
        <v>27</v>
      </c>
      <c r="F272" s="36" t="s">
        <v>943</v>
      </c>
      <c r="G272" s="36" t="s">
        <v>944</v>
      </c>
      <c r="H272" s="36" t="n">
        <v>0</v>
      </c>
      <c r="I272" s="36" t="n">
        <v>0</v>
      </c>
      <c r="J272" s="36" t="n">
        <v>1375.2</v>
      </c>
      <c r="K272" s="36" t="n">
        <v>0</v>
      </c>
      <c r="L272" s="36" t="n">
        <v>0</v>
      </c>
      <c r="M272" s="36" t="n">
        <v>0</v>
      </c>
      <c r="N272" s="36" t="n">
        <v>0</v>
      </c>
      <c r="O272" s="36" t="n">
        <v>0</v>
      </c>
      <c r="P272" s="36" t="n">
        <v>0</v>
      </c>
      <c r="Q272" s="36" t="n">
        <v>957.6</v>
      </c>
      <c r="R272" s="36" t="n">
        <v>0</v>
      </c>
      <c r="S272" s="36" t="n">
        <v>0</v>
      </c>
      <c r="T272" s="36" t="n">
        <v>44.8</v>
      </c>
      <c r="U272" s="36" t="n">
        <v>2377.6</v>
      </c>
    </row>
    <row r="273" customFormat="false" ht="12.75" hidden="false" customHeight="false" outlineLevel="0" collapsed="false">
      <c r="A273" s="29" t="s">
        <v>926</v>
      </c>
      <c r="B273" s="29" t="s">
        <v>940</v>
      </c>
      <c r="C273" s="30" t="s">
        <v>945</v>
      </c>
      <c r="D273" s="31" t="s">
        <v>946</v>
      </c>
      <c r="E273" s="32" t="s">
        <v>27</v>
      </c>
      <c r="F273" s="32" t="s">
        <v>943</v>
      </c>
      <c r="G273" s="32" t="s">
        <v>947</v>
      </c>
      <c r="H273" s="32" t="n">
        <v>0</v>
      </c>
      <c r="I273" s="32" t="n">
        <v>0</v>
      </c>
      <c r="J273" s="32" t="n">
        <v>0</v>
      </c>
      <c r="K273" s="32" t="n">
        <v>0</v>
      </c>
      <c r="L273" s="32" t="n">
        <v>972.8</v>
      </c>
      <c r="M273" s="32" t="n">
        <v>0</v>
      </c>
      <c r="N273" s="32" t="n">
        <v>0</v>
      </c>
      <c r="O273" s="32" t="n">
        <v>0</v>
      </c>
      <c r="P273" s="32" t="n">
        <v>0</v>
      </c>
      <c r="Q273" s="32" t="n">
        <v>0</v>
      </c>
      <c r="R273" s="32" t="n">
        <v>0</v>
      </c>
      <c r="S273" s="32" t="n">
        <v>0</v>
      </c>
      <c r="T273" s="32" t="n">
        <v>0</v>
      </c>
      <c r="U273" s="32" t="n">
        <v>972.8</v>
      </c>
    </row>
    <row r="274" customFormat="false" ht="12.75" hidden="false" customHeight="false" outlineLevel="0" collapsed="false">
      <c r="A274" s="33" t="s">
        <v>926</v>
      </c>
      <c r="B274" s="33" t="s">
        <v>948</v>
      </c>
      <c r="C274" s="34" t="s">
        <v>949</v>
      </c>
      <c r="D274" s="35" t="s">
        <v>950</v>
      </c>
      <c r="E274" s="36" t="s">
        <v>27</v>
      </c>
      <c r="F274" s="36" t="s">
        <v>930</v>
      </c>
      <c r="G274" s="36" t="s">
        <v>951</v>
      </c>
      <c r="H274" s="36" t="n">
        <v>0</v>
      </c>
      <c r="I274" s="36" t="n">
        <v>0</v>
      </c>
      <c r="J274" s="36" t="n">
        <v>1836</v>
      </c>
      <c r="K274" s="36" t="n">
        <v>0</v>
      </c>
      <c r="L274" s="36" t="n">
        <v>0</v>
      </c>
      <c r="M274" s="36" t="n">
        <v>0</v>
      </c>
      <c r="N274" s="36" t="n">
        <v>0</v>
      </c>
      <c r="O274" s="36" t="n">
        <v>0</v>
      </c>
      <c r="P274" s="36" t="n">
        <v>402.8</v>
      </c>
      <c r="Q274" s="36" t="n">
        <v>1872</v>
      </c>
      <c r="R274" s="36" t="n">
        <v>0</v>
      </c>
      <c r="S274" s="36" t="n">
        <v>0</v>
      </c>
      <c r="T274" s="36" t="n">
        <v>0</v>
      </c>
      <c r="U274" s="36" t="n">
        <v>4110.8</v>
      </c>
    </row>
    <row r="275" customFormat="false" ht="12.75" hidden="false" customHeight="false" outlineLevel="0" collapsed="false">
      <c r="A275" s="29" t="s">
        <v>926</v>
      </c>
      <c r="B275" s="29" t="s">
        <v>948</v>
      </c>
      <c r="C275" s="30" t="s">
        <v>952</v>
      </c>
      <c r="D275" s="31" t="s">
        <v>953</v>
      </c>
      <c r="E275" s="32" t="s">
        <v>27</v>
      </c>
      <c r="F275" s="32" t="s">
        <v>930</v>
      </c>
      <c r="G275" s="32" t="s">
        <v>954</v>
      </c>
      <c r="H275" s="32" t="n">
        <v>0</v>
      </c>
      <c r="I275" s="32" t="n">
        <v>0</v>
      </c>
      <c r="J275" s="32" t="n">
        <v>468</v>
      </c>
      <c r="K275" s="32" t="n">
        <v>0</v>
      </c>
      <c r="L275" s="32" t="n">
        <v>0</v>
      </c>
      <c r="M275" s="32" t="n">
        <v>0</v>
      </c>
      <c r="N275" s="32" t="n">
        <v>0</v>
      </c>
      <c r="O275" s="32" t="n">
        <v>0</v>
      </c>
      <c r="P275" s="32" t="n">
        <v>169.6</v>
      </c>
      <c r="Q275" s="32" t="n">
        <v>0</v>
      </c>
      <c r="R275" s="32" t="n">
        <v>0</v>
      </c>
      <c r="S275" s="32" t="n">
        <v>0</v>
      </c>
      <c r="T275" s="32" t="n">
        <v>0</v>
      </c>
      <c r="U275" s="32" t="n">
        <v>637.6</v>
      </c>
    </row>
    <row r="276" customFormat="false" ht="12.75" hidden="false" customHeight="false" outlineLevel="0" collapsed="false">
      <c r="A276" s="33" t="s">
        <v>926</v>
      </c>
      <c r="B276" s="33" t="s">
        <v>926</v>
      </c>
      <c r="C276" s="34" t="s">
        <v>955</v>
      </c>
      <c r="D276" s="35" t="s">
        <v>956</v>
      </c>
      <c r="E276" s="36" t="s">
        <v>27</v>
      </c>
      <c r="F276" s="36" t="s">
        <v>930</v>
      </c>
      <c r="G276" s="36" t="s">
        <v>957</v>
      </c>
      <c r="H276" s="36" t="n">
        <v>0</v>
      </c>
      <c r="I276" s="36" t="n">
        <v>0</v>
      </c>
      <c r="J276" s="36" t="n">
        <v>0</v>
      </c>
      <c r="K276" s="36" t="n">
        <v>0</v>
      </c>
      <c r="L276" s="36" t="n">
        <v>0</v>
      </c>
      <c r="M276" s="36" t="n">
        <v>0</v>
      </c>
      <c r="N276" s="36" t="n">
        <v>0</v>
      </c>
      <c r="O276" s="36" t="n">
        <v>0</v>
      </c>
      <c r="P276" s="36" t="n">
        <v>116.6</v>
      </c>
      <c r="Q276" s="36" t="n">
        <v>4564.8</v>
      </c>
      <c r="R276" s="36" t="n">
        <v>0</v>
      </c>
      <c r="S276" s="36" t="n">
        <v>0</v>
      </c>
      <c r="T276" s="36" t="n">
        <v>0</v>
      </c>
      <c r="U276" s="36" t="n">
        <v>4681.4</v>
      </c>
    </row>
    <row r="277" customFormat="false" ht="12.75" hidden="false" customHeight="false" outlineLevel="0" collapsed="false">
      <c r="A277" s="29" t="s">
        <v>926</v>
      </c>
      <c r="B277" s="29" t="s">
        <v>926</v>
      </c>
      <c r="C277" s="30" t="s">
        <v>958</v>
      </c>
      <c r="D277" s="31" t="s">
        <v>959</v>
      </c>
      <c r="E277" s="32" t="s">
        <v>27</v>
      </c>
      <c r="F277" s="32" t="s">
        <v>930</v>
      </c>
      <c r="G277" s="32" t="s">
        <v>960</v>
      </c>
      <c r="H277" s="32" t="n">
        <v>0</v>
      </c>
      <c r="I277" s="32" t="n">
        <v>0</v>
      </c>
      <c r="J277" s="32" t="n">
        <v>0</v>
      </c>
      <c r="K277" s="32" t="n">
        <v>0</v>
      </c>
      <c r="L277" s="32" t="n">
        <v>0</v>
      </c>
      <c r="M277" s="32" t="n">
        <v>0</v>
      </c>
      <c r="N277" s="32" t="n">
        <v>0</v>
      </c>
      <c r="O277" s="32" t="n">
        <v>0</v>
      </c>
      <c r="P277" s="32" t="n">
        <v>169.6</v>
      </c>
      <c r="Q277" s="32" t="n">
        <v>10677.6</v>
      </c>
      <c r="R277" s="32" t="n">
        <v>0</v>
      </c>
      <c r="S277" s="32" t="n">
        <v>0</v>
      </c>
      <c r="T277" s="32" t="n">
        <v>992</v>
      </c>
      <c r="U277" s="32" t="n">
        <v>11839.2</v>
      </c>
    </row>
    <row r="278" customFormat="false" ht="12.75" hidden="false" customHeight="false" outlineLevel="0" collapsed="false">
      <c r="A278" s="33" t="s">
        <v>926</v>
      </c>
      <c r="B278" s="33" t="s">
        <v>926</v>
      </c>
      <c r="C278" s="34" t="s">
        <v>961</v>
      </c>
      <c r="D278" s="35" t="s">
        <v>962</v>
      </c>
      <c r="E278" s="36" t="s">
        <v>27</v>
      </c>
      <c r="F278" s="36" t="s">
        <v>930</v>
      </c>
      <c r="G278" s="36" t="s">
        <v>963</v>
      </c>
      <c r="H278" s="36" t="n">
        <v>0</v>
      </c>
      <c r="I278" s="36" t="n">
        <v>0</v>
      </c>
      <c r="J278" s="36" t="n">
        <v>0</v>
      </c>
      <c r="K278" s="36" t="n">
        <v>0</v>
      </c>
      <c r="L278" s="36" t="n">
        <v>0</v>
      </c>
      <c r="M278" s="36" t="n">
        <v>0</v>
      </c>
      <c r="N278" s="36" t="n">
        <v>0</v>
      </c>
      <c r="O278" s="36" t="n">
        <v>0</v>
      </c>
      <c r="P278" s="36" t="n">
        <v>106</v>
      </c>
      <c r="Q278" s="36" t="n">
        <v>0</v>
      </c>
      <c r="R278" s="36" t="n">
        <v>0</v>
      </c>
      <c r="S278" s="36" t="n">
        <v>8080</v>
      </c>
      <c r="T278" s="36" t="n">
        <v>0</v>
      </c>
      <c r="U278" s="36" t="n">
        <v>8186</v>
      </c>
    </row>
    <row r="279" customFormat="false" ht="12.75" hidden="false" customHeight="false" outlineLevel="0" collapsed="false">
      <c r="A279" s="29" t="s">
        <v>926</v>
      </c>
      <c r="B279" s="29" t="s">
        <v>926</v>
      </c>
      <c r="C279" s="30" t="s">
        <v>964</v>
      </c>
      <c r="D279" s="31" t="s">
        <v>965</v>
      </c>
      <c r="E279" s="32" t="s">
        <v>27</v>
      </c>
      <c r="F279" s="32" t="s">
        <v>930</v>
      </c>
      <c r="G279" s="32" t="s">
        <v>966</v>
      </c>
      <c r="H279" s="32" t="n">
        <v>0</v>
      </c>
      <c r="I279" s="32" t="n">
        <v>0</v>
      </c>
      <c r="J279" s="32" t="n">
        <v>0</v>
      </c>
      <c r="K279" s="32" t="n">
        <v>0</v>
      </c>
      <c r="L279" s="32" t="n">
        <v>0</v>
      </c>
      <c r="M279" s="32" t="n">
        <v>0</v>
      </c>
      <c r="N279" s="32" t="n">
        <v>0</v>
      </c>
      <c r="O279" s="32" t="n">
        <v>0</v>
      </c>
      <c r="P279" s="32" t="n">
        <v>0</v>
      </c>
      <c r="Q279" s="32" t="n">
        <v>8870.4</v>
      </c>
      <c r="R279" s="32" t="n">
        <v>0</v>
      </c>
      <c r="S279" s="32" t="n">
        <v>0</v>
      </c>
      <c r="T279" s="32" t="n">
        <v>0</v>
      </c>
      <c r="U279" s="32" t="n">
        <v>8870.4</v>
      </c>
    </row>
    <row r="280" customFormat="false" ht="12.75" hidden="false" customHeight="false" outlineLevel="0" collapsed="false">
      <c r="A280" s="33" t="s">
        <v>926</v>
      </c>
      <c r="B280" s="33" t="s">
        <v>926</v>
      </c>
      <c r="C280" s="34" t="s">
        <v>967</v>
      </c>
      <c r="D280" s="35" t="s">
        <v>968</v>
      </c>
      <c r="E280" s="36" t="s">
        <v>27</v>
      </c>
      <c r="F280" s="36" t="s">
        <v>930</v>
      </c>
      <c r="G280" s="36" t="s">
        <v>969</v>
      </c>
      <c r="H280" s="36" t="n">
        <v>0</v>
      </c>
      <c r="I280" s="36" t="n">
        <v>0</v>
      </c>
      <c r="J280" s="36" t="n">
        <v>0</v>
      </c>
      <c r="K280" s="36" t="n">
        <v>0</v>
      </c>
      <c r="L280" s="36" t="n">
        <v>0</v>
      </c>
      <c r="M280" s="36" t="n">
        <v>0</v>
      </c>
      <c r="N280" s="36" t="n">
        <v>0</v>
      </c>
      <c r="O280" s="36" t="n">
        <v>0</v>
      </c>
      <c r="P280" s="36" t="n">
        <v>0</v>
      </c>
      <c r="Q280" s="36" t="n">
        <v>0</v>
      </c>
      <c r="R280" s="36" t="n">
        <v>0</v>
      </c>
      <c r="S280" s="36" t="n">
        <v>40400</v>
      </c>
      <c r="T280" s="36" t="n">
        <v>0</v>
      </c>
      <c r="U280" s="36" t="n">
        <v>40400</v>
      </c>
    </row>
    <row r="281" customFormat="false" ht="12.75" hidden="false" customHeight="false" outlineLevel="0" collapsed="false">
      <c r="A281" s="29" t="s">
        <v>926</v>
      </c>
      <c r="B281" s="29" t="s">
        <v>926</v>
      </c>
      <c r="C281" s="30" t="s">
        <v>970</v>
      </c>
      <c r="D281" s="31" t="s">
        <v>971</v>
      </c>
      <c r="E281" s="32" t="s">
        <v>27</v>
      </c>
      <c r="F281" s="32" t="s">
        <v>930</v>
      </c>
      <c r="G281" s="32" t="s">
        <v>972</v>
      </c>
      <c r="H281" s="32" t="n">
        <v>0</v>
      </c>
      <c r="I281" s="32" t="n">
        <v>0</v>
      </c>
      <c r="J281" s="32" t="n">
        <v>5889.6</v>
      </c>
      <c r="K281" s="32" t="n">
        <v>0</v>
      </c>
      <c r="L281" s="32" t="n">
        <v>0</v>
      </c>
      <c r="M281" s="32" t="n">
        <v>0</v>
      </c>
      <c r="N281" s="32" t="n">
        <v>0</v>
      </c>
      <c r="O281" s="32" t="n">
        <v>0</v>
      </c>
      <c r="P281" s="32" t="n">
        <v>0</v>
      </c>
      <c r="Q281" s="32" t="n">
        <v>0</v>
      </c>
      <c r="R281" s="32" t="n">
        <v>0</v>
      </c>
      <c r="S281" s="32" t="n">
        <v>0</v>
      </c>
      <c r="T281" s="32" t="n">
        <v>0</v>
      </c>
      <c r="U281" s="32" t="n">
        <v>5889.6</v>
      </c>
    </row>
    <row r="282" customFormat="false" ht="12.75" hidden="false" customHeight="false" outlineLevel="0" collapsed="false">
      <c r="A282" s="33" t="s">
        <v>926</v>
      </c>
      <c r="B282" s="33" t="s">
        <v>926</v>
      </c>
      <c r="C282" s="34" t="s">
        <v>973</v>
      </c>
      <c r="D282" s="35" t="s">
        <v>974</v>
      </c>
      <c r="E282" s="36" t="s">
        <v>27</v>
      </c>
      <c r="F282" s="36" t="s">
        <v>930</v>
      </c>
      <c r="G282" s="36" t="s">
        <v>975</v>
      </c>
      <c r="H282" s="36" t="n">
        <v>0</v>
      </c>
      <c r="I282" s="36" t="n">
        <v>0</v>
      </c>
      <c r="J282" s="36" t="n">
        <v>0</v>
      </c>
      <c r="K282" s="36" t="n">
        <v>0</v>
      </c>
      <c r="L282" s="36" t="n">
        <v>0</v>
      </c>
      <c r="M282" s="36" t="n">
        <v>0</v>
      </c>
      <c r="N282" s="36" t="n">
        <v>0</v>
      </c>
      <c r="O282" s="36" t="n">
        <v>0</v>
      </c>
      <c r="P282" s="36" t="n">
        <v>0</v>
      </c>
      <c r="Q282" s="36" t="n">
        <v>1764</v>
      </c>
      <c r="R282" s="36" t="n">
        <v>0</v>
      </c>
      <c r="S282" s="36" t="n">
        <v>0</v>
      </c>
      <c r="T282" s="36" t="n">
        <v>422.4</v>
      </c>
      <c r="U282" s="36" t="n">
        <v>2186.4</v>
      </c>
    </row>
    <row r="283" customFormat="false" ht="12.75" hidden="false" customHeight="false" outlineLevel="0" collapsed="false">
      <c r="A283" s="29" t="s">
        <v>926</v>
      </c>
      <c r="B283" s="29" t="s">
        <v>926</v>
      </c>
      <c r="C283" s="30" t="s">
        <v>976</v>
      </c>
      <c r="D283" s="31" t="s">
        <v>977</v>
      </c>
      <c r="E283" s="32" t="s">
        <v>27</v>
      </c>
      <c r="F283" s="32" t="s">
        <v>930</v>
      </c>
      <c r="G283" s="32" t="s">
        <v>978</v>
      </c>
      <c r="H283" s="32" t="n">
        <v>0</v>
      </c>
      <c r="I283" s="32" t="n">
        <v>0</v>
      </c>
      <c r="J283" s="32" t="n">
        <v>691.2</v>
      </c>
      <c r="K283" s="32" t="n">
        <v>0</v>
      </c>
      <c r="L283" s="32" t="n">
        <v>0</v>
      </c>
      <c r="M283" s="32" t="n">
        <v>0</v>
      </c>
      <c r="N283" s="32" t="n">
        <v>0</v>
      </c>
      <c r="O283" s="32" t="n">
        <v>0</v>
      </c>
      <c r="P283" s="32" t="n">
        <v>0</v>
      </c>
      <c r="Q283" s="32" t="n">
        <v>5400</v>
      </c>
      <c r="R283" s="32" t="n">
        <v>0</v>
      </c>
      <c r="S283" s="32" t="n">
        <v>0</v>
      </c>
      <c r="T283" s="32" t="n">
        <v>384</v>
      </c>
      <c r="U283" s="32" t="n">
        <v>6475.2</v>
      </c>
    </row>
    <row r="284" customFormat="false" ht="12.75" hidden="false" customHeight="false" outlineLevel="0" collapsed="false">
      <c r="A284" s="33" t="s">
        <v>926</v>
      </c>
      <c r="B284" s="33" t="s">
        <v>926</v>
      </c>
      <c r="C284" s="34" t="s">
        <v>979</v>
      </c>
      <c r="D284" s="35" t="s">
        <v>980</v>
      </c>
      <c r="E284" s="36" t="s">
        <v>27</v>
      </c>
      <c r="F284" s="36" t="s">
        <v>930</v>
      </c>
      <c r="G284" s="36" t="s">
        <v>981</v>
      </c>
      <c r="H284" s="36" t="n">
        <v>0</v>
      </c>
      <c r="I284" s="36" t="n">
        <v>0</v>
      </c>
      <c r="J284" s="36" t="n">
        <v>1274.4</v>
      </c>
      <c r="K284" s="36" t="n">
        <v>0</v>
      </c>
      <c r="L284" s="36" t="n">
        <v>0</v>
      </c>
      <c r="M284" s="36" t="n">
        <v>0</v>
      </c>
      <c r="N284" s="36" t="n">
        <v>0</v>
      </c>
      <c r="O284" s="36" t="n">
        <v>0</v>
      </c>
      <c r="P284" s="36" t="n">
        <v>148.4</v>
      </c>
      <c r="Q284" s="36" t="n">
        <v>2282.4</v>
      </c>
      <c r="R284" s="36" t="n">
        <v>0</v>
      </c>
      <c r="S284" s="36" t="n">
        <v>0</v>
      </c>
      <c r="T284" s="36" t="n">
        <v>0</v>
      </c>
      <c r="U284" s="36" t="n">
        <v>3705.2</v>
      </c>
    </row>
    <row r="285" customFormat="false" ht="12.75" hidden="false" customHeight="false" outlineLevel="0" collapsed="false">
      <c r="A285" s="29" t="s">
        <v>926</v>
      </c>
      <c r="B285" s="29" t="s">
        <v>926</v>
      </c>
      <c r="C285" s="30" t="s">
        <v>982</v>
      </c>
      <c r="D285" s="31" t="s">
        <v>983</v>
      </c>
      <c r="E285" s="32" t="s">
        <v>27</v>
      </c>
      <c r="F285" s="32" t="s">
        <v>984</v>
      </c>
      <c r="G285" s="32" t="s">
        <v>985</v>
      </c>
      <c r="H285" s="32" t="n">
        <v>0</v>
      </c>
      <c r="I285" s="32" t="n">
        <v>0</v>
      </c>
      <c r="J285" s="32" t="n">
        <v>0</v>
      </c>
      <c r="K285" s="32" t="n">
        <v>0</v>
      </c>
      <c r="L285" s="32" t="n">
        <v>0</v>
      </c>
      <c r="M285" s="32" t="n">
        <v>0</v>
      </c>
      <c r="N285" s="32" t="n">
        <v>0</v>
      </c>
      <c r="O285" s="32" t="n">
        <v>0</v>
      </c>
      <c r="P285" s="32" t="n">
        <v>212</v>
      </c>
      <c r="Q285" s="32" t="n">
        <v>0</v>
      </c>
      <c r="R285" s="32" t="n">
        <v>0</v>
      </c>
      <c r="S285" s="32" t="n">
        <v>9520</v>
      </c>
      <c r="T285" s="32" t="n">
        <v>492.8</v>
      </c>
      <c r="U285" s="32" t="n">
        <v>10224.8</v>
      </c>
    </row>
    <row r="286" customFormat="false" ht="12.75" hidden="false" customHeight="false" outlineLevel="0" collapsed="false">
      <c r="A286" s="33" t="s">
        <v>926</v>
      </c>
      <c r="B286" s="33" t="s">
        <v>926</v>
      </c>
      <c r="C286" s="34" t="s">
        <v>986</v>
      </c>
      <c r="D286" s="35" t="s">
        <v>987</v>
      </c>
      <c r="E286" s="36" t="s">
        <v>27</v>
      </c>
      <c r="F286" s="36" t="s">
        <v>988</v>
      </c>
      <c r="G286" s="36" t="s">
        <v>989</v>
      </c>
      <c r="H286" s="36" t="n">
        <v>0</v>
      </c>
      <c r="I286" s="36" t="n">
        <v>0</v>
      </c>
      <c r="J286" s="36" t="n">
        <v>0</v>
      </c>
      <c r="K286" s="36" t="n">
        <v>0</v>
      </c>
      <c r="L286" s="36" t="n">
        <v>0</v>
      </c>
      <c r="M286" s="36" t="n">
        <v>0</v>
      </c>
      <c r="N286" s="36" t="n">
        <v>0</v>
      </c>
      <c r="O286" s="36" t="n">
        <v>0</v>
      </c>
      <c r="P286" s="36" t="n">
        <v>265</v>
      </c>
      <c r="Q286" s="36" t="n">
        <v>5652</v>
      </c>
      <c r="R286" s="36" t="n">
        <v>0</v>
      </c>
      <c r="S286" s="36" t="n">
        <v>0</v>
      </c>
      <c r="T286" s="36" t="n">
        <v>0</v>
      </c>
      <c r="U286" s="36" t="n">
        <v>5917</v>
      </c>
    </row>
    <row r="287" customFormat="false" ht="12.75" hidden="false" customHeight="false" outlineLevel="0" collapsed="false">
      <c r="A287" s="29" t="s">
        <v>926</v>
      </c>
      <c r="B287" s="29" t="s">
        <v>926</v>
      </c>
      <c r="C287" s="30" t="s">
        <v>990</v>
      </c>
      <c r="D287" s="31" t="s">
        <v>991</v>
      </c>
      <c r="E287" s="32" t="s">
        <v>27</v>
      </c>
      <c r="F287" s="32" t="s">
        <v>930</v>
      </c>
      <c r="G287" s="32" t="s">
        <v>992</v>
      </c>
      <c r="H287" s="32" t="n">
        <v>0</v>
      </c>
      <c r="I287" s="32" t="n">
        <v>339.2</v>
      </c>
      <c r="J287" s="32" t="n">
        <v>367.2</v>
      </c>
      <c r="K287" s="32" t="n">
        <v>0</v>
      </c>
      <c r="L287" s="32" t="n">
        <v>0</v>
      </c>
      <c r="M287" s="32" t="n">
        <v>0</v>
      </c>
      <c r="N287" s="32" t="n">
        <v>0</v>
      </c>
      <c r="O287" s="32" t="n">
        <v>0</v>
      </c>
      <c r="P287" s="32" t="n">
        <v>0</v>
      </c>
      <c r="Q287" s="32" t="n">
        <v>0</v>
      </c>
      <c r="R287" s="32" t="n">
        <v>0</v>
      </c>
      <c r="S287" s="32" t="n">
        <v>0</v>
      </c>
      <c r="T287" s="32" t="n">
        <v>742.4</v>
      </c>
      <c r="U287" s="32" t="n">
        <v>1448.8</v>
      </c>
    </row>
    <row r="288" customFormat="false" ht="12.75" hidden="false" customHeight="false" outlineLevel="0" collapsed="false">
      <c r="A288" s="33" t="s">
        <v>926</v>
      </c>
      <c r="B288" s="33" t="s">
        <v>926</v>
      </c>
      <c r="C288" s="34" t="s">
        <v>993</v>
      </c>
      <c r="D288" s="35" t="s">
        <v>994</v>
      </c>
      <c r="E288" s="36" t="s">
        <v>27</v>
      </c>
      <c r="F288" s="36" t="s">
        <v>930</v>
      </c>
      <c r="G288" s="36" t="s">
        <v>995</v>
      </c>
      <c r="H288" s="36" t="n">
        <v>0</v>
      </c>
      <c r="I288" s="36" t="n">
        <v>0</v>
      </c>
      <c r="J288" s="36" t="n">
        <v>5637.6</v>
      </c>
      <c r="K288" s="36" t="n">
        <v>0</v>
      </c>
      <c r="L288" s="36" t="n">
        <v>0</v>
      </c>
      <c r="M288" s="36" t="n">
        <v>0</v>
      </c>
      <c r="N288" s="36" t="n">
        <v>0</v>
      </c>
      <c r="O288" s="36" t="n">
        <v>0</v>
      </c>
      <c r="P288" s="36" t="n">
        <v>265</v>
      </c>
      <c r="Q288" s="36" t="n">
        <v>3513.6</v>
      </c>
      <c r="R288" s="36" t="n">
        <v>0</v>
      </c>
      <c r="S288" s="36" t="n">
        <v>0</v>
      </c>
      <c r="T288" s="36" t="n">
        <v>396.8</v>
      </c>
      <c r="U288" s="36" t="n">
        <v>9813</v>
      </c>
    </row>
    <row r="289" customFormat="false" ht="12.75" hidden="false" customHeight="false" outlineLevel="0" collapsed="false">
      <c r="A289" s="29" t="s">
        <v>926</v>
      </c>
      <c r="B289" s="29" t="s">
        <v>926</v>
      </c>
      <c r="C289" s="30" t="s">
        <v>996</v>
      </c>
      <c r="D289" s="31" t="s">
        <v>997</v>
      </c>
      <c r="E289" s="32" t="s">
        <v>27</v>
      </c>
      <c r="F289" s="32" t="s">
        <v>984</v>
      </c>
      <c r="G289" s="32" t="s">
        <v>998</v>
      </c>
      <c r="H289" s="32" t="n">
        <v>0</v>
      </c>
      <c r="I289" s="32" t="n">
        <v>0</v>
      </c>
      <c r="J289" s="32" t="n">
        <v>0</v>
      </c>
      <c r="K289" s="32" t="n">
        <v>0</v>
      </c>
      <c r="L289" s="32" t="n">
        <v>0</v>
      </c>
      <c r="M289" s="32" t="n">
        <v>0</v>
      </c>
      <c r="N289" s="32" t="n">
        <v>0</v>
      </c>
      <c r="O289" s="32" t="n">
        <v>0</v>
      </c>
      <c r="P289" s="32" t="n">
        <v>127.2</v>
      </c>
      <c r="Q289" s="32" t="n">
        <v>0</v>
      </c>
      <c r="R289" s="32" t="n">
        <v>0</v>
      </c>
      <c r="S289" s="32" t="n">
        <v>29400</v>
      </c>
      <c r="T289" s="32" t="n">
        <v>0</v>
      </c>
      <c r="U289" s="32" t="n">
        <v>29527.2</v>
      </c>
    </row>
    <row r="290" customFormat="false" ht="12.75" hidden="false" customHeight="false" outlineLevel="0" collapsed="false">
      <c r="A290" s="33" t="s">
        <v>926</v>
      </c>
      <c r="B290" s="33" t="s">
        <v>926</v>
      </c>
      <c r="C290" s="34" t="s">
        <v>999</v>
      </c>
      <c r="D290" s="35" t="s">
        <v>1000</v>
      </c>
      <c r="E290" s="36" t="s">
        <v>27</v>
      </c>
      <c r="F290" s="36" t="s">
        <v>988</v>
      </c>
      <c r="G290" s="36" t="s">
        <v>1001</v>
      </c>
      <c r="H290" s="36" t="n">
        <v>0</v>
      </c>
      <c r="I290" s="36" t="n">
        <v>0</v>
      </c>
      <c r="J290" s="36" t="n">
        <v>0</v>
      </c>
      <c r="K290" s="36" t="n">
        <v>0</v>
      </c>
      <c r="L290" s="36" t="n">
        <v>0</v>
      </c>
      <c r="M290" s="36" t="n">
        <v>0</v>
      </c>
      <c r="N290" s="36" t="n">
        <v>0</v>
      </c>
      <c r="O290" s="36" t="n">
        <v>0</v>
      </c>
      <c r="P290" s="36" t="n">
        <v>190.8</v>
      </c>
      <c r="Q290" s="36" t="n">
        <v>5680.8</v>
      </c>
      <c r="R290" s="36" t="n">
        <v>0</v>
      </c>
      <c r="S290" s="36" t="n">
        <v>0</v>
      </c>
      <c r="T290" s="36" t="n">
        <v>768</v>
      </c>
      <c r="U290" s="36" t="n">
        <v>6639.6</v>
      </c>
    </row>
    <row r="291" customFormat="false" ht="12.75" hidden="false" customHeight="false" outlineLevel="0" collapsed="false">
      <c r="A291" s="29" t="s">
        <v>926</v>
      </c>
      <c r="B291" s="29" t="s">
        <v>926</v>
      </c>
      <c r="C291" s="30" t="s">
        <v>1002</v>
      </c>
      <c r="D291" s="31" t="s">
        <v>1003</v>
      </c>
      <c r="E291" s="32" t="s">
        <v>27</v>
      </c>
      <c r="F291" s="32" t="s">
        <v>930</v>
      </c>
      <c r="G291" s="32" t="s">
        <v>1004</v>
      </c>
      <c r="H291" s="32" t="n">
        <v>0</v>
      </c>
      <c r="I291" s="32" t="n">
        <v>0</v>
      </c>
      <c r="J291" s="32" t="n">
        <v>1540.8</v>
      </c>
      <c r="K291" s="32" t="n">
        <v>0</v>
      </c>
      <c r="L291" s="32" t="n">
        <v>0</v>
      </c>
      <c r="M291" s="32" t="n">
        <v>0</v>
      </c>
      <c r="N291" s="32" t="n">
        <v>0</v>
      </c>
      <c r="O291" s="32" t="n">
        <v>0</v>
      </c>
      <c r="P291" s="32" t="n">
        <v>180.2</v>
      </c>
      <c r="Q291" s="32" t="n">
        <v>2973.6</v>
      </c>
      <c r="R291" s="32" t="n">
        <v>0</v>
      </c>
      <c r="S291" s="32" t="n">
        <v>0</v>
      </c>
      <c r="T291" s="32" t="n">
        <v>537.6</v>
      </c>
      <c r="U291" s="32" t="n">
        <v>5232.2</v>
      </c>
    </row>
    <row r="292" customFormat="false" ht="12.75" hidden="false" customHeight="false" outlineLevel="0" collapsed="false">
      <c r="A292" s="33" t="s">
        <v>926</v>
      </c>
      <c r="B292" s="33" t="s">
        <v>926</v>
      </c>
      <c r="C292" s="34" t="s">
        <v>1005</v>
      </c>
      <c r="D292" s="35" t="s">
        <v>1006</v>
      </c>
      <c r="E292" s="36" t="s">
        <v>27</v>
      </c>
      <c r="F292" s="36" t="s">
        <v>930</v>
      </c>
      <c r="G292" s="36" t="s">
        <v>1007</v>
      </c>
      <c r="H292" s="36" t="n">
        <v>0</v>
      </c>
      <c r="I292" s="36" t="n">
        <v>0</v>
      </c>
      <c r="J292" s="36" t="n">
        <v>7776</v>
      </c>
      <c r="K292" s="36" t="n">
        <v>0</v>
      </c>
      <c r="L292" s="36" t="n">
        <v>0</v>
      </c>
      <c r="M292" s="36" t="n">
        <v>0</v>
      </c>
      <c r="N292" s="36" t="n">
        <v>0</v>
      </c>
      <c r="O292" s="36" t="n">
        <v>0</v>
      </c>
      <c r="P292" s="36" t="n">
        <v>678.4</v>
      </c>
      <c r="Q292" s="36" t="n">
        <v>4356</v>
      </c>
      <c r="R292" s="36" t="n">
        <v>0</v>
      </c>
      <c r="S292" s="36" t="n">
        <v>0</v>
      </c>
      <c r="T292" s="36" t="n">
        <v>684.8</v>
      </c>
      <c r="U292" s="36" t="n">
        <v>13495.2</v>
      </c>
    </row>
    <row r="293" customFormat="false" ht="12.75" hidden="false" customHeight="false" outlineLevel="0" collapsed="false">
      <c r="A293" s="29" t="s">
        <v>926</v>
      </c>
      <c r="B293" s="29" t="s">
        <v>926</v>
      </c>
      <c r="C293" s="30" t="s">
        <v>1008</v>
      </c>
      <c r="D293" s="31" t="s">
        <v>1009</v>
      </c>
      <c r="E293" s="32" t="s">
        <v>27</v>
      </c>
      <c r="F293" s="32" t="s">
        <v>930</v>
      </c>
      <c r="G293" s="32" t="s">
        <v>1010</v>
      </c>
      <c r="H293" s="32" t="n">
        <v>0</v>
      </c>
      <c r="I293" s="32" t="n">
        <v>0</v>
      </c>
      <c r="J293" s="32" t="n">
        <v>2397.6</v>
      </c>
      <c r="K293" s="32" t="n">
        <v>0</v>
      </c>
      <c r="L293" s="32" t="n">
        <v>0</v>
      </c>
      <c r="M293" s="32" t="n">
        <v>0</v>
      </c>
      <c r="N293" s="32" t="n">
        <v>0</v>
      </c>
      <c r="O293" s="32" t="n">
        <v>0</v>
      </c>
      <c r="P293" s="32" t="n">
        <v>371</v>
      </c>
      <c r="Q293" s="32" t="n">
        <v>3520.8</v>
      </c>
      <c r="R293" s="32" t="n">
        <v>0</v>
      </c>
      <c r="S293" s="32" t="n">
        <v>0</v>
      </c>
      <c r="T293" s="32" t="n">
        <v>0</v>
      </c>
      <c r="U293" s="32" t="n">
        <v>6289.4</v>
      </c>
    </row>
    <row r="294" customFormat="false" ht="12.75" hidden="false" customHeight="false" outlineLevel="0" collapsed="false">
      <c r="A294" s="33" t="s">
        <v>926</v>
      </c>
      <c r="B294" s="33" t="s">
        <v>926</v>
      </c>
      <c r="C294" s="34" t="s">
        <v>1011</v>
      </c>
      <c r="D294" s="35" t="s">
        <v>1012</v>
      </c>
      <c r="E294" s="36" t="s">
        <v>27</v>
      </c>
      <c r="F294" s="36" t="s">
        <v>984</v>
      </c>
      <c r="G294" s="36" t="s">
        <v>1013</v>
      </c>
      <c r="H294" s="36" t="n">
        <v>0</v>
      </c>
      <c r="I294" s="36" t="n">
        <v>0</v>
      </c>
      <c r="J294" s="36" t="n">
        <v>0</v>
      </c>
      <c r="K294" s="36" t="n">
        <v>920.2</v>
      </c>
      <c r="L294" s="36" t="n">
        <v>0</v>
      </c>
      <c r="M294" s="36" t="n">
        <v>0</v>
      </c>
      <c r="N294" s="36" t="n">
        <v>0</v>
      </c>
      <c r="O294" s="36" t="n">
        <v>0</v>
      </c>
      <c r="P294" s="36" t="n">
        <v>0</v>
      </c>
      <c r="Q294" s="36" t="n">
        <v>0</v>
      </c>
      <c r="R294" s="36" t="n">
        <v>0</v>
      </c>
      <c r="S294" s="36" t="n">
        <v>0</v>
      </c>
      <c r="T294" s="36" t="n">
        <v>0</v>
      </c>
      <c r="U294" s="36" t="n">
        <v>920.2</v>
      </c>
    </row>
    <row r="295" customFormat="false" ht="12.75" hidden="false" customHeight="false" outlineLevel="0" collapsed="false">
      <c r="A295" s="29" t="s">
        <v>926</v>
      </c>
      <c r="B295" s="29" t="s">
        <v>926</v>
      </c>
      <c r="C295" s="30" t="s">
        <v>1014</v>
      </c>
      <c r="D295" s="31" t="s">
        <v>1015</v>
      </c>
      <c r="E295" s="32" t="s">
        <v>27</v>
      </c>
      <c r="F295" s="32" t="s">
        <v>1016</v>
      </c>
      <c r="G295" s="32" t="s">
        <v>1017</v>
      </c>
      <c r="H295" s="32" t="n">
        <v>0</v>
      </c>
      <c r="I295" s="32" t="n">
        <v>0</v>
      </c>
      <c r="J295" s="32" t="n">
        <v>360</v>
      </c>
      <c r="K295" s="32" t="n">
        <v>0</v>
      </c>
      <c r="L295" s="32" t="n">
        <v>0</v>
      </c>
      <c r="M295" s="32" t="n">
        <v>0</v>
      </c>
      <c r="N295" s="32" t="n">
        <v>0</v>
      </c>
      <c r="O295" s="32" t="n">
        <v>0</v>
      </c>
      <c r="P295" s="32" t="n">
        <v>0</v>
      </c>
      <c r="Q295" s="32" t="n">
        <v>1166.4</v>
      </c>
      <c r="R295" s="32" t="n">
        <v>0</v>
      </c>
      <c r="S295" s="32" t="n">
        <v>0</v>
      </c>
      <c r="T295" s="32" t="n">
        <v>0</v>
      </c>
      <c r="U295" s="32" t="n">
        <v>1526.4</v>
      </c>
    </row>
    <row r="296" customFormat="false" ht="12.75" hidden="false" customHeight="false" outlineLevel="0" collapsed="false">
      <c r="A296" s="33" t="s">
        <v>926</v>
      </c>
      <c r="B296" s="33" t="s">
        <v>926</v>
      </c>
      <c r="C296" s="34" t="s">
        <v>1018</v>
      </c>
      <c r="D296" s="35" t="s">
        <v>1019</v>
      </c>
      <c r="E296" s="36" t="s">
        <v>27</v>
      </c>
      <c r="F296" s="36" t="s">
        <v>930</v>
      </c>
      <c r="G296" s="36" t="s">
        <v>1020</v>
      </c>
      <c r="H296" s="36" t="n">
        <v>0</v>
      </c>
      <c r="I296" s="36" t="n">
        <v>0</v>
      </c>
      <c r="J296" s="36" t="n">
        <v>1404</v>
      </c>
      <c r="K296" s="36" t="n">
        <v>0</v>
      </c>
      <c r="L296" s="36" t="n">
        <v>0</v>
      </c>
      <c r="M296" s="36" t="n">
        <v>0</v>
      </c>
      <c r="N296" s="36" t="n">
        <v>0</v>
      </c>
      <c r="O296" s="36" t="n">
        <v>0</v>
      </c>
      <c r="P296" s="36" t="n">
        <v>159</v>
      </c>
      <c r="Q296" s="36" t="n">
        <v>2340</v>
      </c>
      <c r="R296" s="36" t="n">
        <v>0</v>
      </c>
      <c r="S296" s="36" t="n">
        <v>0</v>
      </c>
      <c r="T296" s="36" t="n">
        <v>313.6</v>
      </c>
      <c r="U296" s="36" t="n">
        <v>4216.6</v>
      </c>
    </row>
    <row r="297" customFormat="false" ht="12.75" hidden="false" customHeight="false" outlineLevel="0" collapsed="false">
      <c r="A297" s="29" t="s">
        <v>926</v>
      </c>
      <c r="B297" s="29" t="s">
        <v>926</v>
      </c>
      <c r="C297" s="30" t="s">
        <v>1021</v>
      </c>
      <c r="D297" s="31" t="s">
        <v>1022</v>
      </c>
      <c r="E297" s="32" t="s">
        <v>27</v>
      </c>
      <c r="F297" s="32" t="s">
        <v>930</v>
      </c>
      <c r="G297" s="32" t="s">
        <v>1023</v>
      </c>
      <c r="H297" s="32" t="n">
        <v>0</v>
      </c>
      <c r="I297" s="32" t="n">
        <v>0</v>
      </c>
      <c r="J297" s="32" t="n">
        <v>1101.6</v>
      </c>
      <c r="K297" s="32" t="n">
        <v>0</v>
      </c>
      <c r="L297" s="32" t="n">
        <v>0</v>
      </c>
      <c r="M297" s="32" t="n">
        <v>0</v>
      </c>
      <c r="N297" s="32" t="n">
        <v>0</v>
      </c>
      <c r="O297" s="32" t="n">
        <v>0</v>
      </c>
      <c r="P297" s="32" t="n">
        <v>148.4</v>
      </c>
      <c r="Q297" s="32" t="n">
        <v>2548.8</v>
      </c>
      <c r="R297" s="32" t="n">
        <v>0</v>
      </c>
      <c r="S297" s="32" t="n">
        <v>0</v>
      </c>
      <c r="T297" s="32" t="n">
        <v>0</v>
      </c>
      <c r="U297" s="32" t="n">
        <v>3798.8</v>
      </c>
    </row>
    <row r="298" customFormat="false" ht="12.75" hidden="false" customHeight="false" outlineLevel="0" collapsed="false">
      <c r="A298" s="33" t="s">
        <v>926</v>
      </c>
      <c r="B298" s="33" t="s">
        <v>926</v>
      </c>
      <c r="C298" s="34" t="s">
        <v>1024</v>
      </c>
      <c r="D298" s="35" t="s">
        <v>1025</v>
      </c>
      <c r="E298" s="36" t="s">
        <v>27</v>
      </c>
      <c r="F298" s="36" t="s">
        <v>930</v>
      </c>
      <c r="G298" s="36" t="s">
        <v>1026</v>
      </c>
      <c r="H298" s="36" t="n">
        <v>0</v>
      </c>
      <c r="I298" s="36" t="n">
        <v>0</v>
      </c>
      <c r="J298" s="36" t="n">
        <v>2066.4</v>
      </c>
      <c r="K298" s="36" t="n">
        <v>0</v>
      </c>
      <c r="L298" s="36" t="n">
        <v>0</v>
      </c>
      <c r="M298" s="36" t="n">
        <v>0</v>
      </c>
      <c r="N298" s="36" t="n">
        <v>0</v>
      </c>
      <c r="O298" s="36" t="n">
        <v>0</v>
      </c>
      <c r="P298" s="36" t="n">
        <v>148.4</v>
      </c>
      <c r="Q298" s="36" t="n">
        <v>662.4</v>
      </c>
      <c r="R298" s="36" t="n">
        <v>0</v>
      </c>
      <c r="S298" s="36" t="n">
        <v>0</v>
      </c>
      <c r="T298" s="36" t="n">
        <v>0</v>
      </c>
      <c r="U298" s="36" t="n">
        <v>2877.2</v>
      </c>
    </row>
    <row r="299" customFormat="false" ht="12.75" hidden="false" customHeight="false" outlineLevel="0" collapsed="false">
      <c r="A299" s="29" t="s">
        <v>926</v>
      </c>
      <c r="B299" s="29" t="s">
        <v>926</v>
      </c>
      <c r="C299" s="30" t="s">
        <v>1027</v>
      </c>
      <c r="D299" s="31" t="s">
        <v>1028</v>
      </c>
      <c r="E299" s="32" t="s">
        <v>27</v>
      </c>
      <c r="F299" s="32" t="s">
        <v>930</v>
      </c>
      <c r="G299" s="32" t="s">
        <v>1029</v>
      </c>
      <c r="H299" s="32" t="n">
        <v>0</v>
      </c>
      <c r="I299" s="32" t="n">
        <v>0</v>
      </c>
      <c r="J299" s="32" t="n">
        <v>900</v>
      </c>
      <c r="K299" s="32" t="n">
        <v>0</v>
      </c>
      <c r="L299" s="32" t="n">
        <v>0</v>
      </c>
      <c r="M299" s="32" t="n">
        <v>0</v>
      </c>
      <c r="N299" s="32" t="n">
        <v>0</v>
      </c>
      <c r="O299" s="32" t="n">
        <v>0</v>
      </c>
      <c r="P299" s="32" t="n">
        <v>0</v>
      </c>
      <c r="Q299" s="32" t="n">
        <v>0</v>
      </c>
      <c r="R299" s="32" t="n">
        <v>0</v>
      </c>
      <c r="S299" s="32" t="n">
        <v>0</v>
      </c>
      <c r="T299" s="32" t="n">
        <v>0</v>
      </c>
      <c r="U299" s="32" t="n">
        <v>900</v>
      </c>
    </row>
    <row r="300" customFormat="false" ht="12.75" hidden="false" customHeight="false" outlineLevel="0" collapsed="false">
      <c r="A300" s="33" t="s">
        <v>926</v>
      </c>
      <c r="B300" s="33" t="s">
        <v>926</v>
      </c>
      <c r="C300" s="34" t="s">
        <v>1030</v>
      </c>
      <c r="D300" s="35" t="s">
        <v>1031</v>
      </c>
      <c r="E300" s="36" t="s">
        <v>27</v>
      </c>
      <c r="F300" s="36" t="s">
        <v>930</v>
      </c>
      <c r="G300" s="36" t="s">
        <v>1032</v>
      </c>
      <c r="H300" s="36" t="n">
        <v>0</v>
      </c>
      <c r="I300" s="36" t="n">
        <v>0</v>
      </c>
      <c r="J300" s="36" t="n">
        <v>2556</v>
      </c>
      <c r="K300" s="36" t="n">
        <v>0</v>
      </c>
      <c r="L300" s="36" t="n">
        <v>0</v>
      </c>
      <c r="M300" s="36" t="n">
        <v>0</v>
      </c>
      <c r="N300" s="36" t="n">
        <v>0</v>
      </c>
      <c r="O300" s="36" t="n">
        <v>0</v>
      </c>
      <c r="P300" s="36" t="n">
        <v>0</v>
      </c>
      <c r="Q300" s="36" t="n">
        <v>0</v>
      </c>
      <c r="R300" s="36" t="n">
        <v>0</v>
      </c>
      <c r="S300" s="36" t="n">
        <v>0</v>
      </c>
      <c r="T300" s="36" t="n">
        <v>0</v>
      </c>
      <c r="U300" s="36" t="n">
        <v>2556</v>
      </c>
    </row>
    <row r="301" customFormat="false" ht="12.75" hidden="false" customHeight="false" outlineLevel="0" collapsed="false">
      <c r="A301" s="29" t="s">
        <v>926</v>
      </c>
      <c r="B301" s="29" t="s">
        <v>1033</v>
      </c>
      <c r="C301" s="30" t="s">
        <v>1034</v>
      </c>
      <c r="D301" s="31" t="s">
        <v>1035</v>
      </c>
      <c r="E301" s="32" t="s">
        <v>27</v>
      </c>
      <c r="F301" s="32" t="s">
        <v>930</v>
      </c>
      <c r="G301" s="32" t="s">
        <v>1036</v>
      </c>
      <c r="H301" s="32" t="n">
        <v>0</v>
      </c>
      <c r="I301" s="32" t="n">
        <v>0</v>
      </c>
      <c r="J301" s="32" t="n">
        <v>1418.4</v>
      </c>
      <c r="K301" s="32" t="n">
        <v>0</v>
      </c>
      <c r="L301" s="32" t="n">
        <v>0</v>
      </c>
      <c r="M301" s="32" t="n">
        <v>0</v>
      </c>
      <c r="N301" s="32" t="n">
        <v>0</v>
      </c>
      <c r="O301" s="32" t="n">
        <v>0</v>
      </c>
      <c r="P301" s="32" t="n">
        <v>561.8</v>
      </c>
      <c r="Q301" s="32" t="n">
        <v>1389.6</v>
      </c>
      <c r="R301" s="32" t="n">
        <v>0</v>
      </c>
      <c r="S301" s="32" t="n">
        <v>0</v>
      </c>
      <c r="T301" s="32" t="n">
        <v>0</v>
      </c>
      <c r="U301" s="32" t="n">
        <v>3369.8</v>
      </c>
    </row>
    <row r="302" customFormat="false" ht="12.75" hidden="false" customHeight="false" outlineLevel="0" collapsed="false">
      <c r="A302" s="33" t="s">
        <v>926</v>
      </c>
      <c r="B302" s="33" t="s">
        <v>1033</v>
      </c>
      <c r="C302" s="34" t="s">
        <v>1037</v>
      </c>
      <c r="D302" s="35" t="s">
        <v>1038</v>
      </c>
      <c r="E302" s="36" t="s">
        <v>27</v>
      </c>
      <c r="F302" s="36" t="s">
        <v>864</v>
      </c>
      <c r="G302" s="36" t="s">
        <v>1039</v>
      </c>
      <c r="H302" s="36" t="n">
        <v>0</v>
      </c>
      <c r="I302" s="36" t="n">
        <v>0</v>
      </c>
      <c r="J302" s="36" t="n">
        <v>475.2</v>
      </c>
      <c r="K302" s="36" t="n">
        <v>0</v>
      </c>
      <c r="L302" s="36" t="n">
        <v>0</v>
      </c>
      <c r="M302" s="36" t="n">
        <v>0</v>
      </c>
      <c r="N302" s="36" t="n">
        <v>0</v>
      </c>
      <c r="O302" s="36" t="n">
        <v>0</v>
      </c>
      <c r="P302" s="36" t="n">
        <v>0</v>
      </c>
      <c r="Q302" s="36" t="n">
        <v>338.4</v>
      </c>
      <c r="R302" s="36" t="n">
        <v>0</v>
      </c>
      <c r="S302" s="36" t="n">
        <v>0</v>
      </c>
      <c r="T302" s="36" t="n">
        <v>0</v>
      </c>
      <c r="U302" s="36" t="n">
        <v>813.6</v>
      </c>
    </row>
    <row r="303" customFormat="false" ht="12.75" hidden="false" customHeight="false" outlineLevel="0" collapsed="false">
      <c r="A303" s="29" t="s">
        <v>926</v>
      </c>
      <c r="B303" s="29" t="s">
        <v>1040</v>
      </c>
      <c r="C303" s="30" t="s">
        <v>1041</v>
      </c>
      <c r="D303" s="31" t="s">
        <v>1042</v>
      </c>
      <c r="E303" s="32" t="s">
        <v>27</v>
      </c>
      <c r="F303" s="32" t="s">
        <v>1043</v>
      </c>
      <c r="G303" s="32" t="s">
        <v>1044</v>
      </c>
      <c r="H303" s="32" t="n">
        <v>0</v>
      </c>
      <c r="I303" s="32" t="n">
        <v>0</v>
      </c>
      <c r="J303" s="32" t="n">
        <v>698.4</v>
      </c>
      <c r="K303" s="32" t="n">
        <v>0</v>
      </c>
      <c r="L303" s="32" t="n">
        <v>0</v>
      </c>
      <c r="M303" s="32" t="n">
        <v>0</v>
      </c>
      <c r="N303" s="32" t="n">
        <v>0</v>
      </c>
      <c r="O303" s="32" t="n">
        <v>0</v>
      </c>
      <c r="P303" s="32" t="n">
        <v>0</v>
      </c>
      <c r="Q303" s="32" t="n">
        <v>813.6</v>
      </c>
      <c r="R303" s="32" t="n">
        <v>0</v>
      </c>
      <c r="S303" s="32" t="n">
        <v>0</v>
      </c>
      <c r="T303" s="32" t="n">
        <v>0</v>
      </c>
      <c r="U303" s="32" t="n">
        <v>1512</v>
      </c>
    </row>
    <row r="304" customFormat="false" ht="12.75" hidden="false" customHeight="false" outlineLevel="0" collapsed="false">
      <c r="A304" s="33" t="s">
        <v>926</v>
      </c>
      <c r="B304" s="33" t="s">
        <v>1045</v>
      </c>
      <c r="C304" s="34" t="s">
        <v>1046</v>
      </c>
      <c r="D304" s="35" t="s">
        <v>1047</v>
      </c>
      <c r="E304" s="36" t="s">
        <v>27</v>
      </c>
      <c r="F304" s="36" t="s">
        <v>943</v>
      </c>
      <c r="G304" s="36" t="s">
        <v>1048</v>
      </c>
      <c r="H304" s="36" t="n">
        <v>0</v>
      </c>
      <c r="I304" s="36" t="n">
        <v>0</v>
      </c>
      <c r="J304" s="36" t="n">
        <v>1828.8</v>
      </c>
      <c r="K304" s="36" t="n">
        <v>0</v>
      </c>
      <c r="L304" s="36" t="n">
        <v>0</v>
      </c>
      <c r="M304" s="36" t="n">
        <v>0</v>
      </c>
      <c r="N304" s="36" t="n">
        <v>0</v>
      </c>
      <c r="O304" s="36" t="n">
        <v>0</v>
      </c>
      <c r="P304" s="36" t="n">
        <v>0</v>
      </c>
      <c r="Q304" s="36" t="n">
        <v>878.4</v>
      </c>
      <c r="R304" s="36" t="n">
        <v>0</v>
      </c>
      <c r="S304" s="36" t="n">
        <v>0</v>
      </c>
      <c r="T304" s="36" t="n">
        <v>0</v>
      </c>
      <c r="U304" s="36" t="n">
        <v>2707.2</v>
      </c>
    </row>
    <row r="305" customFormat="false" ht="12.75" hidden="false" customHeight="false" outlineLevel="0" collapsed="false">
      <c r="A305" s="29" t="s">
        <v>1049</v>
      </c>
      <c r="B305" s="29" t="s">
        <v>1050</v>
      </c>
      <c r="C305" s="30" t="s">
        <v>1051</v>
      </c>
      <c r="D305" s="31" t="s">
        <v>1052</v>
      </c>
      <c r="E305" s="32" t="s">
        <v>27</v>
      </c>
      <c r="F305" s="32" t="s">
        <v>1053</v>
      </c>
      <c r="G305" s="32" t="s">
        <v>1054</v>
      </c>
      <c r="H305" s="32" t="n">
        <v>0</v>
      </c>
      <c r="I305" s="32" t="n">
        <v>0</v>
      </c>
      <c r="J305" s="32" t="n">
        <v>820.8</v>
      </c>
      <c r="K305" s="32" t="n">
        <v>0</v>
      </c>
      <c r="L305" s="32" t="n">
        <v>0</v>
      </c>
      <c r="M305" s="32" t="n">
        <v>0</v>
      </c>
      <c r="N305" s="32" t="n">
        <v>0</v>
      </c>
      <c r="O305" s="32" t="n">
        <v>0</v>
      </c>
      <c r="P305" s="32" t="n">
        <v>0</v>
      </c>
      <c r="Q305" s="32" t="n">
        <v>907.2</v>
      </c>
      <c r="R305" s="32" t="n">
        <v>0</v>
      </c>
      <c r="S305" s="32" t="n">
        <v>0</v>
      </c>
      <c r="T305" s="32" t="n">
        <v>0</v>
      </c>
      <c r="U305" s="32" t="n">
        <v>1728</v>
      </c>
    </row>
    <row r="306" customFormat="false" ht="12.75" hidden="false" customHeight="false" outlineLevel="0" collapsed="false">
      <c r="A306" s="33" t="s">
        <v>1049</v>
      </c>
      <c r="B306" s="33" t="s">
        <v>1055</v>
      </c>
      <c r="C306" s="34" t="s">
        <v>1056</v>
      </c>
      <c r="D306" s="35" t="s">
        <v>1057</v>
      </c>
      <c r="E306" s="36" t="s">
        <v>27</v>
      </c>
      <c r="F306" s="36" t="s">
        <v>1053</v>
      </c>
      <c r="G306" s="36" t="s">
        <v>1058</v>
      </c>
      <c r="H306" s="36" t="n">
        <v>0</v>
      </c>
      <c r="I306" s="36" t="n">
        <v>0</v>
      </c>
      <c r="J306" s="36" t="n">
        <v>489.6</v>
      </c>
      <c r="K306" s="36" t="n">
        <v>0</v>
      </c>
      <c r="L306" s="36" t="n">
        <v>0</v>
      </c>
      <c r="M306" s="36" t="n">
        <v>0</v>
      </c>
      <c r="N306" s="36" t="n">
        <v>0</v>
      </c>
      <c r="O306" s="36" t="n">
        <v>0</v>
      </c>
      <c r="P306" s="36" t="n">
        <v>0</v>
      </c>
      <c r="Q306" s="36" t="n">
        <v>2347.2</v>
      </c>
      <c r="R306" s="36" t="n">
        <v>0</v>
      </c>
      <c r="S306" s="36" t="n">
        <v>0</v>
      </c>
      <c r="T306" s="36" t="n">
        <v>0</v>
      </c>
      <c r="U306" s="36" t="n">
        <v>2836.8</v>
      </c>
    </row>
    <row r="307" customFormat="false" ht="12.75" hidden="false" customHeight="false" outlineLevel="0" collapsed="false">
      <c r="A307" s="29" t="s">
        <v>1049</v>
      </c>
      <c r="B307" s="29" t="s">
        <v>1055</v>
      </c>
      <c r="C307" s="30" t="s">
        <v>1059</v>
      </c>
      <c r="D307" s="31" t="s">
        <v>1060</v>
      </c>
      <c r="E307" s="32" t="s">
        <v>27</v>
      </c>
      <c r="F307" s="32" t="s">
        <v>1053</v>
      </c>
      <c r="G307" s="32" t="s">
        <v>1061</v>
      </c>
      <c r="H307" s="32" t="n">
        <v>0</v>
      </c>
      <c r="I307" s="32" t="n">
        <v>0</v>
      </c>
      <c r="J307" s="32" t="n">
        <v>1432.8</v>
      </c>
      <c r="K307" s="32" t="n">
        <v>0</v>
      </c>
      <c r="L307" s="32" t="n">
        <v>0</v>
      </c>
      <c r="M307" s="32" t="n">
        <v>0</v>
      </c>
      <c r="N307" s="32" t="n">
        <v>0</v>
      </c>
      <c r="O307" s="32" t="n">
        <v>0</v>
      </c>
      <c r="P307" s="32" t="n">
        <v>0</v>
      </c>
      <c r="Q307" s="32" t="n">
        <v>0</v>
      </c>
      <c r="R307" s="32" t="n">
        <v>0</v>
      </c>
      <c r="S307" s="32" t="n">
        <v>0</v>
      </c>
      <c r="T307" s="32" t="n">
        <v>0</v>
      </c>
      <c r="U307" s="32" t="n">
        <v>1432.8</v>
      </c>
    </row>
    <row r="308" customFormat="false" ht="12.75" hidden="false" customHeight="false" outlineLevel="0" collapsed="false">
      <c r="A308" s="33" t="s">
        <v>1049</v>
      </c>
      <c r="B308" s="33" t="s">
        <v>1062</v>
      </c>
      <c r="C308" s="34" t="s">
        <v>1063</v>
      </c>
      <c r="D308" s="35" t="s">
        <v>1064</v>
      </c>
      <c r="E308" s="36" t="s">
        <v>27</v>
      </c>
      <c r="F308" s="36" t="s">
        <v>864</v>
      </c>
      <c r="G308" s="36" t="s">
        <v>1065</v>
      </c>
      <c r="H308" s="36" t="n">
        <v>0</v>
      </c>
      <c r="I308" s="36" t="n">
        <v>0</v>
      </c>
      <c r="J308" s="36" t="n">
        <v>0</v>
      </c>
      <c r="K308" s="36" t="n">
        <v>0</v>
      </c>
      <c r="L308" s="36" t="n">
        <v>0</v>
      </c>
      <c r="M308" s="36" t="n">
        <v>0</v>
      </c>
      <c r="N308" s="36" t="n">
        <v>0</v>
      </c>
      <c r="O308" s="36" t="n">
        <v>0</v>
      </c>
      <c r="P308" s="36" t="n">
        <v>0</v>
      </c>
      <c r="Q308" s="36" t="n">
        <v>0</v>
      </c>
      <c r="R308" s="36" t="n">
        <v>0</v>
      </c>
      <c r="S308" s="36" t="n">
        <v>4400</v>
      </c>
      <c r="T308" s="36" t="n">
        <v>0</v>
      </c>
      <c r="U308" s="36" t="n">
        <v>4400</v>
      </c>
    </row>
    <row r="309" customFormat="false" ht="12.75" hidden="false" customHeight="false" outlineLevel="0" collapsed="false">
      <c r="A309" s="29" t="s">
        <v>1049</v>
      </c>
      <c r="B309" s="29" t="s">
        <v>1062</v>
      </c>
      <c r="C309" s="30" t="s">
        <v>1066</v>
      </c>
      <c r="D309" s="31" t="s">
        <v>1067</v>
      </c>
      <c r="E309" s="32" t="s">
        <v>27</v>
      </c>
      <c r="F309" s="32" t="s">
        <v>1053</v>
      </c>
      <c r="G309" s="32" t="s">
        <v>1068</v>
      </c>
      <c r="H309" s="32" t="n">
        <v>0</v>
      </c>
      <c r="I309" s="32" t="n">
        <v>116.6</v>
      </c>
      <c r="J309" s="32" t="n">
        <v>72</v>
      </c>
      <c r="K309" s="32" t="n">
        <v>0</v>
      </c>
      <c r="L309" s="32" t="n">
        <v>0</v>
      </c>
      <c r="M309" s="32" t="n">
        <v>0</v>
      </c>
      <c r="N309" s="32" t="n">
        <v>0</v>
      </c>
      <c r="O309" s="32" t="n">
        <v>0</v>
      </c>
      <c r="P309" s="32" t="n">
        <v>116.6</v>
      </c>
      <c r="Q309" s="32" t="n">
        <v>0</v>
      </c>
      <c r="R309" s="32" t="n">
        <v>0</v>
      </c>
      <c r="S309" s="32" t="n">
        <v>0</v>
      </c>
      <c r="T309" s="32" t="n">
        <v>204.8</v>
      </c>
      <c r="U309" s="32" t="n">
        <v>510</v>
      </c>
    </row>
    <row r="310" customFormat="false" ht="12.75" hidden="false" customHeight="false" outlineLevel="0" collapsed="false">
      <c r="A310" s="33" t="s">
        <v>1049</v>
      </c>
      <c r="B310" s="33" t="s">
        <v>1062</v>
      </c>
      <c r="C310" s="34" t="s">
        <v>1069</v>
      </c>
      <c r="D310" s="35" t="s">
        <v>1070</v>
      </c>
      <c r="E310" s="36" t="s">
        <v>27</v>
      </c>
      <c r="F310" s="36" t="s">
        <v>864</v>
      </c>
      <c r="G310" s="36" t="s">
        <v>1071</v>
      </c>
      <c r="H310" s="36" t="n">
        <v>0</v>
      </c>
      <c r="I310" s="36" t="n">
        <v>0</v>
      </c>
      <c r="J310" s="36" t="n">
        <v>1893.6</v>
      </c>
      <c r="K310" s="36" t="n">
        <v>0</v>
      </c>
      <c r="L310" s="36" t="n">
        <v>0</v>
      </c>
      <c r="M310" s="36" t="n">
        <v>0</v>
      </c>
      <c r="N310" s="36" t="n">
        <v>0</v>
      </c>
      <c r="O310" s="36" t="n">
        <v>0</v>
      </c>
      <c r="P310" s="36" t="n">
        <v>95.4</v>
      </c>
      <c r="Q310" s="36" t="n">
        <v>0</v>
      </c>
      <c r="R310" s="36" t="n">
        <v>0</v>
      </c>
      <c r="S310" s="36" t="n">
        <v>0</v>
      </c>
      <c r="T310" s="36" t="n">
        <v>0</v>
      </c>
      <c r="U310" s="36" t="n">
        <v>1989</v>
      </c>
    </row>
    <row r="311" customFormat="false" ht="12.75" hidden="false" customHeight="false" outlineLevel="0" collapsed="false">
      <c r="A311" s="29" t="s">
        <v>1049</v>
      </c>
      <c r="B311" s="29" t="s">
        <v>1062</v>
      </c>
      <c r="C311" s="30" t="s">
        <v>1072</v>
      </c>
      <c r="D311" s="31" t="s">
        <v>1073</v>
      </c>
      <c r="E311" s="32" t="s">
        <v>27</v>
      </c>
      <c r="F311" s="32" t="s">
        <v>864</v>
      </c>
      <c r="G311" s="32" t="s">
        <v>1074</v>
      </c>
      <c r="H311" s="32" t="n">
        <v>0</v>
      </c>
      <c r="I311" s="32" t="n">
        <v>0</v>
      </c>
      <c r="J311" s="32" t="n">
        <v>871.2</v>
      </c>
      <c r="K311" s="32" t="n">
        <v>0</v>
      </c>
      <c r="L311" s="32" t="n">
        <v>0</v>
      </c>
      <c r="M311" s="32" t="n">
        <v>0</v>
      </c>
      <c r="N311" s="32" t="n">
        <v>0</v>
      </c>
      <c r="O311" s="32" t="n">
        <v>0</v>
      </c>
      <c r="P311" s="32" t="n">
        <v>0</v>
      </c>
      <c r="Q311" s="32" t="n">
        <v>799.2</v>
      </c>
      <c r="R311" s="32" t="n">
        <v>0</v>
      </c>
      <c r="S311" s="32" t="n">
        <v>0</v>
      </c>
      <c r="T311" s="32" t="n">
        <v>0</v>
      </c>
      <c r="U311" s="32" t="n">
        <v>1670.4</v>
      </c>
    </row>
    <row r="312" customFormat="false" ht="12.75" hidden="false" customHeight="false" outlineLevel="0" collapsed="false">
      <c r="A312" s="33" t="s">
        <v>1049</v>
      </c>
      <c r="B312" s="33" t="s">
        <v>1075</v>
      </c>
      <c r="C312" s="34" t="s">
        <v>1076</v>
      </c>
      <c r="D312" s="35" t="s">
        <v>1077</v>
      </c>
      <c r="E312" s="36" t="s">
        <v>27</v>
      </c>
      <c r="F312" s="36" t="s">
        <v>1053</v>
      </c>
      <c r="G312" s="36" t="s">
        <v>1078</v>
      </c>
      <c r="H312" s="36" t="n">
        <v>0</v>
      </c>
      <c r="I312" s="36" t="n">
        <v>0</v>
      </c>
      <c r="J312" s="36" t="n">
        <v>0</v>
      </c>
      <c r="K312" s="36" t="n">
        <v>0</v>
      </c>
      <c r="L312" s="36" t="n">
        <v>0</v>
      </c>
      <c r="M312" s="36" t="n">
        <v>0</v>
      </c>
      <c r="N312" s="36" t="n">
        <v>0</v>
      </c>
      <c r="O312" s="36" t="n">
        <v>0</v>
      </c>
      <c r="P312" s="36" t="n">
        <v>0</v>
      </c>
      <c r="Q312" s="36" t="n">
        <v>1591.2</v>
      </c>
      <c r="R312" s="36" t="n">
        <v>0</v>
      </c>
      <c r="S312" s="36" t="n">
        <v>0</v>
      </c>
      <c r="T312" s="36" t="n">
        <v>115.2</v>
      </c>
      <c r="U312" s="36" t="n">
        <v>1706.4</v>
      </c>
    </row>
    <row r="313" customFormat="false" ht="12.75" hidden="false" customHeight="false" outlineLevel="0" collapsed="false">
      <c r="A313" s="29" t="s">
        <v>1049</v>
      </c>
      <c r="B313" s="29" t="s">
        <v>1075</v>
      </c>
      <c r="C313" s="30" t="s">
        <v>1079</v>
      </c>
      <c r="D313" s="31" t="s">
        <v>1080</v>
      </c>
      <c r="E313" s="32" t="s">
        <v>616</v>
      </c>
      <c r="F313" s="32" t="s">
        <v>1081</v>
      </c>
      <c r="G313" s="32" t="s">
        <v>1082</v>
      </c>
      <c r="H313" s="32" t="n">
        <v>0</v>
      </c>
      <c r="I313" s="32" t="n">
        <v>0</v>
      </c>
      <c r="J313" s="32" t="n">
        <v>2556</v>
      </c>
      <c r="K313" s="32" t="n">
        <v>0</v>
      </c>
      <c r="L313" s="32" t="n">
        <v>0</v>
      </c>
      <c r="M313" s="32" t="n">
        <v>0</v>
      </c>
      <c r="N313" s="32" t="n">
        <v>0</v>
      </c>
      <c r="O313" s="32" t="n">
        <v>0</v>
      </c>
      <c r="P313" s="32" t="n">
        <v>0</v>
      </c>
      <c r="Q313" s="32" t="n">
        <v>0</v>
      </c>
      <c r="R313" s="32" t="n">
        <v>0</v>
      </c>
      <c r="S313" s="32" t="n">
        <v>0</v>
      </c>
      <c r="T313" s="32" t="n">
        <v>0</v>
      </c>
      <c r="U313" s="32" t="n">
        <v>2556</v>
      </c>
    </row>
    <row r="314" customFormat="false" ht="12.75" hidden="false" customHeight="false" outlineLevel="0" collapsed="false">
      <c r="A314" s="33" t="s">
        <v>1049</v>
      </c>
      <c r="B314" s="33" t="s">
        <v>1083</v>
      </c>
      <c r="C314" s="34" t="s">
        <v>1084</v>
      </c>
      <c r="D314" s="35" t="s">
        <v>1085</v>
      </c>
      <c r="E314" s="36" t="s">
        <v>27</v>
      </c>
      <c r="F314" s="36" t="s">
        <v>1086</v>
      </c>
      <c r="G314" s="36" t="s">
        <v>1087</v>
      </c>
      <c r="H314" s="36" t="n">
        <v>0</v>
      </c>
      <c r="I314" s="36" t="n">
        <v>0</v>
      </c>
      <c r="J314" s="36" t="n">
        <v>1526.4</v>
      </c>
      <c r="K314" s="36" t="n">
        <v>0</v>
      </c>
      <c r="L314" s="36" t="n">
        <v>0</v>
      </c>
      <c r="M314" s="36" t="n">
        <v>0</v>
      </c>
      <c r="N314" s="36" t="n">
        <v>0</v>
      </c>
      <c r="O314" s="36" t="n">
        <v>0</v>
      </c>
      <c r="P314" s="36" t="n">
        <v>0</v>
      </c>
      <c r="Q314" s="36" t="n">
        <v>1706.4</v>
      </c>
      <c r="R314" s="36" t="n">
        <v>0</v>
      </c>
      <c r="S314" s="36" t="n">
        <v>0</v>
      </c>
      <c r="T314" s="36" t="n">
        <v>0</v>
      </c>
      <c r="U314" s="36" t="n">
        <v>3232.8</v>
      </c>
    </row>
    <row r="315" customFormat="false" ht="12.75" hidden="false" customHeight="false" outlineLevel="0" collapsed="false">
      <c r="A315" s="29" t="s">
        <v>1049</v>
      </c>
      <c r="B315" s="29" t="s">
        <v>1083</v>
      </c>
      <c r="C315" s="30" t="s">
        <v>1088</v>
      </c>
      <c r="D315" s="31" t="s">
        <v>1089</v>
      </c>
      <c r="E315" s="32" t="s">
        <v>27</v>
      </c>
      <c r="F315" s="32" t="s">
        <v>1086</v>
      </c>
      <c r="G315" s="32" t="s">
        <v>1090</v>
      </c>
      <c r="H315" s="32" t="n">
        <v>0</v>
      </c>
      <c r="I315" s="32" t="n">
        <v>42.4</v>
      </c>
      <c r="J315" s="32" t="n">
        <v>21.6</v>
      </c>
      <c r="K315" s="32" t="n">
        <v>0</v>
      </c>
      <c r="L315" s="32" t="n">
        <v>0</v>
      </c>
      <c r="M315" s="32" t="n">
        <v>0</v>
      </c>
      <c r="N315" s="32" t="n">
        <v>0</v>
      </c>
      <c r="O315" s="32" t="n">
        <v>0</v>
      </c>
      <c r="P315" s="32" t="n">
        <v>148.4</v>
      </c>
      <c r="Q315" s="32" t="n">
        <v>0</v>
      </c>
      <c r="R315" s="32" t="n">
        <v>0</v>
      </c>
      <c r="S315" s="32" t="n">
        <v>0</v>
      </c>
      <c r="T315" s="32" t="n">
        <v>185.6</v>
      </c>
      <c r="U315" s="32" t="n">
        <v>398</v>
      </c>
    </row>
    <row r="316" customFormat="false" ht="12.75" hidden="false" customHeight="false" outlineLevel="0" collapsed="false">
      <c r="A316" s="33" t="s">
        <v>1049</v>
      </c>
      <c r="B316" s="33" t="s">
        <v>1083</v>
      </c>
      <c r="C316" s="34" t="s">
        <v>1091</v>
      </c>
      <c r="D316" s="35" t="s">
        <v>1092</v>
      </c>
      <c r="E316" s="36" t="s">
        <v>27</v>
      </c>
      <c r="F316" s="36" t="s">
        <v>1086</v>
      </c>
      <c r="G316" s="36" t="s">
        <v>1093</v>
      </c>
      <c r="H316" s="36" t="n">
        <v>0</v>
      </c>
      <c r="I316" s="36" t="n">
        <v>0</v>
      </c>
      <c r="J316" s="36" t="n">
        <v>1634.4</v>
      </c>
      <c r="K316" s="36" t="n">
        <v>0</v>
      </c>
      <c r="L316" s="36" t="n">
        <v>0</v>
      </c>
      <c r="M316" s="36" t="n">
        <v>0</v>
      </c>
      <c r="N316" s="36" t="n">
        <v>0</v>
      </c>
      <c r="O316" s="36" t="n">
        <v>0</v>
      </c>
      <c r="P316" s="36" t="n">
        <v>159</v>
      </c>
      <c r="Q316" s="36" t="n">
        <v>201.6</v>
      </c>
      <c r="R316" s="36" t="n">
        <v>0</v>
      </c>
      <c r="S316" s="36" t="n">
        <v>0</v>
      </c>
      <c r="T316" s="36" t="n">
        <v>0</v>
      </c>
      <c r="U316" s="36" t="n">
        <v>1995</v>
      </c>
    </row>
    <row r="317" customFormat="false" ht="12.75" hidden="false" customHeight="false" outlineLevel="0" collapsed="false">
      <c r="A317" s="29" t="s">
        <v>1049</v>
      </c>
      <c r="B317" s="29" t="s">
        <v>1094</v>
      </c>
      <c r="C317" s="30" t="s">
        <v>1095</v>
      </c>
      <c r="D317" s="31" t="s">
        <v>1096</v>
      </c>
      <c r="E317" s="32" t="s">
        <v>27</v>
      </c>
      <c r="F317" s="32" t="s">
        <v>1097</v>
      </c>
      <c r="G317" s="32" t="s">
        <v>1098</v>
      </c>
      <c r="H317" s="32" t="n">
        <v>0</v>
      </c>
      <c r="I317" s="32" t="n">
        <v>0</v>
      </c>
      <c r="J317" s="32" t="n">
        <v>1994.4</v>
      </c>
      <c r="K317" s="32" t="n">
        <v>0</v>
      </c>
      <c r="L317" s="32" t="n">
        <v>0</v>
      </c>
      <c r="M317" s="32" t="n">
        <v>0</v>
      </c>
      <c r="N317" s="32" t="n">
        <v>0</v>
      </c>
      <c r="O317" s="32" t="n">
        <v>0</v>
      </c>
      <c r="P317" s="32" t="n">
        <v>0</v>
      </c>
      <c r="Q317" s="32" t="n">
        <v>1756.8</v>
      </c>
      <c r="R317" s="32" t="n">
        <v>0</v>
      </c>
      <c r="S317" s="32" t="n">
        <v>0</v>
      </c>
      <c r="T317" s="32" t="n">
        <v>32</v>
      </c>
      <c r="U317" s="32" t="n">
        <v>3783.2</v>
      </c>
    </row>
    <row r="318" customFormat="false" ht="12.75" hidden="false" customHeight="false" outlineLevel="0" collapsed="false">
      <c r="A318" s="33" t="s">
        <v>1049</v>
      </c>
      <c r="B318" s="33" t="s">
        <v>1094</v>
      </c>
      <c r="C318" s="34" t="s">
        <v>1099</v>
      </c>
      <c r="D318" s="35" t="s">
        <v>1100</v>
      </c>
      <c r="E318" s="36" t="s">
        <v>27</v>
      </c>
      <c r="F318" s="36" t="s">
        <v>1097</v>
      </c>
      <c r="G318" s="36" t="s">
        <v>1101</v>
      </c>
      <c r="H318" s="36" t="n">
        <v>0</v>
      </c>
      <c r="I318" s="36" t="n">
        <v>0</v>
      </c>
      <c r="J318" s="36" t="n">
        <v>1324.8</v>
      </c>
      <c r="K318" s="36" t="n">
        <v>0</v>
      </c>
      <c r="L318" s="36" t="n">
        <v>0</v>
      </c>
      <c r="M318" s="36" t="n">
        <v>0</v>
      </c>
      <c r="N318" s="36" t="n">
        <v>0</v>
      </c>
      <c r="O318" s="36" t="n">
        <v>0</v>
      </c>
      <c r="P318" s="36" t="n">
        <v>0</v>
      </c>
      <c r="Q318" s="36" t="n">
        <v>0</v>
      </c>
      <c r="R318" s="36" t="n">
        <v>0</v>
      </c>
      <c r="S318" s="36" t="n">
        <v>0</v>
      </c>
      <c r="T318" s="36" t="n">
        <v>83.2</v>
      </c>
      <c r="U318" s="36" t="n">
        <v>1408</v>
      </c>
    </row>
    <row r="319" customFormat="false" ht="12.75" hidden="false" customHeight="false" outlineLevel="0" collapsed="false">
      <c r="A319" s="29" t="s">
        <v>1049</v>
      </c>
      <c r="B319" s="29" t="s">
        <v>1102</v>
      </c>
      <c r="C319" s="30" t="s">
        <v>1103</v>
      </c>
      <c r="D319" s="31" t="s">
        <v>1104</v>
      </c>
      <c r="E319" s="32" t="s">
        <v>27</v>
      </c>
      <c r="F319" s="32" t="s">
        <v>1105</v>
      </c>
      <c r="G319" s="32" t="s">
        <v>1106</v>
      </c>
      <c r="H319" s="32" t="n">
        <v>0</v>
      </c>
      <c r="I319" s="32" t="n">
        <v>0</v>
      </c>
      <c r="J319" s="32" t="n">
        <v>1065.6</v>
      </c>
      <c r="K319" s="32" t="n">
        <v>0</v>
      </c>
      <c r="L319" s="32" t="n">
        <v>0</v>
      </c>
      <c r="M319" s="32" t="n">
        <v>0</v>
      </c>
      <c r="N319" s="32" t="n">
        <v>0</v>
      </c>
      <c r="O319" s="32" t="n">
        <v>0</v>
      </c>
      <c r="P319" s="32" t="n">
        <v>0</v>
      </c>
      <c r="Q319" s="32" t="n">
        <v>3895.2</v>
      </c>
      <c r="R319" s="32" t="n">
        <v>0</v>
      </c>
      <c r="S319" s="32" t="n">
        <v>0</v>
      </c>
      <c r="T319" s="32" t="n">
        <v>19.2</v>
      </c>
      <c r="U319" s="32" t="n">
        <v>4980</v>
      </c>
    </row>
    <row r="320" customFormat="false" ht="12.75" hidden="false" customHeight="false" outlineLevel="0" collapsed="false">
      <c r="A320" s="33" t="s">
        <v>1049</v>
      </c>
      <c r="B320" s="33" t="s">
        <v>1102</v>
      </c>
      <c r="C320" s="34" t="s">
        <v>1107</v>
      </c>
      <c r="D320" s="35" t="s">
        <v>1108</v>
      </c>
      <c r="E320" s="36" t="s">
        <v>27</v>
      </c>
      <c r="F320" s="36" t="s">
        <v>1105</v>
      </c>
      <c r="G320" s="36" t="s">
        <v>1109</v>
      </c>
      <c r="H320" s="36" t="n">
        <v>0</v>
      </c>
      <c r="I320" s="36" t="n">
        <v>53</v>
      </c>
      <c r="J320" s="36" t="n">
        <v>79.2</v>
      </c>
      <c r="K320" s="36" t="n">
        <v>0</v>
      </c>
      <c r="L320" s="36" t="n">
        <v>0</v>
      </c>
      <c r="M320" s="36" t="n">
        <v>0</v>
      </c>
      <c r="N320" s="36" t="n">
        <v>0</v>
      </c>
      <c r="O320" s="36" t="n">
        <v>0</v>
      </c>
      <c r="P320" s="36" t="n">
        <v>180.2</v>
      </c>
      <c r="Q320" s="36" t="n">
        <v>0</v>
      </c>
      <c r="R320" s="36" t="n">
        <v>0</v>
      </c>
      <c r="S320" s="36" t="n">
        <v>0</v>
      </c>
      <c r="T320" s="36" t="n">
        <v>83.2</v>
      </c>
      <c r="U320" s="36" t="n">
        <v>395.6</v>
      </c>
    </row>
    <row r="321" customFormat="false" ht="12.75" hidden="false" customHeight="false" outlineLevel="0" collapsed="false">
      <c r="A321" s="29" t="s">
        <v>1049</v>
      </c>
      <c r="B321" s="29" t="s">
        <v>1110</v>
      </c>
      <c r="C321" s="30" t="s">
        <v>1111</v>
      </c>
      <c r="D321" s="31" t="s">
        <v>1112</v>
      </c>
      <c r="E321" s="32" t="s">
        <v>27</v>
      </c>
      <c r="F321" s="32" t="s">
        <v>1053</v>
      </c>
      <c r="G321" s="32" t="s">
        <v>1113</v>
      </c>
      <c r="H321" s="32" t="n">
        <v>0</v>
      </c>
      <c r="I321" s="32" t="n">
        <v>0</v>
      </c>
      <c r="J321" s="32" t="n">
        <v>1360.8</v>
      </c>
      <c r="K321" s="32" t="n">
        <v>0</v>
      </c>
      <c r="L321" s="32" t="n">
        <v>0</v>
      </c>
      <c r="M321" s="32" t="n">
        <v>0</v>
      </c>
      <c r="N321" s="32" t="n">
        <v>0</v>
      </c>
      <c r="O321" s="32" t="n">
        <v>0</v>
      </c>
      <c r="P321" s="32" t="n">
        <v>0</v>
      </c>
      <c r="Q321" s="32" t="n">
        <v>1555.2</v>
      </c>
      <c r="R321" s="32" t="n">
        <v>0</v>
      </c>
      <c r="S321" s="32" t="n">
        <v>0</v>
      </c>
      <c r="T321" s="32" t="n">
        <v>0</v>
      </c>
      <c r="U321" s="32" t="n">
        <v>2916</v>
      </c>
    </row>
    <row r="322" customFormat="false" ht="12.75" hidden="false" customHeight="false" outlineLevel="0" collapsed="false">
      <c r="A322" s="33" t="s">
        <v>1049</v>
      </c>
      <c r="B322" s="33" t="s">
        <v>1114</v>
      </c>
      <c r="C322" s="34" t="s">
        <v>1115</v>
      </c>
      <c r="D322" s="35" t="s">
        <v>1116</v>
      </c>
      <c r="E322" s="36" t="s">
        <v>27</v>
      </c>
      <c r="F322" s="36" t="s">
        <v>1053</v>
      </c>
      <c r="G322" s="36" t="s">
        <v>1117</v>
      </c>
      <c r="H322" s="36" t="n">
        <v>0</v>
      </c>
      <c r="I322" s="36" t="n">
        <v>0</v>
      </c>
      <c r="J322" s="36" t="n">
        <v>496.8</v>
      </c>
      <c r="K322" s="36" t="n">
        <v>0</v>
      </c>
      <c r="L322" s="36" t="n">
        <v>0</v>
      </c>
      <c r="M322" s="36" t="n">
        <v>0</v>
      </c>
      <c r="N322" s="36" t="n">
        <v>0</v>
      </c>
      <c r="O322" s="36" t="n">
        <v>0</v>
      </c>
      <c r="P322" s="36" t="n">
        <v>0</v>
      </c>
      <c r="Q322" s="36" t="n">
        <v>1008</v>
      </c>
      <c r="R322" s="36" t="n">
        <v>0</v>
      </c>
      <c r="S322" s="36" t="n">
        <v>0</v>
      </c>
      <c r="T322" s="36" t="n">
        <v>102.4</v>
      </c>
      <c r="U322" s="36" t="n">
        <v>1607.2</v>
      </c>
    </row>
    <row r="323" customFormat="false" ht="12.75" hidden="false" customHeight="false" outlineLevel="0" collapsed="false">
      <c r="A323" s="29" t="s">
        <v>1049</v>
      </c>
      <c r="B323" s="29" t="s">
        <v>1114</v>
      </c>
      <c r="C323" s="30" t="s">
        <v>1118</v>
      </c>
      <c r="D323" s="31" t="s">
        <v>1119</v>
      </c>
      <c r="E323" s="32" t="s">
        <v>27</v>
      </c>
      <c r="F323" s="32" t="s">
        <v>1053</v>
      </c>
      <c r="G323" s="32" t="s">
        <v>1120</v>
      </c>
      <c r="H323" s="32" t="n">
        <v>0</v>
      </c>
      <c r="I323" s="32" t="n">
        <v>0</v>
      </c>
      <c r="J323" s="32" t="n">
        <v>331.2</v>
      </c>
      <c r="K323" s="32" t="n">
        <v>0</v>
      </c>
      <c r="L323" s="32" t="n">
        <v>0</v>
      </c>
      <c r="M323" s="32" t="n">
        <v>0</v>
      </c>
      <c r="N323" s="32" t="n">
        <v>0</v>
      </c>
      <c r="O323" s="32" t="n">
        <v>0</v>
      </c>
      <c r="P323" s="32" t="n">
        <v>0</v>
      </c>
      <c r="Q323" s="32" t="n">
        <v>0</v>
      </c>
      <c r="R323" s="32" t="n">
        <v>0</v>
      </c>
      <c r="S323" s="32" t="n">
        <v>0</v>
      </c>
      <c r="T323" s="32" t="n">
        <v>0</v>
      </c>
      <c r="U323" s="32" t="n">
        <v>331.2</v>
      </c>
    </row>
    <row r="324" customFormat="false" ht="12.75" hidden="false" customHeight="false" outlineLevel="0" collapsed="false">
      <c r="A324" s="33" t="s">
        <v>1049</v>
      </c>
      <c r="B324" s="33" t="s">
        <v>1114</v>
      </c>
      <c r="C324" s="34" t="s">
        <v>1121</v>
      </c>
      <c r="D324" s="35" t="s">
        <v>1122</v>
      </c>
      <c r="E324" s="36" t="s">
        <v>27</v>
      </c>
      <c r="F324" s="36" t="s">
        <v>1053</v>
      </c>
      <c r="G324" s="36" t="s">
        <v>1123</v>
      </c>
      <c r="H324" s="36" t="n">
        <v>0</v>
      </c>
      <c r="I324" s="36" t="n">
        <v>0</v>
      </c>
      <c r="J324" s="36" t="n">
        <v>0</v>
      </c>
      <c r="K324" s="36" t="n">
        <v>3081.6</v>
      </c>
      <c r="L324" s="36" t="n">
        <v>0</v>
      </c>
      <c r="M324" s="36" t="n">
        <v>0</v>
      </c>
      <c r="N324" s="36" t="n">
        <v>0</v>
      </c>
      <c r="O324" s="36" t="n">
        <v>0</v>
      </c>
      <c r="P324" s="36" t="n">
        <v>0</v>
      </c>
      <c r="Q324" s="36" t="n">
        <v>0</v>
      </c>
      <c r="R324" s="36" t="n">
        <v>0</v>
      </c>
      <c r="S324" s="36" t="n">
        <v>0</v>
      </c>
      <c r="T324" s="36" t="n">
        <v>0</v>
      </c>
      <c r="U324" s="36" t="n">
        <v>3081.6</v>
      </c>
    </row>
    <row r="325" customFormat="false" ht="12.75" hidden="false" customHeight="false" outlineLevel="0" collapsed="false">
      <c r="A325" s="29" t="s">
        <v>1049</v>
      </c>
      <c r="B325" s="29" t="s">
        <v>1124</v>
      </c>
      <c r="C325" s="30" t="s">
        <v>1125</v>
      </c>
      <c r="D325" s="31" t="s">
        <v>1126</v>
      </c>
      <c r="E325" s="32" t="s">
        <v>27</v>
      </c>
      <c r="F325" s="32" t="s">
        <v>1053</v>
      </c>
      <c r="G325" s="32" t="s">
        <v>1127</v>
      </c>
      <c r="H325" s="32" t="n">
        <v>0</v>
      </c>
      <c r="I325" s="32" t="n">
        <v>0</v>
      </c>
      <c r="J325" s="32" t="n">
        <v>0</v>
      </c>
      <c r="K325" s="32" t="n">
        <v>0</v>
      </c>
      <c r="L325" s="32" t="n">
        <v>0</v>
      </c>
      <c r="M325" s="32" t="n">
        <v>0</v>
      </c>
      <c r="N325" s="32" t="n">
        <v>0</v>
      </c>
      <c r="O325" s="32" t="n">
        <v>12723.2</v>
      </c>
      <c r="P325" s="32" t="n">
        <v>0</v>
      </c>
      <c r="Q325" s="32" t="n">
        <v>0</v>
      </c>
      <c r="R325" s="32" t="n">
        <v>0</v>
      </c>
      <c r="S325" s="32" t="n">
        <v>0</v>
      </c>
      <c r="T325" s="32" t="n">
        <v>0</v>
      </c>
      <c r="U325" s="32" t="n">
        <v>12723.2</v>
      </c>
    </row>
    <row r="326" customFormat="false" ht="12.75" hidden="false" customHeight="false" outlineLevel="0" collapsed="false">
      <c r="A326" s="33" t="s">
        <v>1049</v>
      </c>
      <c r="B326" s="33" t="s">
        <v>1124</v>
      </c>
      <c r="C326" s="34" t="s">
        <v>1128</v>
      </c>
      <c r="D326" s="35" t="s">
        <v>1129</v>
      </c>
      <c r="E326" s="36" t="s">
        <v>27</v>
      </c>
      <c r="F326" s="36" t="s">
        <v>1053</v>
      </c>
      <c r="G326" s="36" t="s">
        <v>1130</v>
      </c>
      <c r="H326" s="36" t="n">
        <v>0</v>
      </c>
      <c r="I326" s="36" t="n">
        <v>0</v>
      </c>
      <c r="J326" s="36" t="n">
        <v>3729.6</v>
      </c>
      <c r="K326" s="36" t="n">
        <v>0</v>
      </c>
      <c r="L326" s="36" t="n">
        <v>0</v>
      </c>
      <c r="M326" s="36" t="n">
        <v>0</v>
      </c>
      <c r="N326" s="36" t="n">
        <v>0</v>
      </c>
      <c r="O326" s="36" t="n">
        <v>0</v>
      </c>
      <c r="P326" s="36" t="n">
        <v>0</v>
      </c>
      <c r="Q326" s="36" t="n">
        <v>2318.4</v>
      </c>
      <c r="R326" s="36" t="n">
        <v>0</v>
      </c>
      <c r="S326" s="36" t="n">
        <v>0</v>
      </c>
      <c r="T326" s="36" t="n">
        <v>0</v>
      </c>
      <c r="U326" s="36" t="n">
        <v>6048</v>
      </c>
    </row>
    <row r="327" customFormat="false" ht="12.75" hidden="false" customHeight="false" outlineLevel="0" collapsed="false">
      <c r="A327" s="29" t="s">
        <v>1049</v>
      </c>
      <c r="B327" s="29" t="s">
        <v>1124</v>
      </c>
      <c r="C327" s="30" t="s">
        <v>1131</v>
      </c>
      <c r="D327" s="31" t="s">
        <v>1132</v>
      </c>
      <c r="E327" s="32" t="s">
        <v>27</v>
      </c>
      <c r="F327" s="32" t="s">
        <v>1053</v>
      </c>
      <c r="G327" s="32" t="s">
        <v>1133</v>
      </c>
      <c r="H327" s="32" t="n">
        <v>0</v>
      </c>
      <c r="I327" s="32" t="n">
        <v>0</v>
      </c>
      <c r="J327" s="32" t="n">
        <v>0</v>
      </c>
      <c r="K327" s="32" t="n">
        <v>0</v>
      </c>
      <c r="L327" s="32" t="n">
        <v>0</v>
      </c>
      <c r="M327" s="32" t="n">
        <v>0</v>
      </c>
      <c r="N327" s="32" t="n">
        <v>0</v>
      </c>
      <c r="O327" s="32" t="n">
        <v>0</v>
      </c>
      <c r="P327" s="32" t="n">
        <v>0</v>
      </c>
      <c r="Q327" s="32" t="n">
        <v>4111.2</v>
      </c>
      <c r="R327" s="32" t="n">
        <v>0</v>
      </c>
      <c r="S327" s="32" t="n">
        <v>0</v>
      </c>
      <c r="T327" s="32" t="n">
        <v>601.6</v>
      </c>
      <c r="U327" s="32" t="n">
        <v>4712.8</v>
      </c>
    </row>
    <row r="328" customFormat="false" ht="12.75" hidden="false" customHeight="false" outlineLevel="0" collapsed="false">
      <c r="A328" s="33" t="s">
        <v>1049</v>
      </c>
      <c r="B328" s="33" t="s">
        <v>1124</v>
      </c>
      <c r="C328" s="34" t="s">
        <v>1134</v>
      </c>
      <c r="D328" s="35" t="s">
        <v>1135</v>
      </c>
      <c r="E328" s="36" t="s">
        <v>27</v>
      </c>
      <c r="F328" s="36" t="s">
        <v>1053</v>
      </c>
      <c r="G328" s="36" t="s">
        <v>1136</v>
      </c>
      <c r="H328" s="36" t="n">
        <v>0</v>
      </c>
      <c r="I328" s="36" t="n">
        <v>0</v>
      </c>
      <c r="J328" s="36" t="n">
        <v>2498.4</v>
      </c>
      <c r="K328" s="36" t="n">
        <v>0</v>
      </c>
      <c r="L328" s="36" t="n">
        <v>0</v>
      </c>
      <c r="M328" s="36" t="n">
        <v>0</v>
      </c>
      <c r="N328" s="36" t="n">
        <v>0</v>
      </c>
      <c r="O328" s="36" t="n">
        <v>0</v>
      </c>
      <c r="P328" s="36" t="n">
        <v>0</v>
      </c>
      <c r="Q328" s="36" t="n">
        <v>1425.6</v>
      </c>
      <c r="R328" s="36" t="n">
        <v>0</v>
      </c>
      <c r="S328" s="36" t="n">
        <v>0</v>
      </c>
      <c r="T328" s="36" t="n">
        <v>0</v>
      </c>
      <c r="U328" s="36" t="n">
        <v>3924</v>
      </c>
    </row>
    <row r="329" customFormat="false" ht="12.75" hidden="false" customHeight="false" outlineLevel="0" collapsed="false">
      <c r="A329" s="29" t="s">
        <v>1049</v>
      </c>
      <c r="B329" s="29" t="s">
        <v>1124</v>
      </c>
      <c r="C329" s="30" t="s">
        <v>1137</v>
      </c>
      <c r="D329" s="31" t="s">
        <v>1138</v>
      </c>
      <c r="E329" s="32" t="s">
        <v>27</v>
      </c>
      <c r="F329" s="32" t="s">
        <v>1053</v>
      </c>
      <c r="G329" s="32" t="s">
        <v>1139</v>
      </c>
      <c r="H329" s="32" t="n">
        <v>0</v>
      </c>
      <c r="I329" s="32" t="n">
        <v>0</v>
      </c>
      <c r="J329" s="32" t="n">
        <v>0</v>
      </c>
      <c r="K329" s="32" t="n">
        <v>14338</v>
      </c>
      <c r="L329" s="32" t="n">
        <v>0</v>
      </c>
      <c r="M329" s="32" t="n">
        <v>0</v>
      </c>
      <c r="N329" s="32" t="n">
        <v>0</v>
      </c>
      <c r="O329" s="32" t="n">
        <v>0</v>
      </c>
      <c r="P329" s="32" t="n">
        <v>0</v>
      </c>
      <c r="Q329" s="32" t="n">
        <v>2937.6</v>
      </c>
      <c r="R329" s="32" t="n">
        <v>0</v>
      </c>
      <c r="S329" s="32" t="n">
        <v>0</v>
      </c>
      <c r="T329" s="32" t="n">
        <v>0</v>
      </c>
      <c r="U329" s="32" t="n">
        <v>17275.6</v>
      </c>
    </row>
    <row r="330" customFormat="false" ht="12.75" hidden="false" customHeight="false" outlineLevel="0" collapsed="false">
      <c r="A330" s="33" t="s">
        <v>1049</v>
      </c>
      <c r="B330" s="33" t="s">
        <v>1124</v>
      </c>
      <c r="C330" s="34" t="s">
        <v>1140</v>
      </c>
      <c r="D330" s="35" t="s">
        <v>1141</v>
      </c>
      <c r="E330" s="36" t="s">
        <v>27</v>
      </c>
      <c r="F330" s="36" t="s">
        <v>1053</v>
      </c>
      <c r="G330" s="36" t="s">
        <v>1142</v>
      </c>
      <c r="H330" s="36" t="n">
        <v>0</v>
      </c>
      <c r="I330" s="36" t="n">
        <v>148.4</v>
      </c>
      <c r="J330" s="36" t="n">
        <v>165.6</v>
      </c>
      <c r="K330" s="36" t="n">
        <v>0</v>
      </c>
      <c r="L330" s="36" t="n">
        <v>0</v>
      </c>
      <c r="M330" s="36" t="n">
        <v>0</v>
      </c>
      <c r="N330" s="36" t="n">
        <v>0</v>
      </c>
      <c r="O330" s="36" t="n">
        <v>0</v>
      </c>
      <c r="P330" s="36" t="n">
        <v>190.8</v>
      </c>
      <c r="Q330" s="36" t="n">
        <v>0</v>
      </c>
      <c r="R330" s="36" t="n">
        <v>0</v>
      </c>
      <c r="S330" s="36" t="n">
        <v>0</v>
      </c>
      <c r="T330" s="36" t="n">
        <v>409.6</v>
      </c>
      <c r="U330" s="36" t="n">
        <v>914.4</v>
      </c>
    </row>
    <row r="331" customFormat="false" ht="12.75" hidden="false" customHeight="false" outlineLevel="0" collapsed="false">
      <c r="A331" s="29" t="s">
        <v>1049</v>
      </c>
      <c r="B331" s="29" t="s">
        <v>1124</v>
      </c>
      <c r="C331" s="30" t="s">
        <v>1143</v>
      </c>
      <c r="D331" s="31" t="s">
        <v>1144</v>
      </c>
      <c r="E331" s="32" t="s">
        <v>616</v>
      </c>
      <c r="F331" s="32" t="s">
        <v>1081</v>
      </c>
      <c r="G331" s="32" t="s">
        <v>1145</v>
      </c>
      <c r="H331" s="32" t="n">
        <v>0</v>
      </c>
      <c r="I331" s="32" t="n">
        <v>0</v>
      </c>
      <c r="J331" s="32" t="n">
        <v>1526.4</v>
      </c>
      <c r="K331" s="32" t="n">
        <v>0</v>
      </c>
      <c r="L331" s="32" t="n">
        <v>0</v>
      </c>
      <c r="M331" s="32" t="n">
        <v>0</v>
      </c>
      <c r="N331" s="32" t="n">
        <v>0</v>
      </c>
      <c r="O331" s="32" t="n">
        <v>0</v>
      </c>
      <c r="P331" s="32" t="n">
        <v>116.6</v>
      </c>
      <c r="Q331" s="32" t="n">
        <v>0</v>
      </c>
      <c r="R331" s="32" t="n">
        <v>0</v>
      </c>
      <c r="S331" s="32" t="n">
        <v>0</v>
      </c>
      <c r="T331" s="32" t="n">
        <v>0</v>
      </c>
      <c r="U331" s="32" t="n">
        <v>1643</v>
      </c>
    </row>
    <row r="332" customFormat="false" ht="12.75" hidden="false" customHeight="false" outlineLevel="0" collapsed="false">
      <c r="A332" s="33" t="s">
        <v>1049</v>
      </c>
      <c r="B332" s="33" t="s">
        <v>1124</v>
      </c>
      <c r="C332" s="34" t="s">
        <v>1146</v>
      </c>
      <c r="D332" s="35" t="s">
        <v>1147</v>
      </c>
      <c r="E332" s="36" t="s">
        <v>27</v>
      </c>
      <c r="F332" s="36" t="s">
        <v>1053</v>
      </c>
      <c r="G332" s="36" t="s">
        <v>1148</v>
      </c>
      <c r="H332" s="36" t="n">
        <v>0</v>
      </c>
      <c r="I332" s="36" t="n">
        <v>0</v>
      </c>
      <c r="J332" s="36" t="n">
        <v>2548.8</v>
      </c>
      <c r="K332" s="36" t="n">
        <v>0</v>
      </c>
      <c r="L332" s="36" t="n">
        <v>0</v>
      </c>
      <c r="M332" s="36" t="n">
        <v>0</v>
      </c>
      <c r="N332" s="36" t="n">
        <v>0</v>
      </c>
      <c r="O332" s="36" t="n">
        <v>0</v>
      </c>
      <c r="P332" s="36" t="n">
        <v>0</v>
      </c>
      <c r="Q332" s="36" t="n">
        <v>0</v>
      </c>
      <c r="R332" s="36" t="n">
        <v>0</v>
      </c>
      <c r="S332" s="36" t="n">
        <v>0</v>
      </c>
      <c r="T332" s="36" t="n">
        <v>0</v>
      </c>
      <c r="U332" s="36" t="n">
        <v>2548.8</v>
      </c>
    </row>
    <row r="333" customFormat="false" ht="12.75" hidden="false" customHeight="false" outlineLevel="0" collapsed="false">
      <c r="A333" s="29" t="s">
        <v>1049</v>
      </c>
      <c r="B333" s="29" t="s">
        <v>1124</v>
      </c>
      <c r="C333" s="30" t="s">
        <v>1149</v>
      </c>
      <c r="D333" s="31" t="s">
        <v>1150</v>
      </c>
      <c r="E333" s="32" t="s">
        <v>27</v>
      </c>
      <c r="F333" s="32" t="s">
        <v>1053</v>
      </c>
      <c r="G333" s="32" t="s">
        <v>1151</v>
      </c>
      <c r="H333" s="32" t="n">
        <v>0</v>
      </c>
      <c r="I333" s="32" t="n">
        <v>0</v>
      </c>
      <c r="J333" s="32" t="n">
        <v>1720.8</v>
      </c>
      <c r="K333" s="32" t="n">
        <v>0</v>
      </c>
      <c r="L333" s="32" t="n">
        <v>0</v>
      </c>
      <c r="M333" s="32" t="n">
        <v>0</v>
      </c>
      <c r="N333" s="32" t="n">
        <v>0</v>
      </c>
      <c r="O333" s="32" t="n">
        <v>0</v>
      </c>
      <c r="P333" s="32" t="n">
        <v>0</v>
      </c>
      <c r="Q333" s="32" t="n">
        <v>0</v>
      </c>
      <c r="R333" s="32" t="n">
        <v>0</v>
      </c>
      <c r="S333" s="32" t="n">
        <v>0</v>
      </c>
      <c r="T333" s="32" t="n">
        <v>0</v>
      </c>
      <c r="U333" s="32" t="n">
        <v>1720.8</v>
      </c>
    </row>
    <row r="334" customFormat="false" ht="12.75" hidden="false" customHeight="false" outlineLevel="0" collapsed="false">
      <c r="A334" s="33" t="s">
        <v>1049</v>
      </c>
      <c r="B334" s="33" t="s">
        <v>1124</v>
      </c>
      <c r="C334" s="34" t="s">
        <v>1152</v>
      </c>
      <c r="D334" s="35" t="s">
        <v>1153</v>
      </c>
      <c r="E334" s="36" t="s">
        <v>27</v>
      </c>
      <c r="F334" s="36" t="s">
        <v>1053</v>
      </c>
      <c r="G334" s="36" t="s">
        <v>1154</v>
      </c>
      <c r="H334" s="36" t="n">
        <v>0</v>
      </c>
      <c r="I334" s="36" t="n">
        <v>0</v>
      </c>
      <c r="J334" s="36" t="n">
        <v>3024</v>
      </c>
      <c r="K334" s="36" t="n">
        <v>0</v>
      </c>
      <c r="L334" s="36" t="n">
        <v>0</v>
      </c>
      <c r="M334" s="36" t="n">
        <v>0</v>
      </c>
      <c r="N334" s="36" t="n">
        <v>0</v>
      </c>
      <c r="O334" s="36" t="n">
        <v>0</v>
      </c>
      <c r="P334" s="36" t="n">
        <v>0</v>
      </c>
      <c r="Q334" s="36" t="n">
        <v>964.8</v>
      </c>
      <c r="R334" s="36" t="n">
        <v>0</v>
      </c>
      <c r="S334" s="36" t="n">
        <v>0</v>
      </c>
      <c r="T334" s="36" t="n">
        <v>0</v>
      </c>
      <c r="U334" s="36" t="n">
        <v>3988.8</v>
      </c>
    </row>
    <row r="335" customFormat="false" ht="12.75" hidden="false" customHeight="false" outlineLevel="0" collapsed="false">
      <c r="A335" s="29" t="s">
        <v>1049</v>
      </c>
      <c r="B335" s="29" t="s">
        <v>1124</v>
      </c>
      <c r="C335" s="30" t="s">
        <v>1155</v>
      </c>
      <c r="D335" s="31" t="s">
        <v>1156</v>
      </c>
      <c r="E335" s="32" t="s">
        <v>27</v>
      </c>
      <c r="F335" s="32" t="s">
        <v>1053</v>
      </c>
      <c r="G335" s="32" t="s">
        <v>1157</v>
      </c>
      <c r="H335" s="32" t="n">
        <v>0</v>
      </c>
      <c r="I335" s="32" t="n">
        <v>0</v>
      </c>
      <c r="J335" s="32" t="n">
        <v>3405.6</v>
      </c>
      <c r="K335" s="32" t="n">
        <v>0</v>
      </c>
      <c r="L335" s="32" t="n">
        <v>0</v>
      </c>
      <c r="M335" s="32" t="n">
        <v>0</v>
      </c>
      <c r="N335" s="32" t="n">
        <v>0</v>
      </c>
      <c r="O335" s="32" t="n">
        <v>0</v>
      </c>
      <c r="P335" s="32" t="n">
        <v>0</v>
      </c>
      <c r="Q335" s="32" t="n">
        <v>2836.8</v>
      </c>
      <c r="R335" s="32" t="n">
        <v>0</v>
      </c>
      <c r="S335" s="32" t="n">
        <v>0</v>
      </c>
      <c r="T335" s="32" t="n">
        <v>0</v>
      </c>
      <c r="U335" s="32" t="n">
        <v>6242.4</v>
      </c>
    </row>
    <row r="336" customFormat="false" ht="12.75" hidden="false" customHeight="false" outlineLevel="0" collapsed="false">
      <c r="A336" s="33" t="s">
        <v>1049</v>
      </c>
      <c r="B336" s="33" t="s">
        <v>1158</v>
      </c>
      <c r="C336" s="34" t="s">
        <v>1159</v>
      </c>
      <c r="D336" s="35" t="s">
        <v>1160</v>
      </c>
      <c r="E336" s="36" t="s">
        <v>27</v>
      </c>
      <c r="F336" s="36" t="s">
        <v>1053</v>
      </c>
      <c r="G336" s="36" t="s">
        <v>1161</v>
      </c>
      <c r="H336" s="36" t="n">
        <v>0</v>
      </c>
      <c r="I336" s="36" t="n">
        <v>0</v>
      </c>
      <c r="J336" s="36" t="n">
        <v>540</v>
      </c>
      <c r="K336" s="36" t="n">
        <v>0</v>
      </c>
      <c r="L336" s="36" t="n">
        <v>0</v>
      </c>
      <c r="M336" s="36" t="n">
        <v>0</v>
      </c>
      <c r="N336" s="36" t="n">
        <v>0</v>
      </c>
      <c r="O336" s="36" t="n">
        <v>0</v>
      </c>
      <c r="P336" s="36" t="n">
        <v>116.6</v>
      </c>
      <c r="Q336" s="36" t="n">
        <v>2160</v>
      </c>
      <c r="R336" s="36" t="n">
        <v>0</v>
      </c>
      <c r="S336" s="36" t="n">
        <v>0</v>
      </c>
      <c r="T336" s="36" t="n">
        <v>0</v>
      </c>
      <c r="U336" s="36" t="n">
        <v>2816.6</v>
      </c>
    </row>
    <row r="337" customFormat="false" ht="12.75" hidden="false" customHeight="false" outlineLevel="0" collapsed="false">
      <c r="A337" s="29" t="s">
        <v>1049</v>
      </c>
      <c r="B337" s="29" t="s">
        <v>1162</v>
      </c>
      <c r="C337" s="30" t="s">
        <v>1163</v>
      </c>
      <c r="D337" s="31" t="s">
        <v>1164</v>
      </c>
      <c r="E337" s="32" t="s">
        <v>27</v>
      </c>
      <c r="F337" s="32" t="s">
        <v>1053</v>
      </c>
      <c r="G337" s="32" t="s">
        <v>1165</v>
      </c>
      <c r="H337" s="32" t="n">
        <v>0</v>
      </c>
      <c r="I337" s="32" t="n">
        <v>0</v>
      </c>
      <c r="J337" s="32" t="n">
        <v>554.4</v>
      </c>
      <c r="K337" s="32" t="n">
        <v>0</v>
      </c>
      <c r="L337" s="32" t="n">
        <v>0</v>
      </c>
      <c r="M337" s="32" t="n">
        <v>0</v>
      </c>
      <c r="N337" s="32" t="n">
        <v>0</v>
      </c>
      <c r="O337" s="32" t="n">
        <v>0</v>
      </c>
      <c r="P337" s="32" t="n">
        <v>0</v>
      </c>
      <c r="Q337" s="32" t="n">
        <v>727.2</v>
      </c>
      <c r="R337" s="32" t="n">
        <v>0</v>
      </c>
      <c r="S337" s="32" t="n">
        <v>0</v>
      </c>
      <c r="T337" s="32" t="n">
        <v>230.4</v>
      </c>
      <c r="U337" s="32" t="n">
        <v>1512</v>
      </c>
    </row>
    <row r="338" customFormat="false" ht="12.75" hidden="false" customHeight="false" outlineLevel="0" collapsed="false">
      <c r="A338" s="33" t="s">
        <v>1166</v>
      </c>
      <c r="B338" s="33" t="s">
        <v>1167</v>
      </c>
      <c r="C338" s="34" t="s">
        <v>1168</v>
      </c>
      <c r="D338" s="35" t="s">
        <v>1169</v>
      </c>
      <c r="E338" s="36" t="s">
        <v>27</v>
      </c>
      <c r="F338" s="36" t="s">
        <v>1170</v>
      </c>
      <c r="G338" s="36" t="s">
        <v>1171</v>
      </c>
      <c r="H338" s="36" t="n">
        <v>0</v>
      </c>
      <c r="I338" s="36" t="n">
        <v>0</v>
      </c>
      <c r="J338" s="36" t="n">
        <v>2109.6</v>
      </c>
      <c r="K338" s="36" t="n">
        <v>0</v>
      </c>
      <c r="L338" s="36" t="n">
        <v>0</v>
      </c>
      <c r="M338" s="36" t="n">
        <v>0</v>
      </c>
      <c r="N338" s="36" t="n">
        <v>0</v>
      </c>
      <c r="O338" s="36" t="n">
        <v>0</v>
      </c>
      <c r="P338" s="36" t="n">
        <v>0</v>
      </c>
      <c r="Q338" s="36" t="n">
        <v>1497.6</v>
      </c>
      <c r="R338" s="36" t="n">
        <v>0</v>
      </c>
      <c r="S338" s="36" t="n">
        <v>0</v>
      </c>
      <c r="T338" s="36" t="n">
        <v>0</v>
      </c>
      <c r="U338" s="36" t="n">
        <v>3607.2</v>
      </c>
    </row>
    <row r="339" customFormat="false" ht="12.75" hidden="false" customHeight="false" outlineLevel="0" collapsed="false">
      <c r="A339" s="29" t="s">
        <v>1166</v>
      </c>
      <c r="B339" s="29" t="s">
        <v>1172</v>
      </c>
      <c r="C339" s="30" t="s">
        <v>1173</v>
      </c>
      <c r="D339" s="31" t="s">
        <v>1174</v>
      </c>
      <c r="E339" s="32" t="s">
        <v>27</v>
      </c>
      <c r="F339" s="32" t="s">
        <v>1170</v>
      </c>
      <c r="G339" s="32" t="s">
        <v>1175</v>
      </c>
      <c r="H339" s="32" t="n">
        <v>0</v>
      </c>
      <c r="I339" s="32" t="n">
        <v>0</v>
      </c>
      <c r="J339" s="32" t="n">
        <v>316.8</v>
      </c>
      <c r="K339" s="32" t="n">
        <v>0</v>
      </c>
      <c r="L339" s="32" t="n">
        <v>0</v>
      </c>
      <c r="M339" s="32" t="n">
        <v>0</v>
      </c>
      <c r="N339" s="32" t="n">
        <v>0</v>
      </c>
      <c r="O339" s="32" t="n">
        <v>0</v>
      </c>
      <c r="P339" s="32" t="n">
        <v>0</v>
      </c>
      <c r="Q339" s="32" t="n">
        <v>900</v>
      </c>
      <c r="R339" s="32" t="n">
        <v>0</v>
      </c>
      <c r="S339" s="32" t="n">
        <v>0</v>
      </c>
      <c r="T339" s="32" t="n">
        <v>0</v>
      </c>
      <c r="U339" s="32" t="n">
        <v>1216.8</v>
      </c>
    </row>
    <row r="340" customFormat="false" ht="12.75" hidden="false" customHeight="false" outlineLevel="0" collapsed="false">
      <c r="A340" s="33" t="s">
        <v>1166</v>
      </c>
      <c r="B340" s="33" t="s">
        <v>1176</v>
      </c>
      <c r="C340" s="34" t="s">
        <v>1177</v>
      </c>
      <c r="D340" s="35" t="s">
        <v>1178</v>
      </c>
      <c r="E340" s="36" t="s">
        <v>27</v>
      </c>
      <c r="F340" s="36" t="s">
        <v>1170</v>
      </c>
      <c r="G340" s="36" t="s">
        <v>1179</v>
      </c>
      <c r="H340" s="36" t="n">
        <v>0</v>
      </c>
      <c r="I340" s="36" t="n">
        <v>0</v>
      </c>
      <c r="J340" s="36" t="n">
        <v>2210.4</v>
      </c>
      <c r="K340" s="36" t="n">
        <v>0</v>
      </c>
      <c r="L340" s="36" t="n">
        <v>0</v>
      </c>
      <c r="M340" s="36" t="n">
        <v>0</v>
      </c>
      <c r="N340" s="36" t="n">
        <v>0</v>
      </c>
      <c r="O340" s="36" t="n">
        <v>0</v>
      </c>
      <c r="P340" s="36" t="n">
        <v>0</v>
      </c>
      <c r="Q340" s="36" t="n">
        <v>1569.6</v>
      </c>
      <c r="R340" s="36" t="n">
        <v>0</v>
      </c>
      <c r="S340" s="36" t="n">
        <v>0</v>
      </c>
      <c r="T340" s="36" t="n">
        <v>0</v>
      </c>
      <c r="U340" s="36" t="n">
        <v>3780</v>
      </c>
    </row>
    <row r="341" customFormat="false" ht="12.75" hidden="false" customHeight="false" outlineLevel="0" collapsed="false">
      <c r="A341" s="29" t="s">
        <v>1166</v>
      </c>
      <c r="B341" s="29" t="s">
        <v>1176</v>
      </c>
      <c r="C341" s="30" t="s">
        <v>1180</v>
      </c>
      <c r="D341" s="31" t="s">
        <v>1181</v>
      </c>
      <c r="E341" s="32" t="s">
        <v>27</v>
      </c>
      <c r="F341" s="32" t="s">
        <v>495</v>
      </c>
      <c r="G341" s="32" t="s">
        <v>1182</v>
      </c>
      <c r="H341" s="32" t="n">
        <v>0</v>
      </c>
      <c r="I341" s="32" t="n">
        <v>0</v>
      </c>
      <c r="J341" s="32" t="n">
        <v>734.4</v>
      </c>
      <c r="K341" s="32" t="n">
        <v>0</v>
      </c>
      <c r="L341" s="32" t="n">
        <v>0</v>
      </c>
      <c r="M341" s="32" t="n">
        <v>0</v>
      </c>
      <c r="N341" s="32" t="n">
        <v>0</v>
      </c>
      <c r="O341" s="32" t="n">
        <v>0</v>
      </c>
      <c r="P341" s="32" t="n">
        <v>74.2</v>
      </c>
      <c r="Q341" s="32" t="n">
        <v>432</v>
      </c>
      <c r="R341" s="32" t="n">
        <v>0</v>
      </c>
      <c r="S341" s="32" t="n">
        <v>0</v>
      </c>
      <c r="T341" s="32" t="n">
        <v>358.4</v>
      </c>
      <c r="U341" s="32" t="n">
        <v>1599</v>
      </c>
    </row>
    <row r="342" customFormat="false" ht="12.75" hidden="false" customHeight="false" outlineLevel="0" collapsed="false">
      <c r="A342" s="33" t="s">
        <v>1166</v>
      </c>
      <c r="B342" s="33" t="s">
        <v>1183</v>
      </c>
      <c r="C342" s="34" t="s">
        <v>1184</v>
      </c>
      <c r="D342" s="35" t="s">
        <v>1185</v>
      </c>
      <c r="E342" s="36" t="s">
        <v>27</v>
      </c>
      <c r="F342" s="36" t="s">
        <v>1170</v>
      </c>
      <c r="G342" s="36" t="s">
        <v>1186</v>
      </c>
      <c r="H342" s="36" t="n">
        <v>0</v>
      </c>
      <c r="I342" s="36" t="n">
        <v>0</v>
      </c>
      <c r="J342" s="36" t="n">
        <v>0</v>
      </c>
      <c r="K342" s="36" t="n">
        <v>0</v>
      </c>
      <c r="L342" s="36" t="n">
        <v>0</v>
      </c>
      <c r="M342" s="36" t="n">
        <v>0</v>
      </c>
      <c r="N342" s="36" t="n">
        <v>0</v>
      </c>
      <c r="O342" s="36" t="n">
        <v>2278.4</v>
      </c>
      <c r="P342" s="36" t="n">
        <v>0</v>
      </c>
      <c r="Q342" s="36" t="n">
        <v>0</v>
      </c>
      <c r="R342" s="36" t="n">
        <v>0</v>
      </c>
      <c r="S342" s="36" t="n">
        <v>0</v>
      </c>
      <c r="T342" s="36" t="n">
        <v>0</v>
      </c>
      <c r="U342" s="36" t="n">
        <v>2278.4</v>
      </c>
    </row>
    <row r="343" customFormat="false" ht="12.75" hidden="false" customHeight="false" outlineLevel="0" collapsed="false">
      <c r="A343" s="29" t="s">
        <v>1166</v>
      </c>
      <c r="B343" s="29" t="s">
        <v>1166</v>
      </c>
      <c r="C343" s="42" t="s">
        <v>1187</v>
      </c>
      <c r="D343" s="31" t="s">
        <v>1188</v>
      </c>
      <c r="E343" s="32" t="s">
        <v>27</v>
      </c>
      <c r="F343" s="32" t="s">
        <v>1170</v>
      </c>
      <c r="G343" s="32" t="s">
        <v>1189</v>
      </c>
      <c r="H343" s="32" t="n">
        <v>0</v>
      </c>
      <c r="I343" s="32" t="n">
        <v>0</v>
      </c>
      <c r="J343" s="32" t="n">
        <v>0</v>
      </c>
      <c r="K343" s="32" t="n">
        <v>0</v>
      </c>
      <c r="L343" s="32" t="n">
        <v>0</v>
      </c>
      <c r="M343" s="32" t="n">
        <v>0</v>
      </c>
      <c r="N343" s="32" t="n">
        <v>0</v>
      </c>
      <c r="O343" s="32" t="n">
        <v>14515.2</v>
      </c>
      <c r="P343" s="32" t="n">
        <v>0</v>
      </c>
      <c r="Q343" s="32" t="n">
        <v>0</v>
      </c>
      <c r="R343" s="32" t="n">
        <v>0</v>
      </c>
      <c r="S343" s="32" t="n">
        <v>0</v>
      </c>
      <c r="T343" s="32" t="n">
        <v>0</v>
      </c>
      <c r="U343" s="32" t="n">
        <v>14515.2</v>
      </c>
    </row>
    <row r="344" customFormat="false" ht="12.75" hidden="false" customHeight="false" outlineLevel="0" collapsed="false">
      <c r="A344" s="33" t="s">
        <v>1166</v>
      </c>
      <c r="B344" s="33" t="s">
        <v>1166</v>
      </c>
      <c r="C344" s="34" t="s">
        <v>1190</v>
      </c>
      <c r="D344" s="35" t="s">
        <v>1191</v>
      </c>
      <c r="E344" s="36" t="s">
        <v>27</v>
      </c>
      <c r="F344" s="36" t="s">
        <v>1170</v>
      </c>
      <c r="G344" s="36" t="s">
        <v>1192</v>
      </c>
      <c r="H344" s="36" t="n">
        <v>0</v>
      </c>
      <c r="I344" s="36" t="n">
        <v>0</v>
      </c>
      <c r="J344" s="36" t="n">
        <v>511.2</v>
      </c>
      <c r="K344" s="36" t="n">
        <v>0</v>
      </c>
      <c r="L344" s="36" t="n">
        <v>0</v>
      </c>
      <c r="M344" s="36" t="n">
        <v>0</v>
      </c>
      <c r="N344" s="36" t="n">
        <v>0</v>
      </c>
      <c r="O344" s="36" t="n">
        <v>0</v>
      </c>
      <c r="P344" s="36" t="n">
        <v>42.4</v>
      </c>
      <c r="Q344" s="36" t="n">
        <v>201.6</v>
      </c>
      <c r="R344" s="36" t="n">
        <v>0</v>
      </c>
      <c r="S344" s="36" t="n">
        <v>0</v>
      </c>
      <c r="T344" s="36" t="n">
        <v>0</v>
      </c>
      <c r="U344" s="36" t="n">
        <v>755.2</v>
      </c>
    </row>
    <row r="345" customFormat="false" ht="12.75" hidden="false" customHeight="false" outlineLevel="0" collapsed="false">
      <c r="A345" s="29" t="s">
        <v>1166</v>
      </c>
      <c r="B345" s="29" t="s">
        <v>1166</v>
      </c>
      <c r="C345" s="30" t="s">
        <v>1193</v>
      </c>
      <c r="D345" s="31" t="s">
        <v>1194</v>
      </c>
      <c r="E345" s="32" t="s">
        <v>27</v>
      </c>
      <c r="F345" s="32" t="s">
        <v>1170</v>
      </c>
      <c r="G345" s="32" t="s">
        <v>1195</v>
      </c>
      <c r="H345" s="32" t="n">
        <v>0</v>
      </c>
      <c r="I345" s="32" t="n">
        <v>0</v>
      </c>
      <c r="J345" s="32" t="n">
        <v>0</v>
      </c>
      <c r="K345" s="32" t="n">
        <v>0</v>
      </c>
      <c r="L345" s="32" t="n">
        <v>0</v>
      </c>
      <c r="M345" s="32" t="n">
        <v>0</v>
      </c>
      <c r="N345" s="32" t="n">
        <v>0</v>
      </c>
      <c r="O345" s="32" t="n">
        <v>0</v>
      </c>
      <c r="P345" s="32" t="n">
        <v>137.8</v>
      </c>
      <c r="Q345" s="32" t="n">
        <v>3672</v>
      </c>
      <c r="R345" s="32" t="n">
        <v>0</v>
      </c>
      <c r="S345" s="32" t="n">
        <v>0</v>
      </c>
      <c r="T345" s="32" t="n">
        <v>0</v>
      </c>
      <c r="U345" s="32" t="n">
        <v>3809.8</v>
      </c>
    </row>
    <row r="346" customFormat="false" ht="12.75" hidden="false" customHeight="false" outlineLevel="0" collapsed="false">
      <c r="A346" s="33" t="s">
        <v>1166</v>
      </c>
      <c r="B346" s="33" t="s">
        <v>1166</v>
      </c>
      <c r="C346" s="34" t="s">
        <v>1196</v>
      </c>
      <c r="D346" s="35" t="s">
        <v>1197</v>
      </c>
      <c r="E346" s="36" t="s">
        <v>27</v>
      </c>
      <c r="F346" s="36" t="s">
        <v>1170</v>
      </c>
      <c r="G346" s="36" t="s">
        <v>1198</v>
      </c>
      <c r="H346" s="36" t="n">
        <v>0</v>
      </c>
      <c r="I346" s="36" t="n">
        <v>0</v>
      </c>
      <c r="J346" s="36" t="n">
        <v>50.4</v>
      </c>
      <c r="K346" s="36" t="n">
        <v>0</v>
      </c>
      <c r="L346" s="36" t="n">
        <v>0</v>
      </c>
      <c r="M346" s="36" t="n">
        <v>0</v>
      </c>
      <c r="N346" s="36" t="n">
        <v>0</v>
      </c>
      <c r="O346" s="36" t="n">
        <v>0</v>
      </c>
      <c r="P346" s="36" t="n">
        <v>265</v>
      </c>
      <c r="Q346" s="36" t="n">
        <v>0</v>
      </c>
      <c r="R346" s="36" t="n">
        <v>0</v>
      </c>
      <c r="S346" s="36" t="n">
        <v>0</v>
      </c>
      <c r="T346" s="36" t="n">
        <v>761.6</v>
      </c>
      <c r="U346" s="36" t="n">
        <v>1077</v>
      </c>
    </row>
    <row r="347" customFormat="false" ht="12.75" hidden="false" customHeight="false" outlineLevel="0" collapsed="false">
      <c r="A347" s="29" t="s">
        <v>1166</v>
      </c>
      <c r="B347" s="29" t="s">
        <v>1166</v>
      </c>
      <c r="C347" s="30" t="s">
        <v>1199</v>
      </c>
      <c r="D347" s="31" t="s">
        <v>1200</v>
      </c>
      <c r="E347" s="32" t="s">
        <v>27</v>
      </c>
      <c r="F347" s="32" t="s">
        <v>1170</v>
      </c>
      <c r="G347" s="32" t="s">
        <v>1201</v>
      </c>
      <c r="H347" s="32" t="n">
        <v>0</v>
      </c>
      <c r="I347" s="32" t="n">
        <v>0</v>
      </c>
      <c r="J347" s="32" t="n">
        <v>2584.8</v>
      </c>
      <c r="K347" s="32" t="n">
        <v>0</v>
      </c>
      <c r="L347" s="32" t="n">
        <v>0</v>
      </c>
      <c r="M347" s="32" t="n">
        <v>0</v>
      </c>
      <c r="N347" s="32" t="n">
        <v>0</v>
      </c>
      <c r="O347" s="32" t="n">
        <v>0</v>
      </c>
      <c r="P347" s="32" t="n">
        <v>0</v>
      </c>
      <c r="Q347" s="32" t="n">
        <v>0</v>
      </c>
      <c r="R347" s="32" t="n">
        <v>0</v>
      </c>
      <c r="S347" s="32" t="n">
        <v>0</v>
      </c>
      <c r="T347" s="32" t="n">
        <v>377.6</v>
      </c>
      <c r="U347" s="32" t="n">
        <v>2962.4</v>
      </c>
    </row>
    <row r="348" customFormat="false" ht="12.75" hidden="false" customHeight="false" outlineLevel="0" collapsed="false">
      <c r="A348" s="33" t="s">
        <v>1166</v>
      </c>
      <c r="B348" s="33" t="s">
        <v>1166</v>
      </c>
      <c r="C348" s="34" t="s">
        <v>1202</v>
      </c>
      <c r="D348" s="35" t="s">
        <v>1203</v>
      </c>
      <c r="E348" s="36" t="s">
        <v>27</v>
      </c>
      <c r="F348" s="36" t="s">
        <v>1170</v>
      </c>
      <c r="G348" s="36" t="s">
        <v>1204</v>
      </c>
      <c r="H348" s="36" t="n">
        <v>0</v>
      </c>
      <c r="I348" s="36" t="n">
        <v>0</v>
      </c>
      <c r="J348" s="36" t="n">
        <v>324</v>
      </c>
      <c r="K348" s="36" t="n">
        <v>0</v>
      </c>
      <c r="L348" s="36" t="n">
        <v>0</v>
      </c>
      <c r="M348" s="36" t="n">
        <v>0</v>
      </c>
      <c r="N348" s="36" t="n">
        <v>0</v>
      </c>
      <c r="O348" s="36" t="n">
        <v>0</v>
      </c>
      <c r="P348" s="36" t="n">
        <v>0</v>
      </c>
      <c r="Q348" s="36" t="n">
        <v>36</v>
      </c>
      <c r="R348" s="36" t="n">
        <v>0</v>
      </c>
      <c r="S348" s="36" t="n">
        <v>0</v>
      </c>
      <c r="T348" s="36" t="n">
        <v>0</v>
      </c>
      <c r="U348" s="36" t="n">
        <v>360</v>
      </c>
    </row>
    <row r="349" customFormat="false" ht="12.75" hidden="false" customHeight="false" outlineLevel="0" collapsed="false">
      <c r="A349" s="29" t="s">
        <v>1166</v>
      </c>
      <c r="B349" s="29" t="s">
        <v>1166</v>
      </c>
      <c r="C349" s="30" t="s">
        <v>1205</v>
      </c>
      <c r="D349" s="31" t="s">
        <v>1206</v>
      </c>
      <c r="E349" s="32" t="s">
        <v>27</v>
      </c>
      <c r="F349" s="32" t="s">
        <v>1170</v>
      </c>
      <c r="G349" s="32" t="s">
        <v>1207</v>
      </c>
      <c r="H349" s="32" t="n">
        <v>0</v>
      </c>
      <c r="I349" s="32" t="n">
        <v>0</v>
      </c>
      <c r="J349" s="32" t="n">
        <v>0</v>
      </c>
      <c r="K349" s="32" t="n">
        <v>11620.2</v>
      </c>
      <c r="L349" s="32" t="n">
        <v>0</v>
      </c>
      <c r="M349" s="32" t="n">
        <v>0</v>
      </c>
      <c r="N349" s="32" t="n">
        <v>0</v>
      </c>
      <c r="O349" s="32" t="n">
        <v>0</v>
      </c>
      <c r="P349" s="32" t="n">
        <v>0</v>
      </c>
      <c r="Q349" s="32" t="n">
        <v>0</v>
      </c>
      <c r="R349" s="32" t="n">
        <v>2289.8</v>
      </c>
      <c r="S349" s="32" t="n">
        <v>0</v>
      </c>
      <c r="T349" s="32" t="n">
        <v>0</v>
      </c>
      <c r="U349" s="32" t="n">
        <v>13910</v>
      </c>
    </row>
    <row r="350" customFormat="false" ht="12.75" hidden="false" customHeight="false" outlineLevel="0" collapsed="false">
      <c r="A350" s="33" t="s">
        <v>1166</v>
      </c>
      <c r="B350" s="33" t="s">
        <v>1208</v>
      </c>
      <c r="C350" s="34" t="s">
        <v>1209</v>
      </c>
      <c r="D350" s="35" t="s">
        <v>1210</v>
      </c>
      <c r="E350" s="36" t="s">
        <v>27</v>
      </c>
      <c r="F350" s="36" t="s">
        <v>1170</v>
      </c>
      <c r="G350" s="36" t="s">
        <v>1211</v>
      </c>
      <c r="H350" s="36" t="n">
        <v>0</v>
      </c>
      <c r="I350" s="36" t="n">
        <v>0</v>
      </c>
      <c r="J350" s="36" t="n">
        <v>892.8</v>
      </c>
      <c r="K350" s="36" t="n">
        <v>0</v>
      </c>
      <c r="L350" s="36" t="n">
        <v>0</v>
      </c>
      <c r="M350" s="36" t="n">
        <v>0</v>
      </c>
      <c r="N350" s="36" t="n">
        <v>0</v>
      </c>
      <c r="O350" s="36" t="n">
        <v>0</v>
      </c>
      <c r="P350" s="36" t="n">
        <v>0</v>
      </c>
      <c r="Q350" s="36" t="n">
        <v>1404</v>
      </c>
      <c r="R350" s="36" t="n">
        <v>0</v>
      </c>
      <c r="S350" s="36" t="n">
        <v>0</v>
      </c>
      <c r="T350" s="36" t="n">
        <v>0</v>
      </c>
      <c r="U350" s="36" t="n">
        <v>2296.8</v>
      </c>
    </row>
    <row r="351" customFormat="false" ht="12.75" hidden="false" customHeight="false" outlineLevel="0" collapsed="false">
      <c r="A351" s="29" t="s">
        <v>1166</v>
      </c>
      <c r="B351" s="29" t="s">
        <v>1212</v>
      </c>
      <c r="C351" s="30" t="s">
        <v>1213</v>
      </c>
      <c r="D351" s="31" t="s">
        <v>1214</v>
      </c>
      <c r="E351" s="32" t="s">
        <v>27</v>
      </c>
      <c r="F351" s="32" t="s">
        <v>1170</v>
      </c>
      <c r="G351" s="32" t="s">
        <v>1215</v>
      </c>
      <c r="H351" s="32" t="n">
        <v>0</v>
      </c>
      <c r="I351" s="32" t="n">
        <v>0</v>
      </c>
      <c r="J351" s="32" t="n">
        <v>1116</v>
      </c>
      <c r="K351" s="32" t="n">
        <v>2247</v>
      </c>
      <c r="L351" s="32" t="n">
        <v>0</v>
      </c>
      <c r="M351" s="32" t="n">
        <v>0</v>
      </c>
      <c r="N351" s="32" t="n">
        <v>0</v>
      </c>
      <c r="O351" s="32" t="n">
        <v>0</v>
      </c>
      <c r="P351" s="32" t="n">
        <v>0</v>
      </c>
      <c r="Q351" s="32" t="n">
        <v>691.2</v>
      </c>
      <c r="R351" s="32" t="n">
        <v>0</v>
      </c>
      <c r="S351" s="32" t="n">
        <v>0</v>
      </c>
      <c r="T351" s="32" t="n">
        <v>0</v>
      </c>
      <c r="U351" s="32" t="n">
        <v>4054.2</v>
      </c>
    </row>
    <row r="352" customFormat="false" ht="12.75" hidden="false" customHeight="false" outlineLevel="0" collapsed="false">
      <c r="A352" s="33" t="s">
        <v>1166</v>
      </c>
      <c r="B352" s="33" t="s">
        <v>1216</v>
      </c>
      <c r="C352" s="34" t="s">
        <v>1217</v>
      </c>
      <c r="D352" s="35" t="s">
        <v>1218</v>
      </c>
      <c r="E352" s="36" t="s">
        <v>27</v>
      </c>
      <c r="F352" s="36" t="s">
        <v>495</v>
      </c>
      <c r="G352" s="36" t="s">
        <v>1219</v>
      </c>
      <c r="H352" s="36" t="n">
        <v>0</v>
      </c>
      <c r="I352" s="36" t="n">
        <v>0</v>
      </c>
      <c r="J352" s="36" t="n">
        <v>0</v>
      </c>
      <c r="K352" s="36" t="n">
        <v>3124.4</v>
      </c>
      <c r="L352" s="36" t="n">
        <v>0</v>
      </c>
      <c r="M352" s="36" t="n">
        <v>0</v>
      </c>
      <c r="N352" s="36" t="n">
        <v>0</v>
      </c>
      <c r="O352" s="36" t="n">
        <v>0</v>
      </c>
      <c r="P352" s="36" t="n">
        <v>0</v>
      </c>
      <c r="Q352" s="36" t="n">
        <v>338.4</v>
      </c>
      <c r="R352" s="36" t="n">
        <v>0</v>
      </c>
      <c r="S352" s="36" t="n">
        <v>0</v>
      </c>
      <c r="T352" s="36" t="n">
        <v>0</v>
      </c>
      <c r="U352" s="36" t="n">
        <v>3462.8</v>
      </c>
    </row>
    <row r="353" customFormat="false" ht="12.75" hidden="false" customHeight="false" outlineLevel="0" collapsed="false">
      <c r="A353" s="29" t="s">
        <v>1220</v>
      </c>
      <c r="B353" s="29" t="s">
        <v>1221</v>
      </c>
      <c r="C353" s="30" t="s">
        <v>1222</v>
      </c>
      <c r="D353" s="31" t="s">
        <v>1223</v>
      </c>
      <c r="E353" s="32" t="s">
        <v>27</v>
      </c>
      <c r="F353" s="32" t="s">
        <v>1224</v>
      </c>
      <c r="G353" s="32" t="s">
        <v>1225</v>
      </c>
      <c r="H353" s="32" t="n">
        <v>0</v>
      </c>
      <c r="I353" s="32" t="n">
        <v>0</v>
      </c>
      <c r="J353" s="32" t="n">
        <v>0</v>
      </c>
      <c r="K353" s="32" t="n">
        <v>0</v>
      </c>
      <c r="L353" s="32" t="n">
        <v>0</v>
      </c>
      <c r="M353" s="32" t="n">
        <v>0</v>
      </c>
      <c r="N353" s="32" t="n">
        <v>0</v>
      </c>
      <c r="O353" s="32" t="n">
        <v>0</v>
      </c>
      <c r="P353" s="32" t="n">
        <v>0</v>
      </c>
      <c r="Q353" s="32" t="n">
        <v>0</v>
      </c>
      <c r="R353" s="32" t="n">
        <v>0</v>
      </c>
      <c r="S353" s="32" t="n">
        <v>6480</v>
      </c>
      <c r="T353" s="32" t="n">
        <v>0</v>
      </c>
      <c r="U353" s="32" t="n">
        <v>6480</v>
      </c>
    </row>
    <row r="354" customFormat="false" ht="12.75" hidden="false" customHeight="false" outlineLevel="0" collapsed="false">
      <c r="A354" s="33" t="s">
        <v>1220</v>
      </c>
      <c r="B354" s="33" t="s">
        <v>1221</v>
      </c>
      <c r="C354" s="34" t="s">
        <v>1226</v>
      </c>
      <c r="D354" s="35" t="s">
        <v>1227</v>
      </c>
      <c r="E354" s="36" t="s">
        <v>27</v>
      </c>
      <c r="F354" s="36" t="s">
        <v>1224</v>
      </c>
      <c r="G354" s="36" t="s">
        <v>1228</v>
      </c>
      <c r="H354" s="36" t="n">
        <v>0</v>
      </c>
      <c r="I354" s="36" t="n">
        <v>0</v>
      </c>
      <c r="J354" s="36" t="n">
        <v>2066.4</v>
      </c>
      <c r="K354" s="36" t="n">
        <v>0</v>
      </c>
      <c r="L354" s="36" t="n">
        <v>0</v>
      </c>
      <c r="M354" s="36" t="n">
        <v>0</v>
      </c>
      <c r="N354" s="36" t="n">
        <v>0</v>
      </c>
      <c r="O354" s="36" t="n">
        <v>0</v>
      </c>
      <c r="P354" s="36" t="n">
        <v>180.2</v>
      </c>
      <c r="Q354" s="36" t="n">
        <v>0</v>
      </c>
      <c r="R354" s="36" t="n">
        <v>0</v>
      </c>
      <c r="S354" s="36" t="n">
        <v>0</v>
      </c>
      <c r="T354" s="36" t="n">
        <v>0</v>
      </c>
      <c r="U354" s="36" t="n">
        <v>2246.6</v>
      </c>
    </row>
    <row r="355" customFormat="false" ht="12.75" hidden="false" customHeight="false" outlineLevel="0" collapsed="false">
      <c r="A355" s="29" t="s">
        <v>1220</v>
      </c>
      <c r="B355" s="29" t="s">
        <v>1229</v>
      </c>
      <c r="C355" s="30" t="s">
        <v>1230</v>
      </c>
      <c r="D355" s="31" t="s">
        <v>1231</v>
      </c>
      <c r="E355" s="32" t="s">
        <v>1232</v>
      </c>
      <c r="F355" s="32" t="s">
        <v>1233</v>
      </c>
      <c r="G355" s="32" t="s">
        <v>1234</v>
      </c>
      <c r="H355" s="32" t="n">
        <v>0</v>
      </c>
      <c r="I355" s="32" t="n">
        <v>0</v>
      </c>
      <c r="J355" s="32" t="n">
        <v>0</v>
      </c>
      <c r="K355" s="32" t="n">
        <v>0</v>
      </c>
      <c r="L355" s="32" t="n">
        <v>4467.2</v>
      </c>
      <c r="M355" s="32" t="n">
        <v>0</v>
      </c>
      <c r="N355" s="32" t="n">
        <v>0</v>
      </c>
      <c r="O355" s="32" t="n">
        <v>0</v>
      </c>
      <c r="P355" s="32" t="n">
        <v>0</v>
      </c>
      <c r="Q355" s="32" t="n">
        <v>0</v>
      </c>
      <c r="R355" s="32" t="n">
        <v>0</v>
      </c>
      <c r="S355" s="32" t="n">
        <v>0</v>
      </c>
      <c r="T355" s="32" t="n">
        <v>0</v>
      </c>
      <c r="U355" s="32" t="n">
        <v>4467.2</v>
      </c>
    </row>
    <row r="356" customFormat="false" ht="12.75" hidden="false" customHeight="false" outlineLevel="0" collapsed="false">
      <c r="A356" s="33" t="s">
        <v>1220</v>
      </c>
      <c r="B356" s="33" t="s">
        <v>1235</v>
      </c>
      <c r="C356" s="34" t="s">
        <v>1236</v>
      </c>
      <c r="D356" s="35" t="s">
        <v>1237</v>
      </c>
      <c r="E356" s="36" t="s">
        <v>27</v>
      </c>
      <c r="F356" s="36" t="s">
        <v>1238</v>
      </c>
      <c r="G356" s="36" t="s">
        <v>1239</v>
      </c>
      <c r="H356" s="36" t="n">
        <v>0</v>
      </c>
      <c r="I356" s="36" t="n">
        <v>0</v>
      </c>
      <c r="J356" s="36" t="n">
        <v>2059.2</v>
      </c>
      <c r="K356" s="36" t="n">
        <v>0</v>
      </c>
      <c r="L356" s="36" t="n">
        <v>0</v>
      </c>
      <c r="M356" s="36" t="n">
        <v>0</v>
      </c>
      <c r="N356" s="36" t="n">
        <v>0</v>
      </c>
      <c r="O356" s="36" t="n">
        <v>0</v>
      </c>
      <c r="P356" s="36" t="n">
        <v>127.2</v>
      </c>
      <c r="Q356" s="36" t="n">
        <v>892.8</v>
      </c>
      <c r="R356" s="36" t="n">
        <v>0</v>
      </c>
      <c r="S356" s="36" t="n">
        <v>0</v>
      </c>
      <c r="T356" s="36" t="n">
        <v>51.2</v>
      </c>
      <c r="U356" s="36" t="n">
        <v>3130.4</v>
      </c>
    </row>
    <row r="357" customFormat="false" ht="12.75" hidden="false" customHeight="false" outlineLevel="0" collapsed="false">
      <c r="A357" s="29" t="s">
        <v>1220</v>
      </c>
      <c r="B357" s="29" t="s">
        <v>1235</v>
      </c>
      <c r="C357" s="30" t="s">
        <v>1240</v>
      </c>
      <c r="D357" s="31" t="s">
        <v>1241</v>
      </c>
      <c r="E357" s="32" t="s">
        <v>27</v>
      </c>
      <c r="F357" s="32" t="s">
        <v>1238</v>
      </c>
      <c r="G357" s="32" t="s">
        <v>1242</v>
      </c>
      <c r="H357" s="32" t="n">
        <v>0</v>
      </c>
      <c r="I357" s="32" t="n">
        <v>0</v>
      </c>
      <c r="J357" s="32" t="n">
        <v>0</v>
      </c>
      <c r="K357" s="32" t="n">
        <v>0</v>
      </c>
      <c r="L357" s="32" t="n">
        <v>0</v>
      </c>
      <c r="M357" s="32" t="n">
        <v>0</v>
      </c>
      <c r="N357" s="32" t="n">
        <v>0</v>
      </c>
      <c r="O357" s="32" t="n">
        <v>0</v>
      </c>
      <c r="P357" s="32" t="n">
        <v>0</v>
      </c>
      <c r="Q357" s="32" t="n">
        <v>0</v>
      </c>
      <c r="R357" s="32" t="n">
        <v>0</v>
      </c>
      <c r="S357" s="32" t="n">
        <v>0</v>
      </c>
      <c r="T357" s="32" t="n">
        <v>211.2</v>
      </c>
      <c r="U357" s="32" t="n">
        <v>211.2</v>
      </c>
    </row>
    <row r="358" customFormat="false" ht="12.75" hidden="false" customHeight="false" outlineLevel="0" collapsed="false">
      <c r="A358" s="33" t="s">
        <v>1220</v>
      </c>
      <c r="B358" s="33" t="s">
        <v>1243</v>
      </c>
      <c r="C358" s="34" t="s">
        <v>1244</v>
      </c>
      <c r="D358" s="35" t="s">
        <v>1245</v>
      </c>
      <c r="E358" s="36" t="s">
        <v>27</v>
      </c>
      <c r="F358" s="36" t="s">
        <v>1043</v>
      </c>
      <c r="G358" s="36" t="s">
        <v>1246</v>
      </c>
      <c r="H358" s="36" t="n">
        <v>0</v>
      </c>
      <c r="I358" s="36" t="n">
        <v>0</v>
      </c>
      <c r="J358" s="36" t="n">
        <v>0</v>
      </c>
      <c r="K358" s="36" t="n">
        <v>0</v>
      </c>
      <c r="L358" s="36" t="n">
        <v>0</v>
      </c>
      <c r="M358" s="36" t="n">
        <v>0</v>
      </c>
      <c r="N358" s="36" t="n">
        <v>0</v>
      </c>
      <c r="O358" s="36" t="n">
        <v>0</v>
      </c>
      <c r="P358" s="36" t="n">
        <v>74.2</v>
      </c>
      <c r="Q358" s="36" t="n">
        <v>568.8</v>
      </c>
      <c r="R358" s="36" t="n">
        <v>0</v>
      </c>
      <c r="S358" s="36" t="n">
        <v>0</v>
      </c>
      <c r="T358" s="36" t="n">
        <v>0</v>
      </c>
      <c r="U358" s="36" t="n">
        <v>643</v>
      </c>
    </row>
    <row r="359" customFormat="false" ht="12.75" hidden="false" customHeight="false" outlineLevel="0" collapsed="false">
      <c r="A359" s="29" t="s">
        <v>1220</v>
      </c>
      <c r="B359" s="29" t="s">
        <v>1247</v>
      </c>
      <c r="C359" s="30" t="s">
        <v>1248</v>
      </c>
      <c r="D359" s="31" t="s">
        <v>1249</v>
      </c>
      <c r="E359" s="32" t="s">
        <v>27</v>
      </c>
      <c r="F359" s="32" t="s">
        <v>1043</v>
      </c>
      <c r="G359" s="32" t="s">
        <v>1250</v>
      </c>
      <c r="H359" s="32" t="n">
        <v>0</v>
      </c>
      <c r="I359" s="32" t="n">
        <v>0</v>
      </c>
      <c r="J359" s="32" t="n">
        <v>0</v>
      </c>
      <c r="K359" s="32" t="n">
        <v>0</v>
      </c>
      <c r="L359" s="32" t="n">
        <v>0</v>
      </c>
      <c r="M359" s="32" t="n">
        <v>0</v>
      </c>
      <c r="N359" s="32" t="n">
        <v>0</v>
      </c>
      <c r="O359" s="32" t="n">
        <v>0</v>
      </c>
      <c r="P359" s="32" t="n">
        <v>0</v>
      </c>
      <c r="Q359" s="32" t="n">
        <v>0</v>
      </c>
      <c r="R359" s="32" t="n">
        <v>1177</v>
      </c>
      <c r="S359" s="32" t="n">
        <v>0</v>
      </c>
      <c r="T359" s="32" t="n">
        <v>0</v>
      </c>
      <c r="U359" s="32" t="n">
        <v>1177</v>
      </c>
    </row>
    <row r="360" customFormat="false" ht="12.75" hidden="false" customHeight="false" outlineLevel="0" collapsed="false">
      <c r="A360" s="33" t="s">
        <v>1220</v>
      </c>
      <c r="B360" s="33" t="s">
        <v>1247</v>
      </c>
      <c r="C360" s="34" t="s">
        <v>1251</v>
      </c>
      <c r="D360" s="35" t="s">
        <v>1252</v>
      </c>
      <c r="E360" s="36" t="s">
        <v>27</v>
      </c>
      <c r="F360" s="36" t="s">
        <v>1043</v>
      </c>
      <c r="G360" s="36" t="s">
        <v>1253</v>
      </c>
      <c r="H360" s="36" t="n">
        <v>0</v>
      </c>
      <c r="I360" s="36" t="n">
        <v>0</v>
      </c>
      <c r="J360" s="36" t="n">
        <v>1029.6</v>
      </c>
      <c r="K360" s="36" t="n">
        <v>0</v>
      </c>
      <c r="L360" s="36" t="n">
        <v>0</v>
      </c>
      <c r="M360" s="36" t="n">
        <v>0</v>
      </c>
      <c r="N360" s="36" t="n">
        <v>0</v>
      </c>
      <c r="O360" s="36" t="n">
        <v>0</v>
      </c>
      <c r="P360" s="36" t="n">
        <v>137.8</v>
      </c>
      <c r="Q360" s="36" t="n">
        <v>1209.6</v>
      </c>
      <c r="R360" s="36" t="n">
        <v>0</v>
      </c>
      <c r="S360" s="36" t="n">
        <v>0</v>
      </c>
      <c r="T360" s="36" t="n">
        <v>76.8</v>
      </c>
      <c r="U360" s="36" t="n">
        <v>2453.8</v>
      </c>
    </row>
    <row r="361" customFormat="false" ht="12.75" hidden="false" customHeight="false" outlineLevel="0" collapsed="false">
      <c r="A361" s="29" t="s">
        <v>1220</v>
      </c>
      <c r="B361" s="29" t="s">
        <v>1247</v>
      </c>
      <c r="C361" s="30" t="s">
        <v>1254</v>
      </c>
      <c r="D361" s="31" t="s">
        <v>1255</v>
      </c>
      <c r="E361" s="32" t="s">
        <v>27</v>
      </c>
      <c r="F361" s="32" t="s">
        <v>1043</v>
      </c>
      <c r="G361" s="32" t="s">
        <v>1256</v>
      </c>
      <c r="H361" s="32" t="n">
        <v>0</v>
      </c>
      <c r="I361" s="32" t="n">
        <v>0</v>
      </c>
      <c r="J361" s="32" t="n">
        <v>0</v>
      </c>
      <c r="K361" s="32" t="n">
        <v>2482.4</v>
      </c>
      <c r="L361" s="32" t="n">
        <v>0</v>
      </c>
      <c r="M361" s="32" t="n">
        <v>0</v>
      </c>
      <c r="N361" s="32" t="n">
        <v>0</v>
      </c>
      <c r="O361" s="32" t="n">
        <v>0</v>
      </c>
      <c r="P361" s="32" t="n">
        <v>0</v>
      </c>
      <c r="Q361" s="32" t="n">
        <v>0</v>
      </c>
      <c r="R361" s="32" t="n">
        <v>0</v>
      </c>
      <c r="S361" s="32" t="n">
        <v>0</v>
      </c>
      <c r="T361" s="32" t="n">
        <v>0</v>
      </c>
      <c r="U361" s="32" t="n">
        <v>2482.4</v>
      </c>
    </row>
    <row r="362" customFormat="false" ht="12.75" hidden="false" customHeight="false" outlineLevel="0" collapsed="false">
      <c r="A362" s="33" t="s">
        <v>1220</v>
      </c>
      <c r="B362" s="33" t="s">
        <v>1247</v>
      </c>
      <c r="C362" s="34" t="s">
        <v>1257</v>
      </c>
      <c r="D362" s="35" t="s">
        <v>1258</v>
      </c>
      <c r="E362" s="36" t="s">
        <v>27</v>
      </c>
      <c r="F362" s="36" t="s">
        <v>1043</v>
      </c>
      <c r="G362" s="36" t="s">
        <v>1259</v>
      </c>
      <c r="H362" s="36" t="n">
        <v>0</v>
      </c>
      <c r="I362" s="36" t="n">
        <v>0</v>
      </c>
      <c r="J362" s="36" t="n">
        <v>712.8</v>
      </c>
      <c r="K362" s="36" t="n">
        <v>0</v>
      </c>
      <c r="L362" s="36" t="n">
        <v>0</v>
      </c>
      <c r="M362" s="36" t="n">
        <v>0</v>
      </c>
      <c r="N362" s="36" t="n">
        <v>0</v>
      </c>
      <c r="O362" s="36" t="n">
        <v>0</v>
      </c>
      <c r="P362" s="36" t="n">
        <v>0</v>
      </c>
      <c r="Q362" s="36" t="n">
        <v>0</v>
      </c>
      <c r="R362" s="36" t="n">
        <v>0</v>
      </c>
      <c r="S362" s="36" t="n">
        <v>0</v>
      </c>
      <c r="T362" s="36" t="n">
        <v>0</v>
      </c>
      <c r="U362" s="36" t="n">
        <v>712.8</v>
      </c>
    </row>
    <row r="363" customFormat="false" ht="12.75" hidden="false" customHeight="false" outlineLevel="0" collapsed="false">
      <c r="A363" s="29" t="s">
        <v>1220</v>
      </c>
      <c r="B363" s="29" t="s">
        <v>1260</v>
      </c>
      <c r="C363" s="30" t="s">
        <v>1261</v>
      </c>
      <c r="D363" s="31" t="s">
        <v>1262</v>
      </c>
      <c r="E363" s="32" t="s">
        <v>27</v>
      </c>
      <c r="F363" s="32" t="s">
        <v>1263</v>
      </c>
      <c r="G363" s="32" t="s">
        <v>1264</v>
      </c>
      <c r="H363" s="32" t="n">
        <v>0</v>
      </c>
      <c r="I363" s="32" t="n">
        <v>0</v>
      </c>
      <c r="J363" s="32" t="n">
        <v>0</v>
      </c>
      <c r="K363" s="32" t="n">
        <v>0</v>
      </c>
      <c r="L363" s="32" t="n">
        <v>0</v>
      </c>
      <c r="M363" s="32" t="n">
        <v>0</v>
      </c>
      <c r="N363" s="32" t="n">
        <v>0</v>
      </c>
      <c r="O363" s="32" t="n">
        <v>0</v>
      </c>
      <c r="P363" s="32" t="n">
        <v>0</v>
      </c>
      <c r="Q363" s="32" t="n">
        <v>0</v>
      </c>
      <c r="R363" s="32" t="n">
        <v>984.4</v>
      </c>
      <c r="S363" s="32" t="n">
        <v>5080</v>
      </c>
      <c r="T363" s="32" t="n">
        <v>0</v>
      </c>
      <c r="U363" s="32" t="n">
        <v>6064.4</v>
      </c>
    </row>
    <row r="364" customFormat="false" ht="12.75" hidden="false" customHeight="false" outlineLevel="0" collapsed="false">
      <c r="A364" s="33" t="s">
        <v>1220</v>
      </c>
      <c r="B364" s="33" t="s">
        <v>1260</v>
      </c>
      <c r="C364" s="34" t="s">
        <v>1265</v>
      </c>
      <c r="D364" s="35" t="s">
        <v>1266</v>
      </c>
      <c r="E364" s="36" t="s">
        <v>1232</v>
      </c>
      <c r="F364" s="36" t="s">
        <v>1233</v>
      </c>
      <c r="G364" s="36" t="s">
        <v>1267</v>
      </c>
      <c r="H364" s="36" t="n">
        <v>0</v>
      </c>
      <c r="I364" s="36" t="n">
        <v>0</v>
      </c>
      <c r="J364" s="36" t="n">
        <v>1123.2</v>
      </c>
      <c r="K364" s="36" t="n">
        <v>0</v>
      </c>
      <c r="L364" s="36" t="n">
        <v>0</v>
      </c>
      <c r="M364" s="36" t="n">
        <v>0</v>
      </c>
      <c r="N364" s="36" t="n">
        <v>0</v>
      </c>
      <c r="O364" s="36" t="n">
        <v>0</v>
      </c>
      <c r="P364" s="36" t="n">
        <v>0</v>
      </c>
      <c r="Q364" s="36" t="n">
        <v>1764</v>
      </c>
      <c r="R364" s="36" t="n">
        <v>0</v>
      </c>
      <c r="S364" s="36" t="n">
        <v>0</v>
      </c>
      <c r="T364" s="36" t="n">
        <v>0</v>
      </c>
      <c r="U364" s="36" t="n">
        <v>2887.2</v>
      </c>
    </row>
    <row r="365" customFormat="false" ht="12.75" hidden="false" customHeight="false" outlineLevel="0" collapsed="false">
      <c r="A365" s="29" t="s">
        <v>1220</v>
      </c>
      <c r="B365" s="29" t="s">
        <v>1260</v>
      </c>
      <c r="C365" s="30" t="s">
        <v>1268</v>
      </c>
      <c r="D365" s="31" t="s">
        <v>1269</v>
      </c>
      <c r="E365" s="32" t="s">
        <v>27</v>
      </c>
      <c r="F365" s="32" t="s">
        <v>1270</v>
      </c>
      <c r="G365" s="32" t="s">
        <v>1271</v>
      </c>
      <c r="H365" s="32" t="n">
        <v>0</v>
      </c>
      <c r="I365" s="32" t="n">
        <v>0</v>
      </c>
      <c r="J365" s="32" t="n">
        <v>36</v>
      </c>
      <c r="K365" s="32" t="n">
        <v>0</v>
      </c>
      <c r="L365" s="32" t="n">
        <v>0</v>
      </c>
      <c r="M365" s="32" t="n">
        <v>0</v>
      </c>
      <c r="N365" s="32" t="n">
        <v>0</v>
      </c>
      <c r="O365" s="32" t="n">
        <v>0</v>
      </c>
      <c r="P365" s="32" t="n">
        <v>0</v>
      </c>
      <c r="Q365" s="32" t="n">
        <v>0</v>
      </c>
      <c r="R365" s="32" t="n">
        <v>0</v>
      </c>
      <c r="S365" s="32" t="n">
        <v>0</v>
      </c>
      <c r="T365" s="32" t="n">
        <v>288</v>
      </c>
      <c r="U365" s="32" t="n">
        <v>324</v>
      </c>
    </row>
    <row r="366" customFormat="false" ht="12.75" hidden="false" customHeight="false" outlineLevel="0" collapsed="false">
      <c r="A366" s="33" t="s">
        <v>1220</v>
      </c>
      <c r="B366" s="33" t="s">
        <v>1260</v>
      </c>
      <c r="C366" s="34" t="s">
        <v>1272</v>
      </c>
      <c r="D366" s="35" t="s">
        <v>1273</v>
      </c>
      <c r="E366" s="36" t="s">
        <v>1232</v>
      </c>
      <c r="F366" s="36" t="s">
        <v>1233</v>
      </c>
      <c r="G366" s="36" t="s">
        <v>1274</v>
      </c>
      <c r="H366" s="36" t="n">
        <v>0</v>
      </c>
      <c r="I366" s="36" t="n">
        <v>0</v>
      </c>
      <c r="J366" s="36" t="n">
        <v>2016</v>
      </c>
      <c r="K366" s="36" t="n">
        <v>0</v>
      </c>
      <c r="L366" s="36" t="n">
        <v>0</v>
      </c>
      <c r="M366" s="36" t="n">
        <v>0</v>
      </c>
      <c r="N366" s="36" t="n">
        <v>0</v>
      </c>
      <c r="O366" s="36" t="n">
        <v>0</v>
      </c>
      <c r="P366" s="36" t="n">
        <v>0</v>
      </c>
      <c r="Q366" s="36" t="n">
        <v>345.6</v>
      </c>
      <c r="R366" s="36" t="n">
        <v>0</v>
      </c>
      <c r="S366" s="36" t="n">
        <v>0</v>
      </c>
      <c r="T366" s="36" t="n">
        <v>0</v>
      </c>
      <c r="U366" s="36" t="n">
        <v>2361.6</v>
      </c>
    </row>
    <row r="367" customFormat="false" ht="12.75" hidden="false" customHeight="false" outlineLevel="0" collapsed="false">
      <c r="A367" s="29" t="s">
        <v>1220</v>
      </c>
      <c r="B367" s="29" t="s">
        <v>1260</v>
      </c>
      <c r="C367" s="30" t="s">
        <v>1275</v>
      </c>
      <c r="D367" s="31" t="s">
        <v>1276</v>
      </c>
      <c r="E367" s="32" t="s">
        <v>1232</v>
      </c>
      <c r="F367" s="32" t="s">
        <v>1233</v>
      </c>
      <c r="G367" s="32" t="s">
        <v>1277</v>
      </c>
      <c r="H367" s="32" t="n">
        <v>0</v>
      </c>
      <c r="I367" s="32" t="n">
        <v>0</v>
      </c>
      <c r="J367" s="32" t="n">
        <v>1814.4</v>
      </c>
      <c r="K367" s="32" t="n">
        <v>0</v>
      </c>
      <c r="L367" s="32" t="n">
        <v>0</v>
      </c>
      <c r="M367" s="32" t="n">
        <v>0</v>
      </c>
      <c r="N367" s="32" t="n">
        <v>0</v>
      </c>
      <c r="O367" s="32" t="n">
        <v>0</v>
      </c>
      <c r="P367" s="32" t="n">
        <v>63.6</v>
      </c>
      <c r="Q367" s="32" t="n">
        <v>0</v>
      </c>
      <c r="R367" s="32" t="n">
        <v>0</v>
      </c>
      <c r="S367" s="32" t="n">
        <v>0</v>
      </c>
      <c r="T367" s="32" t="n">
        <v>153.6</v>
      </c>
      <c r="U367" s="32" t="n">
        <v>2031.6</v>
      </c>
    </row>
    <row r="368" customFormat="false" ht="12.75" hidden="false" customHeight="false" outlineLevel="0" collapsed="false">
      <c r="A368" s="33" t="s">
        <v>1220</v>
      </c>
      <c r="B368" s="33" t="s">
        <v>1278</v>
      </c>
      <c r="C368" s="34" t="s">
        <v>1279</v>
      </c>
      <c r="D368" s="35" t="s">
        <v>1280</v>
      </c>
      <c r="E368" s="36" t="s">
        <v>27</v>
      </c>
      <c r="F368" s="36" t="s">
        <v>1238</v>
      </c>
      <c r="G368" s="36" t="s">
        <v>1281</v>
      </c>
      <c r="H368" s="36" t="n">
        <v>0</v>
      </c>
      <c r="I368" s="36" t="n">
        <v>0</v>
      </c>
      <c r="J368" s="36" t="n">
        <v>396</v>
      </c>
      <c r="K368" s="36" t="n">
        <v>0</v>
      </c>
      <c r="L368" s="36" t="n">
        <v>0</v>
      </c>
      <c r="M368" s="36" t="n">
        <v>0</v>
      </c>
      <c r="N368" s="36" t="n">
        <v>0</v>
      </c>
      <c r="O368" s="36" t="n">
        <v>0</v>
      </c>
      <c r="P368" s="36" t="n">
        <v>0</v>
      </c>
      <c r="Q368" s="36" t="n">
        <v>432</v>
      </c>
      <c r="R368" s="36" t="n">
        <v>0</v>
      </c>
      <c r="S368" s="36" t="n">
        <v>0</v>
      </c>
      <c r="T368" s="36" t="n">
        <v>0</v>
      </c>
      <c r="U368" s="36" t="n">
        <v>828</v>
      </c>
    </row>
    <row r="369" customFormat="false" ht="12.75" hidden="false" customHeight="false" outlineLevel="0" collapsed="false">
      <c r="A369" s="29" t="s">
        <v>1220</v>
      </c>
      <c r="B369" s="29" t="s">
        <v>1282</v>
      </c>
      <c r="C369" s="30" t="s">
        <v>1283</v>
      </c>
      <c r="D369" s="31" t="s">
        <v>1284</v>
      </c>
      <c r="E369" s="32" t="s">
        <v>27</v>
      </c>
      <c r="F369" s="32" t="s">
        <v>1043</v>
      </c>
      <c r="G369" s="32" t="s">
        <v>1285</v>
      </c>
      <c r="H369" s="32" t="n">
        <v>0</v>
      </c>
      <c r="I369" s="32" t="n">
        <v>0</v>
      </c>
      <c r="J369" s="32" t="n">
        <v>0</v>
      </c>
      <c r="K369" s="32" t="n">
        <v>3210</v>
      </c>
      <c r="L369" s="32" t="n">
        <v>0</v>
      </c>
      <c r="M369" s="32" t="n">
        <v>0</v>
      </c>
      <c r="N369" s="32" t="n">
        <v>0</v>
      </c>
      <c r="O369" s="32" t="n">
        <v>0</v>
      </c>
      <c r="P369" s="32" t="n">
        <v>0</v>
      </c>
      <c r="Q369" s="32" t="n">
        <v>0</v>
      </c>
      <c r="R369" s="32" t="n">
        <v>0</v>
      </c>
      <c r="S369" s="32" t="n">
        <v>8880</v>
      </c>
      <c r="T369" s="32" t="n">
        <v>0</v>
      </c>
      <c r="U369" s="32" t="n">
        <v>12090</v>
      </c>
    </row>
    <row r="370" customFormat="false" ht="12.75" hidden="false" customHeight="false" outlineLevel="0" collapsed="false">
      <c r="A370" s="33" t="s">
        <v>1220</v>
      </c>
      <c r="B370" s="33" t="s">
        <v>1282</v>
      </c>
      <c r="C370" s="34" t="s">
        <v>1286</v>
      </c>
      <c r="D370" s="35" t="s">
        <v>1287</v>
      </c>
      <c r="E370" s="36" t="s">
        <v>27</v>
      </c>
      <c r="F370" s="36" t="s">
        <v>1043</v>
      </c>
      <c r="G370" s="36" t="s">
        <v>1288</v>
      </c>
      <c r="H370" s="36" t="n">
        <v>0</v>
      </c>
      <c r="I370" s="36" t="n">
        <v>0</v>
      </c>
      <c r="J370" s="36" t="n">
        <v>561.6</v>
      </c>
      <c r="K370" s="36" t="n">
        <v>0</v>
      </c>
      <c r="L370" s="36" t="n">
        <v>0</v>
      </c>
      <c r="M370" s="36" t="n">
        <v>0</v>
      </c>
      <c r="N370" s="36" t="n">
        <v>0</v>
      </c>
      <c r="O370" s="36" t="n">
        <v>0</v>
      </c>
      <c r="P370" s="36" t="n">
        <v>148.4</v>
      </c>
      <c r="Q370" s="36" t="n">
        <v>0</v>
      </c>
      <c r="R370" s="36" t="n">
        <v>0</v>
      </c>
      <c r="S370" s="36" t="n">
        <v>0</v>
      </c>
      <c r="T370" s="36" t="n">
        <v>0</v>
      </c>
      <c r="U370" s="36" t="n">
        <v>710</v>
      </c>
    </row>
    <row r="371" customFormat="false" ht="12.75" hidden="false" customHeight="false" outlineLevel="0" collapsed="false">
      <c r="A371" s="29" t="s">
        <v>1220</v>
      </c>
      <c r="B371" s="29" t="s">
        <v>1289</v>
      </c>
      <c r="C371" s="30" t="s">
        <v>1290</v>
      </c>
      <c r="D371" s="31" t="s">
        <v>1291</v>
      </c>
      <c r="E371" s="32" t="s">
        <v>27</v>
      </c>
      <c r="F371" s="32" t="s">
        <v>1043</v>
      </c>
      <c r="G371" s="32" t="s">
        <v>1292</v>
      </c>
      <c r="H371" s="32" t="n">
        <v>0</v>
      </c>
      <c r="I371" s="32" t="n">
        <v>0</v>
      </c>
      <c r="J371" s="32" t="n">
        <v>2109.6</v>
      </c>
      <c r="K371" s="32" t="n">
        <v>0</v>
      </c>
      <c r="L371" s="32" t="n">
        <v>0</v>
      </c>
      <c r="M371" s="32" t="n">
        <v>0</v>
      </c>
      <c r="N371" s="32" t="n">
        <v>0</v>
      </c>
      <c r="O371" s="32" t="n">
        <v>0</v>
      </c>
      <c r="P371" s="32" t="n">
        <v>137.8</v>
      </c>
      <c r="Q371" s="32" t="n">
        <v>2347.2</v>
      </c>
      <c r="R371" s="32" t="n">
        <v>0</v>
      </c>
      <c r="S371" s="32" t="n">
        <v>0</v>
      </c>
      <c r="T371" s="32" t="n">
        <v>0</v>
      </c>
      <c r="U371" s="32" t="n">
        <v>4594.6</v>
      </c>
    </row>
    <row r="372" customFormat="false" ht="12.75" hidden="false" customHeight="false" outlineLevel="0" collapsed="false">
      <c r="A372" s="33" t="s">
        <v>1220</v>
      </c>
      <c r="B372" s="33" t="s">
        <v>1289</v>
      </c>
      <c r="C372" s="34" t="s">
        <v>1293</v>
      </c>
      <c r="D372" s="35" t="s">
        <v>1294</v>
      </c>
      <c r="E372" s="36" t="s">
        <v>27</v>
      </c>
      <c r="F372" s="36" t="s">
        <v>1043</v>
      </c>
      <c r="G372" s="36" t="s">
        <v>1295</v>
      </c>
      <c r="H372" s="36" t="n">
        <v>0</v>
      </c>
      <c r="I372" s="36" t="n">
        <v>0</v>
      </c>
      <c r="J372" s="36" t="n">
        <v>2095.2</v>
      </c>
      <c r="K372" s="36" t="n">
        <v>0</v>
      </c>
      <c r="L372" s="36" t="n">
        <v>0</v>
      </c>
      <c r="M372" s="36" t="n">
        <v>0</v>
      </c>
      <c r="N372" s="36" t="n">
        <v>0</v>
      </c>
      <c r="O372" s="36" t="n">
        <v>0</v>
      </c>
      <c r="P372" s="36" t="n">
        <v>0</v>
      </c>
      <c r="Q372" s="36" t="n">
        <v>0</v>
      </c>
      <c r="R372" s="36" t="n">
        <v>0</v>
      </c>
      <c r="S372" s="36" t="n">
        <v>0</v>
      </c>
      <c r="T372" s="36" t="n">
        <v>0</v>
      </c>
      <c r="U372" s="36" t="n">
        <v>2095.2</v>
      </c>
    </row>
    <row r="373" customFormat="false" ht="12.75" hidden="false" customHeight="false" outlineLevel="0" collapsed="false">
      <c r="A373" s="29" t="s">
        <v>1220</v>
      </c>
      <c r="B373" s="29" t="s">
        <v>1289</v>
      </c>
      <c r="C373" s="30" t="s">
        <v>1296</v>
      </c>
      <c r="D373" s="31" t="s">
        <v>1297</v>
      </c>
      <c r="E373" s="32" t="s">
        <v>27</v>
      </c>
      <c r="F373" s="32" t="s">
        <v>1043</v>
      </c>
      <c r="G373" s="32" t="s">
        <v>1298</v>
      </c>
      <c r="H373" s="32" t="n">
        <v>0</v>
      </c>
      <c r="I373" s="32" t="n">
        <v>0</v>
      </c>
      <c r="J373" s="32" t="n">
        <v>72</v>
      </c>
      <c r="K373" s="32" t="n">
        <v>0</v>
      </c>
      <c r="L373" s="32" t="n">
        <v>0</v>
      </c>
      <c r="M373" s="32" t="n">
        <v>0</v>
      </c>
      <c r="N373" s="32" t="n">
        <v>0</v>
      </c>
      <c r="O373" s="32" t="n">
        <v>0</v>
      </c>
      <c r="P373" s="32" t="n">
        <v>0</v>
      </c>
      <c r="Q373" s="32" t="n">
        <v>0</v>
      </c>
      <c r="R373" s="32" t="n">
        <v>0</v>
      </c>
      <c r="S373" s="32" t="n">
        <v>0</v>
      </c>
      <c r="T373" s="32" t="n">
        <v>281.6</v>
      </c>
      <c r="U373" s="32" t="n">
        <v>353.6</v>
      </c>
    </row>
    <row r="374" customFormat="false" ht="12.75" hidden="false" customHeight="false" outlineLevel="0" collapsed="false">
      <c r="A374" s="33" t="s">
        <v>1220</v>
      </c>
      <c r="B374" s="33" t="s">
        <v>1220</v>
      </c>
      <c r="C374" s="34" t="s">
        <v>1299</v>
      </c>
      <c r="D374" s="35" t="s">
        <v>1300</v>
      </c>
      <c r="E374" s="36" t="s">
        <v>616</v>
      </c>
      <c r="F374" s="36" t="s">
        <v>1301</v>
      </c>
      <c r="G374" s="36" t="s">
        <v>1302</v>
      </c>
      <c r="H374" s="36" t="n">
        <v>0</v>
      </c>
      <c r="I374" s="36" t="n">
        <v>0</v>
      </c>
      <c r="J374" s="36" t="n">
        <v>0</v>
      </c>
      <c r="K374" s="36" t="n">
        <v>0</v>
      </c>
      <c r="L374" s="36" t="n">
        <v>0</v>
      </c>
      <c r="M374" s="36" t="n">
        <v>0</v>
      </c>
      <c r="N374" s="36" t="n">
        <v>0</v>
      </c>
      <c r="O374" s="36" t="n">
        <v>0</v>
      </c>
      <c r="P374" s="36" t="n">
        <v>42.4</v>
      </c>
      <c r="Q374" s="36" t="n">
        <v>0</v>
      </c>
      <c r="R374" s="36" t="n">
        <v>0</v>
      </c>
      <c r="S374" s="36" t="n">
        <v>4880</v>
      </c>
      <c r="T374" s="36" t="n">
        <v>0</v>
      </c>
      <c r="U374" s="36" t="n">
        <v>4922.4</v>
      </c>
    </row>
    <row r="375" customFormat="false" ht="12.75" hidden="false" customHeight="false" outlineLevel="0" collapsed="false">
      <c r="A375" s="29" t="s">
        <v>1220</v>
      </c>
      <c r="B375" s="29" t="s">
        <v>1220</v>
      </c>
      <c r="C375" s="30" t="s">
        <v>1303</v>
      </c>
      <c r="D375" s="31" t="s">
        <v>1304</v>
      </c>
      <c r="E375" s="32" t="s">
        <v>27</v>
      </c>
      <c r="F375" s="32" t="s">
        <v>1043</v>
      </c>
      <c r="G375" s="32" t="s">
        <v>1305</v>
      </c>
      <c r="H375" s="32" t="n">
        <v>0</v>
      </c>
      <c r="I375" s="32" t="n">
        <v>0</v>
      </c>
      <c r="J375" s="32" t="n">
        <v>806.4</v>
      </c>
      <c r="K375" s="32" t="n">
        <v>0</v>
      </c>
      <c r="L375" s="32" t="n">
        <v>0</v>
      </c>
      <c r="M375" s="32" t="n">
        <v>0</v>
      </c>
      <c r="N375" s="32" t="n">
        <v>0</v>
      </c>
      <c r="O375" s="32" t="n">
        <v>0</v>
      </c>
      <c r="P375" s="32" t="n">
        <v>148.4</v>
      </c>
      <c r="Q375" s="32" t="n">
        <v>1519.2</v>
      </c>
      <c r="R375" s="32" t="n">
        <v>0</v>
      </c>
      <c r="S375" s="32" t="n">
        <v>0</v>
      </c>
      <c r="T375" s="32" t="n">
        <v>300.8</v>
      </c>
      <c r="U375" s="32" t="n">
        <v>2774.8</v>
      </c>
    </row>
    <row r="376" customFormat="false" ht="12.75" hidden="false" customHeight="false" outlineLevel="0" collapsed="false">
      <c r="A376" s="33" t="s">
        <v>1220</v>
      </c>
      <c r="B376" s="33" t="s">
        <v>1220</v>
      </c>
      <c r="C376" s="34" t="s">
        <v>1306</v>
      </c>
      <c r="D376" s="35" t="s">
        <v>1307</v>
      </c>
      <c r="E376" s="36" t="s">
        <v>616</v>
      </c>
      <c r="F376" s="36" t="s">
        <v>1301</v>
      </c>
      <c r="G376" s="36" t="s">
        <v>1308</v>
      </c>
      <c r="H376" s="36" t="n">
        <v>0</v>
      </c>
      <c r="I376" s="36" t="n">
        <v>0</v>
      </c>
      <c r="J376" s="36" t="n">
        <v>1036.8</v>
      </c>
      <c r="K376" s="36" t="n">
        <v>0</v>
      </c>
      <c r="L376" s="36" t="n">
        <v>0</v>
      </c>
      <c r="M376" s="36" t="n">
        <v>0</v>
      </c>
      <c r="N376" s="36" t="n">
        <v>0</v>
      </c>
      <c r="O376" s="36" t="n">
        <v>0</v>
      </c>
      <c r="P376" s="36" t="n">
        <v>116.6</v>
      </c>
      <c r="Q376" s="36" t="n">
        <v>604.8</v>
      </c>
      <c r="R376" s="36" t="n">
        <v>0</v>
      </c>
      <c r="S376" s="36" t="n">
        <v>0</v>
      </c>
      <c r="T376" s="36" t="n">
        <v>0</v>
      </c>
      <c r="U376" s="36" t="n">
        <v>1758.2</v>
      </c>
    </row>
    <row r="377" customFormat="false" ht="12.75" hidden="false" customHeight="false" outlineLevel="0" collapsed="false">
      <c r="A377" s="29" t="s">
        <v>1220</v>
      </c>
      <c r="B377" s="29" t="s">
        <v>1220</v>
      </c>
      <c r="C377" s="30" t="s">
        <v>1309</v>
      </c>
      <c r="D377" s="31" t="s">
        <v>1310</v>
      </c>
      <c r="E377" s="32" t="s">
        <v>616</v>
      </c>
      <c r="F377" s="32" t="s">
        <v>1301</v>
      </c>
      <c r="G377" s="32" t="s">
        <v>1311</v>
      </c>
      <c r="H377" s="32" t="n">
        <v>0</v>
      </c>
      <c r="I377" s="32" t="n">
        <v>0</v>
      </c>
      <c r="J377" s="32" t="n">
        <v>3369.6</v>
      </c>
      <c r="K377" s="32" t="n">
        <v>0</v>
      </c>
      <c r="L377" s="32" t="n">
        <v>0</v>
      </c>
      <c r="M377" s="32" t="n">
        <v>0</v>
      </c>
      <c r="N377" s="32" t="n">
        <v>0</v>
      </c>
      <c r="O377" s="32" t="n">
        <v>0</v>
      </c>
      <c r="P377" s="32" t="n">
        <v>222.6</v>
      </c>
      <c r="Q377" s="32" t="n">
        <v>1814.4</v>
      </c>
      <c r="R377" s="32" t="n">
        <v>0</v>
      </c>
      <c r="S377" s="32" t="n">
        <v>0</v>
      </c>
      <c r="T377" s="32" t="n">
        <v>0</v>
      </c>
      <c r="U377" s="32" t="n">
        <v>5406.6</v>
      </c>
    </row>
    <row r="378" customFormat="false" ht="12.75" hidden="false" customHeight="false" outlineLevel="0" collapsed="false">
      <c r="A378" s="33" t="s">
        <v>1220</v>
      </c>
      <c r="B378" s="33" t="s">
        <v>1220</v>
      </c>
      <c r="C378" s="34" t="s">
        <v>1312</v>
      </c>
      <c r="D378" s="35" t="s">
        <v>1313</v>
      </c>
      <c r="E378" s="36" t="s">
        <v>616</v>
      </c>
      <c r="F378" s="36" t="s">
        <v>1301</v>
      </c>
      <c r="G378" s="36" t="s">
        <v>1314</v>
      </c>
      <c r="H378" s="36" t="n">
        <v>0</v>
      </c>
      <c r="I378" s="36" t="n">
        <v>0</v>
      </c>
      <c r="J378" s="36" t="n">
        <v>1627.2</v>
      </c>
      <c r="K378" s="36" t="n">
        <v>0</v>
      </c>
      <c r="L378" s="36" t="n">
        <v>0</v>
      </c>
      <c r="M378" s="36" t="n">
        <v>0</v>
      </c>
      <c r="N378" s="36" t="n">
        <v>0</v>
      </c>
      <c r="O378" s="36" t="n">
        <v>0</v>
      </c>
      <c r="P378" s="36" t="n">
        <v>63.6</v>
      </c>
      <c r="Q378" s="36" t="n">
        <v>914.4</v>
      </c>
      <c r="R378" s="36" t="n">
        <v>0</v>
      </c>
      <c r="S378" s="36" t="n">
        <v>0</v>
      </c>
      <c r="T378" s="36" t="n">
        <v>428.8</v>
      </c>
      <c r="U378" s="36" t="n">
        <v>3034</v>
      </c>
    </row>
    <row r="379" customFormat="false" ht="12.75" hidden="false" customHeight="false" outlineLevel="0" collapsed="false">
      <c r="A379" s="29" t="s">
        <v>1220</v>
      </c>
      <c r="B379" s="29" t="s">
        <v>1220</v>
      </c>
      <c r="C379" s="30" t="s">
        <v>1315</v>
      </c>
      <c r="D379" s="31" t="s">
        <v>1316</v>
      </c>
      <c r="E379" s="32" t="s">
        <v>27</v>
      </c>
      <c r="F379" s="32" t="s">
        <v>1043</v>
      </c>
      <c r="G379" s="32" t="s">
        <v>1317</v>
      </c>
      <c r="H379" s="32" t="n">
        <v>0</v>
      </c>
      <c r="I379" s="32" t="n">
        <v>0</v>
      </c>
      <c r="J379" s="32" t="n">
        <v>0</v>
      </c>
      <c r="K379" s="32" t="n">
        <v>770.4</v>
      </c>
      <c r="L379" s="32" t="n">
        <v>0</v>
      </c>
      <c r="M379" s="32" t="n">
        <v>0</v>
      </c>
      <c r="N379" s="32" t="n">
        <v>0</v>
      </c>
      <c r="O379" s="32" t="n">
        <v>0</v>
      </c>
      <c r="P379" s="32" t="n">
        <v>0</v>
      </c>
      <c r="Q379" s="32" t="n">
        <v>0</v>
      </c>
      <c r="R379" s="32" t="n">
        <v>2974.6</v>
      </c>
      <c r="S379" s="32" t="n">
        <v>0</v>
      </c>
      <c r="T379" s="32" t="n">
        <v>0</v>
      </c>
      <c r="U379" s="32" t="n">
        <v>3745</v>
      </c>
    </row>
    <row r="380" customFormat="false" ht="12.75" hidden="false" customHeight="false" outlineLevel="0" collapsed="false">
      <c r="A380" s="33" t="s">
        <v>1220</v>
      </c>
      <c r="B380" s="33" t="s">
        <v>1220</v>
      </c>
      <c r="C380" s="34" t="s">
        <v>1318</v>
      </c>
      <c r="D380" s="35" t="s">
        <v>1319</v>
      </c>
      <c r="E380" s="36" t="s">
        <v>27</v>
      </c>
      <c r="F380" s="36" t="s">
        <v>1043</v>
      </c>
      <c r="G380" s="36" t="s">
        <v>1320</v>
      </c>
      <c r="H380" s="36" t="n">
        <v>0</v>
      </c>
      <c r="I380" s="36" t="n">
        <v>137.8</v>
      </c>
      <c r="J380" s="36" t="n">
        <v>79.2</v>
      </c>
      <c r="K380" s="36" t="n">
        <v>0</v>
      </c>
      <c r="L380" s="36" t="n">
        <v>0</v>
      </c>
      <c r="M380" s="36" t="n">
        <v>0</v>
      </c>
      <c r="N380" s="36" t="n">
        <v>0</v>
      </c>
      <c r="O380" s="36" t="n">
        <v>0</v>
      </c>
      <c r="P380" s="36" t="n">
        <v>190.8</v>
      </c>
      <c r="Q380" s="36" t="n">
        <v>0</v>
      </c>
      <c r="R380" s="36" t="n">
        <v>0</v>
      </c>
      <c r="S380" s="36" t="n">
        <v>0</v>
      </c>
      <c r="T380" s="36" t="n">
        <v>556.8</v>
      </c>
      <c r="U380" s="36" t="n">
        <v>964.6</v>
      </c>
    </row>
    <row r="381" customFormat="false" ht="12.75" hidden="false" customHeight="false" outlineLevel="0" collapsed="false">
      <c r="A381" s="29" t="s">
        <v>1220</v>
      </c>
      <c r="B381" s="29" t="s">
        <v>1220</v>
      </c>
      <c r="C381" s="30" t="s">
        <v>1321</v>
      </c>
      <c r="D381" s="31" t="s">
        <v>1322</v>
      </c>
      <c r="E381" s="32" t="s">
        <v>616</v>
      </c>
      <c r="F381" s="32" t="s">
        <v>1301</v>
      </c>
      <c r="G381" s="32" t="s">
        <v>1323</v>
      </c>
      <c r="H381" s="32" t="n">
        <v>0</v>
      </c>
      <c r="I381" s="32" t="n">
        <v>0</v>
      </c>
      <c r="J381" s="32" t="n">
        <v>986.4</v>
      </c>
      <c r="K381" s="32" t="n">
        <v>0</v>
      </c>
      <c r="L381" s="32" t="n">
        <v>0</v>
      </c>
      <c r="M381" s="32" t="n">
        <v>0</v>
      </c>
      <c r="N381" s="32" t="n">
        <v>0</v>
      </c>
      <c r="O381" s="32" t="n">
        <v>0</v>
      </c>
      <c r="P381" s="32" t="n">
        <v>106</v>
      </c>
      <c r="Q381" s="32" t="n">
        <v>424.8</v>
      </c>
      <c r="R381" s="32" t="n">
        <v>0</v>
      </c>
      <c r="S381" s="32" t="n">
        <v>0</v>
      </c>
      <c r="T381" s="32" t="n">
        <v>0</v>
      </c>
      <c r="U381" s="32" t="n">
        <v>1517.2</v>
      </c>
    </row>
    <row r="382" customFormat="false" ht="12.75" hidden="false" customHeight="false" outlineLevel="0" collapsed="false">
      <c r="A382" s="33" t="s">
        <v>1220</v>
      </c>
      <c r="B382" s="33" t="s">
        <v>1220</v>
      </c>
      <c r="C382" s="34" t="s">
        <v>1324</v>
      </c>
      <c r="D382" s="35" t="s">
        <v>1325</v>
      </c>
      <c r="E382" s="36" t="s">
        <v>616</v>
      </c>
      <c r="F382" s="36" t="s">
        <v>1301</v>
      </c>
      <c r="G382" s="36" t="s">
        <v>1326</v>
      </c>
      <c r="H382" s="36" t="n">
        <v>0</v>
      </c>
      <c r="I382" s="36" t="n">
        <v>0</v>
      </c>
      <c r="J382" s="36" t="n">
        <v>2131.2</v>
      </c>
      <c r="K382" s="36" t="n">
        <v>0</v>
      </c>
      <c r="L382" s="36" t="n">
        <v>0</v>
      </c>
      <c r="M382" s="36" t="n">
        <v>0</v>
      </c>
      <c r="N382" s="36" t="n">
        <v>0</v>
      </c>
      <c r="O382" s="36" t="n">
        <v>0</v>
      </c>
      <c r="P382" s="36" t="n">
        <v>0</v>
      </c>
      <c r="Q382" s="36" t="n">
        <v>0</v>
      </c>
      <c r="R382" s="36" t="n">
        <v>0</v>
      </c>
      <c r="S382" s="36" t="n">
        <v>0</v>
      </c>
      <c r="T382" s="36" t="n">
        <v>0</v>
      </c>
      <c r="U382" s="36" t="n">
        <v>2131.2</v>
      </c>
    </row>
    <row r="383" customFormat="false" ht="12.75" hidden="false" customHeight="false" outlineLevel="0" collapsed="false">
      <c r="A383" s="29" t="s">
        <v>1220</v>
      </c>
      <c r="B383" s="29" t="s">
        <v>1220</v>
      </c>
      <c r="C383" s="30" t="s">
        <v>1327</v>
      </c>
      <c r="D383" s="31" t="s">
        <v>1328</v>
      </c>
      <c r="E383" s="32" t="s">
        <v>616</v>
      </c>
      <c r="F383" s="32" t="s">
        <v>1301</v>
      </c>
      <c r="G383" s="32" t="s">
        <v>1329</v>
      </c>
      <c r="H383" s="32" t="n">
        <v>0</v>
      </c>
      <c r="I383" s="32" t="n">
        <v>0</v>
      </c>
      <c r="J383" s="32" t="n">
        <v>590.4</v>
      </c>
      <c r="K383" s="32" t="n">
        <v>0</v>
      </c>
      <c r="L383" s="32" t="n">
        <v>0</v>
      </c>
      <c r="M383" s="32" t="n">
        <v>0</v>
      </c>
      <c r="N383" s="32" t="n">
        <v>0</v>
      </c>
      <c r="O383" s="32" t="n">
        <v>0</v>
      </c>
      <c r="P383" s="32" t="n">
        <v>0</v>
      </c>
      <c r="Q383" s="32" t="n">
        <v>352.8</v>
      </c>
      <c r="R383" s="32" t="n">
        <v>0</v>
      </c>
      <c r="S383" s="32" t="n">
        <v>0</v>
      </c>
      <c r="T383" s="32" t="n">
        <v>0</v>
      </c>
      <c r="U383" s="32" t="n">
        <v>943.2</v>
      </c>
    </row>
    <row r="384" customFormat="false" ht="12.75" hidden="false" customHeight="false" outlineLevel="0" collapsed="false">
      <c r="A384" s="33" t="s">
        <v>1220</v>
      </c>
      <c r="B384" s="33" t="s">
        <v>1220</v>
      </c>
      <c r="C384" s="34" t="s">
        <v>1330</v>
      </c>
      <c r="D384" s="35" t="s">
        <v>1331</v>
      </c>
      <c r="E384" s="36" t="s">
        <v>27</v>
      </c>
      <c r="F384" s="36" t="s">
        <v>1043</v>
      </c>
      <c r="G384" s="36" t="s">
        <v>1332</v>
      </c>
      <c r="H384" s="36" t="n">
        <v>0</v>
      </c>
      <c r="I384" s="36" t="n">
        <v>0</v>
      </c>
      <c r="J384" s="36" t="n">
        <v>3009.6</v>
      </c>
      <c r="K384" s="36" t="n">
        <v>0</v>
      </c>
      <c r="L384" s="36" t="n">
        <v>0</v>
      </c>
      <c r="M384" s="36" t="n">
        <v>0</v>
      </c>
      <c r="N384" s="36" t="n">
        <v>0</v>
      </c>
      <c r="O384" s="36" t="n">
        <v>0</v>
      </c>
      <c r="P384" s="36" t="n">
        <v>0</v>
      </c>
      <c r="Q384" s="36" t="n">
        <v>2354.4</v>
      </c>
      <c r="R384" s="36" t="n">
        <v>0</v>
      </c>
      <c r="S384" s="36" t="n">
        <v>0</v>
      </c>
      <c r="T384" s="36" t="n">
        <v>0</v>
      </c>
      <c r="U384" s="36" t="n">
        <v>5364</v>
      </c>
    </row>
    <row r="385" customFormat="false" ht="12.75" hidden="false" customHeight="false" outlineLevel="0" collapsed="false">
      <c r="A385" s="29" t="s">
        <v>1220</v>
      </c>
      <c r="B385" s="29" t="s">
        <v>1220</v>
      </c>
      <c r="C385" s="30" t="s">
        <v>1333</v>
      </c>
      <c r="D385" s="31" t="s">
        <v>1334</v>
      </c>
      <c r="E385" s="32" t="s">
        <v>616</v>
      </c>
      <c r="F385" s="32" t="s">
        <v>1301</v>
      </c>
      <c r="G385" s="32" t="s">
        <v>1335</v>
      </c>
      <c r="H385" s="32" t="n">
        <v>0</v>
      </c>
      <c r="I385" s="32" t="n">
        <v>0</v>
      </c>
      <c r="J385" s="32" t="n">
        <v>2721.6</v>
      </c>
      <c r="K385" s="32" t="n">
        <v>0</v>
      </c>
      <c r="L385" s="32" t="n">
        <v>0</v>
      </c>
      <c r="M385" s="32" t="n">
        <v>0</v>
      </c>
      <c r="N385" s="32" t="n">
        <v>0</v>
      </c>
      <c r="O385" s="32" t="n">
        <v>0</v>
      </c>
      <c r="P385" s="32" t="n">
        <v>169.6</v>
      </c>
      <c r="Q385" s="32" t="n">
        <v>0</v>
      </c>
      <c r="R385" s="32" t="n">
        <v>0</v>
      </c>
      <c r="S385" s="32" t="n">
        <v>0</v>
      </c>
      <c r="T385" s="32" t="n">
        <v>0</v>
      </c>
      <c r="U385" s="32" t="n">
        <v>2891.2</v>
      </c>
    </row>
    <row r="386" customFormat="false" ht="12.75" hidden="false" customHeight="false" outlineLevel="0" collapsed="false">
      <c r="A386" s="33" t="s">
        <v>1220</v>
      </c>
      <c r="B386" s="33" t="s">
        <v>1220</v>
      </c>
      <c r="C386" s="34" t="s">
        <v>1336</v>
      </c>
      <c r="D386" s="35" t="s">
        <v>1337</v>
      </c>
      <c r="E386" s="36" t="s">
        <v>27</v>
      </c>
      <c r="F386" s="36" t="s">
        <v>1043</v>
      </c>
      <c r="G386" s="36" t="s">
        <v>1338</v>
      </c>
      <c r="H386" s="36" t="n">
        <v>0</v>
      </c>
      <c r="I386" s="36" t="n">
        <v>0</v>
      </c>
      <c r="J386" s="36" t="n">
        <v>0</v>
      </c>
      <c r="K386" s="36" t="n">
        <v>3338.4</v>
      </c>
      <c r="L386" s="36" t="n">
        <v>0</v>
      </c>
      <c r="M386" s="36" t="n">
        <v>0</v>
      </c>
      <c r="N386" s="36" t="n">
        <v>0</v>
      </c>
      <c r="O386" s="36" t="n">
        <v>0</v>
      </c>
      <c r="P386" s="36" t="n">
        <v>127.2</v>
      </c>
      <c r="Q386" s="36" t="n">
        <v>0</v>
      </c>
      <c r="R386" s="36" t="n">
        <v>0</v>
      </c>
      <c r="S386" s="36" t="n">
        <v>0</v>
      </c>
      <c r="T386" s="36" t="n">
        <v>0</v>
      </c>
      <c r="U386" s="36" t="n">
        <v>3465.6</v>
      </c>
    </row>
    <row r="387" customFormat="false" ht="12.75" hidden="false" customHeight="false" outlineLevel="0" collapsed="false">
      <c r="A387" s="29" t="s">
        <v>1220</v>
      </c>
      <c r="B387" s="29" t="s">
        <v>1220</v>
      </c>
      <c r="C387" s="30" t="s">
        <v>1339</v>
      </c>
      <c r="D387" s="31" t="s">
        <v>1340</v>
      </c>
      <c r="E387" s="32" t="s">
        <v>616</v>
      </c>
      <c r="F387" s="32" t="s">
        <v>1301</v>
      </c>
      <c r="G387" s="32" t="s">
        <v>1341</v>
      </c>
      <c r="H387" s="32" t="n">
        <v>0</v>
      </c>
      <c r="I387" s="32" t="n">
        <v>0</v>
      </c>
      <c r="J387" s="32" t="n">
        <v>936</v>
      </c>
      <c r="K387" s="32" t="n">
        <v>0</v>
      </c>
      <c r="L387" s="32" t="n">
        <v>0</v>
      </c>
      <c r="M387" s="32" t="n">
        <v>0</v>
      </c>
      <c r="N387" s="32" t="n">
        <v>0</v>
      </c>
      <c r="O387" s="32" t="n">
        <v>0</v>
      </c>
      <c r="P387" s="32" t="n">
        <v>0</v>
      </c>
      <c r="Q387" s="32" t="n">
        <v>1720.8</v>
      </c>
      <c r="R387" s="32" t="n">
        <v>0</v>
      </c>
      <c r="S387" s="32" t="n">
        <v>0</v>
      </c>
      <c r="T387" s="32" t="n">
        <v>0</v>
      </c>
      <c r="U387" s="32" t="n">
        <v>2656.8</v>
      </c>
    </row>
    <row r="388" customFormat="false" ht="12.75" hidden="false" customHeight="false" outlineLevel="0" collapsed="false">
      <c r="A388" s="33" t="s">
        <v>1220</v>
      </c>
      <c r="B388" s="33" t="s">
        <v>1220</v>
      </c>
      <c r="C388" s="34" t="s">
        <v>1342</v>
      </c>
      <c r="D388" s="35" t="s">
        <v>1343</v>
      </c>
      <c r="E388" s="36" t="s">
        <v>27</v>
      </c>
      <c r="F388" s="36" t="s">
        <v>1043</v>
      </c>
      <c r="G388" s="36" t="s">
        <v>1344</v>
      </c>
      <c r="H388" s="36" t="n">
        <v>0</v>
      </c>
      <c r="I388" s="36" t="n">
        <v>0</v>
      </c>
      <c r="J388" s="36" t="n">
        <v>2376</v>
      </c>
      <c r="K388" s="36" t="n">
        <v>0</v>
      </c>
      <c r="L388" s="36" t="n">
        <v>0</v>
      </c>
      <c r="M388" s="36" t="n">
        <v>0</v>
      </c>
      <c r="N388" s="36" t="n">
        <v>0</v>
      </c>
      <c r="O388" s="36" t="n">
        <v>0</v>
      </c>
      <c r="P388" s="36" t="n">
        <v>243.8</v>
      </c>
      <c r="Q388" s="36" t="n">
        <v>0</v>
      </c>
      <c r="R388" s="36" t="n">
        <v>0</v>
      </c>
      <c r="S388" s="36" t="n">
        <v>0</v>
      </c>
      <c r="T388" s="36" t="n">
        <v>403.2</v>
      </c>
      <c r="U388" s="36" t="n">
        <v>3023</v>
      </c>
    </row>
    <row r="389" customFormat="false" ht="12.75" hidden="false" customHeight="false" outlineLevel="0" collapsed="false">
      <c r="A389" s="29" t="s">
        <v>1220</v>
      </c>
      <c r="B389" s="29" t="s">
        <v>1220</v>
      </c>
      <c r="C389" s="30" t="s">
        <v>1345</v>
      </c>
      <c r="D389" s="31" t="s">
        <v>1346</v>
      </c>
      <c r="E389" s="32" t="s">
        <v>616</v>
      </c>
      <c r="F389" s="32" t="s">
        <v>1301</v>
      </c>
      <c r="G389" s="32" t="s">
        <v>1347</v>
      </c>
      <c r="H389" s="32" t="n">
        <v>0</v>
      </c>
      <c r="I389" s="32" t="n">
        <v>0</v>
      </c>
      <c r="J389" s="32" t="n">
        <v>2008.8</v>
      </c>
      <c r="K389" s="32" t="n">
        <v>0</v>
      </c>
      <c r="L389" s="32" t="n">
        <v>0</v>
      </c>
      <c r="M389" s="32" t="n">
        <v>0</v>
      </c>
      <c r="N389" s="32" t="n">
        <v>0</v>
      </c>
      <c r="O389" s="32" t="n">
        <v>0</v>
      </c>
      <c r="P389" s="32" t="n">
        <v>212</v>
      </c>
      <c r="Q389" s="32" t="n">
        <v>763.2</v>
      </c>
      <c r="R389" s="32" t="n">
        <v>0</v>
      </c>
      <c r="S389" s="32" t="n">
        <v>0</v>
      </c>
      <c r="T389" s="32" t="n">
        <v>0</v>
      </c>
      <c r="U389" s="32" t="n">
        <v>2984</v>
      </c>
    </row>
    <row r="390" customFormat="false" ht="12.75" hidden="false" customHeight="false" outlineLevel="0" collapsed="false">
      <c r="A390" s="33" t="s">
        <v>1220</v>
      </c>
      <c r="B390" s="33" t="s">
        <v>1348</v>
      </c>
      <c r="C390" s="34" t="s">
        <v>1349</v>
      </c>
      <c r="D390" s="35" t="s">
        <v>1350</v>
      </c>
      <c r="E390" s="36" t="s">
        <v>27</v>
      </c>
      <c r="F390" s="36" t="s">
        <v>1238</v>
      </c>
      <c r="G390" s="36" t="s">
        <v>1351</v>
      </c>
      <c r="H390" s="36" t="n">
        <v>0</v>
      </c>
      <c r="I390" s="36" t="n">
        <v>0</v>
      </c>
      <c r="J390" s="36" t="n">
        <v>655.2</v>
      </c>
      <c r="K390" s="36" t="n">
        <v>0</v>
      </c>
      <c r="L390" s="36" t="n">
        <v>0</v>
      </c>
      <c r="M390" s="36" t="n">
        <v>0</v>
      </c>
      <c r="N390" s="36" t="n">
        <v>0</v>
      </c>
      <c r="O390" s="36" t="n">
        <v>0</v>
      </c>
      <c r="P390" s="36" t="n">
        <v>0</v>
      </c>
      <c r="Q390" s="36" t="n">
        <v>532.8</v>
      </c>
      <c r="R390" s="36" t="n">
        <v>0</v>
      </c>
      <c r="S390" s="36" t="n">
        <v>0</v>
      </c>
      <c r="T390" s="36" t="n">
        <v>0</v>
      </c>
      <c r="U390" s="36" t="n">
        <v>1188</v>
      </c>
    </row>
    <row r="391" customFormat="false" ht="12.75" hidden="false" customHeight="false" outlineLevel="0" collapsed="false">
      <c r="A391" s="29" t="s">
        <v>1220</v>
      </c>
      <c r="B391" s="29" t="s">
        <v>1352</v>
      </c>
      <c r="C391" s="30" t="s">
        <v>1353</v>
      </c>
      <c r="D391" s="31" t="s">
        <v>1354</v>
      </c>
      <c r="E391" s="32" t="s">
        <v>616</v>
      </c>
      <c r="F391" s="32" t="s">
        <v>1301</v>
      </c>
      <c r="G391" s="32" t="s">
        <v>1355</v>
      </c>
      <c r="H391" s="32" t="n">
        <v>0</v>
      </c>
      <c r="I391" s="32" t="n">
        <v>0</v>
      </c>
      <c r="J391" s="32" t="n">
        <v>1188</v>
      </c>
      <c r="K391" s="32" t="n">
        <v>0</v>
      </c>
      <c r="L391" s="32" t="n">
        <v>0</v>
      </c>
      <c r="M391" s="32" t="n">
        <v>0</v>
      </c>
      <c r="N391" s="32" t="n">
        <v>0</v>
      </c>
      <c r="O391" s="32" t="n">
        <v>0</v>
      </c>
      <c r="P391" s="32" t="n">
        <v>106</v>
      </c>
      <c r="Q391" s="32" t="n">
        <v>0</v>
      </c>
      <c r="R391" s="32" t="n">
        <v>0</v>
      </c>
      <c r="S391" s="32" t="n">
        <v>0</v>
      </c>
      <c r="T391" s="32" t="n">
        <v>0</v>
      </c>
      <c r="U391" s="32" t="n">
        <v>1294</v>
      </c>
    </row>
    <row r="392" customFormat="false" ht="12.75" hidden="false" customHeight="false" outlineLevel="0" collapsed="false">
      <c r="A392" s="33" t="s">
        <v>1220</v>
      </c>
      <c r="B392" s="33" t="s">
        <v>1352</v>
      </c>
      <c r="C392" s="34" t="s">
        <v>1356</v>
      </c>
      <c r="D392" s="35" t="s">
        <v>1357</v>
      </c>
      <c r="E392" s="36" t="s">
        <v>27</v>
      </c>
      <c r="F392" s="36" t="s">
        <v>1043</v>
      </c>
      <c r="G392" s="36" t="s">
        <v>1358</v>
      </c>
      <c r="H392" s="36" t="n">
        <v>0</v>
      </c>
      <c r="I392" s="36" t="n">
        <v>0</v>
      </c>
      <c r="J392" s="36" t="n">
        <v>216</v>
      </c>
      <c r="K392" s="36" t="n">
        <v>0</v>
      </c>
      <c r="L392" s="36" t="n">
        <v>0</v>
      </c>
      <c r="M392" s="36" t="n">
        <v>0</v>
      </c>
      <c r="N392" s="36" t="n">
        <v>0</v>
      </c>
      <c r="O392" s="36" t="n">
        <v>0</v>
      </c>
      <c r="P392" s="36" t="n">
        <v>0</v>
      </c>
      <c r="Q392" s="36" t="n">
        <v>1195.2</v>
      </c>
      <c r="R392" s="36" t="n">
        <v>0</v>
      </c>
      <c r="S392" s="36" t="n">
        <v>0</v>
      </c>
      <c r="T392" s="36" t="n">
        <v>166.4</v>
      </c>
      <c r="U392" s="36" t="n">
        <v>1577.6</v>
      </c>
    </row>
    <row r="393" customFormat="false" ht="12.75" hidden="false" customHeight="false" outlineLevel="0" collapsed="false">
      <c r="A393" s="29" t="s">
        <v>1220</v>
      </c>
      <c r="B393" s="29" t="s">
        <v>1359</v>
      </c>
      <c r="C393" s="30" t="s">
        <v>1360</v>
      </c>
      <c r="D393" s="31" t="s">
        <v>1361</v>
      </c>
      <c r="E393" s="32" t="s">
        <v>27</v>
      </c>
      <c r="F393" s="32" t="s">
        <v>1263</v>
      </c>
      <c r="G393" s="32" t="s">
        <v>1362</v>
      </c>
      <c r="H393" s="32" t="n">
        <v>0</v>
      </c>
      <c r="I393" s="32" t="n">
        <v>0</v>
      </c>
      <c r="J393" s="32" t="n">
        <v>2383.2</v>
      </c>
      <c r="K393" s="32" t="n">
        <v>0</v>
      </c>
      <c r="L393" s="32" t="n">
        <v>0</v>
      </c>
      <c r="M393" s="32" t="n">
        <v>0</v>
      </c>
      <c r="N393" s="32" t="n">
        <v>0</v>
      </c>
      <c r="O393" s="32" t="n">
        <v>0</v>
      </c>
      <c r="P393" s="32" t="n">
        <v>0</v>
      </c>
      <c r="Q393" s="32" t="n">
        <v>1742.4</v>
      </c>
      <c r="R393" s="32" t="n">
        <v>0</v>
      </c>
      <c r="S393" s="32" t="n">
        <v>0</v>
      </c>
      <c r="T393" s="32" t="n">
        <v>0</v>
      </c>
      <c r="U393" s="32" t="n">
        <v>4125.6</v>
      </c>
    </row>
    <row r="394" customFormat="false" ht="12.75" hidden="false" customHeight="false" outlineLevel="0" collapsed="false">
      <c r="A394" s="33" t="s">
        <v>1220</v>
      </c>
      <c r="B394" s="33" t="s">
        <v>1359</v>
      </c>
      <c r="C394" s="34" t="s">
        <v>1363</v>
      </c>
      <c r="D394" s="35" t="s">
        <v>1364</v>
      </c>
      <c r="E394" s="36" t="s">
        <v>27</v>
      </c>
      <c r="F394" s="36" t="s">
        <v>1263</v>
      </c>
      <c r="G394" s="36" t="s">
        <v>1365</v>
      </c>
      <c r="H394" s="36" t="n">
        <v>0</v>
      </c>
      <c r="I394" s="36" t="n">
        <v>0</v>
      </c>
      <c r="J394" s="36" t="n">
        <v>0</v>
      </c>
      <c r="K394" s="36" t="n">
        <v>2717.8</v>
      </c>
      <c r="L394" s="36" t="n">
        <v>0</v>
      </c>
      <c r="M394" s="36" t="n">
        <v>0</v>
      </c>
      <c r="N394" s="36" t="n">
        <v>0</v>
      </c>
      <c r="O394" s="36" t="n">
        <v>0</v>
      </c>
      <c r="P394" s="36" t="n">
        <v>0</v>
      </c>
      <c r="Q394" s="36" t="n">
        <v>0</v>
      </c>
      <c r="R394" s="36" t="n">
        <v>0</v>
      </c>
      <c r="S394" s="36" t="n">
        <v>0</v>
      </c>
      <c r="T394" s="36" t="n">
        <v>121.6</v>
      </c>
      <c r="U394" s="36" t="n">
        <v>2839.4</v>
      </c>
    </row>
    <row r="395" customFormat="false" ht="12.75" hidden="false" customHeight="false" outlineLevel="0" collapsed="false">
      <c r="A395" s="29" t="s">
        <v>1366</v>
      </c>
      <c r="B395" s="29" t="s">
        <v>1367</v>
      </c>
      <c r="C395" s="30" t="s">
        <v>1368</v>
      </c>
      <c r="D395" s="31" t="s">
        <v>1369</v>
      </c>
      <c r="E395" s="32" t="s">
        <v>27</v>
      </c>
      <c r="F395" s="32" t="s">
        <v>374</v>
      </c>
      <c r="G395" s="32" t="s">
        <v>1370</v>
      </c>
      <c r="H395" s="32" t="n">
        <v>0</v>
      </c>
      <c r="I395" s="32" t="n">
        <v>0</v>
      </c>
      <c r="J395" s="32" t="n">
        <v>1900.8</v>
      </c>
      <c r="K395" s="32" t="n">
        <v>0</v>
      </c>
      <c r="L395" s="32" t="n">
        <v>0</v>
      </c>
      <c r="M395" s="32" t="n">
        <v>0</v>
      </c>
      <c r="N395" s="32" t="n">
        <v>0</v>
      </c>
      <c r="O395" s="32" t="n">
        <v>0</v>
      </c>
      <c r="P395" s="32" t="n">
        <v>0</v>
      </c>
      <c r="Q395" s="32" t="n">
        <v>432</v>
      </c>
      <c r="R395" s="32" t="n">
        <v>0</v>
      </c>
      <c r="S395" s="32" t="n">
        <v>8320</v>
      </c>
      <c r="T395" s="32" t="n">
        <v>0</v>
      </c>
      <c r="U395" s="32" t="n">
        <v>10652.8</v>
      </c>
    </row>
    <row r="396" customFormat="false" ht="12.75" hidden="false" customHeight="false" outlineLevel="0" collapsed="false">
      <c r="A396" s="33" t="s">
        <v>1366</v>
      </c>
      <c r="B396" s="33" t="s">
        <v>1371</v>
      </c>
      <c r="C396" s="34" t="s">
        <v>1372</v>
      </c>
      <c r="D396" s="35" t="s">
        <v>1373</v>
      </c>
      <c r="E396" s="36" t="s">
        <v>27</v>
      </c>
      <c r="F396" s="36" t="s">
        <v>28</v>
      </c>
      <c r="G396" s="36" t="s">
        <v>1374</v>
      </c>
      <c r="H396" s="36" t="n">
        <v>0</v>
      </c>
      <c r="I396" s="36" t="n">
        <v>0</v>
      </c>
      <c r="J396" s="36" t="n">
        <v>1656</v>
      </c>
      <c r="K396" s="36" t="n">
        <v>0</v>
      </c>
      <c r="L396" s="36" t="n">
        <v>0</v>
      </c>
      <c r="M396" s="36" t="n">
        <v>0</v>
      </c>
      <c r="N396" s="36" t="n">
        <v>0</v>
      </c>
      <c r="O396" s="36" t="n">
        <v>0</v>
      </c>
      <c r="P396" s="36" t="n">
        <v>233.2</v>
      </c>
      <c r="Q396" s="36" t="n">
        <v>842.4</v>
      </c>
      <c r="R396" s="36" t="n">
        <v>0</v>
      </c>
      <c r="S396" s="36" t="n">
        <v>0</v>
      </c>
      <c r="T396" s="36" t="n">
        <v>0</v>
      </c>
      <c r="U396" s="36" t="n">
        <v>2731.6</v>
      </c>
    </row>
    <row r="397" customFormat="false" ht="12.75" hidden="false" customHeight="false" outlineLevel="0" collapsed="false">
      <c r="A397" s="29" t="s">
        <v>1366</v>
      </c>
      <c r="B397" s="29" t="s">
        <v>1375</v>
      </c>
      <c r="C397" s="30" t="s">
        <v>1376</v>
      </c>
      <c r="D397" s="31" t="s">
        <v>1377</v>
      </c>
      <c r="E397" s="32" t="s">
        <v>27</v>
      </c>
      <c r="F397" s="32" t="s">
        <v>374</v>
      </c>
      <c r="G397" s="32" t="s">
        <v>1378</v>
      </c>
      <c r="H397" s="32" t="n">
        <v>0</v>
      </c>
      <c r="I397" s="32" t="n">
        <v>0</v>
      </c>
      <c r="J397" s="32" t="n">
        <v>1188</v>
      </c>
      <c r="K397" s="32" t="n">
        <v>0</v>
      </c>
      <c r="L397" s="32" t="n">
        <v>0</v>
      </c>
      <c r="M397" s="32" t="n">
        <v>0</v>
      </c>
      <c r="N397" s="32" t="n">
        <v>0</v>
      </c>
      <c r="O397" s="32" t="n">
        <v>0</v>
      </c>
      <c r="P397" s="32" t="n">
        <v>106</v>
      </c>
      <c r="Q397" s="32" t="n">
        <v>684</v>
      </c>
      <c r="R397" s="32" t="n">
        <v>0</v>
      </c>
      <c r="S397" s="32" t="n">
        <v>0</v>
      </c>
      <c r="T397" s="32" t="n">
        <v>0</v>
      </c>
      <c r="U397" s="32" t="n">
        <v>1978</v>
      </c>
    </row>
    <row r="398" customFormat="false" ht="12.75" hidden="false" customHeight="false" outlineLevel="0" collapsed="false">
      <c r="A398" s="33" t="s">
        <v>1366</v>
      </c>
      <c r="B398" s="33" t="s">
        <v>1379</v>
      </c>
      <c r="C398" s="34" t="s">
        <v>1380</v>
      </c>
      <c r="D398" s="35" t="s">
        <v>1381</v>
      </c>
      <c r="E398" s="36" t="s">
        <v>27</v>
      </c>
      <c r="F398" s="36" t="s">
        <v>374</v>
      </c>
      <c r="G398" s="36" t="s">
        <v>1382</v>
      </c>
      <c r="H398" s="36" t="n">
        <v>0</v>
      </c>
      <c r="I398" s="36" t="n">
        <v>0</v>
      </c>
      <c r="J398" s="36" t="n">
        <v>3499.2</v>
      </c>
      <c r="K398" s="36" t="n">
        <v>0</v>
      </c>
      <c r="L398" s="36" t="n">
        <v>0</v>
      </c>
      <c r="M398" s="36" t="n">
        <v>0</v>
      </c>
      <c r="N398" s="36" t="n">
        <v>0</v>
      </c>
      <c r="O398" s="36" t="n">
        <v>0</v>
      </c>
      <c r="P398" s="36" t="n">
        <v>212</v>
      </c>
      <c r="Q398" s="36" t="n">
        <v>1987.2</v>
      </c>
      <c r="R398" s="36" t="n">
        <v>0</v>
      </c>
      <c r="S398" s="36" t="n">
        <v>0</v>
      </c>
      <c r="T398" s="36" t="n">
        <v>0</v>
      </c>
      <c r="U398" s="36" t="n">
        <v>5698.4</v>
      </c>
    </row>
    <row r="399" customFormat="false" ht="12.75" hidden="false" customHeight="false" outlineLevel="0" collapsed="false">
      <c r="A399" s="29" t="s">
        <v>1366</v>
      </c>
      <c r="B399" s="29" t="s">
        <v>1383</v>
      </c>
      <c r="C399" s="30" t="s">
        <v>1384</v>
      </c>
      <c r="D399" s="31" t="s">
        <v>1385</v>
      </c>
      <c r="E399" s="32" t="s">
        <v>27</v>
      </c>
      <c r="F399" s="32" t="s">
        <v>374</v>
      </c>
      <c r="G399" s="32" t="s">
        <v>1386</v>
      </c>
      <c r="H399" s="32" t="n">
        <v>0</v>
      </c>
      <c r="I399" s="32" t="n">
        <v>0</v>
      </c>
      <c r="J399" s="32" t="n">
        <v>597.6</v>
      </c>
      <c r="K399" s="32" t="n">
        <v>0</v>
      </c>
      <c r="L399" s="32" t="n">
        <v>0</v>
      </c>
      <c r="M399" s="32" t="n">
        <v>0</v>
      </c>
      <c r="N399" s="32" t="n">
        <v>0</v>
      </c>
      <c r="O399" s="32" t="n">
        <v>0</v>
      </c>
      <c r="P399" s="32" t="n">
        <v>0</v>
      </c>
      <c r="Q399" s="32" t="n">
        <v>1468.8</v>
      </c>
      <c r="R399" s="32" t="n">
        <v>0</v>
      </c>
      <c r="S399" s="32" t="n">
        <v>0</v>
      </c>
      <c r="T399" s="32" t="n">
        <v>0</v>
      </c>
      <c r="U399" s="32" t="n">
        <v>2066.4</v>
      </c>
    </row>
    <row r="400" customFormat="false" ht="12.75" hidden="false" customHeight="false" outlineLevel="0" collapsed="false">
      <c r="A400" s="33" t="s">
        <v>1366</v>
      </c>
      <c r="B400" s="33" t="s">
        <v>1387</v>
      </c>
      <c r="C400" s="34" t="s">
        <v>1388</v>
      </c>
      <c r="D400" s="35" t="s">
        <v>1389</v>
      </c>
      <c r="E400" s="36" t="s">
        <v>27</v>
      </c>
      <c r="F400" s="36" t="s">
        <v>374</v>
      </c>
      <c r="G400" s="36" t="s">
        <v>1390</v>
      </c>
      <c r="H400" s="36" t="n">
        <v>0</v>
      </c>
      <c r="I400" s="36" t="n">
        <v>0</v>
      </c>
      <c r="J400" s="36" t="n">
        <v>1929.6</v>
      </c>
      <c r="K400" s="36" t="n">
        <v>0</v>
      </c>
      <c r="L400" s="36" t="n">
        <v>0</v>
      </c>
      <c r="M400" s="36" t="n">
        <v>0</v>
      </c>
      <c r="N400" s="36" t="n">
        <v>0</v>
      </c>
      <c r="O400" s="36" t="n">
        <v>0</v>
      </c>
      <c r="P400" s="36" t="n">
        <v>0</v>
      </c>
      <c r="Q400" s="36" t="n">
        <v>1101.6</v>
      </c>
      <c r="R400" s="36" t="n">
        <v>0</v>
      </c>
      <c r="S400" s="36" t="n">
        <v>0</v>
      </c>
      <c r="T400" s="36" t="n">
        <v>0</v>
      </c>
      <c r="U400" s="36" t="n">
        <v>3031.2</v>
      </c>
    </row>
    <row r="401" customFormat="false" ht="12.75" hidden="false" customHeight="false" outlineLevel="0" collapsed="false">
      <c r="A401" s="29" t="s">
        <v>1366</v>
      </c>
      <c r="B401" s="29" t="s">
        <v>1391</v>
      </c>
      <c r="C401" s="30" t="s">
        <v>1392</v>
      </c>
      <c r="D401" s="31" t="s">
        <v>1393</v>
      </c>
      <c r="E401" s="32" t="s">
        <v>27</v>
      </c>
      <c r="F401" s="32" t="s">
        <v>374</v>
      </c>
      <c r="G401" s="32" t="s">
        <v>1394</v>
      </c>
      <c r="H401" s="32" t="n">
        <v>0</v>
      </c>
      <c r="I401" s="32" t="n">
        <v>0</v>
      </c>
      <c r="J401" s="32" t="n">
        <v>439.2</v>
      </c>
      <c r="K401" s="32" t="n">
        <v>0</v>
      </c>
      <c r="L401" s="32" t="n">
        <v>0</v>
      </c>
      <c r="M401" s="32" t="n">
        <v>0</v>
      </c>
      <c r="N401" s="32" t="n">
        <v>0</v>
      </c>
      <c r="O401" s="32" t="n">
        <v>0</v>
      </c>
      <c r="P401" s="32" t="n">
        <v>0</v>
      </c>
      <c r="Q401" s="32" t="n">
        <v>1101.6</v>
      </c>
      <c r="R401" s="32" t="n">
        <v>0</v>
      </c>
      <c r="S401" s="32" t="n">
        <v>0</v>
      </c>
      <c r="T401" s="32" t="n">
        <v>0</v>
      </c>
      <c r="U401" s="32" t="n">
        <v>1540.8</v>
      </c>
    </row>
    <row r="402" customFormat="false" ht="12.75" hidden="false" customHeight="false" outlineLevel="0" collapsed="false">
      <c r="A402" s="33" t="s">
        <v>1366</v>
      </c>
      <c r="B402" s="33" t="s">
        <v>1395</v>
      </c>
      <c r="C402" s="34" t="s">
        <v>1396</v>
      </c>
      <c r="D402" s="35" t="s">
        <v>1397</v>
      </c>
      <c r="E402" s="36" t="s">
        <v>27</v>
      </c>
      <c r="F402" s="36" t="s">
        <v>374</v>
      </c>
      <c r="G402" s="36" t="s">
        <v>1398</v>
      </c>
      <c r="H402" s="36" t="n">
        <v>0</v>
      </c>
      <c r="I402" s="36" t="n">
        <v>0</v>
      </c>
      <c r="J402" s="36" t="n">
        <v>1440</v>
      </c>
      <c r="K402" s="36" t="n">
        <v>0</v>
      </c>
      <c r="L402" s="36" t="n">
        <v>0</v>
      </c>
      <c r="M402" s="36" t="n">
        <v>0</v>
      </c>
      <c r="N402" s="36" t="n">
        <v>0</v>
      </c>
      <c r="O402" s="36" t="n">
        <v>0</v>
      </c>
      <c r="P402" s="36" t="n">
        <v>286.2</v>
      </c>
      <c r="Q402" s="36" t="n">
        <v>820.8</v>
      </c>
      <c r="R402" s="36" t="n">
        <v>0</v>
      </c>
      <c r="S402" s="36" t="n">
        <v>0</v>
      </c>
      <c r="T402" s="36" t="n">
        <v>0</v>
      </c>
      <c r="U402" s="36" t="n">
        <v>2547</v>
      </c>
    </row>
    <row r="403" customFormat="false" ht="12.75" hidden="false" customHeight="false" outlineLevel="0" collapsed="false">
      <c r="A403" s="29" t="s">
        <v>1366</v>
      </c>
      <c r="B403" s="29" t="s">
        <v>1395</v>
      </c>
      <c r="C403" s="30" t="s">
        <v>1399</v>
      </c>
      <c r="D403" s="31" t="s">
        <v>1400</v>
      </c>
      <c r="E403" s="32" t="s">
        <v>27</v>
      </c>
      <c r="F403" s="32" t="s">
        <v>374</v>
      </c>
      <c r="G403" s="32" t="s">
        <v>1401</v>
      </c>
      <c r="H403" s="32" t="n">
        <v>0</v>
      </c>
      <c r="I403" s="32" t="n">
        <v>42.4</v>
      </c>
      <c r="J403" s="32" t="n">
        <v>172.8</v>
      </c>
      <c r="K403" s="32" t="n">
        <v>0</v>
      </c>
      <c r="L403" s="32" t="n">
        <v>0</v>
      </c>
      <c r="M403" s="32" t="n">
        <v>0</v>
      </c>
      <c r="N403" s="32" t="n">
        <v>0</v>
      </c>
      <c r="O403" s="32" t="n">
        <v>0</v>
      </c>
      <c r="P403" s="32" t="n">
        <v>0</v>
      </c>
      <c r="Q403" s="32" t="n">
        <v>0</v>
      </c>
      <c r="R403" s="32" t="n">
        <v>0</v>
      </c>
      <c r="S403" s="32" t="n">
        <v>0</v>
      </c>
      <c r="T403" s="32" t="n">
        <v>352</v>
      </c>
      <c r="U403" s="32" t="n">
        <v>567.2</v>
      </c>
    </row>
    <row r="404" customFormat="false" ht="12.75" hidden="false" customHeight="false" outlineLevel="0" collapsed="false">
      <c r="A404" s="33" t="s">
        <v>1366</v>
      </c>
      <c r="B404" s="33" t="s">
        <v>1395</v>
      </c>
      <c r="C404" s="34" t="s">
        <v>1402</v>
      </c>
      <c r="D404" s="35" t="s">
        <v>1403</v>
      </c>
      <c r="E404" s="36" t="s">
        <v>27</v>
      </c>
      <c r="F404" s="36" t="s">
        <v>374</v>
      </c>
      <c r="G404" s="36" t="s">
        <v>1404</v>
      </c>
      <c r="H404" s="36" t="n">
        <v>0</v>
      </c>
      <c r="I404" s="36" t="n">
        <v>0</v>
      </c>
      <c r="J404" s="36" t="n">
        <v>612</v>
      </c>
      <c r="K404" s="36" t="n">
        <v>0</v>
      </c>
      <c r="L404" s="36" t="n">
        <v>0</v>
      </c>
      <c r="M404" s="36" t="n">
        <v>0</v>
      </c>
      <c r="N404" s="36" t="n">
        <v>0</v>
      </c>
      <c r="O404" s="36" t="n">
        <v>0</v>
      </c>
      <c r="P404" s="36" t="n">
        <v>0</v>
      </c>
      <c r="Q404" s="36" t="n">
        <v>345.6</v>
      </c>
      <c r="R404" s="36" t="n">
        <v>0</v>
      </c>
      <c r="S404" s="36" t="n">
        <v>0</v>
      </c>
      <c r="T404" s="36" t="n">
        <v>0</v>
      </c>
      <c r="U404" s="36" t="n">
        <v>957.6</v>
      </c>
    </row>
    <row r="405" customFormat="false" ht="12.75" hidden="false" customHeight="false" outlineLevel="0" collapsed="false">
      <c r="A405" s="29" t="s">
        <v>1366</v>
      </c>
      <c r="B405" s="29" t="s">
        <v>1395</v>
      </c>
      <c r="C405" s="30" t="s">
        <v>1405</v>
      </c>
      <c r="D405" s="31" t="s">
        <v>1406</v>
      </c>
      <c r="E405" s="32" t="s">
        <v>27</v>
      </c>
      <c r="F405" s="32" t="s">
        <v>374</v>
      </c>
      <c r="G405" s="32" t="s">
        <v>1407</v>
      </c>
      <c r="H405" s="32" t="n">
        <v>0</v>
      </c>
      <c r="I405" s="32" t="n">
        <v>0</v>
      </c>
      <c r="J405" s="32" t="n">
        <v>403.2</v>
      </c>
      <c r="K405" s="32" t="n">
        <v>0</v>
      </c>
      <c r="L405" s="32" t="n">
        <v>0</v>
      </c>
      <c r="M405" s="32" t="n">
        <v>0</v>
      </c>
      <c r="N405" s="32" t="n">
        <v>0</v>
      </c>
      <c r="O405" s="32" t="n">
        <v>0</v>
      </c>
      <c r="P405" s="32" t="n">
        <v>0</v>
      </c>
      <c r="Q405" s="32" t="n">
        <v>194.4</v>
      </c>
      <c r="R405" s="32" t="n">
        <v>0</v>
      </c>
      <c r="S405" s="32" t="n">
        <v>0</v>
      </c>
      <c r="T405" s="32" t="n">
        <v>64</v>
      </c>
      <c r="U405" s="32" t="n">
        <v>661.6</v>
      </c>
    </row>
    <row r="406" customFormat="false" ht="12.75" hidden="false" customHeight="false" outlineLevel="0" collapsed="false">
      <c r="A406" s="33" t="s">
        <v>1366</v>
      </c>
      <c r="B406" s="33" t="s">
        <v>1408</v>
      </c>
      <c r="C406" s="34" t="s">
        <v>1409</v>
      </c>
      <c r="D406" s="35" t="s">
        <v>1410</v>
      </c>
      <c r="E406" s="36" t="s">
        <v>27</v>
      </c>
      <c r="F406" s="36" t="s">
        <v>374</v>
      </c>
      <c r="G406" s="36" t="s">
        <v>1411</v>
      </c>
      <c r="H406" s="36" t="n">
        <v>0</v>
      </c>
      <c r="I406" s="36" t="n">
        <v>0</v>
      </c>
      <c r="J406" s="36" t="n">
        <v>1663.2</v>
      </c>
      <c r="K406" s="36" t="n">
        <v>0</v>
      </c>
      <c r="L406" s="36" t="n">
        <v>0</v>
      </c>
      <c r="M406" s="36" t="n">
        <v>0</v>
      </c>
      <c r="N406" s="36" t="n">
        <v>0</v>
      </c>
      <c r="O406" s="36" t="n">
        <v>0</v>
      </c>
      <c r="P406" s="36" t="n">
        <v>0</v>
      </c>
      <c r="Q406" s="36" t="n">
        <v>1900.8</v>
      </c>
      <c r="R406" s="36" t="n">
        <v>0</v>
      </c>
      <c r="S406" s="36" t="n">
        <v>0</v>
      </c>
      <c r="T406" s="36" t="n">
        <v>0</v>
      </c>
      <c r="U406" s="36" t="n">
        <v>3564</v>
      </c>
    </row>
    <row r="407" customFormat="false" ht="12.75" hidden="false" customHeight="false" outlineLevel="0" collapsed="false">
      <c r="A407" s="29" t="s">
        <v>1366</v>
      </c>
      <c r="B407" s="29" t="s">
        <v>1408</v>
      </c>
      <c r="C407" s="30" t="s">
        <v>1412</v>
      </c>
      <c r="D407" s="31" t="s">
        <v>1413</v>
      </c>
      <c r="E407" s="32" t="s">
        <v>27</v>
      </c>
      <c r="F407" s="32" t="s">
        <v>374</v>
      </c>
      <c r="G407" s="32" t="s">
        <v>1414</v>
      </c>
      <c r="H407" s="32" t="n">
        <v>0</v>
      </c>
      <c r="I407" s="32" t="n">
        <v>0</v>
      </c>
      <c r="J407" s="32" t="n">
        <v>1432.8</v>
      </c>
      <c r="K407" s="32" t="n">
        <v>0</v>
      </c>
      <c r="L407" s="32" t="n">
        <v>0</v>
      </c>
      <c r="M407" s="32" t="n">
        <v>0</v>
      </c>
      <c r="N407" s="32" t="n">
        <v>0</v>
      </c>
      <c r="O407" s="32" t="n">
        <v>0</v>
      </c>
      <c r="P407" s="32" t="n">
        <v>222.6</v>
      </c>
      <c r="Q407" s="32" t="n">
        <v>0</v>
      </c>
      <c r="R407" s="32" t="n">
        <v>0</v>
      </c>
      <c r="S407" s="32" t="n">
        <v>0</v>
      </c>
      <c r="T407" s="32" t="n">
        <v>0</v>
      </c>
      <c r="U407" s="32" t="n">
        <v>1655.4</v>
      </c>
    </row>
    <row r="408" customFormat="false" ht="12.75" hidden="false" customHeight="false" outlineLevel="0" collapsed="false">
      <c r="A408" s="33" t="s">
        <v>1366</v>
      </c>
      <c r="B408" s="33" t="s">
        <v>1415</v>
      </c>
      <c r="C408" s="34" t="s">
        <v>1416</v>
      </c>
      <c r="D408" s="35" t="s">
        <v>1417</v>
      </c>
      <c r="E408" s="36" t="s">
        <v>27</v>
      </c>
      <c r="F408" s="36" t="s">
        <v>374</v>
      </c>
      <c r="G408" s="36" t="s">
        <v>1418</v>
      </c>
      <c r="H408" s="36" t="n">
        <v>0</v>
      </c>
      <c r="I408" s="36" t="n">
        <v>0</v>
      </c>
      <c r="J408" s="36" t="n">
        <v>518.4</v>
      </c>
      <c r="K408" s="36" t="n">
        <v>0</v>
      </c>
      <c r="L408" s="36" t="n">
        <v>0</v>
      </c>
      <c r="M408" s="36" t="n">
        <v>0</v>
      </c>
      <c r="N408" s="36" t="n">
        <v>0</v>
      </c>
      <c r="O408" s="36" t="n">
        <v>0</v>
      </c>
      <c r="P408" s="36" t="n">
        <v>0</v>
      </c>
      <c r="Q408" s="36" t="n">
        <v>518.4</v>
      </c>
      <c r="R408" s="36" t="n">
        <v>0</v>
      </c>
      <c r="S408" s="36" t="n">
        <v>0</v>
      </c>
      <c r="T408" s="36" t="n">
        <v>0</v>
      </c>
      <c r="U408" s="36" t="n">
        <v>1036.8</v>
      </c>
    </row>
    <row r="409" customFormat="false" ht="12.75" hidden="false" customHeight="false" outlineLevel="0" collapsed="false">
      <c r="A409" s="29" t="s">
        <v>1366</v>
      </c>
      <c r="B409" s="29" t="s">
        <v>1419</v>
      </c>
      <c r="C409" s="30" t="s">
        <v>1420</v>
      </c>
      <c r="D409" s="31" t="s">
        <v>1421</v>
      </c>
      <c r="E409" s="32" t="s">
        <v>27</v>
      </c>
      <c r="F409" s="32" t="s">
        <v>374</v>
      </c>
      <c r="G409" s="32" t="s">
        <v>1422</v>
      </c>
      <c r="H409" s="32" t="n">
        <v>0</v>
      </c>
      <c r="I409" s="32" t="n">
        <v>0</v>
      </c>
      <c r="J409" s="32" t="n">
        <v>0</v>
      </c>
      <c r="K409" s="32" t="n">
        <v>0</v>
      </c>
      <c r="L409" s="32" t="n">
        <v>0</v>
      </c>
      <c r="M409" s="32" t="n">
        <v>0</v>
      </c>
      <c r="N409" s="32" t="n">
        <v>0</v>
      </c>
      <c r="O409" s="32" t="n">
        <v>7001.6</v>
      </c>
      <c r="P409" s="32" t="n">
        <v>0</v>
      </c>
      <c r="Q409" s="32" t="n">
        <v>0</v>
      </c>
      <c r="R409" s="32" t="n">
        <v>0</v>
      </c>
      <c r="S409" s="32" t="n">
        <v>0</v>
      </c>
      <c r="T409" s="32" t="n">
        <v>0</v>
      </c>
      <c r="U409" s="32" t="n">
        <v>7001.6</v>
      </c>
    </row>
    <row r="410" customFormat="false" ht="12.75" hidden="false" customHeight="false" outlineLevel="0" collapsed="false">
      <c r="A410" s="33" t="s">
        <v>1366</v>
      </c>
      <c r="B410" s="33" t="s">
        <v>1419</v>
      </c>
      <c r="C410" s="34" t="s">
        <v>1423</v>
      </c>
      <c r="D410" s="35" t="s">
        <v>1424</v>
      </c>
      <c r="E410" s="36" t="s">
        <v>27</v>
      </c>
      <c r="F410" s="36" t="s">
        <v>374</v>
      </c>
      <c r="G410" s="36" t="s">
        <v>1425</v>
      </c>
      <c r="H410" s="36" t="n">
        <v>0</v>
      </c>
      <c r="I410" s="36" t="n">
        <v>0</v>
      </c>
      <c r="J410" s="36" t="n">
        <v>0</v>
      </c>
      <c r="K410" s="36" t="n">
        <v>0</v>
      </c>
      <c r="L410" s="36" t="n">
        <v>0</v>
      </c>
      <c r="M410" s="36" t="n">
        <v>0</v>
      </c>
      <c r="N410" s="36" t="n">
        <v>0</v>
      </c>
      <c r="O410" s="36" t="n">
        <v>9280</v>
      </c>
      <c r="P410" s="36" t="n">
        <v>0</v>
      </c>
      <c r="Q410" s="36" t="n">
        <v>0</v>
      </c>
      <c r="R410" s="36" t="n">
        <v>0</v>
      </c>
      <c r="S410" s="36" t="n">
        <v>0</v>
      </c>
      <c r="T410" s="36" t="n">
        <v>0</v>
      </c>
      <c r="U410" s="36" t="n">
        <v>9280</v>
      </c>
    </row>
    <row r="411" customFormat="false" ht="12.75" hidden="false" customHeight="false" outlineLevel="0" collapsed="false">
      <c r="A411" s="29" t="s">
        <v>1366</v>
      </c>
      <c r="B411" s="29" t="s">
        <v>1419</v>
      </c>
      <c r="C411" s="30" t="s">
        <v>1426</v>
      </c>
      <c r="D411" s="31" t="s">
        <v>1427</v>
      </c>
      <c r="E411" s="32" t="s">
        <v>27</v>
      </c>
      <c r="F411" s="32" t="s">
        <v>374</v>
      </c>
      <c r="G411" s="32" t="s">
        <v>1428</v>
      </c>
      <c r="H411" s="32" t="n">
        <v>0</v>
      </c>
      <c r="I411" s="32" t="n">
        <v>0</v>
      </c>
      <c r="J411" s="32" t="n">
        <v>0</v>
      </c>
      <c r="K411" s="32" t="n">
        <v>0</v>
      </c>
      <c r="L411" s="32" t="n">
        <v>0</v>
      </c>
      <c r="M411" s="32" t="n">
        <v>0</v>
      </c>
      <c r="N411" s="32" t="n">
        <v>0</v>
      </c>
      <c r="O411" s="32" t="n">
        <v>0</v>
      </c>
      <c r="P411" s="32" t="n">
        <v>212</v>
      </c>
      <c r="Q411" s="32" t="n">
        <v>0</v>
      </c>
      <c r="R411" s="32" t="n">
        <v>0</v>
      </c>
      <c r="S411" s="32" t="n">
        <v>8840</v>
      </c>
      <c r="T411" s="32" t="n">
        <v>0</v>
      </c>
      <c r="U411" s="32" t="n">
        <v>9052</v>
      </c>
    </row>
    <row r="412" customFormat="false" ht="12.75" hidden="false" customHeight="false" outlineLevel="0" collapsed="false">
      <c r="A412" s="33" t="s">
        <v>1366</v>
      </c>
      <c r="B412" s="33" t="s">
        <v>1419</v>
      </c>
      <c r="C412" s="34" t="s">
        <v>1429</v>
      </c>
      <c r="D412" s="35" t="s">
        <v>1430</v>
      </c>
      <c r="E412" s="36" t="s">
        <v>27</v>
      </c>
      <c r="F412" s="36" t="s">
        <v>374</v>
      </c>
      <c r="G412" s="36" t="s">
        <v>1431</v>
      </c>
      <c r="H412" s="36" t="n">
        <v>0</v>
      </c>
      <c r="I412" s="36" t="n">
        <v>0</v>
      </c>
      <c r="J412" s="36" t="n">
        <v>1252.8</v>
      </c>
      <c r="K412" s="36" t="n">
        <v>0</v>
      </c>
      <c r="L412" s="36" t="n">
        <v>0</v>
      </c>
      <c r="M412" s="36" t="n">
        <v>0</v>
      </c>
      <c r="N412" s="36" t="n">
        <v>0</v>
      </c>
      <c r="O412" s="36" t="n">
        <v>0</v>
      </c>
      <c r="P412" s="36" t="n">
        <v>286.2</v>
      </c>
      <c r="Q412" s="36" t="n">
        <v>2642.4</v>
      </c>
      <c r="R412" s="36" t="n">
        <v>0</v>
      </c>
      <c r="S412" s="36" t="n">
        <v>0</v>
      </c>
      <c r="T412" s="36" t="n">
        <v>0</v>
      </c>
      <c r="U412" s="36" t="n">
        <v>4181.4</v>
      </c>
    </row>
    <row r="413" customFormat="false" ht="12.75" hidden="false" customHeight="false" outlineLevel="0" collapsed="false">
      <c r="A413" s="29" t="s">
        <v>1366</v>
      </c>
      <c r="B413" s="29" t="s">
        <v>1419</v>
      </c>
      <c r="C413" s="30" t="s">
        <v>1432</v>
      </c>
      <c r="D413" s="31" t="s">
        <v>1433</v>
      </c>
      <c r="E413" s="32" t="s">
        <v>27</v>
      </c>
      <c r="F413" s="32" t="s">
        <v>374</v>
      </c>
      <c r="G413" s="32" t="s">
        <v>1434</v>
      </c>
      <c r="H413" s="32" t="n">
        <v>0</v>
      </c>
      <c r="I413" s="32" t="n">
        <v>0</v>
      </c>
      <c r="J413" s="32" t="n">
        <v>1375.2</v>
      </c>
      <c r="K413" s="32" t="n">
        <v>0</v>
      </c>
      <c r="L413" s="32" t="n">
        <v>0</v>
      </c>
      <c r="M413" s="32" t="n">
        <v>0</v>
      </c>
      <c r="N413" s="32" t="n">
        <v>0</v>
      </c>
      <c r="O413" s="32" t="n">
        <v>0</v>
      </c>
      <c r="P413" s="32" t="n">
        <v>190.8</v>
      </c>
      <c r="Q413" s="32" t="n">
        <v>1569.6</v>
      </c>
      <c r="R413" s="32" t="n">
        <v>0</v>
      </c>
      <c r="S413" s="32" t="n">
        <v>0</v>
      </c>
      <c r="T413" s="32" t="n">
        <v>377.6</v>
      </c>
      <c r="U413" s="32" t="n">
        <v>3513.2</v>
      </c>
    </row>
    <row r="414" customFormat="false" ht="12.75" hidden="false" customHeight="false" outlineLevel="0" collapsed="false">
      <c r="A414" s="33" t="s">
        <v>1366</v>
      </c>
      <c r="B414" s="45" t="s">
        <v>1419</v>
      </c>
      <c r="C414" s="34" t="s">
        <v>1435</v>
      </c>
      <c r="D414" s="46" t="s">
        <v>1436</v>
      </c>
      <c r="E414" s="36" t="s">
        <v>27</v>
      </c>
      <c r="F414" s="47" t="s">
        <v>374</v>
      </c>
      <c r="G414" s="36" t="s">
        <v>1437</v>
      </c>
      <c r="H414" s="47" t="n">
        <v>0</v>
      </c>
      <c r="I414" s="36" t="n">
        <v>31.8</v>
      </c>
      <c r="J414" s="47" t="n">
        <v>72</v>
      </c>
      <c r="K414" s="36" t="n">
        <v>0</v>
      </c>
      <c r="L414" s="47" t="n">
        <v>0</v>
      </c>
      <c r="M414" s="36" t="n">
        <v>0</v>
      </c>
      <c r="N414" s="47" t="n">
        <v>0</v>
      </c>
      <c r="O414" s="36" t="n">
        <v>0</v>
      </c>
      <c r="P414" s="47" t="n">
        <v>0</v>
      </c>
      <c r="Q414" s="36" t="n">
        <v>0</v>
      </c>
      <c r="R414" s="47" t="n">
        <v>0</v>
      </c>
      <c r="S414" s="36" t="n">
        <v>0</v>
      </c>
      <c r="T414" s="47" t="n">
        <v>556.8</v>
      </c>
      <c r="U414" s="36" t="n">
        <v>660.6</v>
      </c>
    </row>
    <row r="415" customFormat="false" ht="12.75" hidden="false" customHeight="false" outlineLevel="0" collapsed="false">
      <c r="A415" s="29" t="s">
        <v>1366</v>
      </c>
      <c r="B415" s="48" t="s">
        <v>1419</v>
      </c>
      <c r="C415" s="30" t="s">
        <v>1438</v>
      </c>
      <c r="D415" s="49" t="s">
        <v>1439</v>
      </c>
      <c r="E415" s="32" t="s">
        <v>27</v>
      </c>
      <c r="F415" s="50" t="s">
        <v>374</v>
      </c>
      <c r="G415" s="32" t="s">
        <v>1440</v>
      </c>
      <c r="H415" s="50" t="n">
        <v>0</v>
      </c>
      <c r="I415" s="32" t="n">
        <v>0</v>
      </c>
      <c r="J415" s="50" t="n">
        <v>0</v>
      </c>
      <c r="K415" s="32" t="n">
        <v>2439.6</v>
      </c>
      <c r="L415" s="50" t="n">
        <v>0</v>
      </c>
      <c r="M415" s="32" t="n">
        <v>0</v>
      </c>
      <c r="N415" s="50" t="n">
        <v>0</v>
      </c>
      <c r="O415" s="32" t="n">
        <v>0</v>
      </c>
      <c r="P415" s="50" t="n">
        <v>106</v>
      </c>
      <c r="Q415" s="32" t="n">
        <v>0</v>
      </c>
      <c r="R415" s="50" t="n">
        <v>0</v>
      </c>
      <c r="S415" s="32" t="n">
        <v>0</v>
      </c>
      <c r="T415" s="50" t="n">
        <v>0</v>
      </c>
      <c r="U415" s="32" t="n">
        <v>2545.6</v>
      </c>
    </row>
    <row r="416" customFormat="false" ht="12.75" hidden="false" customHeight="false" outlineLevel="0" collapsed="false">
      <c r="A416" s="33" t="s">
        <v>1366</v>
      </c>
      <c r="B416" s="45" t="s">
        <v>1419</v>
      </c>
      <c r="C416" s="34" t="s">
        <v>1441</v>
      </c>
      <c r="D416" s="46" t="s">
        <v>1442</v>
      </c>
      <c r="E416" s="36" t="s">
        <v>27</v>
      </c>
      <c r="F416" s="47" t="s">
        <v>374</v>
      </c>
      <c r="G416" s="36" t="s">
        <v>1443</v>
      </c>
      <c r="H416" s="47" t="n">
        <v>0</v>
      </c>
      <c r="I416" s="36" t="n">
        <v>0</v>
      </c>
      <c r="J416" s="47" t="n">
        <v>0</v>
      </c>
      <c r="K416" s="36" t="n">
        <v>4237.2</v>
      </c>
      <c r="L416" s="47" t="n">
        <v>0</v>
      </c>
      <c r="M416" s="36" t="n">
        <v>0</v>
      </c>
      <c r="N416" s="47" t="n">
        <v>0</v>
      </c>
      <c r="O416" s="36" t="n">
        <v>0</v>
      </c>
      <c r="P416" s="47" t="n">
        <v>201.4</v>
      </c>
      <c r="Q416" s="36" t="n">
        <v>0</v>
      </c>
      <c r="R416" s="47" t="n">
        <v>0</v>
      </c>
      <c r="S416" s="36" t="n">
        <v>0</v>
      </c>
      <c r="T416" s="47" t="n">
        <v>0</v>
      </c>
      <c r="U416" s="36" t="n">
        <v>4438.6</v>
      </c>
    </row>
    <row r="417" customFormat="false" ht="12.75" hidden="false" customHeight="false" outlineLevel="0" collapsed="false">
      <c r="A417" s="51" t="s">
        <v>1366</v>
      </c>
      <c r="B417" s="52" t="s">
        <v>1419</v>
      </c>
      <c r="C417" s="53" t="s">
        <v>1444</v>
      </c>
      <c r="D417" s="54" t="s">
        <v>1445</v>
      </c>
      <c r="E417" s="55" t="s">
        <v>27</v>
      </c>
      <c r="F417" s="56" t="s">
        <v>374</v>
      </c>
      <c r="G417" s="55" t="s">
        <v>1446</v>
      </c>
      <c r="H417" s="56" t="n">
        <v>0</v>
      </c>
      <c r="I417" s="55" t="n">
        <v>0</v>
      </c>
      <c r="J417" s="56" t="n">
        <v>1101.6</v>
      </c>
      <c r="K417" s="55" t="n">
        <v>0</v>
      </c>
      <c r="L417" s="56" t="n">
        <v>0</v>
      </c>
      <c r="M417" s="55" t="n">
        <v>0</v>
      </c>
      <c r="N417" s="56" t="n">
        <v>0</v>
      </c>
      <c r="O417" s="55" t="n">
        <v>0</v>
      </c>
      <c r="P417" s="56" t="n">
        <v>328.6</v>
      </c>
      <c r="Q417" s="55" t="n">
        <v>0</v>
      </c>
      <c r="R417" s="56" t="n">
        <v>0</v>
      </c>
      <c r="S417" s="55" t="n">
        <v>0</v>
      </c>
      <c r="T417" s="56" t="n">
        <v>204.8</v>
      </c>
      <c r="U417" s="55" t="n">
        <v>1635</v>
      </c>
    </row>
    <row r="418" customFormat="false" ht="12.75" hidden="false" customHeight="false" outlineLevel="0" collapsed="false">
      <c r="A418" s="45" t="s">
        <v>1366</v>
      </c>
      <c r="B418" s="45" t="s">
        <v>1419</v>
      </c>
      <c r="C418" s="57" t="s">
        <v>1447</v>
      </c>
      <c r="D418" s="46" t="s">
        <v>1448</v>
      </c>
      <c r="E418" s="47" t="s">
        <v>27</v>
      </c>
      <c r="F418" s="47" t="s">
        <v>374</v>
      </c>
      <c r="G418" s="47" t="s">
        <v>1449</v>
      </c>
      <c r="H418" s="47" t="n">
        <v>0</v>
      </c>
      <c r="I418" s="47" t="n">
        <v>0</v>
      </c>
      <c r="J418" s="47" t="n">
        <v>3463.2</v>
      </c>
      <c r="K418" s="47" t="n">
        <v>0</v>
      </c>
      <c r="L418" s="47" t="n">
        <v>0</v>
      </c>
      <c r="M418" s="47" t="n">
        <v>0</v>
      </c>
      <c r="N418" s="47" t="n">
        <v>0</v>
      </c>
      <c r="O418" s="47" t="n">
        <v>0</v>
      </c>
      <c r="P418" s="47" t="n">
        <v>339.2</v>
      </c>
      <c r="Q418" s="47" t="n">
        <v>187.2</v>
      </c>
      <c r="R418" s="47" t="n">
        <v>0</v>
      </c>
      <c r="S418" s="47" t="n">
        <v>0</v>
      </c>
      <c r="T418" s="47" t="n">
        <v>0</v>
      </c>
      <c r="U418" s="47" t="n">
        <v>3989.6</v>
      </c>
    </row>
    <row r="419" customFormat="false" ht="12.75" hidden="false" customHeight="false" outlineLevel="0" collapsed="false">
      <c r="A419" s="48"/>
      <c r="B419" s="48"/>
      <c r="C419" s="58"/>
      <c r="D419" s="49"/>
      <c r="E419" s="50"/>
      <c r="F419" s="50"/>
      <c r="G419" s="50"/>
      <c r="H419" s="50"/>
      <c r="I419" s="50"/>
      <c r="J419" s="50"/>
      <c r="K419" s="50"/>
      <c r="L419" s="50"/>
      <c r="M419" s="50"/>
      <c r="N419" s="50"/>
      <c r="O419" s="50"/>
      <c r="P419" s="50"/>
      <c r="Q419" s="50"/>
      <c r="R419" s="50"/>
      <c r="S419" s="50"/>
      <c r="T419" s="50"/>
      <c r="U419" s="50"/>
    </row>
    <row r="420" customFormat="false" ht="12.75" hidden="false" customHeight="false" outlineLevel="0" collapsed="false">
      <c r="A420" s="45"/>
      <c r="B420" s="45"/>
      <c r="C420" s="57"/>
      <c r="D420" s="46"/>
      <c r="E420" s="47"/>
      <c r="F420" s="47"/>
      <c r="G420" s="47"/>
      <c r="H420" s="47"/>
      <c r="I420" s="47"/>
      <c r="J420" s="47"/>
      <c r="K420" s="47"/>
      <c r="L420" s="47"/>
      <c r="M420" s="47"/>
      <c r="N420" s="47"/>
      <c r="O420" s="47"/>
      <c r="P420" s="47"/>
      <c r="Q420" s="47"/>
      <c r="R420" s="47"/>
      <c r="S420" s="47"/>
      <c r="T420" s="47"/>
      <c r="U420" s="47"/>
    </row>
    <row r="421" customFormat="false" ht="12.75" hidden="false" customHeight="false" outlineLevel="0" collapsed="false">
      <c r="A421" s="48"/>
      <c r="B421" s="48"/>
      <c r="C421" s="58"/>
      <c r="D421" s="49"/>
      <c r="E421" s="50"/>
      <c r="F421" s="50"/>
      <c r="G421" s="50"/>
      <c r="H421" s="50"/>
      <c r="I421" s="50"/>
      <c r="J421" s="50"/>
      <c r="K421" s="50"/>
      <c r="L421" s="50"/>
      <c r="M421" s="50"/>
      <c r="N421" s="50"/>
      <c r="O421" s="50"/>
      <c r="P421" s="50"/>
      <c r="Q421" s="50"/>
      <c r="R421" s="50"/>
      <c r="S421" s="50"/>
      <c r="T421" s="50"/>
      <c r="U421" s="50"/>
    </row>
    <row r="422" customFormat="false" ht="12.75" hidden="false" customHeight="false" outlineLevel="0" collapsed="false">
      <c r="A422" s="45"/>
      <c r="B422" s="45"/>
      <c r="C422" s="57"/>
      <c r="D422" s="46"/>
      <c r="E422" s="47"/>
      <c r="F422" s="47"/>
      <c r="G422" s="47"/>
      <c r="H422" s="47"/>
      <c r="I422" s="47"/>
      <c r="J422" s="47"/>
      <c r="K422" s="47"/>
      <c r="L422" s="47"/>
      <c r="M422" s="47"/>
      <c r="N422" s="47"/>
      <c r="O422" s="47"/>
      <c r="P422" s="47"/>
      <c r="Q422" s="47"/>
      <c r="R422" s="47"/>
      <c r="S422" s="47"/>
      <c r="T422" s="47"/>
      <c r="U422" s="47"/>
    </row>
    <row r="423" customFormat="false" ht="12.75" hidden="false" customHeight="false" outlineLevel="0" collapsed="false">
      <c r="A423" s="48"/>
      <c r="B423" s="48"/>
      <c r="C423" s="58"/>
      <c r="D423" s="49"/>
      <c r="E423" s="50"/>
      <c r="F423" s="50"/>
      <c r="G423" s="50"/>
      <c r="H423" s="50"/>
      <c r="I423" s="50"/>
      <c r="J423" s="50"/>
      <c r="K423" s="50"/>
      <c r="L423" s="50"/>
      <c r="M423" s="50"/>
      <c r="N423" s="50"/>
      <c r="O423" s="50"/>
      <c r="P423" s="50"/>
      <c r="Q423" s="50"/>
      <c r="R423" s="50"/>
      <c r="S423" s="50"/>
      <c r="T423" s="50"/>
      <c r="U423" s="50"/>
    </row>
    <row r="424" customFormat="false" ht="12.75" hidden="false" customHeight="false" outlineLevel="0" collapsed="false">
      <c r="A424" s="45"/>
      <c r="B424" s="45"/>
      <c r="C424" s="57"/>
      <c r="D424" s="46"/>
      <c r="E424" s="47"/>
      <c r="F424" s="47"/>
      <c r="G424" s="47"/>
      <c r="H424" s="47"/>
      <c r="I424" s="47"/>
      <c r="J424" s="47"/>
      <c r="K424" s="47"/>
      <c r="L424" s="47"/>
      <c r="M424" s="47"/>
      <c r="N424" s="47"/>
      <c r="O424" s="47"/>
      <c r="P424" s="47"/>
      <c r="Q424" s="47"/>
      <c r="R424" s="47"/>
      <c r="S424" s="47"/>
      <c r="T424" s="47"/>
      <c r="U424" s="47"/>
    </row>
    <row r="425" customFormat="false" ht="12.75" hidden="false" customHeight="false" outlineLevel="0" collapsed="false">
      <c r="A425" s="48"/>
      <c r="B425" s="48"/>
      <c r="C425" s="58"/>
      <c r="D425" s="49"/>
      <c r="E425" s="50"/>
      <c r="F425" s="50"/>
      <c r="G425" s="50"/>
      <c r="H425" s="50"/>
      <c r="I425" s="50"/>
      <c r="J425" s="50"/>
      <c r="K425" s="50"/>
      <c r="L425" s="50"/>
      <c r="M425" s="50"/>
      <c r="N425" s="50"/>
      <c r="O425" s="50"/>
      <c r="P425" s="50"/>
      <c r="Q425" s="50"/>
      <c r="R425" s="50"/>
      <c r="S425" s="50"/>
      <c r="T425" s="50"/>
      <c r="U425" s="50"/>
    </row>
    <row r="426" customFormat="false" ht="12.75" hidden="false" customHeight="false" outlineLevel="0" collapsed="false">
      <c r="A426" s="45"/>
      <c r="B426" s="45"/>
      <c r="C426" s="57"/>
      <c r="D426" s="46"/>
      <c r="E426" s="47"/>
      <c r="F426" s="47"/>
      <c r="G426" s="47"/>
      <c r="H426" s="47"/>
      <c r="I426" s="47"/>
      <c r="J426" s="47"/>
      <c r="K426" s="47"/>
      <c r="L426" s="47"/>
      <c r="M426" s="47"/>
      <c r="N426" s="47"/>
      <c r="O426" s="47"/>
      <c r="P426" s="47"/>
      <c r="Q426" s="47"/>
      <c r="R426" s="47"/>
      <c r="S426" s="47"/>
      <c r="T426" s="47"/>
      <c r="U426" s="47"/>
    </row>
    <row r="427" customFormat="false" ht="12.75" hidden="false" customHeight="false" outlineLevel="0" collapsed="false">
      <c r="A427" s="48"/>
      <c r="B427" s="48"/>
      <c r="C427" s="58"/>
      <c r="D427" s="49"/>
      <c r="E427" s="50"/>
      <c r="F427" s="50"/>
      <c r="G427" s="50"/>
      <c r="H427" s="50"/>
      <c r="I427" s="50"/>
      <c r="J427" s="50"/>
      <c r="K427" s="50"/>
      <c r="L427" s="50"/>
      <c r="M427" s="50"/>
      <c r="N427" s="50"/>
      <c r="O427" s="50"/>
      <c r="P427" s="50"/>
      <c r="Q427" s="50"/>
      <c r="R427" s="50"/>
      <c r="S427" s="50"/>
      <c r="T427" s="50"/>
      <c r="U427" s="50"/>
    </row>
    <row r="428" customFormat="false" ht="12.75" hidden="false" customHeight="false" outlineLevel="0" collapsed="false">
      <c r="A428" s="45"/>
      <c r="B428" s="45"/>
      <c r="C428" s="57"/>
      <c r="D428" s="46"/>
      <c r="E428" s="47"/>
      <c r="F428" s="47"/>
      <c r="G428" s="47"/>
      <c r="H428" s="47"/>
      <c r="I428" s="47"/>
      <c r="J428" s="47"/>
      <c r="K428" s="47"/>
      <c r="L428" s="47"/>
      <c r="M428" s="47"/>
      <c r="N428" s="47"/>
      <c r="O428" s="47"/>
      <c r="P428" s="47"/>
      <c r="Q428" s="47"/>
      <c r="R428" s="47"/>
      <c r="S428" s="47"/>
      <c r="T428" s="47"/>
      <c r="U428" s="47"/>
    </row>
    <row r="429" customFormat="false" ht="12.75" hidden="false" customHeight="false" outlineLevel="0" collapsed="false">
      <c r="A429" s="48"/>
      <c r="B429" s="48"/>
      <c r="C429" s="58"/>
      <c r="D429" s="49"/>
      <c r="E429" s="50"/>
      <c r="F429" s="50"/>
      <c r="G429" s="50"/>
      <c r="H429" s="50"/>
      <c r="I429" s="50"/>
      <c r="J429" s="50"/>
      <c r="K429" s="50"/>
      <c r="L429" s="50"/>
      <c r="M429" s="50"/>
      <c r="N429" s="50"/>
      <c r="O429" s="50"/>
      <c r="P429" s="50"/>
      <c r="Q429" s="50"/>
      <c r="R429" s="50"/>
      <c r="S429" s="50"/>
      <c r="T429" s="50"/>
      <c r="U429" s="50"/>
    </row>
    <row r="430" customFormat="false" ht="12.75" hidden="false" customHeight="false" outlineLevel="0" collapsed="false">
      <c r="A430" s="45"/>
      <c r="B430" s="45"/>
      <c r="C430" s="57"/>
      <c r="D430" s="46"/>
      <c r="E430" s="47"/>
      <c r="F430" s="47"/>
      <c r="G430" s="47"/>
      <c r="H430" s="47"/>
      <c r="I430" s="47"/>
      <c r="J430" s="47"/>
      <c r="K430" s="47"/>
      <c r="L430" s="47"/>
      <c r="M430" s="47"/>
      <c r="N430" s="47"/>
      <c r="O430" s="47"/>
      <c r="P430" s="47"/>
      <c r="Q430" s="47"/>
      <c r="R430" s="47"/>
      <c r="S430" s="47"/>
      <c r="T430" s="47"/>
      <c r="U430" s="47"/>
    </row>
    <row r="431" customFormat="false" ht="12.75" hidden="false" customHeight="false" outlineLevel="0" collapsed="false">
      <c r="A431" s="48"/>
      <c r="B431" s="48"/>
      <c r="C431" s="58"/>
      <c r="D431" s="49"/>
      <c r="E431" s="50"/>
      <c r="F431" s="50"/>
      <c r="G431" s="50"/>
      <c r="H431" s="50"/>
      <c r="I431" s="50"/>
      <c r="J431" s="50"/>
      <c r="K431" s="50"/>
      <c r="L431" s="50"/>
      <c r="M431" s="50"/>
      <c r="N431" s="50"/>
      <c r="O431" s="50"/>
      <c r="P431" s="50"/>
      <c r="Q431" s="50"/>
      <c r="R431" s="50"/>
      <c r="S431" s="50"/>
      <c r="T431" s="50"/>
      <c r="U431" s="50"/>
    </row>
    <row r="432" customFormat="false" ht="12.75" hidden="false" customHeight="false" outlineLevel="0" collapsed="false">
      <c r="A432" s="45"/>
      <c r="B432" s="45"/>
      <c r="C432" s="57"/>
      <c r="D432" s="46"/>
      <c r="E432" s="47"/>
      <c r="F432" s="47"/>
      <c r="G432" s="47"/>
      <c r="H432" s="47"/>
      <c r="I432" s="47"/>
      <c r="J432" s="47"/>
      <c r="K432" s="47"/>
      <c r="L432" s="47"/>
      <c r="M432" s="47"/>
      <c r="N432" s="47"/>
      <c r="O432" s="47"/>
      <c r="P432" s="47"/>
      <c r="Q432" s="47"/>
      <c r="R432" s="47"/>
      <c r="S432" s="47"/>
      <c r="T432" s="47"/>
      <c r="U432" s="47"/>
    </row>
    <row r="433" customFormat="false" ht="12.75" hidden="false" customHeight="false" outlineLevel="0" collapsed="false">
      <c r="A433" s="48"/>
      <c r="B433" s="48"/>
      <c r="C433" s="58"/>
      <c r="D433" s="49"/>
      <c r="E433" s="50"/>
      <c r="F433" s="50"/>
      <c r="G433" s="50"/>
      <c r="H433" s="50"/>
      <c r="I433" s="50"/>
      <c r="J433" s="50"/>
      <c r="K433" s="50"/>
      <c r="L433" s="50"/>
      <c r="M433" s="50"/>
      <c r="N433" s="50"/>
      <c r="O433" s="50"/>
      <c r="P433" s="50"/>
      <c r="Q433" s="50"/>
      <c r="R433" s="50"/>
      <c r="S433" s="50"/>
      <c r="T433" s="50"/>
      <c r="U433" s="50"/>
    </row>
    <row r="434" customFormat="false" ht="12.75" hidden="false" customHeight="false" outlineLevel="0" collapsed="false">
      <c r="A434" s="45"/>
      <c r="B434" s="45"/>
      <c r="C434" s="57"/>
      <c r="D434" s="46"/>
      <c r="E434" s="47"/>
      <c r="F434" s="47"/>
      <c r="G434" s="47"/>
      <c r="H434" s="47"/>
      <c r="I434" s="47"/>
      <c r="J434" s="47"/>
      <c r="K434" s="47"/>
      <c r="L434" s="47"/>
      <c r="M434" s="47"/>
      <c r="N434" s="47"/>
      <c r="O434" s="47"/>
      <c r="P434" s="47"/>
      <c r="Q434" s="47"/>
      <c r="R434" s="47"/>
      <c r="S434" s="47"/>
      <c r="T434" s="47"/>
      <c r="U434" s="47"/>
    </row>
    <row r="435" customFormat="false" ht="12.75" hidden="false" customHeight="false" outlineLevel="0" collapsed="false">
      <c r="A435" s="48"/>
      <c r="B435" s="48"/>
      <c r="C435" s="58"/>
      <c r="D435" s="49"/>
      <c r="E435" s="50"/>
      <c r="F435" s="50"/>
      <c r="G435" s="50"/>
      <c r="H435" s="50"/>
      <c r="I435" s="50"/>
      <c r="J435" s="50"/>
      <c r="K435" s="50"/>
      <c r="L435" s="50"/>
      <c r="M435" s="50"/>
      <c r="N435" s="50"/>
      <c r="O435" s="50"/>
      <c r="P435" s="50"/>
      <c r="Q435" s="50"/>
      <c r="R435" s="50"/>
      <c r="S435" s="50"/>
      <c r="T435" s="50"/>
      <c r="U435" s="50"/>
    </row>
    <row r="436" customFormat="false" ht="12.75" hidden="false" customHeight="false" outlineLevel="0" collapsed="false">
      <c r="A436" s="45"/>
      <c r="B436" s="45"/>
      <c r="C436" s="57"/>
      <c r="D436" s="46"/>
      <c r="E436" s="47"/>
      <c r="F436" s="47"/>
      <c r="G436" s="47"/>
      <c r="H436" s="47"/>
      <c r="I436" s="47"/>
      <c r="J436" s="47"/>
      <c r="K436" s="47"/>
      <c r="L436" s="47"/>
      <c r="M436" s="47"/>
      <c r="N436" s="47"/>
      <c r="O436" s="47"/>
      <c r="P436" s="47"/>
      <c r="Q436" s="47"/>
      <c r="R436" s="47"/>
      <c r="S436" s="47"/>
      <c r="T436" s="47"/>
      <c r="U436" s="47"/>
    </row>
    <row r="437" customFormat="false" ht="12.75" hidden="false" customHeight="false" outlineLevel="0" collapsed="false">
      <c r="A437" s="48"/>
      <c r="B437" s="48"/>
      <c r="C437" s="58"/>
      <c r="D437" s="49"/>
      <c r="E437" s="50"/>
      <c r="F437" s="50"/>
      <c r="G437" s="50"/>
      <c r="H437" s="50"/>
      <c r="I437" s="50"/>
      <c r="J437" s="50"/>
      <c r="K437" s="50"/>
      <c r="L437" s="50"/>
      <c r="M437" s="50"/>
      <c r="N437" s="50"/>
      <c r="O437" s="50"/>
      <c r="P437" s="50"/>
      <c r="Q437" s="50"/>
      <c r="R437" s="50"/>
      <c r="S437" s="50"/>
      <c r="T437" s="50"/>
      <c r="U437" s="50"/>
    </row>
    <row r="438" customFormat="false" ht="12.75" hidden="false" customHeight="false" outlineLevel="0" collapsed="false">
      <c r="A438" s="45"/>
      <c r="B438" s="45"/>
      <c r="C438" s="57"/>
      <c r="D438" s="46"/>
      <c r="E438" s="47"/>
      <c r="F438" s="47"/>
      <c r="G438" s="47"/>
      <c r="H438" s="47"/>
      <c r="I438" s="47"/>
      <c r="J438" s="47"/>
      <c r="K438" s="47"/>
      <c r="L438" s="47"/>
      <c r="M438" s="47"/>
      <c r="N438" s="47"/>
      <c r="O438" s="47"/>
      <c r="P438" s="47"/>
      <c r="Q438" s="47"/>
      <c r="R438" s="47"/>
      <c r="S438" s="47"/>
      <c r="T438" s="47"/>
      <c r="U438" s="47"/>
    </row>
    <row r="439" customFormat="false" ht="12.75" hidden="false" customHeight="false" outlineLevel="0" collapsed="false">
      <c r="A439" s="48"/>
      <c r="B439" s="48"/>
      <c r="C439" s="58"/>
      <c r="D439" s="49"/>
      <c r="E439" s="50"/>
      <c r="F439" s="50"/>
      <c r="G439" s="50"/>
      <c r="H439" s="50"/>
      <c r="I439" s="50"/>
      <c r="J439" s="50"/>
      <c r="K439" s="50"/>
      <c r="L439" s="50"/>
      <c r="M439" s="50"/>
      <c r="N439" s="50"/>
      <c r="O439" s="50"/>
      <c r="P439" s="50"/>
      <c r="Q439" s="50"/>
      <c r="R439" s="50"/>
      <c r="S439" s="50"/>
      <c r="T439" s="50"/>
      <c r="U439" s="50"/>
    </row>
    <row r="440" customFormat="false" ht="12.75" hidden="false" customHeight="false" outlineLevel="0" collapsed="false">
      <c r="A440" s="45"/>
      <c r="B440" s="45"/>
      <c r="C440" s="57"/>
      <c r="D440" s="46"/>
      <c r="E440" s="47"/>
      <c r="F440" s="47"/>
      <c r="G440" s="47"/>
      <c r="H440" s="47"/>
      <c r="I440" s="47"/>
      <c r="J440" s="47"/>
      <c r="K440" s="47"/>
      <c r="L440" s="47"/>
      <c r="M440" s="47"/>
      <c r="N440" s="47"/>
      <c r="O440" s="47"/>
      <c r="P440" s="47"/>
      <c r="Q440" s="47"/>
      <c r="R440" s="47"/>
      <c r="S440" s="47"/>
      <c r="T440" s="47"/>
      <c r="U440" s="47"/>
    </row>
    <row r="441" customFormat="false" ht="12.75" hidden="false" customHeight="false" outlineLevel="0" collapsed="false">
      <c r="A441" s="48"/>
      <c r="B441" s="48"/>
      <c r="C441" s="58"/>
      <c r="D441" s="49"/>
      <c r="E441" s="50"/>
      <c r="F441" s="50"/>
      <c r="G441" s="50"/>
      <c r="H441" s="50"/>
      <c r="I441" s="50"/>
      <c r="J441" s="50"/>
      <c r="K441" s="50"/>
      <c r="L441" s="50"/>
      <c r="M441" s="50"/>
      <c r="N441" s="50"/>
      <c r="O441" s="50"/>
      <c r="P441" s="50"/>
      <c r="Q441" s="50"/>
      <c r="R441" s="50"/>
      <c r="S441" s="50"/>
      <c r="T441" s="50"/>
      <c r="U441" s="50"/>
    </row>
    <row r="442" customFormat="false" ht="12.75" hidden="false" customHeight="false" outlineLevel="0" collapsed="false">
      <c r="A442" s="45"/>
      <c r="B442" s="45"/>
      <c r="C442" s="57"/>
      <c r="D442" s="46"/>
      <c r="E442" s="47"/>
      <c r="F442" s="47"/>
      <c r="G442" s="47"/>
      <c r="H442" s="47"/>
      <c r="I442" s="47"/>
      <c r="J442" s="47"/>
      <c r="K442" s="47"/>
      <c r="L442" s="47"/>
      <c r="M442" s="47"/>
      <c r="N442" s="47"/>
      <c r="O442" s="47"/>
      <c r="P442" s="47"/>
      <c r="Q442" s="47"/>
      <c r="R442" s="47"/>
      <c r="S442" s="47"/>
      <c r="T442" s="47"/>
      <c r="U442" s="47"/>
    </row>
    <row r="443" customFormat="false" ht="12.75" hidden="false" customHeight="false" outlineLevel="0" collapsed="false">
      <c r="A443" s="48"/>
      <c r="B443" s="48"/>
      <c r="C443" s="58"/>
      <c r="D443" s="49"/>
      <c r="E443" s="50"/>
      <c r="F443" s="50"/>
      <c r="G443" s="50"/>
      <c r="H443" s="50"/>
      <c r="I443" s="50"/>
      <c r="J443" s="50"/>
      <c r="K443" s="50"/>
      <c r="L443" s="50"/>
      <c r="M443" s="50"/>
      <c r="N443" s="50"/>
      <c r="O443" s="50"/>
      <c r="P443" s="50"/>
      <c r="Q443" s="50"/>
      <c r="R443" s="50"/>
      <c r="S443" s="50"/>
      <c r="T443" s="50"/>
      <c r="U443" s="50"/>
    </row>
    <row r="444" customFormat="false" ht="12.75" hidden="false" customHeight="false" outlineLevel="0" collapsed="false">
      <c r="A444" s="45"/>
      <c r="B444" s="45"/>
      <c r="C444" s="57"/>
      <c r="D444" s="46"/>
      <c r="E444" s="47"/>
      <c r="F444" s="47"/>
      <c r="G444" s="47"/>
      <c r="H444" s="47"/>
      <c r="I444" s="47"/>
      <c r="J444" s="47"/>
      <c r="K444" s="47"/>
      <c r="L444" s="47"/>
      <c r="M444" s="47"/>
      <c r="N444" s="47"/>
      <c r="O444" s="47"/>
      <c r="P444" s="47"/>
      <c r="Q444" s="47"/>
      <c r="R444" s="47"/>
      <c r="S444" s="47"/>
      <c r="T444" s="47"/>
      <c r="U444" s="47"/>
    </row>
    <row r="445" customFormat="false" ht="12.75" hidden="false" customHeight="false" outlineLevel="0" collapsed="false">
      <c r="A445" s="48"/>
      <c r="B445" s="48"/>
      <c r="C445" s="58"/>
      <c r="D445" s="49"/>
      <c r="E445" s="50"/>
      <c r="F445" s="50"/>
      <c r="G445" s="50"/>
      <c r="H445" s="50"/>
      <c r="I445" s="50"/>
      <c r="J445" s="50"/>
      <c r="K445" s="50"/>
      <c r="L445" s="50"/>
      <c r="M445" s="50"/>
      <c r="N445" s="50"/>
      <c r="O445" s="50"/>
      <c r="P445" s="50"/>
      <c r="Q445" s="50"/>
      <c r="R445" s="50"/>
      <c r="S445" s="50"/>
      <c r="T445" s="50"/>
      <c r="U445" s="50"/>
    </row>
    <row r="446" customFormat="false" ht="12.75" hidden="false" customHeight="false" outlineLevel="0" collapsed="false">
      <c r="A446" s="45"/>
      <c r="B446" s="45"/>
      <c r="C446" s="57"/>
      <c r="D446" s="46"/>
      <c r="E446" s="47"/>
      <c r="F446" s="47"/>
      <c r="G446" s="47"/>
      <c r="H446" s="47"/>
      <c r="I446" s="47"/>
      <c r="J446" s="47"/>
      <c r="K446" s="47"/>
      <c r="L446" s="47"/>
      <c r="M446" s="47"/>
      <c r="N446" s="47"/>
      <c r="O446" s="47"/>
      <c r="P446" s="47"/>
      <c r="Q446" s="47"/>
      <c r="R446" s="47"/>
      <c r="S446" s="47"/>
      <c r="T446" s="47"/>
      <c r="U446" s="47"/>
    </row>
    <row r="447" customFormat="false" ht="12.75" hidden="false" customHeight="false" outlineLevel="0" collapsed="false">
      <c r="A447" s="48"/>
      <c r="B447" s="48"/>
      <c r="C447" s="58"/>
      <c r="D447" s="49"/>
      <c r="E447" s="50"/>
      <c r="F447" s="50"/>
      <c r="G447" s="50"/>
      <c r="H447" s="50"/>
      <c r="I447" s="50"/>
      <c r="J447" s="50"/>
      <c r="K447" s="50"/>
      <c r="L447" s="50"/>
      <c r="M447" s="50"/>
      <c r="N447" s="50"/>
      <c r="O447" s="50"/>
      <c r="P447" s="50"/>
      <c r="Q447" s="50"/>
      <c r="R447" s="50"/>
      <c r="S447" s="50"/>
      <c r="T447" s="50"/>
      <c r="U447" s="50"/>
    </row>
    <row r="448" customFormat="false" ht="12.75" hidden="false" customHeight="false" outlineLevel="0" collapsed="false">
      <c r="A448" s="45"/>
      <c r="B448" s="45"/>
      <c r="C448" s="57"/>
      <c r="D448" s="46"/>
      <c r="E448" s="47"/>
      <c r="F448" s="47"/>
      <c r="G448" s="47"/>
      <c r="H448" s="47"/>
      <c r="I448" s="47"/>
      <c r="J448" s="47"/>
      <c r="K448" s="47"/>
      <c r="L448" s="47"/>
      <c r="M448" s="47"/>
      <c r="N448" s="47"/>
      <c r="O448" s="47"/>
      <c r="P448" s="47"/>
      <c r="Q448" s="47"/>
      <c r="R448" s="47"/>
      <c r="S448" s="47"/>
      <c r="T448" s="47"/>
      <c r="U448" s="47"/>
    </row>
    <row r="449" customFormat="false" ht="12.75" hidden="false" customHeight="false" outlineLevel="0" collapsed="false">
      <c r="A449" s="48"/>
      <c r="B449" s="48"/>
      <c r="C449" s="58"/>
      <c r="D449" s="49"/>
      <c r="E449" s="50"/>
      <c r="F449" s="50"/>
      <c r="G449" s="50"/>
      <c r="H449" s="50"/>
      <c r="I449" s="50"/>
      <c r="J449" s="50"/>
      <c r="K449" s="50"/>
      <c r="L449" s="50"/>
      <c r="M449" s="50"/>
      <c r="N449" s="50"/>
      <c r="O449" s="50"/>
      <c r="P449" s="50"/>
      <c r="Q449" s="50"/>
      <c r="R449" s="50"/>
      <c r="S449" s="50"/>
      <c r="T449" s="50"/>
      <c r="U449" s="50"/>
    </row>
    <row r="450" customFormat="false" ht="12.75" hidden="false" customHeight="false" outlineLevel="0" collapsed="false">
      <c r="A450" s="45"/>
      <c r="B450" s="45"/>
      <c r="C450" s="57"/>
      <c r="D450" s="46"/>
      <c r="E450" s="47"/>
      <c r="F450" s="47"/>
      <c r="G450" s="47"/>
      <c r="H450" s="47"/>
      <c r="I450" s="47"/>
      <c r="J450" s="47"/>
      <c r="K450" s="47"/>
      <c r="L450" s="47"/>
      <c r="M450" s="47"/>
      <c r="N450" s="47"/>
      <c r="O450" s="47"/>
      <c r="P450" s="47"/>
      <c r="Q450" s="47"/>
      <c r="R450" s="47"/>
      <c r="S450" s="47"/>
      <c r="T450" s="47"/>
      <c r="U450" s="47"/>
    </row>
    <row r="451" customFormat="false" ht="12.75" hidden="false" customHeight="false" outlineLevel="0" collapsed="false">
      <c r="A451" s="48"/>
      <c r="B451" s="48"/>
      <c r="C451" s="58"/>
      <c r="D451" s="49"/>
      <c r="E451" s="50"/>
      <c r="F451" s="50"/>
      <c r="G451" s="50"/>
      <c r="H451" s="50"/>
      <c r="I451" s="50"/>
      <c r="J451" s="50"/>
      <c r="K451" s="50"/>
      <c r="L451" s="50"/>
      <c r="M451" s="50"/>
      <c r="N451" s="50"/>
      <c r="O451" s="50"/>
      <c r="P451" s="50"/>
      <c r="Q451" s="50"/>
      <c r="R451" s="50"/>
      <c r="S451" s="50"/>
      <c r="T451" s="50"/>
      <c r="U451" s="50"/>
    </row>
    <row r="452" customFormat="false" ht="12.75" hidden="false" customHeight="false" outlineLevel="0" collapsed="false">
      <c r="A452" s="45"/>
      <c r="B452" s="45"/>
      <c r="C452" s="57"/>
      <c r="D452" s="46"/>
      <c r="E452" s="47"/>
      <c r="F452" s="47"/>
      <c r="G452" s="47"/>
      <c r="H452" s="47"/>
      <c r="I452" s="47"/>
      <c r="J452" s="47"/>
      <c r="K452" s="47"/>
      <c r="L452" s="47"/>
      <c r="M452" s="47"/>
      <c r="N452" s="47"/>
      <c r="O452" s="47"/>
      <c r="P452" s="47"/>
      <c r="Q452" s="47"/>
      <c r="R452" s="47"/>
      <c r="S452" s="47"/>
      <c r="T452" s="47"/>
      <c r="U452" s="47"/>
    </row>
    <row r="453" customFormat="false" ht="12.75" hidden="false" customHeight="false" outlineLevel="0" collapsed="false">
      <c r="A453" s="48"/>
      <c r="B453" s="48"/>
      <c r="C453" s="58"/>
      <c r="D453" s="49"/>
      <c r="E453" s="50"/>
      <c r="F453" s="50"/>
      <c r="G453" s="50"/>
      <c r="H453" s="50"/>
      <c r="I453" s="50"/>
      <c r="J453" s="50"/>
      <c r="K453" s="50"/>
      <c r="L453" s="50"/>
      <c r="M453" s="50"/>
      <c r="N453" s="50"/>
      <c r="O453" s="50"/>
      <c r="P453" s="50"/>
      <c r="Q453" s="50"/>
      <c r="R453" s="50"/>
      <c r="S453" s="50"/>
      <c r="T453" s="50"/>
      <c r="U453" s="50"/>
    </row>
    <row r="454" customFormat="false" ht="12.75" hidden="false" customHeight="false" outlineLevel="0" collapsed="false">
      <c r="A454" s="45"/>
      <c r="B454" s="45"/>
      <c r="C454" s="57"/>
      <c r="D454" s="46"/>
      <c r="E454" s="47"/>
      <c r="F454" s="47"/>
      <c r="G454" s="47"/>
      <c r="H454" s="47"/>
      <c r="I454" s="47"/>
      <c r="J454" s="47"/>
      <c r="K454" s="47"/>
      <c r="L454" s="47"/>
      <c r="M454" s="47"/>
      <c r="N454" s="47"/>
      <c r="O454" s="47"/>
      <c r="P454" s="47"/>
      <c r="Q454" s="47"/>
      <c r="R454" s="47"/>
      <c r="S454" s="47"/>
      <c r="T454" s="47"/>
      <c r="U454" s="47"/>
    </row>
    <row r="455" customFormat="false" ht="12.75" hidden="false" customHeight="false" outlineLevel="0" collapsed="false">
      <c r="A455" s="48"/>
      <c r="B455" s="48"/>
      <c r="C455" s="58"/>
      <c r="D455" s="49"/>
      <c r="E455" s="50"/>
      <c r="F455" s="50"/>
      <c r="G455" s="50"/>
      <c r="H455" s="50"/>
      <c r="I455" s="50"/>
      <c r="J455" s="50"/>
      <c r="K455" s="50"/>
      <c r="L455" s="50"/>
      <c r="M455" s="50"/>
      <c r="N455" s="50"/>
      <c r="O455" s="50"/>
      <c r="P455" s="50"/>
      <c r="Q455" s="50"/>
      <c r="R455" s="50"/>
      <c r="S455" s="50"/>
      <c r="T455" s="50"/>
      <c r="U455" s="50"/>
    </row>
    <row r="456" customFormat="false" ht="12.75" hidden="false" customHeight="false" outlineLevel="0" collapsed="false">
      <c r="A456" s="45"/>
      <c r="B456" s="45"/>
      <c r="C456" s="57"/>
      <c r="D456" s="46"/>
      <c r="E456" s="47"/>
      <c r="F456" s="47"/>
      <c r="G456" s="47"/>
      <c r="H456" s="47"/>
      <c r="I456" s="47"/>
      <c r="J456" s="47"/>
      <c r="K456" s="47"/>
      <c r="L456" s="47"/>
      <c r="M456" s="47"/>
      <c r="N456" s="47"/>
      <c r="O456" s="47"/>
      <c r="P456" s="47"/>
      <c r="Q456" s="47"/>
      <c r="R456" s="47"/>
      <c r="S456" s="47"/>
      <c r="T456" s="47"/>
      <c r="U456" s="47"/>
    </row>
    <row r="457" customFormat="false" ht="12.75" hidden="false" customHeight="false" outlineLevel="0" collapsed="false">
      <c r="A457" s="48"/>
      <c r="B457" s="48"/>
      <c r="C457" s="58"/>
      <c r="D457" s="49"/>
      <c r="E457" s="50"/>
      <c r="F457" s="50"/>
      <c r="G457" s="50"/>
      <c r="H457" s="50"/>
      <c r="I457" s="50"/>
      <c r="J457" s="50"/>
      <c r="K457" s="50"/>
      <c r="L457" s="50"/>
      <c r="M457" s="50"/>
      <c r="N457" s="50"/>
      <c r="O457" s="50"/>
      <c r="P457" s="50"/>
      <c r="Q457" s="50"/>
      <c r="R457" s="50"/>
      <c r="S457" s="50"/>
      <c r="T457" s="50"/>
      <c r="U457" s="50"/>
    </row>
    <row r="458" customFormat="false" ht="12.75" hidden="false" customHeight="false" outlineLevel="0" collapsed="false">
      <c r="A458" s="45"/>
      <c r="B458" s="45"/>
      <c r="C458" s="57"/>
      <c r="D458" s="46"/>
      <c r="E458" s="47"/>
      <c r="F458" s="47"/>
      <c r="G458" s="47"/>
      <c r="H458" s="47"/>
      <c r="I458" s="47"/>
      <c r="J458" s="47"/>
      <c r="K458" s="47"/>
      <c r="L458" s="47"/>
      <c r="M458" s="47"/>
      <c r="N458" s="47"/>
      <c r="O458" s="47"/>
      <c r="P458" s="47"/>
      <c r="Q458" s="47"/>
      <c r="R458" s="47"/>
      <c r="S458" s="47"/>
      <c r="T458" s="47"/>
      <c r="U458" s="47"/>
    </row>
    <row r="459" customFormat="false" ht="12.75" hidden="false" customHeight="false" outlineLevel="0" collapsed="false">
      <c r="A459" s="48"/>
      <c r="B459" s="48"/>
      <c r="C459" s="58"/>
      <c r="D459" s="49"/>
      <c r="E459" s="50"/>
      <c r="F459" s="50"/>
      <c r="G459" s="50"/>
      <c r="H459" s="50"/>
      <c r="I459" s="50"/>
      <c r="J459" s="50"/>
      <c r="K459" s="50"/>
      <c r="L459" s="50"/>
      <c r="M459" s="50"/>
      <c r="N459" s="50"/>
      <c r="O459" s="50"/>
      <c r="P459" s="50"/>
      <c r="Q459" s="50"/>
      <c r="R459" s="50"/>
      <c r="S459" s="50"/>
      <c r="T459" s="50"/>
      <c r="U459" s="50"/>
    </row>
    <row r="460" customFormat="false" ht="12.75" hidden="false" customHeight="false" outlineLevel="0" collapsed="false">
      <c r="A460" s="45"/>
      <c r="B460" s="45"/>
      <c r="C460" s="57"/>
      <c r="D460" s="46"/>
      <c r="E460" s="47"/>
      <c r="F460" s="47"/>
      <c r="G460" s="47"/>
      <c r="H460" s="47"/>
      <c r="I460" s="47"/>
      <c r="J460" s="47"/>
      <c r="K460" s="47"/>
      <c r="L460" s="47"/>
      <c r="M460" s="47"/>
      <c r="N460" s="47"/>
      <c r="O460" s="47"/>
      <c r="P460" s="47"/>
      <c r="Q460" s="47"/>
      <c r="R460" s="47"/>
      <c r="S460" s="47"/>
      <c r="T460" s="47"/>
      <c r="U460" s="47"/>
    </row>
    <row r="461" customFormat="false" ht="12.75" hidden="false" customHeight="false" outlineLevel="0" collapsed="false">
      <c r="A461" s="48"/>
      <c r="B461" s="48"/>
      <c r="C461" s="58"/>
      <c r="D461" s="49"/>
      <c r="E461" s="50"/>
      <c r="F461" s="50"/>
      <c r="G461" s="50"/>
      <c r="H461" s="50"/>
      <c r="I461" s="50"/>
      <c r="J461" s="50"/>
      <c r="K461" s="50"/>
      <c r="L461" s="50"/>
      <c r="M461" s="50"/>
      <c r="N461" s="50"/>
      <c r="O461" s="50"/>
      <c r="P461" s="50"/>
      <c r="Q461" s="50"/>
      <c r="R461" s="50"/>
      <c r="S461" s="50"/>
      <c r="T461" s="50"/>
      <c r="U461" s="50"/>
    </row>
    <row r="462" customFormat="false" ht="12.75" hidden="false" customHeight="false" outlineLevel="0" collapsed="false">
      <c r="A462" s="45"/>
      <c r="B462" s="45"/>
      <c r="C462" s="57"/>
      <c r="D462" s="46"/>
      <c r="E462" s="47"/>
      <c r="F462" s="47"/>
      <c r="G462" s="47"/>
      <c r="H462" s="47"/>
      <c r="I462" s="47"/>
      <c r="J462" s="47"/>
      <c r="K462" s="47"/>
      <c r="L462" s="47"/>
      <c r="M462" s="47"/>
      <c r="N462" s="47"/>
      <c r="O462" s="47"/>
      <c r="P462" s="47"/>
      <c r="Q462" s="47"/>
      <c r="R462" s="47"/>
      <c r="S462" s="47"/>
      <c r="T462" s="47"/>
      <c r="U462" s="47"/>
    </row>
    <row r="463" customFormat="false" ht="12.75" hidden="false" customHeight="false" outlineLevel="0" collapsed="false">
      <c r="A463" s="48"/>
      <c r="B463" s="48"/>
      <c r="C463" s="58"/>
      <c r="D463" s="49"/>
      <c r="E463" s="50"/>
      <c r="F463" s="50"/>
      <c r="G463" s="50"/>
      <c r="H463" s="50"/>
      <c r="I463" s="50"/>
      <c r="J463" s="50"/>
      <c r="K463" s="50"/>
      <c r="L463" s="50"/>
      <c r="M463" s="50"/>
      <c r="N463" s="50"/>
      <c r="O463" s="50"/>
      <c r="P463" s="50"/>
      <c r="Q463" s="50"/>
      <c r="R463" s="50"/>
      <c r="S463" s="50"/>
      <c r="T463" s="50"/>
      <c r="U463" s="50"/>
    </row>
    <row r="464" customFormat="false" ht="12.75" hidden="false" customHeight="false" outlineLevel="0" collapsed="false">
      <c r="A464" s="45"/>
      <c r="B464" s="45"/>
      <c r="C464" s="57"/>
      <c r="D464" s="46"/>
      <c r="E464" s="47"/>
      <c r="F464" s="47"/>
      <c r="G464" s="47"/>
      <c r="H464" s="47"/>
      <c r="I464" s="47"/>
      <c r="J464" s="47"/>
      <c r="K464" s="47"/>
      <c r="L464" s="47"/>
      <c r="M464" s="47"/>
      <c r="N464" s="47"/>
      <c r="O464" s="47"/>
      <c r="P464" s="47"/>
      <c r="Q464" s="47"/>
      <c r="R464" s="47"/>
      <c r="S464" s="47"/>
      <c r="T464" s="47"/>
      <c r="U464" s="47"/>
    </row>
    <row r="465" customFormat="false" ht="12.75" hidden="false" customHeight="false" outlineLevel="0" collapsed="false">
      <c r="A465" s="48"/>
      <c r="B465" s="48"/>
      <c r="C465" s="58"/>
      <c r="D465" s="49"/>
      <c r="E465" s="50"/>
      <c r="F465" s="50"/>
      <c r="G465" s="50"/>
      <c r="H465" s="50"/>
      <c r="I465" s="50"/>
      <c r="J465" s="50"/>
      <c r="K465" s="50"/>
      <c r="L465" s="50"/>
      <c r="M465" s="50"/>
      <c r="N465" s="50"/>
      <c r="O465" s="50"/>
      <c r="P465" s="50"/>
      <c r="Q465" s="50"/>
      <c r="R465" s="50"/>
      <c r="S465" s="50"/>
      <c r="T465" s="50"/>
      <c r="U465" s="50"/>
    </row>
    <row r="466" customFormat="false" ht="12.75" hidden="false" customHeight="false" outlineLevel="0" collapsed="false">
      <c r="A466" s="45"/>
      <c r="B466" s="45"/>
      <c r="C466" s="57"/>
      <c r="D466" s="46"/>
      <c r="E466" s="47"/>
      <c r="F466" s="47"/>
      <c r="G466" s="47"/>
      <c r="H466" s="47"/>
      <c r="I466" s="47"/>
      <c r="J466" s="47"/>
      <c r="K466" s="47"/>
      <c r="L466" s="47"/>
      <c r="M466" s="47"/>
      <c r="N466" s="47"/>
      <c r="O466" s="47"/>
      <c r="P466" s="47"/>
      <c r="Q466" s="47"/>
      <c r="R466" s="47"/>
      <c r="S466" s="47"/>
      <c r="T466" s="47"/>
      <c r="U466" s="47"/>
    </row>
    <row r="467" customFormat="false" ht="12.75" hidden="false" customHeight="false" outlineLevel="0" collapsed="false">
      <c r="A467" s="48"/>
      <c r="B467" s="48"/>
      <c r="C467" s="58"/>
      <c r="D467" s="49"/>
      <c r="E467" s="50"/>
      <c r="F467" s="50"/>
      <c r="G467" s="50"/>
      <c r="H467" s="50"/>
      <c r="I467" s="50"/>
      <c r="J467" s="50"/>
      <c r="K467" s="50"/>
      <c r="L467" s="50"/>
      <c r="M467" s="50"/>
      <c r="N467" s="50"/>
      <c r="O467" s="50"/>
      <c r="P467" s="50"/>
      <c r="Q467" s="50"/>
      <c r="R467" s="50"/>
      <c r="S467" s="50"/>
      <c r="T467" s="50"/>
      <c r="U467" s="50"/>
    </row>
    <row r="468" customFormat="false" ht="12.75" hidden="false" customHeight="false" outlineLevel="0" collapsed="false">
      <c r="A468" s="45"/>
      <c r="B468" s="45"/>
      <c r="C468" s="57"/>
      <c r="D468" s="46"/>
      <c r="E468" s="47"/>
      <c r="F468" s="47"/>
      <c r="G468" s="47"/>
      <c r="H468" s="47"/>
      <c r="I468" s="47"/>
      <c r="J468" s="47"/>
      <c r="K468" s="47"/>
      <c r="L468" s="47"/>
      <c r="M468" s="47"/>
      <c r="N468" s="47"/>
      <c r="O468" s="47"/>
      <c r="P468" s="47"/>
      <c r="Q468" s="47"/>
      <c r="R468" s="47"/>
      <c r="S468" s="47"/>
      <c r="T468" s="47"/>
      <c r="U468" s="47"/>
    </row>
    <row r="469" customFormat="false" ht="12.75" hidden="false" customHeight="false" outlineLevel="0" collapsed="false">
      <c r="A469" s="48"/>
      <c r="B469" s="48"/>
      <c r="C469" s="58"/>
      <c r="D469" s="49"/>
      <c r="E469" s="50"/>
      <c r="F469" s="50"/>
      <c r="G469" s="50"/>
      <c r="H469" s="50"/>
      <c r="I469" s="50"/>
      <c r="J469" s="50"/>
      <c r="K469" s="50"/>
      <c r="L469" s="50"/>
      <c r="M469" s="50"/>
      <c r="N469" s="50"/>
      <c r="O469" s="50"/>
      <c r="P469" s="50"/>
      <c r="Q469" s="50"/>
      <c r="R469" s="50"/>
      <c r="S469" s="50"/>
      <c r="T469" s="50"/>
      <c r="U469" s="50"/>
    </row>
    <row r="470" customFormat="false" ht="12.75" hidden="false" customHeight="false" outlineLevel="0" collapsed="false">
      <c r="A470" s="45"/>
      <c r="B470" s="45"/>
      <c r="C470" s="57"/>
      <c r="D470" s="46"/>
      <c r="E470" s="47"/>
      <c r="F470" s="47"/>
      <c r="G470" s="47"/>
      <c r="H470" s="47"/>
      <c r="I470" s="47"/>
      <c r="J470" s="47"/>
      <c r="K470" s="47"/>
      <c r="L470" s="47"/>
      <c r="M470" s="47"/>
      <c r="N470" s="47"/>
      <c r="O470" s="47"/>
      <c r="P470" s="47"/>
      <c r="Q470" s="47"/>
      <c r="R470" s="47"/>
      <c r="S470" s="47"/>
      <c r="T470" s="47"/>
      <c r="U470" s="47"/>
    </row>
    <row r="471" customFormat="false" ht="12.75" hidden="false" customHeight="false" outlineLevel="0" collapsed="false">
      <c r="A471" s="48"/>
      <c r="B471" s="48"/>
      <c r="C471" s="58"/>
      <c r="D471" s="49"/>
      <c r="E471" s="50"/>
      <c r="F471" s="50"/>
      <c r="G471" s="50"/>
      <c r="H471" s="50"/>
      <c r="I471" s="50"/>
      <c r="J471" s="50"/>
      <c r="K471" s="50"/>
      <c r="L471" s="50"/>
      <c r="M471" s="50"/>
      <c r="N471" s="50"/>
      <c r="O471" s="50"/>
      <c r="P471" s="50"/>
      <c r="Q471" s="50"/>
      <c r="R471" s="50"/>
      <c r="S471" s="50"/>
      <c r="T471" s="50"/>
      <c r="U471" s="50"/>
    </row>
    <row r="472" customFormat="false" ht="12.75" hidden="false" customHeight="false" outlineLevel="0" collapsed="false">
      <c r="A472" s="45"/>
      <c r="B472" s="45"/>
      <c r="C472" s="57"/>
      <c r="D472" s="46"/>
      <c r="E472" s="47"/>
      <c r="F472" s="47"/>
      <c r="G472" s="47"/>
      <c r="H472" s="47"/>
      <c r="I472" s="47"/>
      <c r="J472" s="47"/>
      <c r="K472" s="47"/>
      <c r="L472" s="47"/>
      <c r="M472" s="47"/>
      <c r="N472" s="47"/>
      <c r="O472" s="47"/>
      <c r="P472" s="47"/>
      <c r="Q472" s="47"/>
      <c r="R472" s="47"/>
      <c r="S472" s="47"/>
      <c r="T472" s="47"/>
      <c r="U472" s="47"/>
    </row>
    <row r="473" customFormat="false" ht="12.75" hidden="false" customHeight="false" outlineLevel="0" collapsed="false">
      <c r="A473" s="48"/>
      <c r="B473" s="48"/>
      <c r="C473" s="58"/>
      <c r="D473" s="49"/>
      <c r="E473" s="50"/>
      <c r="F473" s="50"/>
      <c r="G473" s="50"/>
      <c r="H473" s="50"/>
      <c r="I473" s="50"/>
      <c r="J473" s="50"/>
      <c r="K473" s="50"/>
      <c r="L473" s="50"/>
      <c r="M473" s="50"/>
      <c r="N473" s="50"/>
      <c r="O473" s="50"/>
      <c r="P473" s="50"/>
      <c r="Q473" s="50"/>
      <c r="R473" s="50"/>
      <c r="S473" s="50"/>
      <c r="T473" s="50"/>
      <c r="U473" s="50"/>
    </row>
    <row r="474" customFormat="false" ht="12.75" hidden="false" customHeight="false" outlineLevel="0" collapsed="false">
      <c r="A474" s="45"/>
      <c r="B474" s="45"/>
      <c r="C474" s="57"/>
      <c r="D474" s="46"/>
      <c r="E474" s="47"/>
      <c r="F474" s="47"/>
      <c r="G474" s="47"/>
      <c r="H474" s="47"/>
      <c r="I474" s="47"/>
      <c r="J474" s="47"/>
      <c r="K474" s="47"/>
      <c r="L474" s="47"/>
      <c r="M474" s="47"/>
      <c r="N474" s="47"/>
      <c r="O474" s="47"/>
      <c r="P474" s="47"/>
      <c r="Q474" s="47"/>
      <c r="R474" s="47"/>
      <c r="S474" s="47"/>
      <c r="T474" s="47"/>
      <c r="U474" s="47"/>
    </row>
    <row r="475" customFormat="false" ht="12.75" hidden="false" customHeight="false" outlineLevel="0" collapsed="false">
      <c r="A475" s="48"/>
      <c r="B475" s="48"/>
      <c r="C475" s="58"/>
      <c r="D475" s="49"/>
      <c r="E475" s="50"/>
      <c r="F475" s="50"/>
      <c r="G475" s="50"/>
      <c r="H475" s="50"/>
      <c r="I475" s="50"/>
      <c r="J475" s="50"/>
      <c r="K475" s="50"/>
      <c r="L475" s="50"/>
      <c r="M475" s="50"/>
      <c r="N475" s="50"/>
      <c r="O475" s="50"/>
      <c r="P475" s="50"/>
      <c r="Q475" s="50"/>
      <c r="R475" s="50"/>
      <c r="S475" s="50"/>
      <c r="T475" s="50"/>
      <c r="U475" s="50"/>
    </row>
    <row r="476" customFormat="false" ht="12.75" hidden="false" customHeight="false" outlineLevel="0" collapsed="false">
      <c r="A476" s="45"/>
      <c r="B476" s="45"/>
      <c r="C476" s="57"/>
      <c r="D476" s="46"/>
      <c r="E476" s="47"/>
      <c r="F476" s="47"/>
      <c r="G476" s="47"/>
      <c r="H476" s="47"/>
      <c r="I476" s="47"/>
      <c r="J476" s="47"/>
      <c r="K476" s="47"/>
      <c r="L476" s="47"/>
      <c r="M476" s="47"/>
      <c r="N476" s="47"/>
      <c r="O476" s="47"/>
      <c r="P476" s="47"/>
      <c r="Q476" s="47"/>
      <c r="R476" s="47"/>
      <c r="S476" s="47"/>
      <c r="T476" s="47"/>
      <c r="U476" s="47"/>
    </row>
    <row r="477" customFormat="false" ht="12.75" hidden="false" customHeight="false" outlineLevel="0" collapsed="false">
      <c r="A477" s="48"/>
      <c r="B477" s="48"/>
      <c r="C477" s="58"/>
      <c r="D477" s="49"/>
      <c r="E477" s="50"/>
      <c r="F477" s="50"/>
      <c r="G477" s="50"/>
      <c r="H477" s="50"/>
      <c r="I477" s="50"/>
      <c r="J477" s="50"/>
      <c r="K477" s="50"/>
      <c r="L477" s="50"/>
      <c r="M477" s="50"/>
      <c r="N477" s="50"/>
      <c r="O477" s="50"/>
      <c r="P477" s="50"/>
      <c r="Q477" s="50"/>
      <c r="R477" s="50"/>
      <c r="S477" s="50"/>
      <c r="T477" s="50"/>
      <c r="U477" s="50"/>
    </row>
    <row r="478" customFormat="false" ht="12.75" hidden="false" customHeight="false" outlineLevel="0" collapsed="false">
      <c r="A478" s="45"/>
      <c r="B478" s="45"/>
      <c r="C478" s="57"/>
      <c r="D478" s="46"/>
      <c r="E478" s="47"/>
      <c r="F478" s="47"/>
      <c r="G478" s="47"/>
      <c r="H478" s="47"/>
      <c r="I478" s="47"/>
      <c r="J478" s="47"/>
      <c r="K478" s="47"/>
      <c r="L478" s="47"/>
      <c r="M478" s="47"/>
      <c r="N478" s="47"/>
      <c r="O478" s="47"/>
      <c r="P478" s="47"/>
      <c r="Q478" s="47"/>
      <c r="R478" s="47"/>
      <c r="S478" s="47"/>
      <c r="T478" s="47"/>
      <c r="U478" s="47"/>
    </row>
    <row r="479" customFormat="false" ht="12.75" hidden="false" customHeight="false" outlineLevel="0" collapsed="false">
      <c r="A479" s="48"/>
      <c r="B479" s="48"/>
      <c r="C479" s="58"/>
      <c r="D479" s="49"/>
      <c r="E479" s="50"/>
      <c r="F479" s="50"/>
      <c r="G479" s="50"/>
      <c r="H479" s="50"/>
      <c r="I479" s="50"/>
      <c r="J479" s="50"/>
      <c r="K479" s="50"/>
      <c r="L479" s="50"/>
      <c r="M479" s="50"/>
      <c r="N479" s="50"/>
      <c r="O479" s="50"/>
      <c r="P479" s="50"/>
      <c r="Q479" s="50"/>
      <c r="R479" s="50"/>
      <c r="S479" s="50"/>
      <c r="T479" s="50"/>
      <c r="U479" s="50"/>
    </row>
    <row r="480" customFormat="false" ht="12.75" hidden="false" customHeight="false" outlineLevel="0" collapsed="false">
      <c r="A480" s="45"/>
      <c r="B480" s="45"/>
      <c r="C480" s="57"/>
      <c r="D480" s="46"/>
      <c r="E480" s="47"/>
      <c r="F480" s="47"/>
      <c r="G480" s="47"/>
      <c r="H480" s="47"/>
      <c r="I480" s="47"/>
      <c r="J480" s="47"/>
      <c r="K480" s="47"/>
      <c r="L480" s="47"/>
      <c r="M480" s="47"/>
      <c r="N480" s="47"/>
      <c r="O480" s="47"/>
      <c r="P480" s="47"/>
      <c r="Q480" s="47"/>
      <c r="R480" s="47"/>
      <c r="S480" s="47"/>
      <c r="T480" s="47"/>
      <c r="U480" s="47"/>
    </row>
    <row r="481" customFormat="false" ht="12.75" hidden="false" customHeight="false" outlineLevel="0" collapsed="false">
      <c r="A481" s="48"/>
      <c r="B481" s="48"/>
      <c r="C481" s="58"/>
      <c r="D481" s="49"/>
      <c r="E481" s="50"/>
      <c r="F481" s="50"/>
      <c r="G481" s="50"/>
      <c r="H481" s="50"/>
      <c r="I481" s="50"/>
      <c r="J481" s="50"/>
      <c r="K481" s="50"/>
      <c r="L481" s="50"/>
      <c r="M481" s="50"/>
      <c r="N481" s="50"/>
      <c r="O481" s="50"/>
      <c r="P481" s="50"/>
      <c r="Q481" s="50"/>
      <c r="R481" s="50"/>
      <c r="S481" s="50"/>
      <c r="T481" s="50"/>
      <c r="U481" s="50"/>
    </row>
    <row r="482" customFormat="false" ht="12.75" hidden="false" customHeight="false" outlineLevel="0" collapsed="false">
      <c r="A482" s="45"/>
      <c r="B482" s="45"/>
      <c r="C482" s="57"/>
      <c r="D482" s="46"/>
      <c r="E482" s="47"/>
      <c r="F482" s="47"/>
      <c r="G482" s="47"/>
      <c r="H482" s="47"/>
      <c r="I482" s="47"/>
      <c r="J482" s="47"/>
      <c r="K482" s="47"/>
      <c r="L482" s="47"/>
      <c r="M482" s="47"/>
      <c r="N482" s="47"/>
      <c r="O482" s="47"/>
      <c r="P482" s="47"/>
      <c r="Q482" s="47"/>
      <c r="R482" s="47"/>
      <c r="S482" s="47"/>
      <c r="T482" s="47"/>
      <c r="U482" s="47"/>
    </row>
    <row r="483" customFormat="false" ht="12.75" hidden="false" customHeight="false" outlineLevel="0" collapsed="false">
      <c r="A483" s="48"/>
      <c r="B483" s="48"/>
      <c r="C483" s="58"/>
      <c r="D483" s="49"/>
      <c r="E483" s="50"/>
      <c r="F483" s="50"/>
      <c r="G483" s="50"/>
      <c r="H483" s="50"/>
      <c r="I483" s="50"/>
      <c r="J483" s="50"/>
      <c r="K483" s="50"/>
      <c r="L483" s="50"/>
      <c r="M483" s="50"/>
      <c r="N483" s="50"/>
      <c r="O483" s="50"/>
      <c r="P483" s="50"/>
      <c r="Q483" s="50"/>
      <c r="R483" s="50"/>
      <c r="S483" s="50"/>
      <c r="T483" s="50"/>
      <c r="U483" s="50"/>
    </row>
    <row r="484" customFormat="false" ht="12.75" hidden="false" customHeight="false" outlineLevel="0" collapsed="false">
      <c r="A484" s="45"/>
      <c r="B484" s="45"/>
      <c r="C484" s="57"/>
      <c r="D484" s="46"/>
      <c r="E484" s="47"/>
      <c r="F484" s="47"/>
      <c r="G484" s="47"/>
      <c r="H484" s="47"/>
      <c r="I484" s="47"/>
      <c r="J484" s="47"/>
      <c r="K484" s="47"/>
      <c r="L484" s="47"/>
      <c r="M484" s="47"/>
      <c r="N484" s="47"/>
      <c r="O484" s="47"/>
      <c r="P484" s="47"/>
      <c r="Q484" s="47"/>
      <c r="R484" s="47"/>
      <c r="S484" s="47"/>
      <c r="T484" s="47"/>
      <c r="U484" s="47"/>
    </row>
    <row r="485" customFormat="false" ht="12.75" hidden="false" customHeight="false" outlineLevel="0" collapsed="false">
      <c r="A485" s="48"/>
      <c r="B485" s="48"/>
      <c r="C485" s="58"/>
      <c r="D485" s="49"/>
      <c r="E485" s="50"/>
      <c r="F485" s="50"/>
      <c r="G485" s="50"/>
      <c r="H485" s="50"/>
      <c r="I485" s="50"/>
      <c r="J485" s="50"/>
      <c r="K485" s="50"/>
      <c r="L485" s="50"/>
      <c r="M485" s="50"/>
      <c r="N485" s="50"/>
      <c r="O485" s="50"/>
      <c r="P485" s="50"/>
      <c r="Q485" s="50"/>
      <c r="R485" s="50"/>
      <c r="S485" s="50"/>
      <c r="T485" s="50"/>
      <c r="U485" s="50"/>
    </row>
    <row r="486" customFormat="false" ht="12.75" hidden="false" customHeight="false" outlineLevel="0" collapsed="false">
      <c r="A486" s="45"/>
      <c r="B486" s="45"/>
      <c r="C486" s="57"/>
      <c r="D486" s="46"/>
      <c r="E486" s="47"/>
      <c r="F486" s="47"/>
      <c r="G486" s="47"/>
      <c r="H486" s="47"/>
      <c r="I486" s="47"/>
      <c r="J486" s="47"/>
      <c r="K486" s="47"/>
      <c r="L486" s="47"/>
      <c r="M486" s="47"/>
      <c r="N486" s="47"/>
      <c r="O486" s="47"/>
      <c r="P486" s="47"/>
      <c r="Q486" s="47"/>
      <c r="R486" s="47"/>
      <c r="S486" s="47"/>
      <c r="T486" s="47"/>
      <c r="U486" s="47"/>
    </row>
    <row r="487" customFormat="false" ht="12.75" hidden="false" customHeight="false" outlineLevel="0" collapsed="false">
      <c r="A487" s="48"/>
      <c r="B487" s="48"/>
      <c r="C487" s="58"/>
      <c r="D487" s="49"/>
      <c r="E487" s="50"/>
      <c r="F487" s="50"/>
      <c r="G487" s="50"/>
      <c r="H487" s="50"/>
      <c r="I487" s="50"/>
      <c r="J487" s="50"/>
      <c r="K487" s="50"/>
      <c r="L487" s="50"/>
      <c r="M487" s="50"/>
      <c r="N487" s="50"/>
      <c r="O487" s="50"/>
      <c r="P487" s="50"/>
      <c r="Q487" s="50"/>
      <c r="R487" s="50"/>
      <c r="S487" s="50"/>
      <c r="T487" s="50"/>
      <c r="U487" s="50"/>
    </row>
    <row r="488" customFormat="false" ht="12.75" hidden="false" customHeight="false" outlineLevel="0" collapsed="false">
      <c r="A488" s="45"/>
      <c r="B488" s="45"/>
      <c r="C488" s="57"/>
      <c r="D488" s="46"/>
      <c r="E488" s="47"/>
      <c r="F488" s="47"/>
      <c r="G488" s="47"/>
      <c r="H488" s="47"/>
      <c r="I488" s="47"/>
      <c r="J488" s="47"/>
      <c r="K488" s="47"/>
      <c r="L488" s="47"/>
      <c r="M488" s="47"/>
      <c r="N488" s="47"/>
      <c r="O488" s="47"/>
      <c r="P488" s="47"/>
      <c r="Q488" s="47"/>
      <c r="R488" s="47"/>
      <c r="S488" s="47"/>
      <c r="T488" s="47"/>
      <c r="U488" s="47"/>
    </row>
    <row r="489" customFormat="false" ht="12.75" hidden="false" customHeight="false" outlineLevel="0" collapsed="false">
      <c r="A489" s="48"/>
      <c r="B489" s="48"/>
      <c r="C489" s="58"/>
      <c r="D489" s="49"/>
      <c r="E489" s="50"/>
      <c r="F489" s="50"/>
      <c r="G489" s="50"/>
      <c r="H489" s="50"/>
      <c r="I489" s="50"/>
      <c r="J489" s="50"/>
      <c r="K489" s="50"/>
      <c r="L489" s="50"/>
      <c r="M489" s="50"/>
      <c r="N489" s="50"/>
      <c r="O489" s="50"/>
      <c r="P489" s="50"/>
      <c r="Q489" s="50"/>
      <c r="R489" s="50"/>
      <c r="S489" s="50"/>
      <c r="T489" s="50"/>
      <c r="U489" s="50"/>
    </row>
    <row r="490" customFormat="false" ht="12.75" hidden="false" customHeight="false" outlineLevel="0" collapsed="false">
      <c r="A490" s="45"/>
      <c r="B490" s="45"/>
      <c r="C490" s="57"/>
      <c r="D490" s="46"/>
      <c r="E490" s="47"/>
      <c r="F490" s="47"/>
      <c r="G490" s="47"/>
      <c r="H490" s="47"/>
      <c r="I490" s="47"/>
      <c r="J490" s="47"/>
      <c r="K490" s="47"/>
      <c r="L490" s="47"/>
      <c r="M490" s="47"/>
      <c r="N490" s="47"/>
      <c r="O490" s="47"/>
      <c r="P490" s="47"/>
      <c r="Q490" s="47"/>
      <c r="R490" s="47"/>
      <c r="S490" s="47"/>
      <c r="T490" s="47"/>
      <c r="U490" s="47"/>
    </row>
    <row r="491" customFormat="false" ht="12.75" hidden="false" customHeight="false" outlineLevel="0" collapsed="false">
      <c r="A491" s="48"/>
      <c r="B491" s="48"/>
      <c r="C491" s="58"/>
      <c r="D491" s="49"/>
      <c r="E491" s="50"/>
      <c r="F491" s="50"/>
      <c r="G491" s="50"/>
      <c r="H491" s="50"/>
      <c r="I491" s="50"/>
      <c r="J491" s="50"/>
      <c r="K491" s="50"/>
      <c r="L491" s="50"/>
      <c r="M491" s="50"/>
      <c r="N491" s="50"/>
      <c r="O491" s="50"/>
      <c r="P491" s="50"/>
      <c r="Q491" s="50"/>
      <c r="R491" s="50"/>
      <c r="S491" s="50"/>
      <c r="T491" s="50"/>
      <c r="U491" s="50"/>
    </row>
    <row r="492" customFormat="false" ht="12.75" hidden="false" customHeight="false" outlineLevel="0" collapsed="false">
      <c r="A492" s="45"/>
      <c r="B492" s="45"/>
      <c r="C492" s="57"/>
      <c r="D492" s="46"/>
      <c r="E492" s="47"/>
      <c r="F492" s="47"/>
      <c r="G492" s="47"/>
      <c r="H492" s="47"/>
      <c r="I492" s="47"/>
      <c r="J492" s="47"/>
      <c r="K492" s="47"/>
      <c r="L492" s="47"/>
      <c r="M492" s="47"/>
      <c r="N492" s="47"/>
      <c r="O492" s="47"/>
      <c r="P492" s="47"/>
      <c r="Q492" s="47"/>
      <c r="R492" s="47"/>
      <c r="S492" s="47"/>
      <c r="T492" s="47"/>
      <c r="U492" s="47"/>
    </row>
    <row r="493" customFormat="false" ht="12.75" hidden="false" customHeight="false" outlineLevel="0" collapsed="false">
      <c r="A493" s="48"/>
      <c r="B493" s="48"/>
      <c r="C493" s="58"/>
      <c r="D493" s="49"/>
      <c r="E493" s="50"/>
      <c r="F493" s="50"/>
      <c r="G493" s="50"/>
      <c r="H493" s="50"/>
      <c r="I493" s="50"/>
      <c r="J493" s="50"/>
      <c r="K493" s="50"/>
      <c r="L493" s="50"/>
      <c r="M493" s="50"/>
      <c r="N493" s="50"/>
      <c r="O493" s="50"/>
      <c r="P493" s="50"/>
      <c r="Q493" s="50"/>
      <c r="R493" s="50"/>
      <c r="S493" s="50"/>
      <c r="T493" s="50"/>
      <c r="U493" s="50"/>
    </row>
    <row r="494" customFormat="false" ht="12.75" hidden="false" customHeight="false" outlineLevel="0" collapsed="false">
      <c r="A494" s="45"/>
      <c r="B494" s="45"/>
      <c r="C494" s="57"/>
      <c r="D494" s="46"/>
      <c r="E494" s="47"/>
      <c r="F494" s="47"/>
      <c r="G494" s="47"/>
      <c r="H494" s="47"/>
      <c r="I494" s="47"/>
      <c r="J494" s="47"/>
      <c r="K494" s="47"/>
      <c r="L494" s="47"/>
      <c r="M494" s="47"/>
      <c r="N494" s="47"/>
      <c r="O494" s="47"/>
      <c r="P494" s="47"/>
      <c r="Q494" s="47"/>
      <c r="R494" s="47"/>
      <c r="S494" s="47"/>
      <c r="T494" s="47"/>
      <c r="U494" s="47"/>
    </row>
    <row r="495" customFormat="false" ht="12.75" hidden="false" customHeight="false" outlineLevel="0" collapsed="false">
      <c r="A495" s="48"/>
      <c r="B495" s="48"/>
      <c r="C495" s="58"/>
      <c r="D495" s="49"/>
      <c r="E495" s="50"/>
      <c r="F495" s="50"/>
      <c r="G495" s="50"/>
      <c r="H495" s="50"/>
      <c r="I495" s="50"/>
      <c r="J495" s="50"/>
      <c r="K495" s="50"/>
      <c r="L495" s="50"/>
      <c r="M495" s="50"/>
      <c r="N495" s="50"/>
      <c r="O495" s="50"/>
      <c r="P495" s="50"/>
      <c r="Q495" s="50"/>
      <c r="R495" s="50"/>
      <c r="S495" s="50"/>
      <c r="T495" s="50"/>
      <c r="U495" s="50"/>
    </row>
    <row r="496" customFormat="false" ht="12.75" hidden="false" customHeight="false" outlineLevel="0" collapsed="false">
      <c r="A496" s="45"/>
      <c r="B496" s="45"/>
      <c r="C496" s="57"/>
      <c r="D496" s="46"/>
      <c r="E496" s="47"/>
      <c r="F496" s="47"/>
      <c r="G496" s="47"/>
      <c r="H496" s="47"/>
      <c r="I496" s="47"/>
      <c r="J496" s="47"/>
      <c r="K496" s="47"/>
      <c r="L496" s="47"/>
      <c r="M496" s="47"/>
      <c r="N496" s="47"/>
      <c r="O496" s="47"/>
      <c r="P496" s="47"/>
      <c r="Q496" s="47"/>
      <c r="R496" s="47"/>
      <c r="S496" s="47"/>
      <c r="T496" s="47"/>
      <c r="U496" s="47"/>
    </row>
    <row r="497" customFormat="false" ht="12.75" hidden="false" customHeight="false" outlineLevel="0" collapsed="false">
      <c r="A497" s="48"/>
      <c r="B497" s="48"/>
      <c r="C497" s="58"/>
      <c r="D497" s="49"/>
      <c r="E497" s="50"/>
      <c r="F497" s="50"/>
      <c r="G497" s="50"/>
      <c r="H497" s="50"/>
      <c r="I497" s="50"/>
      <c r="J497" s="50"/>
      <c r="K497" s="50"/>
      <c r="L497" s="50"/>
      <c r="M497" s="50"/>
      <c r="N497" s="50"/>
      <c r="O497" s="50"/>
      <c r="P497" s="50"/>
      <c r="Q497" s="50"/>
      <c r="R497" s="50"/>
      <c r="S497" s="50"/>
      <c r="T497" s="50"/>
      <c r="U497" s="50"/>
    </row>
    <row r="498" customFormat="false" ht="12.75" hidden="false" customHeight="false" outlineLevel="0" collapsed="false">
      <c r="A498" s="45"/>
      <c r="B498" s="45"/>
      <c r="C498" s="57"/>
      <c r="D498" s="46"/>
      <c r="E498" s="47"/>
      <c r="F498" s="47"/>
      <c r="G498" s="47"/>
      <c r="H498" s="47"/>
      <c r="I498" s="47"/>
      <c r="J498" s="47"/>
      <c r="K498" s="47"/>
      <c r="L498" s="47"/>
      <c r="M498" s="47"/>
      <c r="N498" s="47"/>
      <c r="O498" s="47"/>
      <c r="P498" s="47"/>
      <c r="Q498" s="47"/>
      <c r="R498" s="47"/>
      <c r="S498" s="47"/>
      <c r="T498" s="47"/>
      <c r="U498" s="47"/>
    </row>
    <row r="499" customFormat="false" ht="12.75" hidden="false" customHeight="false" outlineLevel="0" collapsed="false">
      <c r="A499" s="48"/>
      <c r="B499" s="48"/>
      <c r="C499" s="58"/>
      <c r="D499" s="49"/>
      <c r="E499" s="50"/>
      <c r="F499" s="50"/>
      <c r="G499" s="50"/>
      <c r="H499" s="50"/>
      <c r="I499" s="50"/>
      <c r="J499" s="50"/>
      <c r="K499" s="50"/>
      <c r="L499" s="50"/>
      <c r="M499" s="50"/>
      <c r="N499" s="50"/>
      <c r="O499" s="50"/>
      <c r="P499" s="50"/>
      <c r="Q499" s="50"/>
      <c r="R499" s="50"/>
      <c r="S499" s="50"/>
      <c r="T499" s="50"/>
      <c r="U499" s="50"/>
    </row>
    <row r="500" customFormat="false" ht="12.75" hidden="false" customHeight="false" outlineLevel="0" collapsed="false">
      <c r="A500" s="45"/>
      <c r="B500" s="45"/>
      <c r="C500" s="57"/>
      <c r="D500" s="46"/>
      <c r="E500" s="47"/>
      <c r="F500" s="47"/>
      <c r="G500" s="47"/>
      <c r="H500" s="47"/>
      <c r="I500" s="47"/>
      <c r="J500" s="47"/>
      <c r="K500" s="47"/>
      <c r="L500" s="47"/>
      <c r="M500" s="47"/>
      <c r="N500" s="47"/>
      <c r="O500" s="47"/>
      <c r="P500" s="47"/>
      <c r="Q500" s="47"/>
      <c r="R500" s="47"/>
      <c r="S500" s="47"/>
      <c r="T500" s="47"/>
      <c r="U500" s="47"/>
    </row>
    <row r="501" customFormat="false" ht="12.75" hidden="false" customHeight="false" outlineLevel="0" collapsed="false">
      <c r="A501" s="48"/>
      <c r="B501" s="48"/>
      <c r="C501" s="58"/>
      <c r="D501" s="49"/>
      <c r="E501" s="50"/>
      <c r="F501" s="50"/>
      <c r="G501" s="50"/>
      <c r="H501" s="50"/>
      <c r="I501" s="50"/>
      <c r="J501" s="50"/>
      <c r="K501" s="50"/>
      <c r="L501" s="50"/>
      <c r="M501" s="50"/>
      <c r="N501" s="50"/>
      <c r="O501" s="50"/>
      <c r="P501" s="50"/>
      <c r="Q501" s="50"/>
      <c r="R501" s="50"/>
      <c r="S501" s="50"/>
      <c r="T501" s="50"/>
      <c r="U501" s="50"/>
    </row>
    <row r="502" customFormat="false" ht="12.75" hidden="false" customHeight="false" outlineLevel="0" collapsed="false">
      <c r="A502" s="45"/>
      <c r="B502" s="45"/>
      <c r="C502" s="57"/>
      <c r="D502" s="46"/>
      <c r="E502" s="47"/>
      <c r="F502" s="47"/>
      <c r="G502" s="47"/>
      <c r="H502" s="47"/>
      <c r="I502" s="47"/>
      <c r="J502" s="47"/>
      <c r="K502" s="47"/>
      <c r="L502" s="47"/>
      <c r="M502" s="47"/>
      <c r="N502" s="47"/>
      <c r="O502" s="47"/>
      <c r="P502" s="47"/>
      <c r="Q502" s="47"/>
      <c r="R502" s="47"/>
      <c r="S502" s="47"/>
      <c r="T502" s="47"/>
      <c r="U502" s="47"/>
    </row>
    <row r="503" customFormat="false" ht="12.75" hidden="false" customHeight="false" outlineLevel="0" collapsed="false">
      <c r="A503" s="48"/>
      <c r="B503" s="48"/>
      <c r="C503" s="58"/>
      <c r="D503" s="49"/>
      <c r="E503" s="50"/>
      <c r="F503" s="50"/>
      <c r="G503" s="50"/>
      <c r="H503" s="50"/>
      <c r="I503" s="50"/>
      <c r="J503" s="50"/>
      <c r="K503" s="50"/>
      <c r="L503" s="50"/>
      <c r="M503" s="50"/>
      <c r="N503" s="50"/>
      <c r="O503" s="50"/>
      <c r="P503" s="50"/>
      <c r="Q503" s="50"/>
      <c r="R503" s="50"/>
      <c r="S503" s="50"/>
      <c r="T503" s="50"/>
      <c r="U503" s="50"/>
    </row>
    <row r="504" customFormat="false" ht="12.75" hidden="false" customHeight="false" outlineLevel="0" collapsed="false">
      <c r="A504" s="45"/>
      <c r="B504" s="45"/>
      <c r="C504" s="57"/>
      <c r="D504" s="46"/>
      <c r="E504" s="47"/>
      <c r="F504" s="47"/>
      <c r="G504" s="47"/>
      <c r="H504" s="47"/>
      <c r="I504" s="47"/>
      <c r="J504" s="47"/>
      <c r="K504" s="47"/>
      <c r="L504" s="47"/>
      <c r="M504" s="47"/>
      <c r="N504" s="47"/>
      <c r="O504" s="47"/>
      <c r="P504" s="47"/>
      <c r="Q504" s="47"/>
      <c r="R504" s="47"/>
      <c r="S504" s="47"/>
      <c r="T504" s="47"/>
      <c r="U504" s="47"/>
    </row>
    <row r="505" customFormat="false" ht="12.75" hidden="false" customHeight="false" outlineLevel="0" collapsed="false">
      <c r="A505" s="48"/>
      <c r="B505" s="48"/>
      <c r="C505" s="58"/>
      <c r="D505" s="49"/>
      <c r="E505" s="50"/>
      <c r="F505" s="50"/>
      <c r="G505" s="50"/>
      <c r="H505" s="50"/>
      <c r="I505" s="50"/>
      <c r="J505" s="50"/>
      <c r="K505" s="50"/>
      <c r="L505" s="50"/>
      <c r="M505" s="50"/>
      <c r="N505" s="50"/>
      <c r="O505" s="50"/>
      <c r="P505" s="50"/>
      <c r="Q505" s="50"/>
      <c r="R505" s="50"/>
      <c r="S505" s="50"/>
      <c r="T505" s="50"/>
      <c r="U505" s="50"/>
    </row>
    <row r="506" customFormat="false" ht="12.75" hidden="false" customHeight="false" outlineLevel="0" collapsed="false">
      <c r="A506" s="45"/>
      <c r="B506" s="45"/>
      <c r="C506" s="57"/>
      <c r="D506" s="46"/>
      <c r="E506" s="47"/>
      <c r="F506" s="47"/>
      <c r="G506" s="47"/>
      <c r="H506" s="47"/>
      <c r="I506" s="47"/>
      <c r="J506" s="47"/>
      <c r="K506" s="47"/>
      <c r="L506" s="47"/>
      <c r="M506" s="47"/>
      <c r="N506" s="47"/>
      <c r="O506" s="47"/>
      <c r="P506" s="47"/>
      <c r="Q506" s="47"/>
      <c r="R506" s="47"/>
      <c r="S506" s="47"/>
      <c r="T506" s="47"/>
      <c r="U506" s="47"/>
    </row>
    <row r="507" customFormat="false" ht="12.75" hidden="false" customHeight="false" outlineLevel="0" collapsed="false">
      <c r="A507" s="48"/>
      <c r="B507" s="48"/>
      <c r="C507" s="58"/>
      <c r="D507" s="49"/>
      <c r="E507" s="50"/>
      <c r="F507" s="50"/>
      <c r="G507" s="50"/>
      <c r="H507" s="50"/>
      <c r="I507" s="50"/>
      <c r="J507" s="50"/>
      <c r="K507" s="50"/>
      <c r="L507" s="50"/>
      <c r="M507" s="50"/>
      <c r="N507" s="50"/>
      <c r="O507" s="50"/>
      <c r="P507" s="50"/>
      <c r="Q507" s="50"/>
      <c r="R507" s="50"/>
      <c r="S507" s="50"/>
      <c r="T507" s="50"/>
      <c r="U507" s="50"/>
    </row>
    <row r="508" customFormat="false" ht="12.75" hidden="false" customHeight="false" outlineLevel="0" collapsed="false">
      <c r="A508" s="45"/>
      <c r="B508" s="45"/>
      <c r="C508" s="57"/>
      <c r="D508" s="46"/>
      <c r="E508" s="47"/>
      <c r="F508" s="47"/>
      <c r="G508" s="47"/>
      <c r="H508" s="47"/>
      <c r="I508" s="47"/>
      <c r="J508" s="47"/>
      <c r="K508" s="47"/>
      <c r="L508" s="47"/>
      <c r="M508" s="47"/>
      <c r="N508" s="47"/>
      <c r="O508" s="47"/>
      <c r="P508" s="47"/>
      <c r="Q508" s="47"/>
      <c r="R508" s="47"/>
      <c r="S508" s="47"/>
      <c r="T508" s="47"/>
      <c r="U508" s="47"/>
    </row>
    <row r="509" customFormat="false" ht="12.75" hidden="false" customHeight="false" outlineLevel="0" collapsed="false">
      <c r="A509" s="48"/>
      <c r="B509" s="48"/>
      <c r="C509" s="58"/>
      <c r="D509" s="49"/>
      <c r="E509" s="50"/>
      <c r="F509" s="50"/>
      <c r="G509" s="50"/>
      <c r="H509" s="50"/>
      <c r="I509" s="50"/>
      <c r="J509" s="50"/>
      <c r="K509" s="50"/>
      <c r="L509" s="50"/>
      <c r="M509" s="50"/>
      <c r="N509" s="50"/>
      <c r="O509" s="50"/>
      <c r="P509" s="50"/>
      <c r="Q509" s="50"/>
      <c r="R509" s="50"/>
      <c r="S509" s="50"/>
      <c r="T509" s="50"/>
      <c r="U509" s="50"/>
    </row>
    <row r="510" customFormat="false" ht="12.75" hidden="false" customHeight="false" outlineLevel="0" collapsed="false">
      <c r="A510" s="45"/>
      <c r="B510" s="45"/>
      <c r="C510" s="57"/>
      <c r="D510" s="46"/>
      <c r="E510" s="47"/>
      <c r="F510" s="47"/>
      <c r="G510" s="47"/>
      <c r="H510" s="47"/>
      <c r="I510" s="47"/>
      <c r="J510" s="47"/>
      <c r="K510" s="47"/>
      <c r="L510" s="47"/>
      <c r="M510" s="47"/>
      <c r="N510" s="47"/>
      <c r="O510" s="47"/>
      <c r="P510" s="47"/>
      <c r="Q510" s="47"/>
      <c r="R510" s="47"/>
      <c r="S510" s="47"/>
      <c r="T510" s="47"/>
      <c r="U510" s="47"/>
    </row>
    <row r="511" customFormat="false" ht="12.75" hidden="false" customHeight="false" outlineLevel="0" collapsed="false">
      <c r="A511" s="48"/>
      <c r="B511" s="48"/>
      <c r="C511" s="58"/>
      <c r="D511" s="49"/>
      <c r="E511" s="50"/>
      <c r="F511" s="50"/>
      <c r="G511" s="50"/>
      <c r="H511" s="50"/>
      <c r="I511" s="50"/>
      <c r="J511" s="50"/>
      <c r="K511" s="50"/>
      <c r="L511" s="50"/>
      <c r="M511" s="50"/>
      <c r="N511" s="50"/>
      <c r="O511" s="50"/>
      <c r="P511" s="50"/>
      <c r="Q511" s="50"/>
      <c r="R511" s="50"/>
      <c r="S511" s="50"/>
      <c r="T511" s="50"/>
      <c r="U511" s="50"/>
    </row>
    <row r="512" customFormat="false" ht="12.75" hidden="false" customHeight="false" outlineLevel="0" collapsed="false">
      <c r="A512" s="45"/>
      <c r="B512" s="45"/>
      <c r="C512" s="57"/>
      <c r="D512" s="46"/>
      <c r="E512" s="47"/>
      <c r="F512" s="47"/>
      <c r="G512" s="47"/>
      <c r="H512" s="47"/>
      <c r="I512" s="47"/>
      <c r="J512" s="47"/>
      <c r="K512" s="47"/>
      <c r="L512" s="47"/>
      <c r="M512" s="47"/>
      <c r="N512" s="47"/>
      <c r="O512" s="47"/>
      <c r="P512" s="47"/>
      <c r="Q512" s="47"/>
      <c r="R512" s="47"/>
      <c r="S512" s="47"/>
      <c r="T512" s="47"/>
      <c r="U512" s="47"/>
    </row>
    <row r="513" customFormat="false" ht="12.75" hidden="false" customHeight="false" outlineLevel="0" collapsed="false">
      <c r="A513" s="48"/>
      <c r="B513" s="48"/>
      <c r="C513" s="58"/>
      <c r="D513" s="49"/>
      <c r="E513" s="50"/>
      <c r="F513" s="50"/>
      <c r="G513" s="50"/>
      <c r="H513" s="50"/>
      <c r="I513" s="50"/>
      <c r="J513" s="50"/>
      <c r="K513" s="50"/>
      <c r="L513" s="50"/>
      <c r="M513" s="50"/>
      <c r="N513" s="50"/>
      <c r="O513" s="50"/>
      <c r="P513" s="50"/>
      <c r="Q513" s="50"/>
      <c r="R513" s="50"/>
      <c r="S513" s="50"/>
      <c r="T513" s="50"/>
      <c r="U513" s="50"/>
    </row>
    <row r="514" customFormat="false" ht="12.75" hidden="false" customHeight="false" outlineLevel="0" collapsed="false">
      <c r="A514" s="45"/>
      <c r="B514" s="45"/>
      <c r="C514" s="57"/>
      <c r="D514" s="46"/>
      <c r="E514" s="47"/>
      <c r="F514" s="47"/>
      <c r="G514" s="47"/>
      <c r="H514" s="47"/>
      <c r="I514" s="47"/>
      <c r="J514" s="47"/>
      <c r="K514" s="47"/>
      <c r="L514" s="47"/>
      <c r="M514" s="47"/>
      <c r="N514" s="47"/>
      <c r="O514" s="47"/>
      <c r="P514" s="47"/>
      <c r="Q514" s="47"/>
      <c r="R514" s="47"/>
      <c r="S514" s="47"/>
      <c r="T514" s="47"/>
      <c r="U514" s="47"/>
    </row>
    <row r="515" customFormat="false" ht="12.75" hidden="false" customHeight="false" outlineLevel="0" collapsed="false">
      <c r="A515" s="48"/>
      <c r="B515" s="48"/>
      <c r="C515" s="58"/>
      <c r="D515" s="49"/>
      <c r="E515" s="50"/>
      <c r="F515" s="50"/>
      <c r="G515" s="50"/>
      <c r="H515" s="50"/>
      <c r="I515" s="50"/>
      <c r="J515" s="50"/>
      <c r="K515" s="50"/>
      <c r="L515" s="50"/>
      <c r="M515" s="50"/>
      <c r="N515" s="50"/>
      <c r="O515" s="50"/>
      <c r="P515" s="50"/>
      <c r="Q515" s="50"/>
      <c r="R515" s="50"/>
      <c r="S515" s="50"/>
      <c r="T515" s="50"/>
      <c r="U515" s="50"/>
    </row>
    <row r="516" customFormat="false" ht="12.75" hidden="false" customHeight="false" outlineLevel="0" collapsed="false">
      <c r="A516" s="45"/>
      <c r="B516" s="45"/>
      <c r="C516" s="57"/>
      <c r="D516" s="46"/>
      <c r="E516" s="47"/>
      <c r="F516" s="47"/>
      <c r="G516" s="47"/>
      <c r="H516" s="47"/>
      <c r="I516" s="47"/>
      <c r="J516" s="47"/>
      <c r="K516" s="47"/>
      <c r="L516" s="47"/>
      <c r="M516" s="47"/>
      <c r="N516" s="47"/>
      <c r="O516" s="47"/>
      <c r="P516" s="47"/>
      <c r="Q516" s="47"/>
      <c r="R516" s="47"/>
      <c r="S516" s="47"/>
      <c r="T516" s="47"/>
      <c r="U516" s="47"/>
    </row>
    <row r="517" customFormat="false" ht="12.75" hidden="false" customHeight="false" outlineLevel="0" collapsed="false">
      <c r="A517" s="48"/>
      <c r="B517" s="48"/>
      <c r="C517" s="58"/>
      <c r="D517" s="49"/>
      <c r="E517" s="50"/>
      <c r="F517" s="50"/>
      <c r="G517" s="50"/>
      <c r="H517" s="50"/>
      <c r="I517" s="50"/>
      <c r="J517" s="50"/>
      <c r="K517" s="50"/>
      <c r="L517" s="50"/>
      <c r="M517" s="50"/>
      <c r="N517" s="50"/>
      <c r="O517" s="50"/>
      <c r="P517" s="50"/>
      <c r="Q517" s="50"/>
      <c r="R517" s="50"/>
      <c r="S517" s="50"/>
      <c r="T517" s="50"/>
      <c r="U517" s="50"/>
    </row>
    <row r="518" customFormat="false" ht="12.75" hidden="false" customHeight="false" outlineLevel="0" collapsed="false">
      <c r="A518" s="45"/>
      <c r="B518" s="45"/>
      <c r="C518" s="57"/>
      <c r="D518" s="46"/>
      <c r="E518" s="47"/>
      <c r="F518" s="47"/>
      <c r="G518" s="47"/>
      <c r="H518" s="47"/>
      <c r="I518" s="47"/>
      <c r="J518" s="47"/>
      <c r="K518" s="47"/>
      <c r="L518" s="47"/>
      <c r="M518" s="47"/>
      <c r="N518" s="47"/>
      <c r="O518" s="47"/>
      <c r="P518" s="47"/>
      <c r="Q518" s="47"/>
      <c r="R518" s="47"/>
      <c r="S518" s="47"/>
      <c r="T518" s="47"/>
      <c r="U518" s="47"/>
    </row>
    <row r="519" customFormat="false" ht="12.75" hidden="false" customHeight="false" outlineLevel="0" collapsed="false">
      <c r="A519" s="48"/>
      <c r="B519" s="48"/>
      <c r="C519" s="58"/>
      <c r="D519" s="49"/>
      <c r="E519" s="50"/>
      <c r="F519" s="50"/>
      <c r="G519" s="50"/>
      <c r="H519" s="50"/>
      <c r="I519" s="50"/>
      <c r="J519" s="50"/>
      <c r="K519" s="50"/>
      <c r="L519" s="50"/>
      <c r="M519" s="50"/>
      <c r="N519" s="50"/>
      <c r="O519" s="50"/>
      <c r="P519" s="50"/>
      <c r="Q519" s="50"/>
      <c r="R519" s="50"/>
      <c r="S519" s="50"/>
      <c r="T519" s="50"/>
      <c r="U519" s="50"/>
    </row>
    <row r="520" customFormat="false" ht="12.75" hidden="false" customHeight="false" outlineLevel="0" collapsed="false">
      <c r="A520" s="45"/>
      <c r="B520" s="45"/>
      <c r="C520" s="57"/>
      <c r="D520" s="46"/>
      <c r="E520" s="47"/>
      <c r="F520" s="47"/>
      <c r="G520" s="47"/>
      <c r="H520" s="47"/>
      <c r="I520" s="47"/>
      <c r="J520" s="47"/>
      <c r="K520" s="47"/>
      <c r="L520" s="47"/>
      <c r="M520" s="47"/>
      <c r="N520" s="47"/>
      <c r="O520" s="47"/>
      <c r="P520" s="47"/>
      <c r="Q520" s="47"/>
      <c r="R520" s="47"/>
      <c r="S520" s="47"/>
      <c r="T520" s="47"/>
      <c r="U520" s="47"/>
    </row>
    <row r="521" customFormat="false" ht="12.75" hidden="false" customHeight="false" outlineLevel="0" collapsed="false">
      <c r="A521" s="48"/>
      <c r="B521" s="48"/>
      <c r="C521" s="58"/>
      <c r="D521" s="49"/>
      <c r="E521" s="50"/>
      <c r="F521" s="50"/>
      <c r="G521" s="50"/>
      <c r="H521" s="50"/>
      <c r="I521" s="50"/>
      <c r="J521" s="50"/>
      <c r="K521" s="50"/>
      <c r="L521" s="50"/>
      <c r="M521" s="50"/>
      <c r="N521" s="50"/>
      <c r="O521" s="50"/>
      <c r="P521" s="50"/>
      <c r="Q521" s="50"/>
      <c r="R521" s="50"/>
      <c r="S521" s="50"/>
      <c r="T521" s="50"/>
      <c r="U521" s="50"/>
    </row>
    <row r="522" customFormat="false" ht="12.75" hidden="false" customHeight="false" outlineLevel="0" collapsed="false">
      <c r="A522" s="45"/>
      <c r="B522" s="45"/>
      <c r="C522" s="57"/>
      <c r="D522" s="46"/>
      <c r="E522" s="47"/>
      <c r="F522" s="47"/>
      <c r="G522" s="47"/>
      <c r="H522" s="47"/>
      <c r="I522" s="47"/>
      <c r="J522" s="47"/>
      <c r="K522" s="47"/>
      <c r="L522" s="47"/>
      <c r="M522" s="47"/>
      <c r="N522" s="47"/>
      <c r="O522" s="47"/>
      <c r="P522" s="47"/>
      <c r="Q522" s="47"/>
      <c r="R522" s="47"/>
      <c r="S522" s="47"/>
      <c r="T522" s="47"/>
      <c r="U522" s="47"/>
    </row>
    <row r="523" customFormat="false" ht="12.75" hidden="false" customHeight="false" outlineLevel="0" collapsed="false">
      <c r="A523" s="48"/>
      <c r="B523" s="48"/>
      <c r="C523" s="58"/>
      <c r="D523" s="49"/>
      <c r="E523" s="50"/>
      <c r="F523" s="50"/>
      <c r="G523" s="50"/>
      <c r="H523" s="50"/>
      <c r="I523" s="50"/>
      <c r="J523" s="50"/>
      <c r="K523" s="50"/>
      <c r="L523" s="50"/>
      <c r="M523" s="50"/>
      <c r="N523" s="50"/>
      <c r="O523" s="50"/>
      <c r="P523" s="50"/>
      <c r="Q523" s="50"/>
      <c r="R523" s="50"/>
      <c r="S523" s="50"/>
      <c r="T523" s="50"/>
      <c r="U523" s="50"/>
    </row>
    <row r="524" customFormat="false" ht="12.75" hidden="false" customHeight="false" outlineLevel="0" collapsed="false">
      <c r="A524" s="45"/>
      <c r="B524" s="45"/>
      <c r="C524" s="57"/>
      <c r="D524" s="46"/>
      <c r="E524" s="47"/>
      <c r="F524" s="47"/>
      <c r="G524" s="47"/>
      <c r="H524" s="47"/>
      <c r="I524" s="47"/>
      <c r="J524" s="47"/>
      <c r="K524" s="47"/>
      <c r="L524" s="47"/>
      <c r="M524" s="47"/>
      <c r="N524" s="47"/>
      <c r="O524" s="47"/>
      <c r="P524" s="47"/>
      <c r="Q524" s="47"/>
      <c r="R524" s="47"/>
      <c r="S524" s="47"/>
      <c r="T524" s="47"/>
      <c r="U524" s="47"/>
    </row>
    <row r="525" customFormat="false" ht="12.75" hidden="false" customHeight="false" outlineLevel="0" collapsed="false">
      <c r="A525" s="48"/>
      <c r="B525" s="48"/>
      <c r="C525" s="58"/>
      <c r="D525" s="49"/>
      <c r="E525" s="50"/>
      <c r="F525" s="50"/>
      <c r="G525" s="50"/>
      <c r="H525" s="50"/>
      <c r="I525" s="50"/>
      <c r="J525" s="50"/>
      <c r="K525" s="50"/>
      <c r="L525" s="50"/>
      <c r="M525" s="50"/>
      <c r="N525" s="50"/>
      <c r="O525" s="50"/>
      <c r="P525" s="50"/>
      <c r="Q525" s="50"/>
      <c r="R525" s="50"/>
      <c r="S525" s="50"/>
      <c r="T525" s="50"/>
      <c r="U525" s="50"/>
    </row>
    <row r="526" customFormat="false" ht="12.75" hidden="false" customHeight="false" outlineLevel="0" collapsed="false">
      <c r="A526" s="45"/>
      <c r="B526" s="45"/>
      <c r="C526" s="57"/>
      <c r="D526" s="46"/>
      <c r="E526" s="47"/>
      <c r="F526" s="47"/>
      <c r="G526" s="47"/>
      <c r="H526" s="47"/>
      <c r="I526" s="47"/>
      <c r="J526" s="47"/>
      <c r="K526" s="47"/>
      <c r="L526" s="47"/>
      <c r="M526" s="47"/>
      <c r="N526" s="47"/>
      <c r="O526" s="47"/>
      <c r="P526" s="47"/>
      <c r="Q526" s="47"/>
      <c r="R526" s="47"/>
      <c r="S526" s="47"/>
      <c r="T526" s="47"/>
      <c r="U526" s="47"/>
    </row>
    <row r="527" customFormat="false" ht="12.75" hidden="false" customHeight="false" outlineLevel="0" collapsed="false">
      <c r="A527" s="48"/>
      <c r="B527" s="48"/>
      <c r="C527" s="58"/>
      <c r="D527" s="49"/>
      <c r="E527" s="50"/>
      <c r="F527" s="50"/>
      <c r="G527" s="50"/>
      <c r="H527" s="50"/>
      <c r="I527" s="50"/>
      <c r="J527" s="50"/>
      <c r="K527" s="50"/>
      <c r="L527" s="50"/>
      <c r="M527" s="50"/>
      <c r="N527" s="50"/>
      <c r="O527" s="50"/>
      <c r="P527" s="50"/>
      <c r="Q527" s="50"/>
      <c r="R527" s="50"/>
      <c r="S527" s="50"/>
      <c r="T527" s="50"/>
      <c r="U527" s="50"/>
    </row>
    <row r="528" customFormat="false" ht="12.75" hidden="false" customHeight="false" outlineLevel="0" collapsed="false">
      <c r="A528" s="45"/>
      <c r="B528" s="45"/>
      <c r="C528" s="57"/>
      <c r="D528" s="46"/>
      <c r="E528" s="47"/>
      <c r="F528" s="47"/>
      <c r="G528" s="47"/>
      <c r="H528" s="47"/>
      <c r="I528" s="47"/>
      <c r="J528" s="47"/>
      <c r="K528" s="47"/>
      <c r="L528" s="47"/>
      <c r="M528" s="47"/>
      <c r="N528" s="47"/>
      <c r="O528" s="47"/>
      <c r="P528" s="47"/>
      <c r="Q528" s="47"/>
      <c r="R528" s="47"/>
      <c r="S528" s="47"/>
      <c r="T528" s="47"/>
      <c r="U528" s="47"/>
    </row>
    <row r="529" customFormat="false" ht="12.75" hidden="false" customHeight="false" outlineLevel="0" collapsed="false">
      <c r="A529" s="48"/>
      <c r="B529" s="48"/>
      <c r="C529" s="58"/>
      <c r="D529" s="49"/>
      <c r="E529" s="50"/>
      <c r="F529" s="50"/>
      <c r="G529" s="50"/>
      <c r="H529" s="50"/>
      <c r="I529" s="50"/>
      <c r="J529" s="50"/>
      <c r="K529" s="50"/>
      <c r="L529" s="50"/>
      <c r="M529" s="50"/>
      <c r="N529" s="50"/>
      <c r="O529" s="50"/>
      <c r="P529" s="50"/>
      <c r="Q529" s="50"/>
      <c r="R529" s="50"/>
      <c r="S529" s="50"/>
      <c r="T529" s="50"/>
      <c r="U529" s="50"/>
    </row>
    <row r="530" customFormat="false" ht="12.75" hidden="false" customHeight="false" outlineLevel="0" collapsed="false">
      <c r="A530" s="45"/>
      <c r="B530" s="45"/>
      <c r="C530" s="57"/>
      <c r="D530" s="46"/>
      <c r="E530" s="47"/>
      <c r="F530" s="47"/>
      <c r="G530" s="47"/>
      <c r="H530" s="47"/>
      <c r="I530" s="47"/>
      <c r="J530" s="47"/>
      <c r="K530" s="47"/>
      <c r="L530" s="47"/>
      <c r="M530" s="47"/>
      <c r="N530" s="47"/>
      <c r="O530" s="47"/>
      <c r="P530" s="47"/>
      <c r="Q530" s="47"/>
      <c r="R530" s="47"/>
      <c r="S530" s="47"/>
      <c r="T530" s="47"/>
      <c r="U530" s="47"/>
    </row>
    <row r="531" customFormat="false" ht="12.75" hidden="false" customHeight="false" outlineLevel="0" collapsed="false">
      <c r="A531" s="48"/>
      <c r="B531" s="48"/>
      <c r="C531" s="58"/>
      <c r="D531" s="49"/>
      <c r="E531" s="50"/>
      <c r="F531" s="50"/>
      <c r="G531" s="50"/>
      <c r="H531" s="50"/>
      <c r="I531" s="50"/>
      <c r="J531" s="50"/>
      <c r="K531" s="50"/>
      <c r="L531" s="50"/>
      <c r="M531" s="50"/>
      <c r="N531" s="50"/>
      <c r="O531" s="50"/>
      <c r="P531" s="50"/>
      <c r="Q531" s="50"/>
      <c r="R531" s="50"/>
      <c r="S531" s="50"/>
      <c r="T531" s="50"/>
      <c r="U531" s="50"/>
    </row>
    <row r="532" customFormat="false" ht="12.75" hidden="false" customHeight="false" outlineLevel="0" collapsed="false">
      <c r="A532" s="45"/>
      <c r="B532" s="45"/>
      <c r="C532" s="57"/>
      <c r="D532" s="46"/>
      <c r="E532" s="47"/>
      <c r="F532" s="47"/>
      <c r="G532" s="47"/>
      <c r="H532" s="47"/>
      <c r="I532" s="47"/>
      <c r="J532" s="47"/>
      <c r="K532" s="47"/>
      <c r="L532" s="47"/>
      <c r="M532" s="47"/>
      <c r="N532" s="47"/>
      <c r="O532" s="47"/>
      <c r="P532" s="47"/>
      <c r="Q532" s="47"/>
      <c r="R532" s="47"/>
      <c r="S532" s="47"/>
      <c r="T532" s="47"/>
      <c r="U532" s="47"/>
    </row>
    <row r="533" customFormat="false" ht="12.75" hidden="false" customHeight="false" outlineLevel="0" collapsed="false">
      <c r="A533" s="48"/>
      <c r="B533" s="48"/>
      <c r="C533" s="58"/>
      <c r="D533" s="49"/>
      <c r="E533" s="50"/>
      <c r="F533" s="50"/>
      <c r="G533" s="50"/>
      <c r="H533" s="50"/>
      <c r="I533" s="50"/>
      <c r="J533" s="50"/>
      <c r="K533" s="50"/>
      <c r="L533" s="50"/>
      <c r="M533" s="50"/>
      <c r="N533" s="50"/>
      <c r="O533" s="50"/>
      <c r="P533" s="50"/>
      <c r="Q533" s="50"/>
      <c r="R533" s="50"/>
      <c r="S533" s="50"/>
      <c r="T533" s="50"/>
      <c r="U533" s="50"/>
    </row>
    <row r="534" customFormat="false" ht="12.75" hidden="false" customHeight="false" outlineLevel="0" collapsed="false">
      <c r="A534" s="45"/>
      <c r="B534" s="45"/>
      <c r="C534" s="57"/>
      <c r="D534" s="46"/>
      <c r="E534" s="47"/>
      <c r="F534" s="47"/>
      <c r="G534" s="47"/>
      <c r="H534" s="47"/>
      <c r="I534" s="47"/>
      <c r="J534" s="47"/>
      <c r="K534" s="47"/>
      <c r="L534" s="47"/>
      <c r="M534" s="47"/>
      <c r="N534" s="47"/>
      <c r="O534" s="47"/>
      <c r="P534" s="47"/>
      <c r="Q534" s="47"/>
      <c r="R534" s="47"/>
      <c r="S534" s="47"/>
      <c r="T534" s="47"/>
      <c r="U534" s="47"/>
    </row>
    <row r="535" customFormat="false" ht="12.75" hidden="false" customHeight="false" outlineLevel="0" collapsed="false">
      <c r="A535" s="48"/>
      <c r="B535" s="48"/>
      <c r="C535" s="58"/>
      <c r="D535" s="49"/>
      <c r="E535" s="50"/>
      <c r="F535" s="50"/>
      <c r="G535" s="50"/>
      <c r="H535" s="50"/>
      <c r="I535" s="50"/>
      <c r="J535" s="50"/>
      <c r="K535" s="50"/>
      <c r="L535" s="50"/>
      <c r="M535" s="50"/>
      <c r="N535" s="50"/>
      <c r="O535" s="50"/>
      <c r="P535" s="50"/>
      <c r="Q535" s="50"/>
      <c r="R535" s="50"/>
      <c r="S535" s="50"/>
      <c r="T535" s="50"/>
      <c r="U535" s="50"/>
    </row>
    <row r="536" customFormat="false" ht="12.75" hidden="false" customHeight="false" outlineLevel="0" collapsed="false">
      <c r="A536" s="45"/>
      <c r="B536" s="45"/>
      <c r="C536" s="57"/>
      <c r="D536" s="46"/>
      <c r="E536" s="47"/>
      <c r="F536" s="47"/>
      <c r="G536" s="47"/>
      <c r="H536" s="47"/>
      <c r="I536" s="47"/>
      <c r="J536" s="47"/>
      <c r="K536" s="47"/>
      <c r="L536" s="47"/>
      <c r="M536" s="47"/>
      <c r="N536" s="47"/>
      <c r="O536" s="47"/>
      <c r="P536" s="47"/>
      <c r="Q536" s="47"/>
      <c r="R536" s="47"/>
      <c r="S536" s="47"/>
      <c r="T536" s="47"/>
      <c r="U536" s="47"/>
    </row>
    <row r="537" customFormat="false" ht="12.75" hidden="false" customHeight="false" outlineLevel="0" collapsed="false">
      <c r="A537" s="48"/>
      <c r="B537" s="48"/>
      <c r="C537" s="58"/>
      <c r="D537" s="49"/>
      <c r="E537" s="50"/>
      <c r="F537" s="50"/>
      <c r="G537" s="50"/>
      <c r="H537" s="50"/>
      <c r="I537" s="50"/>
      <c r="J537" s="50"/>
      <c r="K537" s="50"/>
      <c r="L537" s="50"/>
      <c r="M537" s="50"/>
      <c r="N537" s="50"/>
      <c r="O537" s="50"/>
      <c r="P537" s="50"/>
      <c r="Q537" s="50"/>
      <c r="R537" s="50"/>
      <c r="S537" s="50"/>
      <c r="T537" s="50"/>
      <c r="U537" s="50"/>
    </row>
    <row r="538" customFormat="false" ht="12.75" hidden="false" customHeight="false" outlineLevel="0" collapsed="false">
      <c r="A538" s="45"/>
      <c r="B538" s="45"/>
      <c r="C538" s="57"/>
      <c r="D538" s="46"/>
      <c r="E538" s="47"/>
      <c r="F538" s="47"/>
      <c r="G538" s="47"/>
      <c r="H538" s="47"/>
      <c r="I538" s="47"/>
      <c r="J538" s="47"/>
      <c r="K538" s="47"/>
      <c r="L538" s="47"/>
      <c r="M538" s="47"/>
      <c r="N538" s="47"/>
      <c r="O538" s="47"/>
      <c r="P538" s="47"/>
      <c r="Q538" s="47"/>
      <c r="R538" s="47"/>
      <c r="S538" s="47"/>
      <c r="T538" s="47"/>
      <c r="U538" s="47"/>
    </row>
    <row r="539" customFormat="false" ht="12.75" hidden="false" customHeight="false" outlineLevel="0" collapsed="false">
      <c r="A539" s="48"/>
      <c r="B539" s="48"/>
      <c r="C539" s="58"/>
      <c r="D539" s="49"/>
      <c r="E539" s="50"/>
      <c r="F539" s="50"/>
      <c r="G539" s="50"/>
      <c r="H539" s="50"/>
      <c r="I539" s="50"/>
      <c r="J539" s="50"/>
      <c r="K539" s="50"/>
      <c r="L539" s="50"/>
      <c r="M539" s="50"/>
      <c r="N539" s="50"/>
      <c r="O539" s="50"/>
      <c r="P539" s="50"/>
      <c r="Q539" s="50"/>
      <c r="R539" s="50"/>
      <c r="S539" s="50"/>
      <c r="T539" s="50"/>
      <c r="U539" s="50"/>
    </row>
    <row r="540" customFormat="false" ht="12.75" hidden="false" customHeight="false" outlineLevel="0" collapsed="false">
      <c r="A540" s="45"/>
      <c r="B540" s="45"/>
      <c r="C540" s="57"/>
      <c r="D540" s="46"/>
      <c r="E540" s="47"/>
      <c r="F540" s="47"/>
      <c r="G540" s="47"/>
      <c r="H540" s="47"/>
      <c r="I540" s="47"/>
      <c r="J540" s="47"/>
      <c r="K540" s="47"/>
      <c r="L540" s="47"/>
      <c r="M540" s="47"/>
      <c r="N540" s="47"/>
      <c r="O540" s="47"/>
      <c r="P540" s="47"/>
      <c r="Q540" s="47"/>
      <c r="R540" s="47"/>
      <c r="S540" s="47"/>
      <c r="T540" s="47"/>
      <c r="U540" s="47"/>
    </row>
    <row r="541" customFormat="false" ht="12.75" hidden="false" customHeight="false" outlineLevel="0" collapsed="false">
      <c r="A541" s="48"/>
      <c r="B541" s="48"/>
      <c r="C541" s="58"/>
      <c r="D541" s="49"/>
      <c r="E541" s="50"/>
      <c r="F541" s="50"/>
      <c r="G541" s="50"/>
      <c r="H541" s="50"/>
      <c r="I541" s="50"/>
      <c r="J541" s="50"/>
      <c r="K541" s="50"/>
      <c r="L541" s="50"/>
      <c r="M541" s="50"/>
      <c r="N541" s="50"/>
      <c r="O541" s="50"/>
      <c r="P541" s="50"/>
      <c r="Q541" s="50"/>
      <c r="R541" s="50"/>
      <c r="S541" s="50"/>
      <c r="T541" s="50"/>
      <c r="U541" s="50"/>
    </row>
    <row r="542" customFormat="false" ht="12.75" hidden="false" customHeight="false" outlineLevel="0" collapsed="false">
      <c r="A542" s="45"/>
      <c r="B542" s="45"/>
      <c r="C542" s="57"/>
      <c r="D542" s="46"/>
      <c r="E542" s="47"/>
      <c r="F542" s="47"/>
      <c r="G542" s="47"/>
      <c r="H542" s="47"/>
      <c r="I542" s="47"/>
      <c r="J542" s="47"/>
      <c r="K542" s="47"/>
      <c r="L542" s="47"/>
      <c r="M542" s="47"/>
      <c r="N542" s="47"/>
      <c r="O542" s="47"/>
      <c r="P542" s="47"/>
      <c r="Q542" s="47"/>
      <c r="R542" s="47"/>
      <c r="S542" s="47"/>
      <c r="T542" s="47"/>
      <c r="U542" s="47"/>
    </row>
    <row r="543" customFormat="false" ht="12.75" hidden="false" customHeight="false" outlineLevel="0" collapsed="false">
      <c r="A543" s="48"/>
      <c r="B543" s="48"/>
      <c r="C543" s="58"/>
      <c r="D543" s="49"/>
      <c r="E543" s="50"/>
      <c r="F543" s="50"/>
      <c r="G543" s="50"/>
      <c r="H543" s="50"/>
      <c r="I543" s="50"/>
      <c r="J543" s="50"/>
      <c r="K543" s="50"/>
      <c r="L543" s="50"/>
      <c r="M543" s="50"/>
      <c r="N543" s="50"/>
      <c r="O543" s="50"/>
      <c r="P543" s="50"/>
      <c r="Q543" s="50"/>
      <c r="R543" s="50"/>
      <c r="S543" s="50"/>
      <c r="T543" s="50"/>
      <c r="U543" s="50"/>
    </row>
    <row r="544" customFormat="false" ht="12.75" hidden="false" customHeight="false" outlineLevel="0" collapsed="false">
      <c r="A544" s="45"/>
      <c r="B544" s="45"/>
      <c r="C544" s="57"/>
      <c r="D544" s="46"/>
      <c r="E544" s="47"/>
      <c r="F544" s="47"/>
      <c r="G544" s="47"/>
      <c r="H544" s="47"/>
      <c r="I544" s="47"/>
      <c r="J544" s="47"/>
      <c r="K544" s="47"/>
      <c r="L544" s="47"/>
      <c r="M544" s="47"/>
      <c r="N544" s="47"/>
      <c r="O544" s="47"/>
      <c r="P544" s="47"/>
      <c r="Q544" s="47"/>
      <c r="R544" s="47"/>
      <c r="S544" s="47"/>
      <c r="T544" s="47"/>
      <c r="U544" s="47"/>
    </row>
    <row r="545" customFormat="false" ht="12.75" hidden="false" customHeight="false" outlineLevel="0" collapsed="false">
      <c r="A545" s="48"/>
      <c r="B545" s="48"/>
      <c r="C545" s="58"/>
      <c r="D545" s="49"/>
      <c r="E545" s="50"/>
      <c r="F545" s="50"/>
      <c r="G545" s="50"/>
      <c r="H545" s="50"/>
      <c r="I545" s="50"/>
      <c r="J545" s="50"/>
      <c r="K545" s="50"/>
      <c r="L545" s="50"/>
      <c r="M545" s="50"/>
      <c r="N545" s="50"/>
      <c r="O545" s="50"/>
      <c r="P545" s="50"/>
      <c r="Q545" s="50"/>
      <c r="R545" s="50"/>
      <c r="S545" s="50"/>
      <c r="T545" s="50"/>
      <c r="U545" s="50"/>
    </row>
    <row r="546" customFormat="false" ht="12.75" hidden="false" customHeight="false" outlineLevel="0" collapsed="false">
      <c r="A546" s="45"/>
      <c r="B546" s="45"/>
      <c r="C546" s="57"/>
      <c r="D546" s="46"/>
      <c r="E546" s="47"/>
      <c r="F546" s="47"/>
      <c r="G546" s="47"/>
      <c r="H546" s="47"/>
      <c r="I546" s="47"/>
      <c r="J546" s="47"/>
      <c r="K546" s="47"/>
      <c r="L546" s="47"/>
      <c r="M546" s="47"/>
      <c r="N546" s="47"/>
      <c r="O546" s="47"/>
      <c r="P546" s="47"/>
      <c r="Q546" s="47"/>
      <c r="R546" s="47"/>
      <c r="S546" s="47"/>
      <c r="T546" s="47"/>
      <c r="U546" s="47"/>
    </row>
    <row r="547" customFormat="false" ht="12.75" hidden="false" customHeight="false" outlineLevel="0" collapsed="false">
      <c r="A547" s="48"/>
      <c r="B547" s="48"/>
      <c r="C547" s="58"/>
      <c r="D547" s="49"/>
      <c r="E547" s="50"/>
      <c r="F547" s="50"/>
      <c r="G547" s="50"/>
      <c r="H547" s="50"/>
      <c r="I547" s="50"/>
      <c r="J547" s="50"/>
      <c r="K547" s="50"/>
      <c r="L547" s="50"/>
      <c r="M547" s="50"/>
      <c r="N547" s="50"/>
      <c r="O547" s="50"/>
      <c r="P547" s="50"/>
      <c r="Q547" s="50"/>
      <c r="R547" s="50"/>
      <c r="S547" s="50"/>
      <c r="T547" s="50"/>
      <c r="U547" s="50"/>
    </row>
    <row r="548" customFormat="false" ht="12.75" hidden="false" customHeight="false" outlineLevel="0" collapsed="false">
      <c r="A548" s="45"/>
      <c r="B548" s="45"/>
      <c r="C548" s="57"/>
      <c r="D548" s="46"/>
      <c r="E548" s="47"/>
      <c r="F548" s="47"/>
      <c r="G548" s="47"/>
      <c r="H548" s="47"/>
      <c r="I548" s="47"/>
      <c r="J548" s="47"/>
      <c r="K548" s="47"/>
      <c r="L548" s="47"/>
      <c r="M548" s="47"/>
      <c r="N548" s="47"/>
      <c r="O548" s="47"/>
      <c r="P548" s="47"/>
      <c r="Q548" s="47"/>
      <c r="R548" s="47"/>
      <c r="S548" s="47"/>
      <c r="T548" s="47"/>
      <c r="U548" s="47"/>
    </row>
    <row r="549" customFormat="false" ht="12.75" hidden="false" customHeight="false" outlineLevel="0" collapsed="false">
      <c r="A549" s="48"/>
      <c r="B549" s="48"/>
      <c r="C549" s="58"/>
      <c r="D549" s="49"/>
      <c r="E549" s="50"/>
      <c r="F549" s="50"/>
      <c r="G549" s="50"/>
      <c r="H549" s="50"/>
      <c r="I549" s="50"/>
      <c r="J549" s="50"/>
      <c r="K549" s="50"/>
      <c r="L549" s="50"/>
      <c r="M549" s="50"/>
      <c r="N549" s="50"/>
      <c r="O549" s="50"/>
      <c r="P549" s="50"/>
      <c r="Q549" s="50"/>
      <c r="R549" s="50"/>
      <c r="S549" s="50"/>
      <c r="T549" s="50"/>
      <c r="U549" s="50"/>
    </row>
    <row r="550" customFormat="false" ht="12.75" hidden="false" customHeight="false" outlineLevel="0" collapsed="false">
      <c r="A550" s="45"/>
      <c r="B550" s="45"/>
      <c r="C550" s="57"/>
      <c r="D550" s="46"/>
      <c r="E550" s="47"/>
      <c r="F550" s="47"/>
      <c r="G550" s="47"/>
      <c r="H550" s="47"/>
      <c r="I550" s="47"/>
      <c r="J550" s="47"/>
      <c r="K550" s="47"/>
      <c r="L550" s="47"/>
      <c r="M550" s="47"/>
      <c r="N550" s="47"/>
      <c r="O550" s="47"/>
      <c r="P550" s="47"/>
      <c r="Q550" s="47"/>
      <c r="R550" s="47"/>
      <c r="S550" s="47"/>
      <c r="T550" s="47"/>
      <c r="U550" s="47"/>
    </row>
    <row r="551" customFormat="false" ht="12.75" hidden="false" customHeight="false" outlineLevel="0" collapsed="false">
      <c r="A551" s="48"/>
      <c r="B551" s="48"/>
      <c r="C551" s="58"/>
      <c r="D551" s="49"/>
      <c r="E551" s="50"/>
      <c r="F551" s="50"/>
      <c r="G551" s="50"/>
      <c r="H551" s="50"/>
      <c r="I551" s="50"/>
      <c r="J551" s="50"/>
      <c r="K551" s="50"/>
      <c r="L551" s="50"/>
      <c r="M551" s="50"/>
      <c r="N551" s="50"/>
      <c r="O551" s="50"/>
      <c r="P551" s="50"/>
      <c r="Q551" s="50"/>
      <c r="R551" s="50"/>
      <c r="S551" s="50"/>
      <c r="T551" s="50"/>
      <c r="U551" s="50"/>
    </row>
    <row r="552" customFormat="false" ht="12.75" hidden="false" customHeight="false" outlineLevel="0" collapsed="false">
      <c r="A552" s="45"/>
      <c r="B552" s="45"/>
      <c r="C552" s="57"/>
      <c r="D552" s="46"/>
      <c r="E552" s="47"/>
      <c r="F552" s="47"/>
      <c r="G552" s="47"/>
      <c r="H552" s="47"/>
      <c r="I552" s="47"/>
      <c r="J552" s="47"/>
      <c r="K552" s="47"/>
      <c r="L552" s="47"/>
      <c r="M552" s="47"/>
      <c r="N552" s="47"/>
      <c r="O552" s="47"/>
      <c r="P552" s="47"/>
      <c r="Q552" s="47"/>
      <c r="R552" s="47"/>
      <c r="S552" s="47"/>
      <c r="T552" s="47"/>
      <c r="U552" s="47"/>
    </row>
    <row r="553" customFormat="false" ht="12.75" hidden="false" customHeight="false" outlineLevel="0" collapsed="false">
      <c r="A553" s="48"/>
      <c r="B553" s="48"/>
      <c r="C553" s="58"/>
      <c r="D553" s="49"/>
      <c r="E553" s="50"/>
      <c r="F553" s="50"/>
      <c r="G553" s="50"/>
      <c r="H553" s="50"/>
      <c r="I553" s="50"/>
      <c r="J553" s="50"/>
      <c r="K553" s="50"/>
      <c r="L553" s="50"/>
      <c r="M553" s="50"/>
      <c r="N553" s="50"/>
      <c r="O553" s="50"/>
      <c r="P553" s="50"/>
      <c r="Q553" s="50"/>
      <c r="R553" s="50"/>
      <c r="S553" s="50"/>
      <c r="T553" s="50"/>
      <c r="U553" s="50"/>
    </row>
    <row r="554" customFormat="false" ht="12.75" hidden="false" customHeight="false" outlineLevel="0" collapsed="false">
      <c r="A554" s="45"/>
      <c r="B554" s="45"/>
      <c r="C554" s="57"/>
      <c r="D554" s="46"/>
      <c r="E554" s="47"/>
      <c r="F554" s="47"/>
      <c r="G554" s="47"/>
      <c r="H554" s="47"/>
      <c r="I554" s="47"/>
      <c r="J554" s="47"/>
      <c r="K554" s="47"/>
      <c r="L554" s="47"/>
      <c r="M554" s="47"/>
      <c r="N554" s="47"/>
      <c r="O554" s="47"/>
      <c r="P554" s="47"/>
      <c r="Q554" s="47"/>
      <c r="R554" s="47"/>
      <c r="S554" s="47"/>
      <c r="T554" s="47"/>
      <c r="U554" s="47"/>
    </row>
    <row r="555" customFormat="false" ht="12.75" hidden="false" customHeight="false" outlineLevel="0" collapsed="false">
      <c r="A555" s="48"/>
      <c r="B555" s="48"/>
      <c r="C555" s="58"/>
      <c r="D555" s="49"/>
      <c r="E555" s="50"/>
      <c r="F555" s="50"/>
      <c r="G555" s="50"/>
      <c r="H555" s="50"/>
      <c r="I555" s="50"/>
      <c r="J555" s="50"/>
      <c r="K555" s="50"/>
      <c r="L555" s="50"/>
      <c r="M555" s="50"/>
      <c r="N555" s="50"/>
      <c r="O555" s="50"/>
      <c r="P555" s="50"/>
      <c r="Q555" s="50"/>
      <c r="R555" s="50"/>
      <c r="S555" s="50"/>
      <c r="T555" s="50"/>
      <c r="U555" s="50"/>
    </row>
    <row r="556" customFormat="false" ht="12.75" hidden="false" customHeight="false" outlineLevel="0" collapsed="false">
      <c r="A556" s="45"/>
      <c r="B556" s="45"/>
      <c r="C556" s="57"/>
      <c r="D556" s="46"/>
      <c r="E556" s="47"/>
      <c r="F556" s="47"/>
      <c r="G556" s="47"/>
      <c r="H556" s="47"/>
      <c r="I556" s="47"/>
      <c r="J556" s="47"/>
      <c r="K556" s="47"/>
      <c r="L556" s="47"/>
      <c r="M556" s="47"/>
      <c r="N556" s="47"/>
      <c r="O556" s="47"/>
      <c r="P556" s="47"/>
      <c r="Q556" s="47"/>
      <c r="R556" s="47"/>
      <c r="S556" s="47"/>
      <c r="T556" s="47"/>
      <c r="U556" s="47"/>
    </row>
    <row r="557" customFormat="false" ht="12.75" hidden="false" customHeight="false" outlineLevel="0" collapsed="false">
      <c r="A557" s="48"/>
      <c r="B557" s="48"/>
      <c r="C557" s="58"/>
      <c r="D557" s="49"/>
      <c r="E557" s="50"/>
      <c r="F557" s="50"/>
      <c r="G557" s="50"/>
      <c r="H557" s="50"/>
      <c r="I557" s="50"/>
      <c r="J557" s="50"/>
      <c r="K557" s="50"/>
      <c r="L557" s="50"/>
      <c r="M557" s="50"/>
      <c r="N557" s="50"/>
      <c r="O557" s="50"/>
      <c r="P557" s="50"/>
      <c r="Q557" s="50"/>
      <c r="R557" s="50"/>
      <c r="S557" s="50"/>
      <c r="T557" s="50"/>
      <c r="U557" s="50"/>
    </row>
    <row r="558" customFormat="false" ht="12.75" hidden="false" customHeight="false" outlineLevel="0" collapsed="false">
      <c r="A558" s="45"/>
      <c r="B558" s="45"/>
      <c r="C558" s="57"/>
      <c r="D558" s="46"/>
      <c r="E558" s="47"/>
      <c r="F558" s="47"/>
      <c r="G558" s="47"/>
      <c r="H558" s="47"/>
      <c r="I558" s="47"/>
      <c r="J558" s="47"/>
      <c r="K558" s="47"/>
      <c r="L558" s="47"/>
      <c r="M558" s="47"/>
      <c r="N558" s="47"/>
      <c r="O558" s="47"/>
      <c r="P558" s="47"/>
      <c r="Q558" s="47"/>
      <c r="R558" s="47"/>
      <c r="S558" s="47"/>
      <c r="T558" s="47"/>
      <c r="U558" s="47"/>
    </row>
    <row r="559" customFormat="false" ht="12.75" hidden="false" customHeight="false" outlineLevel="0" collapsed="false">
      <c r="A559" s="48"/>
      <c r="B559" s="48"/>
      <c r="C559" s="58"/>
      <c r="D559" s="49"/>
      <c r="E559" s="50"/>
      <c r="F559" s="50"/>
      <c r="G559" s="50"/>
      <c r="H559" s="50"/>
      <c r="I559" s="50"/>
      <c r="J559" s="50"/>
      <c r="K559" s="50"/>
      <c r="L559" s="50"/>
      <c r="M559" s="50"/>
      <c r="N559" s="50"/>
      <c r="O559" s="50"/>
      <c r="P559" s="50"/>
      <c r="Q559" s="50"/>
      <c r="R559" s="50"/>
      <c r="S559" s="50"/>
      <c r="T559" s="50"/>
      <c r="U559" s="50"/>
    </row>
    <row r="560" customFormat="false" ht="12.75" hidden="false" customHeight="false" outlineLevel="0" collapsed="false">
      <c r="A560" s="45"/>
      <c r="B560" s="45"/>
      <c r="C560" s="57"/>
      <c r="D560" s="46"/>
      <c r="E560" s="47"/>
      <c r="F560" s="47"/>
      <c r="G560" s="47"/>
      <c r="H560" s="47"/>
      <c r="I560" s="47"/>
      <c r="J560" s="47"/>
      <c r="K560" s="47"/>
      <c r="L560" s="47"/>
      <c r="M560" s="47"/>
      <c r="N560" s="47"/>
      <c r="O560" s="47"/>
      <c r="P560" s="47"/>
      <c r="Q560" s="47"/>
      <c r="R560" s="47"/>
      <c r="S560" s="47"/>
      <c r="T560" s="47"/>
      <c r="U560" s="47"/>
    </row>
    <row r="561" customFormat="false" ht="12.75" hidden="false" customHeight="false" outlineLevel="0" collapsed="false">
      <c r="A561" s="48"/>
      <c r="B561" s="48"/>
      <c r="C561" s="58"/>
      <c r="D561" s="49"/>
      <c r="E561" s="50"/>
      <c r="F561" s="50"/>
      <c r="G561" s="50"/>
      <c r="H561" s="50"/>
      <c r="I561" s="50"/>
      <c r="J561" s="50"/>
      <c r="K561" s="50"/>
      <c r="L561" s="50"/>
      <c r="M561" s="50"/>
      <c r="N561" s="50"/>
      <c r="O561" s="50"/>
      <c r="P561" s="50"/>
      <c r="Q561" s="50"/>
      <c r="R561" s="50"/>
      <c r="S561" s="50"/>
      <c r="T561" s="50"/>
      <c r="U561" s="50"/>
    </row>
    <row r="562" customFormat="false" ht="12.75" hidden="false" customHeight="false" outlineLevel="0" collapsed="false">
      <c r="A562" s="45"/>
      <c r="B562" s="45"/>
      <c r="C562" s="57"/>
      <c r="D562" s="46"/>
      <c r="E562" s="47"/>
      <c r="F562" s="47"/>
      <c r="G562" s="47"/>
      <c r="H562" s="47"/>
      <c r="I562" s="47"/>
      <c r="J562" s="47"/>
      <c r="K562" s="47"/>
      <c r="L562" s="47"/>
      <c r="M562" s="47"/>
      <c r="N562" s="47"/>
      <c r="O562" s="47"/>
      <c r="P562" s="47"/>
      <c r="Q562" s="47"/>
      <c r="R562" s="47"/>
      <c r="S562" s="47"/>
      <c r="T562" s="47"/>
      <c r="U562" s="47"/>
    </row>
    <row r="563" customFormat="false" ht="12.75" hidden="false" customHeight="false" outlineLevel="0" collapsed="false">
      <c r="A563" s="48"/>
      <c r="B563" s="48"/>
      <c r="C563" s="58"/>
      <c r="D563" s="49"/>
      <c r="E563" s="50"/>
      <c r="F563" s="50"/>
      <c r="G563" s="50"/>
      <c r="H563" s="50"/>
      <c r="I563" s="50"/>
      <c r="J563" s="50"/>
      <c r="K563" s="50"/>
      <c r="L563" s="50"/>
      <c r="M563" s="50"/>
      <c r="N563" s="50"/>
      <c r="O563" s="50"/>
      <c r="P563" s="50"/>
      <c r="Q563" s="50"/>
      <c r="R563" s="50"/>
      <c r="S563" s="50"/>
      <c r="T563" s="50"/>
      <c r="U563" s="50"/>
    </row>
    <row r="564" customFormat="false" ht="12.75" hidden="false" customHeight="false" outlineLevel="0" collapsed="false">
      <c r="A564" s="45"/>
      <c r="B564" s="45"/>
      <c r="C564" s="57"/>
      <c r="D564" s="46"/>
      <c r="E564" s="47"/>
      <c r="F564" s="47"/>
      <c r="G564" s="47"/>
      <c r="H564" s="47"/>
      <c r="I564" s="47"/>
      <c r="J564" s="47"/>
      <c r="K564" s="47"/>
      <c r="L564" s="47"/>
      <c r="M564" s="47"/>
      <c r="N564" s="47"/>
      <c r="O564" s="47"/>
      <c r="P564" s="47"/>
      <c r="Q564" s="47"/>
      <c r="R564" s="47"/>
      <c r="S564" s="47"/>
      <c r="T564" s="47"/>
      <c r="U564" s="47"/>
    </row>
    <row r="565" customFormat="false" ht="12.75" hidden="false" customHeight="false" outlineLevel="0" collapsed="false">
      <c r="A565" s="48"/>
      <c r="B565" s="48"/>
      <c r="C565" s="58"/>
      <c r="D565" s="49"/>
      <c r="E565" s="50"/>
      <c r="F565" s="50"/>
      <c r="G565" s="50"/>
      <c r="H565" s="50"/>
      <c r="I565" s="50"/>
      <c r="J565" s="50"/>
      <c r="K565" s="50"/>
      <c r="L565" s="50"/>
      <c r="M565" s="50"/>
      <c r="N565" s="50"/>
      <c r="O565" s="50"/>
      <c r="P565" s="50"/>
      <c r="Q565" s="50"/>
      <c r="R565" s="50"/>
      <c r="S565" s="50"/>
      <c r="T565" s="50"/>
      <c r="U565" s="50"/>
    </row>
    <row r="566" customFormat="false" ht="12.75" hidden="false" customHeight="false" outlineLevel="0" collapsed="false">
      <c r="A566" s="45"/>
      <c r="B566" s="45"/>
      <c r="C566" s="57"/>
      <c r="D566" s="46"/>
      <c r="E566" s="47"/>
      <c r="F566" s="47"/>
      <c r="G566" s="47"/>
      <c r="H566" s="47"/>
      <c r="I566" s="47"/>
      <c r="J566" s="47"/>
      <c r="K566" s="47"/>
      <c r="L566" s="47"/>
      <c r="M566" s="47"/>
      <c r="N566" s="47"/>
      <c r="O566" s="47"/>
      <c r="P566" s="47"/>
      <c r="Q566" s="47"/>
      <c r="R566" s="47"/>
      <c r="S566" s="47"/>
      <c r="T566" s="47"/>
      <c r="U566" s="47"/>
    </row>
    <row r="567" customFormat="false" ht="12.75" hidden="false" customHeight="false" outlineLevel="0" collapsed="false">
      <c r="A567" s="48"/>
      <c r="B567" s="48"/>
      <c r="C567" s="58"/>
      <c r="D567" s="49"/>
      <c r="E567" s="50"/>
      <c r="F567" s="50"/>
      <c r="G567" s="50"/>
      <c r="H567" s="50"/>
      <c r="I567" s="50"/>
      <c r="J567" s="50"/>
      <c r="K567" s="50"/>
      <c r="L567" s="50"/>
      <c r="M567" s="50"/>
      <c r="N567" s="50"/>
      <c r="O567" s="50"/>
      <c r="P567" s="50"/>
      <c r="Q567" s="50"/>
      <c r="R567" s="50"/>
      <c r="S567" s="50"/>
      <c r="T567" s="50"/>
      <c r="U567" s="50"/>
    </row>
    <row r="568" customFormat="false" ht="12.75" hidden="false" customHeight="false" outlineLevel="0" collapsed="false">
      <c r="A568" s="45"/>
      <c r="B568" s="45"/>
      <c r="C568" s="57"/>
      <c r="D568" s="46"/>
      <c r="E568" s="47"/>
      <c r="F568" s="47"/>
      <c r="G568" s="47"/>
      <c r="H568" s="47"/>
      <c r="I568" s="47"/>
      <c r="J568" s="47"/>
      <c r="K568" s="47"/>
      <c r="L568" s="47"/>
      <c r="M568" s="47"/>
      <c r="N568" s="47"/>
      <c r="O568" s="47"/>
      <c r="P568" s="47"/>
      <c r="Q568" s="47"/>
      <c r="R568" s="47"/>
      <c r="S568" s="47"/>
      <c r="T568" s="47"/>
      <c r="U568" s="47"/>
    </row>
    <row r="569" customFormat="false" ht="12.75" hidden="false" customHeight="false" outlineLevel="0" collapsed="false">
      <c r="A569" s="48"/>
      <c r="B569" s="48"/>
      <c r="C569" s="58"/>
      <c r="D569" s="49"/>
      <c r="E569" s="50"/>
      <c r="F569" s="50"/>
      <c r="G569" s="50"/>
      <c r="H569" s="50"/>
      <c r="I569" s="50"/>
      <c r="J569" s="50"/>
      <c r="K569" s="50"/>
      <c r="L569" s="50"/>
      <c r="M569" s="50"/>
      <c r="N569" s="50"/>
      <c r="O569" s="50"/>
      <c r="P569" s="50"/>
      <c r="Q569" s="50"/>
      <c r="R569" s="50"/>
      <c r="S569" s="50"/>
      <c r="T569" s="50"/>
      <c r="U569" s="50"/>
    </row>
    <row r="570" customFormat="false" ht="12.75" hidden="false" customHeight="false" outlineLevel="0" collapsed="false">
      <c r="A570" s="45"/>
      <c r="B570" s="45"/>
      <c r="C570" s="57"/>
      <c r="D570" s="46"/>
      <c r="E570" s="47"/>
      <c r="F570" s="47"/>
      <c r="G570" s="47"/>
      <c r="H570" s="47"/>
      <c r="I570" s="47"/>
      <c r="J570" s="47"/>
      <c r="K570" s="47"/>
      <c r="L570" s="47"/>
      <c r="M570" s="47"/>
      <c r="N570" s="47"/>
      <c r="O570" s="47"/>
      <c r="P570" s="47"/>
      <c r="Q570" s="47"/>
      <c r="R570" s="47"/>
      <c r="S570" s="47"/>
      <c r="T570" s="47"/>
      <c r="U570" s="47"/>
    </row>
    <row r="571" customFormat="false" ht="12.75" hidden="false" customHeight="false" outlineLevel="0" collapsed="false">
      <c r="A571" s="48"/>
      <c r="B571" s="48"/>
      <c r="C571" s="58"/>
      <c r="D571" s="49"/>
      <c r="E571" s="50"/>
      <c r="F571" s="50"/>
      <c r="G571" s="50"/>
      <c r="H571" s="50"/>
      <c r="I571" s="50"/>
      <c r="J571" s="50"/>
      <c r="K571" s="50"/>
      <c r="L571" s="50"/>
      <c r="M571" s="50"/>
      <c r="N571" s="50"/>
      <c r="O571" s="50"/>
      <c r="P571" s="50"/>
      <c r="Q571" s="50"/>
      <c r="R571" s="50"/>
      <c r="S571" s="50"/>
      <c r="T571" s="50"/>
      <c r="U571" s="50"/>
    </row>
    <row r="572" customFormat="false" ht="12.75" hidden="false" customHeight="false" outlineLevel="0" collapsed="false">
      <c r="A572" s="45"/>
      <c r="B572" s="45"/>
      <c r="C572" s="57"/>
      <c r="D572" s="46"/>
      <c r="E572" s="47"/>
      <c r="F572" s="47"/>
      <c r="G572" s="47"/>
      <c r="H572" s="47"/>
      <c r="I572" s="47"/>
      <c r="J572" s="47"/>
      <c r="K572" s="47"/>
      <c r="L572" s="47"/>
      <c r="M572" s="47"/>
      <c r="N572" s="47"/>
      <c r="O572" s="47"/>
      <c r="P572" s="47"/>
      <c r="Q572" s="47"/>
      <c r="R572" s="47"/>
      <c r="S572" s="47"/>
      <c r="T572" s="47"/>
      <c r="U572" s="47"/>
    </row>
    <row r="573" customFormat="false" ht="12.75" hidden="false" customHeight="false" outlineLevel="0" collapsed="false">
      <c r="A573" s="48"/>
      <c r="B573" s="48"/>
      <c r="C573" s="58"/>
      <c r="D573" s="49"/>
      <c r="E573" s="50"/>
      <c r="F573" s="50"/>
      <c r="G573" s="50"/>
      <c r="H573" s="50"/>
      <c r="I573" s="50"/>
      <c r="J573" s="50"/>
      <c r="K573" s="50"/>
      <c r="L573" s="50"/>
      <c r="M573" s="50"/>
      <c r="N573" s="50"/>
      <c r="O573" s="50"/>
      <c r="P573" s="50"/>
      <c r="Q573" s="50"/>
      <c r="R573" s="50"/>
      <c r="S573" s="50"/>
      <c r="T573" s="50"/>
      <c r="U573" s="50"/>
    </row>
    <row r="574" customFormat="false" ht="12.75" hidden="false" customHeight="false" outlineLevel="0" collapsed="false">
      <c r="A574" s="45"/>
      <c r="B574" s="45"/>
      <c r="C574" s="57"/>
      <c r="D574" s="46"/>
      <c r="E574" s="47"/>
      <c r="F574" s="47"/>
      <c r="G574" s="47"/>
      <c r="H574" s="47"/>
      <c r="I574" s="47"/>
      <c r="J574" s="47"/>
      <c r="K574" s="47"/>
      <c r="L574" s="47"/>
      <c r="M574" s="47"/>
      <c r="N574" s="47"/>
      <c r="O574" s="47"/>
      <c r="P574" s="47"/>
      <c r="Q574" s="47"/>
      <c r="R574" s="47"/>
      <c r="S574" s="47"/>
      <c r="T574" s="47"/>
      <c r="U574" s="47"/>
    </row>
    <row r="575" customFormat="false" ht="12.75" hidden="false" customHeight="false" outlineLevel="0" collapsed="false">
      <c r="A575" s="48"/>
      <c r="B575" s="48"/>
      <c r="C575" s="58"/>
      <c r="D575" s="49"/>
      <c r="E575" s="50"/>
      <c r="F575" s="50"/>
      <c r="G575" s="50"/>
      <c r="H575" s="50"/>
      <c r="I575" s="50"/>
      <c r="J575" s="50"/>
      <c r="K575" s="50"/>
      <c r="L575" s="50"/>
      <c r="M575" s="50"/>
      <c r="N575" s="50"/>
      <c r="O575" s="50"/>
      <c r="P575" s="50"/>
      <c r="Q575" s="50"/>
      <c r="R575" s="50"/>
      <c r="S575" s="50"/>
      <c r="T575" s="50"/>
      <c r="U575" s="50"/>
    </row>
    <row r="576" customFormat="false" ht="12.75" hidden="false" customHeight="false" outlineLevel="0" collapsed="false">
      <c r="A576" s="45"/>
      <c r="B576" s="45"/>
      <c r="C576" s="57"/>
      <c r="D576" s="46"/>
      <c r="E576" s="47"/>
      <c r="F576" s="47"/>
      <c r="G576" s="47"/>
      <c r="H576" s="47"/>
      <c r="I576" s="47"/>
      <c r="J576" s="47"/>
      <c r="K576" s="47"/>
      <c r="L576" s="47"/>
      <c r="M576" s="47"/>
      <c r="N576" s="47"/>
      <c r="O576" s="47"/>
      <c r="P576" s="47"/>
      <c r="Q576" s="47"/>
      <c r="R576" s="47"/>
      <c r="S576" s="47"/>
      <c r="T576" s="47"/>
      <c r="U576" s="47"/>
    </row>
    <row r="577" customFormat="false" ht="12.75" hidden="false" customHeight="false" outlineLevel="0" collapsed="false">
      <c r="A577" s="48"/>
      <c r="B577" s="48"/>
      <c r="C577" s="58"/>
      <c r="D577" s="49"/>
      <c r="E577" s="50"/>
      <c r="F577" s="50"/>
      <c r="G577" s="50"/>
      <c r="H577" s="50"/>
      <c r="I577" s="50"/>
      <c r="J577" s="50"/>
      <c r="K577" s="50"/>
      <c r="L577" s="50"/>
      <c r="M577" s="50"/>
      <c r="N577" s="50"/>
      <c r="O577" s="50"/>
      <c r="P577" s="50"/>
      <c r="Q577" s="50"/>
      <c r="R577" s="50"/>
      <c r="S577" s="50"/>
      <c r="T577" s="50"/>
      <c r="U577" s="50"/>
    </row>
    <row r="578" customFormat="false" ht="12.75" hidden="false" customHeight="false" outlineLevel="0" collapsed="false">
      <c r="A578" s="45"/>
      <c r="B578" s="45"/>
      <c r="C578" s="57"/>
      <c r="D578" s="46"/>
      <c r="E578" s="47"/>
      <c r="F578" s="47"/>
      <c r="G578" s="47"/>
      <c r="H578" s="47"/>
      <c r="I578" s="47"/>
      <c r="J578" s="47"/>
      <c r="K578" s="47"/>
      <c r="L578" s="47"/>
      <c r="M578" s="47"/>
      <c r="N578" s="47"/>
      <c r="O578" s="47"/>
      <c r="P578" s="47"/>
      <c r="Q578" s="47"/>
      <c r="R578" s="47"/>
      <c r="S578" s="47"/>
      <c r="T578" s="47"/>
      <c r="U578" s="47"/>
    </row>
    <row r="579" customFormat="false" ht="12.75" hidden="false" customHeight="false" outlineLevel="0" collapsed="false">
      <c r="A579" s="48"/>
      <c r="B579" s="48"/>
      <c r="C579" s="58"/>
      <c r="D579" s="49"/>
      <c r="E579" s="50"/>
      <c r="F579" s="50"/>
      <c r="G579" s="50"/>
      <c r="H579" s="50"/>
      <c r="I579" s="50"/>
      <c r="J579" s="50"/>
      <c r="K579" s="50"/>
      <c r="L579" s="50"/>
      <c r="M579" s="50"/>
      <c r="N579" s="50"/>
      <c r="O579" s="50"/>
      <c r="P579" s="50"/>
      <c r="Q579" s="50"/>
      <c r="R579" s="50"/>
      <c r="S579" s="50"/>
      <c r="T579" s="50"/>
      <c r="U579" s="50"/>
    </row>
    <row r="580" customFormat="false" ht="12.75" hidden="false" customHeight="false" outlineLevel="0" collapsed="false">
      <c r="A580" s="45"/>
      <c r="B580" s="45"/>
      <c r="C580" s="57"/>
      <c r="D580" s="46"/>
      <c r="E580" s="47"/>
      <c r="F580" s="47"/>
      <c r="G580" s="47"/>
      <c r="H580" s="47"/>
      <c r="I580" s="47"/>
      <c r="J580" s="47"/>
      <c r="K580" s="47"/>
      <c r="L580" s="47"/>
      <c r="M580" s="47"/>
      <c r="N580" s="47"/>
      <c r="O580" s="47"/>
      <c r="P580" s="47"/>
      <c r="Q580" s="47"/>
      <c r="R580" s="47"/>
      <c r="S580" s="47"/>
      <c r="T580" s="47"/>
      <c r="U580" s="47"/>
    </row>
    <row r="581" customFormat="false" ht="12.75" hidden="false" customHeight="false" outlineLevel="0" collapsed="false">
      <c r="A581" s="48"/>
      <c r="B581" s="48"/>
      <c r="C581" s="58"/>
      <c r="D581" s="49"/>
      <c r="E581" s="50"/>
      <c r="F581" s="50"/>
      <c r="G581" s="50"/>
      <c r="H581" s="50"/>
      <c r="I581" s="50"/>
      <c r="J581" s="50"/>
      <c r="K581" s="50"/>
      <c r="L581" s="50"/>
      <c r="M581" s="50"/>
      <c r="N581" s="50"/>
      <c r="O581" s="50"/>
      <c r="P581" s="50"/>
      <c r="Q581" s="50"/>
      <c r="R581" s="50"/>
      <c r="S581" s="50"/>
      <c r="T581" s="50"/>
      <c r="U581" s="50"/>
    </row>
    <row r="582" customFormat="false" ht="12.75" hidden="false" customHeight="false" outlineLevel="0" collapsed="false">
      <c r="A582" s="45"/>
      <c r="B582" s="45"/>
      <c r="C582" s="57"/>
      <c r="D582" s="46"/>
      <c r="E582" s="47"/>
      <c r="F582" s="47"/>
      <c r="G582" s="47"/>
      <c r="H582" s="47"/>
      <c r="I582" s="47"/>
      <c r="J582" s="47"/>
      <c r="K582" s="47"/>
      <c r="L582" s="47"/>
      <c r="M582" s="47"/>
      <c r="N582" s="47"/>
      <c r="O582" s="47"/>
      <c r="P582" s="47"/>
      <c r="Q582" s="47"/>
      <c r="R582" s="47"/>
      <c r="S582" s="47"/>
      <c r="T582" s="47"/>
      <c r="U582" s="47"/>
    </row>
    <row r="583" customFormat="false" ht="12.75" hidden="false" customHeight="false" outlineLevel="0" collapsed="false">
      <c r="A583" s="48"/>
      <c r="B583" s="48"/>
      <c r="C583" s="58"/>
      <c r="D583" s="49"/>
      <c r="E583" s="50"/>
      <c r="F583" s="50"/>
      <c r="G583" s="50"/>
      <c r="H583" s="50"/>
      <c r="I583" s="50"/>
      <c r="J583" s="50"/>
      <c r="K583" s="50"/>
      <c r="L583" s="50"/>
      <c r="M583" s="50"/>
      <c r="N583" s="50"/>
      <c r="O583" s="50"/>
      <c r="P583" s="50"/>
      <c r="Q583" s="50"/>
      <c r="R583" s="50"/>
      <c r="S583" s="50"/>
      <c r="T583" s="50"/>
      <c r="U583" s="50"/>
    </row>
    <row r="584" customFormat="false" ht="12.75" hidden="false" customHeight="false" outlineLevel="0" collapsed="false">
      <c r="A584" s="45"/>
      <c r="B584" s="45"/>
      <c r="C584" s="57"/>
      <c r="D584" s="46"/>
      <c r="E584" s="47"/>
      <c r="F584" s="47"/>
      <c r="G584" s="47"/>
      <c r="H584" s="47"/>
      <c r="I584" s="47"/>
      <c r="J584" s="47"/>
      <c r="K584" s="47"/>
      <c r="L584" s="47"/>
      <c r="M584" s="47"/>
      <c r="N584" s="47"/>
      <c r="O584" s="47"/>
      <c r="P584" s="47"/>
      <c r="Q584" s="47"/>
      <c r="R584" s="47"/>
      <c r="S584" s="47"/>
      <c r="T584" s="47"/>
      <c r="U584" s="47"/>
    </row>
    <row r="585" customFormat="false" ht="12.75" hidden="false" customHeight="false" outlineLevel="0" collapsed="false">
      <c r="A585" s="48"/>
      <c r="B585" s="48"/>
      <c r="C585" s="58"/>
      <c r="D585" s="49"/>
      <c r="E585" s="50"/>
      <c r="F585" s="50"/>
      <c r="G585" s="50"/>
      <c r="H585" s="50"/>
      <c r="I585" s="50"/>
      <c r="J585" s="50"/>
      <c r="K585" s="50"/>
      <c r="L585" s="50"/>
      <c r="M585" s="50"/>
      <c r="N585" s="50"/>
      <c r="O585" s="50"/>
      <c r="P585" s="50"/>
      <c r="Q585" s="50"/>
      <c r="R585" s="50"/>
      <c r="S585" s="50"/>
      <c r="T585" s="50"/>
      <c r="U585" s="50"/>
    </row>
    <row r="586" customFormat="false" ht="12.75" hidden="false" customHeight="false" outlineLevel="0" collapsed="false">
      <c r="A586" s="45"/>
      <c r="B586" s="45"/>
      <c r="C586" s="57"/>
      <c r="D586" s="46"/>
      <c r="E586" s="47"/>
      <c r="F586" s="47"/>
      <c r="G586" s="47"/>
      <c r="H586" s="47"/>
      <c r="I586" s="47"/>
      <c r="J586" s="47"/>
      <c r="K586" s="47"/>
      <c r="L586" s="47"/>
      <c r="M586" s="47"/>
      <c r="N586" s="47"/>
      <c r="O586" s="47"/>
      <c r="P586" s="47"/>
      <c r="Q586" s="47"/>
      <c r="R586" s="47"/>
      <c r="S586" s="47"/>
      <c r="T586" s="47"/>
      <c r="U586" s="47"/>
    </row>
    <row r="587" customFormat="false" ht="12.75" hidden="false" customHeight="false" outlineLevel="0" collapsed="false">
      <c r="A587" s="48"/>
      <c r="B587" s="48"/>
      <c r="C587" s="58"/>
      <c r="D587" s="49"/>
      <c r="E587" s="50"/>
      <c r="F587" s="50"/>
      <c r="G587" s="50"/>
      <c r="H587" s="50"/>
      <c r="I587" s="50"/>
      <c r="J587" s="50"/>
      <c r="K587" s="50"/>
      <c r="L587" s="50"/>
      <c r="M587" s="50"/>
      <c r="N587" s="50"/>
      <c r="O587" s="50"/>
      <c r="P587" s="50"/>
      <c r="Q587" s="50"/>
      <c r="R587" s="50"/>
      <c r="S587" s="50"/>
      <c r="T587" s="50"/>
      <c r="U587" s="50"/>
    </row>
    <row r="588" customFormat="false" ht="12.75" hidden="false" customHeight="false" outlineLevel="0" collapsed="false">
      <c r="A588" s="45"/>
      <c r="B588" s="45"/>
      <c r="C588" s="57"/>
      <c r="D588" s="46"/>
      <c r="E588" s="47"/>
      <c r="F588" s="47"/>
      <c r="G588" s="47"/>
      <c r="H588" s="47"/>
      <c r="I588" s="47"/>
      <c r="J588" s="47"/>
      <c r="K588" s="47"/>
      <c r="L588" s="47"/>
      <c r="M588" s="47"/>
      <c r="N588" s="47"/>
      <c r="O588" s="47"/>
      <c r="P588" s="47"/>
      <c r="Q588" s="47"/>
      <c r="R588" s="47"/>
      <c r="S588" s="47"/>
      <c r="T588" s="47"/>
      <c r="U588" s="47"/>
    </row>
    <row r="589" customFormat="false" ht="12.75" hidden="false" customHeight="false" outlineLevel="0" collapsed="false">
      <c r="A589" s="48"/>
      <c r="B589" s="48"/>
      <c r="C589" s="58"/>
      <c r="D589" s="49"/>
      <c r="E589" s="50"/>
      <c r="F589" s="50"/>
      <c r="G589" s="50"/>
      <c r="H589" s="50"/>
      <c r="I589" s="50"/>
      <c r="J589" s="50"/>
      <c r="K589" s="50"/>
      <c r="L589" s="50"/>
      <c r="M589" s="50"/>
      <c r="N589" s="50"/>
      <c r="O589" s="50"/>
      <c r="P589" s="50"/>
      <c r="Q589" s="50"/>
      <c r="R589" s="50"/>
      <c r="S589" s="50"/>
      <c r="T589" s="50"/>
      <c r="U589" s="50"/>
    </row>
    <row r="590" customFormat="false" ht="12.75" hidden="false" customHeight="false" outlineLevel="0" collapsed="false">
      <c r="A590" s="45"/>
      <c r="B590" s="45"/>
      <c r="C590" s="57"/>
      <c r="D590" s="46"/>
      <c r="E590" s="47"/>
      <c r="F590" s="47"/>
      <c r="G590" s="47"/>
      <c r="H590" s="47"/>
      <c r="I590" s="47"/>
      <c r="J590" s="47"/>
      <c r="K590" s="47"/>
      <c r="L590" s="47"/>
      <c r="M590" s="47"/>
      <c r="N590" s="47"/>
      <c r="O590" s="47"/>
      <c r="P590" s="47"/>
      <c r="Q590" s="47"/>
      <c r="R590" s="47"/>
      <c r="S590" s="47"/>
      <c r="T590" s="47"/>
      <c r="U590" s="47"/>
    </row>
    <row r="591" customFormat="false" ht="12.75" hidden="false" customHeight="false" outlineLevel="0" collapsed="false">
      <c r="A591" s="48"/>
      <c r="B591" s="48"/>
      <c r="C591" s="58"/>
      <c r="D591" s="49"/>
      <c r="E591" s="50"/>
      <c r="F591" s="50"/>
      <c r="G591" s="50"/>
      <c r="H591" s="50"/>
      <c r="I591" s="50"/>
      <c r="J591" s="50"/>
      <c r="K591" s="50"/>
      <c r="L591" s="50"/>
      <c r="M591" s="50"/>
      <c r="N591" s="50"/>
      <c r="O591" s="50"/>
      <c r="P591" s="50"/>
      <c r="Q591" s="50"/>
      <c r="R591" s="50"/>
      <c r="S591" s="50"/>
      <c r="T591" s="50"/>
      <c r="U591" s="50"/>
    </row>
    <row r="592" customFormat="false" ht="12.75" hidden="false" customHeight="false" outlineLevel="0" collapsed="false">
      <c r="A592" s="45"/>
      <c r="B592" s="45"/>
      <c r="C592" s="57"/>
      <c r="D592" s="46"/>
      <c r="E592" s="47"/>
      <c r="F592" s="47"/>
      <c r="G592" s="47"/>
      <c r="H592" s="47"/>
      <c r="I592" s="47"/>
      <c r="J592" s="47"/>
      <c r="K592" s="47"/>
      <c r="L592" s="47"/>
      <c r="M592" s="47"/>
      <c r="N592" s="47"/>
      <c r="O592" s="47"/>
      <c r="P592" s="47"/>
      <c r="Q592" s="47"/>
      <c r="R592" s="47"/>
      <c r="S592" s="47"/>
      <c r="T592" s="47"/>
      <c r="U592" s="47"/>
    </row>
    <row r="593" customFormat="false" ht="12.75" hidden="false" customHeight="false" outlineLevel="0" collapsed="false">
      <c r="A593" s="48"/>
      <c r="B593" s="48"/>
      <c r="C593" s="58"/>
      <c r="D593" s="49"/>
      <c r="E593" s="50"/>
      <c r="F593" s="50"/>
      <c r="G593" s="50"/>
      <c r="H593" s="50"/>
      <c r="I593" s="50"/>
      <c r="J593" s="50"/>
      <c r="K593" s="50"/>
      <c r="L593" s="50"/>
      <c r="M593" s="50"/>
      <c r="N593" s="50"/>
      <c r="O593" s="50"/>
      <c r="P593" s="50"/>
      <c r="Q593" s="50"/>
      <c r="R593" s="50"/>
      <c r="S593" s="50"/>
      <c r="T593" s="50"/>
      <c r="U593" s="50"/>
    </row>
    <row r="594" customFormat="false" ht="12.75" hidden="false" customHeight="false" outlineLevel="0" collapsed="false">
      <c r="A594" s="45"/>
      <c r="B594" s="45"/>
      <c r="C594" s="57"/>
      <c r="D594" s="46"/>
      <c r="E594" s="47"/>
      <c r="F594" s="47"/>
      <c r="G594" s="47"/>
      <c r="H594" s="47"/>
      <c r="I594" s="47"/>
      <c r="J594" s="47"/>
      <c r="K594" s="47"/>
      <c r="L594" s="47"/>
      <c r="M594" s="47"/>
      <c r="N594" s="47"/>
      <c r="O594" s="47"/>
      <c r="P594" s="47"/>
      <c r="Q594" s="47"/>
      <c r="R594" s="47"/>
      <c r="S594" s="47"/>
      <c r="T594" s="47"/>
      <c r="U594" s="47"/>
    </row>
    <row r="595" customFormat="false" ht="12.75" hidden="false" customHeight="false" outlineLevel="0" collapsed="false">
      <c r="A595" s="48"/>
      <c r="B595" s="48"/>
      <c r="C595" s="58"/>
      <c r="D595" s="49"/>
      <c r="E595" s="50"/>
      <c r="F595" s="50"/>
      <c r="G595" s="50"/>
      <c r="H595" s="50"/>
      <c r="I595" s="50"/>
      <c r="J595" s="50"/>
      <c r="K595" s="50"/>
      <c r="L595" s="50"/>
      <c r="M595" s="50"/>
      <c r="N595" s="50"/>
      <c r="O595" s="50"/>
      <c r="P595" s="50"/>
      <c r="Q595" s="50"/>
      <c r="R595" s="50"/>
      <c r="S595" s="50"/>
      <c r="T595" s="50"/>
      <c r="U595" s="50"/>
    </row>
    <row r="596" customFormat="false" ht="12.75" hidden="false" customHeight="false" outlineLevel="0" collapsed="false">
      <c r="A596" s="45"/>
      <c r="B596" s="45"/>
      <c r="C596" s="57"/>
      <c r="D596" s="46"/>
      <c r="E596" s="47"/>
      <c r="F596" s="47"/>
      <c r="G596" s="47"/>
      <c r="H596" s="47"/>
      <c r="I596" s="47"/>
      <c r="J596" s="47"/>
      <c r="K596" s="47"/>
      <c r="L596" s="47"/>
      <c r="M596" s="47"/>
      <c r="N596" s="47"/>
      <c r="O596" s="47"/>
      <c r="P596" s="47"/>
      <c r="Q596" s="47"/>
      <c r="R596" s="47"/>
      <c r="S596" s="47"/>
      <c r="T596" s="47"/>
      <c r="U596" s="47"/>
    </row>
    <row r="597" customFormat="false" ht="12.75" hidden="false" customHeight="false" outlineLevel="0" collapsed="false">
      <c r="A597" s="48"/>
      <c r="B597" s="48"/>
      <c r="C597" s="58"/>
      <c r="D597" s="49"/>
      <c r="E597" s="50"/>
      <c r="F597" s="50"/>
      <c r="G597" s="50"/>
      <c r="H597" s="50"/>
      <c r="I597" s="50"/>
      <c r="J597" s="50"/>
      <c r="K597" s="50"/>
      <c r="L597" s="50"/>
      <c r="M597" s="50"/>
      <c r="N597" s="50"/>
      <c r="O597" s="50"/>
      <c r="P597" s="50"/>
      <c r="Q597" s="50"/>
      <c r="R597" s="50"/>
      <c r="S597" s="50"/>
      <c r="T597" s="50"/>
      <c r="U597" s="50"/>
    </row>
    <row r="598" customFormat="false" ht="12.75" hidden="false" customHeight="false" outlineLevel="0" collapsed="false">
      <c r="A598" s="45"/>
      <c r="B598" s="45"/>
      <c r="C598" s="57"/>
      <c r="D598" s="46"/>
      <c r="E598" s="47"/>
      <c r="F598" s="47"/>
      <c r="G598" s="47"/>
      <c r="H598" s="47"/>
      <c r="I598" s="47"/>
      <c r="J598" s="47"/>
      <c r="K598" s="47"/>
      <c r="L598" s="47"/>
      <c r="M598" s="47"/>
      <c r="N598" s="47"/>
      <c r="O598" s="47"/>
      <c r="P598" s="47"/>
      <c r="Q598" s="47"/>
      <c r="R598" s="47"/>
      <c r="S598" s="47"/>
      <c r="T598" s="47"/>
      <c r="U598" s="47"/>
    </row>
    <row r="599" customFormat="false" ht="12.75" hidden="false" customHeight="false" outlineLevel="0" collapsed="false">
      <c r="A599" s="48"/>
      <c r="B599" s="48"/>
      <c r="C599" s="58"/>
      <c r="D599" s="49"/>
      <c r="E599" s="50"/>
      <c r="F599" s="50"/>
      <c r="G599" s="50"/>
      <c r="H599" s="50"/>
      <c r="I599" s="50"/>
      <c r="J599" s="50"/>
      <c r="K599" s="50"/>
      <c r="L599" s="50"/>
      <c r="M599" s="50"/>
      <c r="N599" s="50"/>
      <c r="O599" s="50"/>
      <c r="P599" s="50"/>
      <c r="Q599" s="50"/>
      <c r="R599" s="50"/>
      <c r="S599" s="50"/>
      <c r="T599" s="50"/>
      <c r="U599" s="50"/>
    </row>
    <row r="600" customFormat="false" ht="12.75" hidden="false" customHeight="false" outlineLevel="0" collapsed="false">
      <c r="A600" s="45"/>
      <c r="B600" s="45"/>
      <c r="C600" s="57"/>
      <c r="D600" s="46"/>
      <c r="E600" s="47"/>
      <c r="F600" s="47"/>
      <c r="G600" s="47"/>
      <c r="H600" s="47"/>
      <c r="I600" s="47"/>
      <c r="J600" s="47"/>
      <c r="K600" s="47"/>
      <c r="L600" s="47"/>
      <c r="M600" s="47"/>
      <c r="N600" s="47"/>
      <c r="O600" s="47"/>
      <c r="P600" s="47"/>
      <c r="Q600" s="47"/>
      <c r="R600" s="47"/>
      <c r="S600" s="47"/>
      <c r="T600" s="47"/>
      <c r="U600" s="47"/>
    </row>
    <row r="601" customFormat="false" ht="12.75" hidden="false" customHeight="false" outlineLevel="0" collapsed="false">
      <c r="A601" s="48"/>
      <c r="B601" s="48"/>
      <c r="C601" s="58"/>
      <c r="D601" s="49"/>
      <c r="E601" s="50"/>
      <c r="F601" s="50"/>
      <c r="G601" s="50"/>
      <c r="H601" s="50"/>
      <c r="I601" s="50"/>
      <c r="J601" s="50"/>
      <c r="K601" s="50"/>
      <c r="L601" s="50"/>
      <c r="M601" s="50"/>
      <c r="N601" s="50"/>
      <c r="O601" s="50"/>
      <c r="P601" s="50"/>
      <c r="Q601" s="50"/>
      <c r="R601" s="50"/>
      <c r="S601" s="50"/>
      <c r="T601" s="50"/>
      <c r="U601" s="50"/>
    </row>
    <row r="602" customFormat="false" ht="12.75" hidden="false" customHeight="false" outlineLevel="0" collapsed="false">
      <c r="A602" s="45"/>
      <c r="B602" s="45"/>
      <c r="C602" s="57"/>
      <c r="D602" s="46"/>
      <c r="E602" s="47"/>
      <c r="F602" s="47"/>
      <c r="G602" s="47"/>
      <c r="H602" s="47"/>
      <c r="I602" s="47"/>
      <c r="J602" s="47"/>
      <c r="K602" s="47"/>
      <c r="L602" s="47"/>
      <c r="M602" s="47"/>
      <c r="N602" s="47"/>
      <c r="O602" s="47"/>
      <c r="P602" s="47"/>
      <c r="Q602" s="47"/>
      <c r="R602" s="47"/>
      <c r="S602" s="47"/>
      <c r="T602" s="47"/>
      <c r="U602" s="47"/>
    </row>
    <row r="603" customFormat="false" ht="12.75" hidden="false" customHeight="false" outlineLevel="0" collapsed="false">
      <c r="A603" s="48"/>
      <c r="B603" s="48"/>
      <c r="C603" s="58"/>
      <c r="D603" s="49"/>
      <c r="E603" s="50"/>
      <c r="F603" s="50"/>
      <c r="G603" s="50"/>
      <c r="H603" s="50"/>
      <c r="I603" s="50"/>
      <c r="J603" s="50"/>
      <c r="K603" s="50"/>
      <c r="L603" s="50"/>
      <c r="M603" s="50"/>
      <c r="N603" s="50"/>
      <c r="O603" s="50"/>
      <c r="P603" s="50"/>
      <c r="Q603" s="50"/>
      <c r="R603" s="50"/>
      <c r="S603" s="50"/>
      <c r="T603" s="50"/>
      <c r="U603" s="50"/>
    </row>
    <row r="604" customFormat="false" ht="12.75" hidden="false" customHeight="false" outlineLevel="0" collapsed="false">
      <c r="A604" s="45"/>
      <c r="B604" s="45"/>
      <c r="C604" s="57"/>
      <c r="D604" s="46"/>
      <c r="E604" s="47"/>
      <c r="F604" s="47"/>
      <c r="G604" s="47"/>
      <c r="H604" s="47"/>
      <c r="I604" s="47"/>
      <c r="J604" s="47"/>
      <c r="K604" s="47"/>
      <c r="L604" s="47"/>
      <c r="M604" s="47"/>
      <c r="N604" s="47"/>
      <c r="O604" s="47"/>
      <c r="P604" s="47"/>
      <c r="Q604" s="47"/>
      <c r="R604" s="47"/>
      <c r="S604" s="47"/>
      <c r="T604" s="47"/>
      <c r="U604" s="47"/>
    </row>
    <row r="605" customFormat="false" ht="12.75" hidden="false" customHeight="false" outlineLevel="0" collapsed="false">
      <c r="A605" s="48"/>
      <c r="B605" s="48"/>
      <c r="C605" s="58"/>
      <c r="D605" s="49"/>
      <c r="E605" s="50"/>
      <c r="F605" s="50"/>
      <c r="G605" s="50"/>
      <c r="H605" s="50"/>
      <c r="I605" s="50"/>
      <c r="J605" s="50"/>
      <c r="K605" s="50"/>
      <c r="L605" s="50"/>
      <c r="M605" s="50"/>
      <c r="N605" s="50"/>
      <c r="O605" s="50"/>
      <c r="P605" s="50"/>
      <c r="Q605" s="50"/>
      <c r="R605" s="50"/>
      <c r="S605" s="50"/>
      <c r="T605" s="50"/>
      <c r="U605" s="50"/>
    </row>
    <row r="606" customFormat="false" ht="12.75" hidden="false" customHeight="false" outlineLevel="0" collapsed="false">
      <c r="A606" s="45"/>
      <c r="B606" s="45"/>
      <c r="C606" s="57"/>
      <c r="D606" s="46"/>
      <c r="E606" s="47"/>
      <c r="F606" s="47"/>
      <c r="G606" s="47"/>
      <c r="H606" s="47"/>
      <c r="I606" s="47"/>
      <c r="J606" s="47"/>
      <c r="K606" s="47"/>
      <c r="L606" s="47"/>
      <c r="M606" s="47"/>
      <c r="N606" s="47"/>
      <c r="O606" s="47"/>
      <c r="P606" s="47"/>
      <c r="Q606" s="47"/>
      <c r="R606" s="47"/>
      <c r="S606" s="47"/>
      <c r="T606" s="47"/>
      <c r="U606" s="47"/>
    </row>
    <row r="607" customFormat="false" ht="12.75" hidden="false" customHeight="false" outlineLevel="0" collapsed="false">
      <c r="A607" s="48"/>
      <c r="B607" s="48"/>
      <c r="C607" s="58"/>
      <c r="D607" s="49"/>
      <c r="E607" s="50"/>
      <c r="F607" s="50"/>
      <c r="G607" s="50"/>
      <c r="H607" s="50"/>
      <c r="I607" s="50"/>
      <c r="J607" s="50"/>
      <c r="K607" s="50"/>
      <c r="L607" s="50"/>
      <c r="M607" s="50"/>
      <c r="N607" s="50"/>
      <c r="O607" s="50"/>
      <c r="P607" s="50"/>
      <c r="Q607" s="50"/>
      <c r="R607" s="50"/>
      <c r="S607" s="50"/>
      <c r="T607" s="50"/>
      <c r="U607" s="50"/>
    </row>
    <row r="608" customFormat="false" ht="12.75" hidden="false" customHeight="false" outlineLevel="0" collapsed="false">
      <c r="A608" s="45"/>
      <c r="B608" s="45"/>
      <c r="C608" s="57"/>
      <c r="D608" s="46"/>
      <c r="E608" s="47"/>
      <c r="F608" s="47"/>
      <c r="G608" s="47"/>
      <c r="H608" s="47"/>
      <c r="I608" s="47"/>
      <c r="J608" s="47"/>
      <c r="K608" s="47"/>
      <c r="L608" s="47"/>
      <c r="M608" s="47"/>
      <c r="N608" s="47"/>
      <c r="O608" s="47"/>
      <c r="P608" s="47"/>
      <c r="Q608" s="47"/>
      <c r="R608" s="47"/>
      <c r="S608" s="47"/>
      <c r="T608" s="47"/>
      <c r="U608" s="47"/>
    </row>
    <row r="609" customFormat="false" ht="12.75" hidden="false" customHeight="false" outlineLevel="0" collapsed="false">
      <c r="A609" s="48"/>
      <c r="B609" s="48"/>
      <c r="C609" s="58"/>
      <c r="D609" s="49"/>
      <c r="E609" s="50"/>
      <c r="F609" s="50"/>
      <c r="G609" s="50"/>
      <c r="H609" s="50"/>
      <c r="I609" s="50"/>
      <c r="J609" s="50"/>
      <c r="K609" s="50"/>
      <c r="L609" s="50"/>
      <c r="M609" s="50"/>
      <c r="N609" s="50"/>
      <c r="O609" s="50"/>
      <c r="P609" s="50"/>
      <c r="Q609" s="50"/>
      <c r="R609" s="50"/>
      <c r="S609" s="50"/>
      <c r="T609" s="50"/>
      <c r="U609" s="50"/>
    </row>
    <row r="610" customFormat="false" ht="12.75" hidden="false" customHeight="false" outlineLevel="0" collapsed="false">
      <c r="A610" s="45"/>
      <c r="B610" s="45"/>
      <c r="C610" s="57"/>
      <c r="D610" s="46"/>
      <c r="E610" s="47"/>
      <c r="F610" s="47"/>
      <c r="G610" s="47"/>
      <c r="H610" s="47"/>
      <c r="I610" s="47"/>
      <c r="J610" s="47"/>
      <c r="K610" s="47"/>
      <c r="L610" s="47"/>
      <c r="M610" s="47"/>
      <c r="N610" s="47"/>
      <c r="O610" s="47"/>
      <c r="P610" s="47"/>
      <c r="Q610" s="47"/>
      <c r="R610" s="47"/>
      <c r="S610" s="47"/>
      <c r="T610" s="47"/>
      <c r="U610" s="47"/>
    </row>
    <row r="611" customFormat="false" ht="12.75" hidden="false" customHeight="false" outlineLevel="0" collapsed="false">
      <c r="A611" s="48"/>
      <c r="B611" s="48"/>
      <c r="C611" s="58"/>
      <c r="D611" s="49"/>
      <c r="E611" s="50"/>
      <c r="F611" s="50"/>
      <c r="G611" s="50"/>
      <c r="H611" s="50"/>
      <c r="I611" s="50"/>
      <c r="J611" s="50"/>
      <c r="K611" s="50"/>
      <c r="L611" s="50"/>
      <c r="M611" s="50"/>
      <c r="N611" s="50"/>
      <c r="O611" s="50"/>
      <c r="P611" s="50"/>
      <c r="Q611" s="50"/>
      <c r="R611" s="50"/>
      <c r="S611" s="50"/>
      <c r="T611" s="50"/>
      <c r="U611" s="50"/>
    </row>
    <row r="612" customFormat="false" ht="12.75" hidden="false" customHeight="false" outlineLevel="0" collapsed="false">
      <c r="A612" s="45"/>
      <c r="B612" s="45"/>
      <c r="C612" s="57"/>
      <c r="D612" s="46"/>
      <c r="E612" s="47"/>
      <c r="F612" s="47"/>
      <c r="G612" s="47"/>
      <c r="H612" s="47"/>
      <c r="I612" s="47"/>
      <c r="J612" s="47"/>
      <c r="K612" s="47"/>
      <c r="L612" s="47"/>
      <c r="M612" s="47"/>
      <c r="N612" s="47"/>
      <c r="O612" s="47"/>
      <c r="P612" s="47"/>
      <c r="Q612" s="47"/>
      <c r="R612" s="47"/>
      <c r="S612" s="47"/>
      <c r="T612" s="47"/>
      <c r="U612" s="47"/>
    </row>
    <row r="613" customFormat="false" ht="12.75" hidden="false" customHeight="false" outlineLevel="0" collapsed="false">
      <c r="A613" s="48"/>
      <c r="B613" s="48"/>
      <c r="C613" s="58"/>
      <c r="D613" s="49"/>
      <c r="E613" s="50"/>
      <c r="F613" s="50"/>
      <c r="G613" s="50"/>
      <c r="H613" s="50"/>
      <c r="I613" s="50"/>
      <c r="J613" s="50"/>
      <c r="K613" s="50"/>
      <c r="L613" s="50"/>
      <c r="M613" s="50"/>
      <c r="N613" s="50"/>
      <c r="O613" s="50"/>
      <c r="P613" s="50"/>
      <c r="Q613" s="50"/>
      <c r="R613" s="50"/>
      <c r="S613" s="50"/>
      <c r="T613" s="50"/>
      <c r="U613" s="50"/>
    </row>
    <row r="614" customFormat="false" ht="12.75" hidden="false" customHeight="false" outlineLevel="0" collapsed="false">
      <c r="A614" s="45"/>
      <c r="B614" s="45"/>
      <c r="C614" s="57"/>
      <c r="D614" s="46"/>
      <c r="E614" s="47"/>
      <c r="F614" s="47"/>
      <c r="G614" s="47"/>
      <c r="H614" s="47"/>
      <c r="I614" s="47"/>
      <c r="J614" s="47"/>
      <c r="K614" s="47"/>
      <c r="L614" s="47"/>
      <c r="M614" s="47"/>
      <c r="N614" s="47"/>
      <c r="O614" s="47"/>
      <c r="P614" s="47"/>
      <c r="Q614" s="47"/>
      <c r="R614" s="47"/>
      <c r="S614" s="47"/>
      <c r="T614" s="47"/>
      <c r="U614" s="47"/>
    </row>
    <row r="615" customFormat="false" ht="12.75" hidden="false" customHeight="false" outlineLevel="0" collapsed="false">
      <c r="A615" s="48"/>
      <c r="B615" s="48"/>
      <c r="C615" s="58"/>
      <c r="D615" s="49"/>
      <c r="E615" s="50"/>
      <c r="F615" s="50"/>
      <c r="G615" s="50"/>
      <c r="H615" s="50"/>
      <c r="I615" s="50"/>
      <c r="J615" s="50"/>
      <c r="K615" s="50"/>
      <c r="L615" s="50"/>
      <c r="M615" s="50"/>
      <c r="N615" s="50"/>
      <c r="O615" s="50"/>
      <c r="P615" s="50"/>
      <c r="Q615" s="50"/>
      <c r="R615" s="50"/>
      <c r="S615" s="50"/>
      <c r="T615" s="50"/>
      <c r="U615" s="50"/>
    </row>
    <row r="616" customFormat="false" ht="12.75" hidden="false" customHeight="false" outlineLevel="0" collapsed="false">
      <c r="A616" s="45"/>
      <c r="B616" s="45"/>
      <c r="C616" s="57"/>
      <c r="D616" s="46"/>
      <c r="E616" s="47"/>
      <c r="F616" s="47"/>
      <c r="G616" s="47"/>
      <c r="H616" s="47"/>
      <c r="I616" s="47"/>
      <c r="J616" s="47"/>
      <c r="K616" s="47"/>
      <c r="L616" s="47"/>
      <c r="M616" s="47"/>
      <c r="N616" s="47"/>
      <c r="O616" s="47"/>
      <c r="P616" s="47"/>
      <c r="Q616" s="47"/>
      <c r="R616" s="47"/>
      <c r="S616" s="47"/>
      <c r="T616" s="47"/>
      <c r="U616" s="47"/>
    </row>
    <row r="617" customFormat="false" ht="12.75" hidden="false" customHeight="false" outlineLevel="0" collapsed="false">
      <c r="A617" s="48"/>
      <c r="B617" s="48"/>
      <c r="C617" s="58"/>
      <c r="D617" s="49"/>
      <c r="E617" s="50"/>
      <c r="F617" s="50"/>
      <c r="G617" s="50"/>
      <c r="H617" s="50"/>
      <c r="I617" s="50"/>
      <c r="J617" s="50"/>
      <c r="K617" s="50"/>
      <c r="L617" s="50"/>
      <c r="M617" s="50"/>
      <c r="N617" s="50"/>
      <c r="O617" s="50"/>
      <c r="P617" s="50"/>
      <c r="Q617" s="50"/>
      <c r="R617" s="50"/>
      <c r="S617" s="50"/>
      <c r="T617" s="50"/>
      <c r="U617" s="50"/>
    </row>
    <row r="618" customFormat="false" ht="12.75" hidden="false" customHeight="false" outlineLevel="0" collapsed="false">
      <c r="A618" s="45"/>
      <c r="B618" s="45"/>
      <c r="C618" s="57"/>
      <c r="D618" s="46"/>
      <c r="E618" s="47"/>
      <c r="F618" s="47"/>
      <c r="G618" s="47"/>
      <c r="H618" s="47"/>
      <c r="I618" s="47"/>
      <c r="J618" s="47"/>
      <c r="K618" s="47"/>
      <c r="L618" s="47"/>
      <c r="M618" s="47"/>
      <c r="N618" s="47"/>
      <c r="O618" s="47"/>
      <c r="P618" s="47"/>
      <c r="Q618" s="47"/>
      <c r="R618" s="47"/>
      <c r="S618" s="47"/>
      <c r="T618" s="47"/>
      <c r="U618" s="47"/>
    </row>
    <row r="619" customFormat="false" ht="12.75" hidden="false" customHeight="false" outlineLevel="0" collapsed="false">
      <c r="A619" s="48"/>
      <c r="B619" s="48"/>
      <c r="C619" s="58"/>
      <c r="D619" s="49"/>
      <c r="E619" s="50"/>
      <c r="F619" s="50"/>
      <c r="G619" s="50"/>
      <c r="H619" s="50"/>
      <c r="I619" s="50"/>
      <c r="J619" s="50"/>
      <c r="K619" s="50"/>
      <c r="L619" s="50"/>
      <c r="M619" s="50"/>
      <c r="N619" s="50"/>
      <c r="O619" s="50"/>
      <c r="P619" s="50"/>
      <c r="Q619" s="50"/>
      <c r="R619" s="50"/>
      <c r="S619" s="50"/>
      <c r="T619" s="50"/>
      <c r="U619" s="50"/>
    </row>
    <row r="620" customFormat="false" ht="12.75" hidden="false" customHeight="false" outlineLevel="0" collapsed="false">
      <c r="A620" s="45"/>
      <c r="B620" s="45"/>
      <c r="C620" s="57"/>
      <c r="D620" s="46"/>
      <c r="E620" s="47"/>
      <c r="F620" s="47"/>
      <c r="G620" s="47"/>
      <c r="H620" s="47"/>
      <c r="I620" s="47"/>
      <c r="J620" s="47"/>
      <c r="K620" s="47"/>
      <c r="L620" s="47"/>
      <c r="M620" s="47"/>
      <c r="N620" s="47"/>
      <c r="O620" s="47"/>
      <c r="P620" s="47"/>
      <c r="Q620" s="47"/>
      <c r="R620" s="47"/>
      <c r="S620" s="47"/>
      <c r="T620" s="47"/>
      <c r="U620" s="47"/>
    </row>
    <row r="621" customFormat="false" ht="12.75" hidden="false" customHeight="false" outlineLevel="0" collapsed="false">
      <c r="A621" s="48"/>
      <c r="B621" s="48"/>
      <c r="C621" s="58"/>
      <c r="D621" s="49"/>
      <c r="E621" s="50"/>
      <c r="F621" s="50"/>
      <c r="G621" s="50"/>
      <c r="H621" s="50"/>
      <c r="I621" s="50"/>
      <c r="J621" s="50"/>
      <c r="K621" s="50"/>
      <c r="L621" s="50"/>
      <c r="M621" s="50"/>
      <c r="N621" s="50"/>
      <c r="O621" s="50"/>
      <c r="P621" s="50"/>
      <c r="Q621" s="50"/>
      <c r="R621" s="50"/>
      <c r="S621" s="50"/>
      <c r="T621" s="50"/>
      <c r="U621" s="50"/>
    </row>
    <row r="622" customFormat="false" ht="12.75" hidden="false" customHeight="false" outlineLevel="0" collapsed="false">
      <c r="A622" s="45"/>
      <c r="B622" s="45"/>
      <c r="C622" s="57"/>
      <c r="D622" s="46"/>
      <c r="E622" s="47"/>
      <c r="F622" s="47"/>
      <c r="G622" s="47"/>
      <c r="H622" s="47"/>
      <c r="I622" s="47"/>
      <c r="J622" s="47"/>
      <c r="K622" s="47"/>
      <c r="L622" s="47"/>
      <c r="M622" s="47"/>
      <c r="N622" s="47"/>
      <c r="O622" s="47"/>
      <c r="P622" s="47"/>
      <c r="Q622" s="47"/>
      <c r="R622" s="47"/>
      <c r="S622" s="47"/>
      <c r="T622" s="47"/>
      <c r="U622" s="47"/>
    </row>
    <row r="623" customFormat="false" ht="12.75" hidden="false" customHeight="false" outlineLevel="0" collapsed="false">
      <c r="A623" s="48"/>
      <c r="B623" s="48"/>
      <c r="C623" s="58"/>
      <c r="D623" s="49"/>
      <c r="E623" s="50"/>
      <c r="F623" s="50"/>
      <c r="G623" s="50"/>
      <c r="H623" s="50"/>
      <c r="I623" s="50"/>
      <c r="J623" s="50"/>
      <c r="K623" s="50"/>
      <c r="L623" s="50"/>
      <c r="M623" s="50"/>
      <c r="N623" s="50"/>
      <c r="O623" s="50"/>
      <c r="P623" s="50"/>
      <c r="Q623" s="50"/>
      <c r="R623" s="50"/>
      <c r="S623" s="50"/>
      <c r="T623" s="50"/>
      <c r="U623" s="50"/>
    </row>
    <row r="624" customFormat="false" ht="12.75" hidden="false" customHeight="false" outlineLevel="0" collapsed="false">
      <c r="A624" s="45"/>
      <c r="B624" s="45"/>
      <c r="C624" s="57"/>
      <c r="D624" s="46"/>
      <c r="E624" s="47"/>
      <c r="F624" s="47"/>
      <c r="G624" s="47"/>
      <c r="H624" s="47"/>
      <c r="I624" s="47"/>
      <c r="J624" s="47"/>
      <c r="K624" s="47"/>
      <c r="L624" s="47"/>
      <c r="M624" s="47"/>
      <c r="N624" s="47"/>
      <c r="O624" s="47"/>
      <c r="P624" s="47"/>
      <c r="Q624" s="47"/>
      <c r="R624" s="47"/>
      <c r="S624" s="47"/>
      <c r="T624" s="47"/>
      <c r="U624" s="47"/>
    </row>
    <row r="625" customFormat="false" ht="12.75" hidden="false" customHeight="false" outlineLevel="0" collapsed="false">
      <c r="A625" s="48"/>
      <c r="B625" s="48"/>
      <c r="C625" s="58"/>
      <c r="D625" s="49"/>
      <c r="E625" s="50"/>
      <c r="F625" s="50"/>
      <c r="G625" s="50"/>
      <c r="H625" s="50"/>
      <c r="I625" s="50"/>
      <c r="J625" s="50"/>
      <c r="K625" s="50"/>
      <c r="L625" s="50"/>
      <c r="M625" s="50"/>
      <c r="N625" s="50"/>
      <c r="O625" s="50"/>
      <c r="P625" s="50"/>
      <c r="Q625" s="50"/>
      <c r="R625" s="50"/>
      <c r="S625" s="50"/>
      <c r="T625" s="50"/>
      <c r="U625" s="50"/>
    </row>
    <row r="626" customFormat="false" ht="12.75" hidden="false" customHeight="false" outlineLevel="0" collapsed="false">
      <c r="A626" s="45"/>
      <c r="B626" s="45"/>
      <c r="C626" s="57"/>
      <c r="D626" s="46"/>
      <c r="E626" s="47"/>
      <c r="F626" s="47"/>
      <c r="G626" s="47"/>
      <c r="H626" s="47"/>
      <c r="I626" s="47"/>
      <c r="J626" s="47"/>
      <c r="K626" s="47"/>
      <c r="L626" s="47"/>
      <c r="M626" s="47"/>
      <c r="N626" s="47"/>
      <c r="O626" s="47"/>
      <c r="P626" s="47"/>
      <c r="Q626" s="47"/>
      <c r="R626" s="47"/>
      <c r="S626" s="47"/>
      <c r="T626" s="47"/>
      <c r="U626" s="47"/>
    </row>
    <row r="627" customFormat="false" ht="12.75" hidden="false" customHeight="false" outlineLevel="0" collapsed="false">
      <c r="A627" s="48"/>
      <c r="B627" s="48"/>
      <c r="C627" s="58"/>
      <c r="D627" s="49"/>
      <c r="E627" s="50"/>
      <c r="F627" s="50"/>
      <c r="G627" s="50"/>
      <c r="H627" s="50"/>
      <c r="I627" s="50"/>
      <c r="J627" s="50"/>
      <c r="K627" s="50"/>
      <c r="L627" s="50"/>
      <c r="M627" s="50"/>
      <c r="N627" s="50"/>
      <c r="O627" s="50"/>
      <c r="P627" s="50"/>
      <c r="Q627" s="50"/>
      <c r="R627" s="50"/>
      <c r="S627" s="50"/>
      <c r="T627" s="50"/>
      <c r="U627" s="50"/>
    </row>
    <row r="628" customFormat="false" ht="12.75" hidden="false" customHeight="false" outlineLevel="0" collapsed="false">
      <c r="A628" s="45"/>
      <c r="B628" s="45"/>
      <c r="C628" s="57"/>
      <c r="D628" s="46"/>
      <c r="E628" s="47"/>
      <c r="F628" s="47"/>
      <c r="G628" s="47"/>
      <c r="H628" s="47"/>
      <c r="I628" s="47"/>
      <c r="J628" s="47"/>
      <c r="K628" s="47"/>
      <c r="L628" s="47"/>
      <c r="M628" s="47"/>
      <c r="N628" s="47"/>
      <c r="O628" s="47"/>
      <c r="P628" s="47"/>
      <c r="Q628" s="47"/>
      <c r="R628" s="47"/>
      <c r="S628" s="47"/>
      <c r="T628" s="47"/>
      <c r="U628" s="47"/>
    </row>
    <row r="629" customFormat="false" ht="12.75" hidden="false" customHeight="false" outlineLevel="0" collapsed="false">
      <c r="A629" s="48"/>
      <c r="B629" s="48"/>
      <c r="C629" s="58"/>
      <c r="D629" s="49"/>
      <c r="E629" s="50"/>
      <c r="F629" s="50"/>
      <c r="G629" s="50"/>
      <c r="H629" s="50"/>
      <c r="I629" s="50"/>
      <c r="J629" s="50"/>
      <c r="K629" s="50"/>
      <c r="L629" s="50"/>
      <c r="M629" s="50"/>
      <c r="N629" s="50"/>
      <c r="O629" s="50"/>
      <c r="P629" s="50"/>
      <c r="Q629" s="50"/>
      <c r="R629" s="50"/>
      <c r="S629" s="50"/>
      <c r="T629" s="50"/>
      <c r="U629" s="50"/>
    </row>
    <row r="630" customFormat="false" ht="12.75" hidden="false" customHeight="false" outlineLevel="0" collapsed="false">
      <c r="A630" s="45"/>
      <c r="B630" s="45"/>
      <c r="C630" s="57"/>
      <c r="D630" s="46"/>
      <c r="E630" s="47"/>
      <c r="F630" s="47"/>
      <c r="G630" s="47"/>
      <c r="H630" s="47"/>
      <c r="I630" s="47"/>
      <c r="J630" s="47"/>
      <c r="K630" s="47"/>
      <c r="L630" s="47"/>
      <c r="M630" s="47"/>
      <c r="N630" s="47"/>
      <c r="O630" s="47"/>
      <c r="P630" s="47"/>
      <c r="Q630" s="47"/>
      <c r="R630" s="47"/>
      <c r="S630" s="47"/>
      <c r="T630" s="47"/>
      <c r="U630" s="47"/>
    </row>
    <row r="631" customFormat="false" ht="12.75" hidden="false" customHeight="false" outlineLevel="0" collapsed="false">
      <c r="A631" s="48"/>
      <c r="B631" s="48"/>
      <c r="C631" s="58"/>
      <c r="D631" s="49"/>
      <c r="E631" s="50"/>
      <c r="F631" s="50"/>
      <c r="G631" s="50"/>
      <c r="H631" s="50"/>
      <c r="I631" s="50"/>
      <c r="J631" s="50"/>
      <c r="K631" s="50"/>
      <c r="L631" s="50"/>
      <c r="M631" s="50"/>
      <c r="N631" s="50"/>
      <c r="O631" s="50"/>
      <c r="P631" s="50"/>
      <c r="Q631" s="50"/>
      <c r="R631" s="50"/>
      <c r="S631" s="50"/>
      <c r="T631" s="50"/>
      <c r="U631" s="50"/>
    </row>
    <row r="632" customFormat="false" ht="12.75" hidden="false" customHeight="false" outlineLevel="0" collapsed="false">
      <c r="A632" s="45"/>
      <c r="B632" s="45"/>
      <c r="C632" s="57"/>
      <c r="D632" s="46"/>
      <c r="E632" s="47"/>
      <c r="F632" s="47"/>
      <c r="G632" s="47"/>
      <c r="H632" s="47"/>
      <c r="I632" s="47"/>
      <c r="J632" s="47"/>
      <c r="K632" s="47"/>
      <c r="L632" s="47"/>
      <c r="M632" s="47"/>
      <c r="N632" s="47"/>
      <c r="O632" s="47"/>
      <c r="P632" s="47"/>
      <c r="Q632" s="47"/>
      <c r="R632" s="47"/>
      <c r="S632" s="47"/>
      <c r="T632" s="47"/>
      <c r="U632" s="47"/>
    </row>
    <row r="633" customFormat="false" ht="12.75" hidden="false" customHeight="false" outlineLevel="0" collapsed="false">
      <c r="A633" s="48"/>
      <c r="B633" s="48"/>
      <c r="C633" s="58"/>
      <c r="D633" s="49"/>
      <c r="E633" s="50"/>
      <c r="F633" s="50"/>
      <c r="G633" s="50"/>
      <c r="H633" s="50"/>
      <c r="I633" s="50"/>
      <c r="J633" s="50"/>
      <c r="K633" s="50"/>
      <c r="L633" s="50"/>
      <c r="M633" s="50"/>
      <c r="N633" s="50"/>
      <c r="O633" s="50"/>
      <c r="P633" s="50"/>
      <c r="Q633" s="50"/>
      <c r="R633" s="50"/>
      <c r="S633" s="50"/>
      <c r="T633" s="50"/>
      <c r="U633" s="50"/>
    </row>
    <row r="634" customFormat="false" ht="12.75" hidden="false" customHeight="false" outlineLevel="0" collapsed="false">
      <c r="A634" s="45"/>
      <c r="B634" s="45"/>
      <c r="C634" s="57"/>
      <c r="D634" s="46"/>
      <c r="E634" s="47"/>
      <c r="F634" s="47"/>
      <c r="G634" s="47"/>
      <c r="H634" s="47"/>
      <c r="I634" s="47"/>
      <c r="J634" s="47"/>
      <c r="K634" s="47"/>
      <c r="L634" s="47"/>
      <c r="M634" s="47"/>
      <c r="N634" s="47"/>
      <c r="O634" s="47"/>
      <c r="P634" s="47"/>
      <c r="Q634" s="47"/>
      <c r="R634" s="47"/>
      <c r="S634" s="47"/>
      <c r="T634" s="47"/>
      <c r="U634" s="47"/>
    </row>
    <row r="635" customFormat="false" ht="12.75" hidden="false" customHeight="false" outlineLevel="0" collapsed="false">
      <c r="A635" s="48"/>
      <c r="B635" s="48"/>
      <c r="C635" s="58"/>
      <c r="D635" s="49"/>
      <c r="E635" s="50"/>
      <c r="F635" s="50"/>
      <c r="G635" s="50"/>
      <c r="H635" s="50"/>
      <c r="I635" s="50"/>
      <c r="J635" s="50"/>
      <c r="K635" s="50"/>
      <c r="L635" s="50"/>
      <c r="M635" s="50"/>
      <c r="N635" s="50"/>
      <c r="O635" s="50"/>
      <c r="P635" s="50"/>
      <c r="Q635" s="50"/>
      <c r="R635" s="50"/>
      <c r="S635" s="50"/>
      <c r="T635" s="50"/>
      <c r="U635" s="50"/>
    </row>
    <row r="636" customFormat="false" ht="12.75" hidden="false" customHeight="false" outlineLevel="0" collapsed="false">
      <c r="A636" s="45"/>
      <c r="B636" s="45"/>
      <c r="C636" s="57"/>
      <c r="D636" s="46"/>
      <c r="E636" s="47"/>
      <c r="F636" s="47"/>
      <c r="G636" s="47"/>
      <c r="H636" s="47"/>
      <c r="I636" s="47"/>
      <c r="J636" s="47"/>
      <c r="K636" s="47"/>
      <c r="L636" s="47"/>
      <c r="M636" s="47"/>
      <c r="N636" s="47"/>
      <c r="O636" s="47"/>
      <c r="P636" s="47"/>
      <c r="Q636" s="47"/>
      <c r="R636" s="47"/>
      <c r="S636" s="47"/>
      <c r="T636" s="47"/>
      <c r="U636" s="47"/>
    </row>
    <row r="637" customFormat="false" ht="12.75" hidden="false" customHeight="false" outlineLevel="0" collapsed="false">
      <c r="A637" s="48"/>
      <c r="B637" s="48"/>
      <c r="C637" s="58"/>
      <c r="D637" s="49"/>
      <c r="E637" s="50"/>
      <c r="F637" s="50"/>
      <c r="G637" s="50"/>
      <c r="H637" s="50"/>
      <c r="I637" s="50"/>
      <c r="J637" s="50"/>
      <c r="K637" s="50"/>
      <c r="L637" s="50"/>
      <c r="M637" s="50"/>
      <c r="N637" s="50"/>
      <c r="O637" s="50"/>
      <c r="P637" s="50"/>
      <c r="Q637" s="50"/>
      <c r="R637" s="50"/>
      <c r="S637" s="50"/>
      <c r="T637" s="50"/>
      <c r="U637" s="50"/>
    </row>
    <row r="638" customFormat="false" ht="12.75" hidden="false" customHeight="false" outlineLevel="0" collapsed="false">
      <c r="A638" s="45"/>
      <c r="B638" s="45"/>
      <c r="C638" s="57"/>
      <c r="D638" s="46"/>
      <c r="E638" s="47"/>
      <c r="F638" s="47"/>
      <c r="G638" s="47"/>
      <c r="H638" s="47"/>
      <c r="I638" s="47"/>
      <c r="J638" s="47"/>
      <c r="K638" s="47"/>
      <c r="L638" s="47"/>
      <c r="M638" s="47"/>
      <c r="N638" s="47"/>
      <c r="O638" s="47"/>
      <c r="P638" s="47"/>
      <c r="Q638" s="47"/>
      <c r="R638" s="47"/>
      <c r="S638" s="47"/>
      <c r="T638" s="47"/>
      <c r="U638" s="47"/>
    </row>
    <row r="639" customFormat="false" ht="12.75" hidden="false" customHeight="false" outlineLevel="0" collapsed="false">
      <c r="A639" s="48"/>
      <c r="B639" s="48"/>
      <c r="C639" s="58"/>
      <c r="D639" s="49"/>
      <c r="E639" s="50"/>
      <c r="F639" s="50"/>
      <c r="G639" s="50"/>
      <c r="H639" s="50"/>
      <c r="I639" s="50"/>
      <c r="J639" s="50"/>
      <c r="K639" s="50"/>
      <c r="L639" s="50"/>
      <c r="M639" s="50"/>
      <c r="N639" s="50"/>
      <c r="O639" s="50"/>
      <c r="P639" s="50"/>
      <c r="Q639" s="50"/>
      <c r="R639" s="50"/>
      <c r="S639" s="50"/>
      <c r="T639" s="50"/>
      <c r="U639" s="50"/>
    </row>
    <row r="640" customFormat="false" ht="12.75" hidden="false" customHeight="false" outlineLevel="0" collapsed="false">
      <c r="A640" s="45"/>
      <c r="B640" s="45"/>
      <c r="C640" s="57"/>
      <c r="D640" s="46"/>
      <c r="E640" s="47"/>
      <c r="F640" s="47"/>
      <c r="G640" s="47"/>
      <c r="H640" s="47"/>
      <c r="I640" s="47"/>
      <c r="J640" s="47"/>
      <c r="K640" s="47"/>
      <c r="L640" s="47"/>
      <c r="M640" s="47"/>
      <c r="N640" s="47"/>
      <c r="O640" s="47"/>
      <c r="P640" s="47"/>
      <c r="Q640" s="47"/>
      <c r="R640" s="47"/>
      <c r="S640" s="47"/>
      <c r="T640" s="47"/>
      <c r="U640" s="47"/>
    </row>
    <row r="641" customFormat="false" ht="12.75" hidden="false" customHeight="false" outlineLevel="0" collapsed="false">
      <c r="A641" s="48"/>
      <c r="B641" s="48"/>
      <c r="C641" s="58"/>
      <c r="D641" s="49"/>
      <c r="E641" s="50"/>
      <c r="F641" s="50"/>
      <c r="G641" s="50"/>
      <c r="H641" s="50"/>
      <c r="I641" s="50"/>
      <c r="J641" s="50"/>
      <c r="K641" s="50"/>
      <c r="L641" s="50"/>
      <c r="M641" s="50"/>
      <c r="N641" s="50"/>
      <c r="O641" s="50"/>
      <c r="P641" s="50"/>
      <c r="Q641" s="50"/>
      <c r="R641" s="50"/>
      <c r="S641" s="50"/>
      <c r="T641" s="50"/>
      <c r="U641" s="50"/>
    </row>
    <row r="642" customFormat="false" ht="12.75" hidden="false" customHeight="false" outlineLevel="0" collapsed="false">
      <c r="A642" s="45"/>
      <c r="B642" s="45"/>
      <c r="C642" s="57"/>
      <c r="D642" s="46"/>
      <c r="E642" s="47"/>
      <c r="F642" s="47"/>
      <c r="G642" s="47"/>
      <c r="H642" s="47"/>
      <c r="I642" s="47"/>
      <c r="J642" s="47"/>
      <c r="K642" s="47"/>
      <c r="L642" s="47"/>
      <c r="M642" s="47"/>
      <c r="N642" s="47"/>
      <c r="O642" s="47"/>
      <c r="P642" s="47"/>
      <c r="Q642" s="47"/>
      <c r="R642" s="47"/>
      <c r="S642" s="47"/>
      <c r="T642" s="47"/>
      <c r="U642" s="47"/>
    </row>
    <row r="643" customFormat="false" ht="12.75" hidden="false" customHeight="false" outlineLevel="0" collapsed="false">
      <c r="A643" s="48"/>
      <c r="B643" s="48"/>
      <c r="C643" s="58"/>
      <c r="D643" s="49"/>
      <c r="E643" s="50"/>
      <c r="F643" s="50"/>
      <c r="G643" s="50"/>
      <c r="H643" s="50"/>
      <c r="I643" s="50"/>
      <c r="J643" s="50"/>
      <c r="K643" s="50"/>
      <c r="L643" s="50"/>
      <c r="M643" s="50"/>
      <c r="N643" s="50"/>
      <c r="O643" s="50"/>
      <c r="P643" s="50"/>
      <c r="Q643" s="50"/>
      <c r="R643" s="50"/>
      <c r="S643" s="50"/>
      <c r="T643" s="50"/>
      <c r="U643" s="50"/>
    </row>
    <row r="644" customFormat="false" ht="12.75" hidden="false" customHeight="false" outlineLevel="0" collapsed="false">
      <c r="A644" s="45"/>
      <c r="B644" s="45"/>
      <c r="C644" s="57"/>
      <c r="D644" s="46"/>
      <c r="E644" s="47"/>
      <c r="F644" s="47"/>
      <c r="G644" s="47"/>
      <c r="H644" s="47"/>
      <c r="I644" s="47"/>
      <c r="J644" s="47"/>
      <c r="K644" s="47"/>
      <c r="L644" s="47"/>
      <c r="M644" s="47"/>
      <c r="N644" s="47"/>
      <c r="O644" s="47"/>
      <c r="P644" s="47"/>
      <c r="Q644" s="47"/>
      <c r="R644" s="47"/>
      <c r="S644" s="47"/>
      <c r="T644" s="47"/>
      <c r="U644" s="47"/>
    </row>
    <row r="645" customFormat="false" ht="12.75" hidden="false" customHeight="false" outlineLevel="0" collapsed="false">
      <c r="A645" s="48"/>
      <c r="B645" s="48"/>
      <c r="C645" s="58"/>
      <c r="D645" s="49"/>
      <c r="E645" s="50"/>
      <c r="F645" s="50"/>
      <c r="G645" s="50"/>
      <c r="H645" s="50"/>
      <c r="I645" s="50"/>
      <c r="J645" s="50"/>
      <c r="K645" s="50"/>
      <c r="L645" s="50"/>
      <c r="M645" s="50"/>
      <c r="N645" s="50"/>
      <c r="O645" s="50"/>
      <c r="P645" s="50"/>
      <c r="Q645" s="50"/>
      <c r="R645" s="50"/>
      <c r="S645" s="50"/>
      <c r="T645" s="50"/>
      <c r="U645" s="50"/>
    </row>
    <row r="646" customFormat="false" ht="12.75" hidden="false" customHeight="false" outlineLevel="0" collapsed="false">
      <c r="A646" s="45"/>
      <c r="B646" s="45"/>
      <c r="C646" s="57"/>
      <c r="D646" s="46"/>
      <c r="E646" s="47"/>
      <c r="F646" s="47"/>
      <c r="G646" s="47"/>
      <c r="H646" s="47"/>
      <c r="I646" s="47"/>
      <c r="J646" s="47"/>
      <c r="K646" s="47"/>
      <c r="L646" s="47"/>
      <c r="M646" s="47"/>
      <c r="N646" s="47"/>
      <c r="O646" s="47"/>
      <c r="P646" s="47"/>
      <c r="Q646" s="47"/>
      <c r="R646" s="47"/>
      <c r="S646" s="47"/>
      <c r="T646" s="47"/>
      <c r="U646" s="47"/>
    </row>
    <row r="647" customFormat="false" ht="12.75" hidden="false" customHeight="false" outlineLevel="0" collapsed="false">
      <c r="A647" s="48"/>
      <c r="B647" s="48"/>
      <c r="C647" s="58"/>
      <c r="D647" s="49"/>
      <c r="E647" s="50"/>
      <c r="F647" s="50"/>
      <c r="G647" s="50"/>
      <c r="H647" s="50"/>
      <c r="I647" s="50"/>
      <c r="J647" s="50"/>
      <c r="K647" s="50"/>
      <c r="L647" s="50"/>
      <c r="M647" s="50"/>
      <c r="N647" s="50"/>
      <c r="O647" s="50"/>
      <c r="P647" s="50"/>
      <c r="Q647" s="50"/>
      <c r="R647" s="50"/>
      <c r="S647" s="50"/>
      <c r="T647" s="50"/>
      <c r="U647" s="50"/>
    </row>
    <row r="648" customFormat="false" ht="12.75" hidden="false" customHeight="false" outlineLevel="0" collapsed="false">
      <c r="A648" s="45"/>
      <c r="B648" s="45"/>
      <c r="C648" s="57"/>
      <c r="D648" s="46"/>
      <c r="E648" s="47"/>
      <c r="F648" s="47"/>
      <c r="G648" s="47"/>
      <c r="H648" s="47"/>
      <c r="I648" s="47"/>
      <c r="J648" s="47"/>
      <c r="K648" s="47"/>
      <c r="L648" s="47"/>
      <c r="M648" s="47"/>
      <c r="N648" s="47"/>
      <c r="O648" s="47"/>
      <c r="P648" s="47"/>
      <c r="Q648" s="47"/>
      <c r="R648" s="47"/>
      <c r="S648" s="47"/>
      <c r="T648" s="47"/>
      <c r="U648" s="47"/>
    </row>
    <row r="649" customFormat="false" ht="12.75" hidden="false" customHeight="false" outlineLevel="0" collapsed="false">
      <c r="A649" s="48"/>
      <c r="B649" s="48"/>
      <c r="C649" s="58"/>
      <c r="D649" s="49"/>
      <c r="E649" s="50"/>
      <c r="F649" s="50"/>
      <c r="G649" s="50"/>
      <c r="H649" s="50"/>
      <c r="I649" s="50"/>
      <c r="J649" s="50"/>
      <c r="K649" s="50"/>
      <c r="L649" s="50"/>
      <c r="M649" s="50"/>
      <c r="N649" s="50"/>
      <c r="O649" s="50"/>
      <c r="P649" s="50"/>
      <c r="Q649" s="50"/>
      <c r="R649" s="50"/>
      <c r="S649" s="50"/>
      <c r="T649" s="50"/>
      <c r="U649" s="50"/>
    </row>
    <row r="650" customFormat="false" ht="12.75" hidden="false" customHeight="false" outlineLevel="0" collapsed="false">
      <c r="A650" s="45"/>
      <c r="B650" s="45"/>
      <c r="C650" s="57"/>
      <c r="D650" s="46"/>
      <c r="E650" s="47"/>
      <c r="F650" s="47"/>
      <c r="G650" s="47"/>
      <c r="H650" s="47"/>
      <c r="I650" s="47"/>
      <c r="J650" s="47"/>
      <c r="K650" s="47"/>
      <c r="L650" s="47"/>
      <c r="M650" s="47"/>
      <c r="N650" s="47"/>
      <c r="O650" s="47"/>
      <c r="P650" s="47"/>
      <c r="Q650" s="47"/>
      <c r="R650" s="47"/>
      <c r="S650" s="47"/>
      <c r="T650" s="47"/>
      <c r="U650" s="47"/>
    </row>
    <row r="651" customFormat="false" ht="12.75" hidden="false" customHeight="false" outlineLevel="0" collapsed="false">
      <c r="A651" s="48"/>
      <c r="B651" s="48"/>
      <c r="C651" s="58"/>
      <c r="D651" s="49"/>
      <c r="E651" s="50"/>
      <c r="F651" s="50"/>
      <c r="G651" s="50"/>
      <c r="H651" s="50"/>
      <c r="I651" s="50"/>
      <c r="J651" s="50"/>
      <c r="K651" s="50"/>
      <c r="L651" s="50"/>
      <c r="M651" s="50"/>
      <c r="N651" s="50"/>
      <c r="O651" s="50"/>
      <c r="P651" s="50"/>
      <c r="Q651" s="50"/>
      <c r="R651" s="50"/>
      <c r="S651" s="50"/>
      <c r="T651" s="50"/>
      <c r="U651" s="50"/>
    </row>
    <row r="652" customFormat="false" ht="12.75" hidden="false" customHeight="false" outlineLevel="0" collapsed="false">
      <c r="A652" s="45"/>
      <c r="B652" s="45"/>
      <c r="C652" s="57"/>
      <c r="D652" s="46"/>
      <c r="E652" s="47"/>
      <c r="F652" s="47"/>
      <c r="G652" s="47"/>
      <c r="H652" s="47"/>
      <c r="I652" s="47"/>
      <c r="J652" s="47"/>
      <c r="K652" s="47"/>
      <c r="L652" s="47"/>
      <c r="M652" s="47"/>
      <c r="N652" s="47"/>
      <c r="O652" s="47"/>
      <c r="P652" s="47"/>
      <c r="Q652" s="47"/>
      <c r="R652" s="47"/>
      <c r="S652" s="47"/>
      <c r="T652" s="47"/>
      <c r="U652" s="47"/>
    </row>
    <row r="653" customFormat="false" ht="12.75" hidden="false" customHeight="false" outlineLevel="0" collapsed="false">
      <c r="A653" s="48"/>
      <c r="B653" s="48"/>
      <c r="C653" s="58"/>
      <c r="D653" s="49"/>
      <c r="E653" s="50"/>
      <c r="F653" s="50"/>
      <c r="G653" s="50"/>
      <c r="H653" s="50"/>
      <c r="I653" s="50"/>
      <c r="J653" s="50"/>
      <c r="K653" s="50"/>
      <c r="L653" s="50"/>
      <c r="M653" s="50"/>
      <c r="N653" s="50"/>
      <c r="O653" s="50"/>
      <c r="P653" s="50"/>
      <c r="Q653" s="50"/>
      <c r="R653" s="50"/>
      <c r="S653" s="50"/>
      <c r="T653" s="50"/>
      <c r="U653" s="50"/>
    </row>
    <row r="654" customFormat="false" ht="12.75" hidden="false" customHeight="false" outlineLevel="0" collapsed="false">
      <c r="A654" s="45"/>
      <c r="B654" s="45"/>
      <c r="C654" s="57"/>
      <c r="D654" s="46"/>
      <c r="E654" s="47"/>
      <c r="F654" s="47"/>
      <c r="G654" s="47"/>
      <c r="H654" s="47"/>
      <c r="I654" s="47"/>
      <c r="J654" s="47"/>
      <c r="K654" s="47"/>
      <c r="L654" s="47"/>
      <c r="M654" s="47"/>
      <c r="N654" s="47"/>
      <c r="O654" s="47"/>
      <c r="P654" s="47"/>
      <c r="Q654" s="47"/>
      <c r="R654" s="47"/>
      <c r="S654" s="47"/>
      <c r="T654" s="47"/>
      <c r="U654" s="47"/>
    </row>
    <row r="655" customFormat="false" ht="12.75" hidden="false" customHeight="false" outlineLevel="0" collapsed="false">
      <c r="A655" s="48"/>
      <c r="B655" s="48"/>
      <c r="C655" s="58"/>
      <c r="D655" s="49"/>
      <c r="E655" s="50"/>
      <c r="F655" s="50"/>
      <c r="G655" s="50"/>
      <c r="H655" s="50"/>
      <c r="I655" s="50"/>
      <c r="J655" s="50"/>
      <c r="K655" s="50"/>
      <c r="L655" s="50"/>
      <c r="M655" s="50"/>
      <c r="N655" s="50"/>
      <c r="O655" s="50"/>
      <c r="P655" s="50"/>
      <c r="Q655" s="50"/>
      <c r="R655" s="50"/>
      <c r="S655" s="50"/>
      <c r="T655" s="50"/>
      <c r="U655" s="50"/>
    </row>
    <row r="656" customFormat="false" ht="12.75" hidden="false" customHeight="false" outlineLevel="0" collapsed="false">
      <c r="A656" s="45"/>
      <c r="B656" s="45"/>
      <c r="C656" s="57"/>
      <c r="D656" s="46"/>
      <c r="E656" s="47"/>
      <c r="F656" s="47"/>
      <c r="G656" s="47"/>
      <c r="H656" s="47"/>
      <c r="I656" s="47"/>
      <c r="J656" s="47"/>
      <c r="K656" s="47"/>
      <c r="L656" s="47"/>
      <c r="M656" s="47"/>
      <c r="N656" s="47"/>
      <c r="O656" s="47"/>
      <c r="P656" s="47"/>
      <c r="Q656" s="47"/>
      <c r="R656" s="47"/>
      <c r="S656" s="47"/>
      <c r="T656" s="47"/>
      <c r="U656" s="47"/>
    </row>
    <row r="657" customFormat="false" ht="12.75" hidden="false" customHeight="false" outlineLevel="0" collapsed="false">
      <c r="A657" s="48"/>
      <c r="B657" s="48"/>
      <c r="C657" s="58"/>
      <c r="D657" s="49"/>
      <c r="E657" s="50"/>
      <c r="F657" s="50"/>
      <c r="G657" s="50"/>
      <c r="H657" s="50"/>
      <c r="I657" s="50"/>
      <c r="J657" s="50"/>
      <c r="K657" s="50"/>
      <c r="L657" s="50"/>
      <c r="M657" s="50"/>
      <c r="N657" s="50"/>
      <c r="O657" s="50"/>
      <c r="P657" s="50"/>
      <c r="Q657" s="50"/>
      <c r="R657" s="50"/>
      <c r="S657" s="50"/>
      <c r="T657" s="50"/>
      <c r="U657" s="50"/>
    </row>
    <row r="658" customFormat="false" ht="12.75" hidden="false" customHeight="false" outlineLevel="0" collapsed="false">
      <c r="A658" s="45"/>
      <c r="B658" s="45"/>
      <c r="C658" s="57"/>
      <c r="D658" s="46"/>
      <c r="E658" s="47"/>
      <c r="F658" s="47"/>
      <c r="G658" s="47"/>
      <c r="H658" s="47"/>
      <c r="I658" s="47"/>
      <c r="J658" s="47"/>
      <c r="K658" s="47"/>
      <c r="L658" s="47"/>
      <c r="M658" s="47"/>
      <c r="N658" s="47"/>
      <c r="O658" s="47"/>
      <c r="P658" s="47"/>
      <c r="Q658" s="47"/>
      <c r="R658" s="47"/>
      <c r="S658" s="47"/>
      <c r="T658" s="47"/>
      <c r="U658" s="47"/>
    </row>
    <row r="659" customFormat="false" ht="12.75" hidden="false" customHeight="false" outlineLevel="0" collapsed="false">
      <c r="A659" s="48"/>
      <c r="B659" s="48"/>
      <c r="C659" s="58"/>
      <c r="D659" s="49"/>
      <c r="E659" s="50"/>
      <c r="F659" s="50"/>
      <c r="G659" s="50"/>
      <c r="H659" s="50"/>
      <c r="I659" s="50"/>
      <c r="J659" s="50"/>
      <c r="K659" s="50"/>
      <c r="L659" s="50"/>
      <c r="M659" s="50"/>
      <c r="N659" s="50"/>
      <c r="O659" s="50"/>
      <c r="P659" s="50"/>
      <c r="Q659" s="50"/>
      <c r="R659" s="50"/>
      <c r="S659" s="50"/>
      <c r="T659" s="50"/>
      <c r="U659" s="50"/>
    </row>
    <row r="660" customFormat="false" ht="12.75" hidden="false" customHeight="false" outlineLevel="0" collapsed="false">
      <c r="A660" s="45"/>
      <c r="B660" s="45"/>
      <c r="C660" s="57"/>
      <c r="D660" s="46"/>
      <c r="E660" s="47"/>
      <c r="F660" s="47"/>
      <c r="G660" s="47"/>
      <c r="H660" s="47"/>
      <c r="I660" s="47"/>
      <c r="J660" s="47"/>
      <c r="K660" s="47"/>
      <c r="L660" s="47"/>
      <c r="M660" s="47"/>
      <c r="N660" s="47"/>
      <c r="O660" s="47"/>
      <c r="P660" s="47"/>
      <c r="Q660" s="47"/>
      <c r="R660" s="47"/>
      <c r="S660" s="47"/>
      <c r="T660" s="47"/>
      <c r="U660" s="47"/>
    </row>
    <row r="661" customFormat="false" ht="12.75" hidden="false" customHeight="false" outlineLevel="0" collapsed="false">
      <c r="A661" s="48"/>
      <c r="B661" s="48"/>
      <c r="C661" s="58"/>
      <c r="D661" s="49"/>
      <c r="E661" s="50"/>
      <c r="F661" s="50"/>
      <c r="G661" s="50"/>
      <c r="H661" s="50"/>
      <c r="I661" s="50"/>
      <c r="J661" s="50"/>
      <c r="K661" s="50"/>
      <c r="L661" s="50"/>
      <c r="M661" s="50"/>
      <c r="N661" s="50"/>
      <c r="O661" s="50"/>
      <c r="P661" s="50"/>
      <c r="Q661" s="50"/>
      <c r="R661" s="50"/>
      <c r="S661" s="50"/>
      <c r="T661" s="50"/>
      <c r="U661" s="50"/>
    </row>
    <row r="662" customFormat="false" ht="12.75" hidden="false" customHeight="false" outlineLevel="0" collapsed="false">
      <c r="A662" s="45"/>
      <c r="B662" s="45"/>
      <c r="C662" s="57"/>
      <c r="D662" s="46"/>
      <c r="E662" s="47"/>
      <c r="F662" s="47"/>
      <c r="G662" s="47"/>
      <c r="H662" s="47"/>
      <c r="I662" s="47"/>
      <c r="J662" s="47"/>
      <c r="K662" s="47"/>
      <c r="L662" s="47"/>
      <c r="M662" s="47"/>
      <c r="N662" s="47"/>
      <c r="O662" s="47"/>
      <c r="P662" s="47"/>
      <c r="Q662" s="47"/>
      <c r="R662" s="47"/>
      <c r="S662" s="47"/>
      <c r="T662" s="47"/>
      <c r="U662" s="47"/>
    </row>
    <row r="663" customFormat="false" ht="12.75" hidden="false" customHeight="false" outlineLevel="0" collapsed="false">
      <c r="A663" s="48"/>
      <c r="B663" s="48"/>
      <c r="C663" s="58"/>
      <c r="D663" s="49"/>
      <c r="E663" s="50"/>
      <c r="F663" s="50"/>
      <c r="G663" s="50"/>
      <c r="H663" s="50"/>
      <c r="I663" s="50"/>
      <c r="J663" s="50"/>
      <c r="K663" s="50"/>
      <c r="L663" s="50"/>
      <c r="M663" s="50"/>
      <c r="N663" s="50"/>
      <c r="O663" s="50"/>
      <c r="P663" s="50"/>
      <c r="Q663" s="50"/>
      <c r="R663" s="50"/>
      <c r="S663" s="50"/>
      <c r="T663" s="50"/>
      <c r="U663" s="50"/>
    </row>
    <row r="664" customFormat="false" ht="12.75" hidden="false" customHeight="false" outlineLevel="0" collapsed="false">
      <c r="A664" s="45"/>
      <c r="B664" s="45"/>
      <c r="C664" s="57"/>
      <c r="D664" s="46"/>
      <c r="E664" s="47"/>
      <c r="F664" s="47"/>
      <c r="G664" s="47"/>
      <c r="H664" s="47"/>
      <c r="I664" s="47"/>
      <c r="J664" s="47"/>
      <c r="K664" s="47"/>
      <c r="L664" s="47"/>
      <c r="M664" s="47"/>
      <c r="N664" s="47"/>
      <c r="O664" s="47"/>
      <c r="P664" s="47"/>
      <c r="Q664" s="47"/>
      <c r="R664" s="47"/>
      <c r="S664" s="47"/>
      <c r="T664" s="47"/>
      <c r="U664" s="47"/>
    </row>
    <row r="665" customFormat="false" ht="12.75" hidden="false" customHeight="false" outlineLevel="0" collapsed="false">
      <c r="A665" s="48"/>
      <c r="B665" s="48"/>
      <c r="C665" s="58"/>
      <c r="D665" s="49"/>
      <c r="E665" s="50"/>
      <c r="F665" s="50"/>
      <c r="G665" s="50"/>
      <c r="H665" s="50"/>
      <c r="I665" s="50"/>
      <c r="J665" s="50"/>
      <c r="K665" s="50"/>
      <c r="L665" s="50"/>
      <c r="M665" s="50"/>
      <c r="N665" s="50"/>
      <c r="O665" s="50"/>
      <c r="P665" s="50"/>
      <c r="Q665" s="50"/>
      <c r="R665" s="50"/>
      <c r="S665" s="50"/>
      <c r="T665" s="50"/>
      <c r="U665" s="50"/>
    </row>
    <row r="666" customFormat="false" ht="12.75" hidden="false" customHeight="false" outlineLevel="0" collapsed="false">
      <c r="A666" s="45"/>
      <c r="B666" s="45"/>
      <c r="C666" s="57"/>
      <c r="D666" s="46"/>
      <c r="E666" s="47"/>
      <c r="F666" s="47"/>
      <c r="G666" s="47"/>
      <c r="H666" s="47"/>
      <c r="I666" s="47"/>
      <c r="J666" s="47"/>
      <c r="K666" s="47"/>
      <c r="L666" s="47"/>
      <c r="M666" s="47"/>
      <c r="N666" s="47"/>
      <c r="O666" s="47"/>
      <c r="P666" s="47"/>
      <c r="Q666" s="47"/>
      <c r="R666" s="47"/>
      <c r="S666" s="47"/>
      <c r="T666" s="47"/>
      <c r="U666" s="47"/>
    </row>
    <row r="667" customFormat="false" ht="12.75" hidden="false" customHeight="false" outlineLevel="0" collapsed="false">
      <c r="A667" s="48"/>
      <c r="B667" s="48"/>
      <c r="C667" s="58"/>
      <c r="D667" s="49"/>
      <c r="E667" s="50"/>
      <c r="F667" s="50"/>
      <c r="G667" s="50"/>
      <c r="H667" s="50"/>
      <c r="I667" s="50"/>
      <c r="J667" s="50"/>
      <c r="K667" s="50"/>
      <c r="L667" s="50"/>
      <c r="M667" s="50"/>
      <c r="N667" s="50"/>
      <c r="O667" s="50"/>
      <c r="P667" s="50"/>
      <c r="Q667" s="50"/>
      <c r="R667" s="50"/>
      <c r="S667" s="50"/>
      <c r="T667" s="50"/>
      <c r="U667" s="50"/>
    </row>
    <row r="668" customFormat="false" ht="12.75" hidden="false" customHeight="false" outlineLevel="0" collapsed="false">
      <c r="A668" s="45"/>
      <c r="B668" s="45"/>
      <c r="C668" s="57"/>
      <c r="D668" s="46"/>
      <c r="E668" s="47"/>
      <c r="F668" s="47"/>
      <c r="G668" s="47"/>
      <c r="H668" s="47"/>
      <c r="I668" s="47"/>
      <c r="J668" s="47"/>
      <c r="K668" s="47"/>
      <c r="L668" s="47"/>
      <c r="M668" s="47"/>
      <c r="N668" s="47"/>
      <c r="O668" s="47"/>
      <c r="P668" s="47"/>
      <c r="Q668" s="47"/>
      <c r="R668" s="47"/>
      <c r="S668" s="47"/>
      <c r="T668" s="47"/>
      <c r="U668" s="47"/>
    </row>
    <row r="669" customFormat="false" ht="12.75" hidden="false" customHeight="false" outlineLevel="0" collapsed="false">
      <c r="A669" s="48"/>
      <c r="B669" s="48"/>
      <c r="C669" s="58"/>
      <c r="D669" s="49"/>
      <c r="E669" s="50"/>
      <c r="F669" s="50"/>
      <c r="G669" s="50"/>
      <c r="H669" s="50"/>
      <c r="I669" s="50"/>
      <c r="J669" s="50"/>
      <c r="K669" s="50"/>
      <c r="L669" s="50"/>
      <c r="M669" s="50"/>
      <c r="N669" s="50"/>
      <c r="O669" s="50"/>
      <c r="P669" s="50"/>
      <c r="Q669" s="50"/>
      <c r="R669" s="50"/>
      <c r="S669" s="50"/>
      <c r="T669" s="50"/>
      <c r="U669" s="50"/>
    </row>
    <row r="670" customFormat="false" ht="12.75" hidden="false" customHeight="false" outlineLevel="0" collapsed="false">
      <c r="A670" s="45"/>
      <c r="B670" s="45"/>
      <c r="C670" s="57"/>
      <c r="D670" s="46"/>
      <c r="E670" s="47"/>
      <c r="F670" s="47"/>
      <c r="G670" s="47"/>
      <c r="H670" s="47"/>
      <c r="I670" s="47"/>
      <c r="J670" s="47"/>
      <c r="K670" s="47"/>
      <c r="L670" s="47"/>
      <c r="M670" s="47"/>
      <c r="N670" s="47"/>
      <c r="O670" s="47"/>
      <c r="P670" s="47"/>
      <c r="Q670" s="47"/>
      <c r="R670" s="47"/>
      <c r="S670" s="47"/>
      <c r="T670" s="47"/>
      <c r="U670" s="47"/>
    </row>
    <row r="671" customFormat="false" ht="12.75" hidden="false" customHeight="false" outlineLevel="0" collapsed="false">
      <c r="A671" s="48"/>
      <c r="B671" s="48"/>
      <c r="C671" s="58"/>
      <c r="D671" s="49"/>
      <c r="E671" s="50"/>
      <c r="F671" s="50"/>
      <c r="G671" s="50"/>
      <c r="H671" s="50"/>
      <c r="I671" s="50"/>
      <c r="J671" s="50"/>
      <c r="K671" s="50"/>
      <c r="L671" s="50"/>
      <c r="M671" s="50"/>
      <c r="N671" s="50"/>
      <c r="O671" s="50"/>
      <c r="P671" s="50"/>
      <c r="Q671" s="50"/>
      <c r="R671" s="50"/>
      <c r="S671" s="50"/>
      <c r="T671" s="50"/>
      <c r="U671" s="50"/>
    </row>
    <row r="672" customFormat="false" ht="12.75" hidden="false" customHeight="false" outlineLevel="0" collapsed="false">
      <c r="A672" s="45"/>
      <c r="B672" s="45"/>
      <c r="C672" s="57"/>
      <c r="D672" s="46"/>
      <c r="E672" s="47"/>
      <c r="F672" s="47"/>
      <c r="G672" s="47"/>
      <c r="H672" s="47"/>
      <c r="I672" s="47"/>
      <c r="J672" s="47"/>
      <c r="K672" s="47"/>
      <c r="L672" s="47"/>
      <c r="M672" s="47"/>
      <c r="N672" s="47"/>
      <c r="O672" s="47"/>
      <c r="P672" s="47"/>
      <c r="Q672" s="47"/>
      <c r="R672" s="47"/>
      <c r="S672" s="47"/>
      <c r="T672" s="47"/>
      <c r="U672" s="47"/>
    </row>
    <row r="673" customFormat="false" ht="12.75" hidden="false" customHeight="false" outlineLevel="0" collapsed="false">
      <c r="A673" s="48"/>
      <c r="B673" s="48"/>
      <c r="C673" s="58"/>
      <c r="D673" s="49"/>
      <c r="E673" s="50"/>
      <c r="F673" s="50"/>
      <c r="G673" s="50"/>
      <c r="H673" s="50"/>
      <c r="I673" s="50"/>
      <c r="J673" s="50"/>
      <c r="K673" s="50"/>
      <c r="L673" s="50"/>
      <c r="M673" s="50"/>
      <c r="N673" s="50"/>
      <c r="O673" s="50"/>
      <c r="P673" s="50"/>
      <c r="Q673" s="50"/>
      <c r="R673" s="50"/>
      <c r="S673" s="50"/>
      <c r="T673" s="50"/>
      <c r="U673" s="50"/>
    </row>
    <row r="674" customFormat="false" ht="12.75" hidden="false" customHeight="false" outlineLevel="0" collapsed="false">
      <c r="A674" s="45"/>
      <c r="B674" s="45"/>
      <c r="C674" s="57"/>
      <c r="D674" s="46"/>
      <c r="E674" s="47"/>
      <c r="F674" s="47"/>
      <c r="G674" s="47"/>
      <c r="H674" s="47"/>
      <c r="I674" s="47"/>
      <c r="J674" s="47"/>
      <c r="K674" s="47"/>
      <c r="L674" s="47"/>
      <c r="M674" s="47"/>
      <c r="N674" s="47"/>
      <c r="O674" s="47"/>
      <c r="P674" s="47"/>
      <c r="Q674" s="47"/>
      <c r="R674" s="47"/>
      <c r="S674" s="47"/>
      <c r="T674" s="47"/>
      <c r="U674" s="47"/>
    </row>
    <row r="675" customFormat="false" ht="12.75" hidden="false" customHeight="false" outlineLevel="0" collapsed="false">
      <c r="A675" s="48"/>
      <c r="B675" s="48"/>
      <c r="C675" s="58"/>
      <c r="D675" s="49"/>
      <c r="E675" s="50"/>
      <c r="F675" s="50"/>
      <c r="G675" s="50"/>
      <c r="H675" s="50"/>
      <c r="I675" s="50"/>
      <c r="J675" s="50"/>
      <c r="K675" s="50"/>
      <c r="L675" s="50"/>
      <c r="M675" s="50"/>
      <c r="N675" s="50"/>
      <c r="O675" s="50"/>
      <c r="P675" s="50"/>
      <c r="Q675" s="50"/>
      <c r="R675" s="50"/>
      <c r="S675" s="50"/>
      <c r="T675" s="50"/>
      <c r="U675" s="50"/>
    </row>
    <row r="676" customFormat="false" ht="12.75" hidden="false" customHeight="false" outlineLevel="0" collapsed="false">
      <c r="A676" s="45"/>
      <c r="B676" s="45"/>
      <c r="C676" s="57"/>
      <c r="D676" s="46"/>
      <c r="E676" s="47"/>
      <c r="F676" s="47"/>
      <c r="G676" s="47"/>
      <c r="H676" s="47"/>
      <c r="I676" s="47"/>
      <c r="J676" s="47"/>
      <c r="K676" s="47"/>
      <c r="L676" s="47"/>
      <c r="M676" s="47"/>
      <c r="N676" s="47"/>
      <c r="O676" s="47"/>
      <c r="P676" s="47"/>
      <c r="Q676" s="47"/>
      <c r="R676" s="47"/>
      <c r="S676" s="47"/>
      <c r="T676" s="47"/>
      <c r="U676" s="47"/>
    </row>
    <row r="677" customFormat="false" ht="12.75" hidden="false" customHeight="false" outlineLevel="0" collapsed="false">
      <c r="A677" s="48"/>
      <c r="B677" s="48"/>
      <c r="C677" s="58"/>
      <c r="D677" s="49"/>
      <c r="E677" s="50"/>
      <c r="F677" s="50"/>
      <c r="G677" s="50"/>
      <c r="H677" s="50"/>
      <c r="I677" s="50"/>
      <c r="J677" s="50"/>
      <c r="K677" s="50"/>
      <c r="L677" s="50"/>
      <c r="M677" s="50"/>
      <c r="N677" s="50"/>
      <c r="O677" s="50"/>
      <c r="P677" s="50"/>
      <c r="Q677" s="50"/>
      <c r="R677" s="50"/>
      <c r="S677" s="50"/>
      <c r="T677" s="50"/>
      <c r="U677" s="50"/>
    </row>
    <row r="678" customFormat="false" ht="12.75" hidden="false" customHeight="false" outlineLevel="0" collapsed="false">
      <c r="A678" s="45"/>
      <c r="B678" s="45"/>
      <c r="C678" s="57"/>
      <c r="D678" s="46"/>
      <c r="E678" s="47"/>
      <c r="F678" s="47"/>
      <c r="G678" s="47"/>
      <c r="H678" s="47"/>
      <c r="I678" s="47"/>
      <c r="J678" s="47"/>
      <c r="K678" s="47"/>
      <c r="L678" s="47"/>
      <c r="M678" s="47"/>
      <c r="N678" s="47"/>
      <c r="O678" s="47"/>
      <c r="P678" s="47"/>
      <c r="Q678" s="47"/>
      <c r="R678" s="47"/>
      <c r="S678" s="47"/>
      <c r="T678" s="47"/>
      <c r="U678" s="47"/>
    </row>
    <row r="679" customFormat="false" ht="12.75" hidden="false" customHeight="false" outlineLevel="0" collapsed="false">
      <c r="A679" s="48"/>
      <c r="B679" s="48"/>
      <c r="C679" s="58"/>
      <c r="D679" s="49"/>
      <c r="E679" s="50"/>
      <c r="F679" s="50"/>
      <c r="G679" s="50"/>
      <c r="H679" s="50"/>
      <c r="I679" s="50"/>
      <c r="J679" s="50"/>
      <c r="K679" s="50"/>
      <c r="L679" s="50"/>
      <c r="M679" s="50"/>
      <c r="N679" s="50"/>
      <c r="O679" s="50"/>
      <c r="P679" s="50"/>
      <c r="Q679" s="50"/>
      <c r="R679" s="50"/>
      <c r="S679" s="50"/>
      <c r="T679" s="50"/>
      <c r="U679" s="50"/>
    </row>
    <row r="680" customFormat="false" ht="12.75" hidden="false" customHeight="false" outlineLevel="0" collapsed="false">
      <c r="A680" s="45"/>
      <c r="B680" s="45"/>
      <c r="C680" s="57"/>
      <c r="D680" s="46"/>
      <c r="E680" s="47"/>
      <c r="F680" s="47"/>
      <c r="G680" s="47"/>
      <c r="H680" s="47"/>
      <c r="I680" s="47"/>
      <c r="J680" s="47"/>
      <c r="K680" s="47"/>
      <c r="L680" s="47"/>
      <c r="M680" s="47"/>
      <c r="N680" s="47"/>
      <c r="O680" s="47"/>
      <c r="P680" s="47"/>
      <c r="Q680" s="47"/>
      <c r="R680" s="47"/>
      <c r="S680" s="47"/>
      <c r="T680" s="47"/>
      <c r="U680" s="47"/>
    </row>
    <row r="681" customFormat="false" ht="12.75" hidden="false" customHeight="false" outlineLevel="0" collapsed="false">
      <c r="A681" s="48"/>
      <c r="B681" s="48"/>
      <c r="C681" s="58"/>
      <c r="D681" s="49"/>
      <c r="E681" s="50"/>
      <c r="F681" s="50"/>
      <c r="G681" s="50"/>
      <c r="H681" s="50"/>
      <c r="I681" s="50"/>
      <c r="J681" s="50"/>
      <c r="K681" s="50"/>
      <c r="L681" s="50"/>
      <c r="M681" s="50"/>
      <c r="N681" s="50"/>
      <c r="O681" s="50"/>
      <c r="P681" s="50"/>
      <c r="Q681" s="50"/>
      <c r="R681" s="50"/>
      <c r="S681" s="50"/>
      <c r="T681" s="50"/>
      <c r="U681" s="50"/>
    </row>
    <row r="682" customFormat="false" ht="12.75" hidden="false" customHeight="false" outlineLevel="0" collapsed="false">
      <c r="A682" s="45"/>
      <c r="B682" s="45"/>
      <c r="C682" s="57"/>
      <c r="D682" s="46"/>
      <c r="E682" s="47"/>
      <c r="F682" s="47"/>
      <c r="G682" s="47"/>
      <c r="H682" s="47"/>
      <c r="I682" s="47"/>
      <c r="J682" s="47"/>
      <c r="K682" s="47"/>
      <c r="L682" s="47"/>
      <c r="M682" s="47"/>
      <c r="N682" s="47"/>
      <c r="O682" s="47"/>
      <c r="P682" s="47"/>
      <c r="Q682" s="47"/>
      <c r="R682" s="47"/>
      <c r="S682" s="47"/>
      <c r="T682" s="47"/>
      <c r="U682" s="47"/>
    </row>
    <row r="683" customFormat="false" ht="12.75" hidden="false" customHeight="false" outlineLevel="0" collapsed="false">
      <c r="A683" s="48"/>
      <c r="B683" s="48"/>
      <c r="C683" s="58"/>
      <c r="D683" s="49"/>
      <c r="E683" s="50"/>
      <c r="F683" s="50"/>
      <c r="G683" s="50"/>
      <c r="H683" s="50"/>
      <c r="I683" s="50"/>
      <c r="J683" s="50"/>
      <c r="K683" s="50"/>
      <c r="L683" s="50"/>
      <c r="M683" s="50"/>
      <c r="N683" s="50"/>
      <c r="O683" s="50"/>
      <c r="P683" s="50"/>
      <c r="Q683" s="50"/>
      <c r="R683" s="50"/>
      <c r="S683" s="50"/>
      <c r="T683" s="50"/>
      <c r="U683" s="50"/>
    </row>
    <row r="684" customFormat="false" ht="12.75" hidden="false" customHeight="false" outlineLevel="0" collapsed="false">
      <c r="A684" s="45"/>
      <c r="B684" s="45"/>
      <c r="C684" s="57"/>
      <c r="D684" s="46"/>
      <c r="E684" s="47"/>
      <c r="F684" s="47"/>
      <c r="G684" s="47"/>
      <c r="H684" s="47"/>
      <c r="I684" s="47"/>
      <c r="J684" s="47"/>
      <c r="K684" s="47"/>
      <c r="L684" s="47"/>
      <c r="M684" s="47"/>
      <c r="N684" s="47"/>
      <c r="O684" s="47"/>
      <c r="P684" s="47"/>
      <c r="Q684" s="47"/>
      <c r="R684" s="47"/>
      <c r="S684" s="47"/>
      <c r="T684" s="47"/>
      <c r="U684" s="47"/>
    </row>
    <row r="685" customFormat="false" ht="12.75" hidden="false" customHeight="false" outlineLevel="0" collapsed="false">
      <c r="A685" s="48"/>
      <c r="B685" s="48"/>
      <c r="C685" s="58"/>
      <c r="D685" s="49"/>
      <c r="E685" s="50"/>
      <c r="F685" s="50"/>
      <c r="G685" s="50"/>
      <c r="H685" s="50"/>
      <c r="I685" s="50"/>
      <c r="J685" s="50"/>
      <c r="K685" s="50"/>
      <c r="L685" s="50"/>
      <c r="M685" s="50"/>
      <c r="N685" s="50"/>
      <c r="O685" s="50"/>
      <c r="P685" s="50"/>
      <c r="Q685" s="50"/>
      <c r="R685" s="50"/>
      <c r="S685" s="50"/>
      <c r="T685" s="50"/>
      <c r="U685" s="50"/>
    </row>
    <row r="686" customFormat="false" ht="12.75" hidden="false" customHeight="false" outlineLevel="0" collapsed="false">
      <c r="A686" s="45"/>
      <c r="B686" s="45"/>
      <c r="C686" s="57"/>
      <c r="D686" s="46"/>
      <c r="E686" s="47"/>
      <c r="F686" s="47"/>
      <c r="G686" s="47"/>
      <c r="H686" s="47"/>
      <c r="I686" s="47"/>
      <c r="J686" s="47"/>
      <c r="K686" s="47"/>
      <c r="L686" s="47"/>
      <c r="M686" s="47"/>
      <c r="N686" s="47"/>
      <c r="O686" s="47"/>
      <c r="P686" s="47"/>
      <c r="Q686" s="47"/>
      <c r="R686" s="47"/>
      <c r="S686" s="47"/>
      <c r="T686" s="47"/>
      <c r="U686" s="47"/>
    </row>
    <row r="687" customFormat="false" ht="12.75" hidden="false" customHeight="false" outlineLevel="0" collapsed="false">
      <c r="A687" s="48"/>
      <c r="B687" s="48"/>
      <c r="C687" s="58"/>
      <c r="D687" s="49"/>
      <c r="E687" s="50"/>
      <c r="F687" s="50"/>
      <c r="G687" s="50"/>
      <c r="H687" s="50"/>
      <c r="I687" s="50"/>
      <c r="J687" s="50"/>
      <c r="K687" s="50"/>
      <c r="L687" s="50"/>
      <c r="M687" s="50"/>
      <c r="N687" s="50"/>
      <c r="O687" s="50"/>
      <c r="P687" s="50"/>
      <c r="Q687" s="50"/>
      <c r="R687" s="50"/>
      <c r="S687" s="50"/>
      <c r="T687" s="50"/>
      <c r="U687" s="50"/>
    </row>
    <row r="688" customFormat="false" ht="12.75" hidden="false" customHeight="false" outlineLevel="0" collapsed="false">
      <c r="A688" s="45"/>
      <c r="B688" s="45"/>
      <c r="C688" s="57"/>
      <c r="D688" s="46"/>
      <c r="E688" s="47"/>
      <c r="F688" s="47"/>
      <c r="G688" s="47"/>
      <c r="H688" s="47"/>
      <c r="I688" s="47"/>
      <c r="J688" s="47"/>
      <c r="K688" s="47"/>
      <c r="L688" s="47"/>
      <c r="M688" s="47"/>
      <c r="N688" s="47"/>
      <c r="O688" s="47"/>
      <c r="P688" s="47"/>
      <c r="Q688" s="47"/>
      <c r="R688" s="47"/>
      <c r="S688" s="47"/>
      <c r="T688" s="47"/>
      <c r="U688" s="47"/>
    </row>
    <row r="689" customFormat="false" ht="12.75" hidden="false" customHeight="false" outlineLevel="0" collapsed="false">
      <c r="A689" s="48"/>
      <c r="B689" s="48"/>
      <c r="C689" s="58"/>
      <c r="D689" s="49"/>
      <c r="E689" s="50"/>
      <c r="F689" s="50"/>
      <c r="G689" s="50"/>
      <c r="H689" s="50"/>
      <c r="I689" s="50"/>
      <c r="J689" s="50"/>
      <c r="K689" s="50"/>
      <c r="L689" s="50"/>
      <c r="M689" s="50"/>
      <c r="N689" s="50"/>
      <c r="O689" s="50"/>
      <c r="P689" s="50"/>
      <c r="Q689" s="50"/>
      <c r="R689" s="50"/>
      <c r="S689" s="50"/>
      <c r="T689" s="50"/>
      <c r="U689" s="50"/>
    </row>
    <row r="690" customFormat="false" ht="12.75" hidden="false" customHeight="false" outlineLevel="0" collapsed="false">
      <c r="A690" s="45"/>
      <c r="B690" s="45"/>
      <c r="C690" s="57"/>
      <c r="D690" s="46"/>
      <c r="E690" s="47"/>
      <c r="F690" s="47"/>
      <c r="G690" s="47"/>
      <c r="H690" s="47"/>
      <c r="I690" s="47"/>
      <c r="J690" s="47"/>
      <c r="K690" s="47"/>
      <c r="L690" s="47"/>
      <c r="M690" s="47"/>
      <c r="N690" s="47"/>
      <c r="O690" s="47"/>
      <c r="P690" s="47"/>
      <c r="Q690" s="47"/>
      <c r="R690" s="47"/>
      <c r="S690" s="47"/>
      <c r="T690" s="47"/>
      <c r="U690" s="47"/>
    </row>
    <row r="691" customFormat="false" ht="12.75" hidden="false" customHeight="false" outlineLevel="0" collapsed="false">
      <c r="A691" s="48"/>
      <c r="B691" s="48"/>
      <c r="C691" s="58"/>
      <c r="D691" s="49"/>
      <c r="E691" s="50"/>
      <c r="F691" s="50"/>
      <c r="G691" s="50"/>
      <c r="H691" s="50"/>
      <c r="I691" s="50"/>
      <c r="J691" s="50"/>
      <c r="K691" s="50"/>
      <c r="L691" s="50"/>
      <c r="M691" s="50"/>
      <c r="N691" s="50"/>
      <c r="O691" s="50"/>
      <c r="P691" s="50"/>
      <c r="Q691" s="50"/>
      <c r="R691" s="50"/>
      <c r="S691" s="50"/>
      <c r="T691" s="50"/>
      <c r="U691" s="50"/>
    </row>
    <row r="692" customFormat="false" ht="12.75" hidden="false" customHeight="false" outlineLevel="0" collapsed="false">
      <c r="A692" s="45"/>
      <c r="B692" s="45"/>
      <c r="C692" s="57"/>
      <c r="D692" s="46"/>
      <c r="E692" s="47"/>
      <c r="F692" s="47"/>
      <c r="G692" s="47"/>
      <c r="H692" s="47"/>
      <c r="I692" s="47"/>
      <c r="J692" s="47"/>
      <c r="K692" s="47"/>
      <c r="L692" s="47"/>
      <c r="M692" s="47"/>
      <c r="N692" s="47"/>
      <c r="O692" s="47"/>
      <c r="P692" s="47"/>
      <c r="Q692" s="47"/>
      <c r="R692" s="47"/>
      <c r="S692" s="47"/>
      <c r="T692" s="47"/>
      <c r="U692" s="47"/>
    </row>
    <row r="693" customFormat="false" ht="12.75" hidden="false" customHeight="false" outlineLevel="0" collapsed="false">
      <c r="A693" s="48"/>
      <c r="B693" s="48"/>
      <c r="C693" s="58"/>
      <c r="D693" s="49"/>
      <c r="E693" s="50"/>
      <c r="F693" s="50"/>
      <c r="G693" s="50"/>
      <c r="H693" s="50"/>
      <c r="I693" s="50"/>
      <c r="J693" s="50"/>
      <c r="K693" s="50"/>
      <c r="L693" s="50"/>
      <c r="M693" s="50"/>
      <c r="N693" s="50"/>
      <c r="O693" s="50"/>
      <c r="P693" s="50"/>
      <c r="Q693" s="50"/>
      <c r="R693" s="50"/>
      <c r="S693" s="50"/>
      <c r="T693" s="50"/>
      <c r="U693" s="50"/>
    </row>
    <row r="694" customFormat="false" ht="12.75" hidden="false" customHeight="false" outlineLevel="0" collapsed="false">
      <c r="A694" s="45"/>
      <c r="B694" s="45"/>
      <c r="C694" s="57"/>
      <c r="D694" s="46"/>
      <c r="E694" s="47"/>
      <c r="F694" s="47"/>
      <c r="G694" s="47"/>
      <c r="H694" s="47"/>
      <c r="I694" s="47"/>
      <c r="J694" s="47"/>
      <c r="K694" s="47"/>
      <c r="L694" s="47"/>
      <c r="M694" s="47"/>
      <c r="N694" s="47"/>
      <c r="O694" s="47"/>
      <c r="P694" s="47"/>
      <c r="Q694" s="47"/>
      <c r="R694" s="47"/>
      <c r="S694" s="47"/>
      <c r="T694" s="47"/>
      <c r="U694" s="47"/>
    </row>
    <row r="695" customFormat="false" ht="12.75" hidden="false" customHeight="false" outlineLevel="0" collapsed="false">
      <c r="A695" s="48"/>
      <c r="B695" s="48"/>
      <c r="C695" s="58"/>
      <c r="D695" s="49"/>
      <c r="E695" s="50"/>
      <c r="F695" s="50"/>
      <c r="G695" s="50"/>
      <c r="H695" s="50"/>
      <c r="I695" s="50"/>
      <c r="J695" s="50"/>
      <c r="K695" s="50"/>
      <c r="L695" s="50"/>
      <c r="M695" s="50"/>
      <c r="N695" s="50"/>
      <c r="O695" s="50"/>
      <c r="P695" s="50"/>
      <c r="Q695" s="50"/>
      <c r="R695" s="50"/>
      <c r="S695" s="50"/>
      <c r="T695" s="50"/>
      <c r="U695" s="50"/>
    </row>
    <row r="696" customFormat="false" ht="12.75" hidden="false" customHeight="false" outlineLevel="0" collapsed="false">
      <c r="A696" s="45"/>
      <c r="B696" s="45"/>
      <c r="C696" s="57"/>
      <c r="D696" s="46"/>
      <c r="E696" s="47"/>
      <c r="F696" s="47"/>
      <c r="G696" s="47"/>
      <c r="H696" s="47"/>
      <c r="I696" s="47"/>
      <c r="J696" s="47"/>
      <c r="K696" s="47"/>
      <c r="L696" s="47"/>
      <c r="M696" s="47"/>
      <c r="N696" s="47"/>
      <c r="O696" s="47"/>
      <c r="P696" s="47"/>
      <c r="Q696" s="47"/>
      <c r="R696" s="47"/>
      <c r="S696" s="47"/>
      <c r="T696" s="47"/>
      <c r="U696" s="47"/>
    </row>
    <row r="697" customFormat="false" ht="12.75" hidden="false" customHeight="false" outlineLevel="0" collapsed="false">
      <c r="A697" s="48"/>
      <c r="B697" s="48"/>
      <c r="C697" s="58"/>
      <c r="D697" s="49"/>
      <c r="E697" s="50"/>
      <c r="F697" s="50"/>
      <c r="G697" s="50"/>
      <c r="H697" s="50"/>
      <c r="I697" s="50"/>
      <c r="J697" s="50"/>
      <c r="K697" s="50"/>
      <c r="L697" s="50"/>
      <c r="M697" s="50"/>
      <c r="N697" s="50"/>
      <c r="O697" s="50"/>
      <c r="P697" s="50"/>
      <c r="Q697" s="50"/>
      <c r="R697" s="50"/>
      <c r="S697" s="50"/>
      <c r="T697" s="50"/>
      <c r="U697" s="50"/>
    </row>
    <row r="698" customFormat="false" ht="12.75" hidden="false" customHeight="false" outlineLevel="0" collapsed="false">
      <c r="A698" s="45"/>
      <c r="B698" s="45"/>
      <c r="C698" s="57"/>
      <c r="D698" s="46"/>
      <c r="E698" s="47"/>
      <c r="F698" s="47"/>
      <c r="G698" s="47"/>
      <c r="H698" s="47"/>
      <c r="I698" s="47"/>
      <c r="J698" s="47"/>
      <c r="K698" s="47"/>
      <c r="L698" s="47"/>
      <c r="M698" s="47"/>
      <c r="N698" s="47"/>
      <c r="O698" s="47"/>
      <c r="P698" s="47"/>
      <c r="Q698" s="47"/>
      <c r="R698" s="47"/>
      <c r="S698" s="47"/>
      <c r="T698" s="47"/>
      <c r="U698" s="47"/>
    </row>
    <row r="699" customFormat="false" ht="12.75" hidden="false" customHeight="false" outlineLevel="0" collapsed="false">
      <c r="A699" s="48"/>
      <c r="B699" s="48"/>
      <c r="C699" s="58"/>
      <c r="D699" s="49"/>
      <c r="E699" s="50"/>
      <c r="F699" s="50"/>
      <c r="G699" s="50"/>
      <c r="H699" s="50"/>
      <c r="I699" s="50"/>
      <c r="J699" s="50"/>
      <c r="K699" s="50"/>
      <c r="L699" s="50"/>
      <c r="M699" s="50"/>
      <c r="N699" s="50"/>
      <c r="O699" s="50"/>
      <c r="P699" s="50"/>
      <c r="Q699" s="50"/>
      <c r="R699" s="50"/>
      <c r="S699" s="50"/>
      <c r="T699" s="50"/>
      <c r="U699" s="50"/>
    </row>
    <row r="700" customFormat="false" ht="12.75" hidden="false" customHeight="false" outlineLevel="0" collapsed="false">
      <c r="A700" s="45"/>
      <c r="B700" s="45"/>
      <c r="C700" s="57"/>
      <c r="D700" s="46"/>
      <c r="E700" s="47"/>
      <c r="F700" s="47"/>
      <c r="G700" s="47"/>
      <c r="H700" s="47"/>
      <c r="I700" s="47"/>
      <c r="J700" s="47"/>
      <c r="K700" s="47"/>
      <c r="L700" s="47"/>
      <c r="M700" s="47"/>
      <c r="N700" s="47"/>
      <c r="O700" s="47"/>
      <c r="P700" s="47"/>
      <c r="Q700" s="47"/>
      <c r="R700" s="47"/>
      <c r="S700" s="47"/>
      <c r="T700" s="47"/>
      <c r="U700" s="47"/>
    </row>
    <row r="701" customFormat="false" ht="12.75" hidden="false" customHeight="false" outlineLevel="0" collapsed="false">
      <c r="A701" s="48"/>
      <c r="B701" s="48"/>
      <c r="C701" s="58"/>
      <c r="D701" s="49"/>
      <c r="E701" s="50"/>
      <c r="F701" s="50"/>
      <c r="G701" s="50"/>
      <c r="H701" s="50"/>
      <c r="I701" s="50"/>
      <c r="J701" s="50"/>
      <c r="K701" s="50"/>
      <c r="L701" s="50"/>
      <c r="M701" s="50"/>
      <c r="N701" s="50"/>
      <c r="O701" s="50"/>
      <c r="P701" s="50"/>
      <c r="Q701" s="50"/>
      <c r="R701" s="50"/>
      <c r="S701" s="50"/>
      <c r="T701" s="50"/>
      <c r="U701" s="50"/>
    </row>
    <row r="702" customFormat="false" ht="12.75" hidden="false" customHeight="false" outlineLevel="0" collapsed="false">
      <c r="A702" s="45"/>
      <c r="B702" s="45"/>
      <c r="C702" s="57"/>
      <c r="D702" s="46"/>
      <c r="E702" s="47"/>
      <c r="F702" s="47"/>
      <c r="G702" s="47"/>
      <c r="H702" s="47"/>
      <c r="I702" s="47"/>
      <c r="J702" s="47"/>
      <c r="K702" s="47"/>
      <c r="L702" s="47"/>
      <c r="M702" s="47"/>
      <c r="N702" s="47"/>
      <c r="O702" s="47"/>
      <c r="P702" s="47"/>
      <c r="Q702" s="47"/>
      <c r="R702" s="47"/>
      <c r="S702" s="47"/>
      <c r="T702" s="47"/>
      <c r="U702" s="47"/>
    </row>
    <row r="703" customFormat="false" ht="12.75" hidden="false" customHeight="false" outlineLevel="0" collapsed="false">
      <c r="A703" s="48"/>
      <c r="B703" s="48"/>
      <c r="C703" s="58"/>
      <c r="D703" s="49"/>
      <c r="E703" s="50"/>
      <c r="F703" s="50"/>
      <c r="G703" s="50"/>
      <c r="H703" s="50"/>
      <c r="I703" s="50"/>
      <c r="J703" s="50"/>
      <c r="K703" s="50"/>
      <c r="L703" s="50"/>
      <c r="M703" s="50"/>
      <c r="N703" s="50"/>
      <c r="O703" s="50"/>
      <c r="P703" s="50"/>
      <c r="Q703" s="50"/>
      <c r="R703" s="50"/>
      <c r="S703" s="50"/>
      <c r="T703" s="50"/>
      <c r="U703" s="50"/>
    </row>
    <row r="704" customFormat="false" ht="12.75" hidden="false" customHeight="false" outlineLevel="0" collapsed="false">
      <c r="A704" s="45"/>
      <c r="B704" s="45"/>
      <c r="C704" s="57"/>
      <c r="D704" s="46"/>
      <c r="E704" s="47"/>
      <c r="F704" s="47"/>
      <c r="G704" s="47"/>
      <c r="H704" s="47"/>
      <c r="I704" s="47"/>
      <c r="J704" s="47"/>
      <c r="K704" s="47"/>
      <c r="L704" s="47"/>
      <c r="M704" s="47"/>
      <c r="N704" s="47"/>
      <c r="O704" s="47"/>
      <c r="P704" s="47"/>
      <c r="Q704" s="47"/>
      <c r="R704" s="47"/>
      <c r="S704" s="47"/>
      <c r="T704" s="47"/>
      <c r="U704" s="47"/>
    </row>
    <row r="705" customFormat="false" ht="12.75" hidden="false" customHeight="false" outlineLevel="0" collapsed="false">
      <c r="A705" s="48"/>
      <c r="B705" s="48"/>
      <c r="C705" s="58"/>
      <c r="D705" s="49"/>
      <c r="E705" s="50"/>
      <c r="F705" s="50"/>
      <c r="G705" s="50"/>
      <c r="H705" s="50"/>
      <c r="I705" s="50"/>
      <c r="J705" s="50"/>
      <c r="K705" s="50"/>
      <c r="L705" s="50"/>
      <c r="M705" s="50"/>
      <c r="N705" s="50"/>
      <c r="O705" s="50"/>
      <c r="P705" s="50"/>
      <c r="Q705" s="50"/>
      <c r="R705" s="50"/>
      <c r="S705" s="50"/>
      <c r="T705" s="50"/>
      <c r="U705" s="50"/>
    </row>
    <row r="706" customFormat="false" ht="12.75" hidden="false" customHeight="false" outlineLevel="0" collapsed="false">
      <c r="A706" s="45"/>
      <c r="B706" s="45"/>
      <c r="C706" s="57"/>
      <c r="D706" s="46"/>
      <c r="E706" s="47"/>
      <c r="F706" s="47"/>
      <c r="G706" s="47"/>
      <c r="H706" s="47"/>
      <c r="I706" s="47"/>
      <c r="J706" s="47"/>
      <c r="K706" s="47"/>
      <c r="L706" s="47"/>
      <c r="M706" s="47"/>
      <c r="N706" s="47"/>
      <c r="O706" s="47"/>
      <c r="P706" s="47"/>
      <c r="Q706" s="47"/>
      <c r="R706" s="47"/>
      <c r="S706" s="47"/>
      <c r="T706" s="47"/>
      <c r="U706" s="47"/>
    </row>
    <row r="707" customFormat="false" ht="12.75" hidden="false" customHeight="false" outlineLevel="0" collapsed="false">
      <c r="A707" s="48"/>
      <c r="B707" s="48"/>
      <c r="C707" s="58"/>
      <c r="D707" s="49"/>
      <c r="E707" s="50"/>
      <c r="F707" s="50"/>
      <c r="G707" s="50"/>
      <c r="H707" s="50"/>
      <c r="I707" s="50"/>
      <c r="J707" s="50"/>
      <c r="K707" s="50"/>
      <c r="L707" s="50"/>
      <c r="M707" s="50"/>
      <c r="N707" s="50"/>
      <c r="O707" s="50"/>
      <c r="P707" s="50"/>
      <c r="Q707" s="50"/>
      <c r="R707" s="50"/>
      <c r="S707" s="50"/>
      <c r="T707" s="50"/>
      <c r="U707" s="50"/>
    </row>
    <row r="708" customFormat="false" ht="12.75" hidden="false" customHeight="false" outlineLevel="0" collapsed="false">
      <c r="A708" s="45"/>
      <c r="B708" s="45"/>
      <c r="C708" s="57"/>
      <c r="D708" s="46"/>
      <c r="E708" s="47"/>
      <c r="F708" s="47"/>
      <c r="G708" s="47"/>
      <c r="H708" s="47"/>
      <c r="I708" s="47"/>
      <c r="J708" s="47"/>
      <c r="K708" s="47"/>
      <c r="L708" s="47"/>
      <c r="M708" s="47"/>
      <c r="N708" s="47"/>
      <c r="O708" s="47"/>
      <c r="P708" s="47"/>
      <c r="Q708" s="47"/>
      <c r="R708" s="47"/>
      <c r="S708" s="47"/>
      <c r="T708" s="47"/>
      <c r="U708" s="47"/>
    </row>
    <row r="709" customFormat="false" ht="12.75" hidden="false" customHeight="false" outlineLevel="0" collapsed="false">
      <c r="A709" s="48"/>
      <c r="B709" s="48"/>
      <c r="C709" s="58"/>
      <c r="D709" s="49"/>
      <c r="E709" s="50"/>
      <c r="F709" s="50"/>
      <c r="G709" s="50"/>
      <c r="H709" s="50"/>
      <c r="I709" s="50"/>
      <c r="J709" s="50"/>
      <c r="K709" s="50"/>
      <c r="L709" s="50"/>
      <c r="M709" s="50"/>
      <c r="N709" s="50"/>
      <c r="O709" s="50"/>
      <c r="P709" s="50"/>
      <c r="Q709" s="50"/>
      <c r="R709" s="50"/>
      <c r="S709" s="50"/>
      <c r="T709" s="50"/>
      <c r="U709" s="50"/>
    </row>
    <row r="710" customFormat="false" ht="12.75" hidden="false" customHeight="false" outlineLevel="0" collapsed="false">
      <c r="A710" s="45"/>
      <c r="B710" s="45"/>
      <c r="C710" s="57"/>
      <c r="D710" s="46"/>
      <c r="E710" s="47"/>
      <c r="F710" s="47"/>
      <c r="G710" s="47"/>
      <c r="H710" s="47"/>
      <c r="I710" s="47"/>
      <c r="J710" s="47"/>
      <c r="K710" s="47"/>
      <c r="L710" s="47"/>
      <c r="M710" s="47"/>
      <c r="N710" s="47"/>
      <c r="O710" s="47"/>
      <c r="P710" s="47"/>
      <c r="Q710" s="47"/>
      <c r="R710" s="47"/>
      <c r="S710" s="47"/>
      <c r="T710" s="47"/>
      <c r="U710" s="47"/>
    </row>
    <row r="711" customFormat="false" ht="12.75" hidden="false" customHeight="false" outlineLevel="0" collapsed="false">
      <c r="A711" s="48"/>
      <c r="B711" s="48"/>
      <c r="C711" s="58"/>
      <c r="D711" s="49"/>
      <c r="E711" s="50"/>
      <c r="F711" s="50"/>
      <c r="G711" s="50"/>
      <c r="H711" s="50"/>
      <c r="I711" s="50"/>
      <c r="J711" s="50"/>
      <c r="K711" s="50"/>
      <c r="L711" s="50"/>
      <c r="M711" s="50"/>
      <c r="N711" s="50"/>
      <c r="O711" s="50"/>
      <c r="P711" s="50"/>
      <c r="Q711" s="50"/>
      <c r="R711" s="50"/>
      <c r="S711" s="50"/>
      <c r="T711" s="50"/>
      <c r="U711" s="50"/>
    </row>
    <row r="712" customFormat="false" ht="12.75" hidden="false" customHeight="false" outlineLevel="0" collapsed="false">
      <c r="A712" s="45"/>
      <c r="B712" s="45"/>
      <c r="C712" s="57"/>
      <c r="D712" s="46"/>
      <c r="E712" s="47"/>
      <c r="F712" s="47"/>
      <c r="G712" s="47"/>
      <c r="H712" s="47"/>
      <c r="I712" s="47"/>
      <c r="J712" s="47"/>
      <c r="K712" s="47"/>
      <c r="L712" s="47"/>
      <c r="M712" s="47"/>
      <c r="N712" s="47"/>
      <c r="O712" s="47"/>
      <c r="P712" s="47"/>
      <c r="Q712" s="47"/>
      <c r="R712" s="47"/>
      <c r="S712" s="47"/>
      <c r="T712" s="47"/>
      <c r="U712" s="47"/>
    </row>
    <row r="713" customFormat="false" ht="12.75" hidden="false" customHeight="false" outlineLevel="0" collapsed="false">
      <c r="A713" s="48"/>
      <c r="B713" s="48"/>
      <c r="C713" s="58"/>
      <c r="D713" s="49"/>
      <c r="E713" s="50"/>
      <c r="F713" s="50"/>
      <c r="G713" s="50"/>
      <c r="H713" s="50"/>
      <c r="I713" s="50"/>
      <c r="J713" s="50"/>
      <c r="K713" s="50"/>
      <c r="L713" s="50"/>
      <c r="M713" s="50"/>
      <c r="N713" s="50"/>
      <c r="O713" s="50"/>
      <c r="P713" s="50"/>
      <c r="Q713" s="50"/>
      <c r="R713" s="50"/>
      <c r="S713" s="50"/>
      <c r="T713" s="50"/>
      <c r="U713" s="50"/>
    </row>
    <row r="714" customFormat="false" ht="12.75" hidden="false" customHeight="false" outlineLevel="0" collapsed="false">
      <c r="A714" s="45"/>
      <c r="B714" s="45"/>
      <c r="C714" s="57"/>
      <c r="D714" s="46"/>
      <c r="E714" s="47"/>
      <c r="F714" s="47"/>
      <c r="G714" s="47"/>
      <c r="H714" s="47"/>
      <c r="I714" s="47"/>
      <c r="J714" s="47"/>
      <c r="K714" s="47"/>
      <c r="L714" s="47"/>
      <c r="M714" s="47"/>
      <c r="N714" s="47"/>
      <c r="O714" s="47"/>
      <c r="P714" s="47"/>
      <c r="Q714" s="47"/>
      <c r="R714" s="47"/>
      <c r="S714" s="47"/>
      <c r="T714" s="47"/>
      <c r="U714" s="47"/>
    </row>
    <row r="715" customFormat="false" ht="12.75" hidden="false" customHeight="false" outlineLevel="0" collapsed="false">
      <c r="A715" s="48"/>
      <c r="B715" s="48"/>
      <c r="C715" s="58"/>
      <c r="D715" s="49"/>
      <c r="E715" s="50"/>
      <c r="F715" s="50"/>
      <c r="G715" s="50"/>
      <c r="H715" s="50"/>
      <c r="I715" s="50"/>
      <c r="J715" s="50"/>
      <c r="K715" s="50"/>
      <c r="L715" s="50"/>
      <c r="M715" s="50"/>
      <c r="N715" s="50"/>
      <c r="O715" s="50"/>
      <c r="P715" s="50"/>
      <c r="Q715" s="50"/>
      <c r="R715" s="50"/>
      <c r="S715" s="50"/>
      <c r="T715" s="50"/>
      <c r="U715" s="50"/>
    </row>
    <row r="716" customFormat="false" ht="12.75" hidden="false" customHeight="false" outlineLevel="0" collapsed="false">
      <c r="A716" s="45"/>
      <c r="B716" s="45"/>
      <c r="C716" s="57"/>
      <c r="D716" s="46"/>
      <c r="E716" s="47"/>
      <c r="F716" s="47"/>
      <c r="G716" s="47"/>
      <c r="H716" s="47"/>
      <c r="I716" s="47"/>
      <c r="J716" s="47"/>
      <c r="K716" s="47"/>
      <c r="L716" s="47"/>
      <c r="M716" s="47"/>
      <c r="N716" s="47"/>
      <c r="O716" s="47"/>
      <c r="P716" s="47"/>
      <c r="Q716" s="47"/>
      <c r="R716" s="47"/>
      <c r="S716" s="47"/>
      <c r="T716" s="47"/>
      <c r="U716" s="47"/>
    </row>
    <row r="717" customFormat="false" ht="12.75" hidden="false" customHeight="false" outlineLevel="0" collapsed="false">
      <c r="A717" s="48"/>
      <c r="B717" s="48"/>
      <c r="C717" s="58"/>
      <c r="D717" s="49"/>
      <c r="E717" s="50"/>
      <c r="F717" s="50"/>
      <c r="G717" s="50"/>
      <c r="H717" s="50"/>
      <c r="I717" s="50"/>
      <c r="J717" s="50"/>
      <c r="K717" s="50"/>
      <c r="L717" s="50"/>
      <c r="M717" s="50"/>
      <c r="N717" s="50"/>
      <c r="O717" s="50"/>
      <c r="P717" s="50"/>
      <c r="Q717" s="50"/>
      <c r="R717" s="50"/>
      <c r="S717" s="50"/>
      <c r="T717" s="50"/>
      <c r="U717" s="50"/>
    </row>
    <row r="718" customFormat="false" ht="12.75" hidden="false" customHeight="false" outlineLevel="0" collapsed="false">
      <c r="A718" s="45"/>
      <c r="B718" s="45"/>
      <c r="C718" s="57"/>
      <c r="D718" s="46"/>
      <c r="E718" s="47"/>
      <c r="F718" s="47"/>
      <c r="G718" s="47"/>
      <c r="H718" s="47"/>
      <c r="I718" s="47"/>
      <c r="J718" s="47"/>
      <c r="K718" s="47"/>
      <c r="L718" s="47"/>
      <c r="M718" s="47"/>
      <c r="N718" s="47"/>
      <c r="O718" s="47"/>
      <c r="P718" s="47"/>
      <c r="Q718" s="47"/>
      <c r="R718" s="47"/>
      <c r="S718" s="47"/>
      <c r="T718" s="47"/>
      <c r="U718" s="47"/>
    </row>
    <row r="719" customFormat="false" ht="12.75" hidden="false" customHeight="false" outlineLevel="0" collapsed="false">
      <c r="A719" s="48"/>
      <c r="B719" s="48"/>
      <c r="C719" s="58"/>
      <c r="D719" s="49"/>
      <c r="E719" s="50"/>
      <c r="F719" s="50"/>
      <c r="G719" s="50"/>
      <c r="H719" s="50"/>
      <c r="I719" s="50"/>
      <c r="J719" s="50"/>
      <c r="K719" s="50"/>
      <c r="L719" s="50"/>
      <c r="M719" s="50"/>
      <c r="N719" s="50"/>
      <c r="O719" s="50"/>
      <c r="P719" s="50"/>
      <c r="Q719" s="50"/>
      <c r="R719" s="50"/>
      <c r="S719" s="50"/>
      <c r="T719" s="50"/>
      <c r="U719" s="50"/>
    </row>
    <row r="720" customFormat="false" ht="12.75" hidden="false" customHeight="false" outlineLevel="0" collapsed="false">
      <c r="A720" s="45"/>
      <c r="B720" s="45"/>
      <c r="C720" s="57"/>
      <c r="D720" s="46"/>
      <c r="E720" s="47"/>
      <c r="F720" s="47"/>
      <c r="G720" s="47"/>
      <c r="H720" s="47"/>
      <c r="I720" s="47"/>
      <c r="J720" s="47"/>
      <c r="K720" s="47"/>
      <c r="L720" s="47"/>
      <c r="M720" s="47"/>
      <c r="N720" s="47"/>
      <c r="O720" s="47"/>
      <c r="P720" s="47"/>
      <c r="Q720" s="47"/>
      <c r="R720" s="47"/>
      <c r="S720" s="47"/>
      <c r="T720" s="47"/>
      <c r="U720" s="47"/>
    </row>
    <row r="721" customFormat="false" ht="12.75" hidden="false" customHeight="false" outlineLevel="0" collapsed="false">
      <c r="A721" s="48"/>
      <c r="B721" s="48"/>
      <c r="C721" s="58"/>
      <c r="D721" s="49"/>
      <c r="E721" s="50"/>
      <c r="F721" s="50"/>
      <c r="G721" s="50"/>
      <c r="H721" s="50"/>
      <c r="I721" s="50"/>
      <c r="J721" s="50"/>
      <c r="K721" s="50"/>
      <c r="L721" s="50"/>
      <c r="M721" s="50"/>
      <c r="N721" s="50"/>
      <c r="O721" s="50"/>
      <c r="P721" s="50"/>
      <c r="Q721" s="50"/>
      <c r="R721" s="50"/>
      <c r="S721" s="50"/>
      <c r="T721" s="50"/>
      <c r="U721" s="50"/>
    </row>
    <row r="722" customFormat="false" ht="12.75" hidden="false" customHeight="false" outlineLevel="0" collapsed="false">
      <c r="A722" s="45"/>
      <c r="B722" s="45"/>
      <c r="C722" s="57"/>
      <c r="D722" s="46"/>
      <c r="E722" s="47"/>
      <c r="F722" s="47"/>
      <c r="G722" s="47"/>
      <c r="H722" s="47"/>
      <c r="I722" s="47"/>
      <c r="J722" s="47"/>
      <c r="K722" s="47"/>
      <c r="L722" s="47"/>
      <c r="M722" s="47"/>
      <c r="N722" s="47"/>
      <c r="O722" s="47"/>
      <c r="P722" s="47"/>
      <c r="Q722" s="47"/>
      <c r="R722" s="47"/>
      <c r="S722" s="47"/>
      <c r="T722" s="47"/>
      <c r="U722" s="47"/>
    </row>
    <row r="723" customFormat="false" ht="12.75" hidden="false" customHeight="false" outlineLevel="0" collapsed="false">
      <c r="A723" s="48"/>
      <c r="B723" s="48"/>
      <c r="C723" s="58"/>
      <c r="D723" s="49"/>
      <c r="E723" s="50"/>
      <c r="F723" s="50"/>
      <c r="G723" s="50"/>
      <c r="H723" s="50"/>
      <c r="I723" s="50"/>
      <c r="J723" s="50"/>
      <c r="K723" s="50"/>
      <c r="L723" s="50"/>
      <c r="M723" s="50"/>
      <c r="N723" s="50"/>
      <c r="O723" s="50"/>
      <c r="P723" s="50"/>
      <c r="Q723" s="50"/>
      <c r="R723" s="50"/>
      <c r="S723" s="50"/>
      <c r="T723" s="50"/>
      <c r="U723" s="50"/>
    </row>
    <row r="724" customFormat="false" ht="12.75" hidden="false" customHeight="false" outlineLevel="0" collapsed="false">
      <c r="A724" s="45"/>
      <c r="B724" s="45"/>
      <c r="C724" s="57"/>
      <c r="D724" s="46"/>
      <c r="E724" s="47"/>
      <c r="F724" s="47"/>
      <c r="G724" s="47"/>
      <c r="H724" s="47"/>
      <c r="I724" s="47"/>
      <c r="J724" s="47"/>
      <c r="K724" s="47"/>
      <c r="L724" s="47"/>
      <c r="M724" s="47"/>
      <c r="N724" s="47"/>
      <c r="O724" s="47"/>
      <c r="P724" s="47"/>
      <c r="Q724" s="47"/>
      <c r="R724" s="47"/>
      <c r="S724" s="47"/>
      <c r="T724" s="47"/>
      <c r="U724" s="47"/>
    </row>
    <row r="725" customFormat="false" ht="12.75" hidden="false" customHeight="false" outlineLevel="0" collapsed="false">
      <c r="A725" s="48"/>
      <c r="B725" s="48"/>
      <c r="C725" s="58"/>
      <c r="D725" s="49"/>
      <c r="E725" s="50"/>
      <c r="F725" s="50"/>
      <c r="G725" s="50"/>
      <c r="H725" s="50"/>
      <c r="I725" s="50"/>
      <c r="J725" s="50"/>
      <c r="K725" s="50"/>
      <c r="L725" s="50"/>
      <c r="M725" s="50"/>
      <c r="N725" s="50"/>
      <c r="O725" s="50"/>
      <c r="P725" s="50"/>
      <c r="Q725" s="50"/>
      <c r="R725" s="50"/>
      <c r="S725" s="50"/>
      <c r="T725" s="50"/>
      <c r="U725" s="50"/>
    </row>
    <row r="726" customFormat="false" ht="12.75" hidden="false" customHeight="false" outlineLevel="0" collapsed="false">
      <c r="A726" s="45"/>
      <c r="B726" s="45"/>
      <c r="C726" s="57"/>
      <c r="D726" s="46"/>
      <c r="E726" s="47"/>
      <c r="F726" s="47"/>
      <c r="G726" s="47"/>
      <c r="H726" s="47"/>
      <c r="I726" s="47"/>
      <c r="J726" s="47"/>
      <c r="K726" s="47"/>
      <c r="L726" s="47"/>
      <c r="M726" s="47"/>
      <c r="N726" s="47"/>
      <c r="O726" s="47"/>
      <c r="P726" s="47"/>
      <c r="Q726" s="47"/>
      <c r="R726" s="47"/>
      <c r="S726" s="47"/>
      <c r="T726" s="47"/>
      <c r="U726" s="47"/>
    </row>
    <row r="727" customFormat="false" ht="12.75" hidden="false" customHeight="false" outlineLevel="0" collapsed="false">
      <c r="A727" s="48"/>
      <c r="B727" s="48"/>
      <c r="C727" s="58"/>
      <c r="D727" s="49"/>
      <c r="E727" s="50"/>
      <c r="F727" s="50"/>
      <c r="G727" s="50"/>
      <c r="H727" s="50"/>
      <c r="I727" s="50"/>
      <c r="J727" s="50"/>
      <c r="K727" s="50"/>
      <c r="L727" s="50"/>
      <c r="M727" s="50"/>
      <c r="N727" s="50"/>
      <c r="O727" s="50"/>
      <c r="P727" s="50"/>
      <c r="Q727" s="50"/>
      <c r="R727" s="50"/>
      <c r="S727" s="50"/>
      <c r="T727" s="50"/>
      <c r="U727" s="50"/>
    </row>
    <row r="728" customFormat="false" ht="12.75" hidden="false" customHeight="false" outlineLevel="0" collapsed="false">
      <c r="A728" s="45"/>
      <c r="B728" s="45"/>
      <c r="C728" s="57"/>
      <c r="D728" s="46"/>
      <c r="E728" s="47"/>
      <c r="F728" s="47"/>
      <c r="G728" s="47"/>
      <c r="H728" s="47"/>
      <c r="I728" s="47"/>
      <c r="J728" s="47"/>
      <c r="K728" s="47"/>
      <c r="L728" s="47"/>
      <c r="M728" s="47"/>
      <c r="N728" s="47"/>
      <c r="O728" s="47"/>
      <c r="P728" s="47"/>
      <c r="Q728" s="47"/>
      <c r="R728" s="47"/>
      <c r="S728" s="47"/>
      <c r="T728" s="47"/>
      <c r="U728" s="47"/>
    </row>
    <row r="729" customFormat="false" ht="12.75" hidden="false" customHeight="false" outlineLevel="0" collapsed="false">
      <c r="A729" s="48"/>
      <c r="B729" s="48"/>
      <c r="C729" s="58"/>
      <c r="D729" s="49"/>
      <c r="E729" s="50"/>
      <c r="F729" s="50"/>
      <c r="G729" s="50"/>
      <c r="H729" s="50"/>
      <c r="I729" s="50"/>
      <c r="J729" s="50"/>
      <c r="K729" s="50"/>
      <c r="L729" s="50"/>
      <c r="M729" s="50"/>
      <c r="N729" s="50"/>
      <c r="O729" s="50"/>
      <c r="P729" s="50"/>
      <c r="Q729" s="50"/>
      <c r="R729" s="50"/>
      <c r="S729" s="50"/>
      <c r="T729" s="50"/>
      <c r="U729" s="50"/>
    </row>
    <row r="730" customFormat="false" ht="12.75" hidden="false" customHeight="false" outlineLevel="0" collapsed="false">
      <c r="A730" s="45"/>
      <c r="B730" s="45"/>
      <c r="C730" s="57"/>
      <c r="D730" s="46"/>
      <c r="E730" s="47"/>
      <c r="F730" s="47"/>
      <c r="G730" s="47"/>
      <c r="H730" s="47"/>
      <c r="I730" s="47"/>
      <c r="J730" s="47"/>
      <c r="K730" s="47"/>
      <c r="L730" s="47"/>
      <c r="M730" s="47"/>
      <c r="N730" s="47"/>
      <c r="O730" s="47"/>
      <c r="P730" s="47"/>
      <c r="Q730" s="47"/>
      <c r="R730" s="47"/>
      <c r="S730" s="47"/>
      <c r="T730" s="47"/>
      <c r="U730" s="47"/>
    </row>
    <row r="731" customFormat="false" ht="12.75" hidden="false" customHeight="false" outlineLevel="0" collapsed="false">
      <c r="A731" s="48"/>
      <c r="B731" s="48"/>
      <c r="C731" s="58"/>
      <c r="D731" s="49"/>
      <c r="E731" s="50"/>
      <c r="F731" s="50"/>
      <c r="G731" s="50"/>
      <c r="H731" s="50"/>
      <c r="I731" s="50"/>
      <c r="J731" s="50"/>
      <c r="K731" s="50"/>
      <c r="L731" s="50"/>
      <c r="M731" s="50"/>
      <c r="N731" s="50"/>
      <c r="O731" s="50"/>
      <c r="P731" s="50"/>
      <c r="Q731" s="50"/>
      <c r="R731" s="50"/>
      <c r="S731" s="50"/>
      <c r="T731" s="50"/>
      <c r="U731" s="50"/>
    </row>
    <row r="732" customFormat="false" ht="12.75" hidden="false" customHeight="false" outlineLevel="0" collapsed="false">
      <c r="A732" s="45"/>
      <c r="B732" s="45"/>
      <c r="C732" s="57"/>
      <c r="D732" s="46"/>
      <c r="E732" s="47"/>
      <c r="F732" s="47"/>
      <c r="G732" s="47"/>
      <c r="H732" s="47"/>
      <c r="I732" s="47"/>
      <c r="J732" s="47"/>
      <c r="K732" s="47"/>
      <c r="L732" s="47"/>
      <c r="M732" s="47"/>
      <c r="N732" s="47"/>
      <c r="O732" s="47"/>
      <c r="P732" s="47"/>
      <c r="Q732" s="47"/>
      <c r="R732" s="47"/>
      <c r="S732" s="47"/>
      <c r="T732" s="47"/>
      <c r="U732" s="47"/>
    </row>
    <row r="733" customFormat="false" ht="12.75" hidden="false" customHeight="false" outlineLevel="0" collapsed="false">
      <c r="A733" s="48"/>
      <c r="B733" s="48"/>
      <c r="C733" s="58"/>
      <c r="D733" s="49"/>
      <c r="E733" s="50"/>
      <c r="F733" s="50"/>
      <c r="G733" s="50"/>
      <c r="H733" s="50"/>
      <c r="I733" s="50"/>
      <c r="J733" s="50"/>
      <c r="K733" s="50"/>
      <c r="L733" s="50"/>
      <c r="M733" s="50"/>
      <c r="N733" s="50"/>
      <c r="O733" s="50"/>
      <c r="P733" s="50"/>
      <c r="Q733" s="50"/>
      <c r="R733" s="50"/>
      <c r="S733" s="50"/>
      <c r="T733" s="50"/>
      <c r="U733" s="50"/>
    </row>
    <row r="734" customFormat="false" ht="12.75" hidden="false" customHeight="false" outlineLevel="0" collapsed="false">
      <c r="A734" s="45"/>
      <c r="B734" s="45"/>
      <c r="C734" s="57"/>
      <c r="D734" s="46"/>
      <c r="E734" s="47"/>
      <c r="F734" s="47"/>
      <c r="G734" s="47"/>
      <c r="H734" s="47"/>
      <c r="I734" s="47"/>
      <c r="J734" s="47"/>
      <c r="K734" s="47"/>
      <c r="L734" s="47"/>
      <c r="M734" s="47"/>
      <c r="N734" s="47"/>
      <c r="O734" s="47"/>
      <c r="P734" s="47"/>
      <c r="Q734" s="47"/>
      <c r="R734" s="47"/>
      <c r="S734" s="47"/>
      <c r="T734" s="47"/>
      <c r="U734" s="47"/>
    </row>
    <row r="735" customFormat="false" ht="12.75" hidden="false" customHeight="false" outlineLevel="0" collapsed="false">
      <c r="A735" s="48"/>
      <c r="B735" s="48"/>
      <c r="C735" s="58"/>
      <c r="D735" s="49"/>
      <c r="E735" s="50"/>
      <c r="F735" s="50"/>
      <c r="G735" s="50"/>
      <c r="H735" s="50"/>
      <c r="I735" s="50"/>
      <c r="J735" s="50"/>
      <c r="K735" s="50"/>
      <c r="L735" s="50"/>
      <c r="M735" s="50"/>
      <c r="N735" s="50"/>
      <c r="O735" s="50"/>
      <c r="P735" s="50"/>
      <c r="Q735" s="50"/>
      <c r="R735" s="50"/>
      <c r="S735" s="50"/>
      <c r="T735" s="50"/>
      <c r="U735" s="50"/>
    </row>
    <row r="736" customFormat="false" ht="12.75" hidden="false" customHeight="false" outlineLevel="0" collapsed="false">
      <c r="A736" s="45"/>
      <c r="B736" s="45"/>
      <c r="C736" s="57"/>
      <c r="D736" s="46"/>
      <c r="E736" s="47"/>
      <c r="F736" s="47"/>
      <c r="G736" s="47"/>
      <c r="H736" s="47"/>
      <c r="I736" s="47"/>
      <c r="J736" s="47"/>
      <c r="K736" s="47"/>
      <c r="L736" s="47"/>
      <c r="M736" s="47"/>
      <c r="N736" s="47"/>
      <c r="O736" s="47"/>
      <c r="P736" s="47"/>
      <c r="Q736" s="47"/>
      <c r="R736" s="47"/>
      <c r="S736" s="47"/>
      <c r="T736" s="47"/>
      <c r="U736" s="47"/>
    </row>
    <row r="737" customFormat="false" ht="12.75" hidden="false" customHeight="false" outlineLevel="0" collapsed="false">
      <c r="A737" s="48"/>
      <c r="B737" s="48"/>
      <c r="C737" s="58"/>
      <c r="D737" s="49"/>
      <c r="E737" s="50"/>
      <c r="F737" s="50"/>
      <c r="G737" s="50"/>
      <c r="H737" s="50"/>
      <c r="I737" s="50"/>
      <c r="J737" s="50"/>
      <c r="K737" s="50"/>
      <c r="L737" s="50"/>
      <c r="M737" s="50"/>
      <c r="N737" s="50"/>
      <c r="O737" s="50"/>
      <c r="P737" s="50"/>
      <c r="Q737" s="50"/>
      <c r="R737" s="50"/>
      <c r="S737" s="50"/>
      <c r="T737" s="50"/>
      <c r="U737" s="50"/>
    </row>
    <row r="738" customFormat="false" ht="12.75" hidden="false" customHeight="false" outlineLevel="0" collapsed="false">
      <c r="A738" s="45"/>
      <c r="B738" s="45"/>
      <c r="C738" s="57"/>
      <c r="D738" s="46"/>
      <c r="E738" s="47"/>
      <c r="F738" s="47"/>
      <c r="G738" s="47"/>
      <c r="H738" s="47"/>
      <c r="I738" s="47"/>
      <c r="J738" s="47"/>
      <c r="K738" s="47"/>
      <c r="L738" s="47"/>
      <c r="M738" s="47"/>
      <c r="N738" s="47"/>
      <c r="O738" s="47"/>
      <c r="P738" s="47"/>
      <c r="Q738" s="47"/>
      <c r="R738" s="47"/>
      <c r="S738" s="47"/>
      <c r="T738" s="47"/>
      <c r="U738" s="47"/>
    </row>
    <row r="739" customFormat="false" ht="12.75" hidden="false" customHeight="false" outlineLevel="0" collapsed="false">
      <c r="A739" s="48"/>
      <c r="B739" s="48"/>
      <c r="C739" s="58"/>
      <c r="D739" s="49"/>
      <c r="E739" s="50"/>
      <c r="F739" s="50"/>
      <c r="G739" s="50"/>
      <c r="H739" s="50"/>
      <c r="I739" s="50"/>
      <c r="J739" s="50"/>
      <c r="K739" s="50"/>
      <c r="L739" s="50"/>
      <c r="M739" s="50"/>
      <c r="N739" s="50"/>
      <c r="O739" s="50"/>
      <c r="P739" s="50"/>
      <c r="Q739" s="50"/>
      <c r="R739" s="50"/>
      <c r="S739" s="50"/>
      <c r="T739" s="50"/>
      <c r="U739" s="50"/>
    </row>
    <row r="740" customFormat="false" ht="12.75" hidden="false" customHeight="false" outlineLevel="0" collapsed="false">
      <c r="A740" s="45"/>
      <c r="B740" s="45"/>
      <c r="C740" s="57"/>
      <c r="D740" s="46"/>
      <c r="E740" s="47"/>
      <c r="F740" s="47"/>
      <c r="G740" s="47"/>
      <c r="H740" s="47"/>
      <c r="I740" s="47"/>
      <c r="J740" s="47"/>
      <c r="K740" s="47"/>
      <c r="L740" s="47"/>
      <c r="M740" s="47"/>
      <c r="N740" s="47"/>
      <c r="O740" s="47"/>
      <c r="P740" s="47"/>
      <c r="Q740" s="47"/>
      <c r="R740" s="47"/>
      <c r="S740" s="47"/>
      <c r="T740" s="47"/>
      <c r="U740" s="47"/>
    </row>
    <row r="741" customFormat="false" ht="12.75" hidden="false" customHeight="false" outlineLevel="0" collapsed="false">
      <c r="A741" s="48"/>
      <c r="B741" s="48"/>
      <c r="C741" s="58"/>
      <c r="D741" s="49"/>
      <c r="E741" s="50"/>
      <c r="F741" s="50"/>
      <c r="G741" s="50"/>
      <c r="H741" s="50"/>
      <c r="I741" s="50"/>
      <c r="J741" s="50"/>
      <c r="K741" s="50"/>
      <c r="L741" s="50"/>
      <c r="M741" s="50"/>
      <c r="N741" s="50"/>
      <c r="O741" s="50"/>
      <c r="P741" s="50"/>
      <c r="Q741" s="50"/>
      <c r="R741" s="50"/>
      <c r="S741" s="50"/>
      <c r="T741" s="50"/>
      <c r="U741" s="50"/>
    </row>
    <row r="742" customFormat="false" ht="12.75" hidden="false" customHeight="false" outlineLevel="0" collapsed="false">
      <c r="A742" s="45"/>
      <c r="B742" s="45"/>
      <c r="C742" s="57"/>
      <c r="D742" s="46"/>
      <c r="E742" s="47"/>
      <c r="F742" s="47"/>
      <c r="G742" s="47"/>
      <c r="H742" s="47"/>
      <c r="I742" s="47"/>
      <c r="J742" s="47"/>
      <c r="K742" s="47"/>
      <c r="L742" s="47"/>
      <c r="M742" s="47"/>
      <c r="N742" s="47"/>
      <c r="O742" s="47"/>
      <c r="P742" s="47"/>
      <c r="Q742" s="47"/>
      <c r="R742" s="47"/>
      <c r="S742" s="47"/>
      <c r="T742" s="47"/>
      <c r="U742" s="47"/>
    </row>
    <row r="743" customFormat="false" ht="12.75" hidden="false" customHeight="false" outlineLevel="0" collapsed="false">
      <c r="A743" s="48"/>
      <c r="B743" s="48"/>
      <c r="C743" s="58"/>
      <c r="D743" s="49"/>
      <c r="E743" s="50"/>
      <c r="F743" s="50"/>
      <c r="G743" s="50"/>
      <c r="H743" s="50"/>
      <c r="I743" s="50"/>
      <c r="J743" s="50"/>
      <c r="K743" s="50"/>
      <c r="L743" s="50"/>
      <c r="M743" s="50"/>
      <c r="N743" s="50"/>
      <c r="O743" s="50"/>
      <c r="P743" s="50"/>
      <c r="Q743" s="50"/>
      <c r="R743" s="50"/>
      <c r="S743" s="50"/>
      <c r="T743" s="50"/>
      <c r="U743" s="50"/>
    </row>
    <row r="744" customFormat="false" ht="12.75" hidden="false" customHeight="false" outlineLevel="0" collapsed="false">
      <c r="A744" s="45"/>
      <c r="B744" s="45"/>
      <c r="C744" s="57"/>
      <c r="D744" s="46"/>
      <c r="E744" s="47"/>
      <c r="F744" s="47"/>
      <c r="G744" s="47"/>
      <c r="H744" s="47"/>
      <c r="I744" s="47"/>
      <c r="J744" s="47"/>
      <c r="K744" s="47"/>
      <c r="L744" s="47"/>
      <c r="M744" s="47"/>
      <c r="N744" s="47"/>
      <c r="O744" s="47"/>
      <c r="P744" s="47"/>
      <c r="Q744" s="47"/>
      <c r="R744" s="47"/>
      <c r="S744" s="47"/>
      <c r="T744" s="47"/>
      <c r="U744" s="47"/>
    </row>
    <row r="745" customFormat="false" ht="12.75" hidden="false" customHeight="false" outlineLevel="0" collapsed="false">
      <c r="A745" s="48"/>
      <c r="B745" s="48"/>
      <c r="C745" s="58"/>
      <c r="D745" s="49"/>
      <c r="E745" s="50"/>
      <c r="F745" s="50"/>
      <c r="G745" s="50"/>
      <c r="H745" s="50"/>
      <c r="I745" s="50"/>
      <c r="J745" s="50"/>
      <c r="K745" s="50"/>
      <c r="L745" s="50"/>
      <c r="M745" s="50"/>
      <c r="N745" s="50"/>
      <c r="O745" s="50"/>
      <c r="P745" s="50"/>
      <c r="Q745" s="50"/>
      <c r="R745" s="50"/>
      <c r="S745" s="50"/>
      <c r="T745" s="50"/>
      <c r="U745" s="50"/>
    </row>
    <row r="746" customFormat="false" ht="12.75" hidden="false" customHeight="false" outlineLevel="0" collapsed="false">
      <c r="A746" s="45"/>
      <c r="B746" s="45"/>
      <c r="C746" s="57"/>
      <c r="D746" s="46"/>
      <c r="E746" s="47"/>
      <c r="F746" s="47"/>
      <c r="G746" s="47"/>
      <c r="H746" s="47"/>
      <c r="I746" s="47"/>
      <c r="J746" s="47"/>
      <c r="K746" s="47"/>
      <c r="L746" s="47"/>
      <c r="M746" s="47"/>
      <c r="N746" s="47"/>
      <c r="O746" s="47"/>
      <c r="P746" s="47"/>
      <c r="Q746" s="47"/>
      <c r="R746" s="47"/>
      <c r="S746" s="47"/>
      <c r="T746" s="47"/>
      <c r="U746" s="47"/>
    </row>
    <row r="747" customFormat="false" ht="12.75" hidden="false" customHeight="false" outlineLevel="0" collapsed="false">
      <c r="A747" s="48"/>
      <c r="B747" s="48"/>
      <c r="C747" s="58"/>
      <c r="D747" s="49"/>
      <c r="E747" s="50"/>
      <c r="F747" s="50"/>
      <c r="G747" s="50"/>
      <c r="H747" s="50"/>
      <c r="I747" s="50"/>
      <c r="J747" s="50"/>
      <c r="K747" s="50"/>
      <c r="L747" s="50"/>
      <c r="M747" s="50"/>
      <c r="N747" s="50"/>
      <c r="O747" s="50"/>
      <c r="P747" s="50"/>
      <c r="Q747" s="50"/>
      <c r="R747" s="50"/>
      <c r="S747" s="50"/>
      <c r="T747" s="50"/>
      <c r="U747" s="50"/>
    </row>
    <row r="748" customFormat="false" ht="12.75" hidden="false" customHeight="false" outlineLevel="0" collapsed="false">
      <c r="A748" s="45"/>
      <c r="B748" s="45"/>
      <c r="C748" s="57"/>
      <c r="D748" s="46"/>
      <c r="E748" s="47"/>
      <c r="F748" s="47"/>
      <c r="G748" s="47"/>
      <c r="H748" s="47"/>
      <c r="I748" s="47"/>
      <c r="J748" s="47"/>
      <c r="K748" s="47"/>
      <c r="L748" s="47"/>
      <c r="M748" s="47"/>
      <c r="N748" s="47"/>
      <c r="O748" s="47"/>
      <c r="P748" s="47"/>
      <c r="Q748" s="47"/>
      <c r="R748" s="47"/>
      <c r="S748" s="47"/>
      <c r="T748" s="47"/>
      <c r="U748" s="47"/>
    </row>
    <row r="749" customFormat="false" ht="12.75" hidden="false" customHeight="false" outlineLevel="0" collapsed="false">
      <c r="A749" s="48"/>
      <c r="B749" s="48"/>
      <c r="C749" s="58"/>
      <c r="D749" s="49"/>
      <c r="E749" s="50"/>
      <c r="F749" s="50"/>
      <c r="G749" s="50"/>
      <c r="H749" s="50"/>
      <c r="I749" s="50"/>
      <c r="J749" s="50"/>
      <c r="K749" s="50"/>
      <c r="L749" s="50"/>
      <c r="M749" s="50"/>
      <c r="N749" s="50"/>
      <c r="O749" s="50"/>
      <c r="P749" s="50"/>
      <c r="Q749" s="50"/>
      <c r="R749" s="50"/>
      <c r="S749" s="50"/>
      <c r="T749" s="50"/>
      <c r="U749" s="50"/>
    </row>
    <row r="750" customFormat="false" ht="12.75" hidden="false" customHeight="false" outlineLevel="0" collapsed="false">
      <c r="A750" s="45"/>
      <c r="B750" s="45"/>
      <c r="C750" s="57"/>
      <c r="D750" s="46"/>
      <c r="E750" s="47"/>
      <c r="F750" s="47"/>
      <c r="G750" s="47"/>
      <c r="H750" s="47"/>
      <c r="I750" s="47"/>
      <c r="J750" s="47"/>
      <c r="K750" s="47"/>
      <c r="L750" s="47"/>
      <c r="M750" s="47"/>
      <c r="N750" s="47"/>
      <c r="O750" s="47"/>
      <c r="P750" s="47"/>
      <c r="Q750" s="47"/>
      <c r="R750" s="47"/>
      <c r="S750" s="47"/>
      <c r="T750" s="47"/>
      <c r="U750" s="47"/>
    </row>
    <row r="751" customFormat="false" ht="12.75" hidden="false" customHeight="false" outlineLevel="0" collapsed="false">
      <c r="A751" s="48"/>
      <c r="B751" s="48"/>
      <c r="C751" s="58"/>
      <c r="D751" s="49"/>
      <c r="E751" s="50"/>
      <c r="F751" s="50"/>
      <c r="G751" s="50"/>
      <c r="H751" s="50"/>
      <c r="I751" s="50"/>
      <c r="J751" s="50"/>
      <c r="K751" s="50"/>
      <c r="L751" s="50"/>
      <c r="M751" s="50"/>
      <c r="N751" s="50"/>
      <c r="O751" s="50"/>
      <c r="P751" s="50"/>
      <c r="Q751" s="50"/>
      <c r="R751" s="50"/>
      <c r="S751" s="50"/>
      <c r="T751" s="50"/>
      <c r="U751" s="50"/>
    </row>
    <row r="752" customFormat="false" ht="12.75" hidden="false" customHeight="false" outlineLevel="0" collapsed="false">
      <c r="A752" s="45"/>
      <c r="B752" s="45"/>
      <c r="C752" s="57"/>
      <c r="D752" s="46"/>
      <c r="E752" s="47"/>
      <c r="F752" s="47"/>
      <c r="G752" s="47"/>
      <c r="H752" s="47"/>
      <c r="I752" s="47"/>
      <c r="J752" s="47"/>
      <c r="K752" s="47"/>
      <c r="L752" s="47"/>
      <c r="M752" s="47"/>
      <c r="N752" s="47"/>
      <c r="O752" s="47"/>
      <c r="P752" s="47"/>
      <c r="Q752" s="47"/>
      <c r="R752" s="47"/>
      <c r="S752" s="47"/>
      <c r="T752" s="47"/>
      <c r="U752" s="47"/>
    </row>
    <row r="753" customFormat="false" ht="12.75" hidden="false" customHeight="false" outlineLevel="0" collapsed="false">
      <c r="A753" s="48"/>
      <c r="B753" s="48"/>
      <c r="C753" s="58"/>
      <c r="D753" s="49"/>
      <c r="E753" s="50"/>
      <c r="F753" s="50"/>
      <c r="G753" s="50"/>
      <c r="H753" s="50"/>
      <c r="I753" s="50"/>
      <c r="J753" s="50"/>
      <c r="K753" s="50"/>
      <c r="L753" s="50"/>
      <c r="M753" s="50"/>
      <c r="N753" s="50"/>
      <c r="O753" s="50"/>
      <c r="P753" s="50"/>
      <c r="Q753" s="50"/>
      <c r="R753" s="50"/>
      <c r="S753" s="50"/>
      <c r="T753" s="50"/>
      <c r="U753" s="50"/>
    </row>
    <row r="754" customFormat="false" ht="12.75" hidden="false" customHeight="false" outlineLevel="0" collapsed="false">
      <c r="A754" s="45"/>
      <c r="B754" s="45"/>
      <c r="C754" s="57"/>
      <c r="D754" s="46"/>
      <c r="E754" s="47"/>
      <c r="F754" s="47"/>
      <c r="G754" s="47"/>
      <c r="H754" s="47"/>
      <c r="I754" s="47"/>
      <c r="J754" s="47"/>
      <c r="K754" s="47"/>
      <c r="L754" s="47"/>
      <c r="M754" s="47"/>
      <c r="N754" s="47"/>
      <c r="O754" s="47"/>
      <c r="P754" s="47"/>
      <c r="Q754" s="47"/>
      <c r="R754" s="47"/>
      <c r="S754" s="47"/>
      <c r="T754" s="47"/>
      <c r="U754" s="47"/>
    </row>
    <row r="755" customFormat="false" ht="12.75" hidden="false" customHeight="false" outlineLevel="0" collapsed="false">
      <c r="A755" s="48"/>
      <c r="B755" s="48"/>
      <c r="C755" s="58"/>
      <c r="D755" s="49"/>
      <c r="E755" s="50"/>
      <c r="F755" s="50"/>
      <c r="G755" s="50"/>
      <c r="H755" s="50"/>
      <c r="I755" s="50"/>
      <c r="J755" s="50"/>
      <c r="K755" s="50"/>
      <c r="L755" s="50"/>
      <c r="M755" s="50"/>
      <c r="N755" s="50"/>
      <c r="O755" s="50"/>
      <c r="P755" s="50"/>
      <c r="Q755" s="50"/>
      <c r="R755" s="50"/>
      <c r="S755" s="50"/>
      <c r="T755" s="50"/>
      <c r="U755" s="50"/>
    </row>
    <row r="756" customFormat="false" ht="12.75" hidden="false" customHeight="false" outlineLevel="0" collapsed="false">
      <c r="A756" s="45"/>
      <c r="B756" s="45"/>
      <c r="C756" s="57"/>
      <c r="D756" s="46"/>
      <c r="E756" s="47"/>
      <c r="F756" s="47"/>
      <c r="G756" s="47"/>
      <c r="H756" s="47"/>
      <c r="I756" s="47"/>
      <c r="J756" s="47"/>
      <c r="K756" s="47"/>
      <c r="L756" s="47"/>
      <c r="M756" s="47"/>
      <c r="N756" s="47"/>
      <c r="O756" s="47"/>
      <c r="P756" s="47"/>
      <c r="Q756" s="47"/>
      <c r="R756" s="47"/>
      <c r="S756" s="47"/>
      <c r="T756" s="47"/>
      <c r="U756" s="47"/>
    </row>
    <row r="757" customFormat="false" ht="12.75" hidden="false" customHeight="false" outlineLevel="0" collapsed="false">
      <c r="A757" s="48"/>
      <c r="B757" s="48"/>
      <c r="C757" s="58"/>
      <c r="D757" s="49"/>
      <c r="E757" s="50"/>
      <c r="F757" s="50"/>
      <c r="G757" s="50"/>
      <c r="H757" s="50"/>
      <c r="I757" s="50"/>
      <c r="J757" s="50"/>
      <c r="K757" s="50"/>
      <c r="L757" s="50"/>
      <c r="M757" s="50"/>
      <c r="N757" s="50"/>
      <c r="O757" s="50"/>
      <c r="P757" s="50"/>
      <c r="Q757" s="50"/>
      <c r="R757" s="50"/>
      <c r="S757" s="50"/>
      <c r="T757" s="50"/>
      <c r="U757" s="50"/>
    </row>
    <row r="758" customFormat="false" ht="12.75" hidden="false" customHeight="false" outlineLevel="0" collapsed="false">
      <c r="A758" s="45"/>
      <c r="B758" s="45"/>
      <c r="C758" s="57"/>
      <c r="D758" s="46"/>
      <c r="E758" s="47"/>
      <c r="F758" s="47"/>
      <c r="G758" s="47"/>
      <c r="H758" s="47"/>
      <c r="I758" s="47"/>
      <c r="J758" s="47"/>
      <c r="K758" s="47"/>
      <c r="L758" s="47"/>
      <c r="M758" s="47"/>
      <c r="N758" s="47"/>
      <c r="O758" s="47"/>
      <c r="P758" s="47"/>
      <c r="Q758" s="47"/>
      <c r="R758" s="47"/>
      <c r="S758" s="47"/>
      <c r="T758" s="47"/>
      <c r="U758" s="47"/>
    </row>
    <row r="759" customFormat="false" ht="12.75" hidden="false" customHeight="false" outlineLevel="0" collapsed="false">
      <c r="A759" s="48"/>
      <c r="B759" s="48"/>
      <c r="C759" s="58"/>
      <c r="D759" s="49"/>
      <c r="E759" s="50"/>
      <c r="F759" s="50"/>
      <c r="G759" s="50"/>
      <c r="H759" s="50"/>
      <c r="I759" s="50"/>
      <c r="J759" s="50"/>
      <c r="K759" s="50"/>
      <c r="L759" s="50"/>
      <c r="M759" s="50"/>
      <c r="N759" s="50"/>
      <c r="O759" s="50"/>
      <c r="P759" s="50"/>
      <c r="Q759" s="50"/>
      <c r="R759" s="50"/>
      <c r="S759" s="50"/>
      <c r="T759" s="50"/>
      <c r="U759" s="50"/>
    </row>
    <row r="760" customFormat="false" ht="12.75" hidden="false" customHeight="false" outlineLevel="0" collapsed="false">
      <c r="A760" s="45"/>
      <c r="B760" s="45"/>
      <c r="C760" s="57"/>
      <c r="D760" s="46"/>
      <c r="E760" s="47"/>
      <c r="F760" s="47"/>
      <c r="G760" s="47"/>
      <c r="H760" s="47"/>
      <c r="I760" s="47"/>
      <c r="J760" s="47"/>
      <c r="K760" s="47"/>
      <c r="L760" s="47"/>
      <c r="M760" s="47"/>
      <c r="N760" s="47"/>
      <c r="O760" s="47"/>
      <c r="P760" s="47"/>
      <c r="Q760" s="47"/>
      <c r="R760" s="47"/>
      <c r="S760" s="47"/>
      <c r="T760" s="47"/>
      <c r="U760" s="47"/>
    </row>
    <row r="761" customFormat="false" ht="12.75" hidden="false" customHeight="false" outlineLevel="0" collapsed="false">
      <c r="A761" s="48"/>
      <c r="B761" s="48"/>
      <c r="C761" s="58"/>
      <c r="D761" s="49"/>
      <c r="E761" s="50"/>
      <c r="F761" s="50"/>
      <c r="G761" s="50"/>
      <c r="H761" s="50"/>
      <c r="I761" s="50"/>
      <c r="J761" s="50"/>
      <c r="K761" s="50"/>
      <c r="L761" s="50"/>
      <c r="M761" s="50"/>
      <c r="N761" s="50"/>
      <c r="O761" s="50"/>
      <c r="P761" s="50"/>
      <c r="Q761" s="50"/>
      <c r="R761" s="50"/>
      <c r="S761" s="50"/>
      <c r="T761" s="50"/>
      <c r="U761" s="50"/>
    </row>
    <row r="762" customFormat="false" ht="12.75" hidden="false" customHeight="false" outlineLevel="0" collapsed="false">
      <c r="A762" s="45"/>
      <c r="B762" s="45"/>
      <c r="C762" s="57"/>
      <c r="D762" s="46"/>
      <c r="E762" s="47"/>
      <c r="F762" s="47"/>
      <c r="G762" s="47"/>
      <c r="H762" s="47"/>
      <c r="I762" s="47"/>
      <c r="J762" s="47"/>
      <c r="K762" s="47"/>
      <c r="L762" s="47"/>
      <c r="M762" s="47"/>
      <c r="N762" s="47"/>
      <c r="O762" s="47"/>
      <c r="P762" s="47"/>
      <c r="Q762" s="47"/>
      <c r="R762" s="47"/>
      <c r="S762" s="47"/>
      <c r="T762" s="47"/>
      <c r="U762" s="47"/>
    </row>
    <row r="763" customFormat="false" ht="12.75" hidden="false" customHeight="false" outlineLevel="0" collapsed="false">
      <c r="A763" s="48"/>
      <c r="B763" s="48"/>
      <c r="C763" s="58"/>
      <c r="D763" s="49"/>
      <c r="E763" s="50"/>
      <c r="F763" s="50"/>
      <c r="G763" s="50"/>
      <c r="H763" s="50"/>
      <c r="I763" s="50"/>
      <c r="J763" s="50"/>
      <c r="K763" s="50"/>
      <c r="L763" s="50"/>
      <c r="M763" s="50"/>
      <c r="N763" s="50"/>
      <c r="O763" s="50"/>
      <c r="P763" s="50"/>
      <c r="Q763" s="50"/>
      <c r="R763" s="50"/>
      <c r="S763" s="50"/>
      <c r="T763" s="50"/>
      <c r="U763" s="50"/>
    </row>
    <row r="764" customFormat="false" ht="12.75" hidden="false" customHeight="false" outlineLevel="0" collapsed="false">
      <c r="A764" s="45"/>
      <c r="B764" s="45"/>
      <c r="C764" s="57"/>
      <c r="D764" s="46"/>
      <c r="E764" s="47"/>
      <c r="F764" s="47"/>
      <c r="G764" s="47"/>
      <c r="H764" s="47"/>
      <c r="I764" s="47"/>
      <c r="J764" s="47"/>
      <c r="K764" s="47"/>
      <c r="L764" s="47"/>
      <c r="M764" s="47"/>
      <c r="N764" s="47"/>
      <c r="O764" s="47"/>
      <c r="P764" s="47"/>
      <c r="Q764" s="47"/>
      <c r="R764" s="47"/>
      <c r="S764" s="47"/>
      <c r="T764" s="47"/>
      <c r="U764" s="47"/>
    </row>
    <row r="765" customFormat="false" ht="12.75" hidden="false" customHeight="false" outlineLevel="0" collapsed="false">
      <c r="A765" s="48"/>
      <c r="B765" s="48"/>
      <c r="C765" s="58"/>
      <c r="D765" s="49"/>
      <c r="E765" s="50"/>
      <c r="F765" s="50"/>
      <c r="G765" s="50"/>
      <c r="H765" s="50"/>
      <c r="I765" s="50"/>
      <c r="J765" s="50"/>
      <c r="K765" s="50"/>
      <c r="L765" s="50"/>
      <c r="M765" s="50"/>
      <c r="N765" s="50"/>
      <c r="O765" s="50"/>
      <c r="P765" s="50"/>
      <c r="Q765" s="50"/>
      <c r="R765" s="50"/>
      <c r="S765" s="50"/>
      <c r="T765" s="50"/>
      <c r="U765" s="50"/>
    </row>
    <row r="766" customFormat="false" ht="12.75" hidden="false" customHeight="false" outlineLevel="0" collapsed="false">
      <c r="A766" s="45"/>
      <c r="B766" s="45"/>
      <c r="C766" s="57"/>
      <c r="D766" s="46"/>
      <c r="E766" s="47"/>
      <c r="F766" s="47"/>
      <c r="G766" s="47"/>
      <c r="H766" s="47"/>
      <c r="I766" s="47"/>
      <c r="J766" s="47"/>
      <c r="K766" s="47"/>
      <c r="L766" s="47"/>
      <c r="M766" s="47"/>
      <c r="N766" s="47"/>
      <c r="O766" s="47"/>
      <c r="P766" s="47"/>
      <c r="Q766" s="47"/>
      <c r="R766" s="47"/>
      <c r="S766" s="47"/>
      <c r="T766" s="47"/>
      <c r="U766" s="47"/>
    </row>
    <row r="767" customFormat="false" ht="12.75" hidden="false" customHeight="false" outlineLevel="0" collapsed="false">
      <c r="A767" s="48"/>
      <c r="B767" s="48"/>
      <c r="C767" s="58"/>
      <c r="D767" s="49"/>
      <c r="E767" s="50"/>
      <c r="F767" s="50"/>
      <c r="G767" s="50"/>
      <c r="H767" s="50"/>
      <c r="I767" s="50"/>
      <c r="J767" s="50"/>
      <c r="K767" s="50"/>
      <c r="L767" s="50"/>
      <c r="M767" s="50"/>
      <c r="N767" s="50"/>
      <c r="O767" s="50"/>
      <c r="P767" s="50"/>
      <c r="Q767" s="50"/>
      <c r="R767" s="50"/>
      <c r="S767" s="50"/>
      <c r="T767" s="50"/>
      <c r="U767" s="50"/>
    </row>
    <row r="768" customFormat="false" ht="12.75" hidden="false" customHeight="false" outlineLevel="0" collapsed="false">
      <c r="A768" s="45"/>
      <c r="B768" s="45"/>
      <c r="C768" s="57"/>
      <c r="D768" s="46"/>
      <c r="E768" s="47"/>
      <c r="F768" s="47"/>
      <c r="G768" s="47"/>
      <c r="H768" s="47"/>
      <c r="I768" s="47"/>
      <c r="J768" s="47"/>
      <c r="K768" s="47"/>
      <c r="L768" s="47"/>
      <c r="M768" s="47"/>
      <c r="N768" s="47"/>
      <c r="O768" s="47"/>
      <c r="P768" s="47"/>
      <c r="Q768" s="47"/>
      <c r="R768" s="47"/>
      <c r="S768" s="47"/>
      <c r="T768" s="47"/>
      <c r="U768" s="47"/>
    </row>
    <row r="769" customFormat="false" ht="12.75" hidden="false" customHeight="false" outlineLevel="0" collapsed="false">
      <c r="A769" s="48"/>
      <c r="B769" s="48"/>
      <c r="C769" s="58"/>
      <c r="D769" s="49"/>
      <c r="E769" s="50"/>
      <c r="F769" s="50"/>
      <c r="G769" s="50"/>
      <c r="H769" s="50"/>
      <c r="I769" s="50"/>
      <c r="J769" s="50"/>
      <c r="K769" s="50"/>
      <c r="L769" s="50"/>
      <c r="M769" s="50"/>
      <c r="N769" s="50"/>
      <c r="O769" s="50"/>
      <c r="P769" s="50"/>
      <c r="Q769" s="50"/>
      <c r="R769" s="50"/>
      <c r="S769" s="50"/>
      <c r="T769" s="50"/>
      <c r="U769" s="50"/>
    </row>
    <row r="770" customFormat="false" ht="12.75" hidden="false" customHeight="false" outlineLevel="0" collapsed="false">
      <c r="A770" s="45"/>
      <c r="B770" s="45"/>
      <c r="C770" s="57"/>
      <c r="D770" s="46"/>
      <c r="E770" s="47"/>
      <c r="F770" s="47"/>
      <c r="G770" s="47"/>
      <c r="H770" s="47"/>
      <c r="I770" s="47"/>
      <c r="J770" s="47"/>
      <c r="K770" s="47"/>
      <c r="L770" s="47"/>
      <c r="M770" s="47"/>
      <c r="N770" s="47"/>
      <c r="O770" s="47"/>
      <c r="P770" s="47"/>
      <c r="Q770" s="47"/>
      <c r="R770" s="47"/>
      <c r="S770" s="47"/>
      <c r="T770" s="47"/>
      <c r="U770" s="47"/>
    </row>
    <row r="771" customFormat="false" ht="12.75" hidden="false" customHeight="false" outlineLevel="0" collapsed="false">
      <c r="A771" s="48"/>
      <c r="B771" s="48"/>
      <c r="C771" s="58"/>
      <c r="D771" s="49"/>
      <c r="E771" s="50"/>
      <c r="F771" s="50"/>
      <c r="G771" s="50"/>
      <c r="H771" s="50"/>
      <c r="I771" s="50"/>
      <c r="J771" s="50"/>
      <c r="K771" s="50"/>
      <c r="L771" s="50"/>
      <c r="M771" s="50"/>
      <c r="N771" s="50"/>
      <c r="O771" s="50"/>
      <c r="P771" s="50"/>
      <c r="Q771" s="50"/>
      <c r="R771" s="50"/>
      <c r="S771" s="50"/>
      <c r="T771" s="50"/>
      <c r="U771" s="50"/>
    </row>
    <row r="772" customFormat="false" ht="12.75" hidden="false" customHeight="false" outlineLevel="0" collapsed="false">
      <c r="A772" s="45"/>
      <c r="B772" s="45"/>
      <c r="C772" s="57"/>
      <c r="D772" s="46"/>
      <c r="E772" s="47"/>
      <c r="F772" s="47"/>
      <c r="G772" s="47"/>
      <c r="H772" s="47"/>
      <c r="I772" s="47"/>
      <c r="J772" s="47"/>
      <c r="K772" s="47"/>
      <c r="L772" s="47"/>
      <c r="M772" s="47"/>
      <c r="N772" s="47"/>
      <c r="O772" s="47"/>
      <c r="P772" s="47"/>
      <c r="Q772" s="47"/>
      <c r="R772" s="47"/>
      <c r="S772" s="47"/>
      <c r="T772" s="47"/>
      <c r="U772" s="47"/>
    </row>
    <row r="773" customFormat="false" ht="12.75" hidden="false" customHeight="false" outlineLevel="0" collapsed="false">
      <c r="A773" s="48"/>
      <c r="B773" s="48"/>
      <c r="C773" s="58"/>
      <c r="D773" s="49"/>
      <c r="E773" s="50"/>
      <c r="F773" s="50"/>
      <c r="G773" s="50"/>
      <c r="H773" s="50"/>
      <c r="I773" s="50"/>
      <c r="J773" s="50"/>
      <c r="K773" s="50"/>
      <c r="L773" s="50"/>
      <c r="M773" s="50"/>
      <c r="N773" s="50"/>
      <c r="O773" s="50"/>
      <c r="P773" s="50"/>
      <c r="Q773" s="50"/>
      <c r="R773" s="50"/>
      <c r="S773" s="50"/>
      <c r="T773" s="50"/>
      <c r="U773" s="50"/>
    </row>
    <row r="774" customFormat="false" ht="12.75" hidden="false" customHeight="false" outlineLevel="0" collapsed="false">
      <c r="A774" s="45"/>
      <c r="B774" s="45"/>
      <c r="C774" s="57"/>
      <c r="D774" s="46"/>
      <c r="E774" s="47"/>
      <c r="F774" s="47"/>
      <c r="G774" s="47"/>
      <c r="H774" s="47"/>
      <c r="I774" s="47"/>
      <c r="J774" s="47"/>
      <c r="K774" s="47"/>
      <c r="L774" s="47"/>
      <c r="M774" s="47"/>
      <c r="N774" s="47"/>
      <c r="O774" s="47"/>
      <c r="P774" s="47"/>
      <c r="Q774" s="47"/>
      <c r="R774" s="47"/>
      <c r="S774" s="47"/>
      <c r="T774" s="47"/>
      <c r="U774" s="47"/>
    </row>
    <row r="775" customFormat="false" ht="12.75" hidden="false" customHeight="false" outlineLevel="0" collapsed="false">
      <c r="A775" s="48"/>
      <c r="B775" s="48"/>
      <c r="C775" s="58"/>
      <c r="D775" s="49"/>
      <c r="E775" s="50"/>
      <c r="F775" s="50"/>
      <c r="G775" s="50"/>
      <c r="H775" s="50"/>
      <c r="I775" s="50"/>
      <c r="J775" s="50"/>
      <c r="K775" s="50"/>
      <c r="L775" s="50"/>
      <c r="M775" s="50"/>
      <c r="N775" s="50"/>
      <c r="O775" s="50"/>
      <c r="P775" s="50"/>
      <c r="Q775" s="50"/>
      <c r="R775" s="50"/>
      <c r="S775" s="50"/>
      <c r="T775" s="50"/>
      <c r="U775" s="50"/>
    </row>
    <row r="776" customFormat="false" ht="12.75" hidden="false" customHeight="false" outlineLevel="0" collapsed="false">
      <c r="A776" s="45"/>
      <c r="B776" s="45"/>
      <c r="C776" s="57"/>
      <c r="D776" s="46"/>
      <c r="E776" s="47"/>
      <c r="F776" s="47"/>
      <c r="G776" s="47"/>
      <c r="H776" s="47"/>
      <c r="I776" s="47"/>
      <c r="J776" s="47"/>
      <c r="K776" s="47"/>
      <c r="L776" s="47"/>
      <c r="M776" s="47"/>
      <c r="N776" s="47"/>
      <c r="O776" s="47"/>
      <c r="P776" s="47"/>
      <c r="Q776" s="47"/>
      <c r="R776" s="47"/>
      <c r="S776" s="47"/>
      <c r="T776" s="47"/>
      <c r="U776" s="47"/>
    </row>
    <row r="777" customFormat="false" ht="12.75" hidden="false" customHeight="false" outlineLevel="0" collapsed="false">
      <c r="A777" s="48"/>
      <c r="B777" s="48"/>
      <c r="C777" s="58"/>
      <c r="D777" s="49"/>
      <c r="E777" s="50"/>
      <c r="F777" s="50"/>
      <c r="G777" s="50"/>
      <c r="H777" s="50"/>
      <c r="I777" s="50"/>
      <c r="J777" s="50"/>
      <c r="K777" s="50"/>
      <c r="L777" s="50"/>
      <c r="M777" s="50"/>
      <c r="N777" s="50"/>
      <c r="O777" s="50"/>
      <c r="P777" s="50"/>
      <c r="Q777" s="50"/>
      <c r="R777" s="50"/>
      <c r="S777" s="50"/>
      <c r="T777" s="50"/>
      <c r="U777" s="50"/>
    </row>
    <row r="778" customFormat="false" ht="12.75" hidden="false" customHeight="false" outlineLevel="0" collapsed="false">
      <c r="A778" s="45"/>
      <c r="B778" s="45"/>
      <c r="C778" s="57"/>
      <c r="D778" s="46"/>
      <c r="E778" s="47"/>
      <c r="F778" s="47"/>
      <c r="G778" s="47"/>
      <c r="H778" s="47"/>
      <c r="I778" s="47"/>
      <c r="J778" s="47"/>
      <c r="K778" s="47"/>
      <c r="L778" s="47"/>
      <c r="M778" s="47"/>
      <c r="N778" s="47"/>
      <c r="O778" s="47"/>
      <c r="P778" s="47"/>
      <c r="Q778" s="47"/>
      <c r="R778" s="47"/>
      <c r="S778" s="47"/>
      <c r="T778" s="47"/>
      <c r="U778" s="47"/>
    </row>
    <row r="779" customFormat="false" ht="12.75" hidden="false" customHeight="false" outlineLevel="0" collapsed="false">
      <c r="A779" s="48"/>
      <c r="B779" s="48"/>
      <c r="C779" s="58"/>
      <c r="D779" s="49"/>
      <c r="E779" s="50"/>
      <c r="F779" s="50"/>
      <c r="G779" s="50"/>
      <c r="H779" s="50"/>
      <c r="I779" s="50"/>
      <c r="J779" s="50"/>
      <c r="K779" s="50"/>
      <c r="L779" s="50"/>
      <c r="M779" s="50"/>
      <c r="N779" s="50"/>
      <c r="O779" s="50"/>
      <c r="P779" s="50"/>
      <c r="Q779" s="50"/>
      <c r="R779" s="50"/>
      <c r="S779" s="50"/>
      <c r="T779" s="50"/>
      <c r="U779" s="50"/>
    </row>
    <row r="780" customFormat="false" ht="12.75" hidden="false" customHeight="false" outlineLevel="0" collapsed="false">
      <c r="A780" s="45"/>
      <c r="B780" s="45"/>
      <c r="C780" s="57"/>
      <c r="D780" s="46"/>
      <c r="E780" s="47"/>
      <c r="F780" s="47"/>
      <c r="G780" s="47"/>
      <c r="H780" s="47"/>
      <c r="I780" s="47"/>
      <c r="J780" s="47"/>
      <c r="K780" s="47"/>
      <c r="L780" s="47"/>
      <c r="M780" s="47"/>
      <c r="N780" s="47"/>
      <c r="O780" s="47"/>
      <c r="P780" s="47"/>
      <c r="Q780" s="47"/>
      <c r="R780" s="47"/>
      <c r="S780" s="47"/>
      <c r="T780" s="47"/>
      <c r="U780" s="47"/>
    </row>
    <row r="781" customFormat="false" ht="12.75" hidden="false" customHeight="false" outlineLevel="0" collapsed="false">
      <c r="A781" s="48"/>
      <c r="B781" s="48"/>
      <c r="C781" s="58"/>
      <c r="D781" s="49"/>
      <c r="E781" s="50"/>
      <c r="F781" s="50"/>
      <c r="G781" s="50"/>
      <c r="H781" s="50"/>
      <c r="I781" s="50"/>
      <c r="J781" s="50"/>
      <c r="K781" s="50"/>
      <c r="L781" s="50"/>
      <c r="M781" s="50"/>
      <c r="N781" s="50"/>
      <c r="O781" s="50"/>
      <c r="P781" s="50"/>
      <c r="Q781" s="50"/>
      <c r="R781" s="50"/>
      <c r="S781" s="50"/>
      <c r="T781" s="50"/>
      <c r="U781" s="50"/>
    </row>
    <row r="782" customFormat="false" ht="12.75" hidden="false" customHeight="false" outlineLevel="0" collapsed="false">
      <c r="A782" s="45"/>
      <c r="B782" s="45"/>
      <c r="C782" s="57"/>
      <c r="D782" s="46"/>
      <c r="E782" s="47"/>
      <c r="F782" s="47"/>
      <c r="G782" s="47"/>
      <c r="H782" s="47"/>
      <c r="I782" s="47"/>
      <c r="J782" s="47"/>
      <c r="K782" s="47"/>
      <c r="L782" s="47"/>
      <c r="M782" s="47"/>
      <c r="N782" s="47"/>
      <c r="O782" s="47"/>
      <c r="P782" s="47"/>
      <c r="Q782" s="47"/>
      <c r="R782" s="47"/>
      <c r="S782" s="47"/>
      <c r="T782" s="47"/>
      <c r="U782" s="47"/>
    </row>
    <row r="783" customFormat="false" ht="12.75" hidden="false" customHeight="false" outlineLevel="0" collapsed="false">
      <c r="A783" s="48"/>
      <c r="B783" s="48"/>
      <c r="C783" s="58"/>
      <c r="D783" s="49"/>
      <c r="E783" s="50"/>
      <c r="F783" s="50"/>
      <c r="G783" s="50"/>
      <c r="H783" s="50"/>
      <c r="I783" s="50"/>
      <c r="J783" s="50"/>
      <c r="K783" s="50"/>
      <c r="L783" s="50"/>
      <c r="M783" s="50"/>
      <c r="N783" s="50"/>
      <c r="O783" s="50"/>
      <c r="P783" s="50"/>
      <c r="Q783" s="50"/>
      <c r="R783" s="50"/>
      <c r="S783" s="50"/>
      <c r="T783" s="50"/>
      <c r="U783" s="50"/>
    </row>
    <row r="784" customFormat="false" ht="12.75" hidden="false" customHeight="false" outlineLevel="0" collapsed="false">
      <c r="A784" s="45"/>
      <c r="B784" s="45"/>
      <c r="C784" s="57"/>
      <c r="D784" s="46"/>
      <c r="E784" s="47"/>
      <c r="F784" s="47"/>
      <c r="G784" s="47"/>
      <c r="H784" s="47"/>
      <c r="I784" s="47"/>
      <c r="J784" s="47"/>
      <c r="K784" s="47"/>
      <c r="L784" s="47"/>
      <c r="M784" s="47"/>
      <c r="N784" s="47"/>
      <c r="O784" s="47"/>
      <c r="P784" s="47"/>
      <c r="Q784" s="47"/>
      <c r="R784" s="47"/>
      <c r="S784" s="47"/>
      <c r="T784" s="47"/>
      <c r="U784" s="47"/>
    </row>
    <row r="785" customFormat="false" ht="12.75" hidden="false" customHeight="false" outlineLevel="0" collapsed="false">
      <c r="A785" s="48"/>
      <c r="B785" s="48"/>
      <c r="C785" s="58"/>
      <c r="D785" s="49"/>
      <c r="E785" s="50"/>
      <c r="F785" s="50"/>
      <c r="G785" s="50"/>
      <c r="H785" s="50"/>
      <c r="I785" s="50"/>
      <c r="J785" s="50"/>
      <c r="K785" s="50"/>
      <c r="L785" s="50"/>
      <c r="M785" s="50"/>
      <c r="N785" s="50"/>
      <c r="O785" s="50"/>
      <c r="P785" s="50"/>
      <c r="Q785" s="50"/>
      <c r="R785" s="50"/>
      <c r="S785" s="50"/>
      <c r="T785" s="50"/>
      <c r="U785" s="50"/>
    </row>
    <row r="786" customFormat="false" ht="12.75" hidden="false" customHeight="false" outlineLevel="0" collapsed="false">
      <c r="A786" s="45"/>
      <c r="B786" s="45"/>
      <c r="C786" s="57"/>
      <c r="D786" s="46"/>
      <c r="E786" s="47"/>
      <c r="F786" s="47"/>
      <c r="G786" s="47"/>
      <c r="H786" s="47"/>
      <c r="I786" s="47"/>
      <c r="J786" s="47"/>
      <c r="K786" s="47"/>
      <c r="L786" s="47"/>
      <c r="M786" s="47"/>
      <c r="N786" s="47"/>
      <c r="O786" s="47"/>
      <c r="P786" s="47"/>
      <c r="Q786" s="47"/>
      <c r="R786" s="47"/>
      <c r="S786" s="47"/>
      <c r="T786" s="47"/>
      <c r="U786" s="47"/>
    </row>
    <row r="787" customFormat="false" ht="12.75" hidden="false" customHeight="false" outlineLevel="0" collapsed="false">
      <c r="A787" s="48"/>
      <c r="B787" s="48"/>
      <c r="C787" s="58"/>
      <c r="D787" s="49"/>
      <c r="E787" s="50"/>
      <c r="F787" s="50"/>
      <c r="G787" s="50"/>
      <c r="H787" s="50"/>
      <c r="I787" s="50"/>
      <c r="J787" s="50"/>
      <c r="K787" s="50"/>
      <c r="L787" s="50"/>
      <c r="M787" s="50"/>
      <c r="N787" s="50"/>
      <c r="O787" s="50"/>
      <c r="P787" s="50"/>
      <c r="Q787" s="50"/>
      <c r="R787" s="50"/>
      <c r="S787" s="50"/>
      <c r="T787" s="50"/>
      <c r="U787" s="50"/>
    </row>
    <row r="788" customFormat="false" ht="12.75" hidden="false" customHeight="false" outlineLevel="0" collapsed="false">
      <c r="A788" s="45"/>
      <c r="B788" s="45"/>
      <c r="C788" s="57"/>
      <c r="D788" s="46"/>
      <c r="E788" s="47"/>
      <c r="F788" s="47"/>
      <c r="G788" s="47"/>
      <c r="H788" s="47"/>
      <c r="I788" s="47"/>
      <c r="J788" s="47"/>
      <c r="K788" s="47"/>
      <c r="L788" s="47"/>
      <c r="M788" s="47"/>
      <c r="N788" s="47"/>
      <c r="O788" s="47"/>
      <c r="P788" s="47"/>
      <c r="Q788" s="47"/>
      <c r="R788" s="47"/>
      <c r="S788" s="47"/>
      <c r="T788" s="47"/>
      <c r="U788" s="47"/>
    </row>
    <row r="789" customFormat="false" ht="12.75" hidden="false" customHeight="false" outlineLevel="0" collapsed="false">
      <c r="A789" s="48"/>
      <c r="B789" s="48"/>
      <c r="C789" s="58"/>
      <c r="D789" s="49"/>
      <c r="E789" s="50"/>
      <c r="F789" s="50"/>
      <c r="G789" s="50"/>
      <c r="H789" s="50"/>
      <c r="I789" s="50"/>
      <c r="J789" s="50"/>
      <c r="K789" s="50"/>
      <c r="L789" s="50"/>
      <c r="M789" s="50"/>
      <c r="N789" s="50"/>
      <c r="O789" s="50"/>
      <c r="P789" s="50"/>
      <c r="Q789" s="50"/>
      <c r="R789" s="50"/>
      <c r="S789" s="50"/>
      <c r="T789" s="50"/>
      <c r="U789" s="50"/>
    </row>
    <row r="790" customFormat="false" ht="12.75" hidden="false" customHeight="false" outlineLevel="0" collapsed="false">
      <c r="A790" s="45"/>
      <c r="B790" s="45"/>
      <c r="C790" s="57"/>
      <c r="D790" s="46"/>
      <c r="E790" s="47"/>
      <c r="F790" s="47"/>
      <c r="G790" s="47"/>
      <c r="H790" s="47"/>
      <c r="I790" s="47"/>
      <c r="J790" s="47"/>
      <c r="K790" s="47"/>
      <c r="L790" s="47"/>
      <c r="M790" s="47"/>
      <c r="N790" s="47"/>
      <c r="O790" s="47"/>
      <c r="P790" s="47"/>
      <c r="Q790" s="47"/>
      <c r="R790" s="47"/>
      <c r="S790" s="47"/>
      <c r="T790" s="47"/>
      <c r="U790" s="47"/>
    </row>
    <row r="791" customFormat="false" ht="12.75" hidden="false" customHeight="false" outlineLevel="0" collapsed="false">
      <c r="A791" s="48"/>
      <c r="B791" s="48"/>
      <c r="C791" s="58"/>
      <c r="D791" s="49"/>
      <c r="E791" s="50"/>
      <c r="F791" s="50"/>
      <c r="G791" s="50"/>
      <c r="H791" s="50"/>
      <c r="I791" s="50"/>
      <c r="J791" s="50"/>
      <c r="K791" s="50"/>
      <c r="L791" s="50"/>
      <c r="M791" s="50"/>
      <c r="N791" s="50"/>
      <c r="O791" s="50"/>
      <c r="P791" s="50"/>
      <c r="Q791" s="50"/>
      <c r="R791" s="50"/>
      <c r="S791" s="50"/>
      <c r="T791" s="50"/>
      <c r="U791" s="50"/>
    </row>
    <row r="792" customFormat="false" ht="12.75" hidden="false" customHeight="false" outlineLevel="0" collapsed="false">
      <c r="A792" s="45"/>
      <c r="B792" s="45"/>
      <c r="C792" s="57"/>
      <c r="D792" s="46"/>
      <c r="E792" s="47"/>
      <c r="F792" s="47"/>
      <c r="G792" s="47"/>
      <c r="H792" s="47"/>
      <c r="I792" s="47"/>
      <c r="J792" s="47"/>
      <c r="K792" s="47"/>
      <c r="L792" s="47"/>
      <c r="M792" s="47"/>
      <c r="N792" s="47"/>
      <c r="O792" s="47"/>
      <c r="P792" s="47"/>
      <c r="Q792" s="47"/>
      <c r="R792" s="47"/>
      <c r="S792" s="47"/>
      <c r="T792" s="47"/>
      <c r="U792" s="47"/>
    </row>
    <row r="793" customFormat="false" ht="12.75" hidden="false" customHeight="false" outlineLevel="0" collapsed="false">
      <c r="A793" s="48"/>
      <c r="B793" s="48"/>
      <c r="C793" s="58"/>
      <c r="D793" s="49"/>
      <c r="E793" s="50"/>
      <c r="F793" s="50"/>
      <c r="G793" s="50"/>
      <c r="H793" s="50"/>
      <c r="I793" s="50"/>
      <c r="J793" s="50"/>
      <c r="K793" s="50"/>
      <c r="L793" s="50"/>
      <c r="M793" s="50"/>
      <c r="N793" s="50"/>
      <c r="O793" s="50"/>
      <c r="P793" s="50"/>
      <c r="Q793" s="50"/>
      <c r="R793" s="50"/>
      <c r="S793" s="50"/>
      <c r="T793" s="50"/>
      <c r="U793" s="50"/>
    </row>
    <row r="794" customFormat="false" ht="12.75" hidden="false" customHeight="false" outlineLevel="0" collapsed="false">
      <c r="A794" s="45"/>
      <c r="B794" s="45"/>
      <c r="C794" s="57"/>
      <c r="D794" s="46"/>
      <c r="E794" s="47"/>
      <c r="F794" s="47"/>
      <c r="G794" s="47"/>
      <c r="H794" s="47"/>
      <c r="I794" s="47"/>
      <c r="J794" s="47"/>
      <c r="K794" s="47"/>
      <c r="L794" s="47"/>
      <c r="M794" s="47"/>
      <c r="N794" s="47"/>
      <c r="O794" s="47"/>
      <c r="P794" s="47"/>
      <c r="Q794" s="47"/>
      <c r="R794" s="47"/>
      <c r="S794" s="47"/>
      <c r="T794" s="47"/>
      <c r="U794" s="47"/>
    </row>
    <row r="795" customFormat="false" ht="12.75" hidden="false" customHeight="false" outlineLevel="0" collapsed="false">
      <c r="A795" s="48"/>
      <c r="B795" s="48"/>
      <c r="C795" s="58"/>
      <c r="D795" s="49"/>
      <c r="E795" s="50"/>
      <c r="F795" s="50"/>
      <c r="G795" s="50"/>
      <c r="H795" s="50"/>
      <c r="I795" s="50"/>
      <c r="J795" s="50"/>
      <c r="K795" s="50"/>
      <c r="L795" s="50"/>
      <c r="M795" s="50"/>
      <c r="N795" s="50"/>
      <c r="O795" s="50"/>
      <c r="P795" s="50"/>
      <c r="Q795" s="50"/>
      <c r="R795" s="50"/>
      <c r="S795" s="50"/>
      <c r="T795" s="50"/>
      <c r="U795" s="50"/>
    </row>
    <row r="796" customFormat="false" ht="12.75" hidden="false" customHeight="false" outlineLevel="0" collapsed="false">
      <c r="A796" s="45"/>
      <c r="B796" s="45"/>
      <c r="C796" s="57"/>
      <c r="D796" s="46"/>
      <c r="E796" s="47"/>
      <c r="F796" s="47"/>
      <c r="G796" s="47"/>
      <c r="H796" s="47"/>
      <c r="I796" s="47"/>
      <c r="J796" s="47"/>
      <c r="K796" s="47"/>
      <c r="L796" s="47"/>
      <c r="M796" s="47"/>
      <c r="N796" s="47"/>
      <c r="O796" s="47"/>
      <c r="P796" s="47"/>
      <c r="Q796" s="47"/>
      <c r="R796" s="47"/>
      <c r="S796" s="47"/>
      <c r="T796" s="47"/>
      <c r="U796" s="47"/>
    </row>
    <row r="797" customFormat="false" ht="12.75" hidden="false" customHeight="false" outlineLevel="0" collapsed="false">
      <c r="A797" s="48"/>
      <c r="B797" s="48"/>
      <c r="C797" s="58"/>
      <c r="D797" s="49"/>
      <c r="E797" s="50"/>
      <c r="F797" s="50"/>
      <c r="G797" s="50"/>
      <c r="H797" s="50"/>
      <c r="I797" s="50"/>
      <c r="J797" s="50"/>
      <c r="K797" s="50"/>
      <c r="L797" s="50"/>
      <c r="M797" s="50"/>
      <c r="N797" s="50"/>
      <c r="O797" s="50"/>
      <c r="P797" s="50"/>
      <c r="Q797" s="50"/>
      <c r="R797" s="50"/>
      <c r="S797" s="50"/>
      <c r="T797" s="50"/>
      <c r="U797" s="50"/>
    </row>
    <row r="798" customFormat="false" ht="12.75" hidden="false" customHeight="false" outlineLevel="0" collapsed="false">
      <c r="A798" s="45"/>
      <c r="B798" s="45"/>
      <c r="C798" s="57"/>
      <c r="D798" s="46"/>
      <c r="E798" s="47"/>
      <c r="F798" s="47"/>
      <c r="G798" s="47"/>
      <c r="H798" s="47"/>
      <c r="I798" s="47"/>
      <c r="J798" s="47"/>
      <c r="K798" s="47"/>
      <c r="L798" s="47"/>
      <c r="M798" s="47"/>
      <c r="N798" s="47"/>
      <c r="O798" s="47"/>
      <c r="P798" s="47"/>
      <c r="Q798" s="47"/>
      <c r="R798" s="47"/>
      <c r="S798" s="47"/>
      <c r="T798" s="47"/>
      <c r="U798" s="47"/>
    </row>
    <row r="799" customFormat="false" ht="12.75" hidden="false" customHeight="false" outlineLevel="0" collapsed="false">
      <c r="A799" s="48"/>
      <c r="B799" s="48"/>
      <c r="C799" s="58"/>
      <c r="D799" s="49"/>
      <c r="E799" s="50"/>
      <c r="F799" s="50"/>
      <c r="G799" s="50"/>
      <c r="H799" s="50"/>
      <c r="I799" s="50"/>
      <c r="J799" s="50"/>
      <c r="K799" s="50"/>
      <c r="L799" s="50"/>
      <c r="M799" s="50"/>
      <c r="N799" s="50"/>
      <c r="O799" s="50"/>
      <c r="P799" s="50"/>
      <c r="Q799" s="50"/>
      <c r="R799" s="50"/>
      <c r="S799" s="50"/>
      <c r="T799" s="50"/>
      <c r="U799" s="50"/>
    </row>
    <row r="800" customFormat="false" ht="12.75" hidden="false" customHeight="false" outlineLevel="0" collapsed="false">
      <c r="A800" s="45"/>
      <c r="B800" s="45"/>
      <c r="C800" s="57"/>
      <c r="D800" s="46"/>
      <c r="E800" s="47"/>
      <c r="F800" s="47"/>
      <c r="G800" s="47"/>
      <c r="H800" s="47"/>
      <c r="I800" s="47"/>
      <c r="J800" s="47"/>
      <c r="K800" s="47"/>
      <c r="L800" s="47"/>
      <c r="M800" s="47"/>
      <c r="N800" s="47"/>
      <c r="O800" s="47"/>
      <c r="P800" s="47"/>
      <c r="Q800" s="47"/>
      <c r="R800" s="47"/>
      <c r="S800" s="47"/>
      <c r="T800" s="47"/>
      <c r="U800" s="47"/>
    </row>
    <row r="801" customFormat="false" ht="12.75" hidden="false" customHeight="false" outlineLevel="0" collapsed="false">
      <c r="A801" s="48"/>
      <c r="B801" s="48"/>
      <c r="C801" s="58"/>
      <c r="D801" s="49"/>
      <c r="E801" s="50"/>
      <c r="F801" s="50"/>
      <c r="G801" s="50"/>
      <c r="H801" s="50"/>
      <c r="I801" s="50"/>
      <c r="J801" s="50"/>
      <c r="K801" s="50"/>
      <c r="L801" s="50"/>
      <c r="M801" s="50"/>
      <c r="N801" s="50"/>
      <c r="O801" s="50"/>
      <c r="P801" s="50"/>
      <c r="Q801" s="50"/>
      <c r="R801" s="50"/>
      <c r="S801" s="50"/>
      <c r="T801" s="50"/>
      <c r="U801" s="50"/>
    </row>
    <row r="802" customFormat="false" ht="12.75" hidden="false" customHeight="false" outlineLevel="0" collapsed="false">
      <c r="A802" s="45"/>
      <c r="B802" s="45"/>
      <c r="C802" s="57"/>
      <c r="D802" s="46"/>
      <c r="E802" s="47"/>
      <c r="F802" s="47"/>
      <c r="G802" s="47"/>
      <c r="H802" s="47"/>
      <c r="I802" s="47"/>
      <c r="J802" s="47"/>
      <c r="K802" s="47"/>
      <c r="L802" s="47"/>
      <c r="M802" s="47"/>
      <c r="N802" s="47"/>
      <c r="O802" s="47"/>
      <c r="P802" s="47"/>
      <c r="Q802" s="47"/>
      <c r="R802" s="47"/>
      <c r="S802" s="47"/>
      <c r="T802" s="47"/>
      <c r="U802" s="47"/>
    </row>
    <row r="803" customFormat="false" ht="12.75" hidden="false" customHeight="false" outlineLevel="0" collapsed="false">
      <c r="A803" s="48"/>
      <c r="B803" s="48"/>
      <c r="C803" s="58"/>
      <c r="D803" s="49"/>
      <c r="E803" s="50"/>
      <c r="F803" s="50"/>
      <c r="G803" s="50"/>
      <c r="H803" s="50"/>
      <c r="I803" s="50"/>
      <c r="J803" s="50"/>
      <c r="K803" s="50"/>
      <c r="L803" s="50"/>
      <c r="M803" s="50"/>
      <c r="N803" s="50"/>
      <c r="O803" s="50"/>
      <c r="P803" s="50"/>
      <c r="Q803" s="50"/>
      <c r="R803" s="50"/>
      <c r="S803" s="50"/>
      <c r="T803" s="50"/>
      <c r="U803" s="50"/>
    </row>
    <row r="804" customFormat="false" ht="12.75" hidden="false" customHeight="false" outlineLevel="0" collapsed="false">
      <c r="A804" s="45"/>
      <c r="B804" s="45"/>
      <c r="C804" s="57"/>
      <c r="D804" s="46"/>
      <c r="E804" s="47"/>
      <c r="F804" s="47"/>
      <c r="G804" s="47"/>
      <c r="H804" s="47"/>
      <c r="I804" s="47"/>
      <c r="J804" s="47"/>
      <c r="K804" s="47"/>
      <c r="L804" s="47"/>
      <c r="M804" s="47"/>
      <c r="N804" s="47"/>
      <c r="O804" s="47"/>
      <c r="P804" s="47"/>
      <c r="Q804" s="47"/>
      <c r="R804" s="47"/>
      <c r="S804" s="47"/>
      <c r="T804" s="47"/>
      <c r="U804" s="47"/>
    </row>
    <row r="805" customFormat="false" ht="12.75" hidden="false" customHeight="false" outlineLevel="0" collapsed="false">
      <c r="A805" s="48"/>
      <c r="B805" s="48"/>
      <c r="C805" s="58"/>
      <c r="D805" s="49"/>
      <c r="E805" s="50"/>
      <c r="F805" s="50"/>
      <c r="G805" s="50"/>
      <c r="H805" s="50"/>
      <c r="I805" s="50"/>
      <c r="J805" s="50"/>
      <c r="K805" s="50"/>
      <c r="L805" s="50"/>
      <c r="M805" s="50"/>
      <c r="N805" s="50"/>
      <c r="O805" s="50"/>
      <c r="P805" s="50"/>
      <c r="Q805" s="50"/>
      <c r="R805" s="50"/>
      <c r="S805" s="50"/>
      <c r="T805" s="50"/>
      <c r="U805" s="50"/>
    </row>
    <row r="806" customFormat="false" ht="12.75" hidden="false" customHeight="false" outlineLevel="0" collapsed="false">
      <c r="A806" s="45"/>
      <c r="B806" s="45"/>
      <c r="C806" s="57"/>
      <c r="D806" s="46"/>
      <c r="E806" s="47"/>
      <c r="F806" s="47"/>
      <c r="G806" s="47"/>
      <c r="H806" s="47"/>
      <c r="I806" s="47"/>
      <c r="J806" s="47"/>
      <c r="K806" s="47"/>
      <c r="L806" s="47"/>
      <c r="M806" s="47"/>
      <c r="N806" s="47"/>
      <c r="O806" s="47"/>
      <c r="P806" s="47"/>
      <c r="Q806" s="47"/>
      <c r="R806" s="47"/>
      <c r="S806" s="47"/>
      <c r="T806" s="47"/>
      <c r="U806" s="47"/>
    </row>
    <row r="807" customFormat="false" ht="12.75" hidden="false" customHeight="false" outlineLevel="0" collapsed="false">
      <c r="A807" s="48"/>
      <c r="B807" s="48"/>
      <c r="C807" s="58"/>
      <c r="D807" s="49"/>
      <c r="E807" s="50"/>
      <c r="F807" s="50"/>
      <c r="G807" s="50"/>
      <c r="H807" s="50"/>
      <c r="I807" s="50"/>
      <c r="J807" s="50"/>
      <c r="K807" s="50"/>
      <c r="L807" s="50"/>
      <c r="M807" s="50"/>
      <c r="N807" s="50"/>
      <c r="O807" s="50"/>
      <c r="P807" s="50"/>
      <c r="Q807" s="50"/>
      <c r="R807" s="50"/>
      <c r="S807" s="50"/>
      <c r="T807" s="50"/>
      <c r="U807" s="50"/>
    </row>
    <row r="808" customFormat="false" ht="12.75" hidden="false" customHeight="false" outlineLevel="0" collapsed="false">
      <c r="A808" s="45"/>
      <c r="B808" s="45"/>
      <c r="C808" s="57"/>
      <c r="D808" s="46"/>
      <c r="E808" s="47"/>
      <c r="F808" s="47"/>
      <c r="G808" s="47"/>
      <c r="H808" s="47"/>
      <c r="I808" s="47"/>
      <c r="J808" s="47"/>
      <c r="K808" s="47"/>
      <c r="L808" s="47"/>
      <c r="M808" s="47"/>
      <c r="N808" s="47"/>
      <c r="O808" s="47"/>
      <c r="P808" s="47"/>
      <c r="Q808" s="47"/>
      <c r="R808" s="47"/>
      <c r="S808" s="47"/>
      <c r="T808" s="47"/>
      <c r="U808" s="47"/>
    </row>
    <row r="809" customFormat="false" ht="12.75" hidden="false" customHeight="false" outlineLevel="0" collapsed="false">
      <c r="A809" s="48"/>
      <c r="B809" s="48"/>
      <c r="C809" s="58"/>
      <c r="D809" s="49"/>
      <c r="E809" s="50"/>
      <c r="F809" s="50"/>
      <c r="G809" s="50"/>
      <c r="H809" s="50"/>
      <c r="I809" s="50"/>
      <c r="J809" s="50"/>
      <c r="K809" s="50"/>
      <c r="L809" s="50"/>
      <c r="M809" s="50"/>
      <c r="N809" s="50"/>
      <c r="O809" s="50"/>
      <c r="P809" s="50"/>
      <c r="Q809" s="50"/>
      <c r="R809" s="50"/>
      <c r="S809" s="50"/>
      <c r="T809" s="50"/>
      <c r="U809" s="50"/>
    </row>
    <row r="810" customFormat="false" ht="12.75" hidden="false" customHeight="false" outlineLevel="0" collapsed="false">
      <c r="A810" s="45"/>
      <c r="B810" s="45"/>
      <c r="C810" s="57"/>
      <c r="D810" s="46"/>
      <c r="E810" s="47"/>
      <c r="F810" s="47"/>
      <c r="G810" s="47"/>
      <c r="H810" s="47"/>
      <c r="I810" s="47"/>
      <c r="J810" s="47"/>
      <c r="K810" s="47"/>
      <c r="L810" s="47"/>
      <c r="M810" s="47"/>
      <c r="N810" s="47"/>
      <c r="O810" s="47"/>
      <c r="P810" s="47"/>
      <c r="Q810" s="47"/>
      <c r="R810" s="47"/>
      <c r="S810" s="47"/>
      <c r="T810" s="47"/>
      <c r="U810" s="47"/>
    </row>
    <row r="811" customFormat="false" ht="12.75" hidden="false" customHeight="false" outlineLevel="0" collapsed="false">
      <c r="A811" s="48"/>
      <c r="B811" s="48"/>
      <c r="C811" s="58"/>
      <c r="D811" s="49"/>
      <c r="E811" s="50"/>
      <c r="F811" s="50"/>
      <c r="G811" s="50"/>
      <c r="H811" s="50"/>
      <c r="I811" s="50"/>
      <c r="J811" s="50"/>
      <c r="K811" s="50"/>
      <c r="L811" s="50"/>
      <c r="M811" s="50"/>
      <c r="N811" s="50"/>
      <c r="O811" s="50"/>
      <c r="P811" s="50"/>
      <c r="Q811" s="50"/>
      <c r="R811" s="50"/>
      <c r="S811" s="50"/>
      <c r="T811" s="50"/>
      <c r="U811" s="50"/>
    </row>
    <row r="812" customFormat="false" ht="12.75" hidden="false" customHeight="false" outlineLevel="0" collapsed="false">
      <c r="A812" s="45"/>
      <c r="B812" s="45"/>
      <c r="C812" s="57"/>
      <c r="D812" s="46"/>
      <c r="E812" s="47"/>
      <c r="F812" s="47"/>
      <c r="G812" s="47"/>
      <c r="H812" s="47"/>
      <c r="I812" s="47"/>
      <c r="J812" s="47"/>
      <c r="K812" s="47"/>
      <c r="L812" s="47"/>
      <c r="M812" s="47"/>
      <c r="N812" s="47"/>
      <c r="O812" s="47"/>
      <c r="P812" s="47"/>
      <c r="Q812" s="47"/>
      <c r="R812" s="47"/>
      <c r="S812" s="47"/>
      <c r="T812" s="47"/>
      <c r="U812" s="47"/>
    </row>
    <row r="813" customFormat="false" ht="12.75" hidden="false" customHeight="false" outlineLevel="0" collapsed="false">
      <c r="A813" s="48"/>
      <c r="B813" s="48"/>
      <c r="C813" s="58"/>
      <c r="D813" s="49"/>
      <c r="E813" s="50"/>
      <c r="F813" s="50"/>
      <c r="G813" s="50"/>
      <c r="H813" s="50"/>
      <c r="I813" s="50"/>
      <c r="J813" s="50"/>
      <c r="K813" s="50"/>
      <c r="L813" s="50"/>
      <c r="M813" s="50"/>
      <c r="N813" s="50"/>
      <c r="O813" s="50"/>
      <c r="P813" s="50"/>
      <c r="Q813" s="50"/>
      <c r="R813" s="50"/>
      <c r="S813" s="50"/>
      <c r="T813" s="50"/>
      <c r="U813" s="50"/>
    </row>
    <row r="814" customFormat="false" ht="12.75" hidden="false" customHeight="false" outlineLevel="0" collapsed="false">
      <c r="A814" s="45"/>
      <c r="B814" s="45"/>
      <c r="C814" s="57"/>
      <c r="D814" s="46"/>
      <c r="E814" s="47"/>
      <c r="F814" s="47"/>
      <c r="G814" s="47"/>
      <c r="H814" s="47"/>
      <c r="I814" s="47"/>
      <c r="J814" s="47"/>
      <c r="K814" s="47"/>
      <c r="L814" s="47"/>
      <c r="M814" s="47"/>
      <c r="N814" s="47"/>
      <c r="O814" s="47"/>
      <c r="P814" s="47"/>
      <c r="Q814" s="47"/>
      <c r="R814" s="47"/>
      <c r="S814" s="47"/>
      <c r="T814" s="47"/>
      <c r="U814" s="47"/>
    </row>
    <row r="815" customFormat="false" ht="12.75" hidden="false" customHeight="false" outlineLevel="0" collapsed="false">
      <c r="A815" s="48"/>
      <c r="B815" s="48"/>
      <c r="C815" s="58"/>
      <c r="D815" s="49"/>
      <c r="E815" s="50"/>
      <c r="F815" s="50"/>
      <c r="G815" s="50"/>
      <c r="H815" s="50"/>
      <c r="I815" s="50"/>
      <c r="J815" s="50"/>
      <c r="K815" s="50"/>
      <c r="L815" s="50"/>
      <c r="M815" s="50"/>
      <c r="N815" s="50"/>
      <c r="O815" s="50"/>
      <c r="P815" s="50"/>
      <c r="Q815" s="50"/>
      <c r="R815" s="50"/>
      <c r="S815" s="50"/>
      <c r="T815" s="50"/>
      <c r="U815" s="50"/>
    </row>
    <row r="816" customFormat="false" ht="12.75" hidden="false" customHeight="false" outlineLevel="0" collapsed="false">
      <c r="A816" s="45"/>
      <c r="B816" s="45"/>
      <c r="C816" s="57"/>
      <c r="D816" s="46"/>
      <c r="E816" s="47"/>
      <c r="F816" s="47"/>
      <c r="G816" s="47"/>
      <c r="H816" s="47"/>
      <c r="I816" s="47"/>
      <c r="J816" s="47"/>
      <c r="K816" s="47"/>
      <c r="L816" s="47"/>
      <c r="M816" s="47"/>
      <c r="N816" s="47"/>
      <c r="O816" s="47"/>
      <c r="P816" s="47"/>
      <c r="Q816" s="47"/>
      <c r="R816" s="47"/>
      <c r="S816" s="47"/>
      <c r="T816" s="47"/>
      <c r="U816" s="47"/>
    </row>
    <row r="817" customFormat="false" ht="12.75" hidden="false" customHeight="false" outlineLevel="0" collapsed="false">
      <c r="A817" s="48"/>
      <c r="B817" s="48"/>
      <c r="C817" s="58"/>
      <c r="D817" s="49"/>
      <c r="E817" s="50"/>
      <c r="F817" s="50"/>
      <c r="G817" s="50"/>
      <c r="H817" s="50"/>
      <c r="I817" s="50"/>
      <c r="J817" s="50"/>
      <c r="K817" s="50"/>
      <c r="L817" s="50"/>
      <c r="M817" s="50"/>
      <c r="N817" s="50"/>
      <c r="O817" s="50"/>
      <c r="P817" s="50"/>
      <c r="Q817" s="50"/>
      <c r="R817" s="50"/>
      <c r="S817" s="50"/>
      <c r="T817" s="50"/>
      <c r="U817" s="50"/>
    </row>
    <row r="818" customFormat="false" ht="12.75" hidden="false" customHeight="false" outlineLevel="0" collapsed="false">
      <c r="A818" s="45"/>
      <c r="B818" s="45"/>
      <c r="C818" s="57"/>
      <c r="D818" s="46"/>
      <c r="E818" s="47"/>
      <c r="F818" s="47"/>
      <c r="G818" s="47"/>
      <c r="H818" s="47"/>
      <c r="I818" s="47"/>
      <c r="J818" s="47"/>
      <c r="K818" s="47"/>
      <c r="L818" s="47"/>
      <c r="M818" s="47"/>
      <c r="N818" s="47"/>
      <c r="O818" s="47"/>
      <c r="P818" s="47"/>
      <c r="Q818" s="47"/>
      <c r="R818" s="47"/>
      <c r="S818" s="47"/>
      <c r="T818" s="47"/>
      <c r="U818" s="47"/>
    </row>
    <row r="819" customFormat="false" ht="12.75" hidden="false" customHeight="false" outlineLevel="0" collapsed="false">
      <c r="A819" s="48"/>
      <c r="B819" s="48"/>
      <c r="C819" s="58"/>
      <c r="D819" s="49"/>
      <c r="E819" s="50"/>
      <c r="F819" s="50"/>
      <c r="G819" s="50"/>
      <c r="H819" s="50"/>
      <c r="I819" s="50"/>
      <c r="J819" s="50"/>
      <c r="K819" s="50"/>
      <c r="L819" s="50"/>
      <c r="M819" s="50"/>
      <c r="N819" s="50"/>
      <c r="O819" s="50"/>
      <c r="P819" s="50"/>
      <c r="Q819" s="50"/>
      <c r="R819" s="50"/>
      <c r="S819" s="50"/>
      <c r="T819" s="50"/>
      <c r="U819" s="50"/>
    </row>
    <row r="820" customFormat="false" ht="12.75" hidden="false" customHeight="false" outlineLevel="0" collapsed="false">
      <c r="A820" s="45"/>
      <c r="B820" s="45"/>
      <c r="C820" s="57"/>
      <c r="D820" s="46"/>
      <c r="E820" s="47"/>
      <c r="F820" s="47"/>
      <c r="G820" s="47"/>
      <c r="H820" s="47"/>
      <c r="I820" s="47"/>
      <c r="J820" s="47"/>
      <c r="K820" s="47"/>
      <c r="L820" s="47"/>
      <c r="M820" s="47"/>
      <c r="N820" s="47"/>
      <c r="O820" s="47"/>
      <c r="P820" s="47"/>
      <c r="Q820" s="47"/>
      <c r="R820" s="47"/>
      <c r="S820" s="47"/>
      <c r="T820" s="47"/>
      <c r="U820" s="47"/>
    </row>
    <row r="821" customFormat="false" ht="12.75" hidden="false" customHeight="false" outlineLevel="0" collapsed="false">
      <c r="A821" s="48"/>
      <c r="B821" s="48"/>
      <c r="C821" s="58"/>
      <c r="D821" s="49"/>
      <c r="E821" s="50"/>
      <c r="F821" s="50"/>
      <c r="G821" s="50"/>
      <c r="H821" s="50"/>
      <c r="I821" s="50"/>
      <c r="J821" s="50"/>
      <c r="K821" s="50"/>
      <c r="L821" s="50"/>
      <c r="M821" s="50"/>
      <c r="N821" s="50"/>
      <c r="O821" s="50"/>
      <c r="P821" s="50"/>
      <c r="Q821" s="50"/>
      <c r="R821" s="50"/>
      <c r="S821" s="50"/>
      <c r="T821" s="50"/>
      <c r="U821" s="50"/>
    </row>
    <row r="822" customFormat="false" ht="12.75" hidden="false" customHeight="false" outlineLevel="0" collapsed="false">
      <c r="A822" s="45"/>
      <c r="B822" s="45"/>
      <c r="C822" s="57"/>
      <c r="D822" s="46"/>
      <c r="E822" s="47"/>
      <c r="F822" s="47"/>
      <c r="G822" s="47"/>
      <c r="H822" s="47"/>
      <c r="I822" s="47"/>
      <c r="J822" s="47"/>
      <c r="K822" s="47"/>
      <c r="L822" s="47"/>
      <c r="M822" s="47"/>
      <c r="N822" s="47"/>
      <c r="O822" s="47"/>
      <c r="P822" s="47"/>
      <c r="Q822" s="47"/>
      <c r="R822" s="47"/>
      <c r="S822" s="47"/>
      <c r="T822" s="47"/>
      <c r="U822" s="47"/>
    </row>
    <row r="823" customFormat="false" ht="12.75" hidden="false" customHeight="false" outlineLevel="0" collapsed="false">
      <c r="A823" s="48"/>
      <c r="B823" s="48"/>
      <c r="C823" s="58"/>
      <c r="D823" s="49"/>
      <c r="E823" s="50"/>
      <c r="F823" s="50"/>
      <c r="G823" s="50"/>
      <c r="H823" s="50"/>
      <c r="I823" s="50"/>
      <c r="J823" s="50"/>
      <c r="K823" s="50"/>
      <c r="L823" s="50"/>
      <c r="M823" s="50"/>
      <c r="N823" s="50"/>
      <c r="O823" s="50"/>
      <c r="P823" s="50"/>
      <c r="Q823" s="50"/>
      <c r="R823" s="50"/>
      <c r="S823" s="50"/>
      <c r="T823" s="50"/>
      <c r="U823" s="50"/>
    </row>
    <row r="824" customFormat="false" ht="12.75" hidden="false" customHeight="false" outlineLevel="0" collapsed="false">
      <c r="A824" s="45"/>
      <c r="B824" s="45"/>
      <c r="C824" s="57"/>
      <c r="D824" s="46"/>
      <c r="E824" s="47"/>
      <c r="F824" s="47"/>
      <c r="G824" s="47"/>
      <c r="H824" s="47"/>
      <c r="I824" s="47"/>
      <c r="J824" s="47"/>
      <c r="K824" s="47"/>
      <c r="L824" s="47"/>
      <c r="M824" s="47"/>
      <c r="N824" s="47"/>
      <c r="O824" s="47"/>
      <c r="P824" s="47"/>
      <c r="Q824" s="47"/>
      <c r="R824" s="47"/>
      <c r="S824" s="47"/>
      <c r="T824" s="47"/>
      <c r="U824" s="47"/>
    </row>
    <row r="825" customFormat="false" ht="12.75" hidden="false" customHeight="false" outlineLevel="0" collapsed="false">
      <c r="A825" s="48"/>
      <c r="B825" s="48"/>
      <c r="C825" s="58"/>
      <c r="D825" s="49"/>
      <c r="E825" s="50"/>
      <c r="F825" s="50"/>
      <c r="G825" s="50"/>
      <c r="H825" s="50"/>
      <c r="I825" s="50"/>
      <c r="J825" s="50"/>
      <c r="K825" s="50"/>
      <c r="L825" s="50"/>
      <c r="M825" s="50"/>
      <c r="N825" s="50"/>
      <c r="O825" s="50"/>
      <c r="P825" s="50"/>
      <c r="Q825" s="50"/>
      <c r="R825" s="50"/>
      <c r="S825" s="50"/>
      <c r="T825" s="50"/>
      <c r="U825" s="50"/>
    </row>
    <row r="826" customFormat="false" ht="12.75" hidden="false" customHeight="false" outlineLevel="0" collapsed="false">
      <c r="A826" s="45"/>
      <c r="B826" s="45"/>
      <c r="C826" s="57"/>
      <c r="D826" s="46"/>
      <c r="E826" s="47"/>
      <c r="F826" s="47"/>
      <c r="G826" s="47"/>
      <c r="H826" s="47"/>
      <c r="I826" s="47"/>
      <c r="J826" s="47"/>
      <c r="K826" s="47"/>
      <c r="L826" s="47"/>
      <c r="M826" s="47"/>
      <c r="N826" s="47"/>
      <c r="O826" s="47"/>
      <c r="P826" s="47"/>
      <c r="Q826" s="47"/>
      <c r="R826" s="47"/>
      <c r="S826" s="47"/>
      <c r="T826" s="47"/>
      <c r="U826" s="47"/>
    </row>
    <row r="827" customFormat="false" ht="12.75" hidden="false" customHeight="false" outlineLevel="0" collapsed="false">
      <c r="A827" s="48"/>
      <c r="B827" s="48"/>
      <c r="C827" s="58"/>
      <c r="D827" s="49"/>
      <c r="E827" s="50"/>
      <c r="F827" s="50"/>
      <c r="G827" s="50"/>
      <c r="H827" s="50"/>
      <c r="I827" s="50"/>
      <c r="J827" s="50"/>
      <c r="K827" s="50"/>
      <c r="L827" s="50"/>
      <c r="M827" s="50"/>
      <c r="N827" s="50"/>
      <c r="O827" s="50"/>
      <c r="P827" s="50"/>
      <c r="Q827" s="50"/>
      <c r="R827" s="50"/>
      <c r="S827" s="50"/>
      <c r="T827" s="50"/>
      <c r="U827" s="50"/>
    </row>
    <row r="828" customFormat="false" ht="12.75" hidden="false" customHeight="false" outlineLevel="0" collapsed="false">
      <c r="A828" s="45"/>
      <c r="B828" s="45"/>
      <c r="C828" s="57"/>
      <c r="D828" s="46"/>
      <c r="E828" s="47"/>
      <c r="F828" s="47"/>
      <c r="G828" s="47"/>
      <c r="H828" s="47"/>
      <c r="I828" s="47"/>
      <c r="J828" s="47"/>
      <c r="K828" s="47"/>
      <c r="L828" s="47"/>
      <c r="M828" s="47"/>
      <c r="N828" s="47"/>
      <c r="O828" s="47"/>
      <c r="P828" s="47"/>
      <c r="Q828" s="47"/>
      <c r="R828" s="47"/>
      <c r="S828" s="47"/>
      <c r="T828" s="47"/>
      <c r="U828" s="47"/>
    </row>
    <row r="829" customFormat="false" ht="12.75" hidden="false" customHeight="false" outlineLevel="0" collapsed="false">
      <c r="A829" s="48"/>
      <c r="B829" s="48"/>
      <c r="C829" s="58"/>
      <c r="D829" s="49"/>
      <c r="E829" s="50"/>
      <c r="F829" s="50"/>
      <c r="G829" s="50"/>
      <c r="H829" s="50"/>
      <c r="I829" s="50"/>
      <c r="J829" s="50"/>
      <c r="K829" s="50"/>
      <c r="L829" s="50"/>
      <c r="M829" s="50"/>
      <c r="N829" s="50"/>
      <c r="O829" s="50"/>
      <c r="P829" s="50"/>
      <c r="Q829" s="50"/>
      <c r="R829" s="50"/>
      <c r="S829" s="50"/>
      <c r="T829" s="50"/>
      <c r="U829" s="50"/>
    </row>
    <row r="830" customFormat="false" ht="12.75" hidden="false" customHeight="false" outlineLevel="0" collapsed="false">
      <c r="A830" s="45"/>
      <c r="B830" s="45"/>
      <c r="C830" s="57"/>
      <c r="D830" s="46"/>
      <c r="E830" s="47"/>
      <c r="F830" s="47"/>
      <c r="G830" s="47"/>
      <c r="H830" s="47"/>
      <c r="I830" s="47"/>
      <c r="J830" s="47"/>
      <c r="K830" s="47"/>
      <c r="L830" s="47"/>
      <c r="M830" s="47"/>
      <c r="N830" s="47"/>
      <c r="O830" s="47"/>
      <c r="P830" s="47"/>
      <c r="Q830" s="47"/>
      <c r="R830" s="47"/>
      <c r="S830" s="47"/>
      <c r="T830" s="47"/>
      <c r="U830" s="47"/>
    </row>
    <row r="831" customFormat="false" ht="12.75" hidden="false" customHeight="false" outlineLevel="0" collapsed="false">
      <c r="A831" s="48"/>
      <c r="B831" s="48"/>
      <c r="C831" s="58"/>
      <c r="D831" s="49"/>
      <c r="E831" s="50"/>
      <c r="F831" s="50"/>
      <c r="G831" s="50"/>
      <c r="H831" s="50"/>
      <c r="I831" s="50"/>
      <c r="J831" s="50"/>
      <c r="K831" s="50"/>
      <c r="L831" s="50"/>
      <c r="M831" s="50"/>
      <c r="N831" s="50"/>
      <c r="O831" s="50"/>
      <c r="P831" s="50"/>
      <c r="Q831" s="50"/>
      <c r="R831" s="50"/>
      <c r="S831" s="50"/>
      <c r="T831" s="50"/>
      <c r="U831" s="50"/>
    </row>
    <row r="832" customFormat="false" ht="12.75" hidden="false" customHeight="false" outlineLevel="0" collapsed="false">
      <c r="A832" s="45"/>
      <c r="B832" s="45"/>
      <c r="C832" s="57"/>
      <c r="D832" s="46"/>
      <c r="E832" s="47"/>
      <c r="F832" s="47"/>
      <c r="G832" s="47"/>
      <c r="H832" s="47"/>
      <c r="I832" s="47"/>
      <c r="J832" s="47"/>
      <c r="K832" s="47"/>
      <c r="L832" s="47"/>
      <c r="M832" s="47"/>
      <c r="N832" s="47"/>
      <c r="O832" s="47"/>
      <c r="P832" s="47"/>
      <c r="Q832" s="47"/>
      <c r="R832" s="47"/>
      <c r="S832" s="47"/>
      <c r="T832" s="47"/>
      <c r="U832" s="47"/>
    </row>
    <row r="833" customFormat="false" ht="12.75" hidden="false" customHeight="false" outlineLevel="0" collapsed="false">
      <c r="A833" s="48"/>
      <c r="B833" s="48"/>
      <c r="C833" s="58"/>
      <c r="D833" s="49"/>
      <c r="E833" s="50"/>
      <c r="F833" s="50"/>
      <c r="G833" s="50"/>
      <c r="H833" s="50"/>
      <c r="I833" s="50"/>
      <c r="J833" s="50"/>
      <c r="K833" s="50"/>
      <c r="L833" s="50"/>
      <c r="M833" s="50"/>
      <c r="N833" s="50"/>
      <c r="O833" s="50"/>
      <c r="P833" s="50"/>
      <c r="Q833" s="50"/>
      <c r="R833" s="50"/>
      <c r="S833" s="50"/>
      <c r="T833" s="50"/>
      <c r="U833" s="50"/>
    </row>
    <row r="834" customFormat="false" ht="12.75" hidden="false" customHeight="false" outlineLevel="0" collapsed="false">
      <c r="A834" s="45"/>
      <c r="B834" s="45"/>
      <c r="C834" s="57"/>
      <c r="D834" s="46"/>
      <c r="E834" s="47"/>
      <c r="F834" s="47"/>
      <c r="G834" s="47"/>
      <c r="H834" s="47"/>
      <c r="I834" s="47"/>
      <c r="J834" s="47"/>
      <c r="K834" s="47"/>
      <c r="L834" s="47"/>
      <c r="M834" s="47"/>
      <c r="N834" s="47"/>
      <c r="O834" s="47"/>
      <c r="P834" s="47"/>
      <c r="Q834" s="47"/>
      <c r="R834" s="47"/>
      <c r="S834" s="47"/>
      <c r="T834" s="47"/>
      <c r="U834" s="47"/>
    </row>
    <row r="835" customFormat="false" ht="12.75" hidden="false" customHeight="false" outlineLevel="0" collapsed="false">
      <c r="A835" s="48"/>
      <c r="B835" s="48"/>
      <c r="C835" s="58"/>
      <c r="D835" s="49"/>
      <c r="E835" s="50"/>
      <c r="F835" s="50"/>
      <c r="G835" s="50"/>
      <c r="H835" s="50"/>
      <c r="I835" s="50"/>
      <c r="J835" s="50"/>
      <c r="K835" s="50"/>
      <c r="L835" s="50"/>
      <c r="M835" s="50"/>
      <c r="N835" s="50"/>
      <c r="O835" s="50"/>
      <c r="P835" s="50"/>
      <c r="Q835" s="50"/>
      <c r="R835" s="50"/>
      <c r="S835" s="50"/>
      <c r="T835" s="50"/>
      <c r="U835" s="50"/>
    </row>
    <row r="836" customFormat="false" ht="12.75" hidden="false" customHeight="false" outlineLevel="0" collapsed="false">
      <c r="A836" s="45"/>
      <c r="B836" s="45"/>
      <c r="C836" s="57"/>
      <c r="D836" s="46"/>
      <c r="E836" s="47"/>
      <c r="F836" s="47"/>
      <c r="G836" s="47"/>
      <c r="H836" s="47"/>
      <c r="I836" s="47"/>
      <c r="J836" s="47"/>
      <c r="K836" s="47"/>
      <c r="L836" s="47"/>
      <c r="M836" s="47"/>
      <c r="N836" s="47"/>
      <c r="O836" s="47"/>
      <c r="P836" s="47"/>
      <c r="Q836" s="47"/>
      <c r="R836" s="47"/>
      <c r="S836" s="47"/>
      <c r="T836" s="47"/>
      <c r="U836" s="47"/>
    </row>
    <row r="837" customFormat="false" ht="12.75" hidden="false" customHeight="false" outlineLevel="0" collapsed="false">
      <c r="A837" s="48"/>
      <c r="B837" s="48"/>
      <c r="C837" s="58"/>
      <c r="D837" s="49"/>
      <c r="E837" s="50"/>
      <c r="F837" s="50"/>
      <c r="G837" s="50"/>
      <c r="H837" s="50"/>
      <c r="I837" s="50"/>
      <c r="J837" s="50"/>
      <c r="K837" s="50"/>
      <c r="L837" s="50"/>
      <c r="M837" s="50"/>
      <c r="N837" s="50"/>
      <c r="O837" s="50"/>
      <c r="P837" s="50"/>
      <c r="Q837" s="50"/>
      <c r="R837" s="50"/>
      <c r="S837" s="50"/>
      <c r="T837" s="50"/>
      <c r="U837" s="50"/>
    </row>
    <row r="838" customFormat="false" ht="12.75" hidden="false" customHeight="false" outlineLevel="0" collapsed="false">
      <c r="A838" s="45"/>
      <c r="B838" s="45"/>
      <c r="C838" s="57"/>
      <c r="D838" s="46"/>
      <c r="E838" s="47"/>
      <c r="F838" s="47"/>
      <c r="G838" s="47"/>
      <c r="H838" s="47"/>
      <c r="I838" s="47"/>
      <c r="J838" s="47"/>
      <c r="K838" s="47"/>
      <c r="L838" s="47"/>
      <c r="M838" s="47"/>
      <c r="N838" s="47"/>
      <c r="O838" s="47"/>
      <c r="P838" s="47"/>
      <c r="Q838" s="47"/>
      <c r="R838" s="47"/>
      <c r="S838" s="47"/>
      <c r="T838" s="47"/>
      <c r="U838" s="47"/>
    </row>
    <row r="839" customFormat="false" ht="12.75" hidden="false" customHeight="false" outlineLevel="0" collapsed="false">
      <c r="A839" s="48"/>
      <c r="B839" s="48"/>
      <c r="C839" s="58"/>
      <c r="D839" s="49"/>
      <c r="E839" s="50"/>
      <c r="F839" s="50"/>
      <c r="G839" s="50"/>
      <c r="H839" s="50"/>
      <c r="I839" s="50"/>
      <c r="J839" s="50"/>
      <c r="K839" s="50"/>
      <c r="L839" s="50"/>
      <c r="M839" s="50"/>
      <c r="N839" s="50"/>
      <c r="O839" s="50"/>
      <c r="P839" s="50"/>
      <c r="Q839" s="50"/>
      <c r="R839" s="50"/>
      <c r="S839" s="50"/>
      <c r="T839" s="50"/>
      <c r="U839" s="50"/>
    </row>
    <row r="840" customFormat="false" ht="12.75" hidden="false" customHeight="false" outlineLevel="0" collapsed="false">
      <c r="A840" s="45"/>
      <c r="B840" s="45"/>
      <c r="C840" s="57"/>
      <c r="D840" s="46"/>
      <c r="E840" s="47"/>
      <c r="F840" s="47"/>
      <c r="G840" s="47"/>
      <c r="H840" s="47"/>
      <c r="I840" s="47"/>
      <c r="J840" s="47"/>
      <c r="K840" s="47"/>
      <c r="L840" s="47"/>
      <c r="M840" s="47"/>
      <c r="N840" s="47"/>
      <c r="O840" s="47"/>
      <c r="P840" s="47"/>
      <c r="Q840" s="47"/>
      <c r="R840" s="47"/>
      <c r="S840" s="47"/>
      <c r="T840" s="47"/>
      <c r="U840" s="47"/>
    </row>
    <row r="841" customFormat="false" ht="12.75" hidden="false" customHeight="false" outlineLevel="0" collapsed="false">
      <c r="A841" s="48"/>
      <c r="B841" s="48"/>
      <c r="C841" s="58"/>
      <c r="D841" s="49"/>
      <c r="E841" s="50"/>
      <c r="F841" s="50"/>
      <c r="G841" s="50"/>
      <c r="H841" s="50"/>
      <c r="I841" s="50"/>
      <c r="J841" s="50"/>
      <c r="K841" s="50"/>
      <c r="L841" s="50"/>
      <c r="M841" s="50"/>
      <c r="N841" s="50"/>
      <c r="O841" s="50"/>
      <c r="P841" s="50"/>
      <c r="Q841" s="50"/>
      <c r="R841" s="50"/>
      <c r="S841" s="50"/>
      <c r="T841" s="50"/>
      <c r="U841" s="50"/>
    </row>
    <row r="842" customFormat="false" ht="12.75" hidden="false" customHeight="false" outlineLevel="0" collapsed="false">
      <c r="A842" s="45"/>
      <c r="B842" s="45"/>
      <c r="C842" s="57"/>
      <c r="D842" s="46"/>
      <c r="E842" s="47"/>
      <c r="F842" s="47"/>
      <c r="G842" s="47"/>
      <c r="H842" s="47"/>
      <c r="I842" s="47"/>
      <c r="J842" s="47"/>
      <c r="K842" s="47"/>
      <c r="L842" s="47"/>
      <c r="M842" s="47"/>
      <c r="N842" s="47"/>
      <c r="O842" s="47"/>
      <c r="P842" s="47"/>
      <c r="Q842" s="47"/>
      <c r="R842" s="47"/>
      <c r="S842" s="47"/>
      <c r="T842" s="47"/>
      <c r="U842" s="47"/>
    </row>
    <row r="843" customFormat="false" ht="12.75" hidden="false" customHeight="false" outlineLevel="0" collapsed="false">
      <c r="A843" s="48"/>
      <c r="B843" s="48"/>
      <c r="C843" s="58"/>
      <c r="D843" s="49"/>
      <c r="E843" s="50"/>
      <c r="F843" s="50"/>
      <c r="G843" s="50"/>
      <c r="H843" s="50"/>
      <c r="I843" s="50"/>
      <c r="J843" s="50"/>
      <c r="K843" s="50"/>
      <c r="L843" s="50"/>
      <c r="M843" s="50"/>
      <c r="N843" s="50"/>
      <c r="O843" s="50"/>
      <c r="P843" s="50"/>
      <c r="Q843" s="50"/>
      <c r="R843" s="50"/>
      <c r="S843" s="50"/>
      <c r="T843" s="50"/>
      <c r="U843" s="50"/>
    </row>
    <row r="844" customFormat="false" ht="12.75" hidden="false" customHeight="false" outlineLevel="0" collapsed="false">
      <c r="A844" s="45"/>
      <c r="B844" s="45"/>
      <c r="C844" s="57"/>
      <c r="D844" s="46"/>
      <c r="E844" s="47"/>
      <c r="F844" s="47"/>
      <c r="G844" s="47"/>
      <c r="H844" s="47"/>
      <c r="I844" s="47"/>
      <c r="J844" s="47"/>
      <c r="K844" s="47"/>
      <c r="L844" s="47"/>
      <c r="M844" s="47"/>
      <c r="N844" s="47"/>
      <c r="O844" s="47"/>
      <c r="P844" s="47"/>
      <c r="Q844" s="47"/>
      <c r="R844" s="47"/>
      <c r="S844" s="47"/>
      <c r="T844" s="47"/>
      <c r="U844" s="47"/>
    </row>
    <row r="845" customFormat="false" ht="12.75" hidden="false" customHeight="false" outlineLevel="0" collapsed="false">
      <c r="A845" s="48"/>
      <c r="B845" s="48"/>
      <c r="C845" s="58"/>
      <c r="D845" s="49"/>
      <c r="E845" s="50"/>
      <c r="F845" s="50"/>
      <c r="G845" s="50"/>
      <c r="H845" s="50"/>
      <c r="I845" s="50"/>
      <c r="J845" s="50"/>
      <c r="K845" s="50"/>
      <c r="L845" s="50"/>
      <c r="M845" s="50"/>
      <c r="N845" s="50"/>
      <c r="O845" s="50"/>
      <c r="P845" s="50"/>
      <c r="Q845" s="50"/>
      <c r="R845" s="50"/>
      <c r="S845" s="50"/>
      <c r="T845" s="50"/>
      <c r="U845" s="50"/>
    </row>
    <row r="846" customFormat="false" ht="12.75" hidden="false" customHeight="false" outlineLevel="0" collapsed="false">
      <c r="A846" s="45"/>
      <c r="B846" s="45"/>
      <c r="C846" s="57"/>
      <c r="D846" s="46"/>
      <c r="E846" s="47"/>
      <c r="F846" s="47"/>
      <c r="G846" s="47"/>
      <c r="H846" s="47"/>
      <c r="I846" s="47"/>
      <c r="J846" s="47"/>
      <c r="K846" s="47"/>
      <c r="L846" s="47"/>
      <c r="M846" s="47"/>
      <c r="N846" s="47"/>
      <c r="O846" s="47"/>
      <c r="P846" s="47"/>
      <c r="Q846" s="47"/>
      <c r="R846" s="47"/>
      <c r="S846" s="47"/>
      <c r="T846" s="47"/>
      <c r="U846" s="47"/>
    </row>
    <row r="847" customFormat="false" ht="12.75" hidden="false" customHeight="false" outlineLevel="0" collapsed="false">
      <c r="A847" s="48"/>
      <c r="B847" s="48"/>
      <c r="C847" s="58"/>
      <c r="D847" s="49"/>
      <c r="E847" s="50"/>
      <c r="F847" s="50"/>
      <c r="G847" s="50"/>
      <c r="H847" s="50"/>
      <c r="I847" s="50"/>
      <c r="J847" s="50"/>
      <c r="K847" s="50"/>
      <c r="L847" s="50"/>
      <c r="M847" s="50"/>
      <c r="N847" s="50"/>
      <c r="O847" s="50"/>
      <c r="P847" s="50"/>
      <c r="Q847" s="50"/>
      <c r="R847" s="50"/>
      <c r="S847" s="50"/>
      <c r="T847" s="50"/>
      <c r="U847" s="50"/>
    </row>
    <row r="848" customFormat="false" ht="12.75" hidden="false" customHeight="false" outlineLevel="0" collapsed="false">
      <c r="A848" s="45"/>
      <c r="B848" s="45"/>
      <c r="C848" s="57"/>
      <c r="D848" s="46"/>
      <c r="E848" s="47"/>
      <c r="F848" s="47"/>
      <c r="G848" s="47"/>
      <c r="H848" s="47"/>
      <c r="I848" s="47"/>
      <c r="J848" s="47"/>
      <c r="K848" s="47"/>
      <c r="L848" s="47"/>
      <c r="M848" s="47"/>
      <c r="N848" s="47"/>
      <c r="O848" s="47"/>
      <c r="P848" s="47"/>
      <c r="Q848" s="47"/>
      <c r="R848" s="47"/>
      <c r="S848" s="47"/>
      <c r="T848" s="47"/>
      <c r="U848" s="47"/>
    </row>
    <row r="849" customFormat="false" ht="12.75" hidden="false" customHeight="false" outlineLevel="0" collapsed="false">
      <c r="A849" s="48"/>
      <c r="B849" s="48"/>
      <c r="C849" s="58"/>
      <c r="D849" s="49"/>
      <c r="E849" s="50"/>
      <c r="F849" s="50"/>
      <c r="G849" s="50"/>
      <c r="H849" s="50"/>
      <c r="I849" s="50"/>
      <c r="J849" s="50"/>
      <c r="K849" s="50"/>
      <c r="L849" s="50"/>
      <c r="M849" s="50"/>
      <c r="N849" s="50"/>
      <c r="O849" s="50"/>
      <c r="P849" s="50"/>
      <c r="Q849" s="50"/>
      <c r="R849" s="50"/>
      <c r="S849" s="50"/>
      <c r="T849" s="50"/>
      <c r="U849" s="50"/>
    </row>
    <row r="850" customFormat="false" ht="12.75" hidden="false" customHeight="false" outlineLevel="0" collapsed="false">
      <c r="A850" s="45"/>
      <c r="B850" s="45"/>
      <c r="C850" s="57"/>
      <c r="D850" s="46"/>
      <c r="E850" s="47"/>
      <c r="F850" s="47"/>
      <c r="G850" s="47"/>
      <c r="H850" s="47"/>
      <c r="I850" s="47"/>
      <c r="J850" s="47"/>
      <c r="K850" s="47"/>
      <c r="L850" s="47"/>
      <c r="M850" s="47"/>
      <c r="N850" s="47"/>
      <c r="O850" s="47"/>
      <c r="P850" s="47"/>
      <c r="Q850" s="47"/>
      <c r="R850" s="47"/>
      <c r="S850" s="47"/>
      <c r="T850" s="47"/>
      <c r="U850" s="47"/>
    </row>
    <row r="851" customFormat="false" ht="12.75" hidden="false" customHeight="false" outlineLevel="0" collapsed="false">
      <c r="A851" s="48"/>
      <c r="B851" s="48"/>
      <c r="C851" s="58"/>
      <c r="D851" s="49"/>
      <c r="E851" s="50"/>
      <c r="F851" s="50"/>
      <c r="G851" s="50"/>
      <c r="H851" s="50"/>
      <c r="I851" s="50"/>
      <c r="J851" s="50"/>
      <c r="K851" s="50"/>
      <c r="L851" s="50"/>
      <c r="M851" s="50"/>
      <c r="N851" s="50"/>
      <c r="O851" s="50"/>
      <c r="P851" s="50"/>
      <c r="Q851" s="50"/>
      <c r="R851" s="50"/>
      <c r="S851" s="50"/>
      <c r="T851" s="50"/>
      <c r="U851" s="50"/>
    </row>
    <row r="852" customFormat="false" ht="12.75" hidden="false" customHeight="false" outlineLevel="0" collapsed="false">
      <c r="A852" s="45"/>
      <c r="B852" s="45"/>
      <c r="C852" s="57"/>
      <c r="D852" s="46"/>
      <c r="E852" s="47"/>
      <c r="F852" s="47"/>
      <c r="G852" s="47"/>
      <c r="H852" s="47"/>
      <c r="I852" s="47"/>
      <c r="J852" s="47"/>
      <c r="K852" s="47"/>
      <c r="L852" s="47"/>
      <c r="M852" s="47"/>
      <c r="N852" s="47"/>
      <c r="O852" s="47"/>
      <c r="P852" s="47"/>
      <c r="Q852" s="47"/>
      <c r="R852" s="47"/>
      <c r="S852" s="47"/>
      <c r="T852" s="47"/>
      <c r="U852" s="47"/>
    </row>
    <row r="853" customFormat="false" ht="12.75" hidden="false" customHeight="false" outlineLevel="0" collapsed="false">
      <c r="A853" s="48"/>
      <c r="B853" s="48"/>
      <c r="C853" s="58"/>
      <c r="D853" s="49"/>
      <c r="E853" s="50"/>
      <c r="F853" s="50"/>
      <c r="G853" s="50"/>
      <c r="H853" s="50"/>
      <c r="I853" s="50"/>
      <c r="J853" s="50"/>
      <c r="K853" s="50"/>
      <c r="L853" s="50"/>
      <c r="M853" s="50"/>
      <c r="N853" s="50"/>
      <c r="O853" s="50"/>
      <c r="P853" s="50"/>
      <c r="Q853" s="50"/>
      <c r="R853" s="50"/>
      <c r="S853" s="50"/>
      <c r="T853" s="50"/>
      <c r="U853" s="50"/>
    </row>
    <row r="854" customFormat="false" ht="12.75" hidden="false" customHeight="false" outlineLevel="0" collapsed="false">
      <c r="A854" s="45"/>
      <c r="B854" s="45"/>
      <c r="C854" s="57"/>
      <c r="D854" s="46"/>
      <c r="E854" s="47"/>
      <c r="F854" s="47"/>
      <c r="G854" s="47"/>
      <c r="H854" s="47"/>
      <c r="I854" s="47"/>
      <c r="J854" s="47"/>
      <c r="K854" s="47"/>
      <c r="L854" s="47"/>
      <c r="M854" s="47"/>
      <c r="N854" s="47"/>
      <c r="O854" s="47"/>
      <c r="P854" s="47"/>
      <c r="Q854" s="47"/>
      <c r="R854" s="47"/>
      <c r="S854" s="47"/>
      <c r="T854" s="47"/>
      <c r="U854" s="47"/>
    </row>
    <row r="855" customFormat="false" ht="12.75" hidden="false" customHeight="false" outlineLevel="0" collapsed="false">
      <c r="A855" s="48"/>
      <c r="B855" s="48"/>
      <c r="C855" s="58"/>
      <c r="D855" s="49"/>
      <c r="E855" s="50"/>
      <c r="F855" s="50"/>
      <c r="G855" s="50"/>
      <c r="H855" s="50"/>
      <c r="I855" s="50"/>
      <c r="J855" s="50"/>
      <c r="K855" s="50"/>
      <c r="L855" s="50"/>
      <c r="M855" s="50"/>
      <c r="N855" s="50"/>
      <c r="O855" s="50"/>
      <c r="P855" s="50"/>
      <c r="Q855" s="50"/>
      <c r="R855" s="50"/>
      <c r="S855" s="50"/>
      <c r="T855" s="50"/>
      <c r="U855" s="50"/>
    </row>
    <row r="856" customFormat="false" ht="12.75" hidden="false" customHeight="false" outlineLevel="0" collapsed="false">
      <c r="A856" s="45"/>
      <c r="B856" s="45"/>
      <c r="C856" s="57"/>
      <c r="D856" s="46"/>
      <c r="E856" s="47"/>
      <c r="F856" s="47"/>
      <c r="G856" s="47"/>
      <c r="H856" s="47"/>
      <c r="I856" s="47"/>
      <c r="J856" s="47"/>
      <c r="K856" s="47"/>
      <c r="L856" s="47"/>
      <c r="M856" s="47"/>
      <c r="N856" s="47"/>
      <c r="O856" s="47"/>
      <c r="P856" s="47"/>
      <c r="Q856" s="47"/>
      <c r="R856" s="47"/>
      <c r="S856" s="47"/>
      <c r="T856" s="47"/>
      <c r="U856" s="47"/>
    </row>
    <row r="857" customFormat="false" ht="12.75" hidden="false" customHeight="false" outlineLevel="0" collapsed="false">
      <c r="A857" s="48"/>
      <c r="B857" s="48"/>
      <c r="C857" s="58"/>
      <c r="D857" s="49"/>
      <c r="E857" s="50"/>
      <c r="F857" s="50"/>
      <c r="G857" s="50"/>
      <c r="H857" s="50"/>
      <c r="I857" s="50"/>
      <c r="J857" s="50"/>
      <c r="K857" s="50"/>
      <c r="L857" s="50"/>
      <c r="M857" s="50"/>
      <c r="N857" s="50"/>
      <c r="O857" s="50"/>
      <c r="P857" s="50"/>
      <c r="Q857" s="50"/>
      <c r="R857" s="50"/>
      <c r="S857" s="50"/>
      <c r="T857" s="50"/>
      <c r="U857" s="50"/>
    </row>
    <row r="858" customFormat="false" ht="12.75" hidden="false" customHeight="false" outlineLevel="0" collapsed="false">
      <c r="A858" s="45"/>
      <c r="B858" s="45"/>
      <c r="C858" s="57"/>
      <c r="D858" s="46"/>
      <c r="E858" s="47"/>
      <c r="F858" s="47"/>
      <c r="G858" s="47"/>
      <c r="H858" s="47"/>
      <c r="I858" s="47"/>
      <c r="J858" s="47"/>
      <c r="K858" s="47"/>
      <c r="L858" s="47"/>
      <c r="M858" s="47"/>
      <c r="N858" s="47"/>
      <c r="O858" s="47"/>
      <c r="P858" s="47"/>
      <c r="Q858" s="47"/>
      <c r="R858" s="47"/>
      <c r="S858" s="47"/>
      <c r="T858" s="47"/>
      <c r="U858" s="47"/>
    </row>
    <row r="859" customFormat="false" ht="12.75" hidden="false" customHeight="false" outlineLevel="0" collapsed="false">
      <c r="A859" s="48"/>
      <c r="B859" s="48"/>
      <c r="C859" s="58"/>
      <c r="D859" s="49"/>
      <c r="E859" s="50"/>
      <c r="F859" s="50"/>
      <c r="G859" s="50"/>
      <c r="H859" s="50"/>
      <c r="I859" s="50"/>
      <c r="J859" s="50"/>
      <c r="K859" s="50"/>
      <c r="L859" s="50"/>
      <c r="M859" s="50"/>
      <c r="N859" s="50"/>
      <c r="O859" s="50"/>
      <c r="P859" s="50"/>
      <c r="Q859" s="50"/>
      <c r="R859" s="50"/>
      <c r="S859" s="50"/>
      <c r="T859" s="50"/>
      <c r="U859" s="50"/>
    </row>
    <row r="860" customFormat="false" ht="12.75" hidden="false" customHeight="false" outlineLevel="0" collapsed="false">
      <c r="A860" s="45"/>
      <c r="B860" s="45"/>
      <c r="C860" s="57"/>
      <c r="D860" s="46"/>
      <c r="E860" s="47"/>
      <c r="F860" s="47"/>
      <c r="G860" s="47"/>
      <c r="H860" s="47"/>
      <c r="I860" s="47"/>
      <c r="J860" s="47"/>
      <c r="K860" s="47"/>
      <c r="L860" s="47"/>
      <c r="M860" s="47"/>
      <c r="N860" s="47"/>
      <c r="O860" s="47"/>
      <c r="P860" s="47"/>
      <c r="Q860" s="47"/>
      <c r="R860" s="47"/>
      <c r="S860" s="47"/>
      <c r="T860" s="47"/>
      <c r="U860" s="47"/>
    </row>
    <row r="861" customFormat="false" ht="12.75" hidden="false" customHeight="false" outlineLevel="0" collapsed="false">
      <c r="A861" s="48"/>
      <c r="B861" s="48"/>
      <c r="C861" s="58"/>
      <c r="D861" s="49"/>
      <c r="E861" s="50"/>
      <c r="F861" s="50"/>
      <c r="G861" s="50"/>
      <c r="H861" s="50"/>
      <c r="I861" s="50"/>
      <c r="J861" s="50"/>
      <c r="K861" s="50"/>
      <c r="L861" s="50"/>
      <c r="M861" s="50"/>
      <c r="N861" s="50"/>
      <c r="O861" s="50"/>
      <c r="P861" s="50"/>
      <c r="Q861" s="50"/>
      <c r="R861" s="50"/>
      <c r="S861" s="50"/>
      <c r="T861" s="50"/>
      <c r="U861" s="50"/>
    </row>
    <row r="862" customFormat="false" ht="12.75" hidden="false" customHeight="false" outlineLevel="0" collapsed="false">
      <c r="A862" s="45"/>
      <c r="B862" s="45"/>
      <c r="C862" s="57"/>
      <c r="D862" s="46"/>
      <c r="E862" s="47"/>
      <c r="F862" s="47"/>
      <c r="G862" s="47"/>
      <c r="H862" s="47"/>
      <c r="I862" s="47"/>
      <c r="J862" s="47"/>
      <c r="K862" s="47"/>
      <c r="L862" s="47"/>
      <c r="M862" s="47"/>
      <c r="N862" s="47"/>
      <c r="O862" s="47"/>
      <c r="P862" s="47"/>
      <c r="Q862" s="47"/>
      <c r="R862" s="47"/>
      <c r="S862" s="47"/>
      <c r="T862" s="47"/>
      <c r="U862" s="47"/>
    </row>
    <row r="863" customFormat="false" ht="12.75" hidden="false" customHeight="false" outlineLevel="0" collapsed="false">
      <c r="A863" s="48"/>
      <c r="B863" s="48"/>
      <c r="C863" s="58"/>
      <c r="D863" s="49"/>
      <c r="E863" s="50"/>
      <c r="F863" s="50"/>
      <c r="G863" s="50"/>
      <c r="H863" s="50"/>
      <c r="I863" s="50"/>
      <c r="J863" s="50"/>
      <c r="K863" s="50"/>
      <c r="L863" s="50"/>
      <c r="M863" s="50"/>
      <c r="N863" s="50"/>
      <c r="O863" s="50"/>
      <c r="P863" s="50"/>
      <c r="Q863" s="50"/>
      <c r="R863" s="50"/>
      <c r="S863" s="50"/>
      <c r="T863" s="50"/>
      <c r="U863" s="50"/>
    </row>
    <row r="864" customFormat="false" ht="12.75" hidden="false" customHeight="false" outlineLevel="0" collapsed="false">
      <c r="A864" s="45"/>
      <c r="B864" s="45"/>
      <c r="C864" s="57"/>
      <c r="D864" s="46"/>
      <c r="E864" s="47"/>
      <c r="F864" s="47"/>
      <c r="G864" s="47"/>
      <c r="H864" s="47"/>
      <c r="I864" s="47"/>
      <c r="J864" s="47"/>
      <c r="K864" s="47"/>
      <c r="L864" s="47"/>
      <c r="M864" s="47"/>
      <c r="N864" s="47"/>
      <c r="O864" s="47"/>
      <c r="P864" s="47"/>
      <c r="Q864" s="47"/>
      <c r="R864" s="47"/>
      <c r="S864" s="47"/>
      <c r="T864" s="47"/>
      <c r="U864" s="47"/>
    </row>
    <row r="865" customFormat="false" ht="12.75" hidden="false" customHeight="false" outlineLevel="0" collapsed="false">
      <c r="A865" s="48"/>
      <c r="B865" s="48"/>
      <c r="C865" s="58"/>
      <c r="D865" s="49"/>
      <c r="E865" s="50"/>
      <c r="F865" s="50"/>
      <c r="G865" s="50"/>
      <c r="H865" s="50"/>
      <c r="I865" s="50"/>
      <c r="J865" s="50"/>
      <c r="K865" s="50"/>
      <c r="L865" s="50"/>
      <c r="M865" s="50"/>
      <c r="N865" s="50"/>
      <c r="O865" s="50"/>
      <c r="P865" s="50"/>
      <c r="Q865" s="50"/>
      <c r="R865" s="50"/>
      <c r="S865" s="50"/>
      <c r="T865" s="50"/>
      <c r="U865" s="50"/>
    </row>
    <row r="866" customFormat="false" ht="12.75" hidden="false" customHeight="false" outlineLevel="0" collapsed="false">
      <c r="A866" s="45"/>
      <c r="B866" s="45"/>
      <c r="C866" s="57"/>
      <c r="D866" s="46"/>
      <c r="E866" s="47"/>
      <c r="F866" s="47"/>
      <c r="G866" s="47"/>
      <c r="H866" s="47"/>
      <c r="I866" s="47"/>
      <c r="J866" s="47"/>
      <c r="K866" s="47"/>
      <c r="L866" s="47"/>
      <c r="M866" s="47"/>
      <c r="N866" s="47"/>
      <c r="O866" s="47"/>
      <c r="P866" s="47"/>
      <c r="Q866" s="47"/>
      <c r="R866" s="47"/>
      <c r="S866" s="47"/>
      <c r="T866" s="47"/>
      <c r="U866" s="47"/>
    </row>
    <row r="867" customFormat="false" ht="12.75" hidden="false" customHeight="false" outlineLevel="0" collapsed="false">
      <c r="A867" s="48"/>
      <c r="B867" s="48"/>
      <c r="C867" s="58"/>
      <c r="D867" s="49"/>
      <c r="E867" s="50"/>
      <c r="F867" s="50"/>
      <c r="G867" s="50"/>
      <c r="H867" s="50"/>
      <c r="I867" s="50"/>
      <c r="J867" s="50"/>
      <c r="K867" s="50"/>
      <c r="L867" s="50"/>
      <c r="M867" s="50"/>
      <c r="N867" s="50"/>
      <c r="O867" s="50"/>
      <c r="P867" s="50"/>
      <c r="Q867" s="50"/>
      <c r="R867" s="50"/>
      <c r="S867" s="50"/>
      <c r="T867" s="50"/>
      <c r="U867" s="50"/>
    </row>
    <row r="868" customFormat="false" ht="12.75" hidden="false" customHeight="false" outlineLevel="0" collapsed="false">
      <c r="A868" s="45"/>
      <c r="B868" s="45"/>
      <c r="C868" s="57"/>
      <c r="D868" s="46"/>
      <c r="E868" s="47"/>
      <c r="F868" s="47"/>
      <c r="G868" s="47"/>
      <c r="H868" s="47"/>
      <c r="I868" s="47"/>
      <c r="J868" s="47"/>
      <c r="K868" s="47"/>
      <c r="L868" s="47"/>
      <c r="M868" s="47"/>
      <c r="N868" s="47"/>
      <c r="O868" s="47"/>
      <c r="P868" s="47"/>
      <c r="Q868" s="47"/>
      <c r="R868" s="47"/>
      <c r="S868" s="47"/>
      <c r="T868" s="47"/>
      <c r="U868" s="47"/>
    </row>
    <row r="869" customFormat="false" ht="12.75" hidden="false" customHeight="false" outlineLevel="0" collapsed="false">
      <c r="A869" s="48"/>
      <c r="B869" s="48"/>
      <c r="C869" s="58"/>
      <c r="D869" s="49"/>
      <c r="E869" s="50"/>
      <c r="F869" s="50"/>
      <c r="G869" s="50"/>
      <c r="H869" s="50"/>
      <c r="I869" s="50"/>
      <c r="J869" s="50"/>
      <c r="K869" s="50"/>
      <c r="L869" s="50"/>
      <c r="M869" s="50"/>
      <c r="N869" s="50"/>
      <c r="O869" s="50"/>
      <c r="P869" s="50"/>
      <c r="Q869" s="50"/>
      <c r="R869" s="50"/>
      <c r="S869" s="50"/>
      <c r="T869" s="50"/>
      <c r="U869" s="50"/>
    </row>
    <row r="870" customFormat="false" ht="12.75" hidden="false" customHeight="false" outlineLevel="0" collapsed="false">
      <c r="A870" s="45"/>
      <c r="B870" s="45"/>
      <c r="C870" s="57"/>
      <c r="D870" s="46"/>
      <c r="E870" s="47"/>
      <c r="F870" s="47"/>
      <c r="G870" s="47"/>
      <c r="H870" s="47"/>
      <c r="I870" s="47"/>
      <c r="J870" s="47"/>
      <c r="K870" s="47"/>
      <c r="L870" s="47"/>
      <c r="M870" s="47"/>
      <c r="N870" s="47"/>
      <c r="O870" s="47"/>
      <c r="P870" s="47"/>
      <c r="Q870" s="47"/>
      <c r="R870" s="47"/>
      <c r="S870" s="47"/>
      <c r="T870" s="47"/>
      <c r="U870" s="47"/>
    </row>
    <row r="871" customFormat="false" ht="12.75" hidden="false" customHeight="false" outlineLevel="0" collapsed="false">
      <c r="A871" s="48"/>
      <c r="B871" s="48"/>
      <c r="C871" s="58"/>
      <c r="D871" s="49"/>
      <c r="E871" s="50"/>
      <c r="F871" s="50"/>
      <c r="G871" s="50"/>
      <c r="H871" s="50"/>
      <c r="I871" s="50"/>
      <c r="J871" s="50"/>
      <c r="K871" s="50"/>
      <c r="L871" s="50"/>
      <c r="M871" s="50"/>
      <c r="N871" s="50"/>
      <c r="O871" s="50"/>
      <c r="P871" s="50"/>
      <c r="Q871" s="50"/>
      <c r="R871" s="50"/>
      <c r="S871" s="50"/>
      <c r="T871" s="50"/>
      <c r="U871" s="50"/>
    </row>
    <row r="872" customFormat="false" ht="12.75" hidden="false" customHeight="false" outlineLevel="0" collapsed="false">
      <c r="A872" s="45"/>
      <c r="B872" s="45"/>
      <c r="C872" s="57"/>
      <c r="D872" s="46"/>
      <c r="E872" s="47"/>
      <c r="F872" s="47"/>
      <c r="G872" s="47"/>
      <c r="H872" s="47"/>
      <c r="I872" s="47"/>
      <c r="J872" s="47"/>
      <c r="K872" s="47"/>
      <c r="L872" s="47"/>
      <c r="M872" s="47"/>
      <c r="N872" s="47"/>
      <c r="O872" s="47"/>
      <c r="P872" s="47"/>
      <c r="Q872" s="47"/>
      <c r="R872" s="47"/>
      <c r="S872" s="47"/>
      <c r="T872" s="47"/>
      <c r="U872" s="47"/>
    </row>
    <row r="873" customFormat="false" ht="12.75" hidden="false" customHeight="false" outlineLevel="0" collapsed="false">
      <c r="A873" s="48"/>
      <c r="B873" s="48"/>
      <c r="C873" s="58"/>
      <c r="D873" s="49"/>
      <c r="E873" s="50"/>
      <c r="F873" s="50"/>
      <c r="G873" s="50"/>
      <c r="H873" s="50"/>
      <c r="I873" s="50"/>
      <c r="J873" s="50"/>
      <c r="K873" s="50"/>
      <c r="L873" s="50"/>
      <c r="M873" s="50"/>
      <c r="N873" s="50"/>
      <c r="O873" s="50"/>
      <c r="P873" s="50"/>
      <c r="Q873" s="50"/>
      <c r="R873" s="50"/>
      <c r="S873" s="50"/>
      <c r="T873" s="50"/>
      <c r="U873" s="50"/>
    </row>
    <row r="874" customFormat="false" ht="12.75" hidden="false" customHeight="false" outlineLevel="0" collapsed="false">
      <c r="A874" s="45"/>
      <c r="B874" s="45"/>
      <c r="C874" s="57"/>
      <c r="D874" s="46"/>
      <c r="E874" s="47"/>
      <c r="F874" s="47"/>
      <c r="G874" s="47"/>
      <c r="H874" s="47"/>
      <c r="I874" s="47"/>
      <c r="J874" s="47"/>
      <c r="K874" s="47"/>
      <c r="L874" s="47"/>
      <c r="M874" s="47"/>
      <c r="N874" s="47"/>
      <c r="O874" s="47"/>
      <c r="P874" s="47"/>
      <c r="Q874" s="47"/>
      <c r="R874" s="47"/>
      <c r="S874" s="47"/>
      <c r="T874" s="47"/>
      <c r="U874" s="47"/>
    </row>
    <row r="875" customFormat="false" ht="12.75" hidden="false" customHeight="false" outlineLevel="0" collapsed="false">
      <c r="A875" s="48"/>
      <c r="B875" s="48"/>
      <c r="C875" s="58"/>
      <c r="D875" s="49"/>
      <c r="E875" s="50"/>
      <c r="F875" s="50"/>
      <c r="G875" s="50"/>
      <c r="H875" s="50"/>
      <c r="I875" s="50"/>
      <c r="J875" s="50"/>
      <c r="K875" s="50"/>
      <c r="L875" s="50"/>
      <c r="M875" s="50"/>
      <c r="N875" s="50"/>
      <c r="O875" s="50"/>
      <c r="P875" s="50"/>
      <c r="Q875" s="50"/>
      <c r="R875" s="50"/>
      <c r="S875" s="50"/>
      <c r="T875" s="50"/>
      <c r="U875" s="50"/>
    </row>
    <row r="876" customFormat="false" ht="12.75" hidden="false" customHeight="false" outlineLevel="0" collapsed="false">
      <c r="A876" s="45"/>
      <c r="B876" s="45"/>
      <c r="C876" s="57"/>
      <c r="D876" s="46"/>
      <c r="E876" s="47"/>
      <c r="F876" s="47"/>
      <c r="G876" s="47"/>
      <c r="H876" s="47"/>
      <c r="I876" s="47"/>
      <c r="J876" s="47"/>
      <c r="K876" s="47"/>
      <c r="L876" s="47"/>
      <c r="M876" s="47"/>
      <c r="N876" s="47"/>
      <c r="O876" s="47"/>
      <c r="P876" s="47"/>
      <c r="Q876" s="47"/>
      <c r="R876" s="47"/>
      <c r="S876" s="47"/>
      <c r="T876" s="47"/>
      <c r="U876" s="47"/>
    </row>
    <row r="877" customFormat="false" ht="12.75" hidden="false" customHeight="false" outlineLevel="0" collapsed="false">
      <c r="A877" s="48"/>
      <c r="B877" s="48"/>
      <c r="C877" s="58"/>
      <c r="D877" s="49"/>
      <c r="E877" s="50"/>
      <c r="F877" s="50"/>
      <c r="G877" s="50"/>
      <c r="H877" s="50"/>
      <c r="I877" s="50"/>
      <c r="J877" s="50"/>
      <c r="K877" s="50"/>
      <c r="L877" s="50"/>
      <c r="M877" s="50"/>
      <c r="N877" s="50"/>
      <c r="O877" s="50"/>
      <c r="P877" s="50"/>
      <c r="Q877" s="50"/>
      <c r="R877" s="50"/>
      <c r="S877" s="50"/>
      <c r="T877" s="50"/>
      <c r="U877" s="50"/>
    </row>
    <row r="878" customFormat="false" ht="12.75" hidden="false" customHeight="false" outlineLevel="0" collapsed="false">
      <c r="A878" s="45"/>
      <c r="B878" s="45"/>
      <c r="C878" s="57"/>
      <c r="D878" s="46"/>
      <c r="E878" s="47"/>
      <c r="F878" s="47"/>
      <c r="G878" s="47"/>
      <c r="H878" s="47"/>
      <c r="I878" s="47"/>
      <c r="J878" s="47"/>
      <c r="K878" s="47"/>
      <c r="L878" s="47"/>
      <c r="M878" s="47"/>
      <c r="N878" s="47"/>
      <c r="O878" s="47"/>
      <c r="P878" s="47"/>
      <c r="Q878" s="47"/>
      <c r="R878" s="47"/>
      <c r="S878" s="47"/>
      <c r="T878" s="47"/>
      <c r="U878" s="47"/>
    </row>
    <row r="879" customFormat="false" ht="12.75" hidden="false" customHeight="false" outlineLevel="0" collapsed="false">
      <c r="A879" s="48"/>
      <c r="B879" s="48"/>
      <c r="C879" s="58"/>
      <c r="D879" s="49"/>
      <c r="E879" s="50"/>
      <c r="F879" s="50"/>
      <c r="G879" s="50"/>
      <c r="H879" s="50"/>
      <c r="I879" s="50"/>
      <c r="J879" s="50"/>
      <c r="K879" s="50"/>
      <c r="L879" s="50"/>
      <c r="M879" s="50"/>
      <c r="N879" s="50"/>
      <c r="O879" s="50"/>
      <c r="P879" s="50"/>
      <c r="Q879" s="50"/>
      <c r="R879" s="50"/>
      <c r="S879" s="50"/>
      <c r="T879" s="50"/>
      <c r="U879" s="50"/>
    </row>
    <row r="880" customFormat="false" ht="12.75" hidden="false" customHeight="false" outlineLevel="0" collapsed="false">
      <c r="A880" s="45"/>
      <c r="B880" s="45"/>
      <c r="C880" s="57"/>
      <c r="D880" s="46"/>
      <c r="E880" s="47"/>
      <c r="F880" s="47"/>
      <c r="G880" s="47"/>
      <c r="H880" s="47"/>
      <c r="I880" s="47"/>
      <c r="J880" s="47"/>
      <c r="K880" s="47"/>
      <c r="L880" s="47"/>
      <c r="M880" s="47"/>
      <c r="N880" s="47"/>
      <c r="O880" s="47"/>
      <c r="P880" s="47"/>
      <c r="Q880" s="47"/>
      <c r="R880" s="47"/>
      <c r="S880" s="47"/>
      <c r="T880" s="47"/>
      <c r="U880" s="47"/>
    </row>
    <row r="881" customFormat="false" ht="12.75" hidden="false" customHeight="false" outlineLevel="0" collapsed="false">
      <c r="A881" s="48"/>
      <c r="B881" s="48"/>
      <c r="C881" s="58"/>
      <c r="D881" s="49"/>
      <c r="E881" s="50"/>
      <c r="F881" s="50"/>
      <c r="G881" s="50"/>
      <c r="H881" s="50"/>
      <c r="I881" s="50"/>
      <c r="J881" s="50"/>
      <c r="K881" s="50"/>
      <c r="L881" s="50"/>
      <c r="M881" s="50"/>
      <c r="N881" s="50"/>
      <c r="O881" s="50"/>
      <c r="P881" s="50"/>
      <c r="Q881" s="50"/>
      <c r="R881" s="50"/>
      <c r="S881" s="50"/>
      <c r="T881" s="50"/>
      <c r="U881" s="50"/>
    </row>
    <row r="882" customFormat="false" ht="12.75" hidden="false" customHeight="false" outlineLevel="0" collapsed="false">
      <c r="A882" s="45"/>
      <c r="B882" s="45"/>
      <c r="C882" s="57"/>
      <c r="D882" s="46"/>
      <c r="E882" s="47"/>
      <c r="F882" s="47"/>
      <c r="G882" s="47"/>
      <c r="H882" s="47"/>
      <c r="I882" s="47"/>
      <c r="J882" s="47"/>
      <c r="K882" s="47"/>
      <c r="L882" s="47"/>
      <c r="M882" s="47"/>
      <c r="N882" s="47"/>
      <c r="O882" s="47"/>
      <c r="P882" s="47"/>
      <c r="Q882" s="47"/>
      <c r="R882" s="47"/>
      <c r="S882" s="47"/>
      <c r="T882" s="47"/>
      <c r="U882" s="47"/>
    </row>
    <row r="883" customFormat="false" ht="12.75" hidden="false" customHeight="false" outlineLevel="0" collapsed="false">
      <c r="A883" s="48"/>
      <c r="B883" s="48"/>
      <c r="C883" s="58"/>
      <c r="D883" s="49"/>
      <c r="E883" s="50"/>
      <c r="F883" s="50"/>
      <c r="G883" s="50"/>
      <c r="H883" s="50"/>
      <c r="I883" s="50"/>
      <c r="J883" s="50"/>
      <c r="K883" s="50"/>
      <c r="L883" s="50"/>
      <c r="M883" s="50"/>
      <c r="N883" s="50"/>
      <c r="O883" s="50"/>
      <c r="P883" s="50"/>
      <c r="Q883" s="50"/>
      <c r="R883" s="50"/>
      <c r="S883" s="50"/>
      <c r="T883" s="50"/>
      <c r="U883" s="50"/>
    </row>
    <row r="884" customFormat="false" ht="12.75" hidden="false" customHeight="false" outlineLevel="0" collapsed="false">
      <c r="A884" s="45"/>
      <c r="B884" s="45"/>
      <c r="C884" s="57"/>
      <c r="D884" s="46"/>
      <c r="E884" s="47"/>
      <c r="F884" s="47"/>
      <c r="G884" s="47"/>
      <c r="H884" s="47"/>
      <c r="I884" s="47"/>
      <c r="J884" s="47"/>
      <c r="K884" s="47"/>
      <c r="L884" s="47"/>
      <c r="M884" s="47"/>
      <c r="N884" s="47"/>
      <c r="O884" s="47"/>
      <c r="P884" s="47"/>
      <c r="Q884" s="47"/>
      <c r="R884" s="47"/>
      <c r="S884" s="47"/>
      <c r="T884" s="47"/>
      <c r="U884" s="47"/>
    </row>
    <row r="885" customFormat="false" ht="12.75" hidden="false" customHeight="false" outlineLevel="0" collapsed="false">
      <c r="A885" s="48"/>
      <c r="B885" s="48"/>
      <c r="C885" s="58"/>
      <c r="D885" s="49"/>
      <c r="E885" s="50"/>
      <c r="F885" s="50"/>
      <c r="G885" s="50"/>
      <c r="H885" s="50"/>
      <c r="I885" s="50"/>
      <c r="J885" s="50"/>
      <c r="K885" s="50"/>
      <c r="L885" s="50"/>
      <c r="M885" s="50"/>
      <c r="N885" s="50"/>
      <c r="O885" s="50"/>
      <c r="P885" s="50"/>
      <c r="Q885" s="50"/>
      <c r="R885" s="50"/>
      <c r="S885" s="50"/>
      <c r="T885" s="50"/>
      <c r="U885" s="50"/>
    </row>
    <row r="886" customFormat="false" ht="12.75" hidden="false" customHeight="false" outlineLevel="0" collapsed="false">
      <c r="A886" s="45"/>
      <c r="B886" s="45"/>
      <c r="C886" s="57"/>
      <c r="D886" s="46"/>
      <c r="E886" s="47"/>
      <c r="F886" s="47"/>
      <c r="G886" s="47"/>
      <c r="H886" s="47"/>
      <c r="I886" s="47"/>
      <c r="J886" s="47"/>
      <c r="K886" s="47"/>
      <c r="L886" s="47"/>
      <c r="M886" s="47"/>
      <c r="N886" s="47"/>
      <c r="O886" s="47"/>
      <c r="P886" s="47"/>
      <c r="Q886" s="47"/>
      <c r="R886" s="47"/>
      <c r="S886" s="47"/>
      <c r="T886" s="47"/>
      <c r="U886" s="47"/>
    </row>
    <row r="887" customFormat="false" ht="12.75" hidden="false" customHeight="false" outlineLevel="0" collapsed="false">
      <c r="A887" s="48"/>
      <c r="B887" s="48"/>
      <c r="C887" s="58"/>
      <c r="D887" s="49"/>
      <c r="E887" s="50"/>
      <c r="F887" s="50"/>
      <c r="G887" s="50"/>
      <c r="H887" s="50"/>
      <c r="I887" s="50"/>
      <c r="J887" s="50"/>
      <c r="K887" s="50"/>
      <c r="L887" s="50"/>
      <c r="M887" s="50"/>
      <c r="N887" s="50"/>
      <c r="O887" s="50"/>
      <c r="P887" s="50"/>
      <c r="Q887" s="50"/>
      <c r="R887" s="50"/>
      <c r="S887" s="50"/>
      <c r="T887" s="50"/>
      <c r="U887" s="50"/>
    </row>
    <row r="888" customFormat="false" ht="12.75" hidden="false" customHeight="false" outlineLevel="0" collapsed="false">
      <c r="A888" s="45"/>
      <c r="B888" s="45"/>
      <c r="C888" s="57"/>
      <c r="D888" s="46"/>
      <c r="E888" s="47"/>
      <c r="F888" s="47"/>
      <c r="G888" s="47"/>
      <c r="H888" s="47"/>
      <c r="I888" s="47"/>
      <c r="J888" s="47"/>
      <c r="K888" s="47"/>
      <c r="L888" s="47"/>
      <c r="M888" s="47"/>
      <c r="N888" s="47"/>
      <c r="O888" s="47"/>
      <c r="P888" s="47"/>
      <c r="Q888" s="47"/>
      <c r="R888" s="47"/>
      <c r="S888" s="47"/>
      <c r="T888" s="47"/>
      <c r="U888" s="47"/>
    </row>
    <row r="889" customFormat="false" ht="12.75" hidden="false" customHeight="false" outlineLevel="0" collapsed="false">
      <c r="A889" s="48"/>
      <c r="B889" s="48"/>
      <c r="C889" s="58"/>
      <c r="D889" s="49"/>
      <c r="E889" s="50"/>
      <c r="F889" s="50"/>
      <c r="G889" s="50"/>
      <c r="H889" s="50"/>
      <c r="I889" s="50"/>
      <c r="J889" s="50"/>
      <c r="K889" s="50"/>
      <c r="L889" s="50"/>
      <c r="M889" s="50"/>
      <c r="N889" s="50"/>
      <c r="O889" s="50"/>
      <c r="P889" s="50"/>
      <c r="Q889" s="50"/>
      <c r="R889" s="50"/>
      <c r="S889" s="50"/>
      <c r="T889" s="50"/>
      <c r="U889" s="50"/>
    </row>
    <row r="890" customFormat="false" ht="12.75" hidden="false" customHeight="false" outlineLevel="0" collapsed="false">
      <c r="A890" s="45"/>
      <c r="B890" s="45"/>
      <c r="C890" s="57"/>
      <c r="D890" s="46"/>
      <c r="E890" s="47"/>
      <c r="F890" s="47"/>
      <c r="G890" s="47"/>
      <c r="H890" s="47"/>
      <c r="I890" s="47"/>
      <c r="J890" s="47"/>
      <c r="K890" s="47"/>
      <c r="L890" s="47"/>
      <c r="M890" s="47"/>
      <c r="N890" s="47"/>
      <c r="O890" s="47"/>
      <c r="P890" s="47"/>
      <c r="Q890" s="47"/>
      <c r="R890" s="47"/>
      <c r="S890" s="47"/>
      <c r="T890" s="47"/>
      <c r="U890" s="47"/>
    </row>
    <row r="891" customFormat="false" ht="12.75" hidden="false" customHeight="false" outlineLevel="0" collapsed="false">
      <c r="A891" s="48"/>
      <c r="B891" s="48"/>
      <c r="C891" s="58"/>
      <c r="D891" s="49"/>
      <c r="E891" s="50"/>
      <c r="F891" s="50"/>
      <c r="G891" s="50"/>
      <c r="H891" s="50"/>
      <c r="I891" s="50"/>
      <c r="J891" s="50"/>
      <c r="K891" s="50"/>
      <c r="L891" s="50"/>
      <c r="M891" s="50"/>
      <c r="N891" s="50"/>
      <c r="O891" s="50"/>
      <c r="P891" s="50"/>
      <c r="Q891" s="50"/>
      <c r="R891" s="50"/>
      <c r="S891" s="50"/>
      <c r="T891" s="50"/>
      <c r="U891" s="50"/>
    </row>
    <row r="892" customFormat="false" ht="12.75" hidden="false" customHeight="false" outlineLevel="0" collapsed="false">
      <c r="A892" s="45"/>
      <c r="B892" s="45"/>
      <c r="C892" s="57"/>
      <c r="D892" s="46"/>
      <c r="E892" s="47"/>
      <c r="F892" s="47"/>
      <c r="G892" s="47"/>
      <c r="H892" s="47"/>
      <c r="I892" s="47"/>
      <c r="J892" s="47"/>
      <c r="K892" s="47"/>
      <c r="L892" s="47"/>
      <c r="M892" s="47"/>
      <c r="N892" s="47"/>
      <c r="O892" s="47"/>
      <c r="P892" s="47"/>
      <c r="Q892" s="47"/>
      <c r="R892" s="47"/>
      <c r="S892" s="47"/>
      <c r="T892" s="47"/>
      <c r="U892" s="47"/>
    </row>
    <row r="893" customFormat="false" ht="12.75" hidden="false" customHeight="false" outlineLevel="0" collapsed="false">
      <c r="A893" s="48"/>
      <c r="B893" s="48"/>
      <c r="C893" s="58"/>
      <c r="D893" s="49"/>
      <c r="E893" s="50"/>
      <c r="F893" s="50"/>
      <c r="G893" s="50"/>
      <c r="H893" s="50"/>
      <c r="I893" s="50"/>
      <c r="J893" s="50"/>
      <c r="K893" s="50"/>
      <c r="L893" s="50"/>
      <c r="M893" s="50"/>
      <c r="N893" s="50"/>
      <c r="O893" s="50"/>
      <c r="P893" s="50"/>
      <c r="Q893" s="50"/>
      <c r="R893" s="50"/>
      <c r="S893" s="50"/>
      <c r="T893" s="50"/>
      <c r="U893" s="50"/>
    </row>
    <row r="894" customFormat="false" ht="12.75" hidden="false" customHeight="false" outlineLevel="0" collapsed="false">
      <c r="A894" s="45"/>
      <c r="B894" s="45"/>
      <c r="C894" s="57"/>
      <c r="D894" s="46"/>
      <c r="E894" s="47"/>
      <c r="F894" s="47"/>
      <c r="G894" s="47"/>
      <c r="H894" s="47"/>
      <c r="I894" s="47"/>
      <c r="J894" s="47"/>
      <c r="K894" s="47"/>
      <c r="L894" s="47"/>
      <c r="M894" s="47"/>
      <c r="N894" s="47"/>
      <c r="O894" s="47"/>
      <c r="P894" s="47"/>
      <c r="Q894" s="47"/>
      <c r="R894" s="47"/>
      <c r="S894" s="47"/>
      <c r="T894" s="47"/>
      <c r="U894" s="47"/>
    </row>
    <row r="895" customFormat="false" ht="12.75" hidden="false" customHeight="false" outlineLevel="0" collapsed="false">
      <c r="A895" s="48"/>
      <c r="B895" s="48"/>
      <c r="C895" s="58"/>
      <c r="D895" s="49"/>
      <c r="E895" s="50"/>
      <c r="F895" s="50"/>
      <c r="G895" s="50"/>
      <c r="H895" s="50"/>
      <c r="I895" s="50"/>
      <c r="J895" s="50"/>
      <c r="K895" s="50"/>
      <c r="L895" s="50"/>
      <c r="M895" s="50"/>
      <c r="N895" s="50"/>
      <c r="O895" s="50"/>
      <c r="P895" s="50"/>
      <c r="Q895" s="50"/>
      <c r="R895" s="50"/>
      <c r="S895" s="50"/>
      <c r="T895" s="50"/>
      <c r="U895" s="50"/>
    </row>
    <row r="896" customFormat="false" ht="12.75" hidden="false" customHeight="false" outlineLevel="0" collapsed="false">
      <c r="A896" s="45"/>
      <c r="B896" s="45"/>
      <c r="C896" s="57"/>
      <c r="D896" s="46"/>
      <c r="E896" s="47"/>
      <c r="F896" s="47"/>
      <c r="G896" s="47"/>
      <c r="H896" s="47"/>
      <c r="I896" s="47"/>
      <c r="J896" s="47"/>
      <c r="K896" s="47"/>
      <c r="L896" s="47"/>
      <c r="M896" s="47"/>
      <c r="N896" s="47"/>
      <c r="O896" s="47"/>
      <c r="P896" s="47"/>
      <c r="Q896" s="47"/>
      <c r="R896" s="47"/>
      <c r="S896" s="47"/>
      <c r="T896" s="47"/>
      <c r="U896" s="47"/>
    </row>
    <row r="897" customFormat="false" ht="12.75" hidden="false" customHeight="false" outlineLevel="0" collapsed="false">
      <c r="A897" s="48"/>
      <c r="B897" s="48"/>
      <c r="C897" s="58"/>
      <c r="D897" s="49"/>
      <c r="E897" s="50"/>
      <c r="F897" s="50"/>
      <c r="G897" s="50"/>
      <c r="H897" s="50"/>
      <c r="I897" s="50"/>
      <c r="J897" s="50"/>
      <c r="K897" s="50"/>
      <c r="L897" s="50"/>
      <c r="M897" s="50"/>
      <c r="N897" s="50"/>
      <c r="O897" s="50"/>
      <c r="P897" s="50"/>
      <c r="Q897" s="50"/>
      <c r="R897" s="50"/>
      <c r="S897" s="50"/>
      <c r="T897" s="50"/>
      <c r="U897" s="50"/>
    </row>
    <row r="898" customFormat="false" ht="12.75" hidden="false" customHeight="false" outlineLevel="0" collapsed="false">
      <c r="A898" s="45"/>
      <c r="B898" s="45"/>
      <c r="C898" s="57"/>
      <c r="D898" s="46"/>
      <c r="E898" s="47"/>
      <c r="F898" s="47"/>
      <c r="G898" s="47"/>
      <c r="H898" s="47"/>
      <c r="I898" s="47"/>
      <c r="J898" s="47"/>
      <c r="K898" s="47"/>
      <c r="L898" s="47"/>
      <c r="M898" s="47"/>
      <c r="N898" s="47"/>
      <c r="O898" s="47"/>
      <c r="P898" s="47"/>
      <c r="Q898" s="47"/>
      <c r="R898" s="47"/>
      <c r="S898" s="47"/>
      <c r="T898" s="47"/>
      <c r="U898" s="47"/>
    </row>
    <row r="899" customFormat="false" ht="12.75" hidden="false" customHeight="false" outlineLevel="0" collapsed="false">
      <c r="A899" s="48"/>
      <c r="B899" s="48"/>
      <c r="C899" s="58"/>
      <c r="D899" s="49"/>
      <c r="E899" s="50"/>
      <c r="F899" s="50"/>
      <c r="G899" s="50"/>
      <c r="H899" s="50"/>
      <c r="I899" s="50"/>
      <c r="J899" s="50"/>
      <c r="K899" s="50"/>
      <c r="L899" s="50"/>
      <c r="M899" s="50"/>
      <c r="N899" s="50"/>
      <c r="O899" s="50"/>
      <c r="P899" s="50"/>
      <c r="Q899" s="50"/>
      <c r="R899" s="50"/>
      <c r="S899" s="50"/>
      <c r="T899" s="50"/>
      <c r="U899" s="50"/>
    </row>
    <row r="900" customFormat="false" ht="12.75" hidden="false" customHeight="false" outlineLevel="0" collapsed="false">
      <c r="A900" s="45"/>
      <c r="B900" s="45"/>
      <c r="C900" s="57"/>
      <c r="D900" s="46"/>
      <c r="E900" s="47"/>
      <c r="F900" s="47"/>
      <c r="G900" s="47"/>
      <c r="H900" s="47"/>
      <c r="I900" s="47"/>
      <c r="J900" s="47"/>
      <c r="K900" s="47"/>
      <c r="L900" s="47"/>
      <c r="M900" s="47"/>
      <c r="N900" s="47"/>
      <c r="O900" s="47"/>
      <c r="P900" s="47"/>
      <c r="Q900" s="47"/>
      <c r="R900" s="47"/>
      <c r="S900" s="47"/>
      <c r="T900" s="47"/>
      <c r="U900" s="47"/>
    </row>
    <row r="901" customFormat="false" ht="12.75" hidden="false" customHeight="false" outlineLevel="0" collapsed="false">
      <c r="A901" s="48"/>
      <c r="B901" s="48"/>
      <c r="C901" s="58"/>
      <c r="D901" s="49"/>
      <c r="E901" s="50"/>
      <c r="F901" s="50"/>
      <c r="G901" s="50"/>
      <c r="H901" s="50"/>
      <c r="I901" s="50"/>
      <c r="J901" s="50"/>
      <c r="K901" s="50"/>
      <c r="L901" s="50"/>
      <c r="M901" s="50"/>
      <c r="N901" s="50"/>
      <c r="O901" s="50"/>
      <c r="P901" s="50"/>
      <c r="Q901" s="50"/>
      <c r="R901" s="50"/>
      <c r="S901" s="50"/>
      <c r="T901" s="50"/>
      <c r="U901" s="50"/>
    </row>
    <row r="902" customFormat="false" ht="12.75" hidden="false" customHeight="false" outlineLevel="0" collapsed="false">
      <c r="A902" s="45"/>
      <c r="B902" s="45"/>
      <c r="C902" s="57"/>
      <c r="D902" s="46"/>
      <c r="E902" s="47"/>
      <c r="F902" s="47"/>
      <c r="G902" s="47"/>
      <c r="H902" s="47"/>
      <c r="I902" s="47"/>
      <c r="J902" s="47"/>
      <c r="K902" s="47"/>
      <c r="L902" s="47"/>
      <c r="M902" s="47"/>
      <c r="N902" s="47"/>
      <c r="O902" s="47"/>
      <c r="P902" s="47"/>
      <c r="Q902" s="47"/>
      <c r="R902" s="47"/>
      <c r="S902" s="47"/>
      <c r="T902" s="47"/>
      <c r="U902" s="47"/>
    </row>
    <row r="903" customFormat="false" ht="12.75" hidden="false" customHeight="false" outlineLevel="0" collapsed="false">
      <c r="A903" s="48"/>
      <c r="B903" s="48"/>
      <c r="C903" s="58"/>
      <c r="D903" s="49"/>
      <c r="E903" s="50"/>
      <c r="F903" s="50"/>
      <c r="G903" s="50"/>
      <c r="H903" s="50"/>
      <c r="I903" s="50"/>
      <c r="J903" s="50"/>
      <c r="K903" s="50"/>
      <c r="L903" s="50"/>
      <c r="M903" s="50"/>
      <c r="N903" s="50"/>
      <c r="O903" s="50"/>
      <c r="P903" s="50"/>
      <c r="Q903" s="50"/>
      <c r="R903" s="50"/>
      <c r="S903" s="50"/>
      <c r="T903" s="50"/>
      <c r="U903" s="50"/>
    </row>
    <row r="904" customFormat="false" ht="12.75" hidden="false" customHeight="false" outlineLevel="0" collapsed="false">
      <c r="A904" s="45"/>
      <c r="B904" s="45"/>
      <c r="C904" s="57"/>
      <c r="D904" s="46"/>
      <c r="E904" s="47"/>
      <c r="F904" s="47"/>
      <c r="G904" s="47"/>
      <c r="H904" s="47"/>
      <c r="I904" s="47"/>
      <c r="J904" s="47"/>
      <c r="K904" s="47"/>
      <c r="L904" s="47"/>
      <c r="M904" s="47"/>
      <c r="N904" s="47"/>
      <c r="O904" s="47"/>
      <c r="P904" s="47"/>
      <c r="Q904" s="47"/>
      <c r="R904" s="47"/>
      <c r="S904" s="47"/>
      <c r="T904" s="47"/>
      <c r="U904" s="47"/>
    </row>
    <row r="905" customFormat="false" ht="12.75" hidden="false" customHeight="false" outlineLevel="0" collapsed="false">
      <c r="A905" s="48"/>
      <c r="B905" s="48"/>
      <c r="C905" s="58"/>
      <c r="D905" s="49"/>
      <c r="E905" s="50"/>
      <c r="F905" s="50"/>
      <c r="G905" s="50"/>
      <c r="H905" s="50"/>
      <c r="I905" s="50"/>
      <c r="J905" s="50"/>
      <c r="K905" s="50"/>
      <c r="L905" s="50"/>
      <c r="M905" s="50"/>
      <c r="N905" s="50"/>
      <c r="O905" s="50"/>
      <c r="P905" s="50"/>
      <c r="Q905" s="50"/>
      <c r="R905" s="50"/>
      <c r="S905" s="50"/>
      <c r="T905" s="50"/>
      <c r="U905" s="50"/>
    </row>
    <row r="906" customFormat="false" ht="12.75" hidden="false" customHeight="false" outlineLevel="0" collapsed="false">
      <c r="A906" s="45"/>
      <c r="B906" s="45"/>
      <c r="C906" s="57"/>
      <c r="D906" s="46"/>
      <c r="E906" s="47"/>
      <c r="F906" s="47"/>
      <c r="G906" s="47"/>
      <c r="H906" s="47"/>
      <c r="I906" s="47"/>
      <c r="J906" s="47"/>
      <c r="K906" s="47"/>
      <c r="L906" s="47"/>
      <c r="M906" s="47"/>
      <c r="N906" s="47"/>
      <c r="O906" s="47"/>
      <c r="P906" s="47"/>
      <c r="Q906" s="47"/>
      <c r="R906" s="47"/>
      <c r="S906" s="47"/>
      <c r="T906" s="47"/>
      <c r="U906" s="47"/>
    </row>
    <row r="907" customFormat="false" ht="12.75" hidden="false" customHeight="false" outlineLevel="0" collapsed="false">
      <c r="A907" s="48"/>
      <c r="B907" s="48"/>
      <c r="C907" s="58"/>
      <c r="D907" s="49"/>
      <c r="E907" s="50"/>
      <c r="F907" s="50"/>
      <c r="G907" s="50"/>
      <c r="H907" s="50"/>
      <c r="I907" s="50"/>
      <c r="J907" s="50"/>
      <c r="K907" s="50"/>
      <c r="L907" s="50"/>
      <c r="M907" s="50"/>
      <c r="N907" s="50"/>
      <c r="O907" s="50"/>
      <c r="P907" s="50"/>
      <c r="Q907" s="50"/>
      <c r="R907" s="50"/>
      <c r="S907" s="50"/>
      <c r="T907" s="50"/>
      <c r="U907" s="50"/>
    </row>
    <row r="908" customFormat="false" ht="12.75" hidden="false" customHeight="false" outlineLevel="0" collapsed="false">
      <c r="A908" s="45"/>
      <c r="B908" s="45"/>
      <c r="C908" s="57"/>
      <c r="D908" s="46"/>
      <c r="E908" s="47"/>
      <c r="F908" s="47"/>
      <c r="G908" s="47"/>
      <c r="H908" s="47"/>
      <c r="I908" s="47"/>
      <c r="J908" s="47"/>
      <c r="K908" s="47"/>
      <c r="L908" s="47"/>
      <c r="M908" s="47"/>
      <c r="N908" s="47"/>
      <c r="O908" s="47"/>
      <c r="P908" s="47"/>
      <c r="Q908" s="47"/>
      <c r="R908" s="47"/>
      <c r="S908" s="47"/>
      <c r="T908" s="47"/>
      <c r="U908" s="47"/>
    </row>
    <row r="909" customFormat="false" ht="12.75" hidden="false" customHeight="false" outlineLevel="0" collapsed="false">
      <c r="A909" s="48"/>
      <c r="B909" s="48"/>
      <c r="C909" s="58"/>
      <c r="D909" s="49"/>
      <c r="E909" s="50"/>
      <c r="F909" s="50"/>
      <c r="G909" s="50"/>
      <c r="H909" s="50"/>
      <c r="I909" s="50"/>
      <c r="J909" s="50"/>
      <c r="K909" s="50"/>
      <c r="L909" s="50"/>
      <c r="M909" s="50"/>
      <c r="N909" s="50"/>
      <c r="O909" s="50"/>
      <c r="P909" s="50"/>
      <c r="Q909" s="50"/>
      <c r="R909" s="50"/>
      <c r="S909" s="50"/>
      <c r="T909" s="50"/>
      <c r="U909" s="50"/>
    </row>
    <row r="910" customFormat="false" ht="12.75" hidden="false" customHeight="false" outlineLevel="0" collapsed="false">
      <c r="A910" s="45"/>
      <c r="B910" s="45"/>
      <c r="C910" s="57"/>
      <c r="D910" s="46"/>
      <c r="E910" s="47"/>
      <c r="F910" s="47"/>
      <c r="G910" s="47"/>
      <c r="H910" s="47"/>
      <c r="I910" s="47"/>
      <c r="J910" s="47"/>
      <c r="K910" s="47"/>
      <c r="L910" s="47"/>
      <c r="M910" s="47"/>
      <c r="N910" s="47"/>
      <c r="O910" s="47"/>
      <c r="P910" s="47"/>
      <c r="Q910" s="47"/>
      <c r="R910" s="47"/>
      <c r="S910" s="47"/>
      <c r="T910" s="47"/>
      <c r="U910" s="47"/>
    </row>
    <row r="911" customFormat="false" ht="12.75" hidden="false" customHeight="false" outlineLevel="0" collapsed="false">
      <c r="A911" s="48"/>
      <c r="B911" s="48"/>
      <c r="C911" s="58"/>
      <c r="D911" s="49"/>
      <c r="E911" s="50"/>
      <c r="F911" s="50"/>
      <c r="G911" s="50"/>
      <c r="H911" s="50"/>
      <c r="I911" s="50"/>
      <c r="J911" s="50"/>
      <c r="K911" s="50"/>
      <c r="L911" s="50"/>
      <c r="M911" s="50"/>
      <c r="N911" s="50"/>
      <c r="O911" s="50"/>
      <c r="P911" s="50"/>
      <c r="Q911" s="50"/>
      <c r="R911" s="50"/>
      <c r="S911" s="50"/>
      <c r="T911" s="50"/>
      <c r="U911" s="50"/>
    </row>
    <row r="912" customFormat="false" ht="12.75" hidden="false" customHeight="false" outlineLevel="0" collapsed="false">
      <c r="A912" s="45"/>
      <c r="B912" s="45"/>
      <c r="C912" s="57"/>
      <c r="D912" s="46"/>
      <c r="E912" s="47"/>
      <c r="F912" s="47"/>
      <c r="G912" s="47"/>
      <c r="H912" s="47"/>
      <c r="I912" s="47"/>
      <c r="J912" s="47"/>
      <c r="K912" s="47"/>
      <c r="L912" s="47"/>
      <c r="M912" s="47"/>
      <c r="N912" s="47"/>
      <c r="O912" s="47"/>
      <c r="P912" s="47"/>
      <c r="Q912" s="47"/>
      <c r="R912" s="47"/>
      <c r="S912" s="47"/>
      <c r="T912" s="47"/>
      <c r="U912" s="47"/>
    </row>
    <row r="913" customFormat="false" ht="12.75" hidden="false" customHeight="false" outlineLevel="0" collapsed="false">
      <c r="A913" s="48"/>
      <c r="B913" s="48"/>
      <c r="C913" s="58"/>
      <c r="D913" s="49"/>
      <c r="E913" s="50"/>
      <c r="F913" s="50"/>
      <c r="G913" s="50"/>
      <c r="H913" s="50"/>
      <c r="I913" s="50"/>
      <c r="J913" s="50"/>
      <c r="K913" s="50"/>
      <c r="L913" s="50"/>
      <c r="M913" s="50"/>
      <c r="N913" s="50"/>
      <c r="O913" s="50"/>
      <c r="P913" s="50"/>
      <c r="Q913" s="50"/>
      <c r="R913" s="50"/>
      <c r="S913" s="50"/>
      <c r="T913" s="50"/>
      <c r="U913" s="50"/>
    </row>
    <row r="914" customFormat="false" ht="12.75" hidden="false" customHeight="false" outlineLevel="0" collapsed="false">
      <c r="A914" s="45"/>
      <c r="B914" s="45"/>
      <c r="C914" s="57"/>
      <c r="D914" s="46"/>
      <c r="E914" s="47"/>
      <c r="F914" s="47"/>
      <c r="G914" s="47"/>
      <c r="H914" s="47"/>
      <c r="I914" s="47"/>
      <c r="J914" s="47"/>
      <c r="K914" s="47"/>
      <c r="L914" s="47"/>
      <c r="M914" s="47"/>
      <c r="N914" s="47"/>
      <c r="O914" s="47"/>
      <c r="P914" s="47"/>
      <c r="Q914" s="47"/>
      <c r="R914" s="47"/>
      <c r="S914" s="47"/>
      <c r="T914" s="47"/>
      <c r="U914" s="47"/>
    </row>
    <row r="915" customFormat="false" ht="12.75" hidden="false" customHeight="false" outlineLevel="0" collapsed="false">
      <c r="A915" s="48"/>
      <c r="B915" s="48"/>
      <c r="C915" s="58"/>
      <c r="D915" s="49"/>
      <c r="E915" s="50"/>
      <c r="F915" s="50"/>
      <c r="G915" s="50"/>
      <c r="H915" s="50"/>
      <c r="I915" s="50"/>
      <c r="J915" s="50"/>
      <c r="K915" s="50"/>
      <c r="L915" s="50"/>
      <c r="M915" s="50"/>
      <c r="N915" s="50"/>
      <c r="O915" s="50"/>
      <c r="P915" s="50"/>
      <c r="Q915" s="50"/>
      <c r="R915" s="50"/>
      <c r="S915" s="50"/>
      <c r="T915" s="50"/>
      <c r="U915" s="50"/>
    </row>
    <row r="916" customFormat="false" ht="12.75" hidden="false" customHeight="false" outlineLevel="0" collapsed="false">
      <c r="A916" s="45"/>
      <c r="B916" s="45"/>
      <c r="C916" s="57"/>
      <c r="D916" s="46"/>
      <c r="E916" s="47"/>
      <c r="F916" s="47"/>
      <c r="G916" s="47"/>
      <c r="H916" s="47"/>
      <c r="I916" s="47"/>
      <c r="J916" s="47"/>
      <c r="K916" s="47"/>
      <c r="L916" s="47"/>
      <c r="M916" s="47"/>
      <c r="N916" s="47"/>
      <c r="O916" s="47"/>
      <c r="P916" s="47"/>
      <c r="Q916" s="47"/>
      <c r="R916" s="47"/>
      <c r="S916" s="47"/>
      <c r="T916" s="47"/>
      <c r="U916" s="47"/>
    </row>
    <row r="917" customFormat="false" ht="12.75" hidden="false" customHeight="false" outlineLevel="0" collapsed="false">
      <c r="A917" s="48"/>
      <c r="B917" s="48"/>
      <c r="C917" s="58"/>
      <c r="D917" s="49"/>
      <c r="E917" s="50"/>
      <c r="F917" s="50"/>
      <c r="G917" s="50"/>
      <c r="H917" s="50"/>
      <c r="I917" s="50"/>
      <c r="J917" s="50"/>
      <c r="K917" s="50"/>
      <c r="L917" s="50"/>
      <c r="M917" s="50"/>
      <c r="N917" s="50"/>
      <c r="O917" s="50"/>
      <c r="P917" s="50"/>
      <c r="Q917" s="50"/>
      <c r="R917" s="50"/>
      <c r="S917" s="50"/>
      <c r="T917" s="50"/>
      <c r="U917" s="50"/>
    </row>
    <row r="918" customFormat="false" ht="12.75" hidden="false" customHeight="false" outlineLevel="0" collapsed="false">
      <c r="A918" s="45"/>
      <c r="B918" s="45"/>
      <c r="C918" s="57"/>
      <c r="D918" s="46"/>
      <c r="E918" s="47"/>
      <c r="F918" s="47"/>
      <c r="G918" s="47"/>
      <c r="H918" s="47"/>
      <c r="I918" s="47"/>
      <c r="J918" s="47"/>
      <c r="K918" s="47"/>
      <c r="L918" s="47"/>
      <c r="M918" s="47"/>
      <c r="N918" s="47"/>
      <c r="O918" s="47"/>
      <c r="P918" s="47"/>
      <c r="Q918" s="47"/>
      <c r="R918" s="47"/>
      <c r="S918" s="47"/>
      <c r="T918" s="47"/>
      <c r="U918" s="47"/>
    </row>
    <row r="919" customFormat="false" ht="12.75" hidden="false" customHeight="false" outlineLevel="0" collapsed="false">
      <c r="A919" s="48"/>
      <c r="B919" s="48"/>
      <c r="C919" s="58"/>
      <c r="D919" s="49"/>
      <c r="E919" s="50"/>
      <c r="F919" s="50"/>
      <c r="G919" s="50"/>
      <c r="H919" s="50"/>
      <c r="I919" s="50"/>
      <c r="J919" s="50"/>
      <c r="K919" s="50"/>
      <c r="L919" s="50"/>
      <c r="M919" s="50"/>
      <c r="N919" s="50"/>
      <c r="O919" s="50"/>
      <c r="P919" s="50"/>
      <c r="Q919" s="50"/>
      <c r="R919" s="50"/>
      <c r="S919" s="50"/>
      <c r="T919" s="50"/>
      <c r="U919" s="50"/>
    </row>
  </sheetData>
  <autoFilter ref="A7:U418"/>
  <mergeCells count="2">
    <mergeCell ref="A1:C3"/>
    <mergeCell ref="D1:T2"/>
  </mergeCells>
  <conditionalFormatting sqref="D8:D919">
    <cfRule type="cellIs" priority="2" operator="equal" aboveAverage="0" equalAverage="0" bottom="0" percent="0" rank="0" text="" dxfId="6">
      <formula>0</formula>
    </cfRule>
  </conditionalFormatting>
  <printOptions headings="false" gridLines="false" gridLinesSet="true" horizontalCentered="false" verticalCentered="false"/>
  <pageMargins left="0.511805555555556" right="0.511805555555556" top="0.7875" bottom="0.7875" header="0.511811023622047" footer="0.511811023622047"/>
  <pageSetup paperSize="9" scale="10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tabColor rgb="FFE69138"/>
    <pageSetUpPr fitToPage="false"/>
  </sheetPr>
  <dimension ref="A1:Y913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pane xSplit="0" ySplit="6" topLeftCell="A7" activePane="bottomLeft" state="frozen"/>
      <selection pane="topLeft" activeCell="A1" activeCellId="0" sqref="A1"/>
      <selection pane="bottomLeft" activeCell="B8" activeCellId="0" sqref="B8"/>
    </sheetView>
  </sheetViews>
  <sheetFormatPr defaultColWidth="12.58984375" defaultRowHeight="12.75" zeroHeight="false" outlineLevelRow="0" outlineLevelCol="0"/>
  <cols>
    <col collapsed="false" customWidth="true" hidden="false" outlineLevel="0" max="3" min="3" style="0" width="56.01"/>
    <col collapsed="false" customWidth="true" hidden="false" outlineLevel="0" max="4" min="4" style="0" width="15"/>
    <col collapsed="false" customWidth="true" hidden="false" outlineLevel="0" max="5" min="5" style="0" width="10.58"/>
    <col collapsed="false" customWidth="true" hidden="false" outlineLevel="0" max="10" min="10" style="0" width="10.85"/>
    <col collapsed="false" customWidth="true" hidden="false" outlineLevel="0" max="22" min="21" style="0" width="0.86"/>
    <col collapsed="false" customWidth="true" hidden="false" outlineLevel="0" max="23" min="23" style="0" width="25.86"/>
  </cols>
  <sheetData>
    <row r="1" customFormat="false" ht="14.25" hidden="false" customHeight="true" outlineLevel="0" collapsed="false">
      <c r="A1" s="59"/>
      <c r="B1" s="59"/>
      <c r="C1" s="59"/>
      <c r="D1" s="60" t="str">
        <f aca="false">SUBSTITUTE(H4,".",",")</f>
        <v>21,4</v>
      </c>
      <c r="E1" s="61"/>
      <c r="F1" s="62"/>
      <c r="G1" s="62"/>
      <c r="H1" s="62" t="str">
        <f aca="false">SUBSTITUTE(H4,".",",")</f>
        <v>21,4</v>
      </c>
      <c r="I1" s="62" t="str">
        <f aca="false">SUBSTITUTE(I4,".",",")</f>
        <v>10,6</v>
      </c>
      <c r="J1" s="62" t="str">
        <f aca="false">SUBSTITUTE(J4,".",",")</f>
        <v>7,2</v>
      </c>
      <c r="K1" s="62" t="str">
        <f aca="false">SUBSTITUTE(K4,".",",")</f>
        <v>21,4</v>
      </c>
      <c r="L1" s="62" t="str">
        <f aca="false">SUBSTITUTE(L4,".",",")</f>
        <v>12,8</v>
      </c>
      <c r="M1" s="62" t="str">
        <f aca="false">SUBSTITUTE(M4,".",",")</f>
        <v>21,4</v>
      </c>
      <c r="N1" s="62" t="str">
        <f aca="false">SUBSTITUTE(N4,".",",")</f>
        <v>21,4</v>
      </c>
      <c r="O1" s="62" t="str">
        <f aca="false">SUBSTITUTE(O4,".",",")</f>
        <v>12,8</v>
      </c>
      <c r="P1" s="62" t="str">
        <f aca="false">SUBSTITUTE(P4,".",",")</f>
        <v>10,6</v>
      </c>
      <c r="Q1" s="62" t="str">
        <f aca="false">SUBSTITUTE(Q4,".",",")</f>
        <v>7,2</v>
      </c>
      <c r="R1" s="62" t="str">
        <f aca="false">SUBSTITUTE(R4,".",",")</f>
        <v>21,4</v>
      </c>
      <c r="S1" s="62" t="str">
        <f aca="false">SUBSTITUTE(S4,".",",")</f>
        <v>40</v>
      </c>
      <c r="T1" s="62" t="str">
        <f aca="false">SUBSTITUTE(T4,".",",")</f>
        <v>6,4</v>
      </c>
      <c r="U1" s="63"/>
      <c r="V1" s="63"/>
      <c r="W1" s="63"/>
    </row>
    <row r="2" customFormat="false" ht="12.75" hidden="false" customHeight="false" outlineLevel="0" collapsed="false">
      <c r="A2" s="64" t="str">
        <f aca="false">"select K * " &amp; H4 &amp; ", L * " &amp; I$4 &amp; ", M * " &amp; J$4 &amp; " where AA='FE'"</f>
        <v>select K * 21.4, L * 10.6, M * 7.2 where AA='FE'</v>
      </c>
      <c r="B2" s="64"/>
      <c r="C2" s="64"/>
      <c r="D2" s="64"/>
      <c r="E2" s="64"/>
      <c r="F2" s="64"/>
      <c r="G2" s="64"/>
      <c r="H2" s="65"/>
      <c r="I2" s="65"/>
      <c r="J2" s="65"/>
      <c r="K2" s="65"/>
      <c r="L2" s="65"/>
      <c r="M2" s="65"/>
      <c r="N2" s="65"/>
      <c r="O2" s="65"/>
      <c r="P2" s="65"/>
      <c r="Q2" s="65"/>
      <c r="R2" s="65"/>
      <c r="S2" s="65"/>
      <c r="T2" s="65"/>
      <c r="U2" s="63"/>
      <c r="V2" s="63"/>
      <c r="W2" s="63"/>
    </row>
    <row r="3" customFormat="false" ht="12.75" hidden="false" customHeight="false" outlineLevel="0" collapsed="false">
      <c r="D3" s="60"/>
      <c r="E3" s="66"/>
      <c r="F3" s="67"/>
      <c r="G3" s="67"/>
      <c r="H3" s="67" t="n">
        <f aca="false">SUBTOTAL(9,H7:H417)</f>
        <v>0</v>
      </c>
      <c r="I3" s="67" t="n">
        <f aca="false">SUBTOTAL(9,I7:I417)</f>
        <v>2024.6</v>
      </c>
      <c r="J3" s="67" t="n">
        <f aca="false">SUBTOTAL(9,J7:J417)</f>
        <v>450417.6</v>
      </c>
      <c r="K3" s="67" t="n">
        <f aca="false">SUBTOTAL(9,K7:K417)</f>
        <v>180337.799999999</v>
      </c>
      <c r="L3" s="67" t="n">
        <f aca="false">SUBTOTAL(9,L7:L417)</f>
        <v>10329.6</v>
      </c>
      <c r="M3" s="67" t="n">
        <f aca="false">SUBTOTAL(9,M7:M417)</f>
        <v>0</v>
      </c>
      <c r="N3" s="67" t="n">
        <f aca="false">SUBTOTAL(9,N7:N417)</f>
        <v>0</v>
      </c>
      <c r="O3" s="67" t="n">
        <f aca="false">SUBTOTAL(9,O7:O417)</f>
        <v>73843.2</v>
      </c>
      <c r="P3" s="67" t="n">
        <f aca="false">SUBTOTAL(9,P7:P417)</f>
        <v>39781.8</v>
      </c>
      <c r="Q3" s="67" t="n">
        <f aca="false">SUBTOTAL(9,Q7:Q417)</f>
        <v>370526.4</v>
      </c>
      <c r="R3" s="67" t="n">
        <f aca="false">SUBTOTAL(9,R7:R417)</f>
        <v>20693.8</v>
      </c>
      <c r="S3" s="67" t="n">
        <f aca="false">SUBTOTAL(9,S7:S417)</f>
        <v>265520</v>
      </c>
      <c r="T3" s="67" t="n">
        <f aca="false">SUBTOTAL(9,T7:T417)</f>
        <v>36870.4</v>
      </c>
      <c r="U3" s="63"/>
      <c r="V3" s="63"/>
      <c r="W3" s="63"/>
    </row>
    <row r="4" customFormat="false" ht="18.75" hidden="false" customHeight="true" outlineLevel="0" collapsed="false">
      <c r="A4" s="68"/>
      <c r="B4" s="68"/>
      <c r="C4" s="68"/>
      <c r="D4" s="68"/>
      <c r="E4" s="69"/>
      <c r="F4" s="69"/>
      <c r="G4" s="69"/>
      <c r="H4" s="69" t="str">
        <f aca="false">VLOOKUP(H5,iParam,8,0)</f>
        <v>21.4</v>
      </c>
      <c r="I4" s="69" t="str">
        <f aca="false">VLOOKUP(I5,iParam,8,0)</f>
        <v>10.6</v>
      </c>
      <c r="J4" s="69" t="str">
        <f aca="false">VLOOKUP(J5,iParam,8,0)</f>
        <v>7.2</v>
      </c>
      <c r="K4" s="69" t="str">
        <f aca="false">VLOOKUP(K5,iParam,8,0)</f>
        <v>21.4</v>
      </c>
      <c r="L4" s="69" t="str">
        <f aca="false">VLOOKUP(L5,iParam,8,0)</f>
        <v>12.8</v>
      </c>
      <c r="M4" s="69" t="str">
        <f aca="false">VLOOKUP(M5,iParam,8,0)</f>
        <v>21.4</v>
      </c>
      <c r="N4" s="69" t="str">
        <f aca="false">VLOOKUP(N5,iParam,8,0)</f>
        <v>21.4</v>
      </c>
      <c r="O4" s="69" t="str">
        <f aca="false">VLOOKUP(O5,iParam,8,0)</f>
        <v>12.8</v>
      </c>
      <c r="P4" s="69" t="str">
        <f aca="false">VLOOKUP(P5,iParam,8,0)</f>
        <v>10.6</v>
      </c>
      <c r="Q4" s="69" t="str">
        <f aca="false">VLOOKUP(Q5,iParam,8,0)</f>
        <v>7.2</v>
      </c>
      <c r="R4" s="69" t="str">
        <f aca="false">VLOOKUP(R5,iParam,8,0)</f>
        <v>21.4</v>
      </c>
      <c r="S4" s="69" t="str">
        <f aca="false">VLOOKUP(S5,iParam,8,0)</f>
        <v>40</v>
      </c>
      <c r="T4" s="69" t="str">
        <f aca="false">VLOOKUP(T5,iParam,8,0)</f>
        <v>6.4</v>
      </c>
      <c r="U4" s="70"/>
      <c r="V4" s="71"/>
      <c r="W4" s="63"/>
    </row>
    <row r="5" customFormat="false" ht="60" hidden="false" customHeight="true" outlineLevel="0" collapsed="false">
      <c r="A5" s="72" t="s">
        <v>3</v>
      </c>
      <c r="B5" s="73" t="s">
        <v>4</v>
      </c>
      <c r="C5" s="73" t="s">
        <v>1450</v>
      </c>
      <c r="D5" s="73" t="s">
        <v>5</v>
      </c>
      <c r="E5" s="74" t="s">
        <v>6</v>
      </c>
      <c r="F5" s="74" t="s">
        <v>7</v>
      </c>
      <c r="G5" s="75" t="s">
        <v>8</v>
      </c>
      <c r="H5" s="76" t="s">
        <v>9</v>
      </c>
      <c r="I5" s="77" t="s">
        <v>10</v>
      </c>
      <c r="J5" s="78" t="s">
        <v>11</v>
      </c>
      <c r="K5" s="78" t="s">
        <v>12</v>
      </c>
      <c r="L5" s="79" t="s">
        <v>1451</v>
      </c>
      <c r="M5" s="80" t="s">
        <v>14</v>
      </c>
      <c r="N5" s="80" t="s">
        <v>15</v>
      </c>
      <c r="O5" s="81" t="s">
        <v>16</v>
      </c>
      <c r="P5" s="82" t="s">
        <v>17</v>
      </c>
      <c r="Q5" s="83" t="s">
        <v>18</v>
      </c>
      <c r="R5" s="84" t="s">
        <v>19</v>
      </c>
      <c r="S5" s="85" t="s">
        <v>20</v>
      </c>
      <c r="T5" s="86" t="s">
        <v>21</v>
      </c>
    </row>
    <row r="6" customFormat="false" ht="9.75" hidden="false" customHeight="true" outlineLevel="0" collapsed="false">
      <c r="A6" s="87" t="str">
        <f aca="false">IFERROR(__xludf.dummyfunction("QUERY(BDADOS!A6:AF913,""select B,C,D,G,H,I,J,K * "" &amp; H4 &amp; "",L * "" &amp; I4 &amp; "",M * "" &amp; J4 &amp; "",N * "" &amp; K4 &amp; "",O * "" &amp; L4 &amp; "",P * "" &amp; M4 &amp; "",Q * "" &amp; N4 &amp; "",R * "" &amp; O4 &amp; "",S * "" &amp; P4 &amp; "",T * "" &amp; Q4 &amp; "",U * "" &amp; R4 &amp; "",V * "" &amp; S4 &amp; "",W * """&amp;" &amp; T4 &amp; "" WHERE AF='FE' ORDER BY B,C"",1)"),"REGIONAL ")</f>
        <v>REGIONAL </v>
      </c>
      <c r="B6" s="88" t="str">
        <f aca="false">IFERROR(__xludf.dummyfunction("""COMPUTED_VALUE"""),"MUNICÍPIO")</f>
        <v>MUNICÍPIO</v>
      </c>
      <c r="C6" s="88" t="str">
        <f aca="false">IFERROR(__xludf.dummyfunction("""COMPUTED_VALUE"""),"UNIDADE EXECUTORA")</f>
        <v>UNIDADE EXECUTORA</v>
      </c>
      <c r="D6" s="89" t="str">
        <f aca="false">IFERROR(__xludf.dummyfunction("""COMPUTED_VALUE"""),"CNPJ")</f>
        <v>CNPJ</v>
      </c>
      <c r="E6" s="89" t="str">
        <f aca="false">IFERROR(__xludf.dummyfunction("""COMPUTED_VALUE"""),"BANCO")</f>
        <v>BANCO</v>
      </c>
      <c r="F6" s="88" t="str">
        <f aca="false">IFERROR(__xludf.dummyfunction("""COMPUTED_VALUE"""),"AGENCIA")</f>
        <v>AGENCIA</v>
      </c>
      <c r="G6" s="88" t="str">
        <f aca="false">IFERROR(__xludf.dummyfunction("""COMPUTED_VALUE"""),"C. CORRENTE")</f>
        <v>C. CORRENTE</v>
      </c>
      <c r="H6" s="88" t="str">
        <f aca="false">IFERROR(__xludf.dummyfunction("""COMPUTED_VALUE"""),"product(ED. INF. CRECHE21.4())")</f>
        <v>product(ED. INF. CRECHE21.4())</v>
      </c>
      <c r="I6" s="88" t="str">
        <f aca="false">IFERROR(__xludf.dummyfunction("""COMPUTED_VALUE"""),"product(ED. INF. PRÉ ESCOLA10.6())")</f>
        <v>product(ED. INF. PRÉ ESCOLA10.6())</v>
      </c>
      <c r="J6" s="88" t="str">
        <f aca="false">IFERROR(__xludf.dummyfunction("""COMPUTED_VALUE"""),"product(E. F.  PARCIAL7.2())")</f>
        <v>product(E. F.  PARCIAL7.2())</v>
      </c>
      <c r="K6" s="88" t="str">
        <f aca="false">IFERROR(__xludf.dummyfunction("""COMPUTED_VALUE"""),"product(E. F. INTEGRAL21.4())")</f>
        <v>product(E. F. INTEGRAL21.4())</v>
      </c>
      <c r="L6" s="88" t="str">
        <f aca="false">IFERROR(__xludf.dummyfunction("""COMPUTED_VALUE"""),"product(FUND/MÉDIO
Quilombola 
(parcial)12.8())")</f>
        <v>product(FUND/MÉDIO
Quilombola 
(parcial)12.8())</v>
      </c>
      <c r="M6" s="88" t="str">
        <f aca="false">IFERROR(__xludf.dummyfunction("""COMPUTED_VALUE"""),"product(FUND/MÉDIO
QUILOMBOLA INTEGRAL21.4())")</f>
        <v>product(FUND/MÉDIO
QUILOMBOLA INTEGRAL21.4())</v>
      </c>
      <c r="N6" s="88" t="str">
        <f aca="false">IFERROR(__xludf.dummyfunction("""COMPUTED_VALUE"""),"product(FUND/MÉDIO
INDÍGENA INTEGRAL21.4())")</f>
        <v>product(FUND/MÉDIO
INDÍGENA INTEGRAL21.4())</v>
      </c>
      <c r="O6" s="88" t="str">
        <f aca="false">IFERROR(__xludf.dummyfunction("""COMPUTED_VALUE"""),"product(FUND/MÉDIO
INDIGENA (parcial)12.8())")</f>
        <v>product(FUND/MÉDIO
INDIGENA (parcial)12.8())</v>
      </c>
      <c r="P6" s="88" t="str">
        <f aca="false">IFERROR(__xludf.dummyfunction("""COMPUTED_VALUE"""),"product(AEE10.6())")</f>
        <v>product(AEE10.6())</v>
      </c>
      <c r="Q6" s="88" t="str">
        <f aca="false">IFERROR(__xludf.dummyfunction("""COMPUTED_VALUE"""),"product(E. M. PARCIAL 7.2())")</f>
        <v>product(E. M. PARCIAL 7.2())</v>
      </c>
      <c r="R6" s="88" t="str">
        <f aca="false">IFERROR(__xludf.dummyfunction("""COMPUTED_VALUE"""),"product(E. M. INTEGRAL21.4())")</f>
        <v>product(E. M. INTEGRAL21.4())</v>
      </c>
      <c r="S6" s="88" t="str">
        <f aca="false">IFERROR(__xludf.dummyfunction("""COMPUTED_VALUE"""),"product(E. M. JOVEM EM AÇÃO40())")</f>
        <v>product(E. M. JOVEM EM AÇÃO40())</v>
      </c>
      <c r="T6" s="88" t="str">
        <f aca="false">IFERROR(__xludf.dummyfunction("""COMPUTED_VALUE"""),"product(EJA 1º E 2º SEGM6.4())")</f>
        <v>product(EJA 1º E 2º SEGM6.4())</v>
      </c>
      <c r="U6" s="90"/>
      <c r="V6" s="90"/>
      <c r="W6" s="90"/>
      <c r="X6" s="91"/>
      <c r="Y6" s="91"/>
    </row>
    <row r="7" customFormat="false" ht="20.25" hidden="false" customHeight="true" outlineLevel="0" collapsed="false">
      <c r="A7" s="92" t="str">
        <f aca="false">IFERROR(__xludf.dummyfunction("""COMPUTED_VALUE"""),"Araguaina")</f>
        <v>Araguaina</v>
      </c>
      <c r="B7" s="92" t="str">
        <f aca="false">IFERROR(__xludf.dummyfunction("""COMPUTED_VALUE"""),"Ananas")</f>
        <v>Ananas</v>
      </c>
      <c r="C7" s="93" t="str">
        <f aca="false">IFERROR(__xludf.dummyfunction("""COMPUTED_VALUE"""),"ASSOC. DE APOIO DO CENTRO DE ENSINO MÉDIO CABO APARICIO ARAÚJO PAZ")</f>
        <v>ASSOC. DE APOIO DO CENTRO DE ENSINO MÉDIO CABO APARICIO ARAÚJO PAZ</v>
      </c>
      <c r="D7" s="94" t="str">
        <f aca="false">IFERROR(__xludf.dummyfunction("""COMPUTED_VALUE"""),"05537116000188")</f>
        <v>05537116000188</v>
      </c>
      <c r="E7" s="66" t="str">
        <f aca="false">IFERROR(__xludf.dummyfunction("""COMPUTED_VALUE"""),"001")</f>
        <v>001</v>
      </c>
      <c r="F7" s="67" t="str">
        <f aca="false">IFERROR(__xludf.dummyfunction("""COMPUTED_VALUE"""),"3973")</f>
        <v>3973</v>
      </c>
      <c r="G7" s="67" t="str">
        <f aca="false">IFERROR(__xludf.dummyfunction("""COMPUTED_VALUE"""),"114510")</f>
        <v>114510</v>
      </c>
      <c r="H7" s="67" t="n">
        <f aca="false">IFERROR(__xludf.dummyfunction("""COMPUTED_VALUE"""),0)</f>
        <v>0</v>
      </c>
      <c r="I7" s="67" t="n">
        <f aca="false">IFERROR(__xludf.dummyfunction("""COMPUTED_VALUE"""),0)</f>
        <v>0</v>
      </c>
      <c r="J7" s="67" t="n">
        <f aca="false">IFERROR(__xludf.dummyfunction("""COMPUTED_VALUE"""),0)</f>
        <v>0</v>
      </c>
      <c r="K7" s="67" t="n">
        <f aca="false">IFERROR(__xludf.dummyfunction("""COMPUTED_VALUE"""),0)</f>
        <v>0</v>
      </c>
      <c r="L7" s="67" t="n">
        <f aca="false">IFERROR(__xludf.dummyfunction("""COMPUTED_VALUE"""),0)</f>
        <v>0</v>
      </c>
      <c r="M7" s="67" t="n">
        <f aca="false">IFERROR(__xludf.dummyfunction("""COMPUTED_VALUE"""),0)</f>
        <v>0</v>
      </c>
      <c r="N7" s="67" t="n">
        <f aca="false">IFERROR(__xludf.dummyfunction("""COMPUTED_VALUE"""),0)</f>
        <v>0</v>
      </c>
      <c r="O7" s="67" t="n">
        <f aca="false">IFERROR(__xludf.dummyfunction("""COMPUTED_VALUE"""),0)</f>
        <v>0</v>
      </c>
      <c r="P7" s="67" t="n">
        <f aca="false">IFERROR(__xludf.dummyfunction("""COMPUTED_VALUE"""),0)</f>
        <v>0</v>
      </c>
      <c r="Q7" s="67" t="n">
        <f aca="false">IFERROR(__xludf.dummyfunction("""COMPUTED_VALUE"""),3146.4)</f>
        <v>3146.4</v>
      </c>
      <c r="R7" s="67" t="n">
        <f aca="false">IFERROR(__xludf.dummyfunction("""COMPUTED_VALUE"""),0)</f>
        <v>0</v>
      </c>
      <c r="S7" s="67" t="n">
        <f aca="false">IFERROR(__xludf.dummyfunction("""COMPUTED_VALUE"""),0)</f>
        <v>0</v>
      </c>
      <c r="T7" s="67" t="n">
        <f aca="false">IFERROR(__xludf.dummyfunction("""COMPUTED_VALUE"""),0)</f>
        <v>0</v>
      </c>
      <c r="U7" s="63"/>
      <c r="V7" s="63"/>
      <c r="W7" s="63"/>
    </row>
    <row r="8" customFormat="false" ht="12.75" hidden="false" customHeight="false" outlineLevel="0" collapsed="false">
      <c r="A8" s="92" t="str">
        <f aca="false">IFERROR(__xludf.dummyfunction("""COMPUTED_VALUE"""),"Araguaina")</f>
        <v>Araguaina</v>
      </c>
      <c r="B8" s="92" t="str">
        <f aca="false">IFERROR(__xludf.dummyfunction("""COMPUTED_VALUE"""),"Ananas")</f>
        <v>Ananas</v>
      </c>
      <c r="C8" s="93" t="str">
        <f aca="false">IFERROR(__xludf.dummyfunction("""COMPUTED_VALUE"""),"ASS. APOIO COL. EST. GETULIO VARGAS")</f>
        <v>ASS. APOIO COL. EST. GETULIO VARGAS</v>
      </c>
      <c r="D8" s="94" t="str">
        <f aca="false">IFERROR(__xludf.dummyfunction("""COMPUTED_VALUE"""),"01296368000101")</f>
        <v>01296368000101</v>
      </c>
      <c r="E8" s="66" t="str">
        <f aca="false">IFERROR(__xludf.dummyfunction("""COMPUTED_VALUE"""),"001")</f>
        <v>001</v>
      </c>
      <c r="F8" s="67" t="str">
        <f aca="false">IFERROR(__xludf.dummyfunction("""COMPUTED_VALUE"""),"3973")</f>
        <v>3973</v>
      </c>
      <c r="G8" s="67" t="str">
        <f aca="false">IFERROR(__xludf.dummyfunction("""COMPUTED_VALUE"""),"55778")</f>
        <v>55778</v>
      </c>
      <c r="H8" s="67" t="n">
        <f aca="false">IFERROR(__xludf.dummyfunction("""COMPUTED_VALUE"""),0)</f>
        <v>0</v>
      </c>
      <c r="I8" s="67" t="n">
        <f aca="false">IFERROR(__xludf.dummyfunction("""COMPUTED_VALUE"""),0)</f>
        <v>0</v>
      </c>
      <c r="J8" s="67" t="n">
        <f aca="false">IFERROR(__xludf.dummyfunction("""COMPUTED_VALUE"""),2210.4)</f>
        <v>2210.4</v>
      </c>
      <c r="K8" s="67" t="n">
        <f aca="false">IFERROR(__xludf.dummyfunction("""COMPUTED_VALUE"""),0)</f>
        <v>0</v>
      </c>
      <c r="L8" s="67" t="n">
        <f aca="false">IFERROR(__xludf.dummyfunction("""COMPUTED_VALUE"""),0)</f>
        <v>0</v>
      </c>
      <c r="M8" s="67" t="n">
        <f aca="false">IFERROR(__xludf.dummyfunction("""COMPUTED_VALUE"""),0)</f>
        <v>0</v>
      </c>
      <c r="N8" s="67" t="n">
        <f aca="false">IFERROR(__xludf.dummyfunction("""COMPUTED_VALUE"""),0)</f>
        <v>0</v>
      </c>
      <c r="O8" s="67" t="n">
        <f aca="false">IFERROR(__xludf.dummyfunction("""COMPUTED_VALUE"""),0)</f>
        <v>0</v>
      </c>
      <c r="P8" s="67" t="n">
        <f aca="false">IFERROR(__xludf.dummyfunction("""COMPUTED_VALUE"""),159)</f>
        <v>159</v>
      </c>
      <c r="Q8" s="67" t="n">
        <f aca="false">IFERROR(__xludf.dummyfunction("""COMPUTED_VALUE"""),0)</f>
        <v>0</v>
      </c>
      <c r="R8" s="67" t="n">
        <f aca="false">IFERROR(__xludf.dummyfunction("""COMPUTED_VALUE"""),0)</f>
        <v>0</v>
      </c>
      <c r="S8" s="67" t="n">
        <f aca="false">IFERROR(__xludf.dummyfunction("""COMPUTED_VALUE"""),0)</f>
        <v>0</v>
      </c>
      <c r="T8" s="67" t="n">
        <f aca="false">IFERROR(__xludf.dummyfunction("""COMPUTED_VALUE"""),230.4)</f>
        <v>230.4</v>
      </c>
      <c r="U8" s="63"/>
      <c r="V8" s="63"/>
      <c r="W8" s="63"/>
    </row>
    <row r="9" customFormat="false" ht="12.75" hidden="false" customHeight="false" outlineLevel="0" collapsed="false">
      <c r="A9" s="92" t="str">
        <f aca="false">IFERROR(__xludf.dummyfunction("""COMPUTED_VALUE"""),"Araguaina")</f>
        <v>Araguaina</v>
      </c>
      <c r="B9" s="92" t="str">
        <f aca="false">IFERROR(__xludf.dummyfunction("""COMPUTED_VALUE"""),"Ananas")</f>
        <v>Ananas</v>
      </c>
      <c r="C9" s="93" t="str">
        <f aca="false">IFERROR(__xludf.dummyfunction("""COMPUTED_VALUE"""),"A.A. ESC. EST. PRES. COSTA E SILVA")</f>
        <v>A.A. ESC. EST. PRES. COSTA E SILVA</v>
      </c>
      <c r="D9" s="94" t="str">
        <f aca="false">IFERROR(__xludf.dummyfunction("""COMPUTED_VALUE"""),"02026325000179")</f>
        <v>02026325000179</v>
      </c>
      <c r="E9" s="66" t="str">
        <f aca="false">IFERROR(__xludf.dummyfunction("""COMPUTED_VALUE"""),"001")</f>
        <v>001</v>
      </c>
      <c r="F9" s="67" t="str">
        <f aca="false">IFERROR(__xludf.dummyfunction("""COMPUTED_VALUE"""),"3973")</f>
        <v>3973</v>
      </c>
      <c r="G9" s="67" t="str">
        <f aca="false">IFERROR(__xludf.dummyfunction("""COMPUTED_VALUE"""),"55786")</f>
        <v>55786</v>
      </c>
      <c r="H9" s="67" t="n">
        <f aca="false">IFERROR(__xludf.dummyfunction("""COMPUTED_VALUE"""),0)</f>
        <v>0</v>
      </c>
      <c r="I9" s="67" t="n">
        <f aca="false">IFERROR(__xludf.dummyfunction("""COMPUTED_VALUE"""),0)</f>
        <v>0</v>
      </c>
      <c r="J9" s="67" t="n">
        <f aca="false">IFERROR(__xludf.dummyfunction("""COMPUTED_VALUE"""),453.6)</f>
        <v>453.6</v>
      </c>
      <c r="K9" s="67" t="n">
        <f aca="false">IFERROR(__xludf.dummyfunction("""COMPUTED_VALUE"""),0)</f>
        <v>0</v>
      </c>
      <c r="L9" s="67" t="n">
        <f aca="false">IFERROR(__xludf.dummyfunction("""COMPUTED_VALUE"""),0)</f>
        <v>0</v>
      </c>
      <c r="M9" s="67" t="n">
        <f aca="false">IFERROR(__xludf.dummyfunction("""COMPUTED_VALUE"""),0)</f>
        <v>0</v>
      </c>
      <c r="N9" s="67" t="n">
        <f aca="false">IFERROR(__xludf.dummyfunction("""COMPUTED_VALUE"""),0)</f>
        <v>0</v>
      </c>
      <c r="O9" s="67" t="n">
        <f aca="false">IFERROR(__xludf.dummyfunction("""COMPUTED_VALUE"""),0)</f>
        <v>0</v>
      </c>
      <c r="P9" s="67" t="n">
        <f aca="false">IFERROR(__xludf.dummyfunction("""COMPUTED_VALUE"""),0)</f>
        <v>0</v>
      </c>
      <c r="Q9" s="67" t="n">
        <f aca="false">IFERROR(__xludf.dummyfunction("""COMPUTED_VALUE"""),280.8)</f>
        <v>280.8</v>
      </c>
      <c r="R9" s="67" t="n">
        <f aca="false">IFERROR(__xludf.dummyfunction("""COMPUTED_VALUE"""),0)</f>
        <v>0</v>
      </c>
      <c r="S9" s="67" t="n">
        <f aca="false">IFERROR(__xludf.dummyfunction("""COMPUTED_VALUE"""),0)</f>
        <v>0</v>
      </c>
      <c r="T9" s="67" t="n">
        <f aca="false">IFERROR(__xludf.dummyfunction("""COMPUTED_VALUE"""),0)</f>
        <v>0</v>
      </c>
      <c r="U9" s="63"/>
      <c r="V9" s="63"/>
      <c r="W9" s="63"/>
    </row>
    <row r="10" customFormat="false" ht="12.75" hidden="false" customHeight="false" outlineLevel="0" collapsed="false">
      <c r="A10" s="92" t="str">
        <f aca="false">IFERROR(__xludf.dummyfunction("""COMPUTED_VALUE"""),"Araguaina")</f>
        <v>Araguaina</v>
      </c>
      <c r="B10" s="92" t="str">
        <f aca="false">IFERROR(__xludf.dummyfunction("""COMPUTED_VALUE"""),"Ananas")</f>
        <v>Ananas</v>
      </c>
      <c r="C10" s="93" t="str">
        <f aca="false">IFERROR(__xludf.dummyfunction("""COMPUTED_VALUE"""),"A.A. DA ESC.PAR.SAO PEDRO/CONVENIADA")</f>
        <v>A.A. DA ESC.PAR.SAO PEDRO/CONVENIADA</v>
      </c>
      <c r="D10" s="94" t="str">
        <f aca="false">IFERROR(__xludf.dummyfunction("""COMPUTED_VALUE"""),"01911081000144")</f>
        <v>01911081000144</v>
      </c>
      <c r="E10" s="66" t="str">
        <f aca="false">IFERROR(__xludf.dummyfunction("""COMPUTED_VALUE"""),"001")</f>
        <v>001</v>
      </c>
      <c r="F10" s="67" t="str">
        <f aca="false">IFERROR(__xludf.dummyfunction("""COMPUTED_VALUE"""),"3973")</f>
        <v>3973</v>
      </c>
      <c r="G10" s="67" t="str">
        <f aca="false">IFERROR(__xludf.dummyfunction("""COMPUTED_VALUE"""),"67350")</f>
        <v>67350</v>
      </c>
      <c r="H10" s="67" t="n">
        <f aca="false">IFERROR(__xludf.dummyfunction("""COMPUTED_VALUE"""),0)</f>
        <v>0</v>
      </c>
      <c r="I10" s="67" t="n">
        <f aca="false">IFERROR(__xludf.dummyfunction("""COMPUTED_VALUE"""),0)</f>
        <v>0</v>
      </c>
      <c r="J10" s="67" t="n">
        <f aca="false">IFERROR(__xludf.dummyfunction("""COMPUTED_VALUE"""),2304)</f>
        <v>2304</v>
      </c>
      <c r="K10" s="67" t="n">
        <f aca="false">IFERROR(__xludf.dummyfunction("""COMPUTED_VALUE"""),0)</f>
        <v>0</v>
      </c>
      <c r="L10" s="67" t="n">
        <f aca="false">IFERROR(__xludf.dummyfunction("""COMPUTED_VALUE"""),0)</f>
        <v>0</v>
      </c>
      <c r="M10" s="67" t="n">
        <f aca="false">IFERROR(__xludf.dummyfunction("""COMPUTED_VALUE"""),0)</f>
        <v>0</v>
      </c>
      <c r="N10" s="67" t="n">
        <f aca="false">IFERROR(__xludf.dummyfunction("""COMPUTED_VALUE"""),0)</f>
        <v>0</v>
      </c>
      <c r="O10" s="67" t="n">
        <f aca="false">IFERROR(__xludf.dummyfunction("""COMPUTED_VALUE"""),0)</f>
        <v>0</v>
      </c>
      <c r="P10" s="67" t="n">
        <f aca="false">IFERROR(__xludf.dummyfunction("""COMPUTED_VALUE"""),137.799999999999)</f>
        <v>137.799999999999</v>
      </c>
      <c r="Q10" s="67" t="n">
        <f aca="false">IFERROR(__xludf.dummyfunction("""COMPUTED_VALUE"""),0)</f>
        <v>0</v>
      </c>
      <c r="R10" s="67" t="n">
        <f aca="false">IFERROR(__xludf.dummyfunction("""COMPUTED_VALUE"""),0)</f>
        <v>0</v>
      </c>
      <c r="S10" s="67" t="n">
        <f aca="false">IFERROR(__xludf.dummyfunction("""COMPUTED_VALUE"""),0)</f>
        <v>0</v>
      </c>
      <c r="T10" s="67" t="n">
        <f aca="false">IFERROR(__xludf.dummyfunction("""COMPUTED_VALUE"""),0)</f>
        <v>0</v>
      </c>
      <c r="U10" s="63"/>
      <c r="V10" s="63"/>
      <c r="W10" s="63"/>
    </row>
    <row r="11" customFormat="false" ht="12.75" hidden="false" customHeight="false" outlineLevel="0" collapsed="false">
      <c r="A11" s="92" t="str">
        <f aca="false">IFERROR(__xludf.dummyfunction("""COMPUTED_VALUE"""),"Araguaina")</f>
        <v>Araguaina</v>
      </c>
      <c r="B11" s="92" t="str">
        <f aca="false">IFERROR(__xludf.dummyfunction("""COMPUTED_VALUE"""),"Aragominas")</f>
        <v>Aragominas</v>
      </c>
      <c r="C11" s="93" t="str">
        <f aca="false">IFERROR(__xludf.dummyfunction("""COMPUTED_VALUE"""),"ASSOCIAÇÃO DE APOIO DO COL. EST.GETULIO VARGAS")</f>
        <v>ASSOCIAÇÃO DE APOIO DO COL. EST.GETULIO VARGAS</v>
      </c>
      <c r="D11" s="94" t="str">
        <f aca="false">IFERROR(__xludf.dummyfunction("""COMPUTED_VALUE"""),"01918914000107")</f>
        <v>01918914000107</v>
      </c>
      <c r="E11" s="66" t="str">
        <f aca="false">IFERROR(__xludf.dummyfunction("""COMPUTED_VALUE"""),"001")</f>
        <v>001</v>
      </c>
      <c r="F11" s="67" t="str">
        <f aca="false">IFERROR(__xludf.dummyfunction("""COMPUTED_VALUE"""),"0638")</f>
        <v>0638</v>
      </c>
      <c r="G11" s="67" t="str">
        <f aca="false">IFERROR(__xludf.dummyfunction("""COMPUTED_VALUE"""),"83224")</f>
        <v>83224</v>
      </c>
      <c r="H11" s="67" t="n">
        <f aca="false">IFERROR(__xludf.dummyfunction("""COMPUTED_VALUE"""),0)</f>
        <v>0</v>
      </c>
      <c r="I11" s="67" t="n">
        <f aca="false">IFERROR(__xludf.dummyfunction("""COMPUTED_VALUE"""),0)</f>
        <v>0</v>
      </c>
      <c r="J11" s="67" t="n">
        <f aca="false">IFERROR(__xludf.dummyfunction("""COMPUTED_VALUE"""),1188)</f>
        <v>1188</v>
      </c>
      <c r="K11" s="67" t="n">
        <f aca="false">IFERROR(__xludf.dummyfunction("""COMPUTED_VALUE"""),0)</f>
        <v>0</v>
      </c>
      <c r="L11" s="67" t="n">
        <f aca="false">IFERROR(__xludf.dummyfunction("""COMPUTED_VALUE"""),0)</f>
        <v>0</v>
      </c>
      <c r="M11" s="67" t="n">
        <f aca="false">IFERROR(__xludf.dummyfunction("""COMPUTED_VALUE"""),0)</f>
        <v>0</v>
      </c>
      <c r="N11" s="67" t="n">
        <f aca="false">IFERROR(__xludf.dummyfunction("""COMPUTED_VALUE"""),0)</f>
        <v>0</v>
      </c>
      <c r="O11" s="67" t="n">
        <f aca="false">IFERROR(__xludf.dummyfunction("""COMPUTED_VALUE"""),0)</f>
        <v>0</v>
      </c>
      <c r="P11" s="67" t="n">
        <f aca="false">IFERROR(__xludf.dummyfunction("""COMPUTED_VALUE"""),148.4)</f>
        <v>148.4</v>
      </c>
      <c r="Q11" s="67" t="n">
        <f aca="false">IFERROR(__xludf.dummyfunction("""COMPUTED_VALUE"""),842.4)</f>
        <v>842.4</v>
      </c>
      <c r="R11" s="67" t="n">
        <f aca="false">IFERROR(__xludf.dummyfunction("""COMPUTED_VALUE"""),0)</f>
        <v>0</v>
      </c>
      <c r="S11" s="67" t="n">
        <f aca="false">IFERROR(__xludf.dummyfunction("""COMPUTED_VALUE"""),0)</f>
        <v>0</v>
      </c>
      <c r="T11" s="67" t="n">
        <f aca="false">IFERROR(__xludf.dummyfunction("""COMPUTED_VALUE"""),0)</f>
        <v>0</v>
      </c>
      <c r="U11" s="63"/>
      <c r="V11" s="63"/>
      <c r="W11" s="63"/>
    </row>
    <row r="12" customFormat="false" ht="12.75" hidden="false" customHeight="false" outlineLevel="0" collapsed="false">
      <c r="A12" s="92" t="str">
        <f aca="false">IFERROR(__xludf.dummyfunction("""COMPUTED_VALUE"""),"Araguaina")</f>
        <v>Araguaina</v>
      </c>
      <c r="B12" s="92" t="str">
        <f aca="false">IFERROR(__xludf.dummyfunction("""COMPUTED_VALUE"""),"Aragominas")</f>
        <v>Aragominas</v>
      </c>
      <c r="C12" s="93" t="str">
        <f aca="false">IFERROR(__xludf.dummyfunction("""COMPUTED_VALUE"""),"A.A.DA ESCOLA EST. JOSÉ DOMINGOS CARVALHO BARBOSA")</f>
        <v>A.A.DA ESCOLA EST. JOSÉ DOMINGOS CARVALHO BARBOSA</v>
      </c>
      <c r="D12" s="94" t="str">
        <f aca="false">IFERROR(__xludf.dummyfunction("""COMPUTED_VALUE"""),"43927472000105")</f>
        <v>43927472000105</v>
      </c>
      <c r="E12" s="66" t="str">
        <f aca="false">IFERROR(__xludf.dummyfunction("""COMPUTED_VALUE"""),"001")</f>
        <v>001</v>
      </c>
      <c r="F12" s="67" t="str">
        <f aca="false">IFERROR(__xludf.dummyfunction("""COMPUTED_VALUE"""),"0638")</f>
        <v>0638</v>
      </c>
      <c r="G12" s="67" t="str">
        <f aca="false">IFERROR(__xludf.dummyfunction("""COMPUTED_VALUE"""),"1098985")</f>
        <v>1098985</v>
      </c>
      <c r="H12" s="67" t="n">
        <f aca="false">IFERROR(__xludf.dummyfunction("""COMPUTED_VALUE"""),0)</f>
        <v>0</v>
      </c>
      <c r="I12" s="67" t="n">
        <f aca="false">IFERROR(__xludf.dummyfunction("""COMPUTED_VALUE"""),0)</f>
        <v>0</v>
      </c>
      <c r="J12" s="67" t="n">
        <f aca="false">IFERROR(__xludf.dummyfunction("""COMPUTED_VALUE"""),0)</f>
        <v>0</v>
      </c>
      <c r="K12" s="67" t="n">
        <f aca="false">IFERROR(__xludf.dummyfunction("""COMPUTED_VALUE"""),0)</f>
        <v>0</v>
      </c>
      <c r="L12" s="67" t="n">
        <f aca="false">IFERROR(__xludf.dummyfunction("""COMPUTED_VALUE"""),0)</f>
        <v>0</v>
      </c>
      <c r="M12" s="67" t="n">
        <f aca="false">IFERROR(__xludf.dummyfunction("""COMPUTED_VALUE"""),0)</f>
        <v>0</v>
      </c>
      <c r="N12" s="67" t="n">
        <f aca="false">IFERROR(__xludf.dummyfunction("""COMPUTED_VALUE"""),0)</f>
        <v>0</v>
      </c>
      <c r="O12" s="67" t="n">
        <f aca="false">IFERROR(__xludf.dummyfunction("""COMPUTED_VALUE"""),0)</f>
        <v>0</v>
      </c>
      <c r="P12" s="67" t="n">
        <f aca="false">IFERROR(__xludf.dummyfunction("""COMPUTED_VALUE"""),0)</f>
        <v>0</v>
      </c>
      <c r="Q12" s="67" t="n">
        <f aca="false">IFERROR(__xludf.dummyfunction("""COMPUTED_VALUE"""),0)</f>
        <v>0</v>
      </c>
      <c r="R12" s="67" t="n">
        <f aca="false">IFERROR(__xludf.dummyfunction("""COMPUTED_VALUE"""),0)</f>
        <v>0</v>
      </c>
      <c r="S12" s="67" t="n">
        <f aca="false">IFERROR(__xludf.dummyfunction("""COMPUTED_VALUE"""),0)</f>
        <v>0</v>
      </c>
      <c r="T12" s="67" t="n">
        <f aca="false">IFERROR(__xludf.dummyfunction("""COMPUTED_VALUE"""),0)</f>
        <v>0</v>
      </c>
      <c r="U12" s="63"/>
      <c r="V12" s="63"/>
      <c r="W12" s="63"/>
    </row>
    <row r="13" customFormat="false" ht="12.75" hidden="false" customHeight="false" outlineLevel="0" collapsed="false">
      <c r="A13" s="92" t="str">
        <f aca="false">IFERROR(__xludf.dummyfunction("""COMPUTED_VALUE"""),"Araguaina")</f>
        <v>Araguaina</v>
      </c>
      <c r="B13" s="92" t="str">
        <f aca="false">IFERROR(__xludf.dummyfunction("""COMPUTED_VALUE"""),"Araguaina")</f>
        <v>Araguaina</v>
      </c>
      <c r="C13" s="93" t="str">
        <f aca="false">IFERROR(__xludf.dummyfunction("""COMPUTED_VALUE"""),"A.A.ESCOLA JOSÉ RIBAMAR SILVA CASTRO")</f>
        <v>A.A.ESCOLA JOSÉ RIBAMAR SILVA CASTRO</v>
      </c>
      <c r="D13" s="94" t="str">
        <f aca="false">IFERROR(__xludf.dummyfunction("""COMPUTED_VALUE"""),"02539998000122")</f>
        <v>02539998000122</v>
      </c>
      <c r="E13" s="66" t="str">
        <f aca="false">IFERROR(__xludf.dummyfunction("""COMPUTED_VALUE"""),"001")</f>
        <v>001</v>
      </c>
      <c r="F13" s="67" t="str">
        <f aca="false">IFERROR(__xludf.dummyfunction("""COMPUTED_VALUE"""),"0638")</f>
        <v>0638</v>
      </c>
      <c r="G13" s="67" t="str">
        <f aca="false">IFERROR(__xludf.dummyfunction("""COMPUTED_VALUE"""),"82392")</f>
        <v>82392</v>
      </c>
      <c r="H13" s="67" t="n">
        <f aca="false">IFERROR(__xludf.dummyfunction("""COMPUTED_VALUE"""),0)</f>
        <v>0</v>
      </c>
      <c r="I13" s="67" t="n">
        <f aca="false">IFERROR(__xludf.dummyfunction("""COMPUTED_VALUE"""),0)</f>
        <v>0</v>
      </c>
      <c r="J13" s="67" t="n">
        <f aca="false">IFERROR(__xludf.dummyfunction("""COMPUTED_VALUE"""),1360.8)</f>
        <v>1360.8</v>
      </c>
      <c r="K13" s="67" t="n">
        <f aca="false">IFERROR(__xludf.dummyfunction("""COMPUTED_VALUE"""),0)</f>
        <v>0</v>
      </c>
      <c r="L13" s="67" t="n">
        <f aca="false">IFERROR(__xludf.dummyfunction("""COMPUTED_VALUE"""),0)</f>
        <v>0</v>
      </c>
      <c r="M13" s="67" t="n">
        <f aca="false">IFERROR(__xludf.dummyfunction("""COMPUTED_VALUE"""),0)</f>
        <v>0</v>
      </c>
      <c r="N13" s="67" t="n">
        <f aca="false">IFERROR(__xludf.dummyfunction("""COMPUTED_VALUE"""),0)</f>
        <v>0</v>
      </c>
      <c r="O13" s="67" t="n">
        <f aca="false">IFERROR(__xludf.dummyfunction("""COMPUTED_VALUE"""),0)</f>
        <v>0</v>
      </c>
      <c r="P13" s="67" t="n">
        <f aca="false">IFERROR(__xludf.dummyfunction("""COMPUTED_VALUE"""),74.2)</f>
        <v>74.2</v>
      </c>
      <c r="Q13" s="67" t="n">
        <f aca="false">IFERROR(__xludf.dummyfunction("""COMPUTED_VALUE"""),0)</f>
        <v>0</v>
      </c>
      <c r="R13" s="67" t="n">
        <f aca="false">IFERROR(__xludf.dummyfunction("""COMPUTED_VALUE"""),0)</f>
        <v>0</v>
      </c>
      <c r="S13" s="67" t="n">
        <f aca="false">IFERROR(__xludf.dummyfunction("""COMPUTED_VALUE"""),0)</f>
        <v>0</v>
      </c>
      <c r="T13" s="67" t="n">
        <f aca="false">IFERROR(__xludf.dummyfunction("""COMPUTED_VALUE"""),0)</f>
        <v>0</v>
      </c>
      <c r="U13" s="63"/>
      <c r="V13" s="63"/>
      <c r="W13" s="63"/>
    </row>
    <row r="14" customFormat="false" ht="12.75" hidden="false" customHeight="false" outlineLevel="0" collapsed="false">
      <c r="A14" s="92" t="str">
        <f aca="false">IFERROR(__xludf.dummyfunction("""COMPUTED_VALUE"""),"Araguaina")</f>
        <v>Araguaina</v>
      </c>
      <c r="B14" s="92" t="str">
        <f aca="false">IFERROR(__xludf.dummyfunction("""COMPUTED_VALUE"""),"Araguaina")</f>
        <v>Araguaina</v>
      </c>
      <c r="C14" s="93" t="str">
        <f aca="false">IFERROR(__xludf.dummyfunction("""COMPUTED_VALUE"""),"A.A. DAS ESCOLAS ISOLADAS E REUNIDAS DA DRE ARAGUAINA")</f>
        <v>A.A. DAS ESCOLAS ISOLADAS E REUNIDAS DA DRE ARAGUAINA</v>
      </c>
      <c r="D14" s="94" t="str">
        <f aca="false">IFERROR(__xludf.dummyfunction("""COMPUTED_VALUE"""),"02629601000193")</f>
        <v>02629601000193</v>
      </c>
      <c r="E14" s="66" t="str">
        <f aca="false">IFERROR(__xludf.dummyfunction("""COMPUTED_VALUE"""),"001")</f>
        <v>001</v>
      </c>
      <c r="F14" s="67" t="str">
        <f aca="false">IFERROR(__xludf.dummyfunction("""COMPUTED_VALUE"""),"0638")</f>
        <v>0638</v>
      </c>
      <c r="G14" s="67" t="str">
        <f aca="false">IFERROR(__xludf.dummyfunction("""COMPUTED_VALUE"""),"352403")</f>
        <v>352403</v>
      </c>
      <c r="H14" s="67" t="n">
        <f aca="false">IFERROR(__xludf.dummyfunction("""COMPUTED_VALUE"""),0)</f>
        <v>0</v>
      </c>
      <c r="I14" s="67" t="n">
        <f aca="false">IFERROR(__xludf.dummyfunction("""COMPUTED_VALUE"""),0)</f>
        <v>0</v>
      </c>
      <c r="J14" s="67" t="n">
        <f aca="false">IFERROR(__xludf.dummyfunction("""COMPUTED_VALUE"""),0)</f>
        <v>0</v>
      </c>
      <c r="K14" s="67" t="n">
        <f aca="false">IFERROR(__xludf.dummyfunction("""COMPUTED_VALUE"""),0)</f>
        <v>0</v>
      </c>
      <c r="L14" s="67" t="n">
        <f aca="false">IFERROR(__xludf.dummyfunction("""COMPUTED_VALUE"""),0)</f>
        <v>0</v>
      </c>
      <c r="M14" s="67" t="n">
        <f aca="false">IFERROR(__xludf.dummyfunction("""COMPUTED_VALUE"""),0)</f>
        <v>0</v>
      </c>
      <c r="N14" s="67" t="n">
        <f aca="false">IFERROR(__xludf.dummyfunction("""COMPUTED_VALUE"""),0)</f>
        <v>0</v>
      </c>
      <c r="O14" s="67" t="n">
        <f aca="false">IFERROR(__xludf.dummyfunction("""COMPUTED_VALUE"""),6809.6)</f>
        <v>6809.6</v>
      </c>
      <c r="P14" s="67" t="n">
        <f aca="false">IFERROR(__xludf.dummyfunction("""COMPUTED_VALUE"""),0)</f>
        <v>0</v>
      </c>
      <c r="Q14" s="67" t="n">
        <f aca="false">IFERROR(__xludf.dummyfunction("""COMPUTED_VALUE"""),0)</f>
        <v>0</v>
      </c>
      <c r="R14" s="67" t="n">
        <f aca="false">IFERROR(__xludf.dummyfunction("""COMPUTED_VALUE"""),0)</f>
        <v>0</v>
      </c>
      <c r="S14" s="67" t="n">
        <f aca="false">IFERROR(__xludf.dummyfunction("""COMPUTED_VALUE"""),0)</f>
        <v>0</v>
      </c>
      <c r="T14" s="67" t="n">
        <f aca="false">IFERROR(__xludf.dummyfunction("""COMPUTED_VALUE"""),0)</f>
        <v>0</v>
      </c>
      <c r="U14" s="63"/>
      <c r="V14" s="63"/>
      <c r="W14" s="63"/>
    </row>
    <row r="15" customFormat="false" ht="12.75" hidden="false" customHeight="false" outlineLevel="0" collapsed="false">
      <c r="A15" s="92" t="str">
        <f aca="false">IFERROR(__xludf.dummyfunction("""COMPUTED_VALUE"""),"Araguaina")</f>
        <v>Araguaina</v>
      </c>
      <c r="B15" s="92" t="str">
        <f aca="false">IFERROR(__xludf.dummyfunction("""COMPUTED_VALUE"""),"Araguaina")</f>
        <v>Araguaina</v>
      </c>
      <c r="C15" s="93" t="str">
        <f aca="false">IFERROR(__xludf.dummyfunction("""COMPUTED_VALUE"""),"A.A. DO CAIC JORGE HUMBERTO CAMARGO")</f>
        <v>A.A. DO CAIC JORGE HUMBERTO CAMARGO</v>
      </c>
      <c r="D15" s="94" t="str">
        <f aca="false">IFERROR(__xludf.dummyfunction("""COMPUTED_VALUE"""),"01071395000186")</f>
        <v>01071395000186</v>
      </c>
      <c r="E15" s="66" t="str">
        <f aca="false">IFERROR(__xludf.dummyfunction("""COMPUTED_VALUE"""),"001")</f>
        <v>001</v>
      </c>
      <c r="F15" s="67" t="str">
        <f aca="false">IFERROR(__xludf.dummyfunction("""COMPUTED_VALUE"""),"0638")</f>
        <v>0638</v>
      </c>
      <c r="G15" s="67" t="str">
        <f aca="false">IFERROR(__xludf.dummyfunction("""COMPUTED_VALUE"""),"55099X")</f>
        <v>55099X</v>
      </c>
      <c r="H15" s="67" t="n">
        <f aca="false">IFERROR(__xludf.dummyfunction("""COMPUTED_VALUE"""),0)</f>
        <v>0</v>
      </c>
      <c r="I15" s="67" t="n">
        <f aca="false">IFERROR(__xludf.dummyfunction("""COMPUTED_VALUE"""),0)</f>
        <v>0</v>
      </c>
      <c r="J15" s="67" t="n">
        <f aca="false">IFERROR(__xludf.dummyfunction("""COMPUTED_VALUE"""),0)</f>
        <v>0</v>
      </c>
      <c r="K15" s="67" t="n">
        <f aca="false">IFERROR(__xludf.dummyfunction("""COMPUTED_VALUE"""),14188.1999999999)</f>
        <v>14188.1999999999</v>
      </c>
      <c r="L15" s="67" t="n">
        <f aca="false">IFERROR(__xludf.dummyfunction("""COMPUTED_VALUE"""),0)</f>
        <v>0</v>
      </c>
      <c r="M15" s="67" t="n">
        <f aca="false">IFERROR(__xludf.dummyfunction("""COMPUTED_VALUE"""),0)</f>
        <v>0</v>
      </c>
      <c r="N15" s="67" t="n">
        <f aca="false">IFERROR(__xludf.dummyfunction("""COMPUTED_VALUE"""),0)</f>
        <v>0</v>
      </c>
      <c r="O15" s="67" t="n">
        <f aca="false">IFERROR(__xludf.dummyfunction("""COMPUTED_VALUE"""),0)</f>
        <v>0</v>
      </c>
      <c r="P15" s="67" t="n">
        <f aca="false">IFERROR(__xludf.dummyfunction("""COMPUTED_VALUE"""),169.6)</f>
        <v>169.6</v>
      </c>
      <c r="Q15" s="67" t="n">
        <f aca="false">IFERROR(__xludf.dummyfunction("""COMPUTED_VALUE"""),0)</f>
        <v>0</v>
      </c>
      <c r="R15" s="67" t="n">
        <f aca="false">IFERROR(__xludf.dummyfunction("""COMPUTED_VALUE"""),0)</f>
        <v>0</v>
      </c>
      <c r="S15" s="67" t="n">
        <f aca="false">IFERROR(__xludf.dummyfunction("""COMPUTED_VALUE"""),0)</f>
        <v>0</v>
      </c>
      <c r="T15" s="67" t="n">
        <f aca="false">IFERROR(__xludf.dummyfunction("""COMPUTED_VALUE"""),0)</f>
        <v>0</v>
      </c>
      <c r="U15" s="63"/>
      <c r="V15" s="63"/>
      <c r="W15" s="63"/>
    </row>
    <row r="16" customFormat="false" ht="12.75" hidden="false" customHeight="false" outlineLevel="0" collapsed="false">
      <c r="A16" s="92" t="str">
        <f aca="false">IFERROR(__xludf.dummyfunction("""COMPUTED_VALUE"""),"Araguaina")</f>
        <v>Araguaina</v>
      </c>
      <c r="B16" s="92" t="str">
        <f aca="false">IFERROR(__xludf.dummyfunction("""COMPUTED_VALUE"""),"Araguaina")</f>
        <v>Araguaina</v>
      </c>
      <c r="C16" s="93" t="str">
        <f aca="false">IFERROR(__xludf.dummyfunction("""COMPUTED_VALUE"""),"ASSOC. A. COL. EST. BENJAMIM JOSÉ DE ALMEIDA")</f>
        <v>ASSOC. A. COL. EST. BENJAMIM JOSÉ DE ALMEIDA</v>
      </c>
      <c r="D16" s="94" t="str">
        <f aca="false">IFERROR(__xludf.dummyfunction("""COMPUTED_VALUE"""),"01136023000190")</f>
        <v>01136023000190</v>
      </c>
      <c r="E16" s="66" t="str">
        <f aca="false">IFERROR(__xludf.dummyfunction("""COMPUTED_VALUE"""),"001")</f>
        <v>001</v>
      </c>
      <c r="F16" s="67" t="str">
        <f aca="false">IFERROR(__xludf.dummyfunction("""COMPUTED_VALUE"""),"0638")</f>
        <v>0638</v>
      </c>
      <c r="G16" s="67" t="str">
        <f aca="false">IFERROR(__xludf.dummyfunction("""COMPUTED_VALUE"""),"55149X")</f>
        <v>55149X</v>
      </c>
      <c r="H16" s="67" t="n">
        <f aca="false">IFERROR(__xludf.dummyfunction("""COMPUTED_VALUE"""),0)</f>
        <v>0</v>
      </c>
      <c r="I16" s="67" t="n">
        <f aca="false">IFERROR(__xludf.dummyfunction("""COMPUTED_VALUE"""),0)</f>
        <v>0</v>
      </c>
      <c r="J16" s="67" t="n">
        <f aca="false">IFERROR(__xludf.dummyfunction("""COMPUTED_VALUE"""),0)</f>
        <v>0</v>
      </c>
      <c r="K16" s="67" t="n">
        <f aca="false">IFERROR(__xludf.dummyfunction("""COMPUTED_VALUE"""),0)</f>
        <v>0</v>
      </c>
      <c r="L16" s="67" t="n">
        <f aca="false">IFERROR(__xludf.dummyfunction("""COMPUTED_VALUE"""),0)</f>
        <v>0</v>
      </c>
      <c r="M16" s="67" t="n">
        <f aca="false">IFERROR(__xludf.dummyfunction("""COMPUTED_VALUE"""),0)</f>
        <v>0</v>
      </c>
      <c r="N16" s="67" t="n">
        <f aca="false">IFERROR(__xludf.dummyfunction("""COMPUTED_VALUE"""),0)</f>
        <v>0</v>
      </c>
      <c r="O16" s="67" t="n">
        <f aca="false">IFERROR(__xludf.dummyfunction("""COMPUTED_VALUE"""),0)</f>
        <v>0</v>
      </c>
      <c r="P16" s="67" t="n">
        <f aca="false">IFERROR(__xludf.dummyfunction("""COMPUTED_VALUE"""),148.4)</f>
        <v>148.4</v>
      </c>
      <c r="Q16" s="67" t="n">
        <f aca="false">IFERROR(__xludf.dummyfunction("""COMPUTED_VALUE"""),0)</f>
        <v>0</v>
      </c>
      <c r="R16" s="67" t="n">
        <f aca="false">IFERROR(__xludf.dummyfunction("""COMPUTED_VALUE"""),0)</f>
        <v>0</v>
      </c>
      <c r="S16" s="67" t="n">
        <f aca="false">IFERROR(__xludf.dummyfunction("""COMPUTED_VALUE"""),9280)</f>
        <v>9280</v>
      </c>
      <c r="T16" s="67" t="n">
        <f aca="false">IFERROR(__xludf.dummyfunction("""COMPUTED_VALUE"""),0)</f>
        <v>0</v>
      </c>
      <c r="U16" s="63"/>
      <c r="V16" s="63"/>
      <c r="W16" s="63"/>
    </row>
    <row r="17" customFormat="false" ht="12.75" hidden="false" customHeight="false" outlineLevel="0" collapsed="false">
      <c r="A17" s="92" t="str">
        <f aca="false">IFERROR(__xludf.dummyfunction("""COMPUTED_VALUE"""),"Araguaina")</f>
        <v>Araguaina</v>
      </c>
      <c r="B17" s="92" t="str">
        <f aca="false">IFERROR(__xludf.dummyfunction("""COMPUTED_VALUE"""),"Araguaina")</f>
        <v>Araguaina</v>
      </c>
      <c r="C17" s="93" t="str">
        <f aca="false">IFERROR(__xludf.dummyfunction("""COMPUTED_VALUE"""),"ASSOC. DE PAIS, ALUNOS E MESTRES COL. EST. POLIVALENTE CASTELO BRANCO")</f>
        <v>ASSOC. DE PAIS, ALUNOS E MESTRES COL. EST. POLIVALENTE CASTELO BRANCO</v>
      </c>
      <c r="D17" s="94" t="str">
        <f aca="false">IFERROR(__xludf.dummyfunction("""COMPUTED_VALUE"""),"00918900000112")</f>
        <v>00918900000112</v>
      </c>
      <c r="E17" s="66" t="str">
        <f aca="false">IFERROR(__xludf.dummyfunction("""COMPUTED_VALUE"""),"001")</f>
        <v>001</v>
      </c>
      <c r="F17" s="67" t="str">
        <f aca="false">IFERROR(__xludf.dummyfunction("""COMPUTED_VALUE"""),"0638")</f>
        <v>0638</v>
      </c>
      <c r="G17" s="67" t="str">
        <f aca="false">IFERROR(__xludf.dummyfunction("""COMPUTED_VALUE"""),"12599")</f>
        <v>12599</v>
      </c>
      <c r="H17" s="67" t="n">
        <f aca="false">IFERROR(__xludf.dummyfunction("""COMPUTED_VALUE"""),0)</f>
        <v>0</v>
      </c>
      <c r="I17" s="67" t="n">
        <f aca="false">IFERROR(__xludf.dummyfunction("""COMPUTED_VALUE"""),0)</f>
        <v>0</v>
      </c>
      <c r="J17" s="67" t="n">
        <f aca="false">IFERROR(__xludf.dummyfunction("""COMPUTED_VALUE"""),0)</f>
        <v>0</v>
      </c>
      <c r="K17" s="67" t="n">
        <f aca="false">IFERROR(__xludf.dummyfunction("""COMPUTED_VALUE"""),0)</f>
        <v>0</v>
      </c>
      <c r="L17" s="67" t="n">
        <f aca="false">IFERROR(__xludf.dummyfunction("""COMPUTED_VALUE"""),0)</f>
        <v>0</v>
      </c>
      <c r="M17" s="67" t="n">
        <f aca="false">IFERROR(__xludf.dummyfunction("""COMPUTED_VALUE"""),0)</f>
        <v>0</v>
      </c>
      <c r="N17" s="67" t="n">
        <f aca="false">IFERROR(__xludf.dummyfunction("""COMPUTED_VALUE"""),0)</f>
        <v>0</v>
      </c>
      <c r="O17" s="67" t="n">
        <f aca="false">IFERROR(__xludf.dummyfunction("""COMPUTED_VALUE"""),0)</f>
        <v>0</v>
      </c>
      <c r="P17" s="67" t="n">
        <f aca="false">IFERROR(__xludf.dummyfunction("""COMPUTED_VALUE"""),84.8)</f>
        <v>84.8</v>
      </c>
      <c r="Q17" s="67" t="n">
        <f aca="false">IFERROR(__xludf.dummyfunction("""COMPUTED_VALUE"""),0)</f>
        <v>0</v>
      </c>
      <c r="R17" s="67" t="n">
        <f aca="false">IFERROR(__xludf.dummyfunction("""COMPUTED_VALUE"""),0)</f>
        <v>0</v>
      </c>
      <c r="S17" s="67" t="n">
        <f aca="false">IFERROR(__xludf.dummyfunction("""COMPUTED_VALUE"""),7120)</f>
        <v>7120</v>
      </c>
      <c r="T17" s="67" t="n">
        <f aca="false">IFERROR(__xludf.dummyfunction("""COMPUTED_VALUE"""),0)</f>
        <v>0</v>
      </c>
      <c r="U17" s="63"/>
      <c r="V17" s="63"/>
      <c r="W17" s="63"/>
    </row>
    <row r="18" customFormat="false" ht="12.75" hidden="false" customHeight="false" outlineLevel="0" collapsed="false">
      <c r="A18" s="92" t="str">
        <f aca="false">IFERROR(__xludf.dummyfunction("""COMPUTED_VALUE"""),"Araguaina")</f>
        <v>Araguaina</v>
      </c>
      <c r="B18" s="92" t="str">
        <f aca="false">IFERROR(__xludf.dummyfunction("""COMPUTED_VALUE"""),"Araguaina")</f>
        <v>Araguaina</v>
      </c>
      <c r="C18" s="93" t="str">
        <f aca="false">IFERROR(__xludf.dummyfunction("""COMPUTED_VALUE"""),"ASSOC. A.  DO COLÉGIO DA POLICIA MILITAR - UNIDADE III")</f>
        <v>ASSOC. A.  DO COLÉGIO DA POLICIA MILITAR - UNIDADE III</v>
      </c>
      <c r="D18" s="94" t="str">
        <f aca="false">IFERROR(__xludf.dummyfunction("""COMPUTED_VALUE"""),"02480178000102")</f>
        <v>02480178000102</v>
      </c>
      <c r="E18" s="66" t="str">
        <f aca="false">IFERROR(__xludf.dummyfunction("""COMPUTED_VALUE"""),"001")</f>
        <v>001</v>
      </c>
      <c r="F18" s="67" t="str">
        <f aca="false">IFERROR(__xludf.dummyfunction("""COMPUTED_VALUE"""),"0638")</f>
        <v>0638</v>
      </c>
      <c r="G18" s="67" t="str">
        <f aca="false">IFERROR(__xludf.dummyfunction("""COMPUTED_VALUE"""),"552291")</f>
        <v>552291</v>
      </c>
      <c r="H18" s="67" t="n">
        <f aca="false">IFERROR(__xludf.dummyfunction("""COMPUTED_VALUE"""),0)</f>
        <v>0</v>
      </c>
      <c r="I18" s="67" t="n">
        <f aca="false">IFERROR(__xludf.dummyfunction("""COMPUTED_VALUE"""),0)</f>
        <v>0</v>
      </c>
      <c r="J18" s="67" t="n">
        <f aca="false">IFERROR(__xludf.dummyfunction("""COMPUTED_VALUE"""),0)</f>
        <v>0</v>
      </c>
      <c r="K18" s="67" t="n">
        <f aca="false">IFERROR(__xludf.dummyfunction("""COMPUTED_VALUE"""),0)</f>
        <v>0</v>
      </c>
      <c r="L18" s="67" t="n">
        <f aca="false">IFERROR(__xludf.dummyfunction("""COMPUTED_VALUE"""),0)</f>
        <v>0</v>
      </c>
      <c r="M18" s="67" t="n">
        <f aca="false">IFERROR(__xludf.dummyfunction("""COMPUTED_VALUE"""),0)</f>
        <v>0</v>
      </c>
      <c r="N18" s="67" t="n">
        <f aca="false">IFERROR(__xludf.dummyfunction("""COMPUTED_VALUE"""),0)</f>
        <v>0</v>
      </c>
      <c r="O18" s="67" t="n">
        <f aca="false">IFERROR(__xludf.dummyfunction("""COMPUTED_VALUE"""),0)</f>
        <v>0</v>
      </c>
      <c r="P18" s="67" t="n">
        <f aca="false">IFERROR(__xludf.dummyfunction("""COMPUTED_VALUE"""),0)</f>
        <v>0</v>
      </c>
      <c r="Q18" s="67" t="n">
        <f aca="false">IFERROR(__xludf.dummyfunction("""COMPUTED_VALUE"""),5954.4)</f>
        <v>5954.4</v>
      </c>
      <c r="R18" s="67" t="n">
        <f aca="false">IFERROR(__xludf.dummyfunction("""COMPUTED_VALUE"""),0)</f>
        <v>0</v>
      </c>
      <c r="S18" s="67" t="n">
        <f aca="false">IFERROR(__xludf.dummyfunction("""COMPUTED_VALUE"""),0)</f>
        <v>0</v>
      </c>
      <c r="T18" s="67" t="n">
        <f aca="false">IFERROR(__xludf.dummyfunction("""COMPUTED_VALUE"""),0)</f>
        <v>0</v>
      </c>
      <c r="U18" s="63"/>
      <c r="V18" s="63"/>
      <c r="W18" s="63"/>
    </row>
    <row r="19" customFormat="false" ht="12.75" hidden="false" customHeight="false" outlineLevel="0" collapsed="false">
      <c r="A19" s="92" t="str">
        <f aca="false">IFERROR(__xludf.dummyfunction("""COMPUTED_VALUE"""),"Araguaina")</f>
        <v>Araguaina</v>
      </c>
      <c r="B19" s="92" t="str">
        <f aca="false">IFERROR(__xludf.dummyfunction("""COMPUTED_VALUE"""),"Araguaina")</f>
        <v>Araguaina</v>
      </c>
      <c r="C19" s="93" t="str">
        <f aca="false">IFERROR(__xludf.dummyfunction("""COMPUTED_VALUE"""),"ASSOC. APOIO COL. EST. CEM PAULO FREIRE")</f>
        <v>ASSOC. APOIO COL. EST. CEM PAULO FREIRE</v>
      </c>
      <c r="D19" s="94" t="str">
        <f aca="false">IFERROR(__xludf.dummyfunction("""COMPUTED_VALUE"""),"01738420000132")</f>
        <v>01738420000132</v>
      </c>
      <c r="E19" s="66" t="str">
        <f aca="false">IFERROR(__xludf.dummyfunction("""COMPUTED_VALUE"""),"001")</f>
        <v>001</v>
      </c>
      <c r="F19" s="67" t="str">
        <f aca="false">IFERROR(__xludf.dummyfunction("""COMPUTED_VALUE"""),"0638")</f>
        <v>0638</v>
      </c>
      <c r="G19" s="67" t="str">
        <f aca="false">IFERROR(__xludf.dummyfunction("""COMPUTED_VALUE"""),"551589")</f>
        <v>551589</v>
      </c>
      <c r="H19" s="67" t="n">
        <f aca="false">IFERROR(__xludf.dummyfunction("""COMPUTED_VALUE"""),0)</f>
        <v>0</v>
      </c>
      <c r="I19" s="67" t="n">
        <f aca="false">IFERROR(__xludf.dummyfunction("""COMPUTED_VALUE"""),0)</f>
        <v>0</v>
      </c>
      <c r="J19" s="67" t="n">
        <f aca="false">IFERROR(__xludf.dummyfunction("""COMPUTED_VALUE"""),0)</f>
        <v>0</v>
      </c>
      <c r="K19" s="67" t="n">
        <f aca="false">IFERROR(__xludf.dummyfunction("""COMPUTED_VALUE"""),0)</f>
        <v>0</v>
      </c>
      <c r="L19" s="67" t="n">
        <f aca="false">IFERROR(__xludf.dummyfunction("""COMPUTED_VALUE"""),0)</f>
        <v>0</v>
      </c>
      <c r="M19" s="67" t="n">
        <f aca="false">IFERROR(__xludf.dummyfunction("""COMPUTED_VALUE"""),0)</f>
        <v>0</v>
      </c>
      <c r="N19" s="67" t="n">
        <f aca="false">IFERROR(__xludf.dummyfunction("""COMPUTED_VALUE"""),0)</f>
        <v>0</v>
      </c>
      <c r="O19" s="67" t="n">
        <f aca="false">IFERROR(__xludf.dummyfunction("""COMPUTED_VALUE"""),0)</f>
        <v>0</v>
      </c>
      <c r="P19" s="67" t="n">
        <f aca="false">IFERROR(__xludf.dummyfunction("""COMPUTED_VALUE"""),95.3999999999999)</f>
        <v>95.3999999999999</v>
      </c>
      <c r="Q19" s="67" t="n">
        <f aca="false">IFERROR(__xludf.dummyfunction("""COMPUTED_VALUE"""),0)</f>
        <v>0</v>
      </c>
      <c r="R19" s="67" t="n">
        <f aca="false">IFERROR(__xludf.dummyfunction("""COMPUTED_VALUE"""),0)</f>
        <v>0</v>
      </c>
      <c r="S19" s="67" t="n">
        <f aca="false">IFERROR(__xludf.dummyfunction("""COMPUTED_VALUE"""),11040)</f>
        <v>11040</v>
      </c>
      <c r="T19" s="67" t="n">
        <f aca="false">IFERROR(__xludf.dummyfunction("""COMPUTED_VALUE"""),0)</f>
        <v>0</v>
      </c>
      <c r="U19" s="63"/>
      <c r="V19" s="63"/>
      <c r="W19" s="63"/>
    </row>
    <row r="20" customFormat="false" ht="12.75" hidden="false" customHeight="false" outlineLevel="0" collapsed="false">
      <c r="A20" s="92" t="str">
        <f aca="false">IFERROR(__xludf.dummyfunction("""COMPUTED_VALUE"""),"Araguaina")</f>
        <v>Araguaina</v>
      </c>
      <c r="B20" s="92" t="str">
        <f aca="false">IFERROR(__xludf.dummyfunction("""COMPUTED_VALUE"""),"Araguaina")</f>
        <v>Araguaina</v>
      </c>
      <c r="C20" s="93" t="str">
        <f aca="false">IFERROR(__xludf.dummyfunction("""COMPUTED_VALUE"""),"A. APOIO DO COLEGIO DE APLICACAO")</f>
        <v>A. APOIO DO COLEGIO DE APLICACAO</v>
      </c>
      <c r="D20" s="94" t="str">
        <f aca="false">IFERROR(__xludf.dummyfunction("""COMPUTED_VALUE"""),"01086986000127")</f>
        <v>01086986000127</v>
      </c>
      <c r="E20" s="66" t="str">
        <f aca="false">IFERROR(__xludf.dummyfunction("""COMPUTED_VALUE"""),"001")</f>
        <v>001</v>
      </c>
      <c r="F20" s="67" t="str">
        <f aca="false">IFERROR(__xludf.dummyfunction("""COMPUTED_VALUE"""),"0638")</f>
        <v>0638</v>
      </c>
      <c r="G20" s="67" t="str">
        <f aca="false">IFERROR(__xludf.dummyfunction("""COMPUTED_VALUE"""),"0465275")</f>
        <v>0465275</v>
      </c>
      <c r="H20" s="67" t="n">
        <f aca="false">IFERROR(__xludf.dummyfunction("""COMPUTED_VALUE"""),0)</f>
        <v>0</v>
      </c>
      <c r="I20" s="67" t="n">
        <f aca="false">IFERROR(__xludf.dummyfunction("""COMPUTED_VALUE"""),0)</f>
        <v>0</v>
      </c>
      <c r="J20" s="67" t="n">
        <f aca="false">IFERROR(__xludf.dummyfunction("""COMPUTED_VALUE"""),1972.8)</f>
        <v>1972.8</v>
      </c>
      <c r="K20" s="67" t="n">
        <f aca="false">IFERROR(__xludf.dummyfunction("""COMPUTED_VALUE"""),0)</f>
        <v>0</v>
      </c>
      <c r="L20" s="67" t="n">
        <f aca="false">IFERROR(__xludf.dummyfunction("""COMPUTED_VALUE"""),0)</f>
        <v>0</v>
      </c>
      <c r="M20" s="67" t="n">
        <f aca="false">IFERROR(__xludf.dummyfunction("""COMPUTED_VALUE"""),0)</f>
        <v>0</v>
      </c>
      <c r="N20" s="67" t="n">
        <f aca="false">IFERROR(__xludf.dummyfunction("""COMPUTED_VALUE"""),0)</f>
        <v>0</v>
      </c>
      <c r="O20" s="67" t="n">
        <f aca="false">IFERROR(__xludf.dummyfunction("""COMPUTED_VALUE"""),0)</f>
        <v>0</v>
      </c>
      <c r="P20" s="67" t="n">
        <f aca="false">IFERROR(__xludf.dummyfunction("""COMPUTED_VALUE"""),159)</f>
        <v>159</v>
      </c>
      <c r="Q20" s="67" t="n">
        <f aca="false">IFERROR(__xludf.dummyfunction("""COMPUTED_VALUE"""),1497.6)</f>
        <v>1497.6</v>
      </c>
      <c r="R20" s="67" t="n">
        <f aca="false">IFERROR(__xludf.dummyfunction("""COMPUTED_VALUE"""),0)</f>
        <v>0</v>
      </c>
      <c r="S20" s="67" t="n">
        <f aca="false">IFERROR(__xludf.dummyfunction("""COMPUTED_VALUE"""),0)</f>
        <v>0</v>
      </c>
      <c r="T20" s="67" t="n">
        <f aca="false">IFERROR(__xludf.dummyfunction("""COMPUTED_VALUE"""),0)</f>
        <v>0</v>
      </c>
      <c r="U20" s="63"/>
      <c r="V20" s="63"/>
      <c r="W20" s="63"/>
    </row>
    <row r="21" customFormat="false" ht="12.75" hidden="false" customHeight="false" outlineLevel="0" collapsed="false">
      <c r="A21" s="92" t="str">
        <f aca="false">IFERROR(__xludf.dummyfunction("""COMPUTED_VALUE"""),"Araguaina")</f>
        <v>Araguaina</v>
      </c>
      <c r="B21" s="92" t="str">
        <f aca="false">IFERROR(__xludf.dummyfunction("""COMPUTED_VALUE"""),"Araguaina")</f>
        <v>Araguaina</v>
      </c>
      <c r="C21" s="93" t="str">
        <f aca="false">IFERROR(__xludf.dummyfunction("""COMPUTED_VALUE"""),"A.A. C.E. ADEMAR V. FERREIRA SOBRINHO")</f>
        <v>A.A. C.E. ADEMAR V. FERREIRA SOBRINHO</v>
      </c>
      <c r="D21" s="94" t="str">
        <f aca="false">IFERROR(__xludf.dummyfunction("""COMPUTED_VALUE"""),"01143808000190")</f>
        <v>01143808000190</v>
      </c>
      <c r="E21" s="66" t="str">
        <f aca="false">IFERROR(__xludf.dummyfunction("""COMPUTED_VALUE"""),"001")</f>
        <v>001</v>
      </c>
      <c r="F21" s="67" t="str">
        <f aca="false">IFERROR(__xludf.dummyfunction("""COMPUTED_VALUE"""),"0638")</f>
        <v>0638</v>
      </c>
      <c r="G21" s="67" t="str">
        <f aca="false">IFERROR(__xludf.dummyfunction("""COMPUTED_VALUE"""),"0464244")</f>
        <v>0464244</v>
      </c>
      <c r="H21" s="67" t="n">
        <f aca="false">IFERROR(__xludf.dummyfunction("""COMPUTED_VALUE"""),0)</f>
        <v>0</v>
      </c>
      <c r="I21" s="67" t="n">
        <f aca="false">IFERROR(__xludf.dummyfunction("""COMPUTED_VALUE"""),0)</f>
        <v>0</v>
      </c>
      <c r="J21" s="67" t="n">
        <f aca="false">IFERROR(__xludf.dummyfunction("""COMPUTED_VALUE"""),3693.6)</f>
        <v>3693.6</v>
      </c>
      <c r="K21" s="67" t="n">
        <f aca="false">IFERROR(__xludf.dummyfunction("""COMPUTED_VALUE"""),0)</f>
        <v>0</v>
      </c>
      <c r="L21" s="67" t="n">
        <f aca="false">IFERROR(__xludf.dummyfunction("""COMPUTED_VALUE"""),0)</f>
        <v>0</v>
      </c>
      <c r="M21" s="67" t="n">
        <f aca="false">IFERROR(__xludf.dummyfunction("""COMPUTED_VALUE"""),0)</f>
        <v>0</v>
      </c>
      <c r="N21" s="67" t="n">
        <f aca="false">IFERROR(__xludf.dummyfunction("""COMPUTED_VALUE"""),0)</f>
        <v>0</v>
      </c>
      <c r="O21" s="67" t="n">
        <f aca="false">IFERROR(__xludf.dummyfunction("""COMPUTED_VALUE"""),0)</f>
        <v>0</v>
      </c>
      <c r="P21" s="67" t="n">
        <f aca="false">IFERROR(__xludf.dummyfunction("""COMPUTED_VALUE"""),307.4)</f>
        <v>307.4</v>
      </c>
      <c r="Q21" s="67" t="n">
        <f aca="false">IFERROR(__xludf.dummyfunction("""COMPUTED_VALUE"""),0)</f>
        <v>0</v>
      </c>
      <c r="R21" s="67" t="n">
        <f aca="false">IFERROR(__xludf.dummyfunction("""COMPUTED_VALUE"""),0)</f>
        <v>0</v>
      </c>
      <c r="S21" s="67" t="n">
        <f aca="false">IFERROR(__xludf.dummyfunction("""COMPUTED_VALUE"""),0)</f>
        <v>0</v>
      </c>
      <c r="T21" s="67" t="n">
        <f aca="false">IFERROR(__xludf.dummyfunction("""COMPUTED_VALUE"""),0)</f>
        <v>0</v>
      </c>
      <c r="U21" s="63"/>
      <c r="V21" s="63"/>
      <c r="W21" s="63"/>
    </row>
    <row r="22" customFormat="false" ht="12.75" hidden="false" customHeight="false" outlineLevel="0" collapsed="false">
      <c r="A22" s="92" t="str">
        <f aca="false">IFERROR(__xludf.dummyfunction("""COMPUTED_VALUE"""),"Araguaina")</f>
        <v>Araguaina</v>
      </c>
      <c r="B22" s="92" t="str">
        <f aca="false">IFERROR(__xludf.dummyfunction("""COMPUTED_VALUE"""),"Araguaina")</f>
        <v>Araguaina</v>
      </c>
      <c r="C22" s="93" t="str">
        <f aca="false">IFERROR(__xludf.dummyfunction("""COMPUTED_VALUE"""),"A.A. C.E.  ADOLFO BEZERRA DE MENEZES")</f>
        <v>A.A. C.E.  ADOLFO BEZERRA DE MENEZES</v>
      </c>
      <c r="D22" s="94" t="str">
        <f aca="false">IFERROR(__xludf.dummyfunction("""COMPUTED_VALUE"""),"01071435000190")</f>
        <v>01071435000190</v>
      </c>
      <c r="E22" s="66" t="str">
        <f aca="false">IFERROR(__xludf.dummyfunction("""COMPUTED_VALUE"""),"001")</f>
        <v>001</v>
      </c>
      <c r="F22" s="67" t="str">
        <f aca="false">IFERROR(__xludf.dummyfunction("""COMPUTED_VALUE"""),"0638")</f>
        <v>0638</v>
      </c>
      <c r="G22" s="67" t="str">
        <f aca="false">IFERROR(__xludf.dummyfunction("""COMPUTED_VALUE"""),"463426")</f>
        <v>463426</v>
      </c>
      <c r="H22" s="67" t="n">
        <f aca="false">IFERROR(__xludf.dummyfunction("""COMPUTED_VALUE"""),0)</f>
        <v>0</v>
      </c>
      <c r="I22" s="67" t="n">
        <f aca="false">IFERROR(__xludf.dummyfunction("""COMPUTED_VALUE"""),0)</f>
        <v>0</v>
      </c>
      <c r="J22" s="67" t="n">
        <f aca="false">IFERROR(__xludf.dummyfunction("""COMPUTED_VALUE"""),4176)</f>
        <v>4176</v>
      </c>
      <c r="K22" s="67" t="n">
        <f aca="false">IFERROR(__xludf.dummyfunction("""COMPUTED_VALUE"""),0)</f>
        <v>0</v>
      </c>
      <c r="L22" s="67" t="n">
        <f aca="false">IFERROR(__xludf.dummyfunction("""COMPUTED_VALUE"""),0)</f>
        <v>0</v>
      </c>
      <c r="M22" s="67" t="n">
        <f aca="false">IFERROR(__xludf.dummyfunction("""COMPUTED_VALUE"""),0)</f>
        <v>0</v>
      </c>
      <c r="N22" s="67" t="n">
        <f aca="false">IFERROR(__xludf.dummyfunction("""COMPUTED_VALUE"""),0)</f>
        <v>0</v>
      </c>
      <c r="O22" s="67" t="n">
        <f aca="false">IFERROR(__xludf.dummyfunction("""COMPUTED_VALUE"""),0)</f>
        <v>0</v>
      </c>
      <c r="P22" s="67" t="n">
        <f aca="false">IFERROR(__xludf.dummyfunction("""COMPUTED_VALUE"""),328.599999999999)</f>
        <v>328.599999999999</v>
      </c>
      <c r="Q22" s="67" t="n">
        <f aca="false">IFERROR(__xludf.dummyfunction("""COMPUTED_VALUE"""),3787.2)</f>
        <v>3787.2</v>
      </c>
      <c r="R22" s="67" t="n">
        <f aca="false">IFERROR(__xludf.dummyfunction("""COMPUTED_VALUE"""),0)</f>
        <v>0</v>
      </c>
      <c r="S22" s="67" t="n">
        <f aca="false">IFERROR(__xludf.dummyfunction("""COMPUTED_VALUE"""),0)</f>
        <v>0</v>
      </c>
      <c r="T22" s="67" t="n">
        <f aca="false">IFERROR(__xludf.dummyfunction("""COMPUTED_VALUE"""),998.4)</f>
        <v>998.4</v>
      </c>
      <c r="U22" s="63"/>
      <c r="V22" s="63"/>
      <c r="W22" s="63"/>
    </row>
    <row r="23" customFormat="false" ht="12.75" hidden="false" customHeight="false" outlineLevel="0" collapsed="false">
      <c r="A23" s="92" t="str">
        <f aca="false">IFERROR(__xludf.dummyfunction("""COMPUTED_VALUE"""),"Araguaina")</f>
        <v>Araguaina</v>
      </c>
      <c r="B23" s="92" t="str">
        <f aca="false">IFERROR(__xludf.dummyfunction("""COMPUTED_VALUE"""),"Araguaina")</f>
        <v>Araguaina</v>
      </c>
      <c r="C23" s="93" t="str">
        <f aca="false">IFERROR(__xludf.dummyfunction("""COMPUTED_VALUE"""),"A. APOIO ESCOLA EST. CAMPOS BRASIL")</f>
        <v>A. APOIO ESCOLA EST. CAMPOS BRASIL</v>
      </c>
      <c r="D23" s="94" t="str">
        <f aca="false">IFERROR(__xludf.dummyfunction("""COMPUTED_VALUE"""),"01291177000157")</f>
        <v>01291177000157</v>
      </c>
      <c r="E23" s="66" t="str">
        <f aca="false">IFERROR(__xludf.dummyfunction("""COMPUTED_VALUE"""),"001")</f>
        <v>001</v>
      </c>
      <c r="F23" s="67" t="str">
        <f aca="false">IFERROR(__xludf.dummyfunction("""COMPUTED_VALUE"""),"0638")</f>
        <v>0638</v>
      </c>
      <c r="G23" s="67" t="str">
        <f aca="false">IFERROR(__xludf.dummyfunction("""COMPUTED_VALUE"""),"466093")</f>
        <v>466093</v>
      </c>
      <c r="H23" s="67" t="n">
        <f aca="false">IFERROR(__xludf.dummyfunction("""COMPUTED_VALUE"""),0)</f>
        <v>0</v>
      </c>
      <c r="I23" s="67" t="n">
        <f aca="false">IFERROR(__xludf.dummyfunction("""COMPUTED_VALUE"""),0)</f>
        <v>0</v>
      </c>
      <c r="J23" s="67" t="n">
        <f aca="false">IFERROR(__xludf.dummyfunction("""COMPUTED_VALUE"""),3780)</f>
        <v>3780</v>
      </c>
      <c r="K23" s="67" t="n">
        <f aca="false">IFERROR(__xludf.dummyfunction("""COMPUTED_VALUE"""),0)</f>
        <v>0</v>
      </c>
      <c r="L23" s="67" t="n">
        <f aca="false">IFERROR(__xludf.dummyfunction("""COMPUTED_VALUE"""),0)</f>
        <v>0</v>
      </c>
      <c r="M23" s="67" t="n">
        <f aca="false">IFERROR(__xludf.dummyfunction("""COMPUTED_VALUE"""),0)</f>
        <v>0</v>
      </c>
      <c r="N23" s="67" t="n">
        <f aca="false">IFERROR(__xludf.dummyfunction("""COMPUTED_VALUE"""),0)</f>
        <v>0</v>
      </c>
      <c r="O23" s="67" t="n">
        <f aca="false">IFERROR(__xludf.dummyfunction("""COMPUTED_VALUE"""),0)</f>
        <v>0</v>
      </c>
      <c r="P23" s="67" t="n">
        <f aca="false">IFERROR(__xludf.dummyfunction("""COMPUTED_VALUE"""),434.599999999999)</f>
        <v>434.599999999999</v>
      </c>
      <c r="Q23" s="67" t="n">
        <f aca="false">IFERROR(__xludf.dummyfunction("""COMPUTED_VALUE"""),3852)</f>
        <v>3852</v>
      </c>
      <c r="R23" s="67" t="n">
        <f aca="false">IFERROR(__xludf.dummyfunction("""COMPUTED_VALUE"""),0)</f>
        <v>0</v>
      </c>
      <c r="S23" s="67" t="n">
        <f aca="false">IFERROR(__xludf.dummyfunction("""COMPUTED_VALUE"""),0)</f>
        <v>0</v>
      </c>
      <c r="T23" s="67" t="n">
        <f aca="false">IFERROR(__xludf.dummyfunction("""COMPUTED_VALUE"""),0)</f>
        <v>0</v>
      </c>
      <c r="U23" s="63"/>
      <c r="V23" s="63"/>
      <c r="W23" s="63"/>
    </row>
    <row r="24" customFormat="false" ht="12.75" hidden="false" customHeight="false" outlineLevel="0" collapsed="false">
      <c r="A24" s="92" t="str">
        <f aca="false">IFERROR(__xludf.dummyfunction("""COMPUTED_VALUE"""),"Araguaina")</f>
        <v>Araguaina</v>
      </c>
      <c r="B24" s="92" t="str">
        <f aca="false">IFERROR(__xludf.dummyfunction("""COMPUTED_VALUE"""),"Araguaina")</f>
        <v>Araguaina</v>
      </c>
      <c r="C24" s="93" t="str">
        <f aca="false">IFERROR(__xludf.dummyfunction("""COMPUTED_VALUE"""),"A.A. COL. ESTADUAL GUILHERME DOURADO")</f>
        <v>A.A. COL. ESTADUAL GUILHERME DOURADO</v>
      </c>
      <c r="D24" s="94" t="str">
        <f aca="false">IFERROR(__xludf.dummyfunction("""COMPUTED_VALUE"""),"01257074000170")</f>
        <v>01257074000170</v>
      </c>
      <c r="E24" s="66" t="str">
        <f aca="false">IFERROR(__xludf.dummyfunction("""COMPUTED_VALUE"""),"001")</f>
        <v>001</v>
      </c>
      <c r="F24" s="67" t="str">
        <f aca="false">IFERROR(__xludf.dummyfunction("""COMPUTED_VALUE"""),"0638")</f>
        <v>0638</v>
      </c>
      <c r="G24" s="67" t="str">
        <f aca="false">IFERROR(__xludf.dummyfunction("""COMPUTED_VALUE"""),"0068659")</f>
        <v>0068659</v>
      </c>
      <c r="H24" s="67" t="n">
        <f aca="false">IFERROR(__xludf.dummyfunction("""COMPUTED_VALUE"""),0)</f>
        <v>0</v>
      </c>
      <c r="I24" s="67" t="n">
        <f aca="false">IFERROR(__xludf.dummyfunction("""COMPUTED_VALUE"""),0)</f>
        <v>0</v>
      </c>
      <c r="J24" s="67" t="n">
        <f aca="false">IFERROR(__xludf.dummyfunction("""COMPUTED_VALUE"""),482.4)</f>
        <v>482.4</v>
      </c>
      <c r="K24" s="67" t="n">
        <f aca="false">IFERROR(__xludf.dummyfunction("""COMPUTED_VALUE"""),0)</f>
        <v>0</v>
      </c>
      <c r="L24" s="67" t="n">
        <f aca="false">IFERROR(__xludf.dummyfunction("""COMPUTED_VALUE"""),0)</f>
        <v>0</v>
      </c>
      <c r="M24" s="67" t="n">
        <f aca="false">IFERROR(__xludf.dummyfunction("""COMPUTED_VALUE"""),0)</f>
        <v>0</v>
      </c>
      <c r="N24" s="67" t="n">
        <f aca="false">IFERROR(__xludf.dummyfunction("""COMPUTED_VALUE"""),0)</f>
        <v>0</v>
      </c>
      <c r="O24" s="67" t="n">
        <f aca="false">IFERROR(__xludf.dummyfunction("""COMPUTED_VALUE"""),0)</f>
        <v>0</v>
      </c>
      <c r="P24" s="67" t="n">
        <f aca="false">IFERROR(__xludf.dummyfunction("""COMPUTED_VALUE"""),265)</f>
        <v>265</v>
      </c>
      <c r="Q24" s="67" t="n">
        <f aca="false">IFERROR(__xludf.dummyfunction("""COMPUTED_VALUE"""),10180.8)</f>
        <v>10180.8</v>
      </c>
      <c r="R24" s="67" t="n">
        <f aca="false">IFERROR(__xludf.dummyfunction("""COMPUTED_VALUE"""),0)</f>
        <v>0</v>
      </c>
      <c r="S24" s="67" t="n">
        <f aca="false">IFERROR(__xludf.dummyfunction("""COMPUTED_VALUE"""),0)</f>
        <v>0</v>
      </c>
      <c r="T24" s="67" t="n">
        <f aca="false">IFERROR(__xludf.dummyfunction("""COMPUTED_VALUE"""),0)</f>
        <v>0</v>
      </c>
      <c r="U24" s="63"/>
      <c r="V24" s="63"/>
      <c r="W24" s="63"/>
    </row>
    <row r="25" customFormat="false" ht="12.75" hidden="false" customHeight="false" outlineLevel="0" collapsed="false">
      <c r="A25" s="92" t="str">
        <f aca="false">IFERROR(__xludf.dummyfunction("""COMPUTED_VALUE"""),"Araguaina")</f>
        <v>Araguaina</v>
      </c>
      <c r="B25" s="92" t="str">
        <f aca="false">IFERROR(__xludf.dummyfunction("""COMPUTED_VALUE"""),"Araguaina")</f>
        <v>Araguaina</v>
      </c>
      <c r="C25" s="93" t="str">
        <f aca="false">IFERROR(__xludf.dummyfunction("""COMPUTED_VALUE"""),"ASS. APOIO COL. EST. JARDIM PAULISTA")</f>
        <v>ASS. APOIO COL. EST. JARDIM PAULISTA</v>
      </c>
      <c r="D25" s="94" t="str">
        <f aca="false">IFERROR(__xludf.dummyfunction("""COMPUTED_VALUE"""),"05502542000186")</f>
        <v>05502542000186</v>
      </c>
      <c r="E25" s="66" t="str">
        <f aca="false">IFERROR(__xludf.dummyfunction("""COMPUTED_VALUE"""),"001")</f>
        <v>001</v>
      </c>
      <c r="F25" s="67" t="str">
        <f aca="false">IFERROR(__xludf.dummyfunction("""COMPUTED_VALUE"""),"0638")</f>
        <v>0638</v>
      </c>
      <c r="G25" s="67" t="str">
        <f aca="false">IFERROR(__xludf.dummyfunction("""COMPUTED_VALUE"""),"243876")</f>
        <v>243876</v>
      </c>
      <c r="H25" s="67" t="n">
        <f aca="false">IFERROR(__xludf.dummyfunction("""COMPUTED_VALUE"""),0)</f>
        <v>0</v>
      </c>
      <c r="I25" s="67" t="n">
        <f aca="false">IFERROR(__xludf.dummyfunction("""COMPUTED_VALUE"""),0)</f>
        <v>0</v>
      </c>
      <c r="J25" s="67" t="n">
        <f aca="false">IFERROR(__xludf.dummyfunction("""COMPUTED_VALUE"""),3283.2)</f>
        <v>3283.2</v>
      </c>
      <c r="K25" s="67" t="n">
        <f aca="false">IFERROR(__xludf.dummyfunction("""COMPUTED_VALUE"""),0)</f>
        <v>0</v>
      </c>
      <c r="L25" s="67" t="n">
        <f aca="false">IFERROR(__xludf.dummyfunction("""COMPUTED_VALUE"""),0)</f>
        <v>0</v>
      </c>
      <c r="M25" s="67" t="n">
        <f aca="false">IFERROR(__xludf.dummyfunction("""COMPUTED_VALUE"""),0)</f>
        <v>0</v>
      </c>
      <c r="N25" s="67" t="n">
        <f aca="false">IFERROR(__xludf.dummyfunction("""COMPUTED_VALUE"""),0)</f>
        <v>0</v>
      </c>
      <c r="O25" s="67" t="n">
        <f aca="false">IFERROR(__xludf.dummyfunction("""COMPUTED_VALUE"""),0)</f>
        <v>0</v>
      </c>
      <c r="P25" s="67" t="n">
        <f aca="false">IFERROR(__xludf.dummyfunction("""COMPUTED_VALUE"""),159)</f>
        <v>159</v>
      </c>
      <c r="Q25" s="67" t="n">
        <f aca="false">IFERROR(__xludf.dummyfunction("""COMPUTED_VALUE"""),3528)</f>
        <v>3528</v>
      </c>
      <c r="R25" s="67" t="n">
        <f aca="false">IFERROR(__xludf.dummyfunction("""COMPUTED_VALUE"""),0)</f>
        <v>0</v>
      </c>
      <c r="S25" s="67" t="n">
        <f aca="false">IFERROR(__xludf.dummyfunction("""COMPUTED_VALUE"""),0)</f>
        <v>0</v>
      </c>
      <c r="T25" s="67" t="n">
        <f aca="false">IFERROR(__xludf.dummyfunction("""COMPUTED_VALUE"""),0)</f>
        <v>0</v>
      </c>
      <c r="U25" s="63"/>
      <c r="V25" s="63"/>
      <c r="W25" s="63"/>
    </row>
    <row r="26" customFormat="false" ht="12.75" hidden="false" customHeight="false" outlineLevel="0" collapsed="false">
      <c r="A26" s="92" t="str">
        <f aca="false">IFERROR(__xludf.dummyfunction("""COMPUTED_VALUE"""),"Araguaina")</f>
        <v>Araguaina</v>
      </c>
      <c r="B26" s="92" t="str">
        <f aca="false">IFERROR(__xludf.dummyfunction("""COMPUTED_VALUE"""),"Araguaina")</f>
        <v>Araguaina</v>
      </c>
      <c r="C26" s="93" t="str">
        <f aca="false">IFERROR(__xludf.dummyfunction("""COMPUTED_VALUE"""),"A.APOIO COL. ESTADUAL JORGE AMADO")</f>
        <v>A.APOIO COL. ESTADUAL JORGE AMADO</v>
      </c>
      <c r="D26" s="94" t="str">
        <f aca="false">IFERROR(__xludf.dummyfunction("""COMPUTED_VALUE"""),"01291218000105")</f>
        <v>01291218000105</v>
      </c>
      <c r="E26" s="66" t="str">
        <f aca="false">IFERROR(__xludf.dummyfunction("""COMPUTED_VALUE"""),"001")</f>
        <v>001</v>
      </c>
      <c r="F26" s="67" t="str">
        <f aca="false">IFERROR(__xludf.dummyfunction("""COMPUTED_VALUE"""),"0638")</f>
        <v>0638</v>
      </c>
      <c r="G26" s="67" t="str">
        <f aca="false">IFERROR(__xludf.dummyfunction("""COMPUTED_VALUE"""),"0467006")</f>
        <v>0467006</v>
      </c>
      <c r="H26" s="67" t="n">
        <f aca="false">IFERROR(__xludf.dummyfunction("""COMPUTED_VALUE"""),0)</f>
        <v>0</v>
      </c>
      <c r="I26" s="67" t="n">
        <f aca="false">IFERROR(__xludf.dummyfunction("""COMPUTED_VALUE"""),0)</f>
        <v>0</v>
      </c>
      <c r="J26" s="67" t="n">
        <f aca="false">IFERROR(__xludf.dummyfunction("""COMPUTED_VALUE"""),1504.8)</f>
        <v>1504.8</v>
      </c>
      <c r="K26" s="67" t="n">
        <f aca="false">IFERROR(__xludf.dummyfunction("""COMPUTED_VALUE"""),0)</f>
        <v>0</v>
      </c>
      <c r="L26" s="67" t="n">
        <f aca="false">IFERROR(__xludf.dummyfunction("""COMPUTED_VALUE"""),0)</f>
        <v>0</v>
      </c>
      <c r="M26" s="67" t="n">
        <f aca="false">IFERROR(__xludf.dummyfunction("""COMPUTED_VALUE"""),0)</f>
        <v>0</v>
      </c>
      <c r="N26" s="67" t="n">
        <f aca="false">IFERROR(__xludf.dummyfunction("""COMPUTED_VALUE"""),0)</f>
        <v>0</v>
      </c>
      <c r="O26" s="67" t="n">
        <f aca="false">IFERROR(__xludf.dummyfunction("""COMPUTED_VALUE"""),0)</f>
        <v>0</v>
      </c>
      <c r="P26" s="67" t="n">
        <f aca="false">IFERROR(__xludf.dummyfunction("""COMPUTED_VALUE"""),127.199999999999)</f>
        <v>127.199999999999</v>
      </c>
      <c r="Q26" s="67" t="n">
        <f aca="false">IFERROR(__xludf.dummyfunction("""COMPUTED_VALUE"""),2124)</f>
        <v>2124</v>
      </c>
      <c r="R26" s="67" t="n">
        <f aca="false">IFERROR(__xludf.dummyfunction("""COMPUTED_VALUE"""),0)</f>
        <v>0</v>
      </c>
      <c r="S26" s="67" t="n">
        <f aca="false">IFERROR(__xludf.dummyfunction("""COMPUTED_VALUE"""),0)</f>
        <v>0</v>
      </c>
      <c r="T26" s="67" t="n">
        <f aca="false">IFERROR(__xludf.dummyfunction("""COMPUTED_VALUE"""),0)</f>
        <v>0</v>
      </c>
      <c r="U26" s="63"/>
      <c r="V26" s="63"/>
      <c r="W26" s="63"/>
    </row>
    <row r="27" customFormat="false" ht="12.75" hidden="false" customHeight="false" outlineLevel="0" collapsed="false">
      <c r="A27" s="92" t="str">
        <f aca="false">IFERROR(__xludf.dummyfunction("""COMPUTED_VALUE"""),"Araguaina")</f>
        <v>Araguaina</v>
      </c>
      <c r="B27" s="92" t="str">
        <f aca="false">IFERROR(__xludf.dummyfunction("""COMPUTED_VALUE"""),"Araguaina")</f>
        <v>Araguaina</v>
      </c>
      <c r="C27" s="93" t="str">
        <f aca="false">IFERROR(__xludf.dummyfunction("""COMPUTED_VALUE"""),"A.A. C.E.  PROF. SILVANDIRA SOUSA LIMA")</f>
        <v>A.A. C.E.  PROF. SILVANDIRA SOUSA LIMA</v>
      </c>
      <c r="D27" s="94" t="str">
        <f aca="false">IFERROR(__xludf.dummyfunction("""COMPUTED_VALUE"""),"01071403000194")</f>
        <v>01071403000194</v>
      </c>
      <c r="E27" s="66" t="str">
        <f aca="false">IFERROR(__xludf.dummyfunction("""COMPUTED_VALUE"""),"001")</f>
        <v>001</v>
      </c>
      <c r="F27" s="67" t="str">
        <f aca="false">IFERROR(__xludf.dummyfunction("""COMPUTED_VALUE"""),"0638")</f>
        <v>0638</v>
      </c>
      <c r="G27" s="67" t="str">
        <f aca="false">IFERROR(__xludf.dummyfunction("""COMPUTED_VALUE"""),"0463922")</f>
        <v>0463922</v>
      </c>
      <c r="H27" s="67" t="n">
        <f aca="false">IFERROR(__xludf.dummyfunction("""COMPUTED_VALUE"""),0)</f>
        <v>0</v>
      </c>
      <c r="I27" s="67" t="n">
        <f aca="false">IFERROR(__xludf.dummyfunction("""COMPUTED_VALUE"""),0)</f>
        <v>0</v>
      </c>
      <c r="J27" s="67" t="n">
        <f aca="false">IFERROR(__xludf.dummyfunction("""COMPUTED_VALUE"""),1987.2)</f>
        <v>1987.2</v>
      </c>
      <c r="K27" s="67" t="n">
        <f aca="false">IFERROR(__xludf.dummyfunction("""COMPUTED_VALUE"""),0)</f>
        <v>0</v>
      </c>
      <c r="L27" s="67" t="n">
        <f aca="false">IFERROR(__xludf.dummyfunction("""COMPUTED_VALUE"""),0)</f>
        <v>0</v>
      </c>
      <c r="M27" s="67" t="n">
        <f aca="false">IFERROR(__xludf.dummyfunction("""COMPUTED_VALUE"""),0)</f>
        <v>0</v>
      </c>
      <c r="N27" s="67" t="n">
        <f aca="false">IFERROR(__xludf.dummyfunction("""COMPUTED_VALUE"""),0)</f>
        <v>0</v>
      </c>
      <c r="O27" s="67" t="n">
        <f aca="false">IFERROR(__xludf.dummyfunction("""COMPUTED_VALUE"""),0)</f>
        <v>0</v>
      </c>
      <c r="P27" s="67" t="n">
        <f aca="false">IFERROR(__xludf.dummyfunction("""COMPUTED_VALUE"""),53)</f>
        <v>53</v>
      </c>
      <c r="Q27" s="67" t="n">
        <f aca="false">IFERROR(__xludf.dummyfunction("""COMPUTED_VALUE"""),3232.8)</f>
        <v>3232.8</v>
      </c>
      <c r="R27" s="67" t="n">
        <f aca="false">IFERROR(__xludf.dummyfunction("""COMPUTED_VALUE"""),0)</f>
        <v>0</v>
      </c>
      <c r="S27" s="67" t="n">
        <f aca="false">IFERROR(__xludf.dummyfunction("""COMPUTED_VALUE"""),0)</f>
        <v>0</v>
      </c>
      <c r="T27" s="67" t="n">
        <f aca="false">IFERROR(__xludf.dummyfunction("""COMPUTED_VALUE"""),0)</f>
        <v>0</v>
      </c>
      <c r="U27" s="63"/>
      <c r="V27" s="63"/>
      <c r="W27" s="63"/>
    </row>
    <row r="28" customFormat="false" ht="12.75" hidden="false" customHeight="false" outlineLevel="0" collapsed="false">
      <c r="A28" s="92" t="str">
        <f aca="false">IFERROR(__xludf.dummyfunction("""COMPUTED_VALUE"""),"Araguaina")</f>
        <v>Araguaina</v>
      </c>
      <c r="B28" s="92" t="str">
        <f aca="false">IFERROR(__xludf.dummyfunction("""COMPUTED_VALUE"""),"Araguaina")</f>
        <v>Araguaina</v>
      </c>
      <c r="C28" s="93" t="str">
        <f aca="false">IFERROR(__xludf.dummyfunction("""COMPUTED_VALUE"""),"A.A. COLEGIO ESTADUAL RUI BARBOSA")</f>
        <v>A.A. COLEGIO ESTADUAL RUI BARBOSA</v>
      </c>
      <c r="D28" s="94" t="str">
        <f aca="false">IFERROR(__xludf.dummyfunction("""COMPUTED_VALUE"""),"01071440000100")</f>
        <v>01071440000100</v>
      </c>
      <c r="E28" s="66" t="str">
        <f aca="false">IFERROR(__xludf.dummyfunction("""COMPUTED_VALUE"""),"001")</f>
        <v>001</v>
      </c>
      <c r="F28" s="67" t="str">
        <f aca="false">IFERROR(__xludf.dummyfunction("""COMPUTED_VALUE"""),"0638")</f>
        <v>0638</v>
      </c>
      <c r="G28" s="67" t="str">
        <f aca="false">IFERROR(__xludf.dummyfunction("""COMPUTED_VALUE"""),"0463787")</f>
        <v>0463787</v>
      </c>
      <c r="H28" s="67" t="n">
        <f aca="false">IFERROR(__xludf.dummyfunction("""COMPUTED_VALUE"""),0)</f>
        <v>0</v>
      </c>
      <c r="I28" s="67" t="n">
        <f aca="false">IFERROR(__xludf.dummyfunction("""COMPUTED_VALUE"""),0)</f>
        <v>0</v>
      </c>
      <c r="J28" s="67" t="n">
        <f aca="false">IFERROR(__xludf.dummyfunction("""COMPUTED_VALUE"""),0)</f>
        <v>0</v>
      </c>
      <c r="K28" s="67" t="n">
        <f aca="false">IFERROR(__xludf.dummyfunction("""COMPUTED_VALUE"""),0)</f>
        <v>0</v>
      </c>
      <c r="L28" s="67" t="n">
        <f aca="false">IFERROR(__xludf.dummyfunction("""COMPUTED_VALUE"""),0)</f>
        <v>0</v>
      </c>
      <c r="M28" s="67" t="n">
        <f aca="false">IFERROR(__xludf.dummyfunction("""COMPUTED_VALUE"""),0)</f>
        <v>0</v>
      </c>
      <c r="N28" s="67" t="n">
        <f aca="false">IFERROR(__xludf.dummyfunction("""COMPUTED_VALUE"""),0)</f>
        <v>0</v>
      </c>
      <c r="O28" s="67" t="n">
        <f aca="false">IFERROR(__xludf.dummyfunction("""COMPUTED_VALUE"""),0)</f>
        <v>0</v>
      </c>
      <c r="P28" s="67" t="n">
        <f aca="false">IFERROR(__xludf.dummyfunction("""COMPUTED_VALUE"""),0)</f>
        <v>0</v>
      </c>
      <c r="Q28" s="67" t="n">
        <f aca="false">IFERROR(__xludf.dummyfunction("""COMPUTED_VALUE"""),0)</f>
        <v>0</v>
      </c>
      <c r="R28" s="67" t="n">
        <f aca="false">IFERROR(__xludf.dummyfunction("""COMPUTED_VALUE"""),0)</f>
        <v>0</v>
      </c>
      <c r="S28" s="67" t="n">
        <f aca="false">IFERROR(__xludf.dummyfunction("""COMPUTED_VALUE"""),6880)</f>
        <v>6880</v>
      </c>
      <c r="T28" s="67" t="n">
        <f aca="false">IFERROR(__xludf.dummyfunction("""COMPUTED_VALUE"""),0)</f>
        <v>0</v>
      </c>
      <c r="U28" s="63"/>
      <c r="V28" s="63"/>
      <c r="W28" s="63"/>
    </row>
    <row r="29" customFormat="false" ht="12.75" hidden="false" customHeight="false" outlineLevel="0" collapsed="false">
      <c r="A29" s="92" t="str">
        <f aca="false">IFERROR(__xludf.dummyfunction("""COMPUTED_VALUE"""),"Araguaina")</f>
        <v>Araguaina</v>
      </c>
      <c r="B29" s="92" t="str">
        <f aca="false">IFERROR(__xludf.dummyfunction("""COMPUTED_VALUE"""),"Araguaina")</f>
        <v>Araguaina</v>
      </c>
      <c r="C29" s="93" t="str">
        <f aca="false">IFERROR(__xludf.dummyfunction("""COMPUTED_VALUE"""),"A.A.ESCOLA TEMPO INTEGRALJARDENIR JORGE FREDERICO")</f>
        <v>A.A.ESCOLA TEMPO INTEGRALJARDENIR JORGE FREDERICO</v>
      </c>
      <c r="D29" s="94" t="str">
        <f aca="false">IFERROR(__xludf.dummyfunction("""COMPUTED_VALUE"""),"43361835000180")</f>
        <v>43361835000180</v>
      </c>
      <c r="E29" s="66" t="str">
        <f aca="false">IFERROR(__xludf.dummyfunction("""COMPUTED_VALUE"""),"001")</f>
        <v>001</v>
      </c>
      <c r="F29" s="67" t="str">
        <f aca="false">IFERROR(__xludf.dummyfunction("""COMPUTED_VALUE"""),"4348")</f>
        <v>4348</v>
      </c>
      <c r="G29" s="67" t="str">
        <f aca="false">IFERROR(__xludf.dummyfunction("""COMPUTED_VALUE"""),"434795")</f>
        <v>434795</v>
      </c>
      <c r="H29" s="67" t="n">
        <f aca="false">IFERROR(__xludf.dummyfunction("""COMPUTED_VALUE"""),0)</f>
        <v>0</v>
      </c>
      <c r="I29" s="67" t="n">
        <f aca="false">IFERROR(__xludf.dummyfunction("""COMPUTED_VALUE"""),0)</f>
        <v>0</v>
      </c>
      <c r="J29" s="67" t="n">
        <f aca="false">IFERROR(__xludf.dummyfunction("""COMPUTED_VALUE"""),0)</f>
        <v>0</v>
      </c>
      <c r="K29" s="67" t="n">
        <f aca="false">IFERROR(__xludf.dummyfunction("""COMPUTED_VALUE"""),16542.1999999999)</f>
        <v>16542.1999999999</v>
      </c>
      <c r="L29" s="67" t="n">
        <f aca="false">IFERROR(__xludf.dummyfunction("""COMPUTED_VALUE"""),0)</f>
        <v>0</v>
      </c>
      <c r="M29" s="67" t="n">
        <f aca="false">IFERROR(__xludf.dummyfunction("""COMPUTED_VALUE"""),0)</f>
        <v>0</v>
      </c>
      <c r="N29" s="67" t="n">
        <f aca="false">IFERROR(__xludf.dummyfunction("""COMPUTED_VALUE"""),0)</f>
        <v>0</v>
      </c>
      <c r="O29" s="67" t="n">
        <f aca="false">IFERROR(__xludf.dummyfunction("""COMPUTED_VALUE"""),0)</f>
        <v>0</v>
      </c>
      <c r="P29" s="67" t="n">
        <f aca="false">IFERROR(__xludf.dummyfunction("""COMPUTED_VALUE"""),0)</f>
        <v>0</v>
      </c>
      <c r="Q29" s="67" t="n">
        <f aca="false">IFERROR(__xludf.dummyfunction("""COMPUTED_VALUE"""),0)</f>
        <v>0</v>
      </c>
      <c r="R29" s="67" t="n">
        <f aca="false">IFERROR(__xludf.dummyfunction("""COMPUTED_VALUE"""),0)</f>
        <v>0</v>
      </c>
      <c r="S29" s="67" t="n">
        <f aca="false">IFERROR(__xludf.dummyfunction("""COMPUTED_VALUE"""),0)</f>
        <v>0</v>
      </c>
      <c r="T29" s="67" t="n">
        <f aca="false">IFERROR(__xludf.dummyfunction("""COMPUTED_VALUE"""),0)</f>
        <v>0</v>
      </c>
      <c r="U29" s="63"/>
      <c r="V29" s="63"/>
      <c r="W29" s="63"/>
    </row>
    <row r="30" customFormat="false" ht="12.75" hidden="false" customHeight="false" outlineLevel="0" collapsed="false">
      <c r="A30" s="92" t="str">
        <f aca="false">IFERROR(__xludf.dummyfunction("""COMPUTED_VALUE"""),"Araguaina")</f>
        <v>Araguaina</v>
      </c>
      <c r="B30" s="92" t="str">
        <f aca="false">IFERROR(__xludf.dummyfunction("""COMPUTED_VALUE"""),"Araguaina")</f>
        <v>Araguaina</v>
      </c>
      <c r="C30" s="93" t="str">
        <f aca="false">IFERROR(__xludf.dummyfunction("""COMPUTED_VALUE"""),"A.A. ESC. EST. DEP.FED.JOSE A. DE ASSIS")</f>
        <v>A.A. ESC. EST. DEP.FED.JOSE A. DE ASSIS</v>
      </c>
      <c r="D30" s="94" t="str">
        <f aca="false">IFERROR(__xludf.dummyfunction("""COMPUTED_VALUE"""),"01186464000105")</f>
        <v>01186464000105</v>
      </c>
      <c r="E30" s="66" t="str">
        <f aca="false">IFERROR(__xludf.dummyfunction("""COMPUTED_VALUE"""),"001")</f>
        <v>001</v>
      </c>
      <c r="F30" s="67" t="str">
        <f aca="false">IFERROR(__xludf.dummyfunction("""COMPUTED_VALUE"""),"0638")</f>
        <v>0638</v>
      </c>
      <c r="G30" s="67" t="str">
        <f aca="false">IFERROR(__xludf.dummyfunction("""COMPUTED_VALUE"""),"465089")</f>
        <v>465089</v>
      </c>
      <c r="H30" s="67" t="n">
        <f aca="false">IFERROR(__xludf.dummyfunction("""COMPUTED_VALUE"""),0)</f>
        <v>0</v>
      </c>
      <c r="I30" s="67" t="n">
        <f aca="false">IFERROR(__xludf.dummyfunction("""COMPUTED_VALUE"""),0)</f>
        <v>0</v>
      </c>
      <c r="J30" s="67" t="n">
        <f aca="false">IFERROR(__xludf.dummyfunction("""COMPUTED_VALUE"""),1418.4)</f>
        <v>1418.4</v>
      </c>
      <c r="K30" s="67" t="n">
        <f aca="false">IFERROR(__xludf.dummyfunction("""COMPUTED_VALUE"""),0)</f>
        <v>0</v>
      </c>
      <c r="L30" s="67" t="n">
        <f aca="false">IFERROR(__xludf.dummyfunction("""COMPUTED_VALUE"""),0)</f>
        <v>0</v>
      </c>
      <c r="M30" s="67" t="n">
        <f aca="false">IFERROR(__xludf.dummyfunction("""COMPUTED_VALUE"""),0)</f>
        <v>0</v>
      </c>
      <c r="N30" s="67" t="n">
        <f aca="false">IFERROR(__xludf.dummyfunction("""COMPUTED_VALUE"""),0)</f>
        <v>0</v>
      </c>
      <c r="O30" s="67" t="n">
        <f aca="false">IFERROR(__xludf.dummyfunction("""COMPUTED_VALUE"""),0)</f>
        <v>0</v>
      </c>
      <c r="P30" s="67" t="n">
        <f aca="false">IFERROR(__xludf.dummyfunction("""COMPUTED_VALUE"""),148.4)</f>
        <v>148.4</v>
      </c>
      <c r="Q30" s="67" t="n">
        <f aca="false">IFERROR(__xludf.dummyfunction("""COMPUTED_VALUE"""),3146.4)</f>
        <v>3146.4</v>
      </c>
      <c r="R30" s="67" t="n">
        <f aca="false">IFERROR(__xludf.dummyfunction("""COMPUTED_VALUE"""),0)</f>
        <v>0</v>
      </c>
      <c r="S30" s="67" t="n">
        <f aca="false">IFERROR(__xludf.dummyfunction("""COMPUTED_VALUE"""),0)</f>
        <v>0</v>
      </c>
      <c r="T30" s="67" t="n">
        <f aca="false">IFERROR(__xludf.dummyfunction("""COMPUTED_VALUE"""),0)</f>
        <v>0</v>
      </c>
      <c r="U30" s="63"/>
      <c r="V30" s="63"/>
      <c r="W30" s="63"/>
    </row>
    <row r="31" customFormat="false" ht="12.75" hidden="false" customHeight="false" outlineLevel="0" collapsed="false">
      <c r="A31" s="92" t="str">
        <f aca="false">IFERROR(__xludf.dummyfunction("""COMPUTED_VALUE"""),"Araguaina")</f>
        <v>Araguaina</v>
      </c>
      <c r="B31" s="92" t="str">
        <f aca="false">IFERROR(__xludf.dummyfunction("""COMPUTED_VALUE"""),"Araguaina")</f>
        <v>Araguaina</v>
      </c>
      <c r="C31" s="93" t="str">
        <f aca="false">IFERROR(__xludf.dummyfunction("""COMPUTED_VALUE"""),"ASSOCIAÇÃO DE APOIO DA ESCOLA ESPECIAL RAIO DE LUZ APAE ARAGUAÍNA")</f>
        <v>ASSOCIAÇÃO DE APOIO DA ESCOLA ESPECIAL RAIO DE LUZ APAE ARAGUAÍNA</v>
      </c>
      <c r="D31" s="94" t="str">
        <f aca="false">IFERROR(__xludf.dummyfunction("""COMPUTED_VALUE"""),"07953043000130")</f>
        <v>07953043000130</v>
      </c>
      <c r="E31" s="66" t="str">
        <f aca="false">IFERROR(__xludf.dummyfunction("""COMPUTED_VALUE"""),"001")</f>
        <v>001</v>
      </c>
      <c r="F31" s="67" t="str">
        <f aca="false">IFERROR(__xludf.dummyfunction("""COMPUTED_VALUE"""),"0638")</f>
        <v>0638</v>
      </c>
      <c r="G31" s="67" t="str">
        <f aca="false">IFERROR(__xludf.dummyfunction("""COMPUTED_VALUE"""),"379921")</f>
        <v>379921</v>
      </c>
      <c r="H31" s="67" t="n">
        <f aca="false">IFERROR(__xludf.dummyfunction("""COMPUTED_VALUE"""),0)</f>
        <v>0</v>
      </c>
      <c r="I31" s="67" t="n">
        <f aca="false">IFERROR(__xludf.dummyfunction("""COMPUTED_VALUE"""),222.6)</f>
        <v>222.6</v>
      </c>
      <c r="J31" s="67" t="n">
        <f aca="false">IFERROR(__xludf.dummyfunction("""COMPUTED_VALUE"""),151.2)</f>
        <v>151.2</v>
      </c>
      <c r="K31" s="67" t="n">
        <f aca="false">IFERROR(__xludf.dummyfunction("""COMPUTED_VALUE"""),0)</f>
        <v>0</v>
      </c>
      <c r="L31" s="67" t="n">
        <f aca="false">IFERROR(__xludf.dummyfunction("""COMPUTED_VALUE"""),0)</f>
        <v>0</v>
      </c>
      <c r="M31" s="67" t="n">
        <f aca="false">IFERROR(__xludf.dummyfunction("""COMPUTED_VALUE"""),0)</f>
        <v>0</v>
      </c>
      <c r="N31" s="67" t="n">
        <f aca="false">IFERROR(__xludf.dummyfunction("""COMPUTED_VALUE"""),0)</f>
        <v>0</v>
      </c>
      <c r="O31" s="67" t="n">
        <f aca="false">IFERROR(__xludf.dummyfunction("""COMPUTED_VALUE"""),0)</f>
        <v>0</v>
      </c>
      <c r="P31" s="67" t="n">
        <f aca="false">IFERROR(__xludf.dummyfunction("""COMPUTED_VALUE"""),498.2)</f>
        <v>498.2</v>
      </c>
      <c r="Q31" s="67" t="n">
        <f aca="false">IFERROR(__xludf.dummyfunction("""COMPUTED_VALUE"""),0)</f>
        <v>0</v>
      </c>
      <c r="R31" s="67" t="n">
        <f aca="false">IFERROR(__xludf.dummyfunction("""COMPUTED_VALUE"""),0)</f>
        <v>0</v>
      </c>
      <c r="S31" s="67" t="n">
        <f aca="false">IFERROR(__xludf.dummyfunction("""COMPUTED_VALUE"""),0)</f>
        <v>0</v>
      </c>
      <c r="T31" s="67" t="n">
        <f aca="false">IFERROR(__xludf.dummyfunction("""COMPUTED_VALUE"""),6.4)</f>
        <v>6.4</v>
      </c>
      <c r="U31" s="63"/>
      <c r="V31" s="63"/>
      <c r="W31" s="63"/>
    </row>
    <row r="32" customFormat="false" ht="12.75" hidden="false" customHeight="false" outlineLevel="0" collapsed="false">
      <c r="A32" s="92" t="str">
        <f aca="false">IFERROR(__xludf.dummyfunction("""COMPUTED_VALUE"""),"Araguaina")</f>
        <v>Araguaina</v>
      </c>
      <c r="B32" s="92" t="str">
        <f aca="false">IFERROR(__xludf.dummyfunction("""COMPUTED_VALUE"""),"Araguaina")</f>
        <v>Araguaina</v>
      </c>
      <c r="C32" s="93" t="str">
        <f aca="false">IFERROR(__xludf.dummyfunction("""COMPUTED_VALUE"""),"A.A.  ESCOLA ESPIRITA ANDRE LUIZ")</f>
        <v>A.A.  ESCOLA ESPIRITA ANDRE LUIZ</v>
      </c>
      <c r="D32" s="94" t="str">
        <f aca="false">IFERROR(__xludf.dummyfunction("""COMPUTED_VALUE"""),"01066416000175")</f>
        <v>01066416000175</v>
      </c>
      <c r="E32" s="66" t="str">
        <f aca="false">IFERROR(__xludf.dummyfunction("""COMPUTED_VALUE"""),"001")</f>
        <v>001</v>
      </c>
      <c r="F32" s="67" t="str">
        <f aca="false">IFERROR(__xludf.dummyfunction("""COMPUTED_VALUE"""),"0638")</f>
        <v>0638</v>
      </c>
      <c r="G32" s="67" t="str">
        <f aca="false">IFERROR(__xludf.dummyfunction("""COMPUTED_VALUE"""),"463582")</f>
        <v>463582</v>
      </c>
      <c r="H32" s="67" t="n">
        <f aca="false">IFERROR(__xludf.dummyfunction("""COMPUTED_VALUE"""),0)</f>
        <v>0</v>
      </c>
      <c r="I32" s="67" t="n">
        <f aca="false">IFERROR(__xludf.dummyfunction("""COMPUTED_VALUE"""),0)</f>
        <v>0</v>
      </c>
      <c r="J32" s="67" t="n">
        <f aca="false">IFERROR(__xludf.dummyfunction("""COMPUTED_VALUE"""),0)</f>
        <v>0</v>
      </c>
      <c r="K32" s="67" t="n">
        <f aca="false">IFERROR(__xludf.dummyfunction("""COMPUTED_VALUE"""),4322.79999999999)</f>
        <v>4322.79999999999</v>
      </c>
      <c r="L32" s="67" t="n">
        <f aca="false">IFERROR(__xludf.dummyfunction("""COMPUTED_VALUE"""),0)</f>
        <v>0</v>
      </c>
      <c r="M32" s="67" t="n">
        <f aca="false">IFERROR(__xludf.dummyfunction("""COMPUTED_VALUE"""),0)</f>
        <v>0</v>
      </c>
      <c r="N32" s="67" t="n">
        <f aca="false">IFERROR(__xludf.dummyfunction("""COMPUTED_VALUE"""),0)</f>
        <v>0</v>
      </c>
      <c r="O32" s="67" t="n">
        <f aca="false">IFERROR(__xludf.dummyfunction("""COMPUTED_VALUE"""),0)</f>
        <v>0</v>
      </c>
      <c r="P32" s="67" t="n">
        <f aca="false">IFERROR(__xludf.dummyfunction("""COMPUTED_VALUE"""),190.799999999999)</f>
        <v>190.799999999999</v>
      </c>
      <c r="Q32" s="67" t="n">
        <f aca="false">IFERROR(__xludf.dummyfunction("""COMPUTED_VALUE"""),0)</f>
        <v>0</v>
      </c>
      <c r="R32" s="67" t="n">
        <f aca="false">IFERROR(__xludf.dummyfunction("""COMPUTED_VALUE"""),0)</f>
        <v>0</v>
      </c>
      <c r="S32" s="67" t="n">
        <f aca="false">IFERROR(__xludf.dummyfunction("""COMPUTED_VALUE"""),0)</f>
        <v>0</v>
      </c>
      <c r="T32" s="67" t="n">
        <f aca="false">IFERROR(__xludf.dummyfunction("""COMPUTED_VALUE"""),0)</f>
        <v>0</v>
      </c>
      <c r="U32" s="63"/>
      <c r="V32" s="63"/>
      <c r="W32" s="63"/>
    </row>
    <row r="33" customFormat="false" ht="12.75" hidden="false" customHeight="false" outlineLevel="0" collapsed="false">
      <c r="A33" s="92" t="str">
        <f aca="false">IFERROR(__xludf.dummyfunction("""COMPUTED_VALUE"""),"Araguaina")</f>
        <v>Araguaina</v>
      </c>
      <c r="B33" s="92" t="str">
        <f aca="false">IFERROR(__xludf.dummyfunction("""COMPUTED_VALUE"""),"Araguaina")</f>
        <v>Araguaina</v>
      </c>
      <c r="C33" s="93" t="str">
        <f aca="false">IFERROR(__xludf.dummyfunction("""COMPUTED_VALUE"""),"A.A. ESC. E.FRANCISCO MAXIMO DE SOUZA")</f>
        <v>A.A. ESC. E.FRANCISCO MAXIMO DE SOUZA</v>
      </c>
      <c r="D33" s="94" t="str">
        <f aca="false">IFERROR(__xludf.dummyfunction("""COMPUTED_VALUE"""),"01345127000105")</f>
        <v>01345127000105</v>
      </c>
      <c r="E33" s="66" t="str">
        <f aca="false">IFERROR(__xludf.dummyfunction("""COMPUTED_VALUE"""),"001")</f>
        <v>001</v>
      </c>
      <c r="F33" s="67" t="str">
        <f aca="false">IFERROR(__xludf.dummyfunction("""COMPUTED_VALUE"""),"0638")</f>
        <v>0638</v>
      </c>
      <c r="G33" s="67" t="str">
        <f aca="false">IFERROR(__xludf.dummyfunction("""COMPUTED_VALUE"""),"0463167")</f>
        <v>0463167</v>
      </c>
      <c r="H33" s="67" t="n">
        <f aca="false">IFERROR(__xludf.dummyfunction("""COMPUTED_VALUE"""),0)</f>
        <v>0</v>
      </c>
      <c r="I33" s="67" t="n">
        <f aca="false">IFERROR(__xludf.dummyfunction("""COMPUTED_VALUE"""),0)</f>
        <v>0</v>
      </c>
      <c r="J33" s="67" t="n">
        <f aca="false">IFERROR(__xludf.dummyfunction("""COMPUTED_VALUE"""),2455.2)</f>
        <v>2455.2</v>
      </c>
      <c r="K33" s="67" t="n">
        <f aca="false">IFERROR(__xludf.dummyfunction("""COMPUTED_VALUE"""),0)</f>
        <v>0</v>
      </c>
      <c r="L33" s="67" t="n">
        <f aca="false">IFERROR(__xludf.dummyfunction("""COMPUTED_VALUE"""),0)</f>
        <v>0</v>
      </c>
      <c r="M33" s="67" t="n">
        <f aca="false">IFERROR(__xludf.dummyfunction("""COMPUTED_VALUE"""),0)</f>
        <v>0</v>
      </c>
      <c r="N33" s="67" t="n">
        <f aca="false">IFERROR(__xludf.dummyfunction("""COMPUTED_VALUE"""),0)</f>
        <v>0</v>
      </c>
      <c r="O33" s="67" t="n">
        <f aca="false">IFERROR(__xludf.dummyfunction("""COMPUTED_VALUE"""),0)</f>
        <v>0</v>
      </c>
      <c r="P33" s="67" t="n">
        <f aca="false">IFERROR(__xludf.dummyfunction("""COMPUTED_VALUE"""),265)</f>
        <v>265</v>
      </c>
      <c r="Q33" s="67" t="n">
        <f aca="false">IFERROR(__xludf.dummyfunction("""COMPUTED_VALUE"""),1915.2)</f>
        <v>1915.2</v>
      </c>
      <c r="R33" s="67" t="n">
        <f aca="false">IFERROR(__xludf.dummyfunction("""COMPUTED_VALUE"""),0)</f>
        <v>0</v>
      </c>
      <c r="S33" s="67" t="n">
        <f aca="false">IFERROR(__xludf.dummyfunction("""COMPUTED_VALUE"""),0)</f>
        <v>0</v>
      </c>
      <c r="T33" s="67" t="n">
        <f aca="false">IFERROR(__xludf.dummyfunction("""COMPUTED_VALUE"""),428.8)</f>
        <v>428.8</v>
      </c>
      <c r="U33" s="63"/>
      <c r="V33" s="63"/>
      <c r="W33" s="63"/>
    </row>
    <row r="34" customFormat="false" ht="12.75" hidden="false" customHeight="false" outlineLevel="0" collapsed="false">
      <c r="A34" s="92" t="str">
        <f aca="false">IFERROR(__xludf.dummyfunction("""COMPUTED_VALUE"""),"Araguaina")</f>
        <v>Araguaina</v>
      </c>
      <c r="B34" s="92" t="str">
        <f aca="false">IFERROR(__xludf.dummyfunction("""COMPUTED_VALUE"""),"Araguaina")</f>
        <v>Araguaina</v>
      </c>
      <c r="C34" s="93" t="str">
        <f aca="false">IFERROR(__xludf.dummyfunction("""COMPUTED_VALUE"""),"ASS. COM. COL EST. SANCHA FERREIRA")</f>
        <v>ASS. COM. COL EST. SANCHA FERREIRA</v>
      </c>
      <c r="D34" s="94" t="str">
        <f aca="false">IFERROR(__xludf.dummyfunction("""COMPUTED_VALUE"""),"01338702000142")</f>
        <v>01338702000142</v>
      </c>
      <c r="E34" s="66" t="str">
        <f aca="false">IFERROR(__xludf.dummyfunction("""COMPUTED_VALUE"""),"001")</f>
        <v>001</v>
      </c>
      <c r="F34" s="67" t="str">
        <f aca="false">IFERROR(__xludf.dummyfunction("""COMPUTED_VALUE"""),"0638")</f>
        <v>0638</v>
      </c>
      <c r="G34" s="67" t="str">
        <f aca="false">IFERROR(__xludf.dummyfunction("""COMPUTED_VALUE"""),"0466913")</f>
        <v>0466913</v>
      </c>
      <c r="H34" s="67" t="n">
        <f aca="false">IFERROR(__xludf.dummyfunction("""COMPUTED_VALUE"""),0)</f>
        <v>0</v>
      </c>
      <c r="I34" s="67" t="n">
        <f aca="false">IFERROR(__xludf.dummyfunction("""COMPUTED_VALUE"""),0)</f>
        <v>0</v>
      </c>
      <c r="J34" s="67" t="n">
        <f aca="false">IFERROR(__xludf.dummyfunction("""COMPUTED_VALUE"""),0)</f>
        <v>0</v>
      </c>
      <c r="K34" s="67" t="n">
        <f aca="false">IFERROR(__xludf.dummyfunction("""COMPUTED_VALUE"""),4857.79999999999)</f>
        <v>4857.79999999999</v>
      </c>
      <c r="L34" s="67" t="n">
        <f aca="false">IFERROR(__xludf.dummyfunction("""COMPUTED_VALUE"""),0)</f>
        <v>0</v>
      </c>
      <c r="M34" s="67" t="n">
        <f aca="false">IFERROR(__xludf.dummyfunction("""COMPUTED_VALUE"""),0)</f>
        <v>0</v>
      </c>
      <c r="N34" s="67" t="n">
        <f aca="false">IFERROR(__xludf.dummyfunction("""COMPUTED_VALUE"""),0)</f>
        <v>0</v>
      </c>
      <c r="O34" s="67" t="n">
        <f aca="false">IFERROR(__xludf.dummyfunction("""COMPUTED_VALUE"""),0)</f>
        <v>0</v>
      </c>
      <c r="P34" s="67" t="n">
        <f aca="false">IFERROR(__xludf.dummyfunction("""COMPUTED_VALUE"""),159)</f>
        <v>159</v>
      </c>
      <c r="Q34" s="67" t="n">
        <f aca="false">IFERROR(__xludf.dummyfunction("""COMPUTED_VALUE"""),0)</f>
        <v>0</v>
      </c>
      <c r="R34" s="67" t="n">
        <f aca="false">IFERROR(__xludf.dummyfunction("""COMPUTED_VALUE"""),0)</f>
        <v>0</v>
      </c>
      <c r="S34" s="67" t="n">
        <f aca="false">IFERROR(__xludf.dummyfunction("""COMPUTED_VALUE"""),0)</f>
        <v>0</v>
      </c>
      <c r="T34" s="67" t="n">
        <f aca="false">IFERROR(__xludf.dummyfunction("""COMPUTED_VALUE"""),0)</f>
        <v>0</v>
      </c>
      <c r="U34" s="63"/>
      <c r="V34" s="63"/>
      <c r="W34" s="63"/>
    </row>
    <row r="35" customFormat="false" ht="12.75" hidden="false" customHeight="false" outlineLevel="0" collapsed="false">
      <c r="A35" s="92" t="str">
        <f aca="false">IFERROR(__xludf.dummyfunction("""COMPUTED_VALUE"""),"Araguaina")</f>
        <v>Araguaina</v>
      </c>
      <c r="B35" s="92" t="str">
        <f aca="false">IFERROR(__xludf.dummyfunction("""COMPUTED_VALUE"""),"Araguaina")</f>
        <v>Araguaina</v>
      </c>
      <c r="C35" s="93" t="str">
        <f aca="false">IFERROR(__xludf.dummyfunction("""COMPUTED_VALUE"""),"A.A. ESC. HENRIQUE CIRQUEIRA AMORIM")</f>
        <v>A.A. ESC. HENRIQUE CIRQUEIRA AMORIM</v>
      </c>
      <c r="D35" s="94" t="str">
        <f aca="false">IFERROR(__xludf.dummyfunction("""COMPUTED_VALUE"""),"01088234000103")</f>
        <v>01088234000103</v>
      </c>
      <c r="E35" s="66" t="str">
        <f aca="false">IFERROR(__xludf.dummyfunction("""COMPUTED_VALUE"""),"001")</f>
        <v>001</v>
      </c>
      <c r="F35" s="67" t="str">
        <f aca="false">IFERROR(__xludf.dummyfunction("""COMPUTED_VALUE"""),"0638")</f>
        <v>0638</v>
      </c>
      <c r="G35" s="67" t="str">
        <f aca="false">IFERROR(__xludf.dummyfunction("""COMPUTED_VALUE"""),"0465194")</f>
        <v>0465194</v>
      </c>
      <c r="H35" s="67" t="n">
        <f aca="false">IFERROR(__xludf.dummyfunction("""COMPUTED_VALUE"""),0)</f>
        <v>0</v>
      </c>
      <c r="I35" s="67" t="n">
        <f aca="false">IFERROR(__xludf.dummyfunction("""COMPUTED_VALUE"""),0)</f>
        <v>0</v>
      </c>
      <c r="J35" s="67" t="n">
        <f aca="false">IFERROR(__xludf.dummyfunction("""COMPUTED_VALUE"""),2059.2)</f>
        <v>2059.2</v>
      </c>
      <c r="K35" s="67" t="n">
        <f aca="false">IFERROR(__xludf.dummyfunction("""COMPUTED_VALUE"""),0)</f>
        <v>0</v>
      </c>
      <c r="L35" s="67" t="n">
        <f aca="false">IFERROR(__xludf.dummyfunction("""COMPUTED_VALUE"""),0)</f>
        <v>0</v>
      </c>
      <c r="M35" s="67" t="n">
        <f aca="false">IFERROR(__xludf.dummyfunction("""COMPUTED_VALUE"""),0)</f>
        <v>0</v>
      </c>
      <c r="N35" s="67" t="n">
        <f aca="false">IFERROR(__xludf.dummyfunction("""COMPUTED_VALUE"""),0)</f>
        <v>0</v>
      </c>
      <c r="O35" s="67" t="n">
        <f aca="false">IFERROR(__xludf.dummyfunction("""COMPUTED_VALUE"""),0)</f>
        <v>0</v>
      </c>
      <c r="P35" s="67" t="n">
        <f aca="false">IFERROR(__xludf.dummyfunction("""COMPUTED_VALUE"""),0)</f>
        <v>0</v>
      </c>
      <c r="Q35" s="67" t="n">
        <f aca="false">IFERROR(__xludf.dummyfunction("""COMPUTED_VALUE"""),1814.4)</f>
        <v>1814.4</v>
      </c>
      <c r="R35" s="67" t="n">
        <f aca="false">IFERROR(__xludf.dummyfunction("""COMPUTED_VALUE"""),0)</f>
        <v>0</v>
      </c>
      <c r="S35" s="67" t="n">
        <f aca="false">IFERROR(__xludf.dummyfunction("""COMPUTED_VALUE"""),0)</f>
        <v>0</v>
      </c>
      <c r="T35" s="67" t="n">
        <f aca="false">IFERROR(__xludf.dummyfunction("""COMPUTED_VALUE"""),0)</f>
        <v>0</v>
      </c>
      <c r="U35" s="63"/>
      <c r="V35" s="63"/>
      <c r="W35" s="63"/>
    </row>
    <row r="36" customFormat="false" ht="12.75" hidden="false" customHeight="false" outlineLevel="0" collapsed="false">
      <c r="A36" s="92" t="str">
        <f aca="false">IFERROR(__xludf.dummyfunction("""COMPUTED_VALUE"""),"Araguaina")</f>
        <v>Araguaina</v>
      </c>
      <c r="B36" s="92" t="str">
        <f aca="false">IFERROR(__xludf.dummyfunction("""COMPUTED_VALUE"""),"Araguaina")</f>
        <v>Araguaina</v>
      </c>
      <c r="C36" s="93" t="str">
        <f aca="false">IFERROR(__xludf.dummyfunction("""COMPUTED_VALUE"""),"A.A. ESC. EST. JOAO GUILHERME L. KUNZE")</f>
        <v>A.A. ESC. EST. JOAO GUILHERME L. KUNZE</v>
      </c>
      <c r="D36" s="94" t="str">
        <f aca="false">IFERROR(__xludf.dummyfunction("""COMPUTED_VALUE"""),"01071400000150")</f>
        <v>01071400000150</v>
      </c>
      <c r="E36" s="66" t="str">
        <f aca="false">IFERROR(__xludf.dummyfunction("""COMPUTED_VALUE"""),"001")</f>
        <v>001</v>
      </c>
      <c r="F36" s="67" t="str">
        <f aca="false">IFERROR(__xludf.dummyfunction("""COMPUTED_VALUE"""),"0638")</f>
        <v>0638</v>
      </c>
      <c r="G36" s="67" t="str">
        <f aca="false">IFERROR(__xludf.dummyfunction("""COMPUTED_VALUE"""),"0463639")</f>
        <v>0463639</v>
      </c>
      <c r="H36" s="67" t="n">
        <f aca="false">IFERROR(__xludf.dummyfunction("""COMPUTED_VALUE"""),0)</f>
        <v>0</v>
      </c>
      <c r="I36" s="67" t="n">
        <f aca="false">IFERROR(__xludf.dummyfunction("""COMPUTED_VALUE"""),0)</f>
        <v>0</v>
      </c>
      <c r="J36" s="67" t="n">
        <f aca="false">IFERROR(__xludf.dummyfunction("""COMPUTED_VALUE"""),2253.6)</f>
        <v>2253.6</v>
      </c>
      <c r="K36" s="67" t="n">
        <f aca="false">IFERROR(__xludf.dummyfunction("""COMPUTED_VALUE"""),0)</f>
        <v>0</v>
      </c>
      <c r="L36" s="67" t="n">
        <f aca="false">IFERROR(__xludf.dummyfunction("""COMPUTED_VALUE"""),0)</f>
        <v>0</v>
      </c>
      <c r="M36" s="67" t="n">
        <f aca="false">IFERROR(__xludf.dummyfunction("""COMPUTED_VALUE"""),0)</f>
        <v>0</v>
      </c>
      <c r="N36" s="67" t="n">
        <f aca="false">IFERROR(__xludf.dummyfunction("""COMPUTED_VALUE"""),0)</f>
        <v>0</v>
      </c>
      <c r="O36" s="67" t="n">
        <f aca="false">IFERROR(__xludf.dummyfunction("""COMPUTED_VALUE"""),0)</f>
        <v>0</v>
      </c>
      <c r="P36" s="67" t="n">
        <f aca="false">IFERROR(__xludf.dummyfunction("""COMPUTED_VALUE"""),95.3999999999999)</f>
        <v>95.3999999999999</v>
      </c>
      <c r="Q36" s="67" t="n">
        <f aca="false">IFERROR(__xludf.dummyfunction("""COMPUTED_VALUE"""),0)</f>
        <v>0</v>
      </c>
      <c r="R36" s="67" t="n">
        <f aca="false">IFERROR(__xludf.dummyfunction("""COMPUTED_VALUE"""),0)</f>
        <v>0</v>
      </c>
      <c r="S36" s="67" t="n">
        <f aca="false">IFERROR(__xludf.dummyfunction("""COMPUTED_VALUE"""),0)</f>
        <v>0</v>
      </c>
      <c r="T36" s="67" t="n">
        <f aca="false">IFERROR(__xludf.dummyfunction("""COMPUTED_VALUE"""),0)</f>
        <v>0</v>
      </c>
      <c r="U36" s="63"/>
      <c r="V36" s="63"/>
      <c r="W36" s="63"/>
    </row>
    <row r="37" customFormat="false" ht="12.75" hidden="false" customHeight="false" outlineLevel="0" collapsed="false">
      <c r="A37" s="92" t="str">
        <f aca="false">IFERROR(__xludf.dummyfunction("""COMPUTED_VALUE"""),"Araguaina")</f>
        <v>Araguaina</v>
      </c>
      <c r="B37" s="92" t="str">
        <f aca="false">IFERROR(__xludf.dummyfunction("""COMPUTED_VALUE"""),"Araguaina")</f>
        <v>Araguaina</v>
      </c>
      <c r="C37" s="93" t="str">
        <f aca="false">IFERROR(__xludf.dummyfunction("""COMPUTED_VALUE"""),"A.A. ESC. EST. MANOEL GOMES DA CUNHA")</f>
        <v>A.A. ESC. EST. MANOEL GOMES DA CUNHA</v>
      </c>
      <c r="D37" s="94" t="str">
        <f aca="false">IFERROR(__xludf.dummyfunction("""COMPUTED_VALUE"""),"01443216000194")</f>
        <v>01443216000194</v>
      </c>
      <c r="E37" s="66" t="str">
        <f aca="false">IFERROR(__xludf.dummyfunction("""COMPUTED_VALUE"""),"001")</f>
        <v>001</v>
      </c>
      <c r="F37" s="67" t="str">
        <f aca="false">IFERROR(__xludf.dummyfunction("""COMPUTED_VALUE"""),"0638")</f>
        <v>0638</v>
      </c>
      <c r="G37" s="67" t="str">
        <f aca="false">IFERROR(__xludf.dummyfunction("""COMPUTED_VALUE"""),"0468355")</f>
        <v>0468355</v>
      </c>
      <c r="H37" s="67" t="n">
        <f aca="false">IFERROR(__xludf.dummyfunction("""COMPUTED_VALUE"""),0)</f>
        <v>0</v>
      </c>
      <c r="I37" s="67" t="n">
        <f aca="false">IFERROR(__xludf.dummyfunction("""COMPUTED_VALUE"""),0)</f>
        <v>0</v>
      </c>
      <c r="J37" s="67" t="n">
        <f aca="false">IFERROR(__xludf.dummyfunction("""COMPUTED_VALUE"""),1526.4)</f>
        <v>1526.4</v>
      </c>
      <c r="K37" s="67" t="n">
        <f aca="false">IFERROR(__xludf.dummyfunction("""COMPUTED_VALUE"""),0)</f>
        <v>0</v>
      </c>
      <c r="L37" s="67" t="n">
        <f aca="false">IFERROR(__xludf.dummyfunction("""COMPUTED_VALUE"""),0)</f>
        <v>0</v>
      </c>
      <c r="M37" s="67" t="n">
        <f aca="false">IFERROR(__xludf.dummyfunction("""COMPUTED_VALUE"""),0)</f>
        <v>0</v>
      </c>
      <c r="N37" s="67" t="n">
        <f aca="false">IFERROR(__xludf.dummyfunction("""COMPUTED_VALUE"""),0)</f>
        <v>0</v>
      </c>
      <c r="O37" s="67" t="n">
        <f aca="false">IFERROR(__xludf.dummyfunction("""COMPUTED_VALUE"""),0)</f>
        <v>0</v>
      </c>
      <c r="P37" s="67" t="n">
        <f aca="false">IFERROR(__xludf.dummyfunction("""COMPUTED_VALUE"""),127.199999999999)</f>
        <v>127.199999999999</v>
      </c>
      <c r="Q37" s="67" t="n">
        <f aca="false">IFERROR(__xludf.dummyfunction("""COMPUTED_VALUE"""),1072.8)</f>
        <v>1072.8</v>
      </c>
      <c r="R37" s="67" t="n">
        <f aca="false">IFERROR(__xludf.dummyfunction("""COMPUTED_VALUE"""),0)</f>
        <v>0</v>
      </c>
      <c r="S37" s="67" t="n">
        <f aca="false">IFERROR(__xludf.dummyfunction("""COMPUTED_VALUE"""),0)</f>
        <v>0</v>
      </c>
      <c r="T37" s="67" t="n">
        <f aca="false">IFERROR(__xludf.dummyfunction("""COMPUTED_VALUE"""),0)</f>
        <v>0</v>
      </c>
      <c r="U37" s="63"/>
      <c r="V37" s="63"/>
      <c r="W37" s="63"/>
    </row>
    <row r="38" customFormat="false" ht="12.75" hidden="false" customHeight="false" outlineLevel="0" collapsed="false">
      <c r="A38" s="92" t="str">
        <f aca="false">IFERROR(__xludf.dummyfunction("""COMPUTED_VALUE"""),"Araguaina")</f>
        <v>Araguaina</v>
      </c>
      <c r="B38" s="92" t="str">
        <f aca="false">IFERROR(__xludf.dummyfunction("""COMPUTED_VALUE"""),"Araguaina")</f>
        <v>Araguaina</v>
      </c>
      <c r="C38" s="93" t="str">
        <f aca="false">IFERROR(__xludf.dummyfunction("""COMPUTED_VALUE"""),"A.A. ESCOLA ESTADUAL MAL. RONDON")</f>
        <v>A.A. ESCOLA ESTADUAL MAL. RONDON</v>
      </c>
      <c r="D38" s="94" t="str">
        <f aca="false">IFERROR(__xludf.dummyfunction("""COMPUTED_VALUE"""),"01068349000128")</f>
        <v>01068349000128</v>
      </c>
      <c r="E38" s="66" t="str">
        <f aca="false">IFERROR(__xludf.dummyfunction("""COMPUTED_VALUE"""),"001")</f>
        <v>001</v>
      </c>
      <c r="F38" s="67" t="str">
        <f aca="false">IFERROR(__xludf.dummyfunction("""COMPUTED_VALUE"""),"0638")</f>
        <v>0638</v>
      </c>
      <c r="G38" s="67" t="str">
        <f aca="false">IFERROR(__xludf.dummyfunction("""COMPUTED_VALUE"""),"046368X")</f>
        <v>046368X</v>
      </c>
      <c r="H38" s="67" t="n">
        <f aca="false">IFERROR(__xludf.dummyfunction("""COMPUTED_VALUE"""),0)</f>
        <v>0</v>
      </c>
      <c r="I38" s="67" t="n">
        <f aca="false">IFERROR(__xludf.dummyfunction("""COMPUTED_VALUE"""),0)</f>
        <v>0</v>
      </c>
      <c r="J38" s="67" t="n">
        <f aca="false">IFERROR(__xludf.dummyfunction("""COMPUTED_VALUE"""),4032)</f>
        <v>4032</v>
      </c>
      <c r="K38" s="67" t="n">
        <f aca="false">IFERROR(__xludf.dummyfunction("""COMPUTED_VALUE"""),0)</f>
        <v>0</v>
      </c>
      <c r="L38" s="67" t="n">
        <f aca="false">IFERROR(__xludf.dummyfunction("""COMPUTED_VALUE"""),0)</f>
        <v>0</v>
      </c>
      <c r="M38" s="67" t="n">
        <f aca="false">IFERROR(__xludf.dummyfunction("""COMPUTED_VALUE"""),0)</f>
        <v>0</v>
      </c>
      <c r="N38" s="67" t="n">
        <f aca="false">IFERROR(__xludf.dummyfunction("""COMPUTED_VALUE"""),0)</f>
        <v>0</v>
      </c>
      <c r="O38" s="67" t="n">
        <f aca="false">IFERROR(__xludf.dummyfunction("""COMPUTED_VALUE"""),0)</f>
        <v>0</v>
      </c>
      <c r="P38" s="67" t="n">
        <f aca="false">IFERROR(__xludf.dummyfunction("""COMPUTED_VALUE"""),127.199999999999)</f>
        <v>127.199999999999</v>
      </c>
      <c r="Q38" s="67" t="n">
        <f aca="false">IFERROR(__xludf.dummyfunction("""COMPUTED_VALUE"""),0)</f>
        <v>0</v>
      </c>
      <c r="R38" s="67" t="n">
        <f aca="false">IFERROR(__xludf.dummyfunction("""COMPUTED_VALUE"""),0)</f>
        <v>0</v>
      </c>
      <c r="S38" s="67" t="n">
        <f aca="false">IFERROR(__xludf.dummyfunction("""COMPUTED_VALUE"""),0)</f>
        <v>0</v>
      </c>
      <c r="T38" s="67" t="n">
        <f aca="false">IFERROR(__xludf.dummyfunction("""COMPUTED_VALUE"""),608)</f>
        <v>608</v>
      </c>
      <c r="U38" s="63"/>
      <c r="V38" s="63"/>
      <c r="W38" s="63"/>
    </row>
    <row r="39" customFormat="false" ht="12.75" hidden="false" customHeight="false" outlineLevel="0" collapsed="false">
      <c r="A39" s="92" t="str">
        <f aca="false">IFERROR(__xludf.dummyfunction("""COMPUTED_VALUE"""),"Araguaina")</f>
        <v>Araguaina</v>
      </c>
      <c r="B39" s="92" t="str">
        <f aca="false">IFERROR(__xludf.dummyfunction("""COMPUTED_VALUE"""),"Araguaina")</f>
        <v>Araguaina</v>
      </c>
      <c r="C39" s="93" t="str">
        <f aca="false">IFERROR(__xludf.dummyfunction("""COMPUTED_VALUE"""),"A. DE A.DA ESCOLA ESTADUAL MODELO")</f>
        <v>A. DE A.DA ESCOLA ESTADUAL MODELO</v>
      </c>
      <c r="D39" s="94" t="str">
        <f aca="false">IFERROR(__xludf.dummyfunction("""COMPUTED_VALUE"""),"01133696000197")</f>
        <v>01133696000197</v>
      </c>
      <c r="E39" s="66" t="str">
        <f aca="false">IFERROR(__xludf.dummyfunction("""COMPUTED_VALUE"""),"001")</f>
        <v>001</v>
      </c>
      <c r="F39" s="67" t="str">
        <f aca="false">IFERROR(__xludf.dummyfunction("""COMPUTED_VALUE"""),"0638")</f>
        <v>0638</v>
      </c>
      <c r="G39" s="67" t="str">
        <f aca="false">IFERROR(__xludf.dummyfunction("""COMPUTED_VALUE"""),"484520")</f>
        <v>484520</v>
      </c>
      <c r="H39" s="67" t="n">
        <f aca="false">IFERROR(__xludf.dummyfunction("""COMPUTED_VALUE"""),0)</f>
        <v>0</v>
      </c>
      <c r="I39" s="67" t="n">
        <f aca="false">IFERROR(__xludf.dummyfunction("""COMPUTED_VALUE"""),0)</f>
        <v>0</v>
      </c>
      <c r="J39" s="67" t="n">
        <f aca="false">IFERROR(__xludf.dummyfunction("""COMPUTED_VALUE"""),3477.6)</f>
        <v>3477.6</v>
      </c>
      <c r="K39" s="67" t="n">
        <f aca="false">IFERROR(__xludf.dummyfunction("""COMPUTED_VALUE"""),0)</f>
        <v>0</v>
      </c>
      <c r="L39" s="67" t="n">
        <f aca="false">IFERROR(__xludf.dummyfunction("""COMPUTED_VALUE"""),0)</f>
        <v>0</v>
      </c>
      <c r="M39" s="67" t="n">
        <f aca="false">IFERROR(__xludf.dummyfunction("""COMPUTED_VALUE"""),0)</f>
        <v>0</v>
      </c>
      <c r="N39" s="67" t="n">
        <f aca="false">IFERROR(__xludf.dummyfunction("""COMPUTED_VALUE"""),0)</f>
        <v>0</v>
      </c>
      <c r="O39" s="67" t="n">
        <f aca="false">IFERROR(__xludf.dummyfunction("""COMPUTED_VALUE"""),0)</f>
        <v>0</v>
      </c>
      <c r="P39" s="67" t="n">
        <f aca="false">IFERROR(__xludf.dummyfunction("""COMPUTED_VALUE"""),243.799999999999)</f>
        <v>243.799999999999</v>
      </c>
      <c r="Q39" s="67" t="n">
        <f aca="false">IFERROR(__xludf.dummyfunction("""COMPUTED_VALUE"""),0)</f>
        <v>0</v>
      </c>
      <c r="R39" s="67" t="n">
        <f aca="false">IFERROR(__xludf.dummyfunction("""COMPUTED_VALUE"""),0)</f>
        <v>0</v>
      </c>
      <c r="S39" s="67" t="n">
        <f aca="false">IFERROR(__xludf.dummyfunction("""COMPUTED_VALUE"""),0)</f>
        <v>0</v>
      </c>
      <c r="T39" s="67" t="n">
        <f aca="false">IFERROR(__xludf.dummyfunction("""COMPUTED_VALUE"""),0)</f>
        <v>0</v>
      </c>
      <c r="U39" s="63"/>
      <c r="V39" s="63"/>
      <c r="W39" s="63"/>
    </row>
    <row r="40" customFormat="false" ht="12.75" hidden="false" customHeight="false" outlineLevel="0" collapsed="false">
      <c r="A40" s="92" t="str">
        <f aca="false">IFERROR(__xludf.dummyfunction("""COMPUTED_VALUE"""),"Araguaina")</f>
        <v>Araguaina</v>
      </c>
      <c r="B40" s="92" t="str">
        <f aca="false">IFERROR(__xludf.dummyfunction("""COMPUTED_VALUE"""),"Araguaina")</f>
        <v>Araguaina</v>
      </c>
      <c r="C40" s="93" t="str">
        <f aca="false">IFERROR(__xludf.dummyfunction("""COMPUTED_VALUE"""),"A.A. ESC. E.NORTE GOIANO DE ARAGUAINA")</f>
        <v>A.A. ESC. E.NORTE GOIANO DE ARAGUAINA</v>
      </c>
      <c r="D40" s="94" t="str">
        <f aca="false">IFERROR(__xludf.dummyfunction("""COMPUTED_VALUE"""),"01195483000190")</f>
        <v>01195483000190</v>
      </c>
      <c r="E40" s="66" t="str">
        <f aca="false">IFERROR(__xludf.dummyfunction("""COMPUTED_VALUE"""),"001")</f>
        <v>001</v>
      </c>
      <c r="F40" s="67" t="str">
        <f aca="false">IFERROR(__xludf.dummyfunction("""COMPUTED_VALUE"""),"0638")</f>
        <v>0638</v>
      </c>
      <c r="G40" s="67" t="str">
        <f aca="false">IFERROR(__xludf.dummyfunction("""COMPUTED_VALUE"""),"0464724")</f>
        <v>0464724</v>
      </c>
      <c r="H40" s="67" t="n">
        <f aca="false">IFERROR(__xludf.dummyfunction("""COMPUTED_VALUE"""),0)</f>
        <v>0</v>
      </c>
      <c r="I40" s="67" t="n">
        <f aca="false">IFERROR(__xludf.dummyfunction("""COMPUTED_VALUE"""),0)</f>
        <v>0</v>
      </c>
      <c r="J40" s="67" t="n">
        <f aca="false">IFERROR(__xludf.dummyfunction("""COMPUTED_VALUE"""),1807.2)</f>
        <v>1807.2</v>
      </c>
      <c r="K40" s="67" t="n">
        <f aca="false">IFERROR(__xludf.dummyfunction("""COMPUTED_VALUE"""),0)</f>
        <v>0</v>
      </c>
      <c r="L40" s="67" t="n">
        <f aca="false">IFERROR(__xludf.dummyfunction("""COMPUTED_VALUE"""),0)</f>
        <v>0</v>
      </c>
      <c r="M40" s="67" t="n">
        <f aca="false">IFERROR(__xludf.dummyfunction("""COMPUTED_VALUE"""),0)</f>
        <v>0</v>
      </c>
      <c r="N40" s="67" t="n">
        <f aca="false">IFERROR(__xludf.dummyfunction("""COMPUTED_VALUE"""),0)</f>
        <v>0</v>
      </c>
      <c r="O40" s="67" t="n">
        <f aca="false">IFERROR(__xludf.dummyfunction("""COMPUTED_VALUE"""),0)</f>
        <v>0</v>
      </c>
      <c r="P40" s="67" t="n">
        <f aca="false">IFERROR(__xludf.dummyfunction("""COMPUTED_VALUE"""),116.6)</f>
        <v>116.6</v>
      </c>
      <c r="Q40" s="67" t="n">
        <f aca="false">IFERROR(__xludf.dummyfunction("""COMPUTED_VALUE"""),0)</f>
        <v>0</v>
      </c>
      <c r="R40" s="67" t="n">
        <f aca="false">IFERROR(__xludf.dummyfunction("""COMPUTED_VALUE"""),0)</f>
        <v>0</v>
      </c>
      <c r="S40" s="67" t="n">
        <f aca="false">IFERROR(__xludf.dummyfunction("""COMPUTED_VALUE"""),0)</f>
        <v>0</v>
      </c>
      <c r="T40" s="67" t="n">
        <f aca="false">IFERROR(__xludf.dummyfunction("""COMPUTED_VALUE"""),0)</f>
        <v>0</v>
      </c>
      <c r="U40" s="63"/>
      <c r="V40" s="63"/>
      <c r="W40" s="63"/>
    </row>
    <row r="41" customFormat="false" ht="12.75" hidden="false" customHeight="false" outlineLevel="0" collapsed="false">
      <c r="A41" s="92" t="str">
        <f aca="false">IFERROR(__xludf.dummyfunction("""COMPUTED_VALUE"""),"Araguaina")</f>
        <v>Araguaina</v>
      </c>
      <c r="B41" s="92" t="str">
        <f aca="false">IFERROR(__xludf.dummyfunction("""COMPUTED_VALUE"""),"Araguaina")</f>
        <v>Araguaina</v>
      </c>
      <c r="C41" s="93" t="str">
        <f aca="false">IFERROR(__xludf.dummyfunction("""COMPUTED_VALUE"""),"A.A. ESCOLA EST.PROF.ALFREDO NASSER")</f>
        <v>A.A. ESCOLA EST.PROF.ALFREDO NASSER</v>
      </c>
      <c r="D41" s="94" t="str">
        <f aca="false">IFERROR(__xludf.dummyfunction("""COMPUTED_VALUE"""),"01223632000187")</f>
        <v>01223632000187</v>
      </c>
      <c r="E41" s="66" t="str">
        <f aca="false">IFERROR(__xludf.dummyfunction("""COMPUTED_VALUE"""),"001")</f>
        <v>001</v>
      </c>
      <c r="F41" s="67" t="str">
        <f aca="false">IFERROR(__xludf.dummyfunction("""COMPUTED_VALUE"""),"0638")</f>
        <v>0638</v>
      </c>
      <c r="G41" s="67" t="str">
        <f aca="false">IFERROR(__xludf.dummyfunction("""COMPUTED_VALUE"""),"0465135")</f>
        <v>0465135</v>
      </c>
      <c r="H41" s="67" t="n">
        <f aca="false">IFERROR(__xludf.dummyfunction("""COMPUTED_VALUE"""),0)</f>
        <v>0</v>
      </c>
      <c r="I41" s="67" t="n">
        <f aca="false">IFERROR(__xludf.dummyfunction("""COMPUTED_VALUE"""),0)</f>
        <v>0</v>
      </c>
      <c r="J41" s="67" t="n">
        <f aca="false">IFERROR(__xludf.dummyfunction("""COMPUTED_VALUE"""),4867.2)</f>
        <v>4867.2</v>
      </c>
      <c r="K41" s="67" t="n">
        <f aca="false">IFERROR(__xludf.dummyfunction("""COMPUTED_VALUE"""),0)</f>
        <v>0</v>
      </c>
      <c r="L41" s="67" t="n">
        <f aca="false">IFERROR(__xludf.dummyfunction("""COMPUTED_VALUE"""),0)</f>
        <v>0</v>
      </c>
      <c r="M41" s="67" t="n">
        <f aca="false">IFERROR(__xludf.dummyfunction("""COMPUTED_VALUE"""),0)</f>
        <v>0</v>
      </c>
      <c r="N41" s="67" t="n">
        <f aca="false">IFERROR(__xludf.dummyfunction("""COMPUTED_VALUE"""),0)</f>
        <v>0</v>
      </c>
      <c r="O41" s="67" t="n">
        <f aca="false">IFERROR(__xludf.dummyfunction("""COMPUTED_VALUE"""),0)</f>
        <v>0</v>
      </c>
      <c r="P41" s="67" t="n">
        <f aca="false">IFERROR(__xludf.dummyfunction("""COMPUTED_VALUE"""),0)</f>
        <v>0</v>
      </c>
      <c r="Q41" s="67" t="n">
        <f aca="false">IFERROR(__xludf.dummyfunction("""COMPUTED_VALUE"""),0)</f>
        <v>0</v>
      </c>
      <c r="R41" s="67" t="n">
        <f aca="false">IFERROR(__xludf.dummyfunction("""COMPUTED_VALUE"""),0)</f>
        <v>0</v>
      </c>
      <c r="S41" s="67" t="n">
        <f aca="false">IFERROR(__xludf.dummyfunction("""COMPUTED_VALUE"""),0)</f>
        <v>0</v>
      </c>
      <c r="T41" s="67" t="n">
        <f aca="false">IFERROR(__xludf.dummyfunction("""COMPUTED_VALUE"""),0)</f>
        <v>0</v>
      </c>
      <c r="U41" s="63"/>
      <c r="V41" s="63"/>
      <c r="W41" s="63"/>
    </row>
    <row r="42" customFormat="false" ht="12.75" hidden="false" customHeight="false" outlineLevel="0" collapsed="false">
      <c r="A42" s="92" t="str">
        <f aca="false">IFERROR(__xludf.dummyfunction("""COMPUTED_VALUE"""),"Araguaina")</f>
        <v>Araguaina</v>
      </c>
      <c r="B42" s="92" t="str">
        <f aca="false">IFERROR(__xludf.dummyfunction("""COMPUTED_VALUE"""),"Araguaina")</f>
        <v>Araguaina</v>
      </c>
      <c r="C42" s="93" t="str">
        <f aca="false">IFERROR(__xludf.dummyfunction("""COMPUTED_VALUE"""),"A.A. ESC. EST. DE ARAGUAINA / PROF. JOÃO ALVES BATISTA")</f>
        <v>A.A. ESC. EST. DE ARAGUAINA / PROF. JOÃO ALVES BATISTA</v>
      </c>
      <c r="D42" s="94" t="str">
        <f aca="false">IFERROR(__xludf.dummyfunction("""COMPUTED_VALUE"""),"25062332000121")</f>
        <v>25062332000121</v>
      </c>
      <c r="E42" s="66" t="str">
        <f aca="false">IFERROR(__xludf.dummyfunction("""COMPUTED_VALUE"""),"001")</f>
        <v>001</v>
      </c>
      <c r="F42" s="67" t="str">
        <f aca="false">IFERROR(__xludf.dummyfunction("""COMPUTED_VALUE"""),"0638")</f>
        <v>0638</v>
      </c>
      <c r="G42" s="67" t="str">
        <f aca="false">IFERROR(__xludf.dummyfunction("""COMPUTED_VALUE"""),"463116")</f>
        <v>463116</v>
      </c>
      <c r="H42" s="67" t="n">
        <f aca="false">IFERROR(__xludf.dummyfunction("""COMPUTED_VALUE"""),0)</f>
        <v>0</v>
      </c>
      <c r="I42" s="67" t="n">
        <f aca="false">IFERROR(__xludf.dummyfunction("""COMPUTED_VALUE"""),0)</f>
        <v>0</v>
      </c>
      <c r="J42" s="67" t="n">
        <f aca="false">IFERROR(__xludf.dummyfunction("""COMPUTED_VALUE"""),2023.2)</f>
        <v>2023.2</v>
      </c>
      <c r="K42" s="67" t="n">
        <f aca="false">IFERROR(__xludf.dummyfunction("""COMPUTED_VALUE"""),0)</f>
        <v>0</v>
      </c>
      <c r="L42" s="67" t="n">
        <f aca="false">IFERROR(__xludf.dummyfunction("""COMPUTED_VALUE"""),0)</f>
        <v>0</v>
      </c>
      <c r="M42" s="67" t="n">
        <f aca="false">IFERROR(__xludf.dummyfunction("""COMPUTED_VALUE"""),0)</f>
        <v>0</v>
      </c>
      <c r="N42" s="67" t="n">
        <f aca="false">IFERROR(__xludf.dummyfunction("""COMPUTED_VALUE"""),0)</f>
        <v>0</v>
      </c>
      <c r="O42" s="67" t="n">
        <f aca="false">IFERROR(__xludf.dummyfunction("""COMPUTED_VALUE"""),0)</f>
        <v>0</v>
      </c>
      <c r="P42" s="67" t="n">
        <f aca="false">IFERROR(__xludf.dummyfunction("""COMPUTED_VALUE"""),159)</f>
        <v>159</v>
      </c>
      <c r="Q42" s="67" t="n">
        <f aca="false">IFERROR(__xludf.dummyfunction("""COMPUTED_VALUE"""),0)</f>
        <v>0</v>
      </c>
      <c r="R42" s="67" t="n">
        <f aca="false">IFERROR(__xludf.dummyfunction("""COMPUTED_VALUE"""),0)</f>
        <v>0</v>
      </c>
      <c r="S42" s="67" t="n">
        <f aca="false">IFERROR(__xludf.dummyfunction("""COMPUTED_VALUE"""),0)</f>
        <v>0</v>
      </c>
      <c r="T42" s="67" t="n">
        <f aca="false">IFERROR(__xludf.dummyfunction("""COMPUTED_VALUE"""),0)</f>
        <v>0</v>
      </c>
      <c r="U42" s="63"/>
      <c r="V42" s="63"/>
      <c r="W42" s="63"/>
    </row>
    <row r="43" customFormat="false" ht="12.75" hidden="false" customHeight="false" outlineLevel="0" collapsed="false">
      <c r="A43" s="92" t="str">
        <f aca="false">IFERROR(__xludf.dummyfunction("""COMPUTED_VALUE"""),"Araguaina")</f>
        <v>Araguaina</v>
      </c>
      <c r="B43" s="92" t="str">
        <f aca="false">IFERROR(__xludf.dummyfunction("""COMPUTED_VALUE"""),"Araguaina")</f>
        <v>Araguaina</v>
      </c>
      <c r="C43" s="93" t="str">
        <f aca="false">IFERROR(__xludf.dummyfunction("""COMPUTED_VALUE"""),"A.A. ESCOLA ESTADUAL VILA NOVA")</f>
        <v>A.A. ESCOLA ESTADUAL VILA NOVA</v>
      </c>
      <c r="D43" s="94" t="str">
        <f aca="false">IFERROR(__xludf.dummyfunction("""COMPUTED_VALUE"""),"01071404000139")</f>
        <v>01071404000139</v>
      </c>
      <c r="E43" s="66" t="str">
        <f aca="false">IFERROR(__xludf.dummyfunction("""COMPUTED_VALUE"""),"001")</f>
        <v>001</v>
      </c>
      <c r="F43" s="67" t="str">
        <f aca="false">IFERROR(__xludf.dummyfunction("""COMPUTED_VALUE"""),"0638")</f>
        <v>0638</v>
      </c>
      <c r="G43" s="67" t="str">
        <f aca="false">IFERROR(__xludf.dummyfunction("""COMPUTED_VALUE"""),"0463744")</f>
        <v>0463744</v>
      </c>
      <c r="H43" s="67" t="n">
        <f aca="false">IFERROR(__xludf.dummyfunction("""COMPUTED_VALUE"""),0)</f>
        <v>0</v>
      </c>
      <c r="I43" s="67" t="n">
        <f aca="false">IFERROR(__xludf.dummyfunction("""COMPUTED_VALUE"""),0)</f>
        <v>0</v>
      </c>
      <c r="J43" s="67" t="n">
        <f aca="false">IFERROR(__xludf.dummyfunction("""COMPUTED_VALUE"""),0)</f>
        <v>0</v>
      </c>
      <c r="K43" s="67" t="n">
        <f aca="false">IFERROR(__xludf.dummyfunction("""COMPUTED_VALUE"""),0)</f>
        <v>0</v>
      </c>
      <c r="L43" s="67" t="n">
        <f aca="false">IFERROR(__xludf.dummyfunction("""COMPUTED_VALUE"""),0)</f>
        <v>0</v>
      </c>
      <c r="M43" s="67" t="n">
        <f aca="false">IFERROR(__xludf.dummyfunction("""COMPUTED_VALUE"""),0)</f>
        <v>0</v>
      </c>
      <c r="N43" s="67" t="n">
        <f aca="false">IFERROR(__xludf.dummyfunction("""COMPUTED_VALUE"""),0)</f>
        <v>0</v>
      </c>
      <c r="O43" s="67" t="n">
        <f aca="false">IFERROR(__xludf.dummyfunction("""COMPUTED_VALUE"""),0)</f>
        <v>0</v>
      </c>
      <c r="P43" s="67" t="n">
        <f aca="false">IFERROR(__xludf.dummyfunction("""COMPUTED_VALUE"""),0)</f>
        <v>0</v>
      </c>
      <c r="Q43" s="67" t="n">
        <f aca="false">IFERROR(__xludf.dummyfunction("""COMPUTED_VALUE"""),0)</f>
        <v>0</v>
      </c>
      <c r="R43" s="67" t="n">
        <f aca="false">IFERROR(__xludf.dummyfunction("""COMPUTED_VALUE"""),0)</f>
        <v>0</v>
      </c>
      <c r="S43" s="67" t="n">
        <f aca="false">IFERROR(__xludf.dummyfunction("""COMPUTED_VALUE"""),0)</f>
        <v>0</v>
      </c>
      <c r="T43" s="67" t="n">
        <f aca="false">IFERROR(__xludf.dummyfunction("""COMPUTED_VALUE"""),0)</f>
        <v>0</v>
      </c>
      <c r="U43" s="63"/>
      <c r="V43" s="63"/>
      <c r="W43" s="63"/>
    </row>
    <row r="44" customFormat="false" ht="12.75" hidden="false" customHeight="false" outlineLevel="0" collapsed="false">
      <c r="A44" s="92" t="str">
        <f aca="false">IFERROR(__xludf.dummyfunction("""COMPUTED_VALUE"""),"Araguaina")</f>
        <v>Araguaina</v>
      </c>
      <c r="B44" s="92" t="str">
        <f aca="false">IFERROR(__xludf.dummyfunction("""COMPUTED_VALUE"""),"Araguaina")</f>
        <v>Araguaina</v>
      </c>
      <c r="C44" s="93" t="str">
        <f aca="false">IFERROR(__xludf.dummyfunction("""COMPUTED_VALUE"""),"A.A. ESC. EST.WELDER M.ABREU SALES")</f>
        <v>A.A. ESC. EST.WELDER M.ABREU SALES</v>
      </c>
      <c r="D44" s="94" t="str">
        <f aca="false">IFERROR(__xludf.dummyfunction("""COMPUTED_VALUE"""),"01190182000173")</f>
        <v>01190182000173</v>
      </c>
      <c r="E44" s="66" t="str">
        <f aca="false">IFERROR(__xludf.dummyfunction("""COMPUTED_VALUE"""),"001")</f>
        <v>001</v>
      </c>
      <c r="F44" s="67" t="str">
        <f aca="false">IFERROR(__xludf.dummyfunction("""COMPUTED_VALUE"""),"0638")</f>
        <v>0638</v>
      </c>
      <c r="G44" s="67" t="str">
        <f aca="false">IFERROR(__xludf.dummyfunction("""COMPUTED_VALUE"""),"0465054")</f>
        <v>0465054</v>
      </c>
      <c r="H44" s="67" t="n">
        <f aca="false">IFERROR(__xludf.dummyfunction("""COMPUTED_VALUE"""),0)</f>
        <v>0</v>
      </c>
      <c r="I44" s="67" t="n">
        <f aca="false">IFERROR(__xludf.dummyfunction("""COMPUTED_VALUE"""),0)</f>
        <v>0</v>
      </c>
      <c r="J44" s="67" t="n">
        <f aca="false">IFERROR(__xludf.dummyfunction("""COMPUTED_VALUE"""),3808.8)</f>
        <v>3808.8</v>
      </c>
      <c r="K44" s="67" t="n">
        <f aca="false">IFERROR(__xludf.dummyfunction("""COMPUTED_VALUE"""),0)</f>
        <v>0</v>
      </c>
      <c r="L44" s="67" t="n">
        <f aca="false">IFERROR(__xludf.dummyfunction("""COMPUTED_VALUE"""),0)</f>
        <v>0</v>
      </c>
      <c r="M44" s="67" t="n">
        <f aca="false">IFERROR(__xludf.dummyfunction("""COMPUTED_VALUE"""),0)</f>
        <v>0</v>
      </c>
      <c r="N44" s="67" t="n">
        <f aca="false">IFERROR(__xludf.dummyfunction("""COMPUTED_VALUE"""),0)</f>
        <v>0</v>
      </c>
      <c r="O44" s="67" t="n">
        <f aca="false">IFERROR(__xludf.dummyfunction("""COMPUTED_VALUE"""),0)</f>
        <v>0</v>
      </c>
      <c r="P44" s="67" t="n">
        <f aca="false">IFERROR(__xludf.dummyfunction("""COMPUTED_VALUE"""),148.4)</f>
        <v>148.4</v>
      </c>
      <c r="Q44" s="67" t="n">
        <f aca="false">IFERROR(__xludf.dummyfunction("""COMPUTED_VALUE"""),0)</f>
        <v>0</v>
      </c>
      <c r="R44" s="67" t="n">
        <f aca="false">IFERROR(__xludf.dummyfunction("""COMPUTED_VALUE"""),0)</f>
        <v>0</v>
      </c>
      <c r="S44" s="67" t="n">
        <f aca="false">IFERROR(__xludf.dummyfunction("""COMPUTED_VALUE"""),0)</f>
        <v>0</v>
      </c>
      <c r="T44" s="67" t="n">
        <f aca="false">IFERROR(__xludf.dummyfunction("""COMPUTED_VALUE"""),0)</f>
        <v>0</v>
      </c>
      <c r="U44" s="63"/>
      <c r="V44" s="63"/>
      <c r="W44" s="63"/>
    </row>
    <row r="45" customFormat="false" ht="12.75" hidden="false" customHeight="false" outlineLevel="0" collapsed="false">
      <c r="A45" s="92" t="str">
        <f aca="false">IFERROR(__xludf.dummyfunction("""COMPUTED_VALUE"""),"Araguaina")</f>
        <v>Araguaina</v>
      </c>
      <c r="B45" s="92" t="str">
        <f aca="false">IFERROR(__xludf.dummyfunction("""COMPUTED_VALUE"""),"Araguaina")</f>
        <v>Araguaina</v>
      </c>
      <c r="C45" s="93" t="str">
        <f aca="false">IFERROR(__xludf.dummyfunction("""COMPUTED_VALUE"""),"A. DE AP. DA E.PAROQUIAL LUIZ AUGUSTO")</f>
        <v>A. DE AP. DA E.PAROQUIAL LUIZ AUGUSTO</v>
      </c>
      <c r="D45" s="94" t="str">
        <f aca="false">IFERROR(__xludf.dummyfunction("""COMPUTED_VALUE"""),"01912262000195")</f>
        <v>01912262000195</v>
      </c>
      <c r="E45" s="66" t="str">
        <f aca="false">IFERROR(__xludf.dummyfunction("""COMPUTED_VALUE"""),"001")</f>
        <v>001</v>
      </c>
      <c r="F45" s="67" t="str">
        <f aca="false">IFERROR(__xludf.dummyfunction("""COMPUTED_VALUE"""),"0638")</f>
        <v>0638</v>
      </c>
      <c r="G45" s="67" t="str">
        <f aca="false">IFERROR(__xludf.dummyfunction("""COMPUTED_VALUE"""),"486000")</f>
        <v>486000</v>
      </c>
      <c r="H45" s="67" t="n">
        <f aca="false">IFERROR(__xludf.dummyfunction("""COMPUTED_VALUE"""),0)</f>
        <v>0</v>
      </c>
      <c r="I45" s="67" t="n">
        <f aca="false">IFERROR(__xludf.dummyfunction("""COMPUTED_VALUE"""),0)</f>
        <v>0</v>
      </c>
      <c r="J45" s="67" t="n">
        <f aca="false">IFERROR(__xludf.dummyfunction("""COMPUTED_VALUE"""),5529.6)</f>
        <v>5529.6</v>
      </c>
      <c r="K45" s="67" t="n">
        <f aca="false">IFERROR(__xludf.dummyfunction("""COMPUTED_VALUE"""),0)</f>
        <v>0</v>
      </c>
      <c r="L45" s="67" t="n">
        <f aca="false">IFERROR(__xludf.dummyfunction("""COMPUTED_VALUE"""),0)</f>
        <v>0</v>
      </c>
      <c r="M45" s="67" t="n">
        <f aca="false">IFERROR(__xludf.dummyfunction("""COMPUTED_VALUE"""),0)</f>
        <v>0</v>
      </c>
      <c r="N45" s="67" t="n">
        <f aca="false">IFERROR(__xludf.dummyfunction("""COMPUTED_VALUE"""),0)</f>
        <v>0</v>
      </c>
      <c r="O45" s="67" t="n">
        <f aca="false">IFERROR(__xludf.dummyfunction("""COMPUTED_VALUE"""),0)</f>
        <v>0</v>
      </c>
      <c r="P45" s="67" t="n">
        <f aca="false">IFERROR(__xludf.dummyfunction("""COMPUTED_VALUE"""),106)</f>
        <v>106</v>
      </c>
      <c r="Q45" s="67" t="n">
        <f aca="false">IFERROR(__xludf.dummyfunction("""COMPUTED_VALUE"""),0)</f>
        <v>0</v>
      </c>
      <c r="R45" s="67" t="n">
        <f aca="false">IFERROR(__xludf.dummyfunction("""COMPUTED_VALUE"""),0)</f>
        <v>0</v>
      </c>
      <c r="S45" s="67" t="n">
        <f aca="false">IFERROR(__xludf.dummyfunction("""COMPUTED_VALUE"""),0)</f>
        <v>0</v>
      </c>
      <c r="T45" s="67" t="n">
        <f aca="false">IFERROR(__xludf.dummyfunction("""COMPUTED_VALUE"""),0)</f>
        <v>0</v>
      </c>
      <c r="U45" s="63"/>
      <c r="V45" s="63"/>
      <c r="W45" s="63"/>
    </row>
    <row r="46" customFormat="false" ht="12.75" hidden="false" customHeight="false" outlineLevel="0" collapsed="false">
      <c r="A46" s="92" t="str">
        <f aca="false">IFERROR(__xludf.dummyfunction("""COMPUTED_VALUE"""),"Araguaina")</f>
        <v>Araguaina</v>
      </c>
      <c r="B46" s="92" t="str">
        <f aca="false">IFERROR(__xludf.dummyfunction("""COMPUTED_VALUE"""),"Araguana")</f>
        <v>Araguana</v>
      </c>
      <c r="C46" s="93" t="str">
        <f aca="false">IFERROR(__xludf.dummyfunction("""COMPUTED_VALUE"""),"ASS. APOIO ESC. EST. MACHADO DE ASSIS")</f>
        <v>ASS. APOIO ESC. EST. MACHADO DE ASSIS</v>
      </c>
      <c r="D46" s="94" t="str">
        <f aca="false">IFERROR(__xludf.dummyfunction("""COMPUTED_VALUE"""),"01243663000108")</f>
        <v>01243663000108</v>
      </c>
      <c r="E46" s="66" t="str">
        <f aca="false">IFERROR(__xludf.dummyfunction("""COMPUTED_VALUE"""),"001")</f>
        <v>001</v>
      </c>
      <c r="F46" s="67" t="str">
        <f aca="false">IFERROR(__xludf.dummyfunction("""COMPUTED_VALUE"""),"3773")</f>
        <v>3773</v>
      </c>
      <c r="G46" s="67" t="str">
        <f aca="false">IFERROR(__xludf.dummyfunction("""COMPUTED_VALUE"""),"322091")</f>
        <v>322091</v>
      </c>
      <c r="H46" s="67" t="n">
        <f aca="false">IFERROR(__xludf.dummyfunction("""COMPUTED_VALUE"""),0)</f>
        <v>0</v>
      </c>
      <c r="I46" s="67" t="n">
        <f aca="false">IFERROR(__xludf.dummyfunction("""COMPUTED_VALUE"""),0)</f>
        <v>0</v>
      </c>
      <c r="J46" s="67" t="n">
        <f aca="false">IFERROR(__xludf.dummyfunction("""COMPUTED_VALUE"""),1591.2)</f>
        <v>1591.2</v>
      </c>
      <c r="K46" s="67" t="n">
        <f aca="false">IFERROR(__xludf.dummyfunction("""COMPUTED_VALUE"""),0)</f>
        <v>0</v>
      </c>
      <c r="L46" s="67" t="n">
        <f aca="false">IFERROR(__xludf.dummyfunction("""COMPUTED_VALUE"""),0)</f>
        <v>0</v>
      </c>
      <c r="M46" s="67" t="n">
        <f aca="false">IFERROR(__xludf.dummyfunction("""COMPUTED_VALUE"""),0)</f>
        <v>0</v>
      </c>
      <c r="N46" s="67" t="n">
        <f aca="false">IFERROR(__xludf.dummyfunction("""COMPUTED_VALUE"""),0)</f>
        <v>0</v>
      </c>
      <c r="O46" s="67" t="n">
        <f aca="false">IFERROR(__xludf.dummyfunction("""COMPUTED_VALUE"""),0)</f>
        <v>0</v>
      </c>
      <c r="P46" s="67" t="n">
        <f aca="false">IFERROR(__xludf.dummyfunction("""COMPUTED_VALUE"""),0)</f>
        <v>0</v>
      </c>
      <c r="Q46" s="67" t="n">
        <f aca="false">IFERROR(__xludf.dummyfunction("""COMPUTED_VALUE"""),1677.6)</f>
        <v>1677.6</v>
      </c>
      <c r="R46" s="67" t="n">
        <f aca="false">IFERROR(__xludf.dummyfunction("""COMPUTED_VALUE"""),0)</f>
        <v>0</v>
      </c>
      <c r="S46" s="67" t="n">
        <f aca="false">IFERROR(__xludf.dummyfunction("""COMPUTED_VALUE"""),0)</f>
        <v>0</v>
      </c>
      <c r="T46" s="67" t="n">
        <f aca="false">IFERROR(__xludf.dummyfunction("""COMPUTED_VALUE"""),0)</f>
        <v>0</v>
      </c>
      <c r="U46" s="63"/>
      <c r="V46" s="63"/>
      <c r="W46" s="63"/>
    </row>
    <row r="47" customFormat="false" ht="12.75" hidden="false" customHeight="false" outlineLevel="0" collapsed="false">
      <c r="A47" s="92" t="str">
        <f aca="false">IFERROR(__xludf.dummyfunction("""COMPUTED_VALUE"""),"Araguaina")</f>
        <v>Araguaina</v>
      </c>
      <c r="B47" s="92" t="str">
        <f aca="false">IFERROR(__xludf.dummyfunction("""COMPUTED_VALUE"""),"Araguana")</f>
        <v>Araguana</v>
      </c>
      <c r="C47" s="93" t="str">
        <f aca="false">IFERROR(__xludf.dummyfunction("""COMPUTED_VALUE"""),"A.A. ESC. EST. SAO PEDRO")</f>
        <v>A.A. ESC. EST. SAO PEDRO</v>
      </c>
      <c r="D47" s="94" t="str">
        <f aca="false">IFERROR(__xludf.dummyfunction("""COMPUTED_VALUE"""),"01230353000140")</f>
        <v>01230353000140</v>
      </c>
      <c r="E47" s="66" t="str">
        <f aca="false">IFERROR(__xludf.dummyfunction("""COMPUTED_VALUE"""),"001")</f>
        <v>001</v>
      </c>
      <c r="F47" s="67" t="str">
        <f aca="false">IFERROR(__xludf.dummyfunction("""COMPUTED_VALUE"""),"0638")</f>
        <v>0638</v>
      </c>
      <c r="G47" s="67" t="str">
        <f aca="false">IFERROR(__xludf.dummyfunction("""COMPUTED_VALUE"""),"73903")</f>
        <v>73903</v>
      </c>
      <c r="H47" s="67" t="n">
        <f aca="false">IFERROR(__xludf.dummyfunction("""COMPUTED_VALUE"""),0)</f>
        <v>0</v>
      </c>
      <c r="I47" s="67" t="n">
        <f aca="false">IFERROR(__xludf.dummyfunction("""COMPUTED_VALUE"""),0)</f>
        <v>0</v>
      </c>
      <c r="J47" s="67" t="n">
        <f aca="false">IFERROR(__xludf.dummyfunction("""COMPUTED_VALUE"""),518.4)</f>
        <v>518.4</v>
      </c>
      <c r="K47" s="67" t="n">
        <f aca="false">IFERROR(__xludf.dummyfunction("""COMPUTED_VALUE"""),0)</f>
        <v>0</v>
      </c>
      <c r="L47" s="67" t="n">
        <f aca="false">IFERROR(__xludf.dummyfunction("""COMPUTED_VALUE"""),0)</f>
        <v>0</v>
      </c>
      <c r="M47" s="67" t="n">
        <f aca="false">IFERROR(__xludf.dummyfunction("""COMPUTED_VALUE"""),0)</f>
        <v>0</v>
      </c>
      <c r="N47" s="67" t="n">
        <f aca="false">IFERROR(__xludf.dummyfunction("""COMPUTED_VALUE"""),0)</f>
        <v>0</v>
      </c>
      <c r="O47" s="67" t="n">
        <f aca="false">IFERROR(__xludf.dummyfunction("""COMPUTED_VALUE"""),0)</f>
        <v>0</v>
      </c>
      <c r="P47" s="67" t="n">
        <f aca="false">IFERROR(__xludf.dummyfunction("""COMPUTED_VALUE"""),0)</f>
        <v>0</v>
      </c>
      <c r="Q47" s="67" t="n">
        <f aca="false">IFERROR(__xludf.dummyfunction("""COMPUTED_VALUE"""),396)</f>
        <v>396</v>
      </c>
      <c r="R47" s="67" t="n">
        <f aca="false">IFERROR(__xludf.dummyfunction("""COMPUTED_VALUE"""),0)</f>
        <v>0</v>
      </c>
      <c r="S47" s="67" t="n">
        <f aca="false">IFERROR(__xludf.dummyfunction("""COMPUTED_VALUE"""),0)</f>
        <v>0</v>
      </c>
      <c r="T47" s="67" t="n">
        <f aca="false">IFERROR(__xludf.dummyfunction("""COMPUTED_VALUE"""),0)</f>
        <v>0</v>
      </c>
      <c r="U47" s="63"/>
      <c r="V47" s="63"/>
      <c r="W47" s="63"/>
    </row>
    <row r="48" customFormat="false" ht="12.75" hidden="false" customHeight="false" outlineLevel="0" collapsed="false">
      <c r="A48" s="92" t="str">
        <f aca="false">IFERROR(__xludf.dummyfunction("""COMPUTED_VALUE"""),"Araguaina")</f>
        <v>Araguaina</v>
      </c>
      <c r="B48" s="92" t="str">
        <f aca="false">IFERROR(__xludf.dummyfunction("""COMPUTED_VALUE"""),"Babaculandia")</f>
        <v>Babaculandia</v>
      </c>
      <c r="C48" s="93" t="str">
        <f aca="false">IFERROR(__xludf.dummyfunction("""COMPUTED_VALUE"""),"A.PAIS E M.C.E.LEOPOLDO DE BULHOES")</f>
        <v>A.PAIS E M.C.E.LEOPOLDO DE BULHOES</v>
      </c>
      <c r="D48" s="94" t="str">
        <f aca="false">IFERROR(__xludf.dummyfunction("""COMPUTED_VALUE"""),"01146116000104")</f>
        <v>01146116000104</v>
      </c>
      <c r="E48" s="66" t="str">
        <f aca="false">IFERROR(__xludf.dummyfunction("""COMPUTED_VALUE"""),"001")</f>
        <v>001</v>
      </c>
      <c r="F48" s="67" t="str">
        <f aca="false">IFERROR(__xludf.dummyfunction("""COMPUTED_VALUE"""),"0638")</f>
        <v>0638</v>
      </c>
      <c r="G48" s="67" t="str">
        <f aca="false">IFERROR(__xludf.dummyfunction("""COMPUTED_VALUE"""),"465232")</f>
        <v>465232</v>
      </c>
      <c r="H48" s="67" t="n">
        <f aca="false">IFERROR(__xludf.dummyfunction("""COMPUTED_VALUE"""),0)</f>
        <v>0</v>
      </c>
      <c r="I48" s="67" t="n">
        <f aca="false">IFERROR(__xludf.dummyfunction("""COMPUTED_VALUE"""),0)</f>
        <v>0</v>
      </c>
      <c r="J48" s="67" t="n">
        <f aca="false">IFERROR(__xludf.dummyfunction("""COMPUTED_VALUE"""),1144.8)</f>
        <v>1144.8</v>
      </c>
      <c r="K48" s="67" t="n">
        <f aca="false">IFERROR(__xludf.dummyfunction("""COMPUTED_VALUE"""),0)</f>
        <v>0</v>
      </c>
      <c r="L48" s="67" t="n">
        <f aca="false">IFERROR(__xludf.dummyfunction("""COMPUTED_VALUE"""),0)</f>
        <v>0</v>
      </c>
      <c r="M48" s="67" t="n">
        <f aca="false">IFERROR(__xludf.dummyfunction("""COMPUTED_VALUE"""),0)</f>
        <v>0</v>
      </c>
      <c r="N48" s="67" t="n">
        <f aca="false">IFERROR(__xludf.dummyfunction("""COMPUTED_VALUE"""),0)</f>
        <v>0</v>
      </c>
      <c r="O48" s="67" t="n">
        <f aca="false">IFERROR(__xludf.dummyfunction("""COMPUTED_VALUE"""),0)</f>
        <v>0</v>
      </c>
      <c r="P48" s="67" t="n">
        <f aca="false">IFERROR(__xludf.dummyfunction("""COMPUTED_VALUE"""),137.799999999999)</f>
        <v>137.799999999999</v>
      </c>
      <c r="Q48" s="67" t="n">
        <f aca="false">IFERROR(__xludf.dummyfunction("""COMPUTED_VALUE"""),1771.2)</f>
        <v>1771.2</v>
      </c>
      <c r="R48" s="67" t="n">
        <f aca="false">IFERROR(__xludf.dummyfunction("""COMPUTED_VALUE"""),0)</f>
        <v>0</v>
      </c>
      <c r="S48" s="67" t="n">
        <f aca="false">IFERROR(__xludf.dummyfunction("""COMPUTED_VALUE"""),0)</f>
        <v>0</v>
      </c>
      <c r="T48" s="67" t="n">
        <f aca="false">IFERROR(__xludf.dummyfunction("""COMPUTED_VALUE"""),0)</f>
        <v>0</v>
      </c>
      <c r="U48" s="63"/>
      <c r="V48" s="63"/>
      <c r="W48" s="63"/>
    </row>
    <row r="49" customFormat="false" ht="12.75" hidden="false" customHeight="false" outlineLevel="0" collapsed="false">
      <c r="A49" s="92" t="str">
        <f aca="false">IFERROR(__xludf.dummyfunction("""COMPUTED_VALUE"""),"Araguaina")</f>
        <v>Araguaina</v>
      </c>
      <c r="B49" s="92" t="str">
        <f aca="false">IFERROR(__xludf.dummyfunction("""COMPUTED_VALUE"""),"Babaculandia")</f>
        <v>Babaculandia</v>
      </c>
      <c r="C49" s="93" t="str">
        <f aca="false">IFERROR(__xludf.dummyfunction("""COMPUTED_VALUE"""),"A.A. ESCOLA ESTADUAL RUI BARBOSA")</f>
        <v>A.A. ESCOLA ESTADUAL RUI BARBOSA</v>
      </c>
      <c r="D49" s="94" t="str">
        <f aca="false">IFERROR(__xludf.dummyfunction("""COMPUTED_VALUE"""),"01181184000104")</f>
        <v>01181184000104</v>
      </c>
      <c r="E49" s="66" t="str">
        <f aca="false">IFERROR(__xludf.dummyfunction("""COMPUTED_VALUE"""),"001")</f>
        <v>001</v>
      </c>
      <c r="F49" s="67" t="str">
        <f aca="false">IFERROR(__xludf.dummyfunction("""COMPUTED_VALUE"""),"0638")</f>
        <v>0638</v>
      </c>
      <c r="G49" s="67" t="str">
        <f aca="false">IFERROR(__xludf.dummyfunction("""COMPUTED_VALUE"""),"477117")</f>
        <v>477117</v>
      </c>
      <c r="H49" s="67" t="n">
        <f aca="false">IFERROR(__xludf.dummyfunction("""COMPUTED_VALUE"""),0)</f>
        <v>0</v>
      </c>
      <c r="I49" s="67" t="n">
        <f aca="false">IFERROR(__xludf.dummyfunction("""COMPUTED_VALUE"""),0)</f>
        <v>0</v>
      </c>
      <c r="J49" s="67" t="n">
        <f aca="false">IFERROR(__xludf.dummyfunction("""COMPUTED_VALUE"""),1360.8)</f>
        <v>1360.8</v>
      </c>
      <c r="K49" s="67" t="n">
        <f aca="false">IFERROR(__xludf.dummyfunction("""COMPUTED_VALUE"""),0)</f>
        <v>0</v>
      </c>
      <c r="L49" s="67" t="n">
        <f aca="false">IFERROR(__xludf.dummyfunction("""COMPUTED_VALUE"""),0)</f>
        <v>0</v>
      </c>
      <c r="M49" s="67" t="n">
        <f aca="false">IFERROR(__xludf.dummyfunction("""COMPUTED_VALUE"""),0)</f>
        <v>0</v>
      </c>
      <c r="N49" s="67" t="n">
        <f aca="false">IFERROR(__xludf.dummyfunction("""COMPUTED_VALUE"""),0)</f>
        <v>0</v>
      </c>
      <c r="O49" s="67" t="n">
        <f aca="false">IFERROR(__xludf.dummyfunction("""COMPUTED_VALUE"""),0)</f>
        <v>0</v>
      </c>
      <c r="P49" s="67" t="n">
        <f aca="false">IFERROR(__xludf.dummyfunction("""COMPUTED_VALUE"""),296.8)</f>
        <v>296.8</v>
      </c>
      <c r="Q49" s="67" t="n">
        <f aca="false">IFERROR(__xludf.dummyfunction("""COMPUTED_VALUE"""),770.4)</f>
        <v>770.4</v>
      </c>
      <c r="R49" s="67" t="n">
        <f aca="false">IFERROR(__xludf.dummyfunction("""COMPUTED_VALUE"""),0)</f>
        <v>0</v>
      </c>
      <c r="S49" s="67" t="n">
        <f aca="false">IFERROR(__xludf.dummyfunction("""COMPUTED_VALUE"""),0)</f>
        <v>0</v>
      </c>
      <c r="T49" s="67" t="n">
        <f aca="false">IFERROR(__xludf.dummyfunction("""COMPUTED_VALUE"""),0)</f>
        <v>0</v>
      </c>
      <c r="U49" s="63"/>
      <c r="V49" s="63"/>
      <c r="W49" s="63"/>
    </row>
    <row r="50" customFormat="false" ht="12.75" hidden="false" customHeight="false" outlineLevel="0" collapsed="false">
      <c r="A50" s="92" t="str">
        <f aca="false">IFERROR(__xludf.dummyfunction("""COMPUTED_VALUE"""),"Araguaina")</f>
        <v>Araguaina</v>
      </c>
      <c r="B50" s="92" t="str">
        <f aca="false">IFERROR(__xludf.dummyfunction("""COMPUTED_VALUE"""),"Barra do Ouro")</f>
        <v>Barra do Ouro</v>
      </c>
      <c r="C50" s="93" t="str">
        <f aca="false">IFERROR(__xludf.dummyfunction("""COMPUTED_VALUE"""),"A.A. A ESCOLA ESTADUAL BREJAO")</f>
        <v>A.A. A ESCOLA ESTADUAL BREJAO</v>
      </c>
      <c r="D50" s="94" t="str">
        <f aca="false">IFERROR(__xludf.dummyfunction("""COMPUTED_VALUE"""),"02392799000134")</f>
        <v>02392799000134</v>
      </c>
      <c r="E50" s="66" t="str">
        <f aca="false">IFERROR(__xludf.dummyfunction("""COMPUTED_VALUE"""),"001")</f>
        <v>001</v>
      </c>
      <c r="F50" s="67" t="str">
        <f aca="false">IFERROR(__xludf.dummyfunction("""COMPUTED_VALUE"""),"0638")</f>
        <v>0638</v>
      </c>
      <c r="G50" s="67" t="str">
        <f aca="false">IFERROR(__xludf.dummyfunction("""COMPUTED_VALUE"""),"83615")</f>
        <v>83615</v>
      </c>
      <c r="H50" s="67" t="n">
        <f aca="false">IFERROR(__xludf.dummyfunction("""COMPUTED_VALUE"""),0)</f>
        <v>0</v>
      </c>
      <c r="I50" s="67" t="n">
        <f aca="false">IFERROR(__xludf.dummyfunction("""COMPUTED_VALUE"""),0)</f>
        <v>0</v>
      </c>
      <c r="J50" s="67" t="n">
        <f aca="false">IFERROR(__xludf.dummyfunction("""COMPUTED_VALUE"""),972)</f>
        <v>972</v>
      </c>
      <c r="K50" s="67" t="n">
        <f aca="false">IFERROR(__xludf.dummyfunction("""COMPUTED_VALUE"""),0)</f>
        <v>0</v>
      </c>
      <c r="L50" s="67" t="n">
        <f aca="false">IFERROR(__xludf.dummyfunction("""COMPUTED_VALUE"""),0)</f>
        <v>0</v>
      </c>
      <c r="M50" s="67" t="n">
        <f aca="false">IFERROR(__xludf.dummyfunction("""COMPUTED_VALUE"""),0)</f>
        <v>0</v>
      </c>
      <c r="N50" s="67" t="n">
        <f aca="false">IFERROR(__xludf.dummyfunction("""COMPUTED_VALUE"""),0)</f>
        <v>0</v>
      </c>
      <c r="O50" s="67" t="n">
        <f aca="false">IFERROR(__xludf.dummyfunction("""COMPUTED_VALUE"""),0)</f>
        <v>0</v>
      </c>
      <c r="P50" s="67" t="n">
        <f aca="false">IFERROR(__xludf.dummyfunction("""COMPUTED_VALUE"""),84.8)</f>
        <v>84.8</v>
      </c>
      <c r="Q50" s="67" t="n">
        <f aca="false">IFERROR(__xludf.dummyfunction("""COMPUTED_VALUE"""),633.6)</f>
        <v>633.6</v>
      </c>
      <c r="R50" s="67" t="n">
        <f aca="false">IFERROR(__xludf.dummyfunction("""COMPUTED_VALUE"""),0)</f>
        <v>0</v>
      </c>
      <c r="S50" s="67" t="n">
        <f aca="false">IFERROR(__xludf.dummyfunction("""COMPUTED_VALUE"""),0)</f>
        <v>0</v>
      </c>
      <c r="T50" s="67" t="n">
        <f aca="false">IFERROR(__xludf.dummyfunction("""COMPUTED_VALUE"""),0)</f>
        <v>0</v>
      </c>
      <c r="U50" s="63"/>
      <c r="V50" s="63"/>
      <c r="W50" s="63"/>
    </row>
    <row r="51" customFormat="false" ht="12.75" hidden="false" customHeight="false" outlineLevel="0" collapsed="false">
      <c r="A51" s="92" t="str">
        <f aca="false">IFERROR(__xludf.dummyfunction("""COMPUTED_VALUE"""),"Araguaina")</f>
        <v>Araguaina</v>
      </c>
      <c r="B51" s="92" t="str">
        <f aca="false">IFERROR(__xludf.dummyfunction("""COMPUTED_VALUE"""),"Barra do Ouro")</f>
        <v>Barra do Ouro</v>
      </c>
      <c r="C51" s="93" t="str">
        <f aca="false">IFERROR(__xludf.dummyfunction("""COMPUTED_VALUE"""),"A.COM. ESC. EST. BARRA DO OURO/PROF. VICENTE JOSÉ VIEIRA")</f>
        <v>A.COM. ESC. EST. BARRA DO OURO/PROF. VICENTE JOSÉ VIEIRA</v>
      </c>
      <c r="D51" s="94" t="str">
        <f aca="false">IFERROR(__xludf.dummyfunction("""COMPUTED_VALUE"""),"01341481000161")</f>
        <v>01341481000161</v>
      </c>
      <c r="E51" s="66" t="str">
        <f aca="false">IFERROR(__xludf.dummyfunction("""COMPUTED_VALUE"""),"001")</f>
        <v>001</v>
      </c>
      <c r="F51" s="67" t="str">
        <f aca="false">IFERROR(__xludf.dummyfunction("""COMPUTED_VALUE"""),"0638")</f>
        <v>0638</v>
      </c>
      <c r="G51" s="67" t="str">
        <f aca="false">IFERROR(__xludf.dummyfunction("""COMPUTED_VALUE"""),"0069973")</f>
        <v>0069973</v>
      </c>
      <c r="H51" s="67" t="n">
        <f aca="false">IFERROR(__xludf.dummyfunction("""COMPUTED_VALUE"""),0)</f>
        <v>0</v>
      </c>
      <c r="I51" s="67" t="n">
        <f aca="false">IFERROR(__xludf.dummyfunction("""COMPUTED_VALUE"""),0)</f>
        <v>0</v>
      </c>
      <c r="J51" s="67" t="n">
        <f aca="false">IFERROR(__xludf.dummyfunction("""COMPUTED_VALUE"""),1972.8)</f>
        <v>1972.8</v>
      </c>
      <c r="K51" s="67" t="n">
        <f aca="false">IFERROR(__xludf.dummyfunction("""COMPUTED_VALUE"""),0)</f>
        <v>0</v>
      </c>
      <c r="L51" s="67" t="n">
        <f aca="false">IFERROR(__xludf.dummyfunction("""COMPUTED_VALUE"""),0)</f>
        <v>0</v>
      </c>
      <c r="M51" s="67" t="n">
        <f aca="false">IFERROR(__xludf.dummyfunction("""COMPUTED_VALUE"""),0)</f>
        <v>0</v>
      </c>
      <c r="N51" s="67" t="n">
        <f aca="false">IFERROR(__xludf.dummyfunction("""COMPUTED_VALUE"""),0)</f>
        <v>0</v>
      </c>
      <c r="O51" s="67" t="n">
        <f aca="false">IFERROR(__xludf.dummyfunction("""COMPUTED_VALUE"""),0)</f>
        <v>0</v>
      </c>
      <c r="P51" s="67" t="n">
        <f aca="false">IFERROR(__xludf.dummyfunction("""COMPUTED_VALUE"""),0)</f>
        <v>0</v>
      </c>
      <c r="Q51" s="67" t="n">
        <f aca="false">IFERROR(__xludf.dummyfunction("""COMPUTED_VALUE"""),835.2)</f>
        <v>835.2</v>
      </c>
      <c r="R51" s="67" t="n">
        <f aca="false">IFERROR(__xludf.dummyfunction("""COMPUTED_VALUE"""),0)</f>
        <v>0</v>
      </c>
      <c r="S51" s="67" t="n">
        <f aca="false">IFERROR(__xludf.dummyfunction("""COMPUTED_VALUE"""),0)</f>
        <v>0</v>
      </c>
      <c r="T51" s="67" t="n">
        <f aca="false">IFERROR(__xludf.dummyfunction("""COMPUTED_VALUE"""),0)</f>
        <v>0</v>
      </c>
      <c r="U51" s="63"/>
      <c r="V51" s="63"/>
      <c r="W51" s="63"/>
    </row>
    <row r="52" customFormat="false" ht="12.75" hidden="false" customHeight="false" outlineLevel="0" collapsed="false">
      <c r="A52" s="92" t="str">
        <f aca="false">IFERROR(__xludf.dummyfunction("""COMPUTED_VALUE"""),"Araguaina")</f>
        <v>Araguaina</v>
      </c>
      <c r="B52" s="92" t="str">
        <f aca="false">IFERROR(__xludf.dummyfunction("""COMPUTED_VALUE"""),"Campos Lindos")</f>
        <v>Campos Lindos</v>
      </c>
      <c r="C52" s="93" t="str">
        <f aca="false">IFERROR(__xludf.dummyfunction("""COMPUTED_VALUE"""),"A.A. DA ESC. EST. MANOEL ALVES GRANDE")</f>
        <v>A.A. DA ESC. EST. MANOEL ALVES GRANDE</v>
      </c>
      <c r="D52" s="94" t="str">
        <f aca="false">IFERROR(__xludf.dummyfunction("""COMPUTED_VALUE"""),"02199744000102")</f>
        <v>02199744000102</v>
      </c>
      <c r="E52" s="66" t="str">
        <f aca="false">IFERROR(__xludf.dummyfunction("""COMPUTED_VALUE"""),"001")</f>
        <v>001</v>
      </c>
      <c r="F52" s="67" t="str">
        <f aca="false">IFERROR(__xludf.dummyfunction("""COMPUTED_VALUE"""),"2064")</f>
        <v>2064</v>
      </c>
      <c r="G52" s="67" t="str">
        <f aca="false">IFERROR(__xludf.dummyfunction("""COMPUTED_VALUE"""),"0130117")</f>
        <v>0130117</v>
      </c>
      <c r="H52" s="67" t="n">
        <f aca="false">IFERROR(__xludf.dummyfunction("""COMPUTED_VALUE"""),0)</f>
        <v>0</v>
      </c>
      <c r="I52" s="67" t="n">
        <f aca="false">IFERROR(__xludf.dummyfunction("""COMPUTED_VALUE"""),0)</f>
        <v>0</v>
      </c>
      <c r="J52" s="67" t="n">
        <f aca="false">IFERROR(__xludf.dummyfunction("""COMPUTED_VALUE"""),1627.2)</f>
        <v>1627.2</v>
      </c>
      <c r="K52" s="67" t="n">
        <f aca="false">IFERROR(__xludf.dummyfunction("""COMPUTED_VALUE"""),0)</f>
        <v>0</v>
      </c>
      <c r="L52" s="67" t="n">
        <f aca="false">IFERROR(__xludf.dummyfunction("""COMPUTED_VALUE"""),0)</f>
        <v>0</v>
      </c>
      <c r="M52" s="67" t="n">
        <f aca="false">IFERROR(__xludf.dummyfunction("""COMPUTED_VALUE"""),0)</f>
        <v>0</v>
      </c>
      <c r="N52" s="67" t="n">
        <f aca="false">IFERROR(__xludf.dummyfunction("""COMPUTED_VALUE"""),0)</f>
        <v>0</v>
      </c>
      <c r="O52" s="67" t="n">
        <f aca="false">IFERROR(__xludf.dummyfunction("""COMPUTED_VALUE"""),0)</f>
        <v>0</v>
      </c>
      <c r="P52" s="67" t="n">
        <f aca="false">IFERROR(__xludf.dummyfunction("""COMPUTED_VALUE"""),0)</f>
        <v>0</v>
      </c>
      <c r="Q52" s="67" t="n">
        <f aca="false">IFERROR(__xludf.dummyfunction("""COMPUTED_VALUE"""),3283.2)</f>
        <v>3283.2</v>
      </c>
      <c r="R52" s="67" t="n">
        <f aca="false">IFERROR(__xludf.dummyfunction("""COMPUTED_VALUE"""),0)</f>
        <v>0</v>
      </c>
      <c r="S52" s="67" t="n">
        <f aca="false">IFERROR(__xludf.dummyfunction("""COMPUTED_VALUE"""),0)</f>
        <v>0</v>
      </c>
      <c r="T52" s="67" t="n">
        <f aca="false">IFERROR(__xludf.dummyfunction("""COMPUTED_VALUE"""),179.2)</f>
        <v>179.2</v>
      </c>
      <c r="U52" s="63"/>
      <c r="V52" s="63"/>
      <c r="W52" s="63"/>
    </row>
    <row r="53" customFormat="false" ht="12.75" hidden="false" customHeight="false" outlineLevel="0" collapsed="false">
      <c r="A53" s="92" t="str">
        <f aca="false">IFERROR(__xludf.dummyfunction("""COMPUTED_VALUE"""),"Araguaina")</f>
        <v>Araguaina</v>
      </c>
      <c r="B53" s="92" t="str">
        <f aca="false">IFERROR(__xludf.dummyfunction("""COMPUTED_VALUE"""),"Carmolandia")</f>
        <v>Carmolandia</v>
      </c>
      <c r="C53" s="93" t="str">
        <f aca="false">IFERROR(__xludf.dummyfunction("""COMPUTED_VALUE"""),"A.A. E. EST. BARTOLOMEU BUENO DA SILVA")</f>
        <v>A.A. E. EST. BARTOLOMEU BUENO DA SILVA</v>
      </c>
      <c r="D53" s="94" t="str">
        <f aca="false">IFERROR(__xludf.dummyfunction("""COMPUTED_VALUE"""),"01181172000171")</f>
        <v>01181172000171</v>
      </c>
      <c r="E53" s="66" t="str">
        <f aca="false">IFERROR(__xludf.dummyfunction("""COMPUTED_VALUE"""),"001")</f>
        <v>001</v>
      </c>
      <c r="F53" s="67" t="str">
        <f aca="false">IFERROR(__xludf.dummyfunction("""COMPUTED_VALUE"""),"0638")</f>
        <v>0638</v>
      </c>
      <c r="G53" s="67" t="str">
        <f aca="false">IFERROR(__xludf.dummyfunction("""COMPUTED_VALUE"""),"0465038")</f>
        <v>0465038</v>
      </c>
      <c r="H53" s="67" t="n">
        <f aca="false">IFERROR(__xludf.dummyfunction("""COMPUTED_VALUE"""),0)</f>
        <v>0</v>
      </c>
      <c r="I53" s="67" t="n">
        <f aca="false">IFERROR(__xludf.dummyfunction("""COMPUTED_VALUE"""),0)</f>
        <v>0</v>
      </c>
      <c r="J53" s="67" t="n">
        <f aca="false">IFERROR(__xludf.dummyfunction("""COMPUTED_VALUE"""),266.4)</f>
        <v>266.4</v>
      </c>
      <c r="K53" s="67" t="n">
        <f aca="false">IFERROR(__xludf.dummyfunction("""COMPUTED_VALUE"""),0)</f>
        <v>0</v>
      </c>
      <c r="L53" s="67" t="n">
        <f aca="false">IFERROR(__xludf.dummyfunction("""COMPUTED_VALUE"""),0)</f>
        <v>0</v>
      </c>
      <c r="M53" s="67" t="n">
        <f aca="false">IFERROR(__xludf.dummyfunction("""COMPUTED_VALUE"""),0)</f>
        <v>0</v>
      </c>
      <c r="N53" s="67" t="n">
        <f aca="false">IFERROR(__xludf.dummyfunction("""COMPUTED_VALUE"""),0)</f>
        <v>0</v>
      </c>
      <c r="O53" s="67" t="n">
        <f aca="false">IFERROR(__xludf.dummyfunction("""COMPUTED_VALUE"""),0)</f>
        <v>0</v>
      </c>
      <c r="P53" s="67" t="n">
        <f aca="false">IFERROR(__xludf.dummyfunction("""COMPUTED_VALUE"""),0)</f>
        <v>0</v>
      </c>
      <c r="Q53" s="67" t="n">
        <f aca="false">IFERROR(__xludf.dummyfunction("""COMPUTED_VALUE"""),727.2)</f>
        <v>727.2</v>
      </c>
      <c r="R53" s="67" t="n">
        <f aca="false">IFERROR(__xludf.dummyfunction("""COMPUTED_VALUE"""),0)</f>
        <v>0</v>
      </c>
      <c r="S53" s="67" t="n">
        <f aca="false">IFERROR(__xludf.dummyfunction("""COMPUTED_VALUE"""),0)</f>
        <v>0</v>
      </c>
      <c r="T53" s="67" t="n">
        <f aca="false">IFERROR(__xludf.dummyfunction("""COMPUTED_VALUE"""),89.6)</f>
        <v>89.6</v>
      </c>
      <c r="U53" s="63"/>
      <c r="V53" s="63"/>
      <c r="W53" s="63"/>
    </row>
    <row r="54" customFormat="false" ht="12.75" hidden="false" customHeight="false" outlineLevel="0" collapsed="false">
      <c r="A54" s="92" t="str">
        <f aca="false">IFERROR(__xludf.dummyfunction("""COMPUTED_VALUE"""),"Araguaina")</f>
        <v>Araguaina</v>
      </c>
      <c r="B54" s="92" t="str">
        <f aca="false">IFERROR(__xludf.dummyfunction("""COMPUTED_VALUE"""),"Filadelfia")</f>
        <v>Filadelfia</v>
      </c>
      <c r="C54" s="93" t="str">
        <f aca="false">IFERROR(__xludf.dummyfunction("""COMPUTED_VALUE"""),"A.A. DO COL.MUNICIPAL DE FILADELFIA")</f>
        <v>A.A. DO COL.MUNICIPAL DE FILADELFIA</v>
      </c>
      <c r="D54" s="94" t="str">
        <f aca="false">IFERROR(__xludf.dummyfunction("""COMPUTED_VALUE"""),"02189621000190")</f>
        <v>02189621000190</v>
      </c>
      <c r="E54" s="66" t="str">
        <f aca="false">IFERROR(__xludf.dummyfunction("""COMPUTED_VALUE"""),"001")</f>
        <v>001</v>
      </c>
      <c r="F54" s="67" t="str">
        <f aca="false">IFERROR(__xludf.dummyfunction("""COMPUTED_VALUE"""),"2064")</f>
        <v>2064</v>
      </c>
      <c r="G54" s="67" t="str">
        <f aca="false">IFERROR(__xludf.dummyfunction("""COMPUTED_VALUE"""),"54127")</f>
        <v>54127</v>
      </c>
      <c r="H54" s="67" t="n">
        <f aca="false">IFERROR(__xludf.dummyfunction("""COMPUTED_VALUE"""),0)</f>
        <v>0</v>
      </c>
      <c r="I54" s="67" t="n">
        <f aca="false">IFERROR(__xludf.dummyfunction("""COMPUTED_VALUE"""),0)</f>
        <v>0</v>
      </c>
      <c r="J54" s="67" t="n">
        <f aca="false">IFERROR(__xludf.dummyfunction("""COMPUTED_VALUE"""),0)</f>
        <v>0</v>
      </c>
      <c r="K54" s="67" t="n">
        <f aca="false">IFERROR(__xludf.dummyfunction("""COMPUTED_VALUE"""),0)</f>
        <v>0</v>
      </c>
      <c r="L54" s="67" t="n">
        <f aca="false">IFERROR(__xludf.dummyfunction("""COMPUTED_VALUE"""),0)</f>
        <v>0</v>
      </c>
      <c r="M54" s="67" t="n">
        <f aca="false">IFERROR(__xludf.dummyfunction("""COMPUTED_VALUE"""),0)</f>
        <v>0</v>
      </c>
      <c r="N54" s="67" t="n">
        <f aca="false">IFERROR(__xludf.dummyfunction("""COMPUTED_VALUE"""),0)</f>
        <v>0</v>
      </c>
      <c r="O54" s="67" t="n">
        <f aca="false">IFERROR(__xludf.dummyfunction("""COMPUTED_VALUE"""),0)</f>
        <v>0</v>
      </c>
      <c r="P54" s="67" t="n">
        <f aca="false">IFERROR(__xludf.dummyfunction("""COMPUTED_VALUE"""),0)</f>
        <v>0</v>
      </c>
      <c r="Q54" s="67" t="n">
        <f aca="false">IFERROR(__xludf.dummyfunction("""COMPUTED_VALUE"""),1634.4)</f>
        <v>1634.4</v>
      </c>
      <c r="R54" s="67" t="n">
        <f aca="false">IFERROR(__xludf.dummyfunction("""COMPUTED_VALUE"""),0)</f>
        <v>0</v>
      </c>
      <c r="S54" s="67" t="n">
        <f aca="false">IFERROR(__xludf.dummyfunction("""COMPUTED_VALUE"""),0)</f>
        <v>0</v>
      </c>
      <c r="T54" s="67" t="n">
        <f aca="false">IFERROR(__xludf.dummyfunction("""COMPUTED_VALUE"""),0)</f>
        <v>0</v>
      </c>
      <c r="U54" s="63"/>
      <c r="V54" s="63"/>
      <c r="W54" s="63"/>
    </row>
    <row r="55" customFormat="false" ht="12.75" hidden="false" customHeight="false" outlineLevel="0" collapsed="false">
      <c r="A55" s="92" t="str">
        <f aca="false">IFERROR(__xludf.dummyfunction("""COMPUTED_VALUE"""),"Araguaina")</f>
        <v>Araguaina</v>
      </c>
      <c r="B55" s="92" t="str">
        <f aca="false">IFERROR(__xludf.dummyfunction("""COMPUTED_VALUE"""),"Filadelfia")</f>
        <v>Filadelfia</v>
      </c>
      <c r="C55" s="93" t="str">
        <f aca="false">IFERROR(__xludf.dummyfunction("""COMPUTED_VALUE"""),"A.P. E M. ESC. EST. ADEUVALDO O.MORAES")</f>
        <v>A.P. E M. ESC. EST. ADEUVALDO O.MORAES</v>
      </c>
      <c r="D55" s="94" t="str">
        <f aca="false">IFERROR(__xludf.dummyfunction("""COMPUTED_VALUE"""),"01912087000136")</f>
        <v>01912087000136</v>
      </c>
      <c r="E55" s="66" t="str">
        <f aca="false">IFERROR(__xludf.dummyfunction("""COMPUTED_VALUE"""),"001")</f>
        <v>001</v>
      </c>
      <c r="F55" s="67" t="str">
        <f aca="false">IFERROR(__xludf.dummyfunction("""COMPUTED_VALUE"""),"2064")</f>
        <v>2064</v>
      </c>
      <c r="G55" s="67" t="str">
        <f aca="false">IFERROR(__xludf.dummyfunction("""COMPUTED_VALUE"""),"127434")</f>
        <v>127434</v>
      </c>
      <c r="H55" s="67" t="n">
        <f aca="false">IFERROR(__xludf.dummyfunction("""COMPUTED_VALUE"""),0)</f>
        <v>0</v>
      </c>
      <c r="I55" s="67" t="n">
        <f aca="false">IFERROR(__xludf.dummyfunction("""COMPUTED_VALUE"""),0)</f>
        <v>0</v>
      </c>
      <c r="J55" s="67" t="n">
        <f aca="false">IFERROR(__xludf.dummyfunction("""COMPUTED_VALUE"""),2080.8)</f>
        <v>2080.8</v>
      </c>
      <c r="K55" s="67" t="n">
        <f aca="false">IFERROR(__xludf.dummyfunction("""COMPUTED_VALUE"""),0)</f>
        <v>0</v>
      </c>
      <c r="L55" s="67" t="n">
        <f aca="false">IFERROR(__xludf.dummyfunction("""COMPUTED_VALUE"""),0)</f>
        <v>0</v>
      </c>
      <c r="M55" s="67" t="n">
        <f aca="false">IFERROR(__xludf.dummyfunction("""COMPUTED_VALUE"""),0)</f>
        <v>0</v>
      </c>
      <c r="N55" s="67" t="n">
        <f aca="false">IFERROR(__xludf.dummyfunction("""COMPUTED_VALUE"""),0)</f>
        <v>0</v>
      </c>
      <c r="O55" s="67" t="n">
        <f aca="false">IFERROR(__xludf.dummyfunction("""COMPUTED_VALUE"""),0)</f>
        <v>0</v>
      </c>
      <c r="P55" s="67" t="n">
        <f aca="false">IFERROR(__xludf.dummyfunction("""COMPUTED_VALUE"""),466.4)</f>
        <v>466.4</v>
      </c>
      <c r="Q55" s="67" t="n">
        <f aca="false">IFERROR(__xludf.dummyfunction("""COMPUTED_VALUE"""),0)</f>
        <v>0</v>
      </c>
      <c r="R55" s="67" t="n">
        <f aca="false">IFERROR(__xludf.dummyfunction("""COMPUTED_VALUE"""),0)</f>
        <v>0</v>
      </c>
      <c r="S55" s="67" t="n">
        <f aca="false">IFERROR(__xludf.dummyfunction("""COMPUTED_VALUE"""),0)</f>
        <v>0</v>
      </c>
      <c r="T55" s="67" t="n">
        <f aca="false">IFERROR(__xludf.dummyfunction("""COMPUTED_VALUE"""),0)</f>
        <v>0</v>
      </c>
      <c r="U55" s="63"/>
      <c r="V55" s="63"/>
      <c r="W55" s="63"/>
    </row>
    <row r="56" customFormat="false" ht="12.75" hidden="false" customHeight="false" outlineLevel="0" collapsed="false">
      <c r="A56" s="92" t="str">
        <f aca="false">IFERROR(__xludf.dummyfunction("""COMPUTED_VALUE"""),"Araguaina")</f>
        <v>Araguaina</v>
      </c>
      <c r="B56" s="92" t="str">
        <f aca="false">IFERROR(__xludf.dummyfunction("""COMPUTED_VALUE"""),"Filadelfia")</f>
        <v>Filadelfia</v>
      </c>
      <c r="C56" s="93" t="str">
        <f aca="false">IFERROR(__xludf.dummyfunction("""COMPUTED_VALUE"""),"A.A. ESC EST PROFESSOR JOSÉ FRANCISCO DOS MONTES")</f>
        <v>A.A. ESC EST PROFESSOR JOSÉ FRANCISCO DOS MONTES</v>
      </c>
      <c r="D56" s="94" t="str">
        <f aca="false">IFERROR(__xludf.dummyfunction("""COMPUTED_VALUE"""),"27853677000129")</f>
        <v>27853677000129</v>
      </c>
      <c r="E56" s="66" t="str">
        <f aca="false">IFERROR(__xludf.dummyfunction("""COMPUTED_VALUE"""),"001")</f>
        <v>001</v>
      </c>
      <c r="F56" s="67" t="str">
        <f aca="false">IFERROR(__xludf.dummyfunction("""COMPUTED_VALUE"""),"2064")</f>
        <v>2064</v>
      </c>
      <c r="G56" s="67" t="str">
        <f aca="false">IFERROR(__xludf.dummyfunction("""COMPUTED_VALUE"""),"198315")</f>
        <v>198315</v>
      </c>
      <c r="H56" s="67" t="n">
        <f aca="false">IFERROR(__xludf.dummyfunction("""COMPUTED_VALUE"""),0)</f>
        <v>0</v>
      </c>
      <c r="I56" s="67" t="n">
        <f aca="false">IFERROR(__xludf.dummyfunction("""COMPUTED_VALUE"""),0)</f>
        <v>0</v>
      </c>
      <c r="J56" s="67" t="n">
        <f aca="false">IFERROR(__xludf.dummyfunction("""COMPUTED_VALUE"""),439.2)</f>
        <v>439.2</v>
      </c>
      <c r="K56" s="67" t="n">
        <f aca="false">IFERROR(__xludf.dummyfunction("""COMPUTED_VALUE"""),0)</f>
        <v>0</v>
      </c>
      <c r="L56" s="67" t="n">
        <f aca="false">IFERROR(__xludf.dummyfunction("""COMPUTED_VALUE"""),0)</f>
        <v>0</v>
      </c>
      <c r="M56" s="67" t="n">
        <f aca="false">IFERROR(__xludf.dummyfunction("""COMPUTED_VALUE"""),0)</f>
        <v>0</v>
      </c>
      <c r="N56" s="67" t="n">
        <f aca="false">IFERROR(__xludf.dummyfunction("""COMPUTED_VALUE"""),0)</f>
        <v>0</v>
      </c>
      <c r="O56" s="67" t="n">
        <f aca="false">IFERROR(__xludf.dummyfunction("""COMPUTED_VALUE"""),0)</f>
        <v>0</v>
      </c>
      <c r="P56" s="67" t="n">
        <f aca="false">IFERROR(__xludf.dummyfunction("""COMPUTED_VALUE"""),0)</f>
        <v>0</v>
      </c>
      <c r="Q56" s="67" t="n">
        <f aca="false">IFERROR(__xludf.dummyfunction("""COMPUTED_VALUE"""),597.6)</f>
        <v>597.6</v>
      </c>
      <c r="R56" s="67" t="n">
        <f aca="false">IFERROR(__xludf.dummyfunction("""COMPUTED_VALUE"""),0)</f>
        <v>0</v>
      </c>
      <c r="S56" s="67" t="n">
        <f aca="false">IFERROR(__xludf.dummyfunction("""COMPUTED_VALUE"""),0)</f>
        <v>0</v>
      </c>
      <c r="T56" s="67" t="n">
        <f aca="false">IFERROR(__xludf.dummyfunction("""COMPUTED_VALUE"""),96)</f>
        <v>96</v>
      </c>
      <c r="U56" s="63"/>
      <c r="V56" s="63"/>
      <c r="W56" s="63"/>
    </row>
    <row r="57" customFormat="false" ht="12.75" hidden="false" customHeight="false" outlineLevel="0" collapsed="false">
      <c r="A57" s="92" t="str">
        <f aca="false">IFERROR(__xludf.dummyfunction("""COMPUTED_VALUE"""),"Araguaina")</f>
        <v>Araguaina</v>
      </c>
      <c r="B57" s="92" t="str">
        <f aca="false">IFERROR(__xludf.dummyfunction("""COMPUTED_VALUE"""),"Goiatins")</f>
        <v>Goiatins</v>
      </c>
      <c r="C57" s="93" t="str">
        <f aca="false">IFERROR(__xludf.dummyfunction("""COMPUTED_VALUE"""),"ASS. COM.COL. EST. ADA ASSIS TEIXEIRA")</f>
        <v>ASS. COM.COL. EST. ADA ASSIS TEIXEIRA</v>
      </c>
      <c r="D57" s="94" t="str">
        <f aca="false">IFERROR(__xludf.dummyfunction("""COMPUTED_VALUE"""),"01440731000110")</f>
        <v>01440731000110</v>
      </c>
      <c r="E57" s="66" t="str">
        <f aca="false">IFERROR(__xludf.dummyfunction("""COMPUTED_VALUE"""),"001")</f>
        <v>001</v>
      </c>
      <c r="F57" s="67" t="str">
        <f aca="false">IFERROR(__xludf.dummyfunction("""COMPUTED_VALUE"""),"2064")</f>
        <v>2064</v>
      </c>
      <c r="G57" s="67" t="str">
        <f aca="false">IFERROR(__xludf.dummyfunction("""COMPUTED_VALUE"""),"0013323")</f>
        <v>0013323</v>
      </c>
      <c r="H57" s="67" t="n">
        <f aca="false">IFERROR(__xludf.dummyfunction("""COMPUTED_VALUE"""),0)</f>
        <v>0</v>
      </c>
      <c r="I57" s="67" t="n">
        <f aca="false">IFERROR(__xludf.dummyfunction("""COMPUTED_VALUE"""),0)</f>
        <v>0</v>
      </c>
      <c r="J57" s="67" t="n">
        <f aca="false">IFERROR(__xludf.dummyfunction("""COMPUTED_VALUE"""),1346.4)</f>
        <v>1346.4</v>
      </c>
      <c r="K57" s="67" t="n">
        <f aca="false">IFERROR(__xludf.dummyfunction("""COMPUTED_VALUE"""),0)</f>
        <v>0</v>
      </c>
      <c r="L57" s="67" t="n">
        <f aca="false">IFERROR(__xludf.dummyfunction("""COMPUTED_VALUE"""),0)</f>
        <v>0</v>
      </c>
      <c r="M57" s="67" t="n">
        <f aca="false">IFERROR(__xludf.dummyfunction("""COMPUTED_VALUE"""),0)</f>
        <v>0</v>
      </c>
      <c r="N57" s="67" t="n">
        <f aca="false">IFERROR(__xludf.dummyfunction("""COMPUTED_VALUE"""),0)</f>
        <v>0</v>
      </c>
      <c r="O57" s="67" t="n">
        <f aca="false">IFERROR(__xludf.dummyfunction("""COMPUTED_VALUE"""),0)</f>
        <v>0</v>
      </c>
      <c r="P57" s="67" t="n">
        <f aca="false">IFERROR(__xludf.dummyfunction("""COMPUTED_VALUE"""),0)</f>
        <v>0</v>
      </c>
      <c r="Q57" s="67" t="n">
        <f aca="false">IFERROR(__xludf.dummyfunction("""COMPUTED_VALUE"""),3391.2)</f>
        <v>3391.2</v>
      </c>
      <c r="R57" s="67" t="n">
        <f aca="false">IFERROR(__xludf.dummyfunction("""COMPUTED_VALUE"""),0)</f>
        <v>0</v>
      </c>
      <c r="S57" s="67" t="n">
        <f aca="false">IFERROR(__xludf.dummyfunction("""COMPUTED_VALUE"""),0)</f>
        <v>0</v>
      </c>
      <c r="T57" s="67" t="n">
        <f aca="false">IFERROR(__xludf.dummyfunction("""COMPUTED_VALUE"""),0)</f>
        <v>0</v>
      </c>
      <c r="U57" s="63"/>
      <c r="V57" s="63"/>
      <c r="W57" s="63"/>
    </row>
    <row r="58" customFormat="false" ht="12.75" hidden="false" customHeight="false" outlineLevel="0" collapsed="false">
      <c r="A58" s="92" t="str">
        <f aca="false">IFERROR(__xludf.dummyfunction("""COMPUTED_VALUE"""),"Araguaina")</f>
        <v>Araguaina</v>
      </c>
      <c r="B58" s="92" t="str">
        <f aca="false">IFERROR(__xludf.dummyfunction("""COMPUTED_VALUE"""),"Goiatins")</f>
        <v>Goiatins</v>
      </c>
      <c r="C58" s="93" t="str">
        <f aca="false">IFERROR(__xludf.dummyfunction("""COMPUTED_VALUE"""),"A. COM. DO INST.EDUC.TURMINHA FELIZ")</f>
        <v>A. COM. DO INST.EDUC.TURMINHA FELIZ</v>
      </c>
      <c r="D58" s="94" t="str">
        <f aca="false">IFERROR(__xludf.dummyfunction("""COMPUTED_VALUE"""),"02165295000181")</f>
        <v>02165295000181</v>
      </c>
      <c r="E58" s="66" t="str">
        <f aca="false">IFERROR(__xludf.dummyfunction("""COMPUTED_VALUE"""),"001")</f>
        <v>001</v>
      </c>
      <c r="F58" s="67" t="str">
        <f aca="false">IFERROR(__xludf.dummyfunction("""COMPUTED_VALUE"""),"2064")</f>
        <v>2064</v>
      </c>
      <c r="G58" s="67" t="str">
        <f aca="false">IFERROR(__xludf.dummyfunction("""COMPUTED_VALUE"""),"13242")</f>
        <v>13242</v>
      </c>
      <c r="H58" s="67" t="n">
        <f aca="false">IFERROR(__xludf.dummyfunction("""COMPUTED_VALUE"""),0)</f>
        <v>0</v>
      </c>
      <c r="I58" s="67" t="n">
        <f aca="false">IFERROR(__xludf.dummyfunction("""COMPUTED_VALUE"""),0)</f>
        <v>0</v>
      </c>
      <c r="J58" s="67" t="n">
        <f aca="false">IFERROR(__xludf.dummyfunction("""COMPUTED_VALUE"""),878.4)</f>
        <v>878.4</v>
      </c>
      <c r="K58" s="67" t="n">
        <f aca="false">IFERROR(__xludf.dummyfunction("""COMPUTED_VALUE"""),0)</f>
        <v>0</v>
      </c>
      <c r="L58" s="67" t="n">
        <f aca="false">IFERROR(__xludf.dummyfunction("""COMPUTED_VALUE"""),0)</f>
        <v>0</v>
      </c>
      <c r="M58" s="67" t="n">
        <f aca="false">IFERROR(__xludf.dummyfunction("""COMPUTED_VALUE"""),0)</f>
        <v>0</v>
      </c>
      <c r="N58" s="67" t="n">
        <f aca="false">IFERROR(__xludf.dummyfunction("""COMPUTED_VALUE"""),0)</f>
        <v>0</v>
      </c>
      <c r="O58" s="67" t="n">
        <f aca="false">IFERROR(__xludf.dummyfunction("""COMPUTED_VALUE"""),0)</f>
        <v>0</v>
      </c>
      <c r="P58" s="67" t="n">
        <f aca="false">IFERROR(__xludf.dummyfunction("""COMPUTED_VALUE"""),74.2)</f>
        <v>74.2</v>
      </c>
      <c r="Q58" s="67" t="n">
        <f aca="false">IFERROR(__xludf.dummyfunction("""COMPUTED_VALUE"""),0)</f>
        <v>0</v>
      </c>
      <c r="R58" s="67" t="n">
        <f aca="false">IFERROR(__xludf.dummyfunction("""COMPUTED_VALUE"""),0)</f>
        <v>0</v>
      </c>
      <c r="S58" s="67" t="n">
        <f aca="false">IFERROR(__xludf.dummyfunction("""COMPUTED_VALUE"""),0)</f>
        <v>0</v>
      </c>
      <c r="T58" s="67" t="n">
        <f aca="false">IFERROR(__xludf.dummyfunction("""COMPUTED_VALUE"""),0)</f>
        <v>0</v>
      </c>
      <c r="U58" s="63"/>
      <c r="V58" s="63"/>
      <c r="W58" s="63"/>
    </row>
    <row r="59" customFormat="false" ht="12.75" hidden="false" customHeight="false" outlineLevel="0" collapsed="false">
      <c r="A59" s="92" t="str">
        <f aca="false">IFERROR(__xludf.dummyfunction("""COMPUTED_VALUE"""),"Araguaina")</f>
        <v>Araguaina</v>
      </c>
      <c r="B59" s="92" t="str">
        <f aca="false">IFERROR(__xludf.dummyfunction("""COMPUTED_VALUE"""),"Muricilandia")</f>
        <v>Muricilandia</v>
      </c>
      <c r="C59" s="93" t="str">
        <f aca="false">IFERROR(__xludf.dummyfunction("""COMPUTED_VALUE"""),"A.A. DA ESC. EST. MAL. COSTA E SILVA")</f>
        <v>A.A. DA ESC. EST. MAL. COSTA E SILVA</v>
      </c>
      <c r="D59" s="94" t="str">
        <f aca="false">IFERROR(__xludf.dummyfunction("""COMPUTED_VALUE"""),"02032269000185")</f>
        <v>02032269000185</v>
      </c>
      <c r="E59" s="66" t="str">
        <f aca="false">IFERROR(__xludf.dummyfunction("""COMPUTED_VALUE"""),"001")</f>
        <v>001</v>
      </c>
      <c r="F59" s="67" t="str">
        <f aca="false">IFERROR(__xludf.dummyfunction("""COMPUTED_VALUE"""),"0638")</f>
        <v>0638</v>
      </c>
      <c r="G59" s="67" t="str">
        <f aca="false">IFERROR(__xludf.dummyfunction("""COMPUTED_VALUE"""),"83550")</f>
        <v>83550</v>
      </c>
      <c r="H59" s="67" t="n">
        <f aca="false">IFERROR(__xludf.dummyfunction("""COMPUTED_VALUE"""),0)</f>
        <v>0</v>
      </c>
      <c r="I59" s="67" t="n">
        <f aca="false">IFERROR(__xludf.dummyfunction("""COMPUTED_VALUE"""),0)</f>
        <v>0</v>
      </c>
      <c r="J59" s="67" t="n">
        <f aca="false">IFERROR(__xludf.dummyfunction("""COMPUTED_VALUE"""),0)</f>
        <v>0</v>
      </c>
      <c r="K59" s="67" t="n">
        <f aca="false">IFERROR(__xludf.dummyfunction("""COMPUTED_VALUE"""),0)</f>
        <v>0</v>
      </c>
      <c r="L59" s="67" t="n">
        <f aca="false">IFERROR(__xludf.dummyfunction("""COMPUTED_VALUE"""),3532.8)</f>
        <v>3532.8</v>
      </c>
      <c r="M59" s="67" t="n">
        <f aca="false">IFERROR(__xludf.dummyfunction("""COMPUTED_VALUE"""),0)</f>
        <v>0</v>
      </c>
      <c r="N59" s="67" t="n">
        <f aca="false">IFERROR(__xludf.dummyfunction("""COMPUTED_VALUE"""),0)</f>
        <v>0</v>
      </c>
      <c r="O59" s="67" t="n">
        <f aca="false">IFERROR(__xludf.dummyfunction("""COMPUTED_VALUE"""),0)</f>
        <v>0</v>
      </c>
      <c r="P59" s="67" t="n">
        <f aca="false">IFERROR(__xludf.dummyfunction("""COMPUTED_VALUE"""),0)</f>
        <v>0</v>
      </c>
      <c r="Q59" s="67" t="n">
        <f aca="false">IFERROR(__xludf.dummyfunction("""COMPUTED_VALUE"""),0)</f>
        <v>0</v>
      </c>
      <c r="R59" s="67" t="n">
        <f aca="false">IFERROR(__xludf.dummyfunction("""COMPUTED_VALUE"""),0)</f>
        <v>0</v>
      </c>
      <c r="S59" s="67" t="n">
        <f aca="false">IFERROR(__xludf.dummyfunction("""COMPUTED_VALUE"""),0)</f>
        <v>0</v>
      </c>
      <c r="T59" s="67" t="n">
        <f aca="false">IFERROR(__xludf.dummyfunction("""COMPUTED_VALUE"""),0)</f>
        <v>0</v>
      </c>
      <c r="U59" s="63"/>
      <c r="V59" s="63"/>
      <c r="W59" s="63"/>
    </row>
    <row r="60" customFormat="false" ht="12.75" hidden="false" customHeight="false" outlineLevel="0" collapsed="false">
      <c r="A60" s="92" t="str">
        <f aca="false">IFERROR(__xludf.dummyfunction("""COMPUTED_VALUE"""),"Araguaina")</f>
        <v>Araguaina</v>
      </c>
      <c r="B60" s="92" t="str">
        <f aca="false">IFERROR(__xludf.dummyfunction("""COMPUTED_VALUE"""),"Muricilandia")</f>
        <v>Muricilandia</v>
      </c>
      <c r="C60" s="93" t="str">
        <f aca="false">IFERROR(__xludf.dummyfunction("""COMPUTED_VALUE"""),"A.COM. DE AP. COL. EST. DE MURICILANDIA")</f>
        <v>A.COM. DE AP. COL. EST. DE MURICILANDIA</v>
      </c>
      <c r="D60" s="94" t="str">
        <f aca="false">IFERROR(__xludf.dummyfunction("""COMPUTED_VALUE"""),"01911084000188")</f>
        <v>01911084000188</v>
      </c>
      <c r="E60" s="66" t="str">
        <f aca="false">IFERROR(__xludf.dummyfunction("""COMPUTED_VALUE"""),"001")</f>
        <v>001</v>
      </c>
      <c r="F60" s="67" t="str">
        <f aca="false">IFERROR(__xludf.dummyfunction("""COMPUTED_VALUE"""),"0638")</f>
        <v>0638</v>
      </c>
      <c r="G60" s="67" t="str">
        <f aca="false">IFERROR(__xludf.dummyfunction("""COMPUTED_VALUE"""),"8350X")</f>
        <v>8350X</v>
      </c>
      <c r="H60" s="67" t="n">
        <f aca="false">IFERROR(__xludf.dummyfunction("""COMPUTED_VALUE"""),0)</f>
        <v>0</v>
      </c>
      <c r="I60" s="67" t="n">
        <f aca="false">IFERROR(__xludf.dummyfunction("""COMPUTED_VALUE"""),0)</f>
        <v>0</v>
      </c>
      <c r="J60" s="67" t="n">
        <f aca="false">IFERROR(__xludf.dummyfunction("""COMPUTED_VALUE"""),0)</f>
        <v>0</v>
      </c>
      <c r="K60" s="67" t="n">
        <f aca="false">IFERROR(__xludf.dummyfunction("""COMPUTED_VALUE"""),0)</f>
        <v>0</v>
      </c>
      <c r="L60" s="67" t="n">
        <f aca="false">IFERROR(__xludf.dummyfunction("""COMPUTED_VALUE"""),1356.8)</f>
        <v>1356.8</v>
      </c>
      <c r="M60" s="67" t="n">
        <f aca="false">IFERROR(__xludf.dummyfunction("""COMPUTED_VALUE"""),0)</f>
        <v>0</v>
      </c>
      <c r="N60" s="67" t="n">
        <f aca="false">IFERROR(__xludf.dummyfunction("""COMPUTED_VALUE"""),0)</f>
        <v>0</v>
      </c>
      <c r="O60" s="67" t="n">
        <f aca="false">IFERROR(__xludf.dummyfunction("""COMPUTED_VALUE"""),0)</f>
        <v>0</v>
      </c>
      <c r="P60" s="67" t="n">
        <f aca="false">IFERROR(__xludf.dummyfunction("""COMPUTED_VALUE"""),106)</f>
        <v>106</v>
      </c>
      <c r="Q60" s="67" t="n">
        <f aca="false">IFERROR(__xludf.dummyfunction("""COMPUTED_VALUE"""),0)</f>
        <v>0</v>
      </c>
      <c r="R60" s="67" t="n">
        <f aca="false">IFERROR(__xludf.dummyfunction("""COMPUTED_VALUE"""),0)</f>
        <v>0</v>
      </c>
      <c r="S60" s="67" t="n">
        <f aca="false">IFERROR(__xludf.dummyfunction("""COMPUTED_VALUE"""),0)</f>
        <v>0</v>
      </c>
      <c r="T60" s="67" t="n">
        <f aca="false">IFERROR(__xludf.dummyfunction("""COMPUTED_VALUE"""),0)</f>
        <v>0</v>
      </c>
      <c r="U60" s="63"/>
      <c r="V60" s="63"/>
      <c r="W60" s="63"/>
    </row>
    <row r="61" customFormat="false" ht="12.75" hidden="false" customHeight="false" outlineLevel="0" collapsed="false">
      <c r="A61" s="92" t="str">
        <f aca="false">IFERROR(__xludf.dummyfunction("""COMPUTED_VALUE"""),"Araguaina")</f>
        <v>Araguaina</v>
      </c>
      <c r="B61" s="92" t="str">
        <f aca="false">IFERROR(__xludf.dummyfunction("""COMPUTED_VALUE"""),"Nova Olinda")</f>
        <v>Nova Olinda</v>
      </c>
      <c r="C61" s="93" t="str">
        <f aca="false">IFERROR(__xludf.dummyfunction("""COMPUTED_VALUE"""),"A.A. ESC. COL. E. HELIO DE SOUZA BUENO")</f>
        <v>A.A. ESC. COL. E. HELIO DE SOUZA BUENO</v>
      </c>
      <c r="D61" s="94" t="str">
        <f aca="false">IFERROR(__xludf.dummyfunction("""COMPUTED_VALUE"""),"01186466000196")</f>
        <v>01186466000196</v>
      </c>
      <c r="E61" s="66" t="str">
        <f aca="false">IFERROR(__xludf.dummyfunction("""COMPUTED_VALUE"""),"001")</f>
        <v>001</v>
      </c>
      <c r="F61" s="67" t="str">
        <f aca="false">IFERROR(__xludf.dummyfunction("""COMPUTED_VALUE"""),"0638")</f>
        <v>0638</v>
      </c>
      <c r="G61" s="67" t="str">
        <f aca="false">IFERROR(__xludf.dummyfunction("""COMPUTED_VALUE"""),"0462985")</f>
        <v>0462985</v>
      </c>
      <c r="H61" s="67" t="n">
        <f aca="false">IFERROR(__xludf.dummyfunction("""COMPUTED_VALUE"""),0)</f>
        <v>0</v>
      </c>
      <c r="I61" s="67" t="n">
        <f aca="false">IFERROR(__xludf.dummyfunction("""COMPUTED_VALUE"""),0)</f>
        <v>0</v>
      </c>
      <c r="J61" s="67" t="n">
        <f aca="false">IFERROR(__xludf.dummyfunction("""COMPUTED_VALUE"""),1915.2)</f>
        <v>1915.2</v>
      </c>
      <c r="K61" s="67" t="n">
        <f aca="false">IFERROR(__xludf.dummyfunction("""COMPUTED_VALUE"""),0)</f>
        <v>0</v>
      </c>
      <c r="L61" s="67" t="n">
        <f aca="false">IFERROR(__xludf.dummyfunction("""COMPUTED_VALUE"""),0)</f>
        <v>0</v>
      </c>
      <c r="M61" s="67" t="n">
        <f aca="false">IFERROR(__xludf.dummyfunction("""COMPUTED_VALUE"""),0)</f>
        <v>0</v>
      </c>
      <c r="N61" s="67" t="n">
        <f aca="false">IFERROR(__xludf.dummyfunction("""COMPUTED_VALUE"""),0)</f>
        <v>0</v>
      </c>
      <c r="O61" s="67" t="n">
        <f aca="false">IFERROR(__xludf.dummyfunction("""COMPUTED_VALUE"""),0)</f>
        <v>0</v>
      </c>
      <c r="P61" s="67" t="n">
        <f aca="false">IFERROR(__xludf.dummyfunction("""COMPUTED_VALUE"""),201.4)</f>
        <v>201.4</v>
      </c>
      <c r="Q61" s="67" t="n">
        <f aca="false">IFERROR(__xludf.dummyfunction("""COMPUTED_VALUE"""),2635.2)</f>
        <v>2635.2</v>
      </c>
      <c r="R61" s="67" t="n">
        <f aca="false">IFERROR(__xludf.dummyfunction("""COMPUTED_VALUE"""),0)</f>
        <v>0</v>
      </c>
      <c r="S61" s="67" t="n">
        <f aca="false">IFERROR(__xludf.dummyfunction("""COMPUTED_VALUE"""),0)</f>
        <v>0</v>
      </c>
      <c r="T61" s="67" t="n">
        <f aca="false">IFERROR(__xludf.dummyfunction("""COMPUTED_VALUE"""),275.2)</f>
        <v>275.2</v>
      </c>
      <c r="U61" s="63"/>
      <c r="V61" s="63"/>
      <c r="W61" s="63"/>
    </row>
    <row r="62" customFormat="false" ht="12.75" hidden="false" customHeight="false" outlineLevel="0" collapsed="false">
      <c r="A62" s="92" t="str">
        <f aca="false">IFERROR(__xludf.dummyfunction("""COMPUTED_VALUE"""),"Araguaina")</f>
        <v>Araguaina</v>
      </c>
      <c r="B62" s="92" t="str">
        <f aca="false">IFERROR(__xludf.dummyfunction("""COMPUTED_VALUE"""),"Nova Olinda")</f>
        <v>Nova Olinda</v>
      </c>
      <c r="C62" s="93" t="str">
        <f aca="false">IFERROR(__xludf.dummyfunction("""COMPUTED_VALUE"""),"ASSOCIAÇÃO DE APOIO A ESCOLA ESPECIAL RENASCER")</f>
        <v>ASSOCIAÇÃO DE APOIO A ESCOLA ESPECIAL RENASCER</v>
      </c>
      <c r="D62" s="94" t="str">
        <f aca="false">IFERROR(__xludf.dummyfunction("""COMPUTED_VALUE"""),"07951646000101")</f>
        <v>07951646000101</v>
      </c>
      <c r="E62" s="66" t="str">
        <f aca="false">IFERROR(__xludf.dummyfunction("""COMPUTED_VALUE"""),"001")</f>
        <v>001</v>
      </c>
      <c r="F62" s="67" t="str">
        <f aca="false">IFERROR(__xludf.dummyfunction("""COMPUTED_VALUE"""),"0638")</f>
        <v>0638</v>
      </c>
      <c r="G62" s="67" t="str">
        <f aca="false">IFERROR(__xludf.dummyfunction("""COMPUTED_VALUE"""),"541028")</f>
        <v>541028</v>
      </c>
      <c r="H62" s="67" t="n">
        <f aca="false">IFERROR(__xludf.dummyfunction("""COMPUTED_VALUE"""),0)</f>
        <v>0</v>
      </c>
      <c r="I62" s="67" t="n">
        <f aca="false">IFERROR(__xludf.dummyfunction("""COMPUTED_VALUE"""),0)</f>
        <v>0</v>
      </c>
      <c r="J62" s="67" t="n">
        <f aca="false">IFERROR(__xludf.dummyfunction("""COMPUTED_VALUE"""),57.6)</f>
        <v>57.6</v>
      </c>
      <c r="K62" s="67" t="n">
        <f aca="false">IFERROR(__xludf.dummyfunction("""COMPUTED_VALUE"""),0)</f>
        <v>0</v>
      </c>
      <c r="L62" s="67" t="n">
        <f aca="false">IFERROR(__xludf.dummyfunction("""COMPUTED_VALUE"""),0)</f>
        <v>0</v>
      </c>
      <c r="M62" s="67" t="n">
        <f aca="false">IFERROR(__xludf.dummyfunction("""COMPUTED_VALUE"""),0)</f>
        <v>0</v>
      </c>
      <c r="N62" s="67" t="n">
        <f aca="false">IFERROR(__xludf.dummyfunction("""COMPUTED_VALUE"""),0)</f>
        <v>0</v>
      </c>
      <c r="O62" s="67" t="n">
        <f aca="false">IFERROR(__xludf.dummyfunction("""COMPUTED_VALUE"""),0)</f>
        <v>0</v>
      </c>
      <c r="P62" s="67" t="n">
        <f aca="false">IFERROR(__xludf.dummyfunction("""COMPUTED_VALUE"""),31.7999999999999)</f>
        <v>31.7999999999999</v>
      </c>
      <c r="Q62" s="67" t="n">
        <f aca="false">IFERROR(__xludf.dummyfunction("""COMPUTED_VALUE"""),0)</f>
        <v>0</v>
      </c>
      <c r="R62" s="67" t="n">
        <f aca="false">IFERROR(__xludf.dummyfunction("""COMPUTED_VALUE"""),0)</f>
        <v>0</v>
      </c>
      <c r="S62" s="67" t="n">
        <f aca="false">IFERROR(__xludf.dummyfunction("""COMPUTED_VALUE"""),0)</f>
        <v>0</v>
      </c>
      <c r="T62" s="67" t="n">
        <f aca="false">IFERROR(__xludf.dummyfunction("""COMPUTED_VALUE"""),332.8)</f>
        <v>332.8</v>
      </c>
      <c r="U62" s="63"/>
      <c r="V62" s="63"/>
      <c r="W62" s="63"/>
    </row>
    <row r="63" customFormat="false" ht="12.75" hidden="false" customHeight="false" outlineLevel="0" collapsed="false">
      <c r="A63" s="92" t="str">
        <f aca="false">IFERROR(__xludf.dummyfunction("""COMPUTED_VALUE"""),"Araguaina")</f>
        <v>Araguaina</v>
      </c>
      <c r="B63" s="92" t="str">
        <f aca="false">IFERROR(__xludf.dummyfunction("""COMPUTED_VALUE"""),"Nova Olinda")</f>
        <v>Nova Olinda</v>
      </c>
      <c r="C63" s="93" t="str">
        <f aca="false">IFERROR(__xludf.dummyfunction("""COMPUTED_VALUE"""),"A.A. E. E. PROFA. HAMEDY CURY QUEIROZ")</f>
        <v>A.A. E. E. PROFA. HAMEDY CURY QUEIROZ</v>
      </c>
      <c r="D63" s="94" t="str">
        <f aca="false">IFERROR(__xludf.dummyfunction("""COMPUTED_VALUE"""),"01431375000179")</f>
        <v>01431375000179</v>
      </c>
      <c r="E63" s="66" t="str">
        <f aca="false">IFERROR(__xludf.dummyfunction("""COMPUTED_VALUE"""),"001")</f>
        <v>001</v>
      </c>
      <c r="F63" s="67" t="str">
        <f aca="false">IFERROR(__xludf.dummyfunction("""COMPUTED_VALUE"""),"0638")</f>
        <v>0638</v>
      </c>
      <c r="G63" s="67" t="str">
        <f aca="false">IFERROR(__xludf.dummyfunction("""COMPUTED_VALUE"""),"0468010")</f>
        <v>0468010</v>
      </c>
      <c r="H63" s="67" t="n">
        <f aca="false">IFERROR(__xludf.dummyfunction("""COMPUTED_VALUE"""),0)</f>
        <v>0</v>
      </c>
      <c r="I63" s="67" t="n">
        <f aca="false">IFERROR(__xludf.dummyfunction("""COMPUTED_VALUE"""),0)</f>
        <v>0</v>
      </c>
      <c r="J63" s="67" t="n">
        <f aca="false">IFERROR(__xludf.dummyfunction("""COMPUTED_VALUE"""),2872.8)</f>
        <v>2872.8</v>
      </c>
      <c r="K63" s="67" t="n">
        <f aca="false">IFERROR(__xludf.dummyfunction("""COMPUTED_VALUE"""),0)</f>
        <v>0</v>
      </c>
      <c r="L63" s="67" t="n">
        <f aca="false">IFERROR(__xludf.dummyfunction("""COMPUTED_VALUE"""),0)</f>
        <v>0</v>
      </c>
      <c r="M63" s="67" t="n">
        <f aca="false">IFERROR(__xludf.dummyfunction("""COMPUTED_VALUE"""),0)</f>
        <v>0</v>
      </c>
      <c r="N63" s="67" t="n">
        <f aca="false">IFERROR(__xludf.dummyfunction("""COMPUTED_VALUE"""),0)</f>
        <v>0</v>
      </c>
      <c r="O63" s="67" t="n">
        <f aca="false">IFERROR(__xludf.dummyfunction("""COMPUTED_VALUE"""),0)</f>
        <v>0</v>
      </c>
      <c r="P63" s="67" t="n">
        <f aca="false">IFERROR(__xludf.dummyfunction("""COMPUTED_VALUE"""),212)</f>
        <v>212</v>
      </c>
      <c r="Q63" s="67" t="n">
        <f aca="false">IFERROR(__xludf.dummyfunction("""COMPUTED_VALUE"""),0)</f>
        <v>0</v>
      </c>
      <c r="R63" s="67" t="n">
        <f aca="false">IFERROR(__xludf.dummyfunction("""COMPUTED_VALUE"""),0)</f>
        <v>0</v>
      </c>
      <c r="S63" s="67" t="n">
        <f aca="false">IFERROR(__xludf.dummyfunction("""COMPUTED_VALUE"""),0)</f>
        <v>0</v>
      </c>
      <c r="T63" s="67" t="n">
        <f aca="false">IFERROR(__xludf.dummyfunction("""COMPUTED_VALUE"""),0)</f>
        <v>0</v>
      </c>
      <c r="U63" s="63"/>
      <c r="V63" s="63"/>
      <c r="W63" s="63"/>
    </row>
    <row r="64" customFormat="false" ht="12.75" hidden="false" customHeight="false" outlineLevel="0" collapsed="false">
      <c r="A64" s="92" t="str">
        <f aca="false">IFERROR(__xludf.dummyfunction("""COMPUTED_VALUE"""),"Araguaina")</f>
        <v>Araguaina</v>
      </c>
      <c r="B64" s="92" t="str">
        <f aca="false">IFERROR(__xludf.dummyfunction("""COMPUTED_VALUE"""),"Piraque")</f>
        <v>Piraque</v>
      </c>
      <c r="C64" s="93" t="str">
        <f aca="false">IFERROR(__xludf.dummyfunction("""COMPUTED_VALUE"""),"A.A.  ESCOLA ESTADUAL SAO JOSE")</f>
        <v>A.A.  ESCOLA ESTADUAL SAO JOSE</v>
      </c>
      <c r="D64" s="94" t="str">
        <f aca="false">IFERROR(__xludf.dummyfunction("""COMPUTED_VALUE"""),"01243654000109")</f>
        <v>01243654000109</v>
      </c>
      <c r="E64" s="66" t="str">
        <f aca="false">IFERROR(__xludf.dummyfunction("""COMPUTED_VALUE"""),"001")</f>
        <v>001</v>
      </c>
      <c r="F64" s="67" t="str">
        <f aca="false">IFERROR(__xludf.dummyfunction("""COMPUTED_VALUE"""),"0638")</f>
        <v>0638</v>
      </c>
      <c r="G64" s="67" t="str">
        <f aca="false">IFERROR(__xludf.dummyfunction("""COMPUTED_VALUE"""),"465283")</f>
        <v>465283</v>
      </c>
      <c r="H64" s="67" t="n">
        <f aca="false">IFERROR(__xludf.dummyfunction("""COMPUTED_VALUE"""),0)</f>
        <v>0</v>
      </c>
      <c r="I64" s="67" t="n">
        <f aca="false">IFERROR(__xludf.dummyfunction("""COMPUTED_VALUE"""),0)</f>
        <v>0</v>
      </c>
      <c r="J64" s="67" t="n">
        <f aca="false">IFERROR(__xludf.dummyfunction("""COMPUTED_VALUE"""),1087.2)</f>
        <v>1087.2</v>
      </c>
      <c r="K64" s="67" t="n">
        <f aca="false">IFERROR(__xludf.dummyfunction("""COMPUTED_VALUE"""),0)</f>
        <v>0</v>
      </c>
      <c r="L64" s="67" t="n">
        <f aca="false">IFERROR(__xludf.dummyfunction("""COMPUTED_VALUE"""),0)</f>
        <v>0</v>
      </c>
      <c r="M64" s="67" t="n">
        <f aca="false">IFERROR(__xludf.dummyfunction("""COMPUTED_VALUE"""),0)</f>
        <v>0</v>
      </c>
      <c r="N64" s="67" t="n">
        <f aca="false">IFERROR(__xludf.dummyfunction("""COMPUTED_VALUE"""),0)</f>
        <v>0</v>
      </c>
      <c r="O64" s="67" t="n">
        <f aca="false">IFERROR(__xludf.dummyfunction("""COMPUTED_VALUE"""),0)</f>
        <v>0</v>
      </c>
      <c r="P64" s="67" t="n">
        <f aca="false">IFERROR(__xludf.dummyfunction("""COMPUTED_VALUE"""),0)</f>
        <v>0</v>
      </c>
      <c r="Q64" s="67" t="n">
        <f aca="false">IFERROR(__xludf.dummyfunction("""COMPUTED_VALUE"""),640.8)</f>
        <v>640.8</v>
      </c>
      <c r="R64" s="67" t="n">
        <f aca="false">IFERROR(__xludf.dummyfunction("""COMPUTED_VALUE"""),0)</f>
        <v>0</v>
      </c>
      <c r="S64" s="67" t="n">
        <f aca="false">IFERROR(__xludf.dummyfunction("""COMPUTED_VALUE"""),0)</f>
        <v>0</v>
      </c>
      <c r="T64" s="67" t="n">
        <f aca="false">IFERROR(__xludf.dummyfunction("""COMPUTED_VALUE"""),0)</f>
        <v>0</v>
      </c>
      <c r="U64" s="63"/>
      <c r="V64" s="63"/>
      <c r="W64" s="63"/>
    </row>
    <row r="65" customFormat="false" ht="12.75" hidden="false" customHeight="false" outlineLevel="0" collapsed="false">
      <c r="A65" s="92" t="str">
        <f aca="false">IFERROR(__xludf.dummyfunction("""COMPUTED_VALUE"""),"Araguaina")</f>
        <v>Araguaina</v>
      </c>
      <c r="B65" s="92" t="str">
        <f aca="false">IFERROR(__xludf.dummyfunction("""COMPUTED_VALUE"""),"Riachinho")</f>
        <v>Riachinho</v>
      </c>
      <c r="C65" s="93" t="str">
        <f aca="false">IFERROR(__xludf.dummyfunction("""COMPUTED_VALUE"""),"ASSOC. DE APOIO ESC. EST. JOAO XXIII")</f>
        <v>ASSOC. DE APOIO ESC. EST. JOAO XXIII</v>
      </c>
      <c r="D65" s="94" t="str">
        <f aca="false">IFERROR(__xludf.dummyfunction("""COMPUTED_VALUE"""),"01136006000153")</f>
        <v>01136006000153</v>
      </c>
      <c r="E65" s="66" t="str">
        <f aca="false">IFERROR(__xludf.dummyfunction("""COMPUTED_VALUE"""),"001")</f>
        <v>001</v>
      </c>
      <c r="F65" s="67" t="str">
        <f aca="false">IFERROR(__xludf.dummyfunction("""COMPUTED_VALUE"""),"3973")</f>
        <v>3973</v>
      </c>
      <c r="G65" s="67" t="str">
        <f aca="false">IFERROR(__xludf.dummyfunction("""COMPUTED_VALUE"""),"51969")</f>
        <v>51969</v>
      </c>
      <c r="H65" s="67" t="n">
        <f aca="false">IFERROR(__xludf.dummyfunction("""COMPUTED_VALUE"""),0)</f>
        <v>0</v>
      </c>
      <c r="I65" s="67" t="n">
        <f aca="false">IFERROR(__xludf.dummyfunction("""COMPUTED_VALUE"""),0)</f>
        <v>0</v>
      </c>
      <c r="J65" s="67" t="n">
        <f aca="false">IFERROR(__xludf.dummyfunction("""COMPUTED_VALUE"""),0)</f>
        <v>0</v>
      </c>
      <c r="K65" s="67" t="n">
        <f aca="false">IFERROR(__xludf.dummyfunction("""COMPUTED_VALUE"""),0)</f>
        <v>0</v>
      </c>
      <c r="L65" s="67" t="n">
        <f aca="false">IFERROR(__xludf.dummyfunction("""COMPUTED_VALUE"""),0)</f>
        <v>0</v>
      </c>
      <c r="M65" s="67" t="n">
        <f aca="false">IFERROR(__xludf.dummyfunction("""COMPUTED_VALUE"""),0)</f>
        <v>0</v>
      </c>
      <c r="N65" s="67" t="n">
        <f aca="false">IFERROR(__xludf.dummyfunction("""COMPUTED_VALUE"""),0)</f>
        <v>0</v>
      </c>
      <c r="O65" s="67" t="n">
        <f aca="false">IFERROR(__xludf.dummyfunction("""COMPUTED_VALUE"""),0)</f>
        <v>0</v>
      </c>
      <c r="P65" s="67" t="n">
        <f aca="false">IFERROR(__xludf.dummyfunction("""COMPUTED_VALUE"""),0)</f>
        <v>0</v>
      </c>
      <c r="Q65" s="67" t="n">
        <f aca="false">IFERROR(__xludf.dummyfunction("""COMPUTED_VALUE"""),1375.2)</f>
        <v>1375.2</v>
      </c>
      <c r="R65" s="67" t="n">
        <f aca="false">IFERROR(__xludf.dummyfunction("""COMPUTED_VALUE"""),0)</f>
        <v>0</v>
      </c>
      <c r="S65" s="67" t="n">
        <f aca="false">IFERROR(__xludf.dummyfunction("""COMPUTED_VALUE"""),0)</f>
        <v>0</v>
      </c>
      <c r="T65" s="67" t="n">
        <f aca="false">IFERROR(__xludf.dummyfunction("""COMPUTED_VALUE"""),0)</f>
        <v>0</v>
      </c>
      <c r="U65" s="63"/>
      <c r="V65" s="63"/>
      <c r="W65" s="63"/>
    </row>
    <row r="66" customFormat="false" ht="12.75" hidden="false" customHeight="false" outlineLevel="0" collapsed="false">
      <c r="A66" s="92" t="str">
        <f aca="false">IFERROR(__xludf.dummyfunction("""COMPUTED_VALUE"""),"Araguaina")</f>
        <v>Araguaina</v>
      </c>
      <c r="B66" s="92" t="str">
        <f aca="false">IFERROR(__xludf.dummyfunction("""COMPUTED_VALUE"""),"Santa Fe do Araguaia")</f>
        <v>Santa Fe do Araguaia</v>
      </c>
      <c r="C66" s="93" t="str">
        <f aca="false">IFERROR(__xludf.dummyfunction("""COMPUTED_VALUE"""),"A.A. ESC. EST. ANAIDES BRITO MIRANDA")</f>
        <v>A.A. ESC. EST. ANAIDES BRITO MIRANDA</v>
      </c>
      <c r="D66" s="94" t="str">
        <f aca="false">IFERROR(__xludf.dummyfunction("""COMPUTED_VALUE"""),"01919025000156")</f>
        <v>01919025000156</v>
      </c>
      <c r="E66" s="66" t="str">
        <f aca="false">IFERROR(__xludf.dummyfunction("""COMPUTED_VALUE"""),"001")</f>
        <v>001</v>
      </c>
      <c r="F66" s="67" t="str">
        <f aca="false">IFERROR(__xludf.dummyfunction("""COMPUTED_VALUE"""),"4791")</f>
        <v>4791</v>
      </c>
      <c r="G66" s="67" t="str">
        <f aca="false">IFERROR(__xludf.dummyfunction("""COMPUTED_VALUE"""),"54682")</f>
        <v>54682</v>
      </c>
      <c r="H66" s="67" t="n">
        <f aca="false">IFERROR(__xludf.dummyfunction("""COMPUTED_VALUE"""),0)</f>
        <v>0</v>
      </c>
      <c r="I66" s="67" t="n">
        <f aca="false">IFERROR(__xludf.dummyfunction("""COMPUTED_VALUE"""),0)</f>
        <v>0</v>
      </c>
      <c r="J66" s="67" t="n">
        <f aca="false">IFERROR(__xludf.dummyfunction("""COMPUTED_VALUE"""),0)</f>
        <v>0</v>
      </c>
      <c r="K66" s="67" t="n">
        <f aca="false">IFERROR(__xludf.dummyfunction("""COMPUTED_VALUE"""),0)</f>
        <v>0</v>
      </c>
      <c r="L66" s="67" t="n">
        <f aca="false">IFERROR(__xludf.dummyfunction("""COMPUTED_VALUE"""),0)</f>
        <v>0</v>
      </c>
      <c r="M66" s="67" t="n">
        <f aca="false">IFERROR(__xludf.dummyfunction("""COMPUTED_VALUE"""),0)</f>
        <v>0</v>
      </c>
      <c r="N66" s="67" t="n">
        <f aca="false">IFERROR(__xludf.dummyfunction("""COMPUTED_VALUE"""),0)</f>
        <v>0</v>
      </c>
      <c r="O66" s="67" t="n">
        <f aca="false">IFERROR(__xludf.dummyfunction("""COMPUTED_VALUE"""),0)</f>
        <v>0</v>
      </c>
      <c r="P66" s="67" t="n">
        <f aca="false">IFERROR(__xludf.dummyfunction("""COMPUTED_VALUE"""),0)</f>
        <v>0</v>
      </c>
      <c r="Q66" s="67" t="n">
        <f aca="false">IFERROR(__xludf.dummyfunction("""COMPUTED_VALUE"""),1742.4)</f>
        <v>1742.4</v>
      </c>
      <c r="R66" s="67" t="n">
        <f aca="false">IFERROR(__xludf.dummyfunction("""COMPUTED_VALUE"""),0)</f>
        <v>0</v>
      </c>
      <c r="S66" s="67" t="n">
        <f aca="false">IFERROR(__xludf.dummyfunction("""COMPUTED_VALUE"""),0)</f>
        <v>0</v>
      </c>
      <c r="T66" s="67" t="n">
        <f aca="false">IFERROR(__xludf.dummyfunction("""COMPUTED_VALUE"""),0)</f>
        <v>0</v>
      </c>
      <c r="U66" s="63"/>
      <c r="V66" s="63"/>
      <c r="W66" s="63"/>
    </row>
    <row r="67" customFormat="false" ht="12.75" hidden="false" customHeight="false" outlineLevel="0" collapsed="false">
      <c r="A67" s="92" t="str">
        <f aca="false">IFERROR(__xludf.dummyfunction("""COMPUTED_VALUE"""),"Araguaina")</f>
        <v>Araguaina</v>
      </c>
      <c r="B67" s="92" t="str">
        <f aca="false">IFERROR(__xludf.dummyfunction("""COMPUTED_VALUE"""),"Santa Fe do Araguaia")</f>
        <v>Santa Fe do Araguaia</v>
      </c>
      <c r="C67" s="93" t="str">
        <f aca="false">IFERROR(__xludf.dummyfunction("""COMPUTED_VALUE"""),"A. DE AP. DA ESCOLA EST. CASTRO ALVES")</f>
        <v>A. DE AP. DA ESCOLA EST. CASTRO ALVES</v>
      </c>
      <c r="D67" s="94" t="str">
        <f aca="false">IFERROR(__xludf.dummyfunction("""COMPUTED_VALUE"""),"01673181000180")</f>
        <v>01673181000180</v>
      </c>
      <c r="E67" s="66" t="str">
        <f aca="false">IFERROR(__xludf.dummyfunction("""COMPUTED_VALUE"""),"001")</f>
        <v>001</v>
      </c>
      <c r="F67" s="67" t="str">
        <f aca="false">IFERROR(__xludf.dummyfunction("""COMPUTED_VALUE"""),"4791")</f>
        <v>4791</v>
      </c>
      <c r="G67" s="67" t="str">
        <f aca="false">IFERROR(__xludf.dummyfunction("""COMPUTED_VALUE"""),"54739")</f>
        <v>54739</v>
      </c>
      <c r="H67" s="67" t="n">
        <f aca="false">IFERROR(__xludf.dummyfunction("""COMPUTED_VALUE"""),0)</f>
        <v>0</v>
      </c>
      <c r="I67" s="67" t="n">
        <f aca="false">IFERROR(__xludf.dummyfunction("""COMPUTED_VALUE"""),0)</f>
        <v>0</v>
      </c>
      <c r="J67" s="67" t="n">
        <f aca="false">IFERROR(__xludf.dummyfunction("""COMPUTED_VALUE"""),2966.4)</f>
        <v>2966.4</v>
      </c>
      <c r="K67" s="67" t="n">
        <f aca="false">IFERROR(__xludf.dummyfunction("""COMPUTED_VALUE"""),0)</f>
        <v>0</v>
      </c>
      <c r="L67" s="67" t="n">
        <f aca="false">IFERROR(__xludf.dummyfunction("""COMPUTED_VALUE"""),0)</f>
        <v>0</v>
      </c>
      <c r="M67" s="67" t="n">
        <f aca="false">IFERROR(__xludf.dummyfunction("""COMPUTED_VALUE"""),0)</f>
        <v>0</v>
      </c>
      <c r="N67" s="67" t="n">
        <f aca="false">IFERROR(__xludf.dummyfunction("""COMPUTED_VALUE"""),0)</f>
        <v>0</v>
      </c>
      <c r="O67" s="67" t="n">
        <f aca="false">IFERROR(__xludf.dummyfunction("""COMPUTED_VALUE"""),0)</f>
        <v>0</v>
      </c>
      <c r="P67" s="67" t="n">
        <f aca="false">IFERROR(__xludf.dummyfunction("""COMPUTED_VALUE"""),222.6)</f>
        <v>222.6</v>
      </c>
      <c r="Q67" s="67" t="n">
        <f aca="false">IFERROR(__xludf.dummyfunction("""COMPUTED_VALUE"""),619.2)</f>
        <v>619.2</v>
      </c>
      <c r="R67" s="67" t="n">
        <f aca="false">IFERROR(__xludf.dummyfunction("""COMPUTED_VALUE"""),0)</f>
        <v>0</v>
      </c>
      <c r="S67" s="67" t="n">
        <f aca="false">IFERROR(__xludf.dummyfunction("""COMPUTED_VALUE"""),0)</f>
        <v>0</v>
      </c>
      <c r="T67" s="67" t="n">
        <f aca="false">IFERROR(__xludf.dummyfunction("""COMPUTED_VALUE"""),0)</f>
        <v>0</v>
      </c>
      <c r="U67" s="63"/>
      <c r="V67" s="63"/>
      <c r="W67" s="63"/>
    </row>
    <row r="68" customFormat="false" ht="12.75" hidden="false" customHeight="false" outlineLevel="0" collapsed="false">
      <c r="A68" s="92" t="str">
        <f aca="false">IFERROR(__xludf.dummyfunction("""COMPUTED_VALUE"""),"Araguaina")</f>
        <v>Araguaina</v>
      </c>
      <c r="B68" s="92" t="str">
        <f aca="false">IFERROR(__xludf.dummyfunction("""COMPUTED_VALUE"""),"Wanderlandia")</f>
        <v>Wanderlandia</v>
      </c>
      <c r="C68" s="93" t="str">
        <f aca="false">IFERROR(__xludf.dummyfunction("""COMPUTED_VALUE"""),"A.A. COL. ESTADUAL JOSE LUIZ SIQUEIRA")</f>
        <v>A.A. COL. ESTADUAL JOSE LUIZ SIQUEIRA</v>
      </c>
      <c r="D68" s="94" t="str">
        <f aca="false">IFERROR(__xludf.dummyfunction("""COMPUTED_VALUE"""),"01257082000117")</f>
        <v>01257082000117</v>
      </c>
      <c r="E68" s="66" t="str">
        <f aca="false">IFERROR(__xludf.dummyfunction("""COMPUTED_VALUE"""),"001")</f>
        <v>001</v>
      </c>
      <c r="F68" s="67" t="str">
        <f aca="false">IFERROR(__xludf.dummyfunction("""COMPUTED_VALUE"""),"0638")</f>
        <v>0638</v>
      </c>
      <c r="G68" s="67" t="str">
        <f aca="false">IFERROR(__xludf.dummyfunction("""COMPUTED_VALUE"""),"0465291")</f>
        <v>0465291</v>
      </c>
      <c r="H68" s="67" t="n">
        <f aca="false">IFERROR(__xludf.dummyfunction("""COMPUTED_VALUE"""),0)</f>
        <v>0</v>
      </c>
      <c r="I68" s="67" t="n">
        <f aca="false">IFERROR(__xludf.dummyfunction("""COMPUTED_VALUE"""),0)</f>
        <v>0</v>
      </c>
      <c r="J68" s="67" t="n">
        <f aca="false">IFERROR(__xludf.dummyfunction("""COMPUTED_VALUE"""),892.8)</f>
        <v>892.8</v>
      </c>
      <c r="K68" s="67" t="n">
        <f aca="false">IFERROR(__xludf.dummyfunction("""COMPUTED_VALUE"""),0)</f>
        <v>0</v>
      </c>
      <c r="L68" s="67" t="n">
        <f aca="false">IFERROR(__xludf.dummyfunction("""COMPUTED_VALUE"""),0)</f>
        <v>0</v>
      </c>
      <c r="M68" s="67" t="n">
        <f aca="false">IFERROR(__xludf.dummyfunction("""COMPUTED_VALUE"""),0)</f>
        <v>0</v>
      </c>
      <c r="N68" s="67" t="n">
        <f aca="false">IFERROR(__xludf.dummyfunction("""COMPUTED_VALUE"""),0)</f>
        <v>0</v>
      </c>
      <c r="O68" s="67" t="n">
        <f aca="false">IFERROR(__xludf.dummyfunction("""COMPUTED_VALUE"""),0)</f>
        <v>0</v>
      </c>
      <c r="P68" s="67" t="n">
        <f aca="false">IFERROR(__xludf.dummyfunction("""COMPUTED_VALUE"""),212)</f>
        <v>212</v>
      </c>
      <c r="Q68" s="67" t="n">
        <f aca="false">IFERROR(__xludf.dummyfunction("""COMPUTED_VALUE"""),2037.6)</f>
        <v>2037.6</v>
      </c>
      <c r="R68" s="67" t="n">
        <f aca="false">IFERROR(__xludf.dummyfunction("""COMPUTED_VALUE"""),0)</f>
        <v>0</v>
      </c>
      <c r="S68" s="67" t="n">
        <f aca="false">IFERROR(__xludf.dummyfunction("""COMPUTED_VALUE"""),0)</f>
        <v>0</v>
      </c>
      <c r="T68" s="67" t="n">
        <f aca="false">IFERROR(__xludf.dummyfunction("""COMPUTED_VALUE"""),0)</f>
        <v>0</v>
      </c>
      <c r="U68" s="63"/>
      <c r="V68" s="63"/>
      <c r="W68" s="63"/>
    </row>
    <row r="69" customFormat="false" ht="12.75" hidden="false" customHeight="false" outlineLevel="0" collapsed="false">
      <c r="A69" s="92" t="str">
        <f aca="false">IFERROR(__xludf.dummyfunction("""COMPUTED_VALUE"""),"Araguaina")</f>
        <v>Araguaina</v>
      </c>
      <c r="B69" s="92" t="str">
        <f aca="false">IFERROR(__xludf.dummyfunction("""COMPUTED_VALUE"""),"Wanderlandia")</f>
        <v>Wanderlandia</v>
      </c>
      <c r="C69" s="93" t="str">
        <f aca="false">IFERROR(__xludf.dummyfunction("""COMPUTED_VALUE"""),"ASSOCIAÇÃO DE APOIO DA ESCOLA ESPECIAL MORADA DO SOL")</f>
        <v>ASSOCIAÇÃO DE APOIO DA ESCOLA ESPECIAL MORADA DO SOL</v>
      </c>
      <c r="D69" s="94" t="str">
        <f aca="false">IFERROR(__xludf.dummyfunction("""COMPUTED_VALUE"""),"07941368000101")</f>
        <v>07941368000101</v>
      </c>
      <c r="E69" s="66" t="str">
        <f aca="false">IFERROR(__xludf.dummyfunction("""COMPUTED_VALUE"""),"001")</f>
        <v>001</v>
      </c>
      <c r="F69" s="67" t="str">
        <f aca="false">IFERROR(__xludf.dummyfunction("""COMPUTED_VALUE"""),"0638")</f>
        <v>0638</v>
      </c>
      <c r="G69" s="67" t="str">
        <f aca="false">IFERROR(__xludf.dummyfunction("""COMPUTED_VALUE"""),"537349")</f>
        <v>537349</v>
      </c>
      <c r="H69" s="67" t="n">
        <f aca="false">IFERROR(__xludf.dummyfunction("""COMPUTED_VALUE"""),0)</f>
        <v>0</v>
      </c>
      <c r="I69" s="67" t="n">
        <f aca="false">IFERROR(__xludf.dummyfunction("""COMPUTED_VALUE"""),0)</f>
        <v>0</v>
      </c>
      <c r="J69" s="67" t="n">
        <f aca="false">IFERROR(__xludf.dummyfunction("""COMPUTED_VALUE"""),28.8)</f>
        <v>28.8</v>
      </c>
      <c r="K69" s="67" t="n">
        <f aca="false">IFERROR(__xludf.dummyfunction("""COMPUTED_VALUE"""),0)</f>
        <v>0</v>
      </c>
      <c r="L69" s="67" t="n">
        <f aca="false">IFERROR(__xludf.dummyfunction("""COMPUTED_VALUE"""),0)</f>
        <v>0</v>
      </c>
      <c r="M69" s="67" t="n">
        <f aca="false">IFERROR(__xludf.dummyfunction("""COMPUTED_VALUE"""),0)</f>
        <v>0</v>
      </c>
      <c r="N69" s="67" t="n">
        <f aca="false">IFERROR(__xludf.dummyfunction("""COMPUTED_VALUE"""),0)</f>
        <v>0</v>
      </c>
      <c r="O69" s="67" t="n">
        <f aca="false">IFERROR(__xludf.dummyfunction("""COMPUTED_VALUE"""),0)</f>
        <v>0</v>
      </c>
      <c r="P69" s="67" t="n">
        <f aca="false">IFERROR(__xludf.dummyfunction("""COMPUTED_VALUE"""),0)</f>
        <v>0</v>
      </c>
      <c r="Q69" s="67" t="n">
        <f aca="false">IFERROR(__xludf.dummyfunction("""COMPUTED_VALUE"""),0)</f>
        <v>0</v>
      </c>
      <c r="R69" s="67" t="n">
        <f aca="false">IFERROR(__xludf.dummyfunction("""COMPUTED_VALUE"""),0)</f>
        <v>0</v>
      </c>
      <c r="S69" s="67" t="n">
        <f aca="false">IFERROR(__xludf.dummyfunction("""COMPUTED_VALUE"""),0)</f>
        <v>0</v>
      </c>
      <c r="T69" s="67" t="n">
        <f aca="false">IFERROR(__xludf.dummyfunction("""COMPUTED_VALUE"""),595.2)</f>
        <v>595.2</v>
      </c>
      <c r="U69" s="63"/>
      <c r="V69" s="63"/>
      <c r="W69" s="63"/>
    </row>
    <row r="70" customFormat="false" ht="12.75" hidden="false" customHeight="false" outlineLevel="0" collapsed="false">
      <c r="A70" s="92" t="str">
        <f aca="false">IFERROR(__xludf.dummyfunction("""COMPUTED_VALUE"""),"Araguaina")</f>
        <v>Araguaina</v>
      </c>
      <c r="B70" s="92" t="str">
        <f aca="false">IFERROR(__xludf.dummyfunction("""COMPUTED_VALUE"""),"Wanderlandia")</f>
        <v>Wanderlandia</v>
      </c>
      <c r="C70" s="93" t="str">
        <f aca="false">IFERROR(__xludf.dummyfunction("""COMPUTED_VALUE"""),"A.APOIO ESCOLA ESTADUAL D. PEDRO II")</f>
        <v>A.APOIO ESCOLA ESTADUAL D. PEDRO II</v>
      </c>
      <c r="D70" s="94" t="str">
        <f aca="false">IFERROR(__xludf.dummyfunction("""COMPUTED_VALUE"""),"01186465000141")</f>
        <v>01186465000141</v>
      </c>
      <c r="E70" s="66" t="str">
        <f aca="false">IFERROR(__xludf.dummyfunction("""COMPUTED_VALUE"""),"001")</f>
        <v>001</v>
      </c>
      <c r="F70" s="67" t="str">
        <f aca="false">IFERROR(__xludf.dummyfunction("""COMPUTED_VALUE"""),"0638")</f>
        <v>0638</v>
      </c>
      <c r="G70" s="67" t="str">
        <f aca="false">IFERROR(__xludf.dummyfunction("""COMPUTED_VALUE"""),"0463108")</f>
        <v>0463108</v>
      </c>
      <c r="H70" s="67" t="n">
        <f aca="false">IFERROR(__xludf.dummyfunction("""COMPUTED_VALUE"""),0)</f>
        <v>0</v>
      </c>
      <c r="I70" s="67" t="n">
        <f aca="false">IFERROR(__xludf.dummyfunction("""COMPUTED_VALUE"""),0)</f>
        <v>0</v>
      </c>
      <c r="J70" s="67" t="n">
        <f aca="false">IFERROR(__xludf.dummyfunction("""COMPUTED_VALUE"""),1994.4)</f>
        <v>1994.4</v>
      </c>
      <c r="K70" s="67" t="n">
        <f aca="false">IFERROR(__xludf.dummyfunction("""COMPUTED_VALUE"""),0)</f>
        <v>0</v>
      </c>
      <c r="L70" s="67" t="n">
        <f aca="false">IFERROR(__xludf.dummyfunction("""COMPUTED_VALUE"""),0)</f>
        <v>0</v>
      </c>
      <c r="M70" s="67" t="n">
        <f aca="false">IFERROR(__xludf.dummyfunction("""COMPUTED_VALUE"""),0)</f>
        <v>0</v>
      </c>
      <c r="N70" s="67" t="n">
        <f aca="false">IFERROR(__xludf.dummyfunction("""COMPUTED_VALUE"""),0)</f>
        <v>0</v>
      </c>
      <c r="O70" s="67" t="n">
        <f aca="false">IFERROR(__xludf.dummyfunction("""COMPUTED_VALUE"""),0)</f>
        <v>0</v>
      </c>
      <c r="P70" s="67" t="n">
        <f aca="false">IFERROR(__xludf.dummyfunction("""COMPUTED_VALUE"""),95.3999999999999)</f>
        <v>95.3999999999999</v>
      </c>
      <c r="Q70" s="67" t="n">
        <f aca="false">IFERROR(__xludf.dummyfunction("""COMPUTED_VALUE"""),0)</f>
        <v>0</v>
      </c>
      <c r="R70" s="67" t="n">
        <f aca="false">IFERROR(__xludf.dummyfunction("""COMPUTED_VALUE"""),0)</f>
        <v>0</v>
      </c>
      <c r="S70" s="67" t="n">
        <f aca="false">IFERROR(__xludf.dummyfunction("""COMPUTED_VALUE"""),0)</f>
        <v>0</v>
      </c>
      <c r="T70" s="67" t="n">
        <f aca="false">IFERROR(__xludf.dummyfunction("""COMPUTED_VALUE"""),332.8)</f>
        <v>332.8</v>
      </c>
      <c r="U70" s="63"/>
      <c r="V70" s="63"/>
      <c r="W70" s="63"/>
    </row>
    <row r="71" customFormat="false" ht="12.75" hidden="false" customHeight="false" outlineLevel="0" collapsed="false">
      <c r="A71" s="92" t="str">
        <f aca="false">IFERROR(__xludf.dummyfunction("""COMPUTED_VALUE"""),"Araguaina")</f>
        <v>Araguaina</v>
      </c>
      <c r="B71" s="92" t="str">
        <f aca="false">IFERROR(__xludf.dummyfunction("""COMPUTED_VALUE"""),"Xambioa")</f>
        <v>Xambioa</v>
      </c>
      <c r="C71" s="93" t="str">
        <f aca="false">IFERROR(__xludf.dummyfunction("""COMPUTED_VALUE"""),"A.A. COL. MUL. PROFA. JULIANA BARROS")</f>
        <v>A.A. COL. MUL. PROFA. JULIANA BARROS</v>
      </c>
      <c r="D71" s="94" t="str">
        <f aca="false">IFERROR(__xludf.dummyfunction("""COMPUTED_VALUE"""),"01136047000140")</f>
        <v>01136047000140</v>
      </c>
      <c r="E71" s="66" t="str">
        <f aca="false">IFERROR(__xludf.dummyfunction("""COMPUTED_VALUE"""),"001")</f>
        <v>001</v>
      </c>
      <c r="F71" s="67" t="str">
        <f aca="false">IFERROR(__xludf.dummyfunction("""COMPUTED_VALUE"""),"3773")</f>
        <v>3773</v>
      </c>
      <c r="G71" s="67" t="str">
        <f aca="false">IFERROR(__xludf.dummyfunction("""COMPUTED_VALUE"""),"0330027")</f>
        <v>0330027</v>
      </c>
      <c r="H71" s="67" t="n">
        <f aca="false">IFERROR(__xludf.dummyfunction("""COMPUTED_VALUE"""),0)</f>
        <v>0</v>
      </c>
      <c r="I71" s="67" t="n">
        <f aca="false">IFERROR(__xludf.dummyfunction("""COMPUTED_VALUE"""),0)</f>
        <v>0</v>
      </c>
      <c r="J71" s="67" t="n">
        <f aca="false">IFERROR(__xludf.dummyfunction("""COMPUTED_VALUE"""),892.8)</f>
        <v>892.8</v>
      </c>
      <c r="K71" s="67" t="n">
        <f aca="false">IFERROR(__xludf.dummyfunction("""COMPUTED_VALUE"""),0)</f>
        <v>0</v>
      </c>
      <c r="L71" s="67" t="n">
        <f aca="false">IFERROR(__xludf.dummyfunction("""COMPUTED_VALUE"""),0)</f>
        <v>0</v>
      </c>
      <c r="M71" s="67" t="n">
        <f aca="false">IFERROR(__xludf.dummyfunction("""COMPUTED_VALUE"""),0)</f>
        <v>0</v>
      </c>
      <c r="N71" s="67" t="n">
        <f aca="false">IFERROR(__xludf.dummyfunction("""COMPUTED_VALUE"""),0)</f>
        <v>0</v>
      </c>
      <c r="O71" s="67" t="n">
        <f aca="false">IFERROR(__xludf.dummyfunction("""COMPUTED_VALUE"""),0)</f>
        <v>0</v>
      </c>
      <c r="P71" s="67" t="n">
        <f aca="false">IFERROR(__xludf.dummyfunction("""COMPUTED_VALUE"""),0)</f>
        <v>0</v>
      </c>
      <c r="Q71" s="67" t="n">
        <f aca="false">IFERROR(__xludf.dummyfunction("""COMPUTED_VALUE"""),0)</f>
        <v>0</v>
      </c>
      <c r="R71" s="67" t="n">
        <f aca="false">IFERROR(__xludf.dummyfunction("""COMPUTED_VALUE"""),0)</f>
        <v>0</v>
      </c>
      <c r="S71" s="67" t="n">
        <f aca="false">IFERROR(__xludf.dummyfunction("""COMPUTED_VALUE"""),0)</f>
        <v>0</v>
      </c>
      <c r="T71" s="67" t="n">
        <f aca="false">IFERROR(__xludf.dummyfunction("""COMPUTED_VALUE"""),236.8)</f>
        <v>236.8</v>
      </c>
      <c r="U71" s="63"/>
      <c r="V71" s="63"/>
      <c r="W71" s="63"/>
    </row>
    <row r="72" customFormat="false" ht="12.75" hidden="false" customHeight="false" outlineLevel="0" collapsed="false">
      <c r="A72" s="92" t="str">
        <f aca="false">IFERROR(__xludf.dummyfunction("""COMPUTED_VALUE"""),"Araguaina")</f>
        <v>Araguaina</v>
      </c>
      <c r="B72" s="92" t="str">
        <f aca="false">IFERROR(__xludf.dummyfunction("""COMPUTED_VALUE"""),"Xambioa")</f>
        <v>Xambioa</v>
      </c>
      <c r="C72" s="93" t="str">
        <f aca="false">IFERROR(__xludf.dummyfunction("""COMPUTED_VALUE"""),"A. COM. DA ESC. EST. EURICO MOTA")</f>
        <v>A. COM. DA ESC. EST. EURICO MOTA</v>
      </c>
      <c r="D72" s="94" t="str">
        <f aca="false">IFERROR(__xludf.dummyfunction("""COMPUTED_VALUE"""),"01718086000155")</f>
        <v>01718086000155</v>
      </c>
      <c r="E72" s="66" t="str">
        <f aca="false">IFERROR(__xludf.dummyfunction("""COMPUTED_VALUE"""),"001")</f>
        <v>001</v>
      </c>
      <c r="F72" s="67" t="str">
        <f aca="false">IFERROR(__xludf.dummyfunction("""COMPUTED_VALUE"""),"3773")</f>
        <v>3773</v>
      </c>
      <c r="G72" s="67" t="str">
        <f aca="false">IFERROR(__xludf.dummyfunction("""COMPUTED_VALUE"""),"0324744")</f>
        <v>0324744</v>
      </c>
      <c r="H72" s="67" t="n">
        <f aca="false">IFERROR(__xludf.dummyfunction("""COMPUTED_VALUE"""),0)</f>
        <v>0</v>
      </c>
      <c r="I72" s="67" t="n">
        <f aca="false">IFERROR(__xludf.dummyfunction("""COMPUTED_VALUE"""),0)</f>
        <v>0</v>
      </c>
      <c r="J72" s="67" t="n">
        <f aca="false">IFERROR(__xludf.dummyfunction("""COMPUTED_VALUE"""),0)</f>
        <v>0</v>
      </c>
      <c r="K72" s="67" t="n">
        <f aca="false">IFERROR(__xludf.dummyfunction("""COMPUTED_VALUE"""),0)</f>
        <v>0</v>
      </c>
      <c r="L72" s="67" t="n">
        <f aca="false">IFERROR(__xludf.dummyfunction("""COMPUTED_VALUE"""),0)</f>
        <v>0</v>
      </c>
      <c r="M72" s="67" t="n">
        <f aca="false">IFERROR(__xludf.dummyfunction("""COMPUTED_VALUE"""),0)</f>
        <v>0</v>
      </c>
      <c r="N72" s="67" t="n">
        <f aca="false">IFERROR(__xludf.dummyfunction("""COMPUTED_VALUE"""),0)</f>
        <v>0</v>
      </c>
      <c r="O72" s="67" t="n">
        <f aca="false">IFERROR(__xludf.dummyfunction("""COMPUTED_VALUE"""),0)</f>
        <v>0</v>
      </c>
      <c r="P72" s="67" t="n">
        <f aca="false">IFERROR(__xludf.dummyfunction("""COMPUTED_VALUE"""),0)</f>
        <v>0</v>
      </c>
      <c r="Q72" s="67" t="n">
        <f aca="false">IFERROR(__xludf.dummyfunction("""COMPUTED_VALUE"""),3477.6)</f>
        <v>3477.6</v>
      </c>
      <c r="R72" s="67" t="n">
        <f aca="false">IFERROR(__xludf.dummyfunction("""COMPUTED_VALUE"""),0)</f>
        <v>0</v>
      </c>
      <c r="S72" s="67" t="n">
        <f aca="false">IFERROR(__xludf.dummyfunction("""COMPUTED_VALUE"""),0)</f>
        <v>0</v>
      </c>
      <c r="T72" s="67" t="n">
        <f aca="false">IFERROR(__xludf.dummyfunction("""COMPUTED_VALUE"""),0)</f>
        <v>0</v>
      </c>
      <c r="U72" s="63"/>
      <c r="V72" s="63"/>
      <c r="W72" s="63"/>
    </row>
    <row r="73" customFormat="false" ht="12.75" hidden="false" customHeight="false" outlineLevel="0" collapsed="false">
      <c r="A73" s="92" t="str">
        <f aca="false">IFERROR(__xludf.dummyfunction("""COMPUTED_VALUE"""),"Araguaina")</f>
        <v>Araguaina</v>
      </c>
      <c r="B73" s="92" t="str">
        <f aca="false">IFERROR(__xludf.dummyfunction("""COMPUTED_VALUE"""),"Xambioa")</f>
        <v>Xambioa</v>
      </c>
      <c r="C73" s="93" t="str">
        <f aca="false">IFERROR(__xludf.dummyfunction("""COMPUTED_VALUE"""),"AS. DE A. A ESC.PAROQUIAL SAO MIGUEL")</f>
        <v>AS. DE A. A ESC.PAROQUIAL SAO MIGUEL</v>
      </c>
      <c r="D73" s="94" t="str">
        <f aca="false">IFERROR(__xludf.dummyfunction("""COMPUTED_VALUE"""),"01133698000186")</f>
        <v>01133698000186</v>
      </c>
      <c r="E73" s="66" t="str">
        <f aca="false">IFERROR(__xludf.dummyfunction("""COMPUTED_VALUE"""),"001")</f>
        <v>001</v>
      </c>
      <c r="F73" s="67" t="str">
        <f aca="false">IFERROR(__xludf.dummyfunction("""COMPUTED_VALUE"""),"3773")</f>
        <v>3773</v>
      </c>
      <c r="G73" s="67" t="str">
        <f aca="false">IFERROR(__xludf.dummyfunction("""COMPUTED_VALUE"""),"330035")</f>
        <v>330035</v>
      </c>
      <c r="H73" s="67" t="n">
        <f aca="false">IFERROR(__xludf.dummyfunction("""COMPUTED_VALUE"""),0)</f>
        <v>0</v>
      </c>
      <c r="I73" s="67" t="n">
        <f aca="false">IFERROR(__xludf.dummyfunction("""COMPUTED_VALUE"""),0)</f>
        <v>0</v>
      </c>
      <c r="J73" s="67" t="n">
        <f aca="false">IFERROR(__xludf.dummyfunction("""COMPUTED_VALUE"""),2412)</f>
        <v>2412</v>
      </c>
      <c r="K73" s="67" t="n">
        <f aca="false">IFERROR(__xludf.dummyfunction("""COMPUTED_VALUE"""),0)</f>
        <v>0</v>
      </c>
      <c r="L73" s="67" t="n">
        <f aca="false">IFERROR(__xludf.dummyfunction("""COMPUTED_VALUE"""),0)</f>
        <v>0</v>
      </c>
      <c r="M73" s="67" t="n">
        <f aca="false">IFERROR(__xludf.dummyfunction("""COMPUTED_VALUE"""),0)</f>
        <v>0</v>
      </c>
      <c r="N73" s="67" t="n">
        <f aca="false">IFERROR(__xludf.dummyfunction("""COMPUTED_VALUE"""),0)</f>
        <v>0</v>
      </c>
      <c r="O73" s="67" t="n">
        <f aca="false">IFERROR(__xludf.dummyfunction("""COMPUTED_VALUE"""),0)</f>
        <v>0</v>
      </c>
      <c r="P73" s="67" t="n">
        <f aca="false">IFERROR(__xludf.dummyfunction("""COMPUTED_VALUE"""),159)</f>
        <v>159</v>
      </c>
      <c r="Q73" s="67" t="n">
        <f aca="false">IFERROR(__xludf.dummyfunction("""COMPUTED_VALUE"""),0)</f>
        <v>0</v>
      </c>
      <c r="R73" s="67" t="n">
        <f aca="false">IFERROR(__xludf.dummyfunction("""COMPUTED_VALUE"""),0)</f>
        <v>0</v>
      </c>
      <c r="S73" s="67" t="n">
        <f aca="false">IFERROR(__xludf.dummyfunction("""COMPUTED_VALUE"""),0)</f>
        <v>0</v>
      </c>
      <c r="T73" s="67" t="n">
        <f aca="false">IFERROR(__xludf.dummyfunction("""COMPUTED_VALUE"""),0)</f>
        <v>0</v>
      </c>
      <c r="U73" s="63"/>
      <c r="V73" s="63"/>
      <c r="W73" s="63"/>
    </row>
    <row r="74" customFormat="false" ht="12.75" hidden="false" customHeight="false" outlineLevel="0" collapsed="false">
      <c r="A74" s="92" t="str">
        <f aca="false">IFERROR(__xludf.dummyfunction("""COMPUTED_VALUE"""),"Araguatins")</f>
        <v>Araguatins</v>
      </c>
      <c r="B74" s="92" t="str">
        <f aca="false">IFERROR(__xludf.dummyfunction("""COMPUTED_VALUE"""),"Araguatins")</f>
        <v>Araguatins</v>
      </c>
      <c r="C74" s="93" t="str">
        <f aca="false">IFERROR(__xludf.dummyfunction("""COMPUTED_VALUE"""),"ASSOC. APOIO AO CEM PROFESSORA ANTONINA MILHOMEM")</f>
        <v>ASSOC. APOIO AO CEM PROFESSORA ANTONINA MILHOMEM</v>
      </c>
      <c r="D74" s="94" t="str">
        <f aca="false">IFERROR(__xludf.dummyfunction("""COMPUTED_VALUE"""),"04675931000140")</f>
        <v>04675931000140</v>
      </c>
      <c r="E74" s="66" t="str">
        <f aca="false">IFERROR(__xludf.dummyfunction("""COMPUTED_VALUE"""),"001")</f>
        <v>001</v>
      </c>
      <c r="F74" s="67" t="str">
        <f aca="false">IFERROR(__xludf.dummyfunction("""COMPUTED_VALUE"""),"1305")</f>
        <v>1305</v>
      </c>
      <c r="G74" s="67" t="str">
        <f aca="false">IFERROR(__xludf.dummyfunction("""COMPUTED_VALUE"""),"209082")</f>
        <v>209082</v>
      </c>
      <c r="H74" s="67" t="n">
        <f aca="false">IFERROR(__xludf.dummyfunction("""COMPUTED_VALUE"""),0)</f>
        <v>0</v>
      </c>
      <c r="I74" s="67" t="n">
        <f aca="false">IFERROR(__xludf.dummyfunction("""COMPUTED_VALUE"""),0)</f>
        <v>0</v>
      </c>
      <c r="J74" s="67" t="n">
        <f aca="false">IFERROR(__xludf.dummyfunction("""COMPUTED_VALUE"""),0)</f>
        <v>0</v>
      </c>
      <c r="K74" s="67" t="n">
        <f aca="false">IFERROR(__xludf.dummyfunction("""COMPUTED_VALUE"""),0)</f>
        <v>0</v>
      </c>
      <c r="L74" s="67" t="n">
        <f aca="false">IFERROR(__xludf.dummyfunction("""COMPUTED_VALUE"""),0)</f>
        <v>0</v>
      </c>
      <c r="M74" s="67" t="n">
        <f aca="false">IFERROR(__xludf.dummyfunction("""COMPUTED_VALUE"""),0)</f>
        <v>0</v>
      </c>
      <c r="N74" s="67" t="n">
        <f aca="false">IFERROR(__xludf.dummyfunction("""COMPUTED_VALUE"""),0)</f>
        <v>0</v>
      </c>
      <c r="O74" s="67" t="n">
        <f aca="false">IFERROR(__xludf.dummyfunction("""COMPUTED_VALUE"""),0)</f>
        <v>0</v>
      </c>
      <c r="P74" s="67" t="n">
        <f aca="false">IFERROR(__xludf.dummyfunction("""COMPUTED_VALUE"""),106)</f>
        <v>106</v>
      </c>
      <c r="Q74" s="67" t="n">
        <f aca="false">IFERROR(__xludf.dummyfunction("""COMPUTED_VALUE"""),3009.6)</f>
        <v>3009.6</v>
      </c>
      <c r="R74" s="67" t="n">
        <f aca="false">IFERROR(__xludf.dummyfunction("""COMPUTED_VALUE"""),0)</f>
        <v>0</v>
      </c>
      <c r="S74" s="67" t="n">
        <f aca="false">IFERROR(__xludf.dummyfunction("""COMPUTED_VALUE"""),0)</f>
        <v>0</v>
      </c>
      <c r="T74" s="67" t="n">
        <f aca="false">IFERROR(__xludf.dummyfunction("""COMPUTED_VALUE"""),0)</f>
        <v>0</v>
      </c>
      <c r="U74" s="63"/>
      <c r="V74" s="63"/>
      <c r="W74" s="63"/>
    </row>
    <row r="75" customFormat="false" ht="12.75" hidden="false" customHeight="false" outlineLevel="0" collapsed="false">
      <c r="A75" s="92" t="str">
        <f aca="false">IFERROR(__xludf.dummyfunction("""COMPUTED_VALUE"""),"Araguatins")</f>
        <v>Araguatins</v>
      </c>
      <c r="B75" s="92" t="str">
        <f aca="false">IFERROR(__xludf.dummyfunction("""COMPUTED_VALUE"""),"Araguatins")</f>
        <v>Araguatins</v>
      </c>
      <c r="C75" s="93" t="str">
        <f aca="false">IFERROR(__xludf.dummyfunction("""COMPUTED_VALUE"""),"A.A. E. EST. ATANAZIO DE MOURA SEIXAS")</f>
        <v>A.A. E. EST. ATANAZIO DE MOURA SEIXAS</v>
      </c>
      <c r="D75" s="94" t="str">
        <f aca="false">IFERROR(__xludf.dummyfunction("""COMPUTED_VALUE"""),"01068353000196")</f>
        <v>01068353000196</v>
      </c>
      <c r="E75" s="66" t="str">
        <f aca="false">IFERROR(__xludf.dummyfunction("""COMPUTED_VALUE"""),"001")</f>
        <v>001</v>
      </c>
      <c r="F75" s="67" t="str">
        <f aca="false">IFERROR(__xludf.dummyfunction("""COMPUTED_VALUE"""),"1305")</f>
        <v>1305</v>
      </c>
      <c r="G75" s="67" t="str">
        <f aca="false">IFERROR(__xludf.dummyfunction("""COMPUTED_VALUE"""),"109215")</f>
        <v>109215</v>
      </c>
      <c r="H75" s="67" t="n">
        <f aca="false">IFERROR(__xludf.dummyfunction("""COMPUTED_VALUE"""),0)</f>
        <v>0</v>
      </c>
      <c r="I75" s="67" t="n">
        <f aca="false">IFERROR(__xludf.dummyfunction("""COMPUTED_VALUE"""),0)</f>
        <v>0</v>
      </c>
      <c r="J75" s="67" t="n">
        <f aca="false">IFERROR(__xludf.dummyfunction("""COMPUTED_VALUE"""),568.8)</f>
        <v>568.8</v>
      </c>
      <c r="K75" s="67" t="n">
        <f aca="false">IFERROR(__xludf.dummyfunction("""COMPUTED_VALUE"""),0)</f>
        <v>0</v>
      </c>
      <c r="L75" s="67" t="n">
        <f aca="false">IFERROR(__xludf.dummyfunction("""COMPUTED_VALUE"""),0)</f>
        <v>0</v>
      </c>
      <c r="M75" s="67" t="n">
        <f aca="false">IFERROR(__xludf.dummyfunction("""COMPUTED_VALUE"""),0)</f>
        <v>0</v>
      </c>
      <c r="N75" s="67" t="n">
        <f aca="false">IFERROR(__xludf.dummyfunction("""COMPUTED_VALUE"""),0)</f>
        <v>0</v>
      </c>
      <c r="O75" s="67" t="n">
        <f aca="false">IFERROR(__xludf.dummyfunction("""COMPUTED_VALUE"""),0)</f>
        <v>0</v>
      </c>
      <c r="P75" s="67" t="n">
        <f aca="false">IFERROR(__xludf.dummyfunction("""COMPUTED_VALUE"""),0)</f>
        <v>0</v>
      </c>
      <c r="Q75" s="67" t="n">
        <f aca="false">IFERROR(__xludf.dummyfunction("""COMPUTED_VALUE"""),309.6)</f>
        <v>309.6</v>
      </c>
      <c r="R75" s="67" t="n">
        <f aca="false">IFERROR(__xludf.dummyfunction("""COMPUTED_VALUE"""),0)</f>
        <v>0</v>
      </c>
      <c r="S75" s="67" t="n">
        <f aca="false">IFERROR(__xludf.dummyfunction("""COMPUTED_VALUE"""),0)</f>
        <v>0</v>
      </c>
      <c r="T75" s="67" t="n">
        <f aca="false">IFERROR(__xludf.dummyfunction("""COMPUTED_VALUE"""),0)</f>
        <v>0</v>
      </c>
      <c r="U75" s="63"/>
      <c r="V75" s="63"/>
      <c r="W75" s="63"/>
    </row>
    <row r="76" customFormat="false" ht="12.75" hidden="false" customHeight="false" outlineLevel="0" collapsed="false">
      <c r="A76" s="92" t="str">
        <f aca="false">IFERROR(__xludf.dummyfunction("""COMPUTED_VALUE"""),"Araguatins")</f>
        <v>Araguatins</v>
      </c>
      <c r="B76" s="92" t="str">
        <f aca="false">IFERROR(__xludf.dummyfunction("""COMPUTED_VALUE"""),"Araguatins")</f>
        <v>Araguatins</v>
      </c>
      <c r="C76" s="93" t="str">
        <f aca="false">IFERROR(__xludf.dummyfunction("""COMPUTED_VALUE"""),"A.A. COL. EST. LEONIDAS G. DUARTE")</f>
        <v>A.A. COL. EST. LEONIDAS G. DUARTE</v>
      </c>
      <c r="D76" s="94" t="str">
        <f aca="false">IFERROR(__xludf.dummyfunction("""COMPUTED_VALUE"""),"01190189000195")</f>
        <v>01190189000195</v>
      </c>
      <c r="E76" s="66" t="str">
        <f aca="false">IFERROR(__xludf.dummyfunction("""COMPUTED_VALUE"""),"001")</f>
        <v>001</v>
      </c>
      <c r="F76" s="67" t="str">
        <f aca="false">IFERROR(__xludf.dummyfunction("""COMPUTED_VALUE"""),"1305")</f>
        <v>1305</v>
      </c>
      <c r="G76" s="67" t="str">
        <f aca="false">IFERROR(__xludf.dummyfunction("""COMPUTED_VALUE"""),"0019143")</f>
        <v>0019143</v>
      </c>
      <c r="H76" s="67" t="n">
        <f aca="false">IFERROR(__xludf.dummyfunction("""COMPUTED_VALUE"""),0)</f>
        <v>0</v>
      </c>
      <c r="I76" s="67" t="n">
        <f aca="false">IFERROR(__xludf.dummyfunction("""COMPUTED_VALUE"""),0)</f>
        <v>0</v>
      </c>
      <c r="J76" s="67" t="n">
        <f aca="false">IFERROR(__xludf.dummyfunction("""COMPUTED_VALUE"""),3081.6)</f>
        <v>3081.6</v>
      </c>
      <c r="K76" s="67" t="n">
        <f aca="false">IFERROR(__xludf.dummyfunction("""COMPUTED_VALUE"""),0)</f>
        <v>0</v>
      </c>
      <c r="L76" s="67" t="n">
        <f aca="false">IFERROR(__xludf.dummyfunction("""COMPUTED_VALUE"""),0)</f>
        <v>0</v>
      </c>
      <c r="M76" s="67" t="n">
        <f aca="false">IFERROR(__xludf.dummyfunction("""COMPUTED_VALUE"""),0)</f>
        <v>0</v>
      </c>
      <c r="N76" s="67" t="n">
        <f aca="false">IFERROR(__xludf.dummyfunction("""COMPUTED_VALUE"""),0)</f>
        <v>0</v>
      </c>
      <c r="O76" s="67" t="n">
        <f aca="false">IFERROR(__xludf.dummyfunction("""COMPUTED_VALUE"""),0)</f>
        <v>0</v>
      </c>
      <c r="P76" s="67" t="n">
        <f aca="false">IFERROR(__xludf.dummyfunction("""COMPUTED_VALUE"""),0)</f>
        <v>0</v>
      </c>
      <c r="Q76" s="67" t="n">
        <f aca="false">IFERROR(__xludf.dummyfunction("""COMPUTED_VALUE"""),0)</f>
        <v>0</v>
      </c>
      <c r="R76" s="67" t="n">
        <f aca="false">IFERROR(__xludf.dummyfunction("""COMPUTED_VALUE"""),0)</f>
        <v>0</v>
      </c>
      <c r="S76" s="67" t="n">
        <f aca="false">IFERROR(__xludf.dummyfunction("""COMPUTED_VALUE"""),0)</f>
        <v>0</v>
      </c>
      <c r="T76" s="67" t="n">
        <f aca="false">IFERROR(__xludf.dummyfunction("""COMPUTED_VALUE"""),0)</f>
        <v>0</v>
      </c>
      <c r="U76" s="63"/>
      <c r="V76" s="63"/>
      <c r="W76" s="63"/>
    </row>
    <row r="77" customFormat="false" ht="12.75" hidden="false" customHeight="false" outlineLevel="0" collapsed="false">
      <c r="A77" s="92" t="str">
        <f aca="false">IFERROR(__xludf.dummyfunction("""COMPUTED_VALUE"""),"Araguatins")</f>
        <v>Araguatins</v>
      </c>
      <c r="B77" s="92" t="str">
        <f aca="false">IFERROR(__xludf.dummyfunction("""COMPUTED_VALUE"""),"Araguatins")</f>
        <v>Araguatins</v>
      </c>
      <c r="C77" s="93" t="str">
        <f aca="false">IFERROR(__xludf.dummyfunction("""COMPUTED_VALUE"""),"A.A. A ESC. EST. OSVALDO FRANCO")</f>
        <v>A.A. A ESC. EST. OSVALDO FRANCO</v>
      </c>
      <c r="D77" s="94" t="str">
        <f aca="false">IFERROR(__xludf.dummyfunction("""COMPUTED_VALUE"""),"01392733000181")</f>
        <v>01392733000181</v>
      </c>
      <c r="E77" s="66" t="str">
        <f aca="false">IFERROR(__xludf.dummyfunction("""COMPUTED_VALUE"""),"001")</f>
        <v>001</v>
      </c>
      <c r="F77" s="67" t="str">
        <f aca="false">IFERROR(__xludf.dummyfunction("""COMPUTED_VALUE"""),"1305")</f>
        <v>1305</v>
      </c>
      <c r="G77" s="67" t="str">
        <f aca="false">IFERROR(__xludf.dummyfunction("""COMPUTED_VALUE"""),"109738")</f>
        <v>109738</v>
      </c>
      <c r="H77" s="67" t="n">
        <f aca="false">IFERROR(__xludf.dummyfunction("""COMPUTED_VALUE"""),0)</f>
        <v>0</v>
      </c>
      <c r="I77" s="67" t="n">
        <f aca="false">IFERROR(__xludf.dummyfunction("""COMPUTED_VALUE"""),0)</f>
        <v>0</v>
      </c>
      <c r="J77" s="67" t="n">
        <f aca="false">IFERROR(__xludf.dummyfunction("""COMPUTED_VALUE"""),1915.2)</f>
        <v>1915.2</v>
      </c>
      <c r="K77" s="67" t="n">
        <f aca="false">IFERROR(__xludf.dummyfunction("""COMPUTED_VALUE"""),0)</f>
        <v>0</v>
      </c>
      <c r="L77" s="67" t="n">
        <f aca="false">IFERROR(__xludf.dummyfunction("""COMPUTED_VALUE"""),0)</f>
        <v>0</v>
      </c>
      <c r="M77" s="67" t="n">
        <f aca="false">IFERROR(__xludf.dummyfunction("""COMPUTED_VALUE"""),0)</f>
        <v>0</v>
      </c>
      <c r="N77" s="67" t="n">
        <f aca="false">IFERROR(__xludf.dummyfunction("""COMPUTED_VALUE"""),0)</f>
        <v>0</v>
      </c>
      <c r="O77" s="67" t="n">
        <f aca="false">IFERROR(__xludf.dummyfunction("""COMPUTED_VALUE"""),0)</f>
        <v>0</v>
      </c>
      <c r="P77" s="67" t="n">
        <f aca="false">IFERROR(__xludf.dummyfunction("""COMPUTED_VALUE"""),148.4)</f>
        <v>148.4</v>
      </c>
      <c r="Q77" s="67" t="n">
        <f aca="false">IFERROR(__xludf.dummyfunction("""COMPUTED_VALUE"""),0)</f>
        <v>0</v>
      </c>
      <c r="R77" s="67" t="n">
        <f aca="false">IFERROR(__xludf.dummyfunction("""COMPUTED_VALUE"""),0)</f>
        <v>0</v>
      </c>
      <c r="S77" s="67" t="n">
        <f aca="false">IFERROR(__xludf.dummyfunction("""COMPUTED_VALUE"""),0)</f>
        <v>0</v>
      </c>
      <c r="T77" s="67" t="n">
        <f aca="false">IFERROR(__xludf.dummyfunction("""COMPUTED_VALUE"""),1222.4)</f>
        <v>1222.4</v>
      </c>
      <c r="U77" s="63"/>
      <c r="V77" s="63"/>
      <c r="W77" s="63"/>
    </row>
    <row r="78" customFormat="false" ht="12.75" hidden="false" customHeight="false" outlineLevel="0" collapsed="false">
      <c r="A78" s="92" t="str">
        <f aca="false">IFERROR(__xludf.dummyfunction("""COMPUTED_VALUE"""),"Araguatins")</f>
        <v>Araguatins</v>
      </c>
      <c r="B78" s="92" t="str">
        <f aca="false">IFERROR(__xludf.dummyfunction("""COMPUTED_VALUE"""),"Araguatins")</f>
        <v>Araguatins</v>
      </c>
      <c r="C78" s="93" t="str">
        <f aca="false">IFERROR(__xludf.dummyfunction("""COMPUTED_VALUE"""),"A.A. ESC. ESTADUAL ALDINAR GONÇALVES DE CARVALHO")</f>
        <v>A.A. ESC. ESTADUAL ALDINAR GONÇALVES DE CARVALHO</v>
      </c>
      <c r="D78" s="94" t="str">
        <f aca="false">IFERROR(__xludf.dummyfunction("""COMPUTED_VALUE"""),"09465471000140")</f>
        <v>09465471000140</v>
      </c>
      <c r="E78" s="66" t="str">
        <f aca="false">IFERROR(__xludf.dummyfunction("""COMPUTED_VALUE"""),"001")</f>
        <v>001</v>
      </c>
      <c r="F78" s="67" t="str">
        <f aca="false">IFERROR(__xludf.dummyfunction("""COMPUTED_VALUE"""),"1305")</f>
        <v>1305</v>
      </c>
      <c r="G78" s="67" t="str">
        <f aca="false">IFERROR(__xludf.dummyfunction("""COMPUTED_VALUE"""),"196657")</f>
        <v>196657</v>
      </c>
      <c r="H78" s="67" t="n">
        <f aca="false">IFERROR(__xludf.dummyfunction("""COMPUTED_VALUE"""),0)</f>
        <v>0</v>
      </c>
      <c r="I78" s="67" t="n">
        <f aca="false">IFERROR(__xludf.dummyfunction("""COMPUTED_VALUE"""),0)</f>
        <v>0</v>
      </c>
      <c r="J78" s="67" t="n">
        <f aca="false">IFERROR(__xludf.dummyfunction("""COMPUTED_VALUE"""),0)</f>
        <v>0</v>
      </c>
      <c r="K78" s="67" t="n">
        <f aca="false">IFERROR(__xludf.dummyfunction("""COMPUTED_VALUE"""),15579.1999999999)</f>
        <v>15579.1999999999</v>
      </c>
      <c r="L78" s="67" t="n">
        <f aca="false">IFERROR(__xludf.dummyfunction("""COMPUTED_VALUE"""),0)</f>
        <v>0</v>
      </c>
      <c r="M78" s="67" t="n">
        <f aca="false">IFERROR(__xludf.dummyfunction("""COMPUTED_VALUE"""),0)</f>
        <v>0</v>
      </c>
      <c r="N78" s="67" t="n">
        <f aca="false">IFERROR(__xludf.dummyfunction("""COMPUTED_VALUE"""),0)</f>
        <v>0</v>
      </c>
      <c r="O78" s="67" t="n">
        <f aca="false">IFERROR(__xludf.dummyfunction("""COMPUTED_VALUE"""),0)</f>
        <v>0</v>
      </c>
      <c r="P78" s="67" t="n">
        <f aca="false">IFERROR(__xludf.dummyfunction("""COMPUTED_VALUE"""),275.599999999999)</f>
        <v>275.599999999999</v>
      </c>
      <c r="Q78" s="67" t="n">
        <f aca="false">IFERROR(__xludf.dummyfunction("""COMPUTED_VALUE"""),0)</f>
        <v>0</v>
      </c>
      <c r="R78" s="67" t="n">
        <f aca="false">IFERROR(__xludf.dummyfunction("""COMPUTED_VALUE"""),0)</f>
        <v>0</v>
      </c>
      <c r="S78" s="67" t="n">
        <f aca="false">IFERROR(__xludf.dummyfunction("""COMPUTED_VALUE"""),0)</f>
        <v>0</v>
      </c>
      <c r="T78" s="67" t="n">
        <f aca="false">IFERROR(__xludf.dummyfunction("""COMPUTED_VALUE"""),0)</f>
        <v>0</v>
      </c>
      <c r="U78" s="63"/>
      <c r="V78" s="63"/>
      <c r="W78" s="63"/>
    </row>
    <row r="79" customFormat="false" ht="12.75" hidden="false" customHeight="false" outlineLevel="0" collapsed="false">
      <c r="A79" s="92" t="str">
        <f aca="false">IFERROR(__xludf.dummyfunction("""COMPUTED_VALUE"""),"Araguatins")</f>
        <v>Araguatins</v>
      </c>
      <c r="B79" s="92" t="str">
        <f aca="false">IFERROR(__xludf.dummyfunction("""COMPUTED_VALUE"""),"Araguatins")</f>
        <v>Araguatins</v>
      </c>
      <c r="C79" s="93" t="str">
        <f aca="false">IFERROR(__xludf.dummyfunction("""COMPUTED_VALUE"""),"ASSOC. DE APOIO ESC. EST. FREI SAVINO")</f>
        <v>ASSOC. DE APOIO ESC. EST. FREI SAVINO</v>
      </c>
      <c r="D79" s="94" t="str">
        <f aca="false">IFERROR(__xludf.dummyfunction("""COMPUTED_VALUE"""),"01181389000181")</f>
        <v>01181389000181</v>
      </c>
      <c r="E79" s="66" t="str">
        <f aca="false">IFERROR(__xludf.dummyfunction("""COMPUTED_VALUE"""),"001")</f>
        <v>001</v>
      </c>
      <c r="F79" s="67" t="str">
        <f aca="false">IFERROR(__xludf.dummyfunction("""COMPUTED_VALUE"""),"1305")</f>
        <v>1305</v>
      </c>
      <c r="G79" s="67" t="str">
        <f aca="false">IFERROR(__xludf.dummyfunction("""COMPUTED_VALUE"""),"0019437")</f>
        <v>0019437</v>
      </c>
      <c r="H79" s="67" t="n">
        <f aca="false">IFERROR(__xludf.dummyfunction("""COMPUTED_VALUE"""),0)</f>
        <v>0</v>
      </c>
      <c r="I79" s="67" t="n">
        <f aca="false">IFERROR(__xludf.dummyfunction("""COMPUTED_VALUE"""),0)</f>
        <v>0</v>
      </c>
      <c r="J79" s="67" t="n">
        <f aca="false">IFERROR(__xludf.dummyfunction("""COMPUTED_VALUE"""),446.4)</f>
        <v>446.4</v>
      </c>
      <c r="K79" s="67" t="n">
        <f aca="false">IFERROR(__xludf.dummyfunction("""COMPUTED_VALUE"""),0)</f>
        <v>0</v>
      </c>
      <c r="L79" s="67" t="n">
        <f aca="false">IFERROR(__xludf.dummyfunction("""COMPUTED_VALUE"""),0)</f>
        <v>0</v>
      </c>
      <c r="M79" s="67" t="n">
        <f aca="false">IFERROR(__xludf.dummyfunction("""COMPUTED_VALUE"""),0)</f>
        <v>0</v>
      </c>
      <c r="N79" s="67" t="n">
        <f aca="false">IFERROR(__xludf.dummyfunction("""COMPUTED_VALUE"""),0)</f>
        <v>0</v>
      </c>
      <c r="O79" s="67" t="n">
        <f aca="false">IFERROR(__xludf.dummyfunction("""COMPUTED_VALUE"""),0)</f>
        <v>0</v>
      </c>
      <c r="P79" s="67" t="n">
        <f aca="false">IFERROR(__xludf.dummyfunction("""COMPUTED_VALUE"""),212)</f>
        <v>212</v>
      </c>
      <c r="Q79" s="67" t="n">
        <f aca="false">IFERROR(__xludf.dummyfunction("""COMPUTED_VALUE"""),302.4)</f>
        <v>302.4</v>
      </c>
      <c r="R79" s="67" t="n">
        <f aca="false">IFERROR(__xludf.dummyfunction("""COMPUTED_VALUE"""),0)</f>
        <v>0</v>
      </c>
      <c r="S79" s="67" t="n">
        <f aca="false">IFERROR(__xludf.dummyfunction("""COMPUTED_VALUE"""),0)</f>
        <v>0</v>
      </c>
      <c r="T79" s="67" t="n">
        <f aca="false">IFERROR(__xludf.dummyfunction("""COMPUTED_VALUE"""),0)</f>
        <v>0</v>
      </c>
      <c r="U79" s="63"/>
      <c r="V79" s="63"/>
      <c r="W79" s="63"/>
    </row>
    <row r="80" customFormat="false" ht="12.75" hidden="false" customHeight="false" outlineLevel="0" collapsed="false">
      <c r="A80" s="92" t="str">
        <f aca="false">IFERROR(__xludf.dummyfunction("""COMPUTED_VALUE"""),"Araguatins")</f>
        <v>Araguatins</v>
      </c>
      <c r="B80" s="92" t="str">
        <f aca="false">IFERROR(__xludf.dummyfunction("""COMPUTED_VALUE"""),"Araguatins")</f>
        <v>Araguatins</v>
      </c>
      <c r="C80" s="93" t="str">
        <f aca="false">IFERROR(__xludf.dummyfunction("""COMPUTED_VALUE"""),"ASSOC. APOIO ESC. EST. DENISE GOMIDE AMUI")</f>
        <v>ASSOC. APOIO ESC. EST. DENISE GOMIDE AMUI</v>
      </c>
      <c r="D80" s="94" t="str">
        <f aca="false">IFERROR(__xludf.dummyfunction("""COMPUTED_VALUE"""),"01136000000186")</f>
        <v>01136000000186</v>
      </c>
      <c r="E80" s="66" t="str">
        <f aca="false">IFERROR(__xludf.dummyfunction("""COMPUTED_VALUE"""),"001")</f>
        <v>001</v>
      </c>
      <c r="F80" s="67" t="str">
        <f aca="false">IFERROR(__xludf.dummyfunction("""COMPUTED_VALUE"""),"1305")</f>
        <v>1305</v>
      </c>
      <c r="G80" s="67" t="str">
        <f aca="false">IFERROR(__xludf.dummyfunction("""COMPUTED_VALUE"""),"0109223")</f>
        <v>0109223</v>
      </c>
      <c r="H80" s="67" t="n">
        <f aca="false">IFERROR(__xludf.dummyfunction("""COMPUTED_VALUE"""),0)</f>
        <v>0</v>
      </c>
      <c r="I80" s="67" t="n">
        <f aca="false">IFERROR(__xludf.dummyfunction("""COMPUTED_VALUE"""),0)</f>
        <v>0</v>
      </c>
      <c r="J80" s="67" t="n">
        <f aca="false">IFERROR(__xludf.dummyfunction("""COMPUTED_VALUE"""),0)</f>
        <v>0</v>
      </c>
      <c r="K80" s="67" t="n">
        <f aca="false">IFERROR(__xludf.dummyfunction("""COMPUTED_VALUE"""),0)</f>
        <v>0</v>
      </c>
      <c r="L80" s="67" t="n">
        <f aca="false">IFERROR(__xludf.dummyfunction("""COMPUTED_VALUE"""),0)</f>
        <v>0</v>
      </c>
      <c r="M80" s="67" t="n">
        <f aca="false">IFERROR(__xludf.dummyfunction("""COMPUTED_VALUE"""),0)</f>
        <v>0</v>
      </c>
      <c r="N80" s="67" t="n">
        <f aca="false">IFERROR(__xludf.dummyfunction("""COMPUTED_VALUE"""),0)</f>
        <v>0</v>
      </c>
      <c r="O80" s="67" t="n">
        <f aca="false">IFERROR(__xludf.dummyfunction("""COMPUTED_VALUE"""),0)</f>
        <v>0</v>
      </c>
      <c r="P80" s="67" t="n">
        <f aca="false">IFERROR(__xludf.dummyfunction("""COMPUTED_VALUE"""),127.199999999999)</f>
        <v>127.199999999999</v>
      </c>
      <c r="Q80" s="67" t="n">
        <f aca="false">IFERROR(__xludf.dummyfunction("""COMPUTED_VALUE"""),4881.6)</f>
        <v>4881.6</v>
      </c>
      <c r="R80" s="67" t="n">
        <f aca="false">IFERROR(__xludf.dummyfunction("""COMPUTED_VALUE"""),0)</f>
        <v>0</v>
      </c>
      <c r="S80" s="67" t="n">
        <f aca="false">IFERROR(__xludf.dummyfunction("""COMPUTED_VALUE"""),0)</f>
        <v>0</v>
      </c>
      <c r="T80" s="67" t="n">
        <f aca="false">IFERROR(__xludf.dummyfunction("""COMPUTED_VALUE"""),0)</f>
        <v>0</v>
      </c>
      <c r="U80" s="63"/>
      <c r="V80" s="63"/>
      <c r="W80" s="63"/>
    </row>
    <row r="81" customFormat="false" ht="12.75" hidden="false" customHeight="false" outlineLevel="0" collapsed="false">
      <c r="A81" s="92" t="str">
        <f aca="false">IFERROR(__xludf.dummyfunction("""COMPUTED_VALUE"""),"Araguatins")</f>
        <v>Araguatins</v>
      </c>
      <c r="B81" s="92" t="str">
        <f aca="false">IFERROR(__xludf.dummyfunction("""COMPUTED_VALUE"""),"Araguatins")</f>
        <v>Araguatins</v>
      </c>
      <c r="C81" s="93" t="str">
        <f aca="false">IFERROR(__xludf.dummyfunction("""COMPUTED_VALUE"""),"A.A.  A ESC. EST. SANTA GERTRUDES")</f>
        <v>A.A.  A ESC. EST. SANTA GERTRUDES</v>
      </c>
      <c r="D81" s="94" t="str">
        <f aca="false">IFERROR(__xludf.dummyfunction("""COMPUTED_VALUE"""),"03713455000142")</f>
        <v>03713455000142</v>
      </c>
      <c r="E81" s="66" t="str">
        <f aca="false">IFERROR(__xludf.dummyfunction("""COMPUTED_VALUE"""),"001")</f>
        <v>001</v>
      </c>
      <c r="F81" s="67" t="str">
        <f aca="false">IFERROR(__xludf.dummyfunction("""COMPUTED_VALUE"""),"1305")</f>
        <v>1305</v>
      </c>
      <c r="G81" s="67" t="str">
        <f aca="false">IFERROR(__xludf.dummyfunction("""COMPUTED_VALUE"""),"78271")</f>
        <v>78271</v>
      </c>
      <c r="H81" s="67" t="n">
        <f aca="false">IFERROR(__xludf.dummyfunction("""COMPUTED_VALUE"""),0)</f>
        <v>0</v>
      </c>
      <c r="I81" s="67" t="n">
        <f aca="false">IFERROR(__xludf.dummyfunction("""COMPUTED_VALUE"""),0)</f>
        <v>0</v>
      </c>
      <c r="J81" s="67" t="n">
        <f aca="false">IFERROR(__xludf.dummyfunction("""COMPUTED_VALUE"""),662.4)</f>
        <v>662.4</v>
      </c>
      <c r="K81" s="67" t="n">
        <f aca="false">IFERROR(__xludf.dummyfunction("""COMPUTED_VALUE"""),0)</f>
        <v>0</v>
      </c>
      <c r="L81" s="67" t="n">
        <f aca="false">IFERROR(__xludf.dummyfunction("""COMPUTED_VALUE"""),0)</f>
        <v>0</v>
      </c>
      <c r="M81" s="67" t="n">
        <f aca="false">IFERROR(__xludf.dummyfunction("""COMPUTED_VALUE"""),0)</f>
        <v>0</v>
      </c>
      <c r="N81" s="67" t="n">
        <f aca="false">IFERROR(__xludf.dummyfunction("""COMPUTED_VALUE"""),0)</f>
        <v>0</v>
      </c>
      <c r="O81" s="67" t="n">
        <f aca="false">IFERROR(__xludf.dummyfunction("""COMPUTED_VALUE"""),0)</f>
        <v>0</v>
      </c>
      <c r="P81" s="67" t="n">
        <f aca="false">IFERROR(__xludf.dummyfunction("""COMPUTED_VALUE"""),95.3999999999999)</f>
        <v>95.3999999999999</v>
      </c>
      <c r="Q81" s="67" t="n">
        <f aca="false">IFERROR(__xludf.dummyfunction("""COMPUTED_VALUE"""),460.8)</f>
        <v>460.8</v>
      </c>
      <c r="R81" s="67" t="n">
        <f aca="false">IFERROR(__xludf.dummyfunction("""COMPUTED_VALUE"""),0)</f>
        <v>0</v>
      </c>
      <c r="S81" s="67" t="n">
        <f aca="false">IFERROR(__xludf.dummyfunction("""COMPUTED_VALUE"""),0)</f>
        <v>0</v>
      </c>
      <c r="T81" s="67" t="n">
        <f aca="false">IFERROR(__xludf.dummyfunction("""COMPUTED_VALUE"""),0)</f>
        <v>0</v>
      </c>
      <c r="U81" s="63"/>
      <c r="V81" s="63"/>
      <c r="W81" s="63"/>
    </row>
    <row r="82" customFormat="false" ht="12.75" hidden="false" customHeight="false" outlineLevel="0" collapsed="false">
      <c r="A82" s="92" t="str">
        <f aca="false">IFERROR(__xludf.dummyfunction("""COMPUTED_VALUE"""),"Araguatins")</f>
        <v>Araguatins</v>
      </c>
      <c r="B82" s="92" t="str">
        <f aca="false">IFERROR(__xludf.dummyfunction("""COMPUTED_VALUE"""),"Araguatins")</f>
        <v>Araguatins</v>
      </c>
      <c r="C82" s="93" t="str">
        <f aca="false">IFERROR(__xludf.dummyfunction("""COMPUTED_VALUE"""),"A.A. ESC. EVANGELICA DANIEL BERG")</f>
        <v>A.A. ESC. EVANGELICA DANIEL BERG</v>
      </c>
      <c r="D82" s="94" t="str">
        <f aca="false">IFERROR(__xludf.dummyfunction("""COMPUTED_VALUE"""),"02431547000177")</f>
        <v>02431547000177</v>
      </c>
      <c r="E82" s="66" t="str">
        <f aca="false">IFERROR(__xludf.dummyfunction("""COMPUTED_VALUE"""),"001")</f>
        <v>001</v>
      </c>
      <c r="F82" s="67" t="str">
        <f aca="false">IFERROR(__xludf.dummyfunction("""COMPUTED_VALUE"""),"1305")</f>
        <v>1305</v>
      </c>
      <c r="G82" s="67" t="str">
        <f aca="false">IFERROR(__xludf.dummyfunction("""COMPUTED_VALUE"""),"16721")</f>
        <v>16721</v>
      </c>
      <c r="H82" s="67" t="n">
        <f aca="false">IFERROR(__xludf.dummyfunction("""COMPUTED_VALUE"""),0)</f>
        <v>0</v>
      </c>
      <c r="I82" s="67" t="n">
        <f aca="false">IFERROR(__xludf.dummyfunction("""COMPUTED_VALUE"""),0)</f>
        <v>0</v>
      </c>
      <c r="J82" s="67" t="n">
        <f aca="false">IFERROR(__xludf.dummyfunction("""COMPUTED_VALUE"""),1231.2)</f>
        <v>1231.2</v>
      </c>
      <c r="K82" s="67" t="n">
        <f aca="false">IFERROR(__xludf.dummyfunction("""COMPUTED_VALUE"""),0)</f>
        <v>0</v>
      </c>
      <c r="L82" s="67" t="n">
        <f aca="false">IFERROR(__xludf.dummyfunction("""COMPUTED_VALUE"""),0)</f>
        <v>0</v>
      </c>
      <c r="M82" s="67" t="n">
        <f aca="false">IFERROR(__xludf.dummyfunction("""COMPUTED_VALUE"""),0)</f>
        <v>0</v>
      </c>
      <c r="N82" s="67" t="n">
        <f aca="false">IFERROR(__xludf.dummyfunction("""COMPUTED_VALUE"""),0)</f>
        <v>0</v>
      </c>
      <c r="O82" s="67" t="n">
        <f aca="false">IFERROR(__xludf.dummyfunction("""COMPUTED_VALUE"""),0)</f>
        <v>0</v>
      </c>
      <c r="P82" s="67" t="n">
        <f aca="false">IFERROR(__xludf.dummyfunction("""COMPUTED_VALUE"""),137.799999999999)</f>
        <v>137.799999999999</v>
      </c>
      <c r="Q82" s="67" t="n">
        <f aca="false">IFERROR(__xludf.dummyfunction("""COMPUTED_VALUE"""),0)</f>
        <v>0</v>
      </c>
      <c r="R82" s="67" t="n">
        <f aca="false">IFERROR(__xludf.dummyfunction("""COMPUTED_VALUE"""),0)</f>
        <v>0</v>
      </c>
      <c r="S82" s="67" t="n">
        <f aca="false">IFERROR(__xludf.dummyfunction("""COMPUTED_VALUE"""),0)</f>
        <v>0</v>
      </c>
      <c r="T82" s="67" t="n">
        <f aca="false">IFERROR(__xludf.dummyfunction("""COMPUTED_VALUE"""),0)</f>
        <v>0</v>
      </c>
      <c r="U82" s="63"/>
      <c r="V82" s="63"/>
      <c r="W82" s="63"/>
    </row>
    <row r="83" customFormat="false" ht="12.75" hidden="false" customHeight="false" outlineLevel="0" collapsed="false">
      <c r="A83" s="92" t="str">
        <f aca="false">IFERROR(__xludf.dummyfunction("""COMPUTED_VALUE"""),"Araguatins")</f>
        <v>Araguatins</v>
      </c>
      <c r="B83" s="92" t="str">
        <f aca="false">IFERROR(__xludf.dummyfunction("""COMPUTED_VALUE"""),"Araguatins")</f>
        <v>Araguatins</v>
      </c>
      <c r="C83" s="93" t="str">
        <f aca="false">IFERROR(__xludf.dummyfunction("""COMPUTED_VALUE"""),"A.A.  A ESCOLA ISOLADA BOA SORTE")</f>
        <v>A.A.  A ESCOLA ISOLADA BOA SORTE</v>
      </c>
      <c r="D83" s="94" t="str">
        <f aca="false">IFERROR(__xludf.dummyfunction("""COMPUTED_VALUE"""),"03765304000138")</f>
        <v>03765304000138</v>
      </c>
      <c r="E83" s="66" t="str">
        <f aca="false">IFERROR(__xludf.dummyfunction("""COMPUTED_VALUE"""),"001")</f>
        <v>001</v>
      </c>
      <c r="F83" s="67" t="str">
        <f aca="false">IFERROR(__xludf.dummyfunction("""COMPUTED_VALUE"""),"1305")</f>
        <v>1305</v>
      </c>
      <c r="G83" s="67" t="str">
        <f aca="false">IFERROR(__xludf.dummyfunction("""COMPUTED_VALUE"""),"78964")</f>
        <v>78964</v>
      </c>
      <c r="H83" s="67" t="n">
        <f aca="false">IFERROR(__xludf.dummyfunction("""COMPUTED_VALUE"""),0)</f>
        <v>0</v>
      </c>
      <c r="I83" s="67" t="n">
        <f aca="false">IFERROR(__xludf.dummyfunction("""COMPUTED_VALUE"""),0)</f>
        <v>0</v>
      </c>
      <c r="J83" s="67" t="n">
        <f aca="false">IFERROR(__xludf.dummyfunction("""COMPUTED_VALUE"""),540)</f>
        <v>540</v>
      </c>
      <c r="K83" s="67" t="n">
        <f aca="false">IFERROR(__xludf.dummyfunction("""COMPUTED_VALUE"""),0)</f>
        <v>0</v>
      </c>
      <c r="L83" s="67" t="n">
        <f aca="false">IFERROR(__xludf.dummyfunction("""COMPUTED_VALUE"""),0)</f>
        <v>0</v>
      </c>
      <c r="M83" s="67" t="n">
        <f aca="false">IFERROR(__xludf.dummyfunction("""COMPUTED_VALUE"""),0)</f>
        <v>0</v>
      </c>
      <c r="N83" s="67" t="n">
        <f aca="false">IFERROR(__xludf.dummyfunction("""COMPUTED_VALUE"""),0)</f>
        <v>0</v>
      </c>
      <c r="O83" s="67" t="n">
        <f aca="false">IFERROR(__xludf.dummyfunction("""COMPUTED_VALUE"""),0)</f>
        <v>0</v>
      </c>
      <c r="P83" s="67" t="n">
        <f aca="false">IFERROR(__xludf.dummyfunction("""COMPUTED_VALUE"""),116.6)</f>
        <v>116.6</v>
      </c>
      <c r="Q83" s="67" t="n">
        <f aca="false">IFERROR(__xludf.dummyfunction("""COMPUTED_VALUE"""),216)</f>
        <v>216</v>
      </c>
      <c r="R83" s="67" t="n">
        <f aca="false">IFERROR(__xludf.dummyfunction("""COMPUTED_VALUE"""),0)</f>
        <v>0</v>
      </c>
      <c r="S83" s="67" t="n">
        <f aca="false">IFERROR(__xludf.dummyfunction("""COMPUTED_VALUE"""),0)</f>
        <v>0</v>
      </c>
      <c r="T83" s="67" t="n">
        <f aca="false">IFERROR(__xludf.dummyfunction("""COMPUTED_VALUE"""),51.2)</f>
        <v>51.2</v>
      </c>
      <c r="U83" s="63"/>
      <c r="V83" s="63"/>
      <c r="W83" s="63"/>
    </row>
    <row r="84" customFormat="false" ht="12.75" hidden="false" customHeight="false" outlineLevel="0" collapsed="false">
      <c r="A84" s="92" t="str">
        <f aca="false">IFERROR(__xludf.dummyfunction("""COMPUTED_VALUE"""),"Araguatins")</f>
        <v>Araguatins</v>
      </c>
      <c r="B84" s="92" t="str">
        <f aca="false">IFERROR(__xludf.dummyfunction("""COMPUTED_VALUE"""),"Augustinopolis")</f>
        <v>Augustinopolis</v>
      </c>
      <c r="C84" s="93" t="str">
        <f aca="false">IFERROR(__xludf.dummyfunction("""COMPUTED_VALUE"""),"A.A. CENTRO EST. DE EDUCACAO LA SALLE")</f>
        <v>A.A. CENTRO EST. DE EDUCACAO LA SALLE</v>
      </c>
      <c r="D84" s="94" t="str">
        <f aca="false">IFERROR(__xludf.dummyfunction("""COMPUTED_VALUE"""),"01223753000129")</f>
        <v>01223753000129</v>
      </c>
      <c r="E84" s="66" t="str">
        <f aca="false">IFERROR(__xludf.dummyfunction("""COMPUTED_VALUE"""),"001")</f>
        <v>001</v>
      </c>
      <c r="F84" s="67" t="str">
        <f aca="false">IFERROR(__xludf.dummyfunction("""COMPUTED_VALUE"""),"3975")</f>
        <v>3975</v>
      </c>
      <c r="G84" s="67" t="str">
        <f aca="false">IFERROR(__xludf.dummyfunction("""COMPUTED_VALUE"""),"19216")</f>
        <v>19216</v>
      </c>
      <c r="H84" s="67" t="n">
        <f aca="false">IFERROR(__xludf.dummyfunction("""COMPUTED_VALUE"""),0)</f>
        <v>0</v>
      </c>
      <c r="I84" s="67" t="n">
        <f aca="false">IFERROR(__xludf.dummyfunction("""COMPUTED_VALUE"""),0)</f>
        <v>0</v>
      </c>
      <c r="J84" s="67" t="n">
        <f aca="false">IFERROR(__xludf.dummyfunction("""COMPUTED_VALUE"""),3434.4)</f>
        <v>3434.4</v>
      </c>
      <c r="K84" s="67" t="n">
        <f aca="false">IFERROR(__xludf.dummyfunction("""COMPUTED_VALUE"""),0)</f>
        <v>0</v>
      </c>
      <c r="L84" s="67" t="n">
        <f aca="false">IFERROR(__xludf.dummyfunction("""COMPUTED_VALUE"""),0)</f>
        <v>0</v>
      </c>
      <c r="M84" s="67" t="n">
        <f aca="false">IFERROR(__xludf.dummyfunction("""COMPUTED_VALUE"""),0)</f>
        <v>0</v>
      </c>
      <c r="N84" s="67" t="n">
        <f aca="false">IFERROR(__xludf.dummyfunction("""COMPUTED_VALUE"""),0)</f>
        <v>0</v>
      </c>
      <c r="O84" s="67" t="n">
        <f aca="false">IFERROR(__xludf.dummyfunction("""COMPUTED_VALUE"""),0)</f>
        <v>0</v>
      </c>
      <c r="P84" s="67" t="n">
        <f aca="false">IFERROR(__xludf.dummyfunction("""COMPUTED_VALUE"""),307.4)</f>
        <v>307.4</v>
      </c>
      <c r="Q84" s="67" t="n">
        <f aca="false">IFERROR(__xludf.dummyfunction("""COMPUTED_VALUE"""),1692)</f>
        <v>1692</v>
      </c>
      <c r="R84" s="67" t="n">
        <f aca="false">IFERROR(__xludf.dummyfunction("""COMPUTED_VALUE"""),0)</f>
        <v>0</v>
      </c>
      <c r="S84" s="67" t="n">
        <f aca="false">IFERROR(__xludf.dummyfunction("""COMPUTED_VALUE"""),0)</f>
        <v>0</v>
      </c>
      <c r="T84" s="67" t="n">
        <f aca="false">IFERROR(__xludf.dummyfunction("""COMPUTED_VALUE"""),0)</f>
        <v>0</v>
      </c>
      <c r="U84" s="63"/>
      <c r="V84" s="63"/>
      <c r="W84" s="63"/>
    </row>
    <row r="85" customFormat="false" ht="12.75" hidden="false" customHeight="false" outlineLevel="0" collapsed="false">
      <c r="A85" s="92" t="str">
        <f aca="false">IFERROR(__xludf.dummyfunction("""COMPUTED_VALUE"""),"Araguatins")</f>
        <v>Araguatins</v>
      </c>
      <c r="B85" s="92" t="str">
        <f aca="false">IFERROR(__xludf.dummyfunction("""COMPUTED_VALUE"""),"Augustinopolis")</f>
        <v>Augustinopolis</v>
      </c>
      <c r="C85" s="93" t="str">
        <f aca="false">IFERROR(__xludf.dummyfunction("""COMPUTED_VALUE"""),"ASSOC. DE APOIO COL. EST. MANOEL VICENTE SOUZA")</f>
        <v>ASSOC. DE APOIO COL. EST. MANOEL VICENTE SOUZA</v>
      </c>
      <c r="D85" s="94" t="str">
        <f aca="false">IFERROR(__xludf.dummyfunction("""COMPUTED_VALUE"""),"01223642000112")</f>
        <v>01223642000112</v>
      </c>
      <c r="E85" s="66" t="str">
        <f aca="false">IFERROR(__xludf.dummyfunction("""COMPUTED_VALUE"""),"001")</f>
        <v>001</v>
      </c>
      <c r="F85" s="67" t="str">
        <f aca="false">IFERROR(__xludf.dummyfunction("""COMPUTED_VALUE"""),"3975")</f>
        <v>3975</v>
      </c>
      <c r="G85" s="67" t="str">
        <f aca="false">IFERROR(__xludf.dummyfunction("""COMPUTED_VALUE"""),"139297")</f>
        <v>139297</v>
      </c>
      <c r="H85" s="67" t="n">
        <f aca="false">IFERROR(__xludf.dummyfunction("""COMPUTED_VALUE"""),0)</f>
        <v>0</v>
      </c>
      <c r="I85" s="67" t="n">
        <f aca="false">IFERROR(__xludf.dummyfunction("""COMPUTED_VALUE"""),0)</f>
        <v>0</v>
      </c>
      <c r="J85" s="67" t="n">
        <f aca="false">IFERROR(__xludf.dummyfunction("""COMPUTED_VALUE"""),0)</f>
        <v>0</v>
      </c>
      <c r="K85" s="67" t="n">
        <f aca="false">IFERROR(__xludf.dummyfunction("""COMPUTED_VALUE"""),0)</f>
        <v>0</v>
      </c>
      <c r="L85" s="67" t="n">
        <f aca="false">IFERROR(__xludf.dummyfunction("""COMPUTED_VALUE"""),0)</f>
        <v>0</v>
      </c>
      <c r="M85" s="67" t="n">
        <f aca="false">IFERROR(__xludf.dummyfunction("""COMPUTED_VALUE"""),0)</f>
        <v>0</v>
      </c>
      <c r="N85" s="67" t="n">
        <f aca="false">IFERROR(__xludf.dummyfunction("""COMPUTED_VALUE"""),0)</f>
        <v>0</v>
      </c>
      <c r="O85" s="67" t="n">
        <f aca="false">IFERROR(__xludf.dummyfunction("""COMPUTED_VALUE"""),0)</f>
        <v>0</v>
      </c>
      <c r="P85" s="67" t="n">
        <f aca="false">IFERROR(__xludf.dummyfunction("""COMPUTED_VALUE"""),0)</f>
        <v>0</v>
      </c>
      <c r="Q85" s="67" t="n">
        <f aca="false">IFERROR(__xludf.dummyfunction("""COMPUTED_VALUE"""),345.6)</f>
        <v>345.6</v>
      </c>
      <c r="R85" s="67" t="n">
        <f aca="false">IFERROR(__xludf.dummyfunction("""COMPUTED_VALUE"""),0)</f>
        <v>0</v>
      </c>
      <c r="S85" s="67" t="n">
        <f aca="false">IFERROR(__xludf.dummyfunction("""COMPUTED_VALUE"""),12480)</f>
        <v>12480</v>
      </c>
      <c r="T85" s="67" t="n">
        <f aca="false">IFERROR(__xludf.dummyfunction("""COMPUTED_VALUE"""),0)</f>
        <v>0</v>
      </c>
      <c r="U85" s="63"/>
      <c r="V85" s="63"/>
      <c r="W85" s="63"/>
    </row>
    <row r="86" customFormat="false" ht="12.75" hidden="false" customHeight="false" outlineLevel="0" collapsed="false">
      <c r="A86" s="92" t="str">
        <f aca="false">IFERROR(__xludf.dummyfunction("""COMPUTED_VALUE"""),"Araguatins")</f>
        <v>Araguatins</v>
      </c>
      <c r="B86" s="92" t="str">
        <f aca="false">IFERROR(__xludf.dummyfunction("""COMPUTED_VALUE"""),"Augustinopolis")</f>
        <v>Augustinopolis</v>
      </c>
      <c r="C86" s="93" t="str">
        <f aca="false">IFERROR(__xludf.dummyfunction("""COMPUTED_VALUE"""),"A.A. ESCOLA ESTADUAL AUGUSTINOPOLIS")</f>
        <v>A.A. ESCOLA ESTADUAL AUGUSTINOPOLIS</v>
      </c>
      <c r="D86" s="94" t="str">
        <f aca="false">IFERROR(__xludf.dummyfunction("""COMPUTED_VALUE"""),"01133692000109")</f>
        <v>01133692000109</v>
      </c>
      <c r="E86" s="66" t="str">
        <f aca="false">IFERROR(__xludf.dummyfunction("""COMPUTED_VALUE"""),"001")</f>
        <v>001</v>
      </c>
      <c r="F86" s="67" t="str">
        <f aca="false">IFERROR(__xludf.dummyfunction("""COMPUTED_VALUE"""),"3975")</f>
        <v>3975</v>
      </c>
      <c r="G86" s="67" t="str">
        <f aca="false">IFERROR(__xludf.dummyfunction("""COMPUTED_VALUE"""),"019151")</f>
        <v>019151</v>
      </c>
      <c r="H86" s="67" t="n">
        <f aca="false">IFERROR(__xludf.dummyfunction("""COMPUTED_VALUE"""),0)</f>
        <v>0</v>
      </c>
      <c r="I86" s="67" t="n">
        <f aca="false">IFERROR(__xludf.dummyfunction("""COMPUTED_VALUE"""),0)</f>
        <v>0</v>
      </c>
      <c r="J86" s="67" t="n">
        <f aca="false">IFERROR(__xludf.dummyfunction("""COMPUTED_VALUE"""),0)</f>
        <v>0</v>
      </c>
      <c r="K86" s="67" t="n">
        <f aca="false">IFERROR(__xludf.dummyfunction("""COMPUTED_VALUE"""),6976.4)</f>
        <v>6976.4</v>
      </c>
      <c r="L86" s="67" t="n">
        <f aca="false">IFERROR(__xludf.dummyfunction("""COMPUTED_VALUE"""),0)</f>
        <v>0</v>
      </c>
      <c r="M86" s="67" t="n">
        <f aca="false">IFERROR(__xludf.dummyfunction("""COMPUTED_VALUE"""),0)</f>
        <v>0</v>
      </c>
      <c r="N86" s="67" t="n">
        <f aca="false">IFERROR(__xludf.dummyfunction("""COMPUTED_VALUE"""),0)</f>
        <v>0</v>
      </c>
      <c r="O86" s="67" t="n">
        <f aca="false">IFERROR(__xludf.dummyfunction("""COMPUTED_VALUE"""),0)</f>
        <v>0</v>
      </c>
      <c r="P86" s="67" t="n">
        <f aca="false">IFERROR(__xludf.dummyfunction("""COMPUTED_VALUE"""),180.2)</f>
        <v>180.2</v>
      </c>
      <c r="Q86" s="67" t="n">
        <f aca="false">IFERROR(__xludf.dummyfunction("""COMPUTED_VALUE"""),0)</f>
        <v>0</v>
      </c>
      <c r="R86" s="67" t="n">
        <f aca="false">IFERROR(__xludf.dummyfunction("""COMPUTED_VALUE"""),0)</f>
        <v>0</v>
      </c>
      <c r="S86" s="67" t="n">
        <f aca="false">IFERROR(__xludf.dummyfunction("""COMPUTED_VALUE"""),0)</f>
        <v>0</v>
      </c>
      <c r="T86" s="67" t="n">
        <f aca="false">IFERROR(__xludf.dummyfunction("""COMPUTED_VALUE"""),0)</f>
        <v>0</v>
      </c>
      <c r="U86" s="63"/>
      <c r="V86" s="63"/>
      <c r="W86" s="63"/>
    </row>
    <row r="87" customFormat="false" ht="12.75" hidden="false" customHeight="false" outlineLevel="0" collapsed="false">
      <c r="A87" s="92" t="str">
        <f aca="false">IFERROR(__xludf.dummyfunction("""COMPUTED_VALUE"""),"Araguatins")</f>
        <v>Araguatins</v>
      </c>
      <c r="B87" s="92" t="str">
        <f aca="false">IFERROR(__xludf.dummyfunction("""COMPUTED_VALUE"""),"Augustinopolis")</f>
        <v>Augustinopolis</v>
      </c>
      <c r="C87" s="93" t="str">
        <f aca="false">IFERROR(__xludf.dummyfunction("""COMPUTED_VALUE"""),"ASSOC. DE AP.ESC. EST. FAZ.DEZESSEIS")</f>
        <v>ASSOC. DE AP.ESC. EST. FAZ.DEZESSEIS</v>
      </c>
      <c r="D87" s="94" t="str">
        <f aca="false">IFERROR(__xludf.dummyfunction("""COMPUTED_VALUE"""),"01133695000142")</f>
        <v>01133695000142</v>
      </c>
      <c r="E87" s="66" t="str">
        <f aca="false">IFERROR(__xludf.dummyfunction("""COMPUTED_VALUE"""),"001")</f>
        <v>001</v>
      </c>
      <c r="F87" s="67" t="str">
        <f aca="false">IFERROR(__xludf.dummyfunction("""COMPUTED_VALUE"""),"3975")</f>
        <v>3975</v>
      </c>
      <c r="G87" s="67" t="str">
        <f aca="false">IFERROR(__xludf.dummyfunction("""COMPUTED_VALUE"""),"0019615")</f>
        <v>0019615</v>
      </c>
      <c r="H87" s="67" t="n">
        <f aca="false">IFERROR(__xludf.dummyfunction("""COMPUTED_VALUE"""),0)</f>
        <v>0</v>
      </c>
      <c r="I87" s="67" t="n">
        <f aca="false">IFERROR(__xludf.dummyfunction("""COMPUTED_VALUE"""),0)</f>
        <v>0</v>
      </c>
      <c r="J87" s="67" t="n">
        <f aca="false">IFERROR(__xludf.dummyfunction("""COMPUTED_VALUE"""),727.2)</f>
        <v>727.2</v>
      </c>
      <c r="K87" s="67" t="n">
        <f aca="false">IFERROR(__xludf.dummyfunction("""COMPUTED_VALUE"""),0)</f>
        <v>0</v>
      </c>
      <c r="L87" s="67" t="n">
        <f aca="false">IFERROR(__xludf.dummyfunction("""COMPUTED_VALUE"""),0)</f>
        <v>0</v>
      </c>
      <c r="M87" s="67" t="n">
        <f aca="false">IFERROR(__xludf.dummyfunction("""COMPUTED_VALUE"""),0)</f>
        <v>0</v>
      </c>
      <c r="N87" s="67" t="n">
        <f aca="false">IFERROR(__xludf.dummyfunction("""COMPUTED_VALUE"""),0)</f>
        <v>0</v>
      </c>
      <c r="O87" s="67" t="n">
        <f aca="false">IFERROR(__xludf.dummyfunction("""COMPUTED_VALUE"""),0)</f>
        <v>0</v>
      </c>
      <c r="P87" s="67" t="n">
        <f aca="false">IFERROR(__xludf.dummyfunction("""COMPUTED_VALUE"""),148.4)</f>
        <v>148.4</v>
      </c>
      <c r="Q87" s="67" t="n">
        <f aca="false">IFERROR(__xludf.dummyfunction("""COMPUTED_VALUE"""),374.4)</f>
        <v>374.4</v>
      </c>
      <c r="R87" s="67" t="n">
        <f aca="false">IFERROR(__xludf.dummyfunction("""COMPUTED_VALUE"""),0)</f>
        <v>0</v>
      </c>
      <c r="S87" s="67" t="n">
        <f aca="false">IFERROR(__xludf.dummyfunction("""COMPUTED_VALUE"""),0)</f>
        <v>0</v>
      </c>
      <c r="T87" s="67" t="n">
        <f aca="false">IFERROR(__xludf.dummyfunction("""COMPUTED_VALUE"""),358.4)</f>
        <v>358.4</v>
      </c>
      <c r="U87" s="63"/>
      <c r="V87" s="63"/>
      <c r="W87" s="63"/>
    </row>
    <row r="88" customFormat="false" ht="12.75" hidden="false" customHeight="false" outlineLevel="0" collapsed="false">
      <c r="A88" s="92" t="str">
        <f aca="false">IFERROR(__xludf.dummyfunction("""COMPUTED_VALUE"""),"Araguatins")</f>
        <v>Araguatins</v>
      </c>
      <c r="B88" s="92" t="str">
        <f aca="false">IFERROR(__xludf.dummyfunction("""COMPUTED_VALUE"""),"Augustinopolis")</f>
        <v>Augustinopolis</v>
      </c>
      <c r="C88" s="93" t="str">
        <f aca="false">IFERROR(__xludf.dummyfunction("""COMPUTED_VALUE"""),"A.A. DA ESCOLA EST. SANTA GENOVEVA")</f>
        <v>A.A. DA ESCOLA EST. SANTA GENOVEVA</v>
      </c>
      <c r="D88" s="94" t="str">
        <f aca="false">IFERROR(__xludf.dummyfunction("""COMPUTED_VALUE"""),"01068357000174")</f>
        <v>01068357000174</v>
      </c>
      <c r="E88" s="66" t="str">
        <f aca="false">IFERROR(__xludf.dummyfunction("""COMPUTED_VALUE"""),"001")</f>
        <v>001</v>
      </c>
      <c r="F88" s="67" t="str">
        <f aca="false">IFERROR(__xludf.dummyfunction("""COMPUTED_VALUE"""),"3975")</f>
        <v>3975</v>
      </c>
      <c r="G88" s="67" t="str">
        <f aca="false">IFERROR(__xludf.dummyfunction("""COMPUTED_VALUE"""),"0019461")</f>
        <v>0019461</v>
      </c>
      <c r="H88" s="67" t="n">
        <f aca="false">IFERROR(__xludf.dummyfunction("""COMPUTED_VALUE"""),0)</f>
        <v>0</v>
      </c>
      <c r="I88" s="67" t="n">
        <f aca="false">IFERROR(__xludf.dummyfunction("""COMPUTED_VALUE"""),0)</f>
        <v>0</v>
      </c>
      <c r="J88" s="67" t="n">
        <f aca="false">IFERROR(__xludf.dummyfunction("""COMPUTED_VALUE"""),3945.6)</f>
        <v>3945.6</v>
      </c>
      <c r="K88" s="67" t="n">
        <f aca="false">IFERROR(__xludf.dummyfunction("""COMPUTED_VALUE"""),0)</f>
        <v>0</v>
      </c>
      <c r="L88" s="67" t="n">
        <f aca="false">IFERROR(__xludf.dummyfunction("""COMPUTED_VALUE"""),0)</f>
        <v>0</v>
      </c>
      <c r="M88" s="67" t="n">
        <f aca="false">IFERROR(__xludf.dummyfunction("""COMPUTED_VALUE"""),0)</f>
        <v>0</v>
      </c>
      <c r="N88" s="67" t="n">
        <f aca="false">IFERROR(__xludf.dummyfunction("""COMPUTED_VALUE"""),0)</f>
        <v>0</v>
      </c>
      <c r="O88" s="67" t="n">
        <f aca="false">IFERROR(__xludf.dummyfunction("""COMPUTED_VALUE"""),0)</f>
        <v>0</v>
      </c>
      <c r="P88" s="67" t="n">
        <f aca="false">IFERROR(__xludf.dummyfunction("""COMPUTED_VALUE"""),169.6)</f>
        <v>169.6</v>
      </c>
      <c r="Q88" s="67" t="n">
        <f aca="false">IFERROR(__xludf.dummyfunction("""COMPUTED_VALUE"""),1418.4)</f>
        <v>1418.4</v>
      </c>
      <c r="R88" s="67" t="n">
        <f aca="false">IFERROR(__xludf.dummyfunction("""COMPUTED_VALUE"""),0)</f>
        <v>0</v>
      </c>
      <c r="S88" s="67" t="n">
        <f aca="false">IFERROR(__xludf.dummyfunction("""COMPUTED_VALUE"""),0)</f>
        <v>0</v>
      </c>
      <c r="T88" s="67" t="n">
        <f aca="false">IFERROR(__xludf.dummyfunction("""COMPUTED_VALUE"""),0)</f>
        <v>0</v>
      </c>
      <c r="U88" s="63"/>
      <c r="V88" s="63"/>
      <c r="W88" s="63"/>
    </row>
    <row r="89" customFormat="false" ht="12.75" hidden="false" customHeight="false" outlineLevel="0" collapsed="false">
      <c r="A89" s="92" t="str">
        <f aca="false">IFERROR(__xludf.dummyfunction("""COMPUTED_VALUE"""),"Araguatins")</f>
        <v>Araguatins</v>
      </c>
      <c r="B89" s="92" t="str">
        <f aca="false">IFERROR(__xludf.dummyfunction("""COMPUTED_VALUE"""),"Axixa do Tocantins")</f>
        <v>Axixa do Tocantins</v>
      </c>
      <c r="C89" s="93" t="str">
        <f aca="false">IFERROR(__xludf.dummyfunction("""COMPUTED_VALUE"""),"ASSOC. DE APOIO COLÉGIO. EST. MAL. RIBAS JUNIOR")</f>
        <v>ASSOC. DE APOIO COLÉGIO. EST. MAL. RIBAS JUNIOR</v>
      </c>
      <c r="D89" s="94" t="str">
        <f aca="false">IFERROR(__xludf.dummyfunction("""COMPUTED_VALUE"""),"01086979000125")</f>
        <v>01086979000125</v>
      </c>
      <c r="E89" s="66" t="str">
        <f aca="false">IFERROR(__xludf.dummyfunction("""COMPUTED_VALUE"""),"001")</f>
        <v>001</v>
      </c>
      <c r="F89" s="67" t="str">
        <f aca="false">IFERROR(__xludf.dummyfunction("""COMPUTED_VALUE"""),"1305")</f>
        <v>1305</v>
      </c>
      <c r="G89" s="67" t="str">
        <f aca="false">IFERROR(__xludf.dummyfunction("""COMPUTED_VALUE"""),"209201")</f>
        <v>209201</v>
      </c>
      <c r="H89" s="67" t="n">
        <f aca="false">IFERROR(__xludf.dummyfunction("""COMPUTED_VALUE"""),0)</f>
        <v>0</v>
      </c>
      <c r="I89" s="67" t="n">
        <f aca="false">IFERROR(__xludf.dummyfunction("""COMPUTED_VALUE"""),0)</f>
        <v>0</v>
      </c>
      <c r="J89" s="67" t="n">
        <f aca="false">IFERROR(__xludf.dummyfunction("""COMPUTED_VALUE"""),0)</f>
        <v>0</v>
      </c>
      <c r="K89" s="67" t="n">
        <f aca="false">IFERROR(__xludf.dummyfunction("""COMPUTED_VALUE"""),0)</f>
        <v>0</v>
      </c>
      <c r="L89" s="67" t="n">
        <f aca="false">IFERROR(__xludf.dummyfunction("""COMPUTED_VALUE"""),0)</f>
        <v>0</v>
      </c>
      <c r="M89" s="67" t="n">
        <f aca="false">IFERROR(__xludf.dummyfunction("""COMPUTED_VALUE"""),0)</f>
        <v>0</v>
      </c>
      <c r="N89" s="67" t="n">
        <f aca="false">IFERROR(__xludf.dummyfunction("""COMPUTED_VALUE"""),0)</f>
        <v>0</v>
      </c>
      <c r="O89" s="67" t="n">
        <f aca="false">IFERROR(__xludf.dummyfunction("""COMPUTED_VALUE"""),0)</f>
        <v>0</v>
      </c>
      <c r="P89" s="67" t="n">
        <f aca="false">IFERROR(__xludf.dummyfunction("""COMPUTED_VALUE"""),180.2)</f>
        <v>180.2</v>
      </c>
      <c r="Q89" s="67" t="n">
        <f aca="false">IFERROR(__xludf.dummyfunction("""COMPUTED_VALUE"""),4860)</f>
        <v>4860</v>
      </c>
      <c r="R89" s="67" t="n">
        <f aca="false">IFERROR(__xludf.dummyfunction("""COMPUTED_VALUE"""),0)</f>
        <v>0</v>
      </c>
      <c r="S89" s="67" t="n">
        <f aca="false">IFERROR(__xludf.dummyfunction("""COMPUTED_VALUE"""),0)</f>
        <v>0</v>
      </c>
      <c r="T89" s="67" t="n">
        <f aca="false">IFERROR(__xludf.dummyfunction("""COMPUTED_VALUE"""),0)</f>
        <v>0</v>
      </c>
      <c r="U89" s="63"/>
      <c r="V89" s="63"/>
      <c r="W89" s="63"/>
    </row>
    <row r="90" customFormat="false" ht="12.75" hidden="false" customHeight="false" outlineLevel="0" collapsed="false">
      <c r="A90" s="92" t="str">
        <f aca="false">IFERROR(__xludf.dummyfunction("""COMPUTED_VALUE"""),"Araguatins")</f>
        <v>Araguatins</v>
      </c>
      <c r="B90" s="92" t="str">
        <f aca="false">IFERROR(__xludf.dummyfunction("""COMPUTED_VALUE"""),"Axixa do Tocantins")</f>
        <v>Axixa do Tocantins</v>
      </c>
      <c r="C90" s="93" t="str">
        <f aca="false">IFERROR(__xludf.dummyfunction("""COMPUTED_VALUE"""),"A.A. ESC. EST. SAO FRANCISCO DE ASSIS")</f>
        <v>A.A. ESC. EST. SAO FRANCISCO DE ASSIS</v>
      </c>
      <c r="D90" s="94" t="str">
        <f aca="false">IFERROR(__xludf.dummyfunction("""COMPUTED_VALUE"""),"01086980000150")</f>
        <v>01086980000150</v>
      </c>
      <c r="E90" s="66" t="str">
        <f aca="false">IFERROR(__xludf.dummyfunction("""COMPUTED_VALUE"""),"001")</f>
        <v>001</v>
      </c>
      <c r="F90" s="67" t="str">
        <f aca="false">IFERROR(__xludf.dummyfunction("""COMPUTED_VALUE"""),"1305")</f>
        <v>1305</v>
      </c>
      <c r="G90" s="67" t="str">
        <f aca="false">IFERROR(__xludf.dummyfunction("""COMPUTED_VALUE"""),"19399")</f>
        <v>19399</v>
      </c>
      <c r="H90" s="67" t="n">
        <f aca="false">IFERROR(__xludf.dummyfunction("""COMPUTED_VALUE"""),0)</f>
        <v>0</v>
      </c>
      <c r="I90" s="67" t="n">
        <f aca="false">IFERROR(__xludf.dummyfunction("""COMPUTED_VALUE"""),0)</f>
        <v>0</v>
      </c>
      <c r="J90" s="67" t="n">
        <f aca="false">IFERROR(__xludf.dummyfunction("""COMPUTED_VALUE"""),1663.2)</f>
        <v>1663.2</v>
      </c>
      <c r="K90" s="67" t="n">
        <f aca="false">IFERROR(__xludf.dummyfunction("""COMPUTED_VALUE"""),0)</f>
        <v>0</v>
      </c>
      <c r="L90" s="67" t="n">
        <f aca="false">IFERROR(__xludf.dummyfunction("""COMPUTED_VALUE"""),0)</f>
        <v>0</v>
      </c>
      <c r="M90" s="67" t="n">
        <f aca="false">IFERROR(__xludf.dummyfunction("""COMPUTED_VALUE"""),0)</f>
        <v>0</v>
      </c>
      <c r="N90" s="67" t="n">
        <f aca="false">IFERROR(__xludf.dummyfunction("""COMPUTED_VALUE"""),0)</f>
        <v>0</v>
      </c>
      <c r="O90" s="67" t="n">
        <f aca="false">IFERROR(__xludf.dummyfunction("""COMPUTED_VALUE"""),0)</f>
        <v>0</v>
      </c>
      <c r="P90" s="67" t="n">
        <f aca="false">IFERROR(__xludf.dummyfunction("""COMPUTED_VALUE"""),159)</f>
        <v>159</v>
      </c>
      <c r="Q90" s="67" t="n">
        <f aca="false">IFERROR(__xludf.dummyfunction("""COMPUTED_VALUE"""),0)</f>
        <v>0</v>
      </c>
      <c r="R90" s="67" t="n">
        <f aca="false">IFERROR(__xludf.dummyfunction("""COMPUTED_VALUE"""),0)</f>
        <v>0</v>
      </c>
      <c r="S90" s="67" t="n">
        <f aca="false">IFERROR(__xludf.dummyfunction("""COMPUTED_VALUE"""),0)</f>
        <v>0</v>
      </c>
      <c r="T90" s="67" t="n">
        <f aca="false">IFERROR(__xludf.dummyfunction("""COMPUTED_VALUE"""),0)</f>
        <v>0</v>
      </c>
      <c r="U90" s="63"/>
      <c r="V90" s="63"/>
      <c r="W90" s="63"/>
    </row>
    <row r="91" customFormat="false" ht="12.75" hidden="false" customHeight="false" outlineLevel="0" collapsed="false">
      <c r="A91" s="92" t="str">
        <f aca="false">IFERROR(__xludf.dummyfunction("""COMPUTED_VALUE"""),"Araguatins")</f>
        <v>Araguatins</v>
      </c>
      <c r="B91" s="92" t="str">
        <f aca="false">IFERROR(__xludf.dummyfunction("""COMPUTED_VALUE"""),"Buriti do Tocantins")</f>
        <v>Buriti do Tocantins</v>
      </c>
      <c r="C91" s="93" t="str">
        <f aca="false">IFERROR(__xludf.dummyfunction("""COMPUTED_VALUE"""),"A. DE APOIO DO COLEGIO EST. BURITI")</f>
        <v>A. DE APOIO DO COLEGIO EST. BURITI</v>
      </c>
      <c r="D91" s="94" t="str">
        <f aca="false">IFERROR(__xludf.dummyfunction("""COMPUTED_VALUE"""),"01206217000115")</f>
        <v>01206217000115</v>
      </c>
      <c r="E91" s="66" t="str">
        <f aca="false">IFERROR(__xludf.dummyfunction("""COMPUTED_VALUE"""),"001")</f>
        <v>001</v>
      </c>
      <c r="F91" s="67" t="str">
        <f aca="false">IFERROR(__xludf.dummyfunction("""COMPUTED_VALUE"""),"1305")</f>
        <v>1305</v>
      </c>
      <c r="G91" s="67" t="str">
        <f aca="false">IFERROR(__xludf.dummyfunction("""COMPUTED_VALUE"""),"209406")</f>
        <v>209406</v>
      </c>
      <c r="H91" s="67" t="n">
        <f aca="false">IFERROR(__xludf.dummyfunction("""COMPUTED_VALUE"""),0)</f>
        <v>0</v>
      </c>
      <c r="I91" s="67" t="n">
        <f aca="false">IFERROR(__xludf.dummyfunction("""COMPUTED_VALUE"""),0)</f>
        <v>0</v>
      </c>
      <c r="J91" s="67" t="n">
        <f aca="false">IFERROR(__xludf.dummyfunction("""COMPUTED_VALUE"""),0)</f>
        <v>0</v>
      </c>
      <c r="K91" s="67" t="n">
        <f aca="false">IFERROR(__xludf.dummyfunction("""COMPUTED_VALUE"""),0)</f>
        <v>0</v>
      </c>
      <c r="L91" s="67" t="n">
        <f aca="false">IFERROR(__xludf.dummyfunction("""COMPUTED_VALUE"""),0)</f>
        <v>0</v>
      </c>
      <c r="M91" s="67" t="n">
        <f aca="false">IFERROR(__xludf.dummyfunction("""COMPUTED_VALUE"""),0)</f>
        <v>0</v>
      </c>
      <c r="N91" s="67" t="n">
        <f aca="false">IFERROR(__xludf.dummyfunction("""COMPUTED_VALUE"""),0)</f>
        <v>0</v>
      </c>
      <c r="O91" s="67" t="n">
        <f aca="false">IFERROR(__xludf.dummyfunction("""COMPUTED_VALUE"""),0)</f>
        <v>0</v>
      </c>
      <c r="P91" s="67" t="n">
        <f aca="false">IFERROR(__xludf.dummyfunction("""COMPUTED_VALUE"""),0)</f>
        <v>0</v>
      </c>
      <c r="Q91" s="67" t="n">
        <f aca="false">IFERROR(__xludf.dummyfunction("""COMPUTED_VALUE"""),0)</f>
        <v>0</v>
      </c>
      <c r="R91" s="67" t="n">
        <f aca="false">IFERROR(__xludf.dummyfunction("""COMPUTED_VALUE"""),0)</f>
        <v>0</v>
      </c>
      <c r="S91" s="67" t="n">
        <f aca="false">IFERROR(__xludf.dummyfunction("""COMPUTED_VALUE"""),6440)</f>
        <v>6440</v>
      </c>
      <c r="T91" s="67" t="n">
        <f aca="false">IFERROR(__xludf.dummyfunction("""COMPUTED_VALUE"""),0)</f>
        <v>0</v>
      </c>
      <c r="U91" s="63"/>
      <c r="V91" s="63"/>
      <c r="W91" s="63"/>
    </row>
    <row r="92" customFormat="false" ht="12.75" hidden="false" customHeight="false" outlineLevel="0" collapsed="false">
      <c r="A92" s="92" t="str">
        <f aca="false">IFERROR(__xludf.dummyfunction("""COMPUTED_VALUE"""),"Araguatins")</f>
        <v>Araguatins</v>
      </c>
      <c r="B92" s="92" t="str">
        <f aca="false">IFERROR(__xludf.dummyfunction("""COMPUTED_VALUE"""),"Buriti do Tocantins")</f>
        <v>Buriti do Tocantins</v>
      </c>
      <c r="C92" s="93" t="str">
        <f aca="false">IFERROR(__xludf.dummyfunction("""COMPUTED_VALUE"""),"A.A. DA ESCOLA ESTADUAL DARCYNOPOLIS")</f>
        <v>A.A. DA ESCOLA ESTADUAL DARCYNOPOLIS</v>
      </c>
      <c r="D92" s="94" t="str">
        <f aca="false">IFERROR(__xludf.dummyfunction("""COMPUTED_VALUE"""),"01190184000162")</f>
        <v>01190184000162</v>
      </c>
      <c r="E92" s="66" t="str">
        <f aca="false">IFERROR(__xludf.dummyfunction("""COMPUTED_VALUE"""),"001")</f>
        <v>001</v>
      </c>
      <c r="F92" s="67" t="str">
        <f aca="false">IFERROR(__xludf.dummyfunction("""COMPUTED_VALUE"""),"3975")</f>
        <v>3975</v>
      </c>
      <c r="G92" s="67" t="str">
        <f aca="false">IFERROR(__xludf.dummyfunction("""COMPUTED_VALUE"""),"0019275")</f>
        <v>0019275</v>
      </c>
      <c r="H92" s="67" t="n">
        <f aca="false">IFERROR(__xludf.dummyfunction("""COMPUTED_VALUE"""),0)</f>
        <v>0</v>
      </c>
      <c r="I92" s="67" t="n">
        <f aca="false">IFERROR(__xludf.dummyfunction("""COMPUTED_VALUE"""),0)</f>
        <v>0</v>
      </c>
      <c r="J92" s="67" t="n">
        <f aca="false">IFERROR(__xludf.dummyfunction("""COMPUTED_VALUE"""),756)</f>
        <v>756</v>
      </c>
      <c r="K92" s="67" t="n">
        <f aca="false">IFERROR(__xludf.dummyfunction("""COMPUTED_VALUE"""),0)</f>
        <v>0</v>
      </c>
      <c r="L92" s="67" t="n">
        <f aca="false">IFERROR(__xludf.dummyfunction("""COMPUTED_VALUE"""),0)</f>
        <v>0</v>
      </c>
      <c r="M92" s="67" t="n">
        <f aca="false">IFERROR(__xludf.dummyfunction("""COMPUTED_VALUE"""),0)</f>
        <v>0</v>
      </c>
      <c r="N92" s="67" t="n">
        <f aca="false">IFERROR(__xludf.dummyfunction("""COMPUTED_VALUE"""),0)</f>
        <v>0</v>
      </c>
      <c r="O92" s="67" t="n">
        <f aca="false">IFERROR(__xludf.dummyfunction("""COMPUTED_VALUE"""),0)</f>
        <v>0</v>
      </c>
      <c r="P92" s="67" t="n">
        <f aca="false">IFERROR(__xludf.dummyfunction("""COMPUTED_VALUE"""),169.6)</f>
        <v>169.6</v>
      </c>
      <c r="Q92" s="67" t="n">
        <f aca="false">IFERROR(__xludf.dummyfunction("""COMPUTED_VALUE"""),288)</f>
        <v>288</v>
      </c>
      <c r="R92" s="67" t="n">
        <f aca="false">IFERROR(__xludf.dummyfunction("""COMPUTED_VALUE"""),0)</f>
        <v>0</v>
      </c>
      <c r="S92" s="67" t="n">
        <f aca="false">IFERROR(__xludf.dummyfunction("""COMPUTED_VALUE"""),0)</f>
        <v>0</v>
      </c>
      <c r="T92" s="67" t="n">
        <f aca="false">IFERROR(__xludf.dummyfunction("""COMPUTED_VALUE"""),0)</f>
        <v>0</v>
      </c>
      <c r="U92" s="63"/>
      <c r="V92" s="63"/>
      <c r="W92" s="63"/>
    </row>
    <row r="93" customFormat="false" ht="12.75" hidden="false" customHeight="false" outlineLevel="0" collapsed="false">
      <c r="A93" s="92" t="str">
        <f aca="false">IFERROR(__xludf.dummyfunction("""COMPUTED_VALUE"""),"Araguatins")</f>
        <v>Araguatins</v>
      </c>
      <c r="B93" s="92" t="str">
        <f aca="false">IFERROR(__xludf.dummyfunction("""COMPUTED_VALUE"""),"Buriti do Tocantins")</f>
        <v>Buriti do Tocantins</v>
      </c>
      <c r="C93" s="93" t="str">
        <f aca="false">IFERROR(__xludf.dummyfunction("""COMPUTED_VALUE"""),"A.A. ESC. ESTADUAL MINISTRO NEY BRAGA")</f>
        <v>A.A. ESC. ESTADUAL MINISTRO NEY BRAGA</v>
      </c>
      <c r="D93" s="94" t="str">
        <f aca="false">IFERROR(__xludf.dummyfunction("""COMPUTED_VALUE"""),"01206220000139")</f>
        <v>01206220000139</v>
      </c>
      <c r="E93" s="66" t="str">
        <f aca="false">IFERROR(__xludf.dummyfunction("""COMPUTED_VALUE"""),"001")</f>
        <v>001</v>
      </c>
      <c r="F93" s="67" t="str">
        <f aca="false">IFERROR(__xludf.dummyfunction("""COMPUTED_VALUE"""),"1305")</f>
        <v>1305</v>
      </c>
      <c r="G93" s="67" t="str">
        <f aca="false">IFERROR(__xludf.dummyfunction("""COMPUTED_VALUE"""),"10941X")</f>
        <v>10941X</v>
      </c>
      <c r="H93" s="67" t="n">
        <f aca="false">IFERROR(__xludf.dummyfunction("""COMPUTED_VALUE"""),0)</f>
        <v>0</v>
      </c>
      <c r="I93" s="67" t="n">
        <f aca="false">IFERROR(__xludf.dummyfunction("""COMPUTED_VALUE"""),0)</f>
        <v>0</v>
      </c>
      <c r="J93" s="67" t="n">
        <f aca="false">IFERROR(__xludf.dummyfunction("""COMPUTED_VALUE"""),381.6)</f>
        <v>381.6</v>
      </c>
      <c r="K93" s="67" t="n">
        <f aca="false">IFERROR(__xludf.dummyfunction("""COMPUTED_VALUE"""),0)</f>
        <v>0</v>
      </c>
      <c r="L93" s="67" t="n">
        <f aca="false">IFERROR(__xludf.dummyfunction("""COMPUTED_VALUE"""),0)</f>
        <v>0</v>
      </c>
      <c r="M93" s="67" t="n">
        <f aca="false">IFERROR(__xludf.dummyfunction("""COMPUTED_VALUE"""),0)</f>
        <v>0</v>
      </c>
      <c r="N93" s="67" t="n">
        <f aca="false">IFERROR(__xludf.dummyfunction("""COMPUTED_VALUE"""),0)</f>
        <v>0</v>
      </c>
      <c r="O93" s="67" t="n">
        <f aca="false">IFERROR(__xludf.dummyfunction("""COMPUTED_VALUE"""),0)</f>
        <v>0</v>
      </c>
      <c r="P93" s="67" t="n">
        <f aca="false">IFERROR(__xludf.dummyfunction("""COMPUTED_VALUE"""),95.3999999999999)</f>
        <v>95.3999999999999</v>
      </c>
      <c r="Q93" s="67" t="n">
        <f aca="false">IFERROR(__xludf.dummyfunction("""COMPUTED_VALUE"""),396)</f>
        <v>396</v>
      </c>
      <c r="R93" s="67" t="n">
        <f aca="false">IFERROR(__xludf.dummyfunction("""COMPUTED_VALUE"""),0)</f>
        <v>0</v>
      </c>
      <c r="S93" s="67" t="n">
        <f aca="false">IFERROR(__xludf.dummyfunction("""COMPUTED_VALUE"""),0)</f>
        <v>0</v>
      </c>
      <c r="T93" s="67" t="n">
        <f aca="false">IFERROR(__xludf.dummyfunction("""COMPUTED_VALUE"""),0)</f>
        <v>0</v>
      </c>
      <c r="U93" s="63"/>
      <c r="V93" s="63"/>
      <c r="W93" s="63"/>
    </row>
    <row r="94" customFormat="false" ht="12.75" hidden="false" customHeight="false" outlineLevel="0" collapsed="false">
      <c r="A94" s="92" t="str">
        <f aca="false">IFERROR(__xludf.dummyfunction("""COMPUTED_VALUE"""),"Araguatins")</f>
        <v>Araguatins</v>
      </c>
      <c r="B94" s="92" t="str">
        <f aca="false">IFERROR(__xludf.dummyfunction("""COMPUTED_VALUE"""),"Buriti do Tocantins")</f>
        <v>Buriti do Tocantins</v>
      </c>
      <c r="C94" s="93" t="str">
        <f aca="false">IFERROR(__xludf.dummyfunction("""COMPUTED_VALUE"""),"A.A. ESC. E.PRES.TANCREDO DE A.NEVES")</f>
        <v>A.A. ESC. E.PRES.TANCREDO DE A.NEVES</v>
      </c>
      <c r="D94" s="94" t="str">
        <f aca="false">IFERROR(__xludf.dummyfunction("""COMPUTED_VALUE"""),"01112478000176")</f>
        <v>01112478000176</v>
      </c>
      <c r="E94" s="66" t="str">
        <f aca="false">IFERROR(__xludf.dummyfunction("""COMPUTED_VALUE"""),"001")</f>
        <v>001</v>
      </c>
      <c r="F94" s="67" t="str">
        <f aca="false">IFERROR(__xludf.dummyfunction("""COMPUTED_VALUE"""),"1305")</f>
        <v>1305</v>
      </c>
      <c r="G94" s="67" t="str">
        <f aca="false">IFERROR(__xludf.dummyfunction("""COMPUTED_VALUE"""),"10924X")</f>
        <v>10924X</v>
      </c>
      <c r="H94" s="67" t="n">
        <f aca="false">IFERROR(__xludf.dummyfunction("""COMPUTED_VALUE"""),0)</f>
        <v>0</v>
      </c>
      <c r="I94" s="67" t="n">
        <f aca="false">IFERROR(__xludf.dummyfunction("""COMPUTED_VALUE"""),0)</f>
        <v>0</v>
      </c>
      <c r="J94" s="67" t="n">
        <f aca="false">IFERROR(__xludf.dummyfunction("""COMPUTED_VALUE"""),1296)</f>
        <v>1296</v>
      </c>
      <c r="K94" s="67" t="n">
        <f aca="false">IFERROR(__xludf.dummyfunction("""COMPUTED_VALUE"""),0)</f>
        <v>0</v>
      </c>
      <c r="L94" s="67" t="n">
        <f aca="false">IFERROR(__xludf.dummyfunction("""COMPUTED_VALUE"""),0)</f>
        <v>0</v>
      </c>
      <c r="M94" s="67" t="n">
        <f aca="false">IFERROR(__xludf.dummyfunction("""COMPUTED_VALUE"""),0)</f>
        <v>0</v>
      </c>
      <c r="N94" s="67" t="n">
        <f aca="false">IFERROR(__xludf.dummyfunction("""COMPUTED_VALUE"""),0)</f>
        <v>0</v>
      </c>
      <c r="O94" s="67" t="n">
        <f aca="false">IFERROR(__xludf.dummyfunction("""COMPUTED_VALUE"""),0)</f>
        <v>0</v>
      </c>
      <c r="P94" s="67" t="n">
        <f aca="false">IFERROR(__xludf.dummyfunction("""COMPUTED_VALUE"""),413.4)</f>
        <v>413.4</v>
      </c>
      <c r="Q94" s="67" t="n">
        <f aca="false">IFERROR(__xludf.dummyfunction("""COMPUTED_VALUE"""),0)</f>
        <v>0</v>
      </c>
      <c r="R94" s="67" t="n">
        <f aca="false">IFERROR(__xludf.dummyfunction("""COMPUTED_VALUE"""),0)</f>
        <v>0</v>
      </c>
      <c r="S94" s="67" t="n">
        <f aca="false">IFERROR(__xludf.dummyfunction("""COMPUTED_VALUE"""),0)</f>
        <v>0</v>
      </c>
      <c r="T94" s="67" t="n">
        <f aca="false">IFERROR(__xludf.dummyfunction("""COMPUTED_VALUE"""),0)</f>
        <v>0</v>
      </c>
      <c r="U94" s="63"/>
      <c r="V94" s="63"/>
      <c r="W94" s="63"/>
    </row>
    <row r="95" customFormat="false" ht="12.75" hidden="false" customHeight="false" outlineLevel="0" collapsed="false">
      <c r="A95" s="92" t="str">
        <f aca="false">IFERROR(__xludf.dummyfunction("""COMPUTED_VALUE"""),"Araguatins")</f>
        <v>Araguatins</v>
      </c>
      <c r="B95" s="92" t="str">
        <f aca="false">IFERROR(__xludf.dummyfunction("""COMPUTED_VALUE"""),"Buriti do Tocantins")</f>
        <v>Buriti do Tocantins</v>
      </c>
      <c r="C95" s="93" t="str">
        <f aca="false">IFERROR(__xludf.dummyfunction("""COMPUTED_VALUE"""),"A.A. ESC. EST. VICENTE CARLOS DE SOUSA")</f>
        <v>A.A. ESC. EST. VICENTE CARLOS DE SOUSA</v>
      </c>
      <c r="D95" s="94" t="str">
        <f aca="false">IFERROR(__xludf.dummyfunction("""COMPUTED_VALUE"""),"01206288000118")</f>
        <v>01206288000118</v>
      </c>
      <c r="E95" s="66" t="str">
        <f aca="false">IFERROR(__xludf.dummyfunction("""COMPUTED_VALUE"""),"001")</f>
        <v>001</v>
      </c>
      <c r="F95" s="67" t="str">
        <f aca="false">IFERROR(__xludf.dummyfunction("""COMPUTED_VALUE"""),"1305")</f>
        <v>1305</v>
      </c>
      <c r="G95" s="67" t="str">
        <f aca="false">IFERROR(__xludf.dummyfunction("""COMPUTED_VALUE"""),"0109614")</f>
        <v>0109614</v>
      </c>
      <c r="H95" s="67" t="n">
        <f aca="false">IFERROR(__xludf.dummyfunction("""COMPUTED_VALUE"""),0)</f>
        <v>0</v>
      </c>
      <c r="I95" s="67" t="n">
        <f aca="false">IFERROR(__xludf.dummyfunction("""COMPUTED_VALUE"""),0)</f>
        <v>0</v>
      </c>
      <c r="J95" s="67" t="n">
        <f aca="false">IFERROR(__xludf.dummyfunction("""COMPUTED_VALUE"""),2678.4)</f>
        <v>2678.4</v>
      </c>
      <c r="K95" s="67" t="n">
        <f aca="false">IFERROR(__xludf.dummyfunction("""COMPUTED_VALUE"""),0)</f>
        <v>0</v>
      </c>
      <c r="L95" s="67" t="n">
        <f aca="false">IFERROR(__xludf.dummyfunction("""COMPUTED_VALUE"""),0)</f>
        <v>0</v>
      </c>
      <c r="M95" s="67" t="n">
        <f aca="false">IFERROR(__xludf.dummyfunction("""COMPUTED_VALUE"""),0)</f>
        <v>0</v>
      </c>
      <c r="N95" s="67" t="n">
        <f aca="false">IFERROR(__xludf.dummyfunction("""COMPUTED_VALUE"""),0)</f>
        <v>0</v>
      </c>
      <c r="O95" s="67" t="n">
        <f aca="false">IFERROR(__xludf.dummyfunction("""COMPUTED_VALUE"""),0)</f>
        <v>0</v>
      </c>
      <c r="P95" s="67" t="n">
        <f aca="false">IFERROR(__xludf.dummyfunction("""COMPUTED_VALUE"""),0)</f>
        <v>0</v>
      </c>
      <c r="Q95" s="67" t="n">
        <f aca="false">IFERROR(__xludf.dummyfunction("""COMPUTED_VALUE"""),856.8)</f>
        <v>856.8</v>
      </c>
      <c r="R95" s="67" t="n">
        <f aca="false">IFERROR(__xludf.dummyfunction("""COMPUTED_VALUE"""),0)</f>
        <v>0</v>
      </c>
      <c r="S95" s="67" t="n">
        <f aca="false">IFERROR(__xludf.dummyfunction("""COMPUTED_VALUE"""),0)</f>
        <v>0</v>
      </c>
      <c r="T95" s="67" t="n">
        <f aca="false">IFERROR(__xludf.dummyfunction("""COMPUTED_VALUE"""),0)</f>
        <v>0</v>
      </c>
      <c r="U95" s="63"/>
      <c r="V95" s="63"/>
      <c r="W95" s="63"/>
    </row>
    <row r="96" customFormat="false" ht="12.75" hidden="false" customHeight="false" outlineLevel="0" collapsed="false">
      <c r="A96" s="92" t="str">
        <f aca="false">IFERROR(__xludf.dummyfunction("""COMPUTED_VALUE"""),"Araguatins")</f>
        <v>Araguatins</v>
      </c>
      <c r="B96" s="92" t="str">
        <f aca="false">IFERROR(__xludf.dummyfunction("""COMPUTED_VALUE"""),"Carrasco Bonito")</f>
        <v>Carrasco Bonito</v>
      </c>
      <c r="C96" s="93" t="str">
        <f aca="false">IFERROR(__xludf.dummyfunction("""COMPUTED_VALUE"""),"A.A. DA ESC. EST. CICERO GOMES")</f>
        <v>A.A. DA ESC. EST. CICERO GOMES</v>
      </c>
      <c r="D96" s="94" t="str">
        <f aca="false">IFERROR(__xludf.dummyfunction("""COMPUTED_VALUE"""),"01068377000145")</f>
        <v>01068377000145</v>
      </c>
      <c r="E96" s="66" t="str">
        <f aca="false">IFERROR(__xludf.dummyfunction("""COMPUTED_VALUE"""),"001")</f>
        <v>001</v>
      </c>
      <c r="F96" s="67" t="str">
        <f aca="false">IFERROR(__xludf.dummyfunction("""COMPUTED_VALUE"""),"3975")</f>
        <v>3975</v>
      </c>
      <c r="G96" s="67" t="str">
        <f aca="false">IFERROR(__xludf.dummyfunction("""COMPUTED_VALUE"""),"19291")</f>
        <v>19291</v>
      </c>
      <c r="H96" s="67" t="n">
        <f aca="false">IFERROR(__xludf.dummyfunction("""COMPUTED_VALUE"""),0)</f>
        <v>0</v>
      </c>
      <c r="I96" s="67" t="n">
        <f aca="false">IFERROR(__xludf.dummyfunction("""COMPUTED_VALUE"""),0)</f>
        <v>0</v>
      </c>
      <c r="J96" s="67" t="n">
        <f aca="false">IFERROR(__xludf.dummyfunction("""COMPUTED_VALUE"""),576)</f>
        <v>576</v>
      </c>
      <c r="K96" s="67" t="n">
        <f aca="false">IFERROR(__xludf.dummyfunction("""COMPUTED_VALUE"""),0)</f>
        <v>0</v>
      </c>
      <c r="L96" s="67" t="n">
        <f aca="false">IFERROR(__xludf.dummyfunction("""COMPUTED_VALUE"""),0)</f>
        <v>0</v>
      </c>
      <c r="M96" s="67" t="n">
        <f aca="false">IFERROR(__xludf.dummyfunction("""COMPUTED_VALUE"""),0)</f>
        <v>0</v>
      </c>
      <c r="N96" s="67" t="n">
        <f aca="false">IFERROR(__xludf.dummyfunction("""COMPUTED_VALUE"""),0)</f>
        <v>0</v>
      </c>
      <c r="O96" s="67" t="n">
        <f aca="false">IFERROR(__xludf.dummyfunction("""COMPUTED_VALUE"""),0)</f>
        <v>0</v>
      </c>
      <c r="P96" s="67" t="n">
        <f aca="false">IFERROR(__xludf.dummyfunction("""COMPUTED_VALUE"""),63.5999999999999)</f>
        <v>63.5999999999999</v>
      </c>
      <c r="Q96" s="67" t="n">
        <f aca="false">IFERROR(__xludf.dummyfunction("""COMPUTED_VALUE"""),691.2)</f>
        <v>691.2</v>
      </c>
      <c r="R96" s="67" t="n">
        <f aca="false">IFERROR(__xludf.dummyfunction("""COMPUTED_VALUE"""),0)</f>
        <v>0</v>
      </c>
      <c r="S96" s="67" t="n">
        <f aca="false">IFERROR(__xludf.dummyfunction("""COMPUTED_VALUE"""),0)</f>
        <v>0</v>
      </c>
      <c r="T96" s="67" t="n">
        <f aca="false">IFERROR(__xludf.dummyfunction("""COMPUTED_VALUE"""),0)</f>
        <v>0</v>
      </c>
      <c r="U96" s="63"/>
      <c r="V96" s="63"/>
      <c r="W96" s="63"/>
    </row>
    <row r="97" customFormat="false" ht="12.75" hidden="false" customHeight="false" outlineLevel="0" collapsed="false">
      <c r="A97" s="92" t="str">
        <f aca="false">IFERROR(__xludf.dummyfunction("""COMPUTED_VALUE"""),"Araguatins")</f>
        <v>Araguatins</v>
      </c>
      <c r="B97" s="92" t="str">
        <f aca="false">IFERROR(__xludf.dummyfunction("""COMPUTED_VALUE"""),"Carrasco Bonito")</f>
        <v>Carrasco Bonito</v>
      </c>
      <c r="C97" s="93" t="str">
        <f aca="false">IFERROR(__xludf.dummyfunction("""COMPUTED_VALUE"""),"A.A.  DA ESCOLA ESTADUAL INES VIANA")</f>
        <v>A.A.  DA ESCOLA ESTADUAL INES VIANA</v>
      </c>
      <c r="D97" s="94" t="str">
        <f aca="false">IFERROR(__xludf.dummyfunction("""COMPUTED_VALUE"""),"02508340000153")</f>
        <v>02508340000153</v>
      </c>
      <c r="E97" s="66" t="str">
        <f aca="false">IFERROR(__xludf.dummyfunction("""COMPUTED_VALUE"""),"001")</f>
        <v>001</v>
      </c>
      <c r="F97" s="67" t="str">
        <f aca="false">IFERROR(__xludf.dummyfunction("""COMPUTED_VALUE"""),"3975")</f>
        <v>3975</v>
      </c>
      <c r="G97" s="67" t="str">
        <f aca="false">IFERROR(__xludf.dummyfunction("""COMPUTED_VALUE"""),"51713")</f>
        <v>51713</v>
      </c>
      <c r="H97" s="67" t="n">
        <f aca="false">IFERROR(__xludf.dummyfunction("""COMPUTED_VALUE"""),0)</f>
        <v>0</v>
      </c>
      <c r="I97" s="67" t="n">
        <f aca="false">IFERROR(__xludf.dummyfunction("""COMPUTED_VALUE"""),0)</f>
        <v>0</v>
      </c>
      <c r="J97" s="67" t="n">
        <f aca="false">IFERROR(__xludf.dummyfunction("""COMPUTED_VALUE"""),626.4)</f>
        <v>626.4</v>
      </c>
      <c r="K97" s="67" t="n">
        <f aca="false">IFERROR(__xludf.dummyfunction("""COMPUTED_VALUE"""),0)</f>
        <v>0</v>
      </c>
      <c r="L97" s="67" t="n">
        <f aca="false">IFERROR(__xludf.dummyfunction("""COMPUTED_VALUE"""),0)</f>
        <v>0</v>
      </c>
      <c r="M97" s="67" t="n">
        <f aca="false">IFERROR(__xludf.dummyfunction("""COMPUTED_VALUE"""),0)</f>
        <v>0</v>
      </c>
      <c r="N97" s="67" t="n">
        <f aca="false">IFERROR(__xludf.dummyfunction("""COMPUTED_VALUE"""),0)</f>
        <v>0</v>
      </c>
      <c r="O97" s="67" t="n">
        <f aca="false">IFERROR(__xludf.dummyfunction("""COMPUTED_VALUE"""),0)</f>
        <v>0</v>
      </c>
      <c r="P97" s="67" t="n">
        <f aca="false">IFERROR(__xludf.dummyfunction("""COMPUTED_VALUE"""),0)</f>
        <v>0</v>
      </c>
      <c r="Q97" s="67" t="n">
        <f aca="false">IFERROR(__xludf.dummyfunction("""COMPUTED_VALUE"""),324)</f>
        <v>324</v>
      </c>
      <c r="R97" s="67" t="n">
        <f aca="false">IFERROR(__xludf.dummyfunction("""COMPUTED_VALUE"""),0)</f>
        <v>0</v>
      </c>
      <c r="S97" s="67" t="n">
        <f aca="false">IFERROR(__xludf.dummyfunction("""COMPUTED_VALUE"""),0)</f>
        <v>0</v>
      </c>
      <c r="T97" s="67" t="n">
        <f aca="false">IFERROR(__xludf.dummyfunction("""COMPUTED_VALUE"""),0)</f>
        <v>0</v>
      </c>
      <c r="U97" s="63"/>
      <c r="V97" s="63"/>
      <c r="W97" s="63"/>
    </row>
    <row r="98" customFormat="false" ht="12.75" hidden="false" customHeight="false" outlineLevel="0" collapsed="false">
      <c r="A98" s="92" t="str">
        <f aca="false">IFERROR(__xludf.dummyfunction("""COMPUTED_VALUE"""),"Araguatins")</f>
        <v>Araguatins</v>
      </c>
      <c r="B98" s="92" t="str">
        <f aca="false">IFERROR(__xludf.dummyfunction("""COMPUTED_VALUE"""),"Esperantina")</f>
        <v>Esperantina</v>
      </c>
      <c r="C98" s="93" t="str">
        <f aca="false">IFERROR(__xludf.dummyfunction("""COMPUTED_VALUE"""),"A.A. ESC. EST. JOAQUINA MARIA DA SILVA")</f>
        <v>A.A. ESC. EST. JOAQUINA MARIA DA SILVA</v>
      </c>
      <c r="D98" s="94" t="str">
        <f aca="false">IFERROR(__xludf.dummyfunction("""COMPUTED_VALUE"""),"01113183000114")</f>
        <v>01113183000114</v>
      </c>
      <c r="E98" s="66" t="str">
        <f aca="false">IFERROR(__xludf.dummyfunction("""COMPUTED_VALUE"""),"001")</f>
        <v>001</v>
      </c>
      <c r="F98" s="67" t="str">
        <f aca="false">IFERROR(__xludf.dummyfunction("""COMPUTED_VALUE"""),"1305")</f>
        <v>1305</v>
      </c>
      <c r="G98" s="67" t="str">
        <f aca="false">IFERROR(__xludf.dummyfunction("""COMPUTED_VALUE"""),"109665")</f>
        <v>109665</v>
      </c>
      <c r="H98" s="67" t="n">
        <f aca="false">IFERROR(__xludf.dummyfunction("""COMPUTED_VALUE"""),0)</f>
        <v>0</v>
      </c>
      <c r="I98" s="67" t="n">
        <f aca="false">IFERROR(__xludf.dummyfunction("""COMPUTED_VALUE"""),0)</f>
        <v>0</v>
      </c>
      <c r="J98" s="67" t="n">
        <f aca="false">IFERROR(__xludf.dummyfunction("""COMPUTED_VALUE"""),964.8)</f>
        <v>964.8</v>
      </c>
      <c r="K98" s="67" t="n">
        <f aca="false">IFERROR(__xludf.dummyfunction("""COMPUTED_VALUE"""),0)</f>
        <v>0</v>
      </c>
      <c r="L98" s="67" t="n">
        <f aca="false">IFERROR(__xludf.dummyfunction("""COMPUTED_VALUE"""),0)</f>
        <v>0</v>
      </c>
      <c r="M98" s="67" t="n">
        <f aca="false">IFERROR(__xludf.dummyfunction("""COMPUTED_VALUE"""),0)</f>
        <v>0</v>
      </c>
      <c r="N98" s="67" t="n">
        <f aca="false">IFERROR(__xludf.dummyfunction("""COMPUTED_VALUE"""),0)</f>
        <v>0</v>
      </c>
      <c r="O98" s="67" t="n">
        <f aca="false">IFERROR(__xludf.dummyfunction("""COMPUTED_VALUE"""),0)</f>
        <v>0</v>
      </c>
      <c r="P98" s="67" t="n">
        <f aca="false">IFERROR(__xludf.dummyfunction("""COMPUTED_VALUE"""),0)</f>
        <v>0</v>
      </c>
      <c r="Q98" s="67" t="n">
        <f aca="false">IFERROR(__xludf.dummyfunction("""COMPUTED_VALUE"""),1612.8)</f>
        <v>1612.8</v>
      </c>
      <c r="R98" s="67" t="n">
        <f aca="false">IFERROR(__xludf.dummyfunction("""COMPUTED_VALUE"""),0)</f>
        <v>0</v>
      </c>
      <c r="S98" s="67" t="n">
        <f aca="false">IFERROR(__xludf.dummyfunction("""COMPUTED_VALUE"""),0)</f>
        <v>0</v>
      </c>
      <c r="T98" s="67" t="n">
        <f aca="false">IFERROR(__xludf.dummyfunction("""COMPUTED_VALUE"""),0)</f>
        <v>0</v>
      </c>
      <c r="U98" s="63"/>
      <c r="V98" s="63"/>
      <c r="W98" s="63"/>
    </row>
    <row r="99" customFormat="false" ht="12.75" hidden="false" customHeight="false" outlineLevel="0" collapsed="false">
      <c r="A99" s="95" t="str">
        <f aca="false">IFERROR(__xludf.dummyfunction("""COMPUTED_VALUE"""),"Araguatins")</f>
        <v>Araguatins</v>
      </c>
      <c r="B99" s="95" t="str">
        <f aca="false">IFERROR(__xludf.dummyfunction("""COMPUTED_VALUE"""),"Esperantina")</f>
        <v>Esperantina</v>
      </c>
      <c r="C99" s="96" t="str">
        <f aca="false">IFERROR(__xludf.dummyfunction("""COMPUTED_VALUE"""),"A.A. ESC. ESTADUAL ULISSES GUIMARAES")</f>
        <v>A.A. ESC. ESTADUAL ULISSES GUIMARAES</v>
      </c>
      <c r="D99" s="97" t="str">
        <f aca="false">IFERROR(__xludf.dummyfunction("""COMPUTED_VALUE"""),"01190183000118")</f>
        <v>01190183000118</v>
      </c>
      <c r="E99" s="98" t="str">
        <f aca="false">IFERROR(__xludf.dummyfunction("""COMPUTED_VALUE"""),"001")</f>
        <v>001</v>
      </c>
      <c r="F99" s="99" t="str">
        <f aca="false">IFERROR(__xludf.dummyfunction("""COMPUTED_VALUE"""),"1305")</f>
        <v>1305</v>
      </c>
      <c r="G99" s="99" t="str">
        <f aca="false">IFERROR(__xludf.dummyfunction("""COMPUTED_VALUE"""),"109363")</f>
        <v>109363</v>
      </c>
      <c r="H99" s="99" t="n">
        <f aca="false">IFERROR(__xludf.dummyfunction("""COMPUTED_VALUE"""),0)</f>
        <v>0</v>
      </c>
      <c r="I99" s="99" t="n">
        <f aca="false">IFERROR(__xludf.dummyfunction("""COMPUTED_VALUE"""),0)</f>
        <v>0</v>
      </c>
      <c r="J99" s="99" t="n">
        <f aca="false">IFERROR(__xludf.dummyfunction("""COMPUTED_VALUE"""),1015.2)</f>
        <v>1015.2</v>
      </c>
      <c r="K99" s="99" t="n">
        <f aca="false">IFERROR(__xludf.dummyfunction("""COMPUTED_VALUE"""),0)</f>
        <v>0</v>
      </c>
      <c r="L99" s="99" t="n">
        <f aca="false">IFERROR(__xludf.dummyfunction("""COMPUTED_VALUE"""),0)</f>
        <v>0</v>
      </c>
      <c r="M99" s="99" t="n">
        <f aca="false">IFERROR(__xludf.dummyfunction("""COMPUTED_VALUE"""),0)</f>
        <v>0</v>
      </c>
      <c r="N99" s="99" t="n">
        <f aca="false">IFERROR(__xludf.dummyfunction("""COMPUTED_VALUE"""),0)</f>
        <v>0</v>
      </c>
      <c r="O99" s="99" t="n">
        <f aca="false">IFERROR(__xludf.dummyfunction("""COMPUTED_VALUE"""),0)</f>
        <v>0</v>
      </c>
      <c r="P99" s="99" t="n">
        <f aca="false">IFERROR(__xludf.dummyfunction("""COMPUTED_VALUE"""),95.3999999999999)</f>
        <v>95.3999999999999</v>
      </c>
      <c r="Q99" s="99" t="n">
        <f aca="false">IFERROR(__xludf.dummyfunction("""COMPUTED_VALUE"""),1447.2)</f>
        <v>1447.2</v>
      </c>
      <c r="R99" s="99" t="n">
        <f aca="false">IFERROR(__xludf.dummyfunction("""COMPUTED_VALUE"""),0)</f>
        <v>0</v>
      </c>
      <c r="S99" s="99" t="n">
        <f aca="false">IFERROR(__xludf.dummyfunction("""COMPUTED_VALUE"""),0)</f>
        <v>0</v>
      </c>
      <c r="T99" s="99" t="n">
        <f aca="false">IFERROR(__xludf.dummyfunction("""COMPUTED_VALUE"""),0)</f>
        <v>0</v>
      </c>
      <c r="U99" s="63"/>
      <c r="V99" s="63"/>
      <c r="W99" s="63"/>
    </row>
    <row r="100" customFormat="false" ht="12.75" hidden="false" customHeight="false" outlineLevel="0" collapsed="false">
      <c r="A100" s="92" t="str">
        <f aca="false">IFERROR(__xludf.dummyfunction("""COMPUTED_VALUE"""),"Araguatins")</f>
        <v>Araguatins</v>
      </c>
      <c r="B100" s="92" t="str">
        <f aca="false">IFERROR(__xludf.dummyfunction("""COMPUTED_VALUE"""),"Esperantina")</f>
        <v>Esperantina</v>
      </c>
      <c r="C100" s="93" t="str">
        <f aca="false">IFERROR(__xludf.dummyfunction("""COMPUTED_VALUE"""),"A.A. ESC. FAMÍLIA AGRÍCOLA DO BICO DO PAPAGAIO")</f>
        <v>A.A. ESC. FAMÍLIA AGRÍCOLA DO BICO DO PAPAGAIO</v>
      </c>
      <c r="D100" s="94" t="str">
        <f aca="false">IFERROR(__xludf.dummyfunction("""COMPUTED_VALUE"""),"09500499000170")</f>
        <v>09500499000170</v>
      </c>
      <c r="E100" s="66" t="str">
        <f aca="false">IFERROR(__xludf.dummyfunction("""COMPUTED_VALUE"""),"001")</f>
        <v>001</v>
      </c>
      <c r="F100" s="67" t="str">
        <f aca="false">IFERROR(__xludf.dummyfunction("""COMPUTED_VALUE"""),"3975")</f>
        <v>3975</v>
      </c>
      <c r="G100" s="67" t="str">
        <f aca="false">IFERROR(__xludf.dummyfunction("""COMPUTED_VALUE"""),"232653")</f>
        <v>232653</v>
      </c>
      <c r="H100" s="67" t="n">
        <f aca="false">IFERROR(__xludf.dummyfunction("""COMPUTED_VALUE"""),0)</f>
        <v>0</v>
      </c>
      <c r="I100" s="67" t="n">
        <f aca="false">IFERROR(__xludf.dummyfunction("""COMPUTED_VALUE"""),0)</f>
        <v>0</v>
      </c>
      <c r="J100" s="67" t="n">
        <f aca="false">IFERROR(__xludf.dummyfunction("""COMPUTED_VALUE"""),0)</f>
        <v>0</v>
      </c>
      <c r="K100" s="67" t="n">
        <f aca="false">IFERROR(__xludf.dummyfunction("""COMPUTED_VALUE"""),1990.19999999999)</f>
        <v>1990.19999999999</v>
      </c>
      <c r="L100" s="67" t="n">
        <f aca="false">IFERROR(__xludf.dummyfunction("""COMPUTED_VALUE"""),0)</f>
        <v>0</v>
      </c>
      <c r="M100" s="67" t="n">
        <f aca="false">IFERROR(__xludf.dummyfunction("""COMPUTED_VALUE"""),0)</f>
        <v>0</v>
      </c>
      <c r="N100" s="67" t="n">
        <f aca="false">IFERROR(__xludf.dummyfunction("""COMPUTED_VALUE"""),0)</f>
        <v>0</v>
      </c>
      <c r="O100" s="67" t="n">
        <f aca="false">IFERROR(__xludf.dummyfunction("""COMPUTED_VALUE"""),0)</f>
        <v>0</v>
      </c>
      <c r="P100" s="67" t="n">
        <f aca="false">IFERROR(__xludf.dummyfunction("""COMPUTED_VALUE"""),0)</f>
        <v>0</v>
      </c>
      <c r="Q100" s="67" t="n">
        <f aca="false">IFERROR(__xludf.dummyfunction("""COMPUTED_VALUE"""),0)</f>
        <v>0</v>
      </c>
      <c r="R100" s="67" t="n">
        <f aca="false">IFERROR(__xludf.dummyfunction("""COMPUTED_VALUE"""),2075.79999999999)</f>
        <v>2075.79999999999</v>
      </c>
      <c r="S100" s="67" t="n">
        <f aca="false">IFERROR(__xludf.dummyfunction("""COMPUTED_VALUE"""),0)</f>
        <v>0</v>
      </c>
      <c r="T100" s="67" t="n">
        <f aca="false">IFERROR(__xludf.dummyfunction("""COMPUTED_VALUE"""),0)</f>
        <v>0</v>
      </c>
      <c r="U100" s="63"/>
      <c r="V100" s="63"/>
      <c r="W100" s="63"/>
    </row>
    <row r="101" customFormat="false" ht="12.75" hidden="false" customHeight="false" outlineLevel="0" collapsed="false">
      <c r="A101" s="92" t="str">
        <f aca="false">IFERROR(__xludf.dummyfunction("""COMPUTED_VALUE"""),"Araguatins")</f>
        <v>Araguatins</v>
      </c>
      <c r="B101" s="92" t="str">
        <f aca="false">IFERROR(__xludf.dummyfunction("""COMPUTED_VALUE"""),"Praia Norte")</f>
        <v>Praia Norte</v>
      </c>
      <c r="C101" s="93" t="str">
        <f aca="false">IFERROR(__xludf.dummyfunction("""COMPUTED_VALUE"""),"ASS. DE AP.ESCOLA EST. Iº DE JUNHO")</f>
        <v>ASS. DE AP.ESCOLA EST. Iº DE JUNHO</v>
      </c>
      <c r="D101" s="94" t="str">
        <f aca="false">IFERROR(__xludf.dummyfunction("""COMPUTED_VALUE"""),"01392734000126")</f>
        <v>01392734000126</v>
      </c>
      <c r="E101" s="66" t="str">
        <f aca="false">IFERROR(__xludf.dummyfunction("""COMPUTED_VALUE"""),"001")</f>
        <v>001</v>
      </c>
      <c r="F101" s="67" t="str">
        <f aca="false">IFERROR(__xludf.dummyfunction("""COMPUTED_VALUE"""),"3975")</f>
        <v>3975</v>
      </c>
      <c r="G101" s="67" t="str">
        <f aca="false">IFERROR(__xludf.dummyfunction("""COMPUTED_VALUE"""),"19712")</f>
        <v>19712</v>
      </c>
      <c r="H101" s="67" t="n">
        <f aca="false">IFERROR(__xludf.dummyfunction("""COMPUTED_VALUE"""),0)</f>
        <v>0</v>
      </c>
      <c r="I101" s="67" t="n">
        <f aca="false">IFERROR(__xludf.dummyfunction("""COMPUTED_VALUE"""),0)</f>
        <v>0</v>
      </c>
      <c r="J101" s="67" t="n">
        <f aca="false">IFERROR(__xludf.dummyfunction("""COMPUTED_VALUE"""),1375.2)</f>
        <v>1375.2</v>
      </c>
      <c r="K101" s="67" t="n">
        <f aca="false">IFERROR(__xludf.dummyfunction("""COMPUTED_VALUE"""),0)</f>
        <v>0</v>
      </c>
      <c r="L101" s="67" t="n">
        <f aca="false">IFERROR(__xludf.dummyfunction("""COMPUTED_VALUE"""),0)</f>
        <v>0</v>
      </c>
      <c r="M101" s="67" t="n">
        <f aca="false">IFERROR(__xludf.dummyfunction("""COMPUTED_VALUE"""),0)</f>
        <v>0</v>
      </c>
      <c r="N101" s="67" t="n">
        <f aca="false">IFERROR(__xludf.dummyfunction("""COMPUTED_VALUE"""),0)</f>
        <v>0</v>
      </c>
      <c r="O101" s="67" t="n">
        <f aca="false">IFERROR(__xludf.dummyfunction("""COMPUTED_VALUE"""),0)</f>
        <v>0</v>
      </c>
      <c r="P101" s="67" t="n">
        <f aca="false">IFERROR(__xludf.dummyfunction("""COMPUTED_VALUE"""),106)</f>
        <v>106</v>
      </c>
      <c r="Q101" s="67" t="n">
        <f aca="false">IFERROR(__xludf.dummyfunction("""COMPUTED_VALUE"""),0)</f>
        <v>0</v>
      </c>
      <c r="R101" s="67" t="n">
        <f aca="false">IFERROR(__xludf.dummyfunction("""COMPUTED_VALUE"""),0)</f>
        <v>0</v>
      </c>
      <c r="S101" s="67" t="n">
        <f aca="false">IFERROR(__xludf.dummyfunction("""COMPUTED_VALUE"""),0)</f>
        <v>0</v>
      </c>
      <c r="T101" s="67" t="n">
        <f aca="false">IFERROR(__xludf.dummyfunction("""COMPUTED_VALUE"""),0)</f>
        <v>0</v>
      </c>
      <c r="U101" s="63"/>
      <c r="V101" s="63"/>
      <c r="W101" s="63"/>
    </row>
    <row r="102" customFormat="false" ht="12.75" hidden="false" customHeight="false" outlineLevel="0" collapsed="false">
      <c r="A102" s="92" t="str">
        <f aca="false">IFERROR(__xludf.dummyfunction("""COMPUTED_VALUE"""),"Araguatins")</f>
        <v>Araguatins</v>
      </c>
      <c r="B102" s="92" t="str">
        <f aca="false">IFERROR(__xludf.dummyfunction("""COMPUTED_VALUE"""),"Praia Norte")</f>
        <v>Praia Norte</v>
      </c>
      <c r="C102" s="93" t="str">
        <f aca="false">IFERROR(__xludf.dummyfunction("""COMPUTED_VALUE"""),"ASS. AP.ESC. ESTADUAL GENESIO GOMES")</f>
        <v>ASS. AP.ESC. ESTADUAL GENESIO GOMES</v>
      </c>
      <c r="D102" s="94" t="str">
        <f aca="false">IFERROR(__xludf.dummyfunction("""COMPUTED_VALUE"""),"01192607000183")</f>
        <v>01192607000183</v>
      </c>
      <c r="E102" s="66" t="str">
        <f aca="false">IFERROR(__xludf.dummyfunction("""COMPUTED_VALUE"""),"001")</f>
        <v>001</v>
      </c>
      <c r="F102" s="67" t="str">
        <f aca="false">IFERROR(__xludf.dummyfunction("""COMPUTED_VALUE"""),"3975")</f>
        <v>3975</v>
      </c>
      <c r="G102" s="67" t="str">
        <f aca="false">IFERROR(__xludf.dummyfunction("""COMPUTED_VALUE"""),"19690")</f>
        <v>19690</v>
      </c>
      <c r="H102" s="67" t="n">
        <f aca="false">IFERROR(__xludf.dummyfunction("""COMPUTED_VALUE"""),0)</f>
        <v>0</v>
      </c>
      <c r="I102" s="67" t="n">
        <f aca="false">IFERROR(__xludf.dummyfunction("""COMPUTED_VALUE"""),0)</f>
        <v>0</v>
      </c>
      <c r="J102" s="67" t="n">
        <f aca="false">IFERROR(__xludf.dummyfunction("""COMPUTED_VALUE"""),0)</f>
        <v>0</v>
      </c>
      <c r="K102" s="67" t="n">
        <f aca="false">IFERROR(__xludf.dummyfunction("""COMPUTED_VALUE"""),0)</f>
        <v>0</v>
      </c>
      <c r="L102" s="67" t="n">
        <f aca="false">IFERROR(__xludf.dummyfunction("""COMPUTED_VALUE"""),0)</f>
        <v>0</v>
      </c>
      <c r="M102" s="67" t="n">
        <f aca="false">IFERROR(__xludf.dummyfunction("""COMPUTED_VALUE"""),0)</f>
        <v>0</v>
      </c>
      <c r="N102" s="67" t="n">
        <f aca="false">IFERROR(__xludf.dummyfunction("""COMPUTED_VALUE"""),0)</f>
        <v>0</v>
      </c>
      <c r="O102" s="67" t="n">
        <f aca="false">IFERROR(__xludf.dummyfunction("""COMPUTED_VALUE"""),0)</f>
        <v>0</v>
      </c>
      <c r="P102" s="67" t="n">
        <f aca="false">IFERROR(__xludf.dummyfunction("""COMPUTED_VALUE"""),0)</f>
        <v>0</v>
      </c>
      <c r="Q102" s="67" t="n">
        <f aca="false">IFERROR(__xludf.dummyfunction("""COMPUTED_VALUE"""),2498.4)</f>
        <v>2498.4</v>
      </c>
      <c r="R102" s="67" t="n">
        <f aca="false">IFERROR(__xludf.dummyfunction("""COMPUTED_VALUE"""),0)</f>
        <v>0</v>
      </c>
      <c r="S102" s="67" t="n">
        <f aca="false">IFERROR(__xludf.dummyfunction("""COMPUTED_VALUE"""),0)</f>
        <v>0</v>
      </c>
      <c r="T102" s="67" t="n">
        <f aca="false">IFERROR(__xludf.dummyfunction("""COMPUTED_VALUE"""),0)</f>
        <v>0</v>
      </c>
      <c r="U102" s="63"/>
      <c r="V102" s="63"/>
      <c r="W102" s="63"/>
    </row>
    <row r="103" customFormat="false" ht="12.75" hidden="false" customHeight="false" outlineLevel="0" collapsed="false">
      <c r="A103" s="92" t="str">
        <f aca="false">IFERROR(__xludf.dummyfunction("""COMPUTED_VALUE"""),"Araguatins")</f>
        <v>Araguatins</v>
      </c>
      <c r="B103" s="92" t="str">
        <f aca="false">IFERROR(__xludf.dummyfunction("""COMPUTED_VALUE"""),"Sampaio")</f>
        <v>Sampaio</v>
      </c>
      <c r="C103" s="93" t="str">
        <f aca="false">IFERROR(__xludf.dummyfunction("""COMPUTED_VALUE"""),"A. DE AP. DA ESCOLA ESTADUAL SAMPAIO")</f>
        <v>A. DE AP. DA ESCOLA ESTADUAL SAMPAIO</v>
      </c>
      <c r="D103" s="94" t="str">
        <f aca="false">IFERROR(__xludf.dummyfunction("""COMPUTED_VALUE"""),"01190179000150")</f>
        <v>01190179000150</v>
      </c>
      <c r="E103" s="66" t="str">
        <f aca="false">IFERROR(__xludf.dummyfunction("""COMPUTED_VALUE"""),"001")</f>
        <v>001</v>
      </c>
      <c r="F103" s="67" t="str">
        <f aca="false">IFERROR(__xludf.dummyfunction("""COMPUTED_VALUE"""),"1305")</f>
        <v>1305</v>
      </c>
      <c r="G103" s="67" t="str">
        <f aca="false">IFERROR(__xludf.dummyfunction("""COMPUTED_VALUE"""),"0019178")</f>
        <v>0019178</v>
      </c>
      <c r="H103" s="67" t="n">
        <f aca="false">IFERROR(__xludf.dummyfunction("""COMPUTED_VALUE"""),0)</f>
        <v>0</v>
      </c>
      <c r="I103" s="67" t="n">
        <f aca="false">IFERROR(__xludf.dummyfunction("""COMPUTED_VALUE"""),0)</f>
        <v>0</v>
      </c>
      <c r="J103" s="67" t="n">
        <f aca="false">IFERROR(__xludf.dummyfunction("""COMPUTED_VALUE"""),2880)</f>
        <v>2880</v>
      </c>
      <c r="K103" s="67" t="n">
        <f aca="false">IFERROR(__xludf.dummyfunction("""COMPUTED_VALUE"""),0)</f>
        <v>0</v>
      </c>
      <c r="L103" s="67" t="n">
        <f aca="false">IFERROR(__xludf.dummyfunction("""COMPUTED_VALUE"""),0)</f>
        <v>0</v>
      </c>
      <c r="M103" s="67" t="n">
        <f aca="false">IFERROR(__xludf.dummyfunction("""COMPUTED_VALUE"""),0)</f>
        <v>0</v>
      </c>
      <c r="N103" s="67" t="n">
        <f aca="false">IFERROR(__xludf.dummyfunction("""COMPUTED_VALUE"""),0)</f>
        <v>0</v>
      </c>
      <c r="O103" s="67" t="n">
        <f aca="false">IFERROR(__xludf.dummyfunction("""COMPUTED_VALUE"""),0)</f>
        <v>0</v>
      </c>
      <c r="P103" s="67" t="n">
        <f aca="false">IFERROR(__xludf.dummyfunction("""COMPUTED_VALUE"""),148.4)</f>
        <v>148.4</v>
      </c>
      <c r="Q103" s="67" t="n">
        <f aca="false">IFERROR(__xludf.dummyfunction("""COMPUTED_VALUE"""),1591.2)</f>
        <v>1591.2</v>
      </c>
      <c r="R103" s="67" t="n">
        <f aca="false">IFERROR(__xludf.dummyfunction("""COMPUTED_VALUE"""),0)</f>
        <v>0</v>
      </c>
      <c r="S103" s="67" t="n">
        <f aca="false">IFERROR(__xludf.dummyfunction("""COMPUTED_VALUE"""),0)</f>
        <v>0</v>
      </c>
      <c r="T103" s="67" t="n">
        <f aca="false">IFERROR(__xludf.dummyfunction("""COMPUTED_VALUE"""),0)</f>
        <v>0</v>
      </c>
      <c r="U103" s="63"/>
      <c r="V103" s="63"/>
      <c r="W103" s="63"/>
    </row>
    <row r="104" customFormat="false" ht="12.75" hidden="false" customHeight="false" outlineLevel="0" collapsed="false">
      <c r="A104" s="92" t="str">
        <f aca="false">IFERROR(__xludf.dummyfunction("""COMPUTED_VALUE"""),"Araguatins")</f>
        <v>Araguatins</v>
      </c>
      <c r="B104" s="92" t="str">
        <f aca="false">IFERROR(__xludf.dummyfunction("""COMPUTED_VALUE"""),"Sao Bento do Tocantins")</f>
        <v>Sao Bento do Tocantins</v>
      </c>
      <c r="C104" s="93" t="str">
        <f aca="false">IFERROR(__xludf.dummyfunction("""COMPUTED_VALUE"""),"A.A. COLEGIO EST. IRMAOS FILGUEIRAS")</f>
        <v>A.A. COLEGIO EST. IRMAOS FILGUEIRAS</v>
      </c>
      <c r="D104" s="94" t="str">
        <f aca="false">IFERROR(__xludf.dummyfunction("""COMPUTED_VALUE"""),"01068348000183")</f>
        <v>01068348000183</v>
      </c>
      <c r="E104" s="66" t="str">
        <f aca="false">IFERROR(__xludf.dummyfunction("""COMPUTED_VALUE"""),"001")</f>
        <v>001</v>
      </c>
      <c r="F104" s="67" t="str">
        <f aca="false">IFERROR(__xludf.dummyfunction("""COMPUTED_VALUE"""),"1305")</f>
        <v>1305</v>
      </c>
      <c r="G104" s="67" t="str">
        <f aca="false">IFERROR(__xludf.dummyfunction("""COMPUTED_VALUE"""),"109134")</f>
        <v>109134</v>
      </c>
      <c r="H104" s="67" t="n">
        <f aca="false">IFERROR(__xludf.dummyfunction("""COMPUTED_VALUE"""),0)</f>
        <v>0</v>
      </c>
      <c r="I104" s="67" t="n">
        <f aca="false">IFERROR(__xludf.dummyfunction("""COMPUTED_VALUE"""),0)</f>
        <v>0</v>
      </c>
      <c r="J104" s="67" t="n">
        <f aca="false">IFERROR(__xludf.dummyfunction("""COMPUTED_VALUE"""),1857.6)</f>
        <v>1857.6</v>
      </c>
      <c r="K104" s="67" t="n">
        <f aca="false">IFERROR(__xludf.dummyfunction("""COMPUTED_VALUE"""),0)</f>
        <v>0</v>
      </c>
      <c r="L104" s="67" t="n">
        <f aca="false">IFERROR(__xludf.dummyfunction("""COMPUTED_VALUE"""),0)</f>
        <v>0</v>
      </c>
      <c r="M104" s="67" t="n">
        <f aca="false">IFERROR(__xludf.dummyfunction("""COMPUTED_VALUE"""),0)</f>
        <v>0</v>
      </c>
      <c r="N104" s="67" t="n">
        <f aca="false">IFERROR(__xludf.dummyfunction("""COMPUTED_VALUE"""),0)</f>
        <v>0</v>
      </c>
      <c r="O104" s="67" t="n">
        <f aca="false">IFERROR(__xludf.dummyfunction("""COMPUTED_VALUE"""),0)</f>
        <v>0</v>
      </c>
      <c r="P104" s="67" t="n">
        <f aca="false">IFERROR(__xludf.dummyfunction("""COMPUTED_VALUE"""),222.6)</f>
        <v>222.6</v>
      </c>
      <c r="Q104" s="67" t="n">
        <f aca="false">IFERROR(__xludf.dummyfunction("""COMPUTED_VALUE"""),1670.4)</f>
        <v>1670.4</v>
      </c>
      <c r="R104" s="67" t="n">
        <f aca="false">IFERROR(__xludf.dummyfunction("""COMPUTED_VALUE"""),0)</f>
        <v>0</v>
      </c>
      <c r="S104" s="67" t="n">
        <f aca="false">IFERROR(__xludf.dummyfunction("""COMPUTED_VALUE"""),0)</f>
        <v>0</v>
      </c>
      <c r="T104" s="67" t="n">
        <f aca="false">IFERROR(__xludf.dummyfunction("""COMPUTED_VALUE"""),0)</f>
        <v>0</v>
      </c>
      <c r="U104" s="63"/>
      <c r="V104" s="63"/>
      <c r="W104" s="63"/>
    </row>
    <row r="105" customFormat="false" ht="12.75" hidden="false" customHeight="false" outlineLevel="0" collapsed="false">
      <c r="A105" s="92" t="str">
        <f aca="false">IFERROR(__xludf.dummyfunction("""COMPUTED_VALUE"""),"Araguatins")</f>
        <v>Araguatins</v>
      </c>
      <c r="B105" s="92" t="str">
        <f aca="false">IFERROR(__xludf.dummyfunction("""COMPUTED_VALUE"""),"Sao Bento do Tocantins")</f>
        <v>Sao Bento do Tocantins</v>
      </c>
      <c r="C105" s="93" t="str">
        <f aca="false">IFERROR(__xludf.dummyfunction("""COMPUTED_VALUE"""),"A.A. ESC. EST. ANAIDES BRITO MIRANDA")</f>
        <v>A.A. ESC. EST. ANAIDES BRITO MIRANDA</v>
      </c>
      <c r="D105" s="94" t="str">
        <f aca="false">IFERROR(__xludf.dummyfunction("""COMPUTED_VALUE"""),"01181993000108")</f>
        <v>01181993000108</v>
      </c>
      <c r="E105" s="66" t="str">
        <f aca="false">IFERROR(__xludf.dummyfunction("""COMPUTED_VALUE"""),"001")</f>
        <v>001</v>
      </c>
      <c r="F105" s="67" t="str">
        <f aca="false">IFERROR(__xludf.dummyfunction("""COMPUTED_VALUE"""),"1305")</f>
        <v>1305</v>
      </c>
      <c r="G105" s="67" t="str">
        <f aca="false">IFERROR(__xludf.dummyfunction("""COMPUTED_VALUE"""),"10938x")</f>
        <v>10938x</v>
      </c>
      <c r="H105" s="67" t="n">
        <f aca="false">IFERROR(__xludf.dummyfunction("""COMPUTED_VALUE"""),0)</f>
        <v>0</v>
      </c>
      <c r="I105" s="67" t="n">
        <f aca="false">IFERROR(__xludf.dummyfunction("""COMPUTED_VALUE"""),0)</f>
        <v>0</v>
      </c>
      <c r="J105" s="67" t="n">
        <f aca="false">IFERROR(__xludf.dummyfunction("""COMPUTED_VALUE"""),532.8)</f>
        <v>532.8</v>
      </c>
      <c r="K105" s="67" t="n">
        <f aca="false">IFERROR(__xludf.dummyfunction("""COMPUTED_VALUE"""),0)</f>
        <v>0</v>
      </c>
      <c r="L105" s="67" t="n">
        <f aca="false">IFERROR(__xludf.dummyfunction("""COMPUTED_VALUE"""),0)</f>
        <v>0</v>
      </c>
      <c r="M105" s="67" t="n">
        <f aca="false">IFERROR(__xludf.dummyfunction("""COMPUTED_VALUE"""),0)</f>
        <v>0</v>
      </c>
      <c r="N105" s="67" t="n">
        <f aca="false">IFERROR(__xludf.dummyfunction("""COMPUTED_VALUE"""),0)</f>
        <v>0</v>
      </c>
      <c r="O105" s="67" t="n">
        <f aca="false">IFERROR(__xludf.dummyfunction("""COMPUTED_VALUE"""),0)</f>
        <v>0</v>
      </c>
      <c r="P105" s="67" t="n">
        <f aca="false">IFERROR(__xludf.dummyfunction("""COMPUTED_VALUE"""),159)</f>
        <v>159</v>
      </c>
      <c r="Q105" s="67" t="n">
        <f aca="false">IFERROR(__xludf.dummyfunction("""COMPUTED_VALUE"""),388.8)</f>
        <v>388.8</v>
      </c>
      <c r="R105" s="67" t="n">
        <f aca="false">IFERROR(__xludf.dummyfunction("""COMPUTED_VALUE"""),0)</f>
        <v>0</v>
      </c>
      <c r="S105" s="67" t="n">
        <f aca="false">IFERROR(__xludf.dummyfunction("""COMPUTED_VALUE"""),0)</f>
        <v>0</v>
      </c>
      <c r="T105" s="67" t="n">
        <f aca="false">IFERROR(__xludf.dummyfunction("""COMPUTED_VALUE"""),0)</f>
        <v>0</v>
      </c>
      <c r="U105" s="63"/>
      <c r="V105" s="63"/>
      <c r="W105" s="63"/>
    </row>
    <row r="106" customFormat="false" ht="12.75" hidden="false" customHeight="false" outlineLevel="0" collapsed="false">
      <c r="A106" s="92" t="str">
        <f aca="false">IFERROR(__xludf.dummyfunction("""COMPUTED_VALUE"""),"Araguatins")</f>
        <v>Araguatins</v>
      </c>
      <c r="B106" s="92" t="str">
        <f aca="false">IFERROR(__xludf.dummyfunction("""COMPUTED_VALUE"""),"Sao Miguel do Tocantins")</f>
        <v>Sao Miguel do Tocantins</v>
      </c>
      <c r="C106" s="93" t="str">
        <f aca="false">IFERROR(__xludf.dummyfunction("""COMPUTED_VALUE"""),"A.A.  DA ESCOLA ESTADUAL BELA VISTA")</f>
        <v>A.A.  DA ESCOLA ESTADUAL BELA VISTA</v>
      </c>
      <c r="D106" s="94" t="str">
        <f aca="false">IFERROR(__xludf.dummyfunction("""COMPUTED_VALUE"""),"01230238000176")</f>
        <v>01230238000176</v>
      </c>
      <c r="E106" s="66" t="str">
        <f aca="false">IFERROR(__xludf.dummyfunction("""COMPUTED_VALUE"""),"001")</f>
        <v>001</v>
      </c>
      <c r="F106" s="67" t="str">
        <f aca="false">IFERROR(__xludf.dummyfunction("""COMPUTED_VALUE"""),"1305")</f>
        <v>1305</v>
      </c>
      <c r="G106" s="67" t="str">
        <f aca="false">IFERROR(__xludf.dummyfunction("""COMPUTED_VALUE"""),"0217948")</f>
        <v>0217948</v>
      </c>
      <c r="H106" s="67" t="n">
        <f aca="false">IFERROR(__xludf.dummyfunction("""COMPUTED_VALUE"""),0)</f>
        <v>0</v>
      </c>
      <c r="I106" s="67" t="n">
        <f aca="false">IFERROR(__xludf.dummyfunction("""COMPUTED_VALUE"""),0)</f>
        <v>0</v>
      </c>
      <c r="J106" s="67" t="n">
        <f aca="false">IFERROR(__xludf.dummyfunction("""COMPUTED_VALUE"""),1807.2)</f>
        <v>1807.2</v>
      </c>
      <c r="K106" s="67" t="n">
        <f aca="false">IFERROR(__xludf.dummyfunction("""COMPUTED_VALUE"""),0)</f>
        <v>0</v>
      </c>
      <c r="L106" s="67" t="n">
        <f aca="false">IFERROR(__xludf.dummyfunction("""COMPUTED_VALUE"""),0)</f>
        <v>0</v>
      </c>
      <c r="M106" s="67" t="n">
        <f aca="false">IFERROR(__xludf.dummyfunction("""COMPUTED_VALUE"""),0)</f>
        <v>0</v>
      </c>
      <c r="N106" s="67" t="n">
        <f aca="false">IFERROR(__xludf.dummyfunction("""COMPUTED_VALUE"""),0)</f>
        <v>0</v>
      </c>
      <c r="O106" s="67" t="n">
        <f aca="false">IFERROR(__xludf.dummyfunction("""COMPUTED_VALUE"""),0)</f>
        <v>0</v>
      </c>
      <c r="P106" s="67" t="n">
        <f aca="false">IFERROR(__xludf.dummyfunction("""COMPUTED_VALUE"""),0)</f>
        <v>0</v>
      </c>
      <c r="Q106" s="67" t="n">
        <f aca="false">IFERROR(__xludf.dummyfunction("""COMPUTED_VALUE"""),1375.2)</f>
        <v>1375.2</v>
      </c>
      <c r="R106" s="67" t="n">
        <f aca="false">IFERROR(__xludf.dummyfunction("""COMPUTED_VALUE"""),0)</f>
        <v>0</v>
      </c>
      <c r="S106" s="67" t="n">
        <f aca="false">IFERROR(__xludf.dummyfunction("""COMPUTED_VALUE"""),0)</f>
        <v>0</v>
      </c>
      <c r="T106" s="67" t="n">
        <f aca="false">IFERROR(__xludf.dummyfunction("""COMPUTED_VALUE"""),0)</f>
        <v>0</v>
      </c>
      <c r="U106" s="63"/>
      <c r="V106" s="63"/>
      <c r="W106" s="63"/>
    </row>
    <row r="107" customFormat="false" ht="12.75" hidden="false" customHeight="false" outlineLevel="0" collapsed="false">
      <c r="A107" s="92" t="str">
        <f aca="false">IFERROR(__xludf.dummyfunction("""COMPUTED_VALUE"""),"Araguatins")</f>
        <v>Araguatins</v>
      </c>
      <c r="B107" s="92" t="str">
        <f aca="false">IFERROR(__xludf.dummyfunction("""COMPUTED_VALUE"""),"Sao Miguel do Tocantins")</f>
        <v>Sao Miguel do Tocantins</v>
      </c>
      <c r="C107" s="93" t="str">
        <f aca="false">IFERROR(__xludf.dummyfunction("""COMPUTED_VALUE"""),"A.A.  ESCOLA ESTADUAL SAO MIGUEL")</f>
        <v>A.A.  ESCOLA ESTADUAL SAO MIGUEL</v>
      </c>
      <c r="D107" s="94" t="str">
        <f aca="false">IFERROR(__xludf.dummyfunction("""COMPUTED_VALUE"""),"01213523000189")</f>
        <v>01213523000189</v>
      </c>
      <c r="E107" s="66" t="str">
        <f aca="false">IFERROR(__xludf.dummyfunction("""COMPUTED_VALUE"""),"001")</f>
        <v>001</v>
      </c>
      <c r="F107" s="67" t="str">
        <f aca="false">IFERROR(__xludf.dummyfunction("""COMPUTED_VALUE"""),"1305")</f>
        <v>1305</v>
      </c>
      <c r="G107" s="67" t="str">
        <f aca="false">IFERROR(__xludf.dummyfunction("""COMPUTED_VALUE"""),"173576")</f>
        <v>173576</v>
      </c>
      <c r="H107" s="67" t="n">
        <f aca="false">IFERROR(__xludf.dummyfunction("""COMPUTED_VALUE"""),0)</f>
        <v>0</v>
      </c>
      <c r="I107" s="67" t="n">
        <f aca="false">IFERROR(__xludf.dummyfunction("""COMPUTED_VALUE"""),0)</f>
        <v>0</v>
      </c>
      <c r="J107" s="67" t="n">
        <f aca="false">IFERROR(__xludf.dummyfunction("""COMPUTED_VALUE"""),1425.6)</f>
        <v>1425.6</v>
      </c>
      <c r="K107" s="67" t="n">
        <f aca="false">IFERROR(__xludf.dummyfunction("""COMPUTED_VALUE"""),0)</f>
        <v>0</v>
      </c>
      <c r="L107" s="67" t="n">
        <f aca="false">IFERROR(__xludf.dummyfunction("""COMPUTED_VALUE"""),0)</f>
        <v>0</v>
      </c>
      <c r="M107" s="67" t="n">
        <f aca="false">IFERROR(__xludf.dummyfunction("""COMPUTED_VALUE"""),0)</f>
        <v>0</v>
      </c>
      <c r="N107" s="67" t="n">
        <f aca="false">IFERROR(__xludf.dummyfunction("""COMPUTED_VALUE"""),0)</f>
        <v>0</v>
      </c>
      <c r="O107" s="67" t="n">
        <f aca="false">IFERROR(__xludf.dummyfunction("""COMPUTED_VALUE"""),0)</f>
        <v>0</v>
      </c>
      <c r="P107" s="67" t="n">
        <f aca="false">IFERROR(__xludf.dummyfunction("""COMPUTED_VALUE"""),106)</f>
        <v>106</v>
      </c>
      <c r="Q107" s="67" t="n">
        <f aca="false">IFERROR(__xludf.dummyfunction("""COMPUTED_VALUE"""),1965.6)</f>
        <v>1965.6</v>
      </c>
      <c r="R107" s="67" t="n">
        <f aca="false">IFERROR(__xludf.dummyfunction("""COMPUTED_VALUE"""),0)</f>
        <v>0</v>
      </c>
      <c r="S107" s="67" t="n">
        <f aca="false">IFERROR(__xludf.dummyfunction("""COMPUTED_VALUE"""),0)</f>
        <v>0</v>
      </c>
      <c r="T107" s="67" t="n">
        <f aca="false">IFERROR(__xludf.dummyfunction("""COMPUTED_VALUE"""),0)</f>
        <v>0</v>
      </c>
      <c r="U107" s="63"/>
      <c r="V107" s="63"/>
      <c r="W107" s="63"/>
    </row>
    <row r="108" customFormat="false" ht="12.75" hidden="false" customHeight="false" outlineLevel="0" collapsed="false">
      <c r="A108" s="92" t="str">
        <f aca="false">IFERROR(__xludf.dummyfunction("""COMPUTED_VALUE"""),"Araguatins")</f>
        <v>Araguatins</v>
      </c>
      <c r="B108" s="92" t="str">
        <f aca="false">IFERROR(__xludf.dummyfunction("""COMPUTED_VALUE"""),"Sao Sebastiao do Tocantins")</f>
        <v>Sao Sebastiao do Tocantins</v>
      </c>
      <c r="C108" s="93" t="str">
        <f aca="false">IFERROR(__xludf.dummyfunction("""COMPUTED_VALUE"""),"A.A.  DO COL. EST.IRIO OLIVEIRA SOUZA")</f>
        <v>A.A.  DO COL. EST.IRIO OLIVEIRA SOUZA</v>
      </c>
      <c r="D108" s="94" t="str">
        <f aca="false">IFERROR(__xludf.dummyfunction("""COMPUTED_VALUE"""),"01112477000121")</f>
        <v>01112477000121</v>
      </c>
      <c r="E108" s="66" t="str">
        <f aca="false">IFERROR(__xludf.dummyfunction("""COMPUTED_VALUE"""),"001")</f>
        <v>001</v>
      </c>
      <c r="F108" s="67" t="str">
        <f aca="false">IFERROR(__xludf.dummyfunction("""COMPUTED_VALUE"""),"1305")</f>
        <v>1305</v>
      </c>
      <c r="G108" s="67" t="str">
        <f aca="false">IFERROR(__xludf.dummyfunction("""COMPUTED_VALUE"""),"0109282")</f>
        <v>0109282</v>
      </c>
      <c r="H108" s="67" t="n">
        <f aca="false">IFERROR(__xludf.dummyfunction("""COMPUTED_VALUE"""),0)</f>
        <v>0</v>
      </c>
      <c r="I108" s="67" t="n">
        <f aca="false">IFERROR(__xludf.dummyfunction("""COMPUTED_VALUE"""),0)</f>
        <v>0</v>
      </c>
      <c r="J108" s="67" t="n">
        <f aca="false">IFERROR(__xludf.dummyfunction("""COMPUTED_VALUE"""),0)</f>
        <v>0</v>
      </c>
      <c r="K108" s="67" t="n">
        <f aca="false">IFERROR(__xludf.dummyfunction("""COMPUTED_VALUE"""),0)</f>
        <v>0</v>
      </c>
      <c r="L108" s="67" t="n">
        <f aca="false">IFERROR(__xludf.dummyfunction("""COMPUTED_VALUE"""),0)</f>
        <v>0</v>
      </c>
      <c r="M108" s="67" t="n">
        <f aca="false">IFERROR(__xludf.dummyfunction("""COMPUTED_VALUE"""),0)</f>
        <v>0</v>
      </c>
      <c r="N108" s="67" t="n">
        <f aca="false">IFERROR(__xludf.dummyfunction("""COMPUTED_VALUE"""),0)</f>
        <v>0</v>
      </c>
      <c r="O108" s="67" t="n">
        <f aca="false">IFERROR(__xludf.dummyfunction("""COMPUTED_VALUE"""),0)</f>
        <v>0</v>
      </c>
      <c r="P108" s="67" t="n">
        <f aca="false">IFERROR(__xludf.dummyfunction("""COMPUTED_VALUE"""),0)</f>
        <v>0</v>
      </c>
      <c r="Q108" s="67" t="n">
        <f aca="false">IFERROR(__xludf.dummyfunction("""COMPUTED_VALUE"""),1512)</f>
        <v>1512</v>
      </c>
      <c r="R108" s="67" t="n">
        <f aca="false">IFERROR(__xludf.dummyfunction("""COMPUTED_VALUE"""),0)</f>
        <v>0</v>
      </c>
      <c r="S108" s="67" t="n">
        <f aca="false">IFERROR(__xludf.dummyfunction("""COMPUTED_VALUE"""),0)</f>
        <v>0</v>
      </c>
      <c r="T108" s="67" t="n">
        <f aca="false">IFERROR(__xludf.dummyfunction("""COMPUTED_VALUE"""),0)</f>
        <v>0</v>
      </c>
      <c r="U108" s="63"/>
      <c r="V108" s="63"/>
      <c r="W108" s="63"/>
    </row>
    <row r="109" customFormat="false" ht="12.75" hidden="false" customHeight="false" outlineLevel="0" collapsed="false">
      <c r="A109" s="92" t="str">
        <f aca="false">IFERROR(__xludf.dummyfunction("""COMPUTED_VALUE"""),"Araguatins")</f>
        <v>Araguatins</v>
      </c>
      <c r="B109" s="92" t="str">
        <f aca="false">IFERROR(__xludf.dummyfunction("""COMPUTED_VALUE"""),"Sao Sebastiao do Tocantins")</f>
        <v>Sao Sebastiao do Tocantins</v>
      </c>
      <c r="C109" s="93" t="str">
        <f aca="false">IFERROR(__xludf.dummyfunction("""COMPUTED_VALUE"""),"A.A. E. E. DR.PEDRO LUDOVICO TEIXEIRA")</f>
        <v>A.A. E. E. DR.PEDRO LUDOVICO TEIXEIRA</v>
      </c>
      <c r="D109" s="94" t="str">
        <f aca="false">IFERROR(__xludf.dummyfunction("""COMPUTED_VALUE"""),"01186462000108")</f>
        <v>01186462000108</v>
      </c>
      <c r="E109" s="66" t="str">
        <f aca="false">IFERROR(__xludf.dummyfunction("""COMPUTED_VALUE"""),"001")</f>
        <v>001</v>
      </c>
      <c r="F109" s="67" t="str">
        <f aca="false">IFERROR(__xludf.dummyfunction("""COMPUTED_VALUE"""),"1305")</f>
        <v>1305</v>
      </c>
      <c r="G109" s="67" t="str">
        <f aca="false">IFERROR(__xludf.dummyfunction("""COMPUTED_VALUE"""),"109711")</f>
        <v>109711</v>
      </c>
      <c r="H109" s="67" t="n">
        <f aca="false">IFERROR(__xludf.dummyfunction("""COMPUTED_VALUE"""),0)</f>
        <v>0</v>
      </c>
      <c r="I109" s="67" t="n">
        <f aca="false">IFERROR(__xludf.dummyfunction("""COMPUTED_VALUE"""),0)</f>
        <v>0</v>
      </c>
      <c r="J109" s="67" t="n">
        <f aca="false">IFERROR(__xludf.dummyfunction("""COMPUTED_VALUE"""),1216.8)</f>
        <v>1216.8</v>
      </c>
      <c r="K109" s="67" t="n">
        <f aca="false">IFERROR(__xludf.dummyfunction("""COMPUTED_VALUE"""),0)</f>
        <v>0</v>
      </c>
      <c r="L109" s="67" t="n">
        <f aca="false">IFERROR(__xludf.dummyfunction("""COMPUTED_VALUE"""),0)</f>
        <v>0</v>
      </c>
      <c r="M109" s="67" t="n">
        <f aca="false">IFERROR(__xludf.dummyfunction("""COMPUTED_VALUE"""),0)</f>
        <v>0</v>
      </c>
      <c r="N109" s="67" t="n">
        <f aca="false">IFERROR(__xludf.dummyfunction("""COMPUTED_VALUE"""),0)</f>
        <v>0</v>
      </c>
      <c r="O109" s="67" t="n">
        <f aca="false">IFERROR(__xludf.dummyfunction("""COMPUTED_VALUE"""),0)</f>
        <v>0</v>
      </c>
      <c r="P109" s="67" t="n">
        <f aca="false">IFERROR(__xludf.dummyfunction("""COMPUTED_VALUE"""),116.6)</f>
        <v>116.6</v>
      </c>
      <c r="Q109" s="67" t="n">
        <f aca="false">IFERROR(__xludf.dummyfunction("""COMPUTED_VALUE"""),0)</f>
        <v>0</v>
      </c>
      <c r="R109" s="67" t="n">
        <f aca="false">IFERROR(__xludf.dummyfunction("""COMPUTED_VALUE"""),0)</f>
        <v>0</v>
      </c>
      <c r="S109" s="67" t="n">
        <f aca="false">IFERROR(__xludf.dummyfunction("""COMPUTED_VALUE"""),0)</f>
        <v>0</v>
      </c>
      <c r="T109" s="67" t="n">
        <f aca="false">IFERROR(__xludf.dummyfunction("""COMPUTED_VALUE"""),288)</f>
        <v>288</v>
      </c>
      <c r="U109" s="63"/>
      <c r="V109" s="63"/>
      <c r="W109" s="63"/>
    </row>
    <row r="110" customFormat="false" ht="12.75" hidden="false" customHeight="false" outlineLevel="0" collapsed="false">
      <c r="A110" s="92" t="str">
        <f aca="false">IFERROR(__xludf.dummyfunction("""COMPUTED_VALUE"""),"Araguatins")</f>
        <v>Araguatins</v>
      </c>
      <c r="B110" s="92" t="str">
        <f aca="false">IFERROR(__xludf.dummyfunction("""COMPUTED_VALUE"""),"Sitio Novo do Tocantins")</f>
        <v>Sitio Novo do Tocantins</v>
      </c>
      <c r="C110" s="93" t="str">
        <f aca="false">IFERROR(__xludf.dummyfunction("""COMPUTED_VALUE"""),"A.A. COL. EST. MARECHAEL RIBAS JUNIOR")</f>
        <v>A.A. COL. EST. MARECHAEL RIBAS JUNIOR</v>
      </c>
      <c r="D110" s="94" t="str">
        <f aca="false">IFERROR(__xludf.dummyfunction("""COMPUTED_VALUE"""),"01230241000190")</f>
        <v>01230241000190</v>
      </c>
      <c r="E110" s="66" t="str">
        <f aca="false">IFERROR(__xludf.dummyfunction("""COMPUTED_VALUE"""),"001")</f>
        <v>001</v>
      </c>
      <c r="F110" s="67" t="str">
        <f aca="false">IFERROR(__xludf.dummyfunction("""COMPUTED_VALUE"""),"1305")</f>
        <v>1305</v>
      </c>
      <c r="G110" s="67" t="str">
        <f aca="false">IFERROR(__xludf.dummyfunction("""COMPUTED_VALUE"""),"217964")</f>
        <v>217964</v>
      </c>
      <c r="H110" s="67" t="n">
        <f aca="false">IFERROR(__xludf.dummyfunction("""COMPUTED_VALUE"""),0)</f>
        <v>0</v>
      </c>
      <c r="I110" s="67" t="n">
        <f aca="false">IFERROR(__xludf.dummyfunction("""COMPUTED_VALUE"""),0)</f>
        <v>0</v>
      </c>
      <c r="J110" s="67" t="n">
        <f aca="false">IFERROR(__xludf.dummyfunction("""COMPUTED_VALUE"""),799.2)</f>
        <v>799.2</v>
      </c>
      <c r="K110" s="67" t="n">
        <f aca="false">IFERROR(__xludf.dummyfunction("""COMPUTED_VALUE"""),0)</f>
        <v>0</v>
      </c>
      <c r="L110" s="67" t="n">
        <f aca="false">IFERROR(__xludf.dummyfunction("""COMPUTED_VALUE"""),0)</f>
        <v>0</v>
      </c>
      <c r="M110" s="67" t="n">
        <f aca="false">IFERROR(__xludf.dummyfunction("""COMPUTED_VALUE"""),0)</f>
        <v>0</v>
      </c>
      <c r="N110" s="67" t="n">
        <f aca="false">IFERROR(__xludf.dummyfunction("""COMPUTED_VALUE"""),0)</f>
        <v>0</v>
      </c>
      <c r="O110" s="67" t="n">
        <f aca="false">IFERROR(__xludf.dummyfunction("""COMPUTED_VALUE"""),0)</f>
        <v>0</v>
      </c>
      <c r="P110" s="67" t="n">
        <f aca="false">IFERROR(__xludf.dummyfunction("""COMPUTED_VALUE"""),0)</f>
        <v>0</v>
      </c>
      <c r="Q110" s="67" t="n">
        <f aca="false">IFERROR(__xludf.dummyfunction("""COMPUTED_VALUE"""),1980)</f>
        <v>1980</v>
      </c>
      <c r="R110" s="67" t="n">
        <f aca="false">IFERROR(__xludf.dummyfunction("""COMPUTED_VALUE"""),0)</f>
        <v>0</v>
      </c>
      <c r="S110" s="67" t="n">
        <f aca="false">IFERROR(__xludf.dummyfunction("""COMPUTED_VALUE"""),0)</f>
        <v>0</v>
      </c>
      <c r="T110" s="67" t="n">
        <f aca="false">IFERROR(__xludf.dummyfunction("""COMPUTED_VALUE"""),0)</f>
        <v>0</v>
      </c>
      <c r="U110" s="63"/>
      <c r="V110" s="63"/>
      <c r="W110" s="63"/>
    </row>
    <row r="111" customFormat="false" ht="12.75" hidden="false" customHeight="false" outlineLevel="0" collapsed="false">
      <c r="A111" s="92" t="str">
        <f aca="false">IFERROR(__xludf.dummyfunction("""COMPUTED_VALUE"""),"Araguatins")</f>
        <v>Araguatins</v>
      </c>
      <c r="B111" s="92" t="str">
        <f aca="false">IFERROR(__xludf.dummyfunction("""COMPUTED_VALUE"""),"Sitio Novo do Tocantins")</f>
        <v>Sitio Novo do Tocantins</v>
      </c>
      <c r="C111" s="93" t="str">
        <f aca="false">IFERROR(__xludf.dummyfunction("""COMPUTED_VALUE"""),"A.A. E. EST. JOAQUIM TEOTONIO SEGURADO")</f>
        <v>A.A. E. EST. JOAQUIM TEOTONIO SEGURADO</v>
      </c>
      <c r="D111" s="94" t="str">
        <f aca="false">IFERROR(__xludf.dummyfunction("""COMPUTED_VALUE"""),"01230240000145")</f>
        <v>01230240000145</v>
      </c>
      <c r="E111" s="66" t="str">
        <f aca="false">IFERROR(__xludf.dummyfunction("""COMPUTED_VALUE"""),"001")</f>
        <v>001</v>
      </c>
      <c r="F111" s="67" t="str">
        <f aca="false">IFERROR(__xludf.dummyfunction("""COMPUTED_VALUE"""),"0810")</f>
        <v>0810</v>
      </c>
      <c r="G111" s="67" t="str">
        <f aca="false">IFERROR(__xludf.dummyfunction("""COMPUTED_VALUE"""),"217972")</f>
        <v>217972</v>
      </c>
      <c r="H111" s="67" t="n">
        <f aca="false">IFERROR(__xludf.dummyfunction("""COMPUTED_VALUE"""),0)</f>
        <v>0</v>
      </c>
      <c r="I111" s="67" t="n">
        <f aca="false">IFERROR(__xludf.dummyfunction("""COMPUTED_VALUE"""),0)</f>
        <v>0</v>
      </c>
      <c r="J111" s="67" t="n">
        <f aca="false">IFERROR(__xludf.dummyfunction("""COMPUTED_VALUE"""),324)</f>
        <v>324</v>
      </c>
      <c r="K111" s="67" t="n">
        <f aca="false">IFERROR(__xludf.dummyfunction("""COMPUTED_VALUE"""),0)</f>
        <v>0</v>
      </c>
      <c r="L111" s="67" t="n">
        <f aca="false">IFERROR(__xludf.dummyfunction("""COMPUTED_VALUE"""),0)</f>
        <v>0</v>
      </c>
      <c r="M111" s="67" t="n">
        <f aca="false">IFERROR(__xludf.dummyfunction("""COMPUTED_VALUE"""),0)</f>
        <v>0</v>
      </c>
      <c r="N111" s="67" t="n">
        <f aca="false">IFERROR(__xludf.dummyfunction("""COMPUTED_VALUE"""),0)</f>
        <v>0</v>
      </c>
      <c r="O111" s="67" t="n">
        <f aca="false">IFERROR(__xludf.dummyfunction("""COMPUTED_VALUE"""),0)</f>
        <v>0</v>
      </c>
      <c r="P111" s="67" t="n">
        <f aca="false">IFERROR(__xludf.dummyfunction("""COMPUTED_VALUE"""),0)</f>
        <v>0</v>
      </c>
      <c r="Q111" s="67" t="n">
        <f aca="false">IFERROR(__xludf.dummyfunction("""COMPUTED_VALUE"""),475.2)</f>
        <v>475.2</v>
      </c>
      <c r="R111" s="67" t="n">
        <f aca="false">IFERROR(__xludf.dummyfunction("""COMPUTED_VALUE"""),0)</f>
        <v>0</v>
      </c>
      <c r="S111" s="67" t="n">
        <f aca="false">IFERROR(__xludf.dummyfunction("""COMPUTED_VALUE"""),0)</f>
        <v>0</v>
      </c>
      <c r="T111" s="67" t="n">
        <f aca="false">IFERROR(__xludf.dummyfunction("""COMPUTED_VALUE"""),0)</f>
        <v>0</v>
      </c>
      <c r="U111" s="63"/>
      <c r="V111" s="63"/>
      <c r="W111" s="63"/>
    </row>
    <row r="112" customFormat="false" ht="12.75" hidden="false" customHeight="false" outlineLevel="0" collapsed="false">
      <c r="A112" s="92" t="str">
        <f aca="false">IFERROR(__xludf.dummyfunction("""COMPUTED_VALUE"""),"Araguatins")</f>
        <v>Araguatins</v>
      </c>
      <c r="B112" s="92" t="str">
        <f aca="false">IFERROR(__xludf.dummyfunction("""COMPUTED_VALUE"""),"Sitio Novo do Tocantins")</f>
        <v>Sitio Novo do Tocantins</v>
      </c>
      <c r="C112" s="93" t="str">
        <f aca="false">IFERROR(__xludf.dummyfunction("""COMPUTED_VALUE"""),"A.A. ESC. EST. MANOEL ESTEVAO DE SOUZA")</f>
        <v>A.A. ESC. EST. MANOEL ESTEVAO DE SOUZA</v>
      </c>
      <c r="D112" s="94" t="str">
        <f aca="false">IFERROR(__xludf.dummyfunction("""COMPUTED_VALUE"""),"01213534000169")</f>
        <v>01213534000169</v>
      </c>
      <c r="E112" s="66" t="str">
        <f aca="false">IFERROR(__xludf.dummyfunction("""COMPUTED_VALUE"""),"001")</f>
        <v>001</v>
      </c>
      <c r="F112" s="67" t="str">
        <f aca="false">IFERROR(__xludf.dummyfunction("""COMPUTED_VALUE"""),"1305")</f>
        <v>1305</v>
      </c>
      <c r="G112" s="67" t="str">
        <f aca="false">IFERROR(__xludf.dummyfunction("""COMPUTED_VALUE"""),"181048")</f>
        <v>181048</v>
      </c>
      <c r="H112" s="67" t="n">
        <f aca="false">IFERROR(__xludf.dummyfunction("""COMPUTED_VALUE"""),0)</f>
        <v>0</v>
      </c>
      <c r="I112" s="67" t="n">
        <f aca="false">IFERROR(__xludf.dummyfunction("""COMPUTED_VALUE"""),0)</f>
        <v>0</v>
      </c>
      <c r="J112" s="67" t="n">
        <f aca="false">IFERROR(__xludf.dummyfunction("""COMPUTED_VALUE"""),799.2)</f>
        <v>799.2</v>
      </c>
      <c r="K112" s="67" t="n">
        <f aca="false">IFERROR(__xludf.dummyfunction("""COMPUTED_VALUE"""),0)</f>
        <v>0</v>
      </c>
      <c r="L112" s="67" t="n">
        <f aca="false">IFERROR(__xludf.dummyfunction("""COMPUTED_VALUE"""),0)</f>
        <v>0</v>
      </c>
      <c r="M112" s="67" t="n">
        <f aca="false">IFERROR(__xludf.dummyfunction("""COMPUTED_VALUE"""),0)</f>
        <v>0</v>
      </c>
      <c r="N112" s="67" t="n">
        <f aca="false">IFERROR(__xludf.dummyfunction("""COMPUTED_VALUE"""),0)</f>
        <v>0</v>
      </c>
      <c r="O112" s="67" t="n">
        <f aca="false">IFERROR(__xludf.dummyfunction("""COMPUTED_VALUE"""),0)</f>
        <v>0</v>
      </c>
      <c r="P112" s="67" t="n">
        <f aca="false">IFERROR(__xludf.dummyfunction("""COMPUTED_VALUE"""),180.2)</f>
        <v>180.2</v>
      </c>
      <c r="Q112" s="67" t="n">
        <f aca="false">IFERROR(__xludf.dummyfunction("""COMPUTED_VALUE"""),0)</f>
        <v>0</v>
      </c>
      <c r="R112" s="67" t="n">
        <f aca="false">IFERROR(__xludf.dummyfunction("""COMPUTED_VALUE"""),0)</f>
        <v>0</v>
      </c>
      <c r="S112" s="67" t="n">
        <f aca="false">IFERROR(__xludf.dummyfunction("""COMPUTED_VALUE"""),0)</f>
        <v>0</v>
      </c>
      <c r="T112" s="67" t="n">
        <f aca="false">IFERROR(__xludf.dummyfunction("""COMPUTED_VALUE"""),0)</f>
        <v>0</v>
      </c>
      <c r="U112" s="63"/>
      <c r="V112" s="63"/>
      <c r="W112" s="63"/>
    </row>
    <row r="113" customFormat="false" ht="12.75" hidden="false" customHeight="false" outlineLevel="0" collapsed="false">
      <c r="A113" s="92" t="str">
        <f aca="false">IFERROR(__xludf.dummyfunction("""COMPUTED_VALUE"""),"Araguatins")</f>
        <v>Araguatins</v>
      </c>
      <c r="B113" s="92" t="str">
        <f aca="false">IFERROR(__xludf.dummyfunction("""COMPUTED_VALUE"""),"Sitio Novo do Tocantins")</f>
        <v>Sitio Novo do Tocantins</v>
      </c>
      <c r="C113" s="93" t="str">
        <f aca="false">IFERROR(__xludf.dummyfunction("""COMPUTED_VALUE"""),"A.A. ESC. EST. RAIMUNDO NONATO LEITE")</f>
        <v>A.A. ESC. EST. RAIMUNDO NONATO LEITE</v>
      </c>
      <c r="D113" s="94" t="str">
        <f aca="false">IFERROR(__xludf.dummyfunction("""COMPUTED_VALUE"""),"01230237000121")</f>
        <v>01230237000121</v>
      </c>
      <c r="E113" s="66" t="str">
        <f aca="false">IFERROR(__xludf.dummyfunction("""COMPUTED_VALUE"""),"001")</f>
        <v>001</v>
      </c>
      <c r="F113" s="67" t="str">
        <f aca="false">IFERROR(__xludf.dummyfunction("""COMPUTED_VALUE"""),"0810")</f>
        <v>0810</v>
      </c>
      <c r="G113" s="67" t="str">
        <f aca="false">IFERROR(__xludf.dummyfunction("""COMPUTED_VALUE"""),"217980")</f>
        <v>217980</v>
      </c>
      <c r="H113" s="67" t="n">
        <f aca="false">IFERROR(__xludf.dummyfunction("""COMPUTED_VALUE"""),0)</f>
        <v>0</v>
      </c>
      <c r="I113" s="67" t="n">
        <f aca="false">IFERROR(__xludf.dummyfunction("""COMPUTED_VALUE"""),0)</f>
        <v>0</v>
      </c>
      <c r="J113" s="67" t="n">
        <f aca="false">IFERROR(__xludf.dummyfunction("""COMPUTED_VALUE"""),374.4)</f>
        <v>374.4</v>
      </c>
      <c r="K113" s="67" t="n">
        <f aca="false">IFERROR(__xludf.dummyfunction("""COMPUTED_VALUE"""),0)</f>
        <v>0</v>
      </c>
      <c r="L113" s="67" t="n">
        <f aca="false">IFERROR(__xludf.dummyfunction("""COMPUTED_VALUE"""),0)</f>
        <v>0</v>
      </c>
      <c r="M113" s="67" t="n">
        <f aca="false">IFERROR(__xludf.dummyfunction("""COMPUTED_VALUE"""),0)</f>
        <v>0</v>
      </c>
      <c r="N113" s="67" t="n">
        <f aca="false">IFERROR(__xludf.dummyfunction("""COMPUTED_VALUE"""),0)</f>
        <v>0</v>
      </c>
      <c r="O113" s="67" t="n">
        <f aca="false">IFERROR(__xludf.dummyfunction("""COMPUTED_VALUE"""),0)</f>
        <v>0</v>
      </c>
      <c r="P113" s="67" t="n">
        <f aca="false">IFERROR(__xludf.dummyfunction("""COMPUTED_VALUE"""),0)</f>
        <v>0</v>
      </c>
      <c r="Q113" s="67" t="n">
        <f aca="false">IFERROR(__xludf.dummyfunction("""COMPUTED_VALUE"""),309.6)</f>
        <v>309.6</v>
      </c>
      <c r="R113" s="67" t="n">
        <f aca="false">IFERROR(__xludf.dummyfunction("""COMPUTED_VALUE"""),0)</f>
        <v>0</v>
      </c>
      <c r="S113" s="67" t="n">
        <f aca="false">IFERROR(__xludf.dummyfunction("""COMPUTED_VALUE"""),0)</f>
        <v>0</v>
      </c>
      <c r="T113" s="67" t="n">
        <f aca="false">IFERROR(__xludf.dummyfunction("""COMPUTED_VALUE"""),0)</f>
        <v>0</v>
      </c>
      <c r="U113" s="63"/>
      <c r="V113" s="63"/>
      <c r="W113" s="63"/>
    </row>
    <row r="114" customFormat="false" ht="12.75" hidden="false" customHeight="false" outlineLevel="0" collapsed="false">
      <c r="A114" s="92" t="str">
        <f aca="false">IFERROR(__xludf.dummyfunction("""COMPUTED_VALUE"""),"Arraias")</f>
        <v>Arraias</v>
      </c>
      <c r="B114" s="92" t="str">
        <f aca="false">IFERROR(__xludf.dummyfunction("""COMPUTED_VALUE"""),"Arraias")</f>
        <v>Arraias</v>
      </c>
      <c r="C114" s="93" t="str">
        <f aca="false">IFERROR(__xludf.dummyfunction("""COMPUTED_VALUE"""),"A. E. COM.COL EST PROFA. JOANA B. CORDEIRO")</f>
        <v>A. E. COM.COL EST PROFA. JOANA B. CORDEIRO</v>
      </c>
      <c r="D114" s="94" t="str">
        <f aca="false">IFERROR(__xludf.dummyfunction("""COMPUTED_VALUE"""),"00922190000102")</f>
        <v>00922190000102</v>
      </c>
      <c r="E114" s="66" t="str">
        <f aca="false">IFERROR(__xludf.dummyfunction("""COMPUTED_VALUE"""),"001")</f>
        <v>001</v>
      </c>
      <c r="F114" s="67" t="str">
        <f aca="false">IFERROR(__xludf.dummyfunction("""COMPUTED_VALUE"""),"0541")</f>
        <v>0541</v>
      </c>
      <c r="G114" s="67" t="str">
        <f aca="false">IFERROR(__xludf.dummyfunction("""COMPUTED_VALUE"""),"231770")</f>
        <v>231770</v>
      </c>
      <c r="H114" s="67" t="n">
        <f aca="false">IFERROR(__xludf.dummyfunction("""COMPUTED_VALUE"""),0)</f>
        <v>0</v>
      </c>
      <c r="I114" s="67" t="n">
        <f aca="false">IFERROR(__xludf.dummyfunction("""COMPUTED_VALUE"""),0)</f>
        <v>0</v>
      </c>
      <c r="J114" s="67" t="n">
        <f aca="false">IFERROR(__xludf.dummyfunction("""COMPUTED_VALUE"""),0)</f>
        <v>0</v>
      </c>
      <c r="K114" s="67" t="n">
        <f aca="false">IFERROR(__xludf.dummyfunction("""COMPUTED_VALUE"""),0)</f>
        <v>0</v>
      </c>
      <c r="L114" s="67" t="n">
        <f aca="false">IFERROR(__xludf.dummyfunction("""COMPUTED_VALUE"""),0)</f>
        <v>0</v>
      </c>
      <c r="M114" s="67" t="n">
        <f aca="false">IFERROR(__xludf.dummyfunction("""COMPUTED_VALUE"""),0)</f>
        <v>0</v>
      </c>
      <c r="N114" s="67" t="n">
        <f aca="false">IFERROR(__xludf.dummyfunction("""COMPUTED_VALUE"""),0)</f>
        <v>0</v>
      </c>
      <c r="O114" s="67" t="n">
        <f aca="false">IFERROR(__xludf.dummyfunction("""COMPUTED_VALUE"""),0)</f>
        <v>0</v>
      </c>
      <c r="P114" s="67" t="n">
        <f aca="false">IFERROR(__xludf.dummyfunction("""COMPUTED_VALUE"""),84.8)</f>
        <v>84.8</v>
      </c>
      <c r="Q114" s="67" t="n">
        <f aca="false">IFERROR(__xludf.dummyfunction("""COMPUTED_VALUE"""),0)</f>
        <v>0</v>
      </c>
      <c r="R114" s="67" t="n">
        <f aca="false">IFERROR(__xludf.dummyfunction("""COMPUTED_VALUE"""),0)</f>
        <v>0</v>
      </c>
      <c r="S114" s="67" t="n">
        <f aca="false">IFERROR(__xludf.dummyfunction("""COMPUTED_VALUE"""),3280)</f>
        <v>3280</v>
      </c>
      <c r="T114" s="67" t="n">
        <f aca="false">IFERROR(__xludf.dummyfunction("""COMPUTED_VALUE"""),0)</f>
        <v>0</v>
      </c>
      <c r="U114" s="63"/>
      <c r="V114" s="63"/>
      <c r="W114" s="63"/>
    </row>
    <row r="115" customFormat="false" ht="12.75" hidden="false" customHeight="false" outlineLevel="0" collapsed="false">
      <c r="A115" s="92" t="str">
        <f aca="false">IFERROR(__xludf.dummyfunction("""COMPUTED_VALUE"""),"Arraias")</f>
        <v>Arraias</v>
      </c>
      <c r="B115" s="92" t="str">
        <f aca="false">IFERROR(__xludf.dummyfunction("""COMPUTED_VALUE"""),"Arraias")</f>
        <v>Arraias</v>
      </c>
      <c r="C115" s="93" t="str">
        <f aca="false">IFERROR(__xludf.dummyfunction("""COMPUTED_VALUE"""),"A.A. ESC. AGRÍCOLA DAVID AIRES FRANÇA")</f>
        <v>A.A. ESC. AGRÍCOLA DAVID AIRES FRANÇA</v>
      </c>
      <c r="D115" s="94" t="str">
        <f aca="false">IFERROR(__xludf.dummyfunction("""COMPUTED_VALUE"""),"04302970000100")</f>
        <v>04302970000100</v>
      </c>
      <c r="E115" s="66" t="str">
        <f aca="false">IFERROR(__xludf.dummyfunction("""COMPUTED_VALUE"""),"001")</f>
        <v>001</v>
      </c>
      <c r="F115" s="67" t="str">
        <f aca="false">IFERROR(__xludf.dummyfunction("""COMPUTED_VALUE"""),"0541")</f>
        <v>0541</v>
      </c>
      <c r="G115" s="67" t="str">
        <f aca="false">IFERROR(__xludf.dummyfunction("""COMPUTED_VALUE"""),"94811")</f>
        <v>94811</v>
      </c>
      <c r="H115" s="67" t="n">
        <f aca="false">IFERROR(__xludf.dummyfunction("""COMPUTED_VALUE"""),0)</f>
        <v>0</v>
      </c>
      <c r="I115" s="67" t="n">
        <f aca="false">IFERROR(__xludf.dummyfunction("""COMPUTED_VALUE"""),0)</f>
        <v>0</v>
      </c>
      <c r="J115" s="67" t="n">
        <f aca="false">IFERROR(__xludf.dummyfunction("""COMPUTED_VALUE"""),0)</f>
        <v>0</v>
      </c>
      <c r="K115" s="67" t="n">
        <f aca="false">IFERROR(__xludf.dummyfunction("""COMPUTED_VALUE"""),385.2)</f>
        <v>385.2</v>
      </c>
      <c r="L115" s="67" t="n">
        <f aca="false">IFERROR(__xludf.dummyfunction("""COMPUTED_VALUE"""),0)</f>
        <v>0</v>
      </c>
      <c r="M115" s="67" t="n">
        <f aca="false">IFERROR(__xludf.dummyfunction("""COMPUTED_VALUE"""),0)</f>
        <v>0</v>
      </c>
      <c r="N115" s="67" t="n">
        <f aca="false">IFERROR(__xludf.dummyfunction("""COMPUTED_VALUE"""),0)</f>
        <v>0</v>
      </c>
      <c r="O115" s="67" t="n">
        <f aca="false">IFERROR(__xludf.dummyfunction("""COMPUTED_VALUE"""),0)</f>
        <v>0</v>
      </c>
      <c r="P115" s="67" t="n">
        <f aca="false">IFERROR(__xludf.dummyfunction("""COMPUTED_VALUE"""),84.8)</f>
        <v>84.8</v>
      </c>
      <c r="Q115" s="67" t="n">
        <f aca="false">IFERROR(__xludf.dummyfunction("""COMPUTED_VALUE"""),0)</f>
        <v>0</v>
      </c>
      <c r="R115" s="67" t="n">
        <f aca="false">IFERROR(__xludf.dummyfunction("""COMPUTED_VALUE"""),0)</f>
        <v>0</v>
      </c>
      <c r="S115" s="67" t="n">
        <f aca="false">IFERROR(__xludf.dummyfunction("""COMPUTED_VALUE"""),5560)</f>
        <v>5560</v>
      </c>
      <c r="T115" s="67" t="n">
        <f aca="false">IFERROR(__xludf.dummyfunction("""COMPUTED_VALUE"""),0)</f>
        <v>0</v>
      </c>
      <c r="U115" s="63"/>
      <c r="V115" s="63"/>
      <c r="W115" s="63"/>
    </row>
    <row r="116" customFormat="false" ht="12.75" hidden="false" customHeight="false" outlineLevel="0" collapsed="false">
      <c r="A116" s="92" t="str">
        <f aca="false">IFERROR(__xludf.dummyfunction("""COMPUTED_VALUE"""),"Arraias")</f>
        <v>Arraias</v>
      </c>
      <c r="B116" s="92" t="str">
        <f aca="false">IFERROR(__xludf.dummyfunction("""COMPUTED_VALUE"""),"Arraias")</f>
        <v>Arraias</v>
      </c>
      <c r="C116" s="93" t="str">
        <f aca="false">IFERROR(__xludf.dummyfunction("""COMPUTED_VALUE"""),"A.A. ESCOL. DA ESC. EST. BRIGADEIRO FELIPE")</f>
        <v>A.A. ESCOL. DA ESC. EST. BRIGADEIRO FELIPE</v>
      </c>
      <c r="D116" s="94" t="str">
        <f aca="false">IFERROR(__xludf.dummyfunction("""COMPUTED_VALUE"""),"01221149000163")</f>
        <v>01221149000163</v>
      </c>
      <c r="E116" s="66" t="str">
        <f aca="false">IFERROR(__xludf.dummyfunction("""COMPUTED_VALUE"""),"001")</f>
        <v>001</v>
      </c>
      <c r="F116" s="67" t="str">
        <f aca="false">IFERROR(__xludf.dummyfunction("""COMPUTED_VALUE"""),"0541")</f>
        <v>0541</v>
      </c>
      <c r="G116" s="67" t="str">
        <f aca="false">IFERROR(__xludf.dummyfunction("""COMPUTED_VALUE"""),"232165")</f>
        <v>232165</v>
      </c>
      <c r="H116" s="67" t="n">
        <f aca="false">IFERROR(__xludf.dummyfunction("""COMPUTED_VALUE"""),0)</f>
        <v>0</v>
      </c>
      <c r="I116" s="67" t="n">
        <f aca="false">IFERROR(__xludf.dummyfunction("""COMPUTED_VALUE"""),0)</f>
        <v>0</v>
      </c>
      <c r="J116" s="67" t="n">
        <f aca="false">IFERROR(__xludf.dummyfunction("""COMPUTED_VALUE"""),864)</f>
        <v>864</v>
      </c>
      <c r="K116" s="67" t="n">
        <f aca="false">IFERROR(__xludf.dummyfunction("""COMPUTED_VALUE"""),0)</f>
        <v>0</v>
      </c>
      <c r="L116" s="67" t="n">
        <f aca="false">IFERROR(__xludf.dummyfunction("""COMPUTED_VALUE"""),0)</f>
        <v>0</v>
      </c>
      <c r="M116" s="67" t="n">
        <f aca="false">IFERROR(__xludf.dummyfunction("""COMPUTED_VALUE"""),0)</f>
        <v>0</v>
      </c>
      <c r="N116" s="67" t="n">
        <f aca="false">IFERROR(__xludf.dummyfunction("""COMPUTED_VALUE"""),0)</f>
        <v>0</v>
      </c>
      <c r="O116" s="67" t="n">
        <f aca="false">IFERROR(__xludf.dummyfunction("""COMPUTED_VALUE"""),0)</f>
        <v>0</v>
      </c>
      <c r="P116" s="67" t="n">
        <f aca="false">IFERROR(__xludf.dummyfunction("""COMPUTED_VALUE"""),74.2)</f>
        <v>74.2</v>
      </c>
      <c r="Q116" s="67" t="n">
        <f aca="false">IFERROR(__xludf.dummyfunction("""COMPUTED_VALUE"""),1051.2)</f>
        <v>1051.2</v>
      </c>
      <c r="R116" s="67" t="n">
        <f aca="false">IFERROR(__xludf.dummyfunction("""COMPUTED_VALUE"""),0)</f>
        <v>0</v>
      </c>
      <c r="S116" s="67" t="n">
        <f aca="false">IFERROR(__xludf.dummyfunction("""COMPUTED_VALUE"""),0)</f>
        <v>0</v>
      </c>
      <c r="T116" s="67" t="n">
        <f aca="false">IFERROR(__xludf.dummyfunction("""COMPUTED_VALUE"""),0)</f>
        <v>0</v>
      </c>
      <c r="U116" s="63"/>
      <c r="V116" s="63"/>
      <c r="W116" s="63"/>
    </row>
    <row r="117" customFormat="false" ht="12.75" hidden="false" customHeight="false" outlineLevel="0" collapsed="false">
      <c r="A117" s="92" t="str">
        <f aca="false">IFERROR(__xludf.dummyfunction("""COMPUTED_VALUE"""),"Arraias")</f>
        <v>Arraias</v>
      </c>
      <c r="B117" s="92" t="str">
        <f aca="false">IFERROR(__xludf.dummyfunction("""COMPUTED_VALUE"""),"Arraias")</f>
        <v>Arraias</v>
      </c>
      <c r="C117" s="93" t="str">
        <f aca="false">IFERROR(__xludf.dummyfunction("""COMPUTED_VALUE"""),"ASS. APOIO ESC. EST. JACY ALVES DE BARROS")</f>
        <v>ASS. APOIO ESC. EST. JACY ALVES DE BARROS</v>
      </c>
      <c r="D117" s="94" t="str">
        <f aca="false">IFERROR(__xludf.dummyfunction("""COMPUTED_VALUE"""),"01284634000186")</f>
        <v>01284634000186</v>
      </c>
      <c r="E117" s="66" t="str">
        <f aca="false">IFERROR(__xludf.dummyfunction("""COMPUTED_VALUE"""),"001")</f>
        <v>001</v>
      </c>
      <c r="F117" s="67" t="str">
        <f aca="false">IFERROR(__xludf.dummyfunction("""COMPUTED_VALUE"""),"0541")</f>
        <v>0541</v>
      </c>
      <c r="G117" s="67" t="str">
        <f aca="false">IFERROR(__xludf.dummyfunction("""COMPUTED_VALUE"""),"232246")</f>
        <v>232246</v>
      </c>
      <c r="H117" s="67" t="n">
        <f aca="false">IFERROR(__xludf.dummyfunction("""COMPUTED_VALUE"""),0)</f>
        <v>0</v>
      </c>
      <c r="I117" s="67" t="n">
        <f aca="false">IFERROR(__xludf.dummyfunction("""COMPUTED_VALUE"""),0)</f>
        <v>0</v>
      </c>
      <c r="J117" s="67" t="n">
        <f aca="false">IFERROR(__xludf.dummyfunction("""COMPUTED_VALUE"""),1411.2)</f>
        <v>1411.2</v>
      </c>
      <c r="K117" s="67" t="n">
        <f aca="false">IFERROR(__xludf.dummyfunction("""COMPUTED_VALUE"""),0)</f>
        <v>0</v>
      </c>
      <c r="L117" s="67" t="n">
        <f aca="false">IFERROR(__xludf.dummyfunction("""COMPUTED_VALUE"""),0)</f>
        <v>0</v>
      </c>
      <c r="M117" s="67" t="n">
        <f aca="false">IFERROR(__xludf.dummyfunction("""COMPUTED_VALUE"""),0)</f>
        <v>0</v>
      </c>
      <c r="N117" s="67" t="n">
        <f aca="false">IFERROR(__xludf.dummyfunction("""COMPUTED_VALUE"""),0)</f>
        <v>0</v>
      </c>
      <c r="O117" s="67" t="n">
        <f aca="false">IFERROR(__xludf.dummyfunction("""COMPUTED_VALUE"""),0)</f>
        <v>0</v>
      </c>
      <c r="P117" s="67" t="n">
        <f aca="false">IFERROR(__xludf.dummyfunction("""COMPUTED_VALUE"""),63.5999999999999)</f>
        <v>63.5999999999999</v>
      </c>
      <c r="Q117" s="67" t="n">
        <f aca="false">IFERROR(__xludf.dummyfunction("""COMPUTED_VALUE"""),0)</f>
        <v>0</v>
      </c>
      <c r="R117" s="67" t="n">
        <f aca="false">IFERROR(__xludf.dummyfunction("""COMPUTED_VALUE"""),0)</f>
        <v>0</v>
      </c>
      <c r="S117" s="67" t="n">
        <f aca="false">IFERROR(__xludf.dummyfunction("""COMPUTED_VALUE"""),0)</f>
        <v>0</v>
      </c>
      <c r="T117" s="67" t="n">
        <f aca="false">IFERROR(__xludf.dummyfunction("""COMPUTED_VALUE"""),0)</f>
        <v>0</v>
      </c>
      <c r="U117" s="63"/>
      <c r="V117" s="63"/>
      <c r="W117" s="63"/>
    </row>
    <row r="118" customFormat="false" ht="12.75" hidden="false" customHeight="false" outlineLevel="0" collapsed="false">
      <c r="A118" s="92" t="str">
        <f aca="false">IFERROR(__xludf.dummyfunction("""COMPUTED_VALUE"""),"Arraias")</f>
        <v>Arraias</v>
      </c>
      <c r="B118" s="92" t="str">
        <f aca="false">IFERROR(__xludf.dummyfunction("""COMPUTED_VALUE"""),"Arraias")</f>
        <v>Arraias</v>
      </c>
      <c r="C118" s="93" t="str">
        <f aca="false">IFERROR(__xludf.dummyfunction("""COMPUTED_VALUE"""),"A.A. ESCOLA ESTADUAL CANABRAVA/ZULMIRA MAGALHÃES")</f>
        <v>A.A. ESCOLA ESTADUAL CANABRAVA/ZULMIRA MAGALHÃES</v>
      </c>
      <c r="D118" s="94" t="str">
        <f aca="false">IFERROR(__xludf.dummyfunction("""COMPUTED_VALUE"""),"01284633000131")</f>
        <v>01284633000131</v>
      </c>
      <c r="E118" s="66" t="str">
        <f aca="false">IFERROR(__xludf.dummyfunction("""COMPUTED_VALUE"""),"001")</f>
        <v>001</v>
      </c>
      <c r="F118" s="67" t="str">
        <f aca="false">IFERROR(__xludf.dummyfunction("""COMPUTED_VALUE"""),"0541")</f>
        <v>0541</v>
      </c>
      <c r="G118" s="67" t="str">
        <f aca="false">IFERROR(__xludf.dummyfunction("""COMPUTED_VALUE"""),"23219X")</f>
        <v>23219X</v>
      </c>
      <c r="H118" s="67" t="n">
        <f aca="false">IFERROR(__xludf.dummyfunction("""COMPUTED_VALUE"""),0)</f>
        <v>0</v>
      </c>
      <c r="I118" s="67" t="n">
        <f aca="false">IFERROR(__xludf.dummyfunction("""COMPUTED_VALUE"""),0)</f>
        <v>0</v>
      </c>
      <c r="J118" s="67" t="n">
        <f aca="false">IFERROR(__xludf.dummyfunction("""COMPUTED_VALUE"""),712.8)</f>
        <v>712.8</v>
      </c>
      <c r="K118" s="67" t="n">
        <f aca="false">IFERROR(__xludf.dummyfunction("""COMPUTED_VALUE"""),0)</f>
        <v>0</v>
      </c>
      <c r="L118" s="67" t="n">
        <f aca="false">IFERROR(__xludf.dummyfunction("""COMPUTED_VALUE"""),0)</f>
        <v>0</v>
      </c>
      <c r="M118" s="67" t="n">
        <f aca="false">IFERROR(__xludf.dummyfunction("""COMPUTED_VALUE"""),0)</f>
        <v>0</v>
      </c>
      <c r="N118" s="67" t="n">
        <f aca="false">IFERROR(__xludf.dummyfunction("""COMPUTED_VALUE"""),0)</f>
        <v>0</v>
      </c>
      <c r="O118" s="67" t="n">
        <f aca="false">IFERROR(__xludf.dummyfunction("""COMPUTED_VALUE"""),0)</f>
        <v>0</v>
      </c>
      <c r="P118" s="67" t="n">
        <f aca="false">IFERROR(__xludf.dummyfunction("""COMPUTED_VALUE"""),201.4)</f>
        <v>201.4</v>
      </c>
      <c r="Q118" s="67" t="n">
        <f aca="false">IFERROR(__xludf.dummyfunction("""COMPUTED_VALUE"""),475.2)</f>
        <v>475.2</v>
      </c>
      <c r="R118" s="67" t="n">
        <f aca="false">IFERROR(__xludf.dummyfunction("""COMPUTED_VALUE"""),0)</f>
        <v>0</v>
      </c>
      <c r="S118" s="67" t="n">
        <f aca="false">IFERROR(__xludf.dummyfunction("""COMPUTED_VALUE"""),0)</f>
        <v>0</v>
      </c>
      <c r="T118" s="67" t="n">
        <f aca="false">IFERROR(__xludf.dummyfunction("""COMPUTED_VALUE"""),0)</f>
        <v>0</v>
      </c>
      <c r="U118" s="63"/>
      <c r="V118" s="63"/>
      <c r="W118" s="63"/>
    </row>
    <row r="119" customFormat="false" ht="12.75" hidden="false" customHeight="false" outlineLevel="0" collapsed="false">
      <c r="A119" s="92" t="str">
        <f aca="false">IFERROR(__xludf.dummyfunction("""COMPUTED_VALUE"""),"Arraias")</f>
        <v>Arraias</v>
      </c>
      <c r="B119" s="92" t="str">
        <f aca="false">IFERROR(__xludf.dummyfunction("""COMPUTED_VALUE"""),"Arraias")</f>
        <v>Arraias</v>
      </c>
      <c r="C119" s="93" t="str">
        <f aca="false">IFERROR(__xludf.dummyfunction("""COMPUTED_VALUE"""),"A.A. ESCOLAR DA ESC. EST. SILVA DOURADO")</f>
        <v>A.A. ESCOLAR DA ESC. EST. SILVA DOURADO</v>
      </c>
      <c r="D119" s="94" t="str">
        <f aca="false">IFERROR(__xludf.dummyfunction("""COMPUTED_VALUE"""),"01301519000172")</f>
        <v>01301519000172</v>
      </c>
      <c r="E119" s="66" t="str">
        <f aca="false">IFERROR(__xludf.dummyfunction("""COMPUTED_VALUE"""),"001")</f>
        <v>001</v>
      </c>
      <c r="F119" s="67" t="str">
        <f aca="false">IFERROR(__xludf.dummyfunction("""COMPUTED_VALUE"""),"0541")</f>
        <v>0541</v>
      </c>
      <c r="G119" s="67" t="str">
        <f aca="false">IFERROR(__xludf.dummyfunction("""COMPUTED_VALUE"""),"232297")</f>
        <v>232297</v>
      </c>
      <c r="H119" s="67" t="n">
        <f aca="false">IFERROR(__xludf.dummyfunction("""COMPUTED_VALUE"""),0)</f>
        <v>0</v>
      </c>
      <c r="I119" s="67" t="n">
        <f aca="false">IFERROR(__xludf.dummyfunction("""COMPUTED_VALUE"""),0)</f>
        <v>0</v>
      </c>
      <c r="J119" s="67" t="n">
        <f aca="false">IFERROR(__xludf.dummyfunction("""COMPUTED_VALUE"""),1346.4)</f>
        <v>1346.4</v>
      </c>
      <c r="K119" s="67" t="n">
        <f aca="false">IFERROR(__xludf.dummyfunction("""COMPUTED_VALUE"""),0)</f>
        <v>0</v>
      </c>
      <c r="L119" s="67" t="n">
        <f aca="false">IFERROR(__xludf.dummyfunction("""COMPUTED_VALUE"""),0)</f>
        <v>0</v>
      </c>
      <c r="M119" s="67" t="n">
        <f aca="false">IFERROR(__xludf.dummyfunction("""COMPUTED_VALUE"""),0)</f>
        <v>0</v>
      </c>
      <c r="N119" s="67" t="n">
        <f aca="false">IFERROR(__xludf.dummyfunction("""COMPUTED_VALUE"""),0)</f>
        <v>0</v>
      </c>
      <c r="O119" s="67" t="n">
        <f aca="false">IFERROR(__xludf.dummyfunction("""COMPUTED_VALUE"""),0)</f>
        <v>0</v>
      </c>
      <c r="P119" s="67" t="n">
        <f aca="false">IFERROR(__xludf.dummyfunction("""COMPUTED_VALUE"""),127.199999999999)</f>
        <v>127.199999999999</v>
      </c>
      <c r="Q119" s="67" t="n">
        <f aca="false">IFERROR(__xludf.dummyfunction("""COMPUTED_VALUE"""),0)</f>
        <v>0</v>
      </c>
      <c r="R119" s="67" t="n">
        <f aca="false">IFERROR(__xludf.dummyfunction("""COMPUTED_VALUE"""),0)</f>
        <v>0</v>
      </c>
      <c r="S119" s="67" t="n">
        <f aca="false">IFERROR(__xludf.dummyfunction("""COMPUTED_VALUE"""),0)</f>
        <v>0</v>
      </c>
      <c r="T119" s="67" t="n">
        <f aca="false">IFERROR(__xludf.dummyfunction("""COMPUTED_VALUE"""),204.8)</f>
        <v>204.8</v>
      </c>
      <c r="U119" s="63"/>
      <c r="V119" s="63"/>
      <c r="W119" s="63"/>
    </row>
    <row r="120" customFormat="false" ht="12.75" hidden="false" customHeight="false" outlineLevel="0" collapsed="false">
      <c r="A120" s="92" t="str">
        <f aca="false">IFERROR(__xludf.dummyfunction("""COMPUTED_VALUE"""),"Arraias")</f>
        <v>Arraias</v>
      </c>
      <c r="B120" s="92" t="str">
        <f aca="false">IFERROR(__xludf.dummyfunction("""COMPUTED_VALUE"""),"Aurora do Tocantins")</f>
        <v>Aurora do Tocantins</v>
      </c>
      <c r="C120" s="93" t="str">
        <f aca="false">IFERROR(__xludf.dummyfunction("""COMPUTED_VALUE"""),"A.A. A ESCOLA/COL. EST.PROF. RANULFA")</f>
        <v>A.A. A ESCOLA/COL. EST.PROF. RANULFA</v>
      </c>
      <c r="D120" s="94" t="str">
        <f aca="false">IFERROR(__xludf.dummyfunction("""COMPUTED_VALUE"""),"01133691000164")</f>
        <v>01133691000164</v>
      </c>
      <c r="E120" s="66" t="str">
        <f aca="false">IFERROR(__xludf.dummyfunction("""COMPUTED_VALUE"""),"001")</f>
        <v>001</v>
      </c>
      <c r="F120" s="67" t="str">
        <f aca="false">IFERROR(__xludf.dummyfunction("""COMPUTED_VALUE"""),"3977")</f>
        <v>3977</v>
      </c>
      <c r="G120" s="67" t="str">
        <f aca="false">IFERROR(__xludf.dummyfunction("""COMPUTED_VALUE"""),"102725")</f>
        <v>102725</v>
      </c>
      <c r="H120" s="67" t="n">
        <f aca="false">IFERROR(__xludf.dummyfunction("""COMPUTED_VALUE"""),0)</f>
        <v>0</v>
      </c>
      <c r="I120" s="67" t="n">
        <f aca="false">IFERROR(__xludf.dummyfunction("""COMPUTED_VALUE"""),0)</f>
        <v>0</v>
      </c>
      <c r="J120" s="67" t="n">
        <f aca="false">IFERROR(__xludf.dummyfunction("""COMPUTED_VALUE"""),633.6)</f>
        <v>633.6</v>
      </c>
      <c r="K120" s="67" t="n">
        <f aca="false">IFERROR(__xludf.dummyfunction("""COMPUTED_VALUE"""),0)</f>
        <v>0</v>
      </c>
      <c r="L120" s="67" t="n">
        <f aca="false">IFERROR(__xludf.dummyfunction("""COMPUTED_VALUE"""),0)</f>
        <v>0</v>
      </c>
      <c r="M120" s="67" t="n">
        <f aca="false">IFERROR(__xludf.dummyfunction("""COMPUTED_VALUE"""),0)</f>
        <v>0</v>
      </c>
      <c r="N120" s="67" t="n">
        <f aca="false">IFERROR(__xludf.dummyfunction("""COMPUTED_VALUE"""),0)</f>
        <v>0</v>
      </c>
      <c r="O120" s="67" t="n">
        <f aca="false">IFERROR(__xludf.dummyfunction("""COMPUTED_VALUE"""),0)</f>
        <v>0</v>
      </c>
      <c r="P120" s="67" t="n">
        <f aca="false">IFERROR(__xludf.dummyfunction("""COMPUTED_VALUE"""),127.199999999999)</f>
        <v>127.199999999999</v>
      </c>
      <c r="Q120" s="67" t="n">
        <f aca="false">IFERROR(__xludf.dummyfunction("""COMPUTED_VALUE"""),1324.8)</f>
        <v>1324.8</v>
      </c>
      <c r="R120" s="67" t="n">
        <f aca="false">IFERROR(__xludf.dummyfunction("""COMPUTED_VALUE"""),0)</f>
        <v>0</v>
      </c>
      <c r="S120" s="67" t="n">
        <f aca="false">IFERROR(__xludf.dummyfunction("""COMPUTED_VALUE"""),0)</f>
        <v>0</v>
      </c>
      <c r="T120" s="67" t="n">
        <f aca="false">IFERROR(__xludf.dummyfunction("""COMPUTED_VALUE"""),0)</f>
        <v>0</v>
      </c>
      <c r="U120" s="63"/>
      <c r="V120" s="63"/>
      <c r="W120" s="63"/>
    </row>
    <row r="121" customFormat="false" ht="12.75" hidden="false" customHeight="false" outlineLevel="0" collapsed="false">
      <c r="A121" s="92" t="str">
        <f aca="false">IFERROR(__xludf.dummyfunction("""COMPUTED_VALUE"""),"Arraias")</f>
        <v>Arraias</v>
      </c>
      <c r="B121" s="92" t="str">
        <f aca="false">IFERROR(__xludf.dummyfunction("""COMPUTED_VALUE"""),"Aurora do Tocantins")</f>
        <v>Aurora do Tocantins</v>
      </c>
      <c r="C121" s="93" t="str">
        <f aca="false">IFERROR(__xludf.dummyfunction("""COMPUTED_VALUE"""),"ASS. APOIO ESCOLA ESTADUAL DONA INES")</f>
        <v>ASS. APOIO ESCOLA ESTADUAL DONA INES</v>
      </c>
      <c r="D121" s="94" t="str">
        <f aca="false">IFERROR(__xludf.dummyfunction("""COMPUTED_VALUE"""),"01190419000116")</f>
        <v>01190419000116</v>
      </c>
      <c r="E121" s="66" t="str">
        <f aca="false">IFERROR(__xludf.dummyfunction("""COMPUTED_VALUE"""),"001")</f>
        <v>001</v>
      </c>
      <c r="F121" s="67" t="str">
        <f aca="false">IFERROR(__xludf.dummyfunction("""COMPUTED_VALUE"""),"3977")</f>
        <v>3977</v>
      </c>
      <c r="G121" s="67" t="str">
        <f aca="false">IFERROR(__xludf.dummyfunction("""COMPUTED_VALUE"""),"109703")</f>
        <v>109703</v>
      </c>
      <c r="H121" s="67" t="n">
        <f aca="false">IFERROR(__xludf.dummyfunction("""COMPUTED_VALUE"""),0)</f>
        <v>0</v>
      </c>
      <c r="I121" s="67" t="n">
        <f aca="false">IFERROR(__xludf.dummyfunction("""COMPUTED_VALUE"""),0)</f>
        <v>0</v>
      </c>
      <c r="J121" s="67" t="n">
        <f aca="false">IFERROR(__xludf.dummyfunction("""COMPUTED_VALUE"""),792)</f>
        <v>792</v>
      </c>
      <c r="K121" s="67" t="n">
        <f aca="false">IFERROR(__xludf.dummyfunction("""COMPUTED_VALUE"""),0)</f>
        <v>0</v>
      </c>
      <c r="L121" s="67" t="n">
        <f aca="false">IFERROR(__xludf.dummyfunction("""COMPUTED_VALUE"""),0)</f>
        <v>0</v>
      </c>
      <c r="M121" s="67" t="n">
        <f aca="false">IFERROR(__xludf.dummyfunction("""COMPUTED_VALUE"""),0)</f>
        <v>0</v>
      </c>
      <c r="N121" s="67" t="n">
        <f aca="false">IFERROR(__xludf.dummyfunction("""COMPUTED_VALUE"""),0)</f>
        <v>0</v>
      </c>
      <c r="O121" s="67" t="n">
        <f aca="false">IFERROR(__xludf.dummyfunction("""COMPUTED_VALUE"""),0)</f>
        <v>0</v>
      </c>
      <c r="P121" s="67" t="n">
        <f aca="false">IFERROR(__xludf.dummyfunction("""COMPUTED_VALUE"""),0)</f>
        <v>0</v>
      </c>
      <c r="Q121" s="67" t="n">
        <f aca="false">IFERROR(__xludf.dummyfunction("""COMPUTED_VALUE"""),0)</f>
        <v>0</v>
      </c>
      <c r="R121" s="67" t="n">
        <f aca="false">IFERROR(__xludf.dummyfunction("""COMPUTED_VALUE"""),0)</f>
        <v>0</v>
      </c>
      <c r="S121" s="67" t="n">
        <f aca="false">IFERROR(__xludf.dummyfunction("""COMPUTED_VALUE"""),0)</f>
        <v>0</v>
      </c>
      <c r="T121" s="67" t="n">
        <f aca="false">IFERROR(__xludf.dummyfunction("""COMPUTED_VALUE"""),0)</f>
        <v>0</v>
      </c>
      <c r="U121" s="63"/>
      <c r="V121" s="63"/>
      <c r="W121" s="63"/>
    </row>
    <row r="122" customFormat="false" ht="12.75" hidden="false" customHeight="false" outlineLevel="0" collapsed="false">
      <c r="A122" s="92" t="str">
        <f aca="false">IFERROR(__xludf.dummyfunction("""COMPUTED_VALUE"""),"Arraias")</f>
        <v>Arraias</v>
      </c>
      <c r="B122" s="92" t="str">
        <f aca="false">IFERROR(__xludf.dummyfunction("""COMPUTED_VALUE"""),"Combinado")</f>
        <v>Combinado</v>
      </c>
      <c r="C122" s="93" t="str">
        <f aca="false">IFERROR(__xludf.dummyfunction("""COMPUTED_VALUE"""),"A.A. DO COL. E.JOAQUIM DE SENA E SILVA")</f>
        <v>A.A. DO COL. E.JOAQUIM DE SENA E SILVA</v>
      </c>
      <c r="D122" s="94" t="str">
        <f aca="false">IFERROR(__xludf.dummyfunction("""COMPUTED_VALUE"""),"01230223000108")</f>
        <v>01230223000108</v>
      </c>
      <c r="E122" s="66" t="str">
        <f aca="false">IFERROR(__xludf.dummyfunction("""COMPUTED_VALUE"""),"001")</f>
        <v>001</v>
      </c>
      <c r="F122" s="67" t="str">
        <f aca="false">IFERROR(__xludf.dummyfunction("""COMPUTED_VALUE"""),"3977")</f>
        <v>3977</v>
      </c>
      <c r="G122" s="67" t="str">
        <f aca="false">IFERROR(__xludf.dummyfunction("""COMPUTED_VALUE"""),"232106")</f>
        <v>232106</v>
      </c>
      <c r="H122" s="67" t="n">
        <f aca="false">IFERROR(__xludf.dummyfunction("""COMPUTED_VALUE"""),0)</f>
        <v>0</v>
      </c>
      <c r="I122" s="67" t="n">
        <f aca="false">IFERROR(__xludf.dummyfunction("""COMPUTED_VALUE"""),0)</f>
        <v>0</v>
      </c>
      <c r="J122" s="67" t="n">
        <f aca="false">IFERROR(__xludf.dummyfunction("""COMPUTED_VALUE"""),0)</f>
        <v>0</v>
      </c>
      <c r="K122" s="67" t="n">
        <f aca="false">IFERROR(__xludf.dummyfunction("""COMPUTED_VALUE"""),0)</f>
        <v>0</v>
      </c>
      <c r="L122" s="67" t="n">
        <f aca="false">IFERROR(__xludf.dummyfunction("""COMPUTED_VALUE"""),0)</f>
        <v>0</v>
      </c>
      <c r="M122" s="67" t="n">
        <f aca="false">IFERROR(__xludf.dummyfunction("""COMPUTED_VALUE"""),0)</f>
        <v>0</v>
      </c>
      <c r="N122" s="67" t="n">
        <f aca="false">IFERROR(__xludf.dummyfunction("""COMPUTED_VALUE"""),0)</f>
        <v>0</v>
      </c>
      <c r="O122" s="67" t="n">
        <f aca="false">IFERROR(__xludf.dummyfunction("""COMPUTED_VALUE"""),0)</f>
        <v>0</v>
      </c>
      <c r="P122" s="67" t="n">
        <f aca="false">IFERROR(__xludf.dummyfunction("""COMPUTED_VALUE"""),0)</f>
        <v>0</v>
      </c>
      <c r="Q122" s="67" t="n">
        <f aca="false">IFERROR(__xludf.dummyfunction("""COMPUTED_VALUE"""),1468.8)</f>
        <v>1468.8</v>
      </c>
      <c r="R122" s="67" t="n">
        <f aca="false">IFERROR(__xludf.dummyfunction("""COMPUTED_VALUE"""),0)</f>
        <v>0</v>
      </c>
      <c r="S122" s="67" t="n">
        <f aca="false">IFERROR(__xludf.dummyfunction("""COMPUTED_VALUE"""),0)</f>
        <v>0</v>
      </c>
      <c r="T122" s="67" t="n">
        <f aca="false">IFERROR(__xludf.dummyfunction("""COMPUTED_VALUE"""),0)</f>
        <v>0</v>
      </c>
      <c r="U122" s="63"/>
      <c r="V122" s="63"/>
      <c r="W122" s="63"/>
    </row>
    <row r="123" customFormat="false" ht="12.75" hidden="false" customHeight="false" outlineLevel="0" collapsed="false">
      <c r="A123" s="92" t="str">
        <f aca="false">IFERROR(__xludf.dummyfunction("""COMPUTED_VALUE"""),"Arraias")</f>
        <v>Arraias</v>
      </c>
      <c r="B123" s="92" t="str">
        <f aca="false">IFERROR(__xludf.dummyfunction("""COMPUTED_VALUE"""),"Combinado")</f>
        <v>Combinado</v>
      </c>
      <c r="C123" s="93" t="str">
        <f aca="false">IFERROR(__xludf.dummyfunction("""COMPUTED_VALUE"""),"A.A. DA ESCOLA ESTADUAL COMBINADO")</f>
        <v>A.A. DA ESCOLA ESTADUAL COMBINADO</v>
      </c>
      <c r="D123" s="94" t="str">
        <f aca="false">IFERROR(__xludf.dummyfunction("""COMPUTED_VALUE"""),"01136003000110")</f>
        <v>01136003000110</v>
      </c>
      <c r="E123" s="66" t="str">
        <f aca="false">IFERROR(__xludf.dummyfunction("""COMPUTED_VALUE"""),"001")</f>
        <v>001</v>
      </c>
      <c r="F123" s="67" t="str">
        <f aca="false">IFERROR(__xludf.dummyfunction("""COMPUTED_VALUE"""),"3977")</f>
        <v>3977</v>
      </c>
      <c r="G123" s="67" t="str">
        <f aca="false">IFERROR(__xludf.dummyfunction("""COMPUTED_VALUE"""),"231940")</f>
        <v>231940</v>
      </c>
      <c r="H123" s="67" t="n">
        <f aca="false">IFERROR(__xludf.dummyfunction("""COMPUTED_VALUE"""),0)</f>
        <v>0</v>
      </c>
      <c r="I123" s="67" t="n">
        <f aca="false">IFERROR(__xludf.dummyfunction("""COMPUTED_VALUE"""),0)</f>
        <v>0</v>
      </c>
      <c r="J123" s="67" t="n">
        <f aca="false">IFERROR(__xludf.dummyfunction("""COMPUTED_VALUE"""),0)</f>
        <v>0</v>
      </c>
      <c r="K123" s="67" t="n">
        <f aca="false">IFERROR(__xludf.dummyfunction("""COMPUTED_VALUE"""),4964.79999999999)</f>
        <v>4964.79999999999</v>
      </c>
      <c r="L123" s="67" t="n">
        <f aca="false">IFERROR(__xludf.dummyfunction("""COMPUTED_VALUE"""),0)</f>
        <v>0</v>
      </c>
      <c r="M123" s="67" t="n">
        <f aca="false">IFERROR(__xludf.dummyfunction("""COMPUTED_VALUE"""),0)</f>
        <v>0</v>
      </c>
      <c r="N123" s="67" t="n">
        <f aca="false">IFERROR(__xludf.dummyfunction("""COMPUTED_VALUE"""),0)</f>
        <v>0</v>
      </c>
      <c r="O123" s="67" t="n">
        <f aca="false">IFERROR(__xludf.dummyfunction("""COMPUTED_VALUE"""),0)</f>
        <v>0</v>
      </c>
      <c r="P123" s="67" t="n">
        <f aca="false">IFERROR(__xludf.dummyfunction("""COMPUTED_VALUE"""),180.2)</f>
        <v>180.2</v>
      </c>
      <c r="Q123" s="67" t="n">
        <f aca="false">IFERROR(__xludf.dummyfunction("""COMPUTED_VALUE"""),0)</f>
        <v>0</v>
      </c>
      <c r="R123" s="67" t="n">
        <f aca="false">IFERROR(__xludf.dummyfunction("""COMPUTED_VALUE"""),0)</f>
        <v>0</v>
      </c>
      <c r="S123" s="67" t="n">
        <f aca="false">IFERROR(__xludf.dummyfunction("""COMPUTED_VALUE"""),0)</f>
        <v>0</v>
      </c>
      <c r="T123" s="67" t="n">
        <f aca="false">IFERROR(__xludf.dummyfunction("""COMPUTED_VALUE"""),0)</f>
        <v>0</v>
      </c>
      <c r="U123" s="63"/>
      <c r="V123" s="63"/>
      <c r="W123" s="63"/>
    </row>
    <row r="124" customFormat="false" ht="12.75" hidden="false" customHeight="false" outlineLevel="0" collapsed="false">
      <c r="A124" s="92" t="str">
        <f aca="false">IFERROR(__xludf.dummyfunction("""COMPUTED_VALUE"""),"Arraias")</f>
        <v>Arraias</v>
      </c>
      <c r="B124" s="92" t="str">
        <f aca="false">IFERROR(__xludf.dummyfunction("""COMPUTED_VALUE"""),"Combinado")</f>
        <v>Combinado</v>
      </c>
      <c r="C124" s="93" t="str">
        <f aca="false">IFERROR(__xludf.dummyfunction("""COMPUTED_VALUE"""),"A.A. ESC. EST. AUGUSTA VAZ DOS S.TEIXEIRA")</f>
        <v>A.A. ESC. EST. AUGUSTA VAZ DOS S.TEIXEIRA</v>
      </c>
      <c r="D124" s="94" t="str">
        <f aca="false">IFERROR(__xludf.dummyfunction("""COMPUTED_VALUE"""),"01186458000140")</f>
        <v>01186458000140</v>
      </c>
      <c r="E124" s="66" t="str">
        <f aca="false">IFERROR(__xludf.dummyfunction("""COMPUTED_VALUE"""),"001")</f>
        <v>001</v>
      </c>
      <c r="F124" s="67" t="str">
        <f aca="false">IFERROR(__xludf.dummyfunction("""COMPUTED_VALUE"""),"3977")</f>
        <v>3977</v>
      </c>
      <c r="G124" s="67" t="str">
        <f aca="false">IFERROR(__xludf.dummyfunction("""COMPUTED_VALUE"""),"56855")</f>
        <v>56855</v>
      </c>
      <c r="H124" s="67" t="n">
        <f aca="false">IFERROR(__xludf.dummyfunction("""COMPUTED_VALUE"""),0)</f>
        <v>0</v>
      </c>
      <c r="I124" s="67" t="n">
        <f aca="false">IFERROR(__xludf.dummyfunction("""COMPUTED_VALUE"""),0)</f>
        <v>0</v>
      </c>
      <c r="J124" s="67" t="n">
        <f aca="false">IFERROR(__xludf.dummyfunction("""COMPUTED_VALUE"""),1519.2)</f>
        <v>1519.2</v>
      </c>
      <c r="K124" s="67" t="n">
        <f aca="false">IFERROR(__xludf.dummyfunction("""COMPUTED_VALUE"""),0)</f>
        <v>0</v>
      </c>
      <c r="L124" s="67" t="n">
        <f aca="false">IFERROR(__xludf.dummyfunction("""COMPUTED_VALUE"""),0)</f>
        <v>0</v>
      </c>
      <c r="M124" s="67" t="n">
        <f aca="false">IFERROR(__xludf.dummyfunction("""COMPUTED_VALUE"""),0)</f>
        <v>0</v>
      </c>
      <c r="N124" s="67" t="n">
        <f aca="false">IFERROR(__xludf.dummyfunction("""COMPUTED_VALUE"""),0)</f>
        <v>0</v>
      </c>
      <c r="O124" s="67" t="n">
        <f aca="false">IFERROR(__xludf.dummyfunction("""COMPUTED_VALUE"""),0)</f>
        <v>0</v>
      </c>
      <c r="P124" s="67" t="n">
        <f aca="false">IFERROR(__xludf.dummyfunction("""COMPUTED_VALUE"""),201.4)</f>
        <v>201.4</v>
      </c>
      <c r="Q124" s="67" t="n">
        <f aca="false">IFERROR(__xludf.dummyfunction("""COMPUTED_VALUE"""),0)</f>
        <v>0</v>
      </c>
      <c r="R124" s="67" t="n">
        <f aca="false">IFERROR(__xludf.dummyfunction("""COMPUTED_VALUE"""),0)</f>
        <v>0</v>
      </c>
      <c r="S124" s="67" t="n">
        <f aca="false">IFERROR(__xludf.dummyfunction("""COMPUTED_VALUE"""),0)</f>
        <v>0</v>
      </c>
      <c r="T124" s="67" t="n">
        <f aca="false">IFERROR(__xludf.dummyfunction("""COMPUTED_VALUE"""),0)</f>
        <v>0</v>
      </c>
      <c r="U124" s="63"/>
      <c r="V124" s="63"/>
      <c r="W124" s="63"/>
    </row>
    <row r="125" customFormat="false" ht="12.75" hidden="false" customHeight="false" outlineLevel="0" collapsed="false">
      <c r="A125" s="92" t="str">
        <f aca="false">IFERROR(__xludf.dummyfunction("""COMPUTED_VALUE"""),"Arraias")</f>
        <v>Arraias</v>
      </c>
      <c r="B125" s="92" t="str">
        <f aca="false">IFERROR(__xludf.dummyfunction("""COMPUTED_VALUE"""),"Lavandeira")</f>
        <v>Lavandeira</v>
      </c>
      <c r="C125" s="93" t="str">
        <f aca="false">IFERROR(__xludf.dummyfunction("""COMPUTED_VALUE"""),"ASSOC. DE APOIO ESC. EST. LAVANDEIRA")</f>
        <v>ASSOC. DE APOIO ESC. EST. LAVANDEIRA</v>
      </c>
      <c r="D125" s="94" t="str">
        <f aca="false">IFERROR(__xludf.dummyfunction("""COMPUTED_VALUE"""),"01136024000135")</f>
        <v>01136024000135</v>
      </c>
      <c r="E125" s="66" t="str">
        <f aca="false">IFERROR(__xludf.dummyfunction("""COMPUTED_VALUE"""),"001")</f>
        <v>001</v>
      </c>
      <c r="F125" s="67" t="str">
        <f aca="false">IFERROR(__xludf.dummyfunction("""COMPUTED_VALUE"""),"3977")</f>
        <v>3977</v>
      </c>
      <c r="G125" s="67" t="str">
        <f aca="false">IFERROR(__xludf.dummyfunction("""COMPUTED_VALUE"""),"231916")</f>
        <v>231916</v>
      </c>
      <c r="H125" s="67" t="n">
        <f aca="false">IFERROR(__xludf.dummyfunction("""COMPUTED_VALUE"""),0)</f>
        <v>0</v>
      </c>
      <c r="I125" s="67" t="n">
        <f aca="false">IFERROR(__xludf.dummyfunction("""COMPUTED_VALUE"""),0)</f>
        <v>0</v>
      </c>
      <c r="J125" s="67" t="n">
        <f aca="false">IFERROR(__xludf.dummyfunction("""COMPUTED_VALUE"""),950.4)</f>
        <v>950.4</v>
      </c>
      <c r="K125" s="67" t="n">
        <f aca="false">IFERROR(__xludf.dummyfunction("""COMPUTED_VALUE"""),0)</f>
        <v>0</v>
      </c>
      <c r="L125" s="67" t="n">
        <f aca="false">IFERROR(__xludf.dummyfunction("""COMPUTED_VALUE"""),0)</f>
        <v>0</v>
      </c>
      <c r="M125" s="67" t="n">
        <f aca="false">IFERROR(__xludf.dummyfunction("""COMPUTED_VALUE"""),0)</f>
        <v>0</v>
      </c>
      <c r="N125" s="67" t="n">
        <f aca="false">IFERROR(__xludf.dummyfunction("""COMPUTED_VALUE"""),0)</f>
        <v>0</v>
      </c>
      <c r="O125" s="67" t="n">
        <f aca="false">IFERROR(__xludf.dummyfunction("""COMPUTED_VALUE"""),0)</f>
        <v>0</v>
      </c>
      <c r="P125" s="67" t="n">
        <f aca="false">IFERROR(__xludf.dummyfunction("""COMPUTED_VALUE"""),201.4)</f>
        <v>201.4</v>
      </c>
      <c r="Q125" s="67" t="n">
        <f aca="false">IFERROR(__xludf.dummyfunction("""COMPUTED_VALUE"""),597.6)</f>
        <v>597.6</v>
      </c>
      <c r="R125" s="67" t="n">
        <f aca="false">IFERROR(__xludf.dummyfunction("""COMPUTED_VALUE"""),0)</f>
        <v>0</v>
      </c>
      <c r="S125" s="67" t="n">
        <f aca="false">IFERROR(__xludf.dummyfunction("""COMPUTED_VALUE"""),0)</f>
        <v>0</v>
      </c>
      <c r="T125" s="67" t="n">
        <f aca="false">IFERROR(__xludf.dummyfunction("""COMPUTED_VALUE"""),0)</f>
        <v>0</v>
      </c>
      <c r="U125" s="63"/>
      <c r="V125" s="63"/>
      <c r="W125" s="63"/>
    </row>
    <row r="126" customFormat="false" ht="12.75" hidden="false" customHeight="false" outlineLevel="0" collapsed="false">
      <c r="A126" s="92" t="str">
        <f aca="false">IFERROR(__xludf.dummyfunction("""COMPUTED_VALUE"""),"Arraias")</f>
        <v>Arraias</v>
      </c>
      <c r="B126" s="92" t="str">
        <f aca="false">IFERROR(__xludf.dummyfunction("""COMPUTED_VALUE"""),"Novo Alegre")</f>
        <v>Novo Alegre</v>
      </c>
      <c r="C126" s="93" t="str">
        <f aca="false">IFERROR(__xludf.dummyfunction("""COMPUTED_VALUE"""),"ASSOC. DE APOIO COL. EST. DR.JOAO D`ABREU")</f>
        <v>ASSOC. DE APOIO COL. EST. DR.JOAO D`ABREU</v>
      </c>
      <c r="D126" s="94" t="str">
        <f aca="false">IFERROR(__xludf.dummyfunction("""COMPUTED_VALUE"""),"01146115000151")</f>
        <v>01146115000151</v>
      </c>
      <c r="E126" s="66" t="str">
        <f aca="false">IFERROR(__xludf.dummyfunction("""COMPUTED_VALUE"""),"001")</f>
        <v>001</v>
      </c>
      <c r="F126" s="67" t="str">
        <f aca="false">IFERROR(__xludf.dummyfunction("""COMPUTED_VALUE"""),"3977")</f>
        <v>3977</v>
      </c>
      <c r="G126" s="67" t="str">
        <f aca="false">IFERROR(__xludf.dummyfunction("""COMPUTED_VALUE"""),"178845")</f>
        <v>178845</v>
      </c>
      <c r="H126" s="67" t="n">
        <f aca="false">IFERROR(__xludf.dummyfunction("""COMPUTED_VALUE"""),0)</f>
        <v>0</v>
      </c>
      <c r="I126" s="67" t="n">
        <f aca="false">IFERROR(__xludf.dummyfunction("""COMPUTED_VALUE"""),0)</f>
        <v>0</v>
      </c>
      <c r="J126" s="67" t="n">
        <f aca="false">IFERROR(__xludf.dummyfunction("""COMPUTED_VALUE"""),1598.4)</f>
        <v>1598.4</v>
      </c>
      <c r="K126" s="67" t="n">
        <f aca="false">IFERROR(__xludf.dummyfunction("""COMPUTED_VALUE"""),0)</f>
        <v>0</v>
      </c>
      <c r="L126" s="67" t="n">
        <f aca="false">IFERROR(__xludf.dummyfunction("""COMPUTED_VALUE"""),0)</f>
        <v>0</v>
      </c>
      <c r="M126" s="67" t="n">
        <f aca="false">IFERROR(__xludf.dummyfunction("""COMPUTED_VALUE"""),0)</f>
        <v>0</v>
      </c>
      <c r="N126" s="67" t="n">
        <f aca="false">IFERROR(__xludf.dummyfunction("""COMPUTED_VALUE"""),0)</f>
        <v>0</v>
      </c>
      <c r="O126" s="67" t="n">
        <f aca="false">IFERROR(__xludf.dummyfunction("""COMPUTED_VALUE"""),0)</f>
        <v>0</v>
      </c>
      <c r="P126" s="67" t="n">
        <f aca="false">IFERROR(__xludf.dummyfunction("""COMPUTED_VALUE"""),169.6)</f>
        <v>169.6</v>
      </c>
      <c r="Q126" s="67" t="n">
        <f aca="false">IFERROR(__xludf.dummyfunction("""COMPUTED_VALUE"""),489.6)</f>
        <v>489.6</v>
      </c>
      <c r="R126" s="67" t="n">
        <f aca="false">IFERROR(__xludf.dummyfunction("""COMPUTED_VALUE"""),0)</f>
        <v>0</v>
      </c>
      <c r="S126" s="67" t="n">
        <f aca="false">IFERROR(__xludf.dummyfunction("""COMPUTED_VALUE"""),0)</f>
        <v>0</v>
      </c>
      <c r="T126" s="67" t="n">
        <f aca="false">IFERROR(__xludf.dummyfunction("""COMPUTED_VALUE"""),0)</f>
        <v>0</v>
      </c>
      <c r="U126" s="63"/>
      <c r="V126" s="63"/>
      <c r="W126" s="63"/>
    </row>
    <row r="127" customFormat="false" ht="12.75" hidden="false" customHeight="false" outlineLevel="0" collapsed="false">
      <c r="A127" s="92" t="str">
        <f aca="false">IFERROR(__xludf.dummyfunction("""COMPUTED_VALUE"""),"Arraias")</f>
        <v>Arraias</v>
      </c>
      <c r="B127" s="92" t="str">
        <f aca="false">IFERROR(__xludf.dummyfunction("""COMPUTED_VALUE"""),"Parana")</f>
        <v>Parana</v>
      </c>
      <c r="C127" s="93" t="str">
        <f aca="false">IFERROR(__xludf.dummyfunction("""COMPUTED_VALUE"""),"A.A. DO COL. EST. DES.VIRGILIO DE M.FRANCO")</f>
        <v>A.A. DO COL. EST. DES.VIRGILIO DE M.FRANCO</v>
      </c>
      <c r="D127" s="94" t="str">
        <f aca="false">IFERROR(__xludf.dummyfunction("""COMPUTED_VALUE"""),"01284635000120")</f>
        <v>01284635000120</v>
      </c>
      <c r="E127" s="66" t="str">
        <f aca="false">IFERROR(__xludf.dummyfunction("""COMPUTED_VALUE"""),"001")</f>
        <v>001</v>
      </c>
      <c r="F127" s="67" t="str">
        <f aca="false">IFERROR(__xludf.dummyfunction("""COMPUTED_VALUE"""),"4790")</f>
        <v>4790</v>
      </c>
      <c r="G127" s="67" t="str">
        <f aca="false">IFERROR(__xludf.dummyfunction("""COMPUTED_VALUE"""),"232327")</f>
        <v>232327</v>
      </c>
      <c r="H127" s="67" t="n">
        <f aca="false">IFERROR(__xludf.dummyfunction("""COMPUTED_VALUE"""),0)</f>
        <v>0</v>
      </c>
      <c r="I127" s="67" t="n">
        <f aca="false">IFERROR(__xludf.dummyfunction("""COMPUTED_VALUE"""),0)</f>
        <v>0</v>
      </c>
      <c r="J127" s="67" t="n">
        <f aca="false">IFERROR(__xludf.dummyfunction("""COMPUTED_VALUE"""),0)</f>
        <v>0</v>
      </c>
      <c r="K127" s="67" t="n">
        <f aca="false">IFERROR(__xludf.dummyfunction("""COMPUTED_VALUE"""),0)</f>
        <v>0</v>
      </c>
      <c r="L127" s="67" t="n">
        <f aca="false">IFERROR(__xludf.dummyfunction("""COMPUTED_VALUE"""),0)</f>
        <v>0</v>
      </c>
      <c r="M127" s="67" t="n">
        <f aca="false">IFERROR(__xludf.dummyfunction("""COMPUTED_VALUE"""),0)</f>
        <v>0</v>
      </c>
      <c r="N127" s="67" t="n">
        <f aca="false">IFERROR(__xludf.dummyfunction("""COMPUTED_VALUE"""),0)</f>
        <v>0</v>
      </c>
      <c r="O127" s="67" t="n">
        <f aca="false">IFERROR(__xludf.dummyfunction("""COMPUTED_VALUE"""),0)</f>
        <v>0</v>
      </c>
      <c r="P127" s="67" t="n">
        <f aca="false">IFERROR(__xludf.dummyfunction("""COMPUTED_VALUE"""),0)</f>
        <v>0</v>
      </c>
      <c r="Q127" s="67" t="n">
        <f aca="false">IFERROR(__xludf.dummyfunction("""COMPUTED_VALUE"""),2116.8)</f>
        <v>2116.8</v>
      </c>
      <c r="R127" s="67" t="n">
        <f aca="false">IFERROR(__xludf.dummyfunction("""COMPUTED_VALUE"""),0)</f>
        <v>0</v>
      </c>
      <c r="S127" s="67" t="n">
        <f aca="false">IFERROR(__xludf.dummyfunction("""COMPUTED_VALUE"""),0)</f>
        <v>0</v>
      </c>
      <c r="T127" s="67" t="n">
        <f aca="false">IFERROR(__xludf.dummyfunction("""COMPUTED_VALUE"""),294.4)</f>
        <v>294.4</v>
      </c>
      <c r="U127" s="63"/>
      <c r="V127" s="63"/>
      <c r="W127" s="63"/>
    </row>
    <row r="128" customFormat="false" ht="12.75" hidden="false" customHeight="false" outlineLevel="0" collapsed="false">
      <c r="A128" s="92" t="str">
        <f aca="false">IFERROR(__xludf.dummyfunction("""COMPUTED_VALUE"""),"Arraias")</f>
        <v>Arraias</v>
      </c>
      <c r="B128" s="92" t="str">
        <f aca="false">IFERROR(__xludf.dummyfunction("""COMPUTED_VALUE"""),"Parana")</f>
        <v>Parana</v>
      </c>
      <c r="C128" s="93" t="str">
        <f aca="false">IFERROR(__xludf.dummyfunction("""COMPUTED_VALUE"""),"A.A. DA ESC. EST.EUCLIDES BEZERRA GERAIS")</f>
        <v>A.A. DA ESC. EST.EUCLIDES BEZERRA GERAIS</v>
      </c>
      <c r="D128" s="94" t="str">
        <f aca="false">IFERROR(__xludf.dummyfunction("""COMPUTED_VALUE"""),"01401950000190")</f>
        <v>01401950000190</v>
      </c>
      <c r="E128" s="66" t="str">
        <f aca="false">IFERROR(__xludf.dummyfunction("""COMPUTED_VALUE"""),"001")</f>
        <v>001</v>
      </c>
      <c r="F128" s="67" t="str">
        <f aca="false">IFERROR(__xludf.dummyfunction("""COMPUTED_VALUE"""),"0541")</f>
        <v>0541</v>
      </c>
      <c r="G128" s="67" t="str">
        <f aca="false">IFERROR(__xludf.dummyfunction("""COMPUTED_VALUE"""),"232483")</f>
        <v>232483</v>
      </c>
      <c r="H128" s="67" t="n">
        <f aca="false">IFERROR(__xludf.dummyfunction("""COMPUTED_VALUE"""),0)</f>
        <v>0</v>
      </c>
      <c r="I128" s="67" t="n">
        <f aca="false">IFERROR(__xludf.dummyfunction("""COMPUTED_VALUE"""),0)</f>
        <v>0</v>
      </c>
      <c r="J128" s="67" t="n">
        <f aca="false">IFERROR(__xludf.dummyfunction("""COMPUTED_VALUE"""),3808.8)</f>
        <v>3808.8</v>
      </c>
      <c r="K128" s="67" t="n">
        <f aca="false">IFERROR(__xludf.dummyfunction("""COMPUTED_VALUE"""),0)</f>
        <v>0</v>
      </c>
      <c r="L128" s="67" t="n">
        <f aca="false">IFERROR(__xludf.dummyfunction("""COMPUTED_VALUE"""),0)</f>
        <v>0</v>
      </c>
      <c r="M128" s="67" t="n">
        <f aca="false">IFERROR(__xludf.dummyfunction("""COMPUTED_VALUE"""),0)</f>
        <v>0</v>
      </c>
      <c r="N128" s="67" t="n">
        <f aca="false">IFERROR(__xludf.dummyfunction("""COMPUTED_VALUE"""),0)</f>
        <v>0</v>
      </c>
      <c r="O128" s="67" t="n">
        <f aca="false">IFERROR(__xludf.dummyfunction("""COMPUTED_VALUE"""),0)</f>
        <v>0</v>
      </c>
      <c r="P128" s="67" t="n">
        <f aca="false">IFERROR(__xludf.dummyfunction("""COMPUTED_VALUE"""),201.4)</f>
        <v>201.4</v>
      </c>
      <c r="Q128" s="67" t="n">
        <f aca="false">IFERROR(__xludf.dummyfunction("""COMPUTED_VALUE"""),0)</f>
        <v>0</v>
      </c>
      <c r="R128" s="67" t="n">
        <f aca="false">IFERROR(__xludf.dummyfunction("""COMPUTED_VALUE"""),0)</f>
        <v>0</v>
      </c>
      <c r="S128" s="67" t="n">
        <f aca="false">IFERROR(__xludf.dummyfunction("""COMPUTED_VALUE"""),0)</f>
        <v>0</v>
      </c>
      <c r="T128" s="67" t="n">
        <f aca="false">IFERROR(__xludf.dummyfunction("""COMPUTED_VALUE"""),0)</f>
        <v>0</v>
      </c>
      <c r="U128" s="63"/>
      <c r="V128" s="63"/>
      <c r="W128" s="63"/>
    </row>
    <row r="129" customFormat="false" ht="12.75" hidden="false" customHeight="false" outlineLevel="0" collapsed="false">
      <c r="A129" s="92" t="str">
        <f aca="false">IFERROR(__xludf.dummyfunction("""COMPUTED_VALUE"""),"Arraias")</f>
        <v>Arraias</v>
      </c>
      <c r="B129" s="92" t="str">
        <f aca="false">IFERROR(__xludf.dummyfunction("""COMPUTED_VALUE"""),"Parana")</f>
        <v>Parana</v>
      </c>
      <c r="C129" s="93" t="str">
        <f aca="false">IFERROR(__xludf.dummyfunction("""COMPUTED_VALUE"""),"ASSOC. DE APOIO A ESC. EST. REUNIDA FLORESTA")</f>
        <v>ASSOC. DE APOIO A ESC. EST. REUNIDA FLORESTA</v>
      </c>
      <c r="D129" s="94" t="str">
        <f aca="false">IFERROR(__xludf.dummyfunction("""COMPUTED_VALUE"""),"03834797000110")</f>
        <v>03834797000110</v>
      </c>
      <c r="E129" s="66" t="str">
        <f aca="false">IFERROR(__xludf.dummyfunction("""COMPUTED_VALUE"""),"001")</f>
        <v>001</v>
      </c>
      <c r="F129" s="67" t="str">
        <f aca="false">IFERROR(__xludf.dummyfunction("""COMPUTED_VALUE"""),"0541")</f>
        <v>0541</v>
      </c>
      <c r="G129" s="67" t="str">
        <f aca="false">IFERROR(__xludf.dummyfunction("""COMPUTED_VALUE"""),"113247")</f>
        <v>113247</v>
      </c>
      <c r="H129" s="67" t="n">
        <f aca="false">IFERROR(__xludf.dummyfunction("""COMPUTED_VALUE"""),0)</f>
        <v>0</v>
      </c>
      <c r="I129" s="67" t="n">
        <f aca="false">IFERROR(__xludf.dummyfunction("""COMPUTED_VALUE"""),0)</f>
        <v>0</v>
      </c>
      <c r="J129" s="67" t="n">
        <f aca="false">IFERROR(__xludf.dummyfunction("""COMPUTED_VALUE"""),360)</f>
        <v>360</v>
      </c>
      <c r="K129" s="67" t="n">
        <f aca="false">IFERROR(__xludf.dummyfunction("""COMPUTED_VALUE"""),0)</f>
        <v>0</v>
      </c>
      <c r="L129" s="67" t="n">
        <f aca="false">IFERROR(__xludf.dummyfunction("""COMPUTED_VALUE"""),0)</f>
        <v>0</v>
      </c>
      <c r="M129" s="67" t="n">
        <f aca="false">IFERROR(__xludf.dummyfunction("""COMPUTED_VALUE"""),0)</f>
        <v>0</v>
      </c>
      <c r="N129" s="67" t="n">
        <f aca="false">IFERROR(__xludf.dummyfunction("""COMPUTED_VALUE"""),0)</f>
        <v>0</v>
      </c>
      <c r="O129" s="67" t="n">
        <f aca="false">IFERROR(__xludf.dummyfunction("""COMPUTED_VALUE"""),0)</f>
        <v>0</v>
      </c>
      <c r="P129" s="67" t="n">
        <f aca="false">IFERROR(__xludf.dummyfunction("""COMPUTED_VALUE"""),53)</f>
        <v>53</v>
      </c>
      <c r="Q129" s="67" t="n">
        <f aca="false">IFERROR(__xludf.dummyfunction("""COMPUTED_VALUE"""),273.6)</f>
        <v>273.6</v>
      </c>
      <c r="R129" s="67" t="n">
        <f aca="false">IFERROR(__xludf.dummyfunction("""COMPUTED_VALUE"""),0)</f>
        <v>0</v>
      </c>
      <c r="S129" s="67" t="n">
        <f aca="false">IFERROR(__xludf.dummyfunction("""COMPUTED_VALUE"""),0)</f>
        <v>0</v>
      </c>
      <c r="T129" s="67" t="n">
        <f aca="false">IFERROR(__xludf.dummyfunction("""COMPUTED_VALUE"""),0)</f>
        <v>0</v>
      </c>
      <c r="U129" s="63"/>
      <c r="V129" s="63"/>
      <c r="W129" s="63"/>
    </row>
    <row r="130" customFormat="false" ht="12.75" hidden="false" customHeight="false" outlineLevel="0" collapsed="false">
      <c r="A130" s="92" t="str">
        <f aca="false">IFERROR(__xludf.dummyfunction("""COMPUTED_VALUE"""),"Arraias")</f>
        <v>Arraias</v>
      </c>
      <c r="B130" s="92" t="str">
        <f aca="false">IFERROR(__xludf.dummyfunction("""COMPUTED_VALUE"""),"Parana")</f>
        <v>Parana</v>
      </c>
      <c r="C130" s="93" t="str">
        <f aca="false">IFERROR(__xludf.dummyfunction("""COMPUTED_VALUE"""),"A.A. A ESC. EST. REUNIDA SANTA RITA DO RIO PALMA")</f>
        <v>A.A. A ESC. EST. REUNIDA SANTA RITA DO RIO PALMA</v>
      </c>
      <c r="D130" s="94" t="str">
        <f aca="false">IFERROR(__xludf.dummyfunction("""COMPUTED_VALUE"""),"03834784000141")</f>
        <v>03834784000141</v>
      </c>
      <c r="E130" s="66" t="str">
        <f aca="false">IFERROR(__xludf.dummyfunction("""COMPUTED_VALUE"""),"001")</f>
        <v>001</v>
      </c>
      <c r="F130" s="67" t="str">
        <f aca="false">IFERROR(__xludf.dummyfunction("""COMPUTED_VALUE"""),"0541")</f>
        <v>0541</v>
      </c>
      <c r="G130" s="67" t="str">
        <f aca="false">IFERROR(__xludf.dummyfunction("""COMPUTED_VALUE"""),"113638")</f>
        <v>113638</v>
      </c>
      <c r="H130" s="67" t="n">
        <f aca="false">IFERROR(__xludf.dummyfunction("""COMPUTED_VALUE"""),0)</f>
        <v>0</v>
      </c>
      <c r="I130" s="67" t="n">
        <f aca="false">IFERROR(__xludf.dummyfunction("""COMPUTED_VALUE"""),0)</f>
        <v>0</v>
      </c>
      <c r="J130" s="67" t="n">
        <f aca="false">IFERROR(__xludf.dummyfunction("""COMPUTED_VALUE"""),482.4)</f>
        <v>482.4</v>
      </c>
      <c r="K130" s="67" t="n">
        <f aca="false">IFERROR(__xludf.dummyfunction("""COMPUTED_VALUE"""),0)</f>
        <v>0</v>
      </c>
      <c r="L130" s="67" t="n">
        <f aca="false">IFERROR(__xludf.dummyfunction("""COMPUTED_VALUE"""),0)</f>
        <v>0</v>
      </c>
      <c r="M130" s="67" t="n">
        <f aca="false">IFERROR(__xludf.dummyfunction("""COMPUTED_VALUE"""),0)</f>
        <v>0</v>
      </c>
      <c r="N130" s="67" t="n">
        <f aca="false">IFERROR(__xludf.dummyfunction("""COMPUTED_VALUE"""),0)</f>
        <v>0</v>
      </c>
      <c r="O130" s="67" t="n">
        <f aca="false">IFERROR(__xludf.dummyfunction("""COMPUTED_VALUE"""),0)</f>
        <v>0</v>
      </c>
      <c r="P130" s="67" t="n">
        <f aca="false">IFERROR(__xludf.dummyfunction("""COMPUTED_VALUE"""),0)</f>
        <v>0</v>
      </c>
      <c r="Q130" s="67" t="n">
        <f aca="false">IFERROR(__xludf.dummyfunction("""COMPUTED_VALUE"""),302.4)</f>
        <v>302.4</v>
      </c>
      <c r="R130" s="67" t="n">
        <f aca="false">IFERROR(__xludf.dummyfunction("""COMPUTED_VALUE"""),0)</f>
        <v>0</v>
      </c>
      <c r="S130" s="67" t="n">
        <f aca="false">IFERROR(__xludf.dummyfunction("""COMPUTED_VALUE"""),0)</f>
        <v>0</v>
      </c>
      <c r="T130" s="67" t="n">
        <f aca="false">IFERROR(__xludf.dummyfunction("""COMPUTED_VALUE"""),249.6)</f>
        <v>249.6</v>
      </c>
      <c r="U130" s="63"/>
      <c r="V130" s="63"/>
      <c r="W130" s="63"/>
    </row>
    <row r="131" customFormat="false" ht="12.75" hidden="false" customHeight="false" outlineLevel="0" collapsed="false">
      <c r="A131" s="92" t="str">
        <f aca="false">IFERROR(__xludf.dummyfunction("""COMPUTED_VALUE"""),"Colinas")</f>
        <v>Colinas</v>
      </c>
      <c r="B131" s="92" t="str">
        <f aca="false">IFERROR(__xludf.dummyfunction("""COMPUTED_VALUE"""),"Arapoema")</f>
        <v>Arapoema</v>
      </c>
      <c r="C131" s="93" t="str">
        <f aca="false">IFERROR(__xludf.dummyfunction("""COMPUTED_VALUE"""),"A.AP. COL. EST.RUILON DIAS CARNEIRO")</f>
        <v>A.AP. COL. EST.RUILON DIAS CARNEIRO</v>
      </c>
      <c r="D131" s="94" t="str">
        <f aca="false">IFERROR(__xludf.dummyfunction("""COMPUTED_VALUE"""),"01133714000130")</f>
        <v>01133714000130</v>
      </c>
      <c r="E131" s="66" t="str">
        <f aca="false">IFERROR(__xludf.dummyfunction("""COMPUTED_VALUE"""),"001")</f>
        <v>001</v>
      </c>
      <c r="F131" s="67" t="str">
        <f aca="false">IFERROR(__xludf.dummyfunction("""COMPUTED_VALUE"""),"3974")</f>
        <v>3974</v>
      </c>
      <c r="G131" s="67" t="str">
        <f aca="false">IFERROR(__xludf.dummyfunction("""COMPUTED_VALUE"""),"2290X")</f>
        <v>2290X</v>
      </c>
      <c r="H131" s="67" t="n">
        <f aca="false">IFERROR(__xludf.dummyfunction("""COMPUTED_VALUE"""),0)</f>
        <v>0</v>
      </c>
      <c r="I131" s="67" t="n">
        <f aca="false">IFERROR(__xludf.dummyfunction("""COMPUTED_VALUE"""),0)</f>
        <v>0</v>
      </c>
      <c r="J131" s="67" t="n">
        <f aca="false">IFERROR(__xludf.dummyfunction("""COMPUTED_VALUE"""),0)</f>
        <v>0</v>
      </c>
      <c r="K131" s="67" t="n">
        <f aca="false">IFERROR(__xludf.dummyfunction("""COMPUTED_VALUE"""),0)</f>
        <v>0</v>
      </c>
      <c r="L131" s="67" t="n">
        <f aca="false">IFERROR(__xludf.dummyfunction("""COMPUTED_VALUE"""),0)</f>
        <v>0</v>
      </c>
      <c r="M131" s="67" t="n">
        <f aca="false">IFERROR(__xludf.dummyfunction("""COMPUTED_VALUE"""),0)</f>
        <v>0</v>
      </c>
      <c r="N131" s="67" t="n">
        <f aca="false">IFERROR(__xludf.dummyfunction("""COMPUTED_VALUE"""),0)</f>
        <v>0</v>
      </c>
      <c r="O131" s="67" t="n">
        <f aca="false">IFERROR(__xludf.dummyfunction("""COMPUTED_VALUE"""),0)</f>
        <v>0</v>
      </c>
      <c r="P131" s="67" t="n">
        <f aca="false">IFERROR(__xludf.dummyfunction("""COMPUTED_VALUE"""),0)</f>
        <v>0</v>
      </c>
      <c r="Q131" s="67" t="n">
        <f aca="false">IFERROR(__xludf.dummyfunction("""COMPUTED_VALUE"""),1872)</f>
        <v>1872</v>
      </c>
      <c r="R131" s="67" t="n">
        <f aca="false">IFERROR(__xludf.dummyfunction("""COMPUTED_VALUE"""),0)</f>
        <v>0</v>
      </c>
      <c r="S131" s="67" t="n">
        <f aca="false">IFERROR(__xludf.dummyfunction("""COMPUTED_VALUE"""),0)</f>
        <v>0</v>
      </c>
      <c r="T131" s="67" t="n">
        <f aca="false">IFERROR(__xludf.dummyfunction("""COMPUTED_VALUE"""),0)</f>
        <v>0</v>
      </c>
      <c r="U131" s="63"/>
      <c r="V131" s="63"/>
      <c r="W131" s="63"/>
    </row>
    <row r="132" customFormat="false" ht="12.75" hidden="false" customHeight="false" outlineLevel="0" collapsed="false">
      <c r="A132" s="92" t="str">
        <f aca="false">IFERROR(__xludf.dummyfunction("""COMPUTED_VALUE"""),"Colinas")</f>
        <v>Colinas</v>
      </c>
      <c r="B132" s="92" t="str">
        <f aca="false">IFERROR(__xludf.dummyfunction("""COMPUTED_VALUE"""),"Arapoema")</f>
        <v>Arapoema</v>
      </c>
      <c r="C132" s="93" t="str">
        <f aca="false">IFERROR(__xludf.dummyfunction("""COMPUTED_VALUE"""),"A.A. E. EST. ANTONIO DELFINO GUIMARAES")</f>
        <v>A.A. E. EST. ANTONIO DELFINO GUIMARAES</v>
      </c>
      <c r="D132" s="94" t="str">
        <f aca="false">IFERROR(__xludf.dummyfunction("""COMPUTED_VALUE"""),"01135998000102")</f>
        <v>01135998000102</v>
      </c>
      <c r="E132" s="66" t="str">
        <f aca="false">IFERROR(__xludf.dummyfunction("""COMPUTED_VALUE"""),"001")</f>
        <v>001</v>
      </c>
      <c r="F132" s="67" t="str">
        <f aca="false">IFERROR(__xludf.dummyfunction("""COMPUTED_VALUE"""),"3974")</f>
        <v>3974</v>
      </c>
      <c r="G132" s="67" t="str">
        <f aca="false">IFERROR(__xludf.dummyfunction("""COMPUTED_VALUE"""),"2287X")</f>
        <v>2287X</v>
      </c>
      <c r="H132" s="67" t="n">
        <f aca="false">IFERROR(__xludf.dummyfunction("""COMPUTED_VALUE"""),0)</f>
        <v>0</v>
      </c>
      <c r="I132" s="67" t="n">
        <f aca="false">IFERROR(__xludf.dummyfunction("""COMPUTED_VALUE"""),0)</f>
        <v>0</v>
      </c>
      <c r="J132" s="67" t="n">
        <f aca="false">IFERROR(__xludf.dummyfunction("""COMPUTED_VALUE"""),2304)</f>
        <v>2304</v>
      </c>
      <c r="K132" s="67" t="n">
        <f aca="false">IFERROR(__xludf.dummyfunction("""COMPUTED_VALUE"""),0)</f>
        <v>0</v>
      </c>
      <c r="L132" s="67" t="n">
        <f aca="false">IFERROR(__xludf.dummyfunction("""COMPUTED_VALUE"""),0)</f>
        <v>0</v>
      </c>
      <c r="M132" s="67" t="n">
        <f aca="false">IFERROR(__xludf.dummyfunction("""COMPUTED_VALUE"""),0)</f>
        <v>0</v>
      </c>
      <c r="N132" s="67" t="n">
        <f aca="false">IFERROR(__xludf.dummyfunction("""COMPUTED_VALUE"""),0)</f>
        <v>0</v>
      </c>
      <c r="O132" s="67" t="n">
        <f aca="false">IFERROR(__xludf.dummyfunction("""COMPUTED_VALUE"""),0)</f>
        <v>0</v>
      </c>
      <c r="P132" s="67" t="n">
        <f aca="false">IFERROR(__xludf.dummyfunction("""COMPUTED_VALUE"""),212)</f>
        <v>212</v>
      </c>
      <c r="Q132" s="67" t="n">
        <f aca="false">IFERROR(__xludf.dummyfunction("""COMPUTED_VALUE"""),0)</f>
        <v>0</v>
      </c>
      <c r="R132" s="67" t="n">
        <f aca="false">IFERROR(__xludf.dummyfunction("""COMPUTED_VALUE"""),0)</f>
        <v>0</v>
      </c>
      <c r="S132" s="67" t="n">
        <f aca="false">IFERROR(__xludf.dummyfunction("""COMPUTED_VALUE"""),0)</f>
        <v>0</v>
      </c>
      <c r="T132" s="67" t="n">
        <f aca="false">IFERROR(__xludf.dummyfunction("""COMPUTED_VALUE"""),0)</f>
        <v>0</v>
      </c>
      <c r="U132" s="63"/>
      <c r="V132" s="63"/>
      <c r="W132" s="63"/>
    </row>
    <row r="133" customFormat="false" ht="12.75" hidden="false" customHeight="false" outlineLevel="0" collapsed="false">
      <c r="A133" s="92" t="str">
        <f aca="false">IFERROR(__xludf.dummyfunction("""COMPUTED_VALUE"""),"Colinas")</f>
        <v>Colinas</v>
      </c>
      <c r="B133" s="92" t="str">
        <f aca="false">IFERROR(__xludf.dummyfunction("""COMPUTED_VALUE"""),"Bandeirantes do Tocantins")</f>
        <v>Bandeirantes do Tocantins</v>
      </c>
      <c r="C133" s="93" t="str">
        <f aca="false">IFERROR(__xludf.dummyfunction("""COMPUTED_VALUE"""),"A.A. E. E. ARCELINO F. DO NASCIMENTO")</f>
        <v>A.A. E. E. ARCELINO F. DO NASCIMENTO</v>
      </c>
      <c r="D133" s="94" t="str">
        <f aca="false">IFERROR(__xludf.dummyfunction("""COMPUTED_VALUE"""),"01181179000193")</f>
        <v>01181179000193</v>
      </c>
      <c r="E133" s="66" t="str">
        <f aca="false">IFERROR(__xludf.dummyfunction("""COMPUTED_VALUE"""),"001")</f>
        <v>001</v>
      </c>
      <c r="F133" s="67" t="str">
        <f aca="false">IFERROR(__xludf.dummyfunction("""COMPUTED_VALUE"""),"0911")</f>
        <v>0911</v>
      </c>
      <c r="G133" s="67" t="str">
        <f aca="false">IFERROR(__xludf.dummyfunction("""COMPUTED_VALUE"""),"46578X")</f>
        <v>46578X</v>
      </c>
      <c r="H133" s="67" t="n">
        <f aca="false">IFERROR(__xludf.dummyfunction("""COMPUTED_VALUE"""),0)</f>
        <v>0</v>
      </c>
      <c r="I133" s="67" t="n">
        <f aca="false">IFERROR(__xludf.dummyfunction("""COMPUTED_VALUE"""),0)</f>
        <v>0</v>
      </c>
      <c r="J133" s="67" t="n">
        <f aca="false">IFERROR(__xludf.dummyfunction("""COMPUTED_VALUE"""),576)</f>
        <v>576</v>
      </c>
      <c r="K133" s="67" t="n">
        <f aca="false">IFERROR(__xludf.dummyfunction("""COMPUTED_VALUE"""),0)</f>
        <v>0</v>
      </c>
      <c r="L133" s="67" t="n">
        <f aca="false">IFERROR(__xludf.dummyfunction("""COMPUTED_VALUE"""),0)</f>
        <v>0</v>
      </c>
      <c r="M133" s="67" t="n">
        <f aca="false">IFERROR(__xludf.dummyfunction("""COMPUTED_VALUE"""),0)</f>
        <v>0</v>
      </c>
      <c r="N133" s="67" t="n">
        <f aca="false">IFERROR(__xludf.dummyfunction("""COMPUTED_VALUE"""),0)</f>
        <v>0</v>
      </c>
      <c r="O133" s="67" t="n">
        <f aca="false">IFERROR(__xludf.dummyfunction("""COMPUTED_VALUE"""),0)</f>
        <v>0</v>
      </c>
      <c r="P133" s="67" t="n">
        <f aca="false">IFERROR(__xludf.dummyfunction("""COMPUTED_VALUE"""),53)</f>
        <v>53</v>
      </c>
      <c r="Q133" s="67" t="n">
        <f aca="false">IFERROR(__xludf.dummyfunction("""COMPUTED_VALUE"""),777.6)</f>
        <v>777.6</v>
      </c>
      <c r="R133" s="67" t="n">
        <f aca="false">IFERROR(__xludf.dummyfunction("""COMPUTED_VALUE"""),0)</f>
        <v>0</v>
      </c>
      <c r="S133" s="67" t="n">
        <f aca="false">IFERROR(__xludf.dummyfunction("""COMPUTED_VALUE"""),0)</f>
        <v>0</v>
      </c>
      <c r="T133" s="67" t="n">
        <f aca="false">IFERROR(__xludf.dummyfunction("""COMPUTED_VALUE"""),0)</f>
        <v>0</v>
      </c>
      <c r="U133" s="63"/>
      <c r="V133" s="63"/>
      <c r="W133" s="63"/>
    </row>
    <row r="134" customFormat="false" ht="12.75" hidden="false" customHeight="false" outlineLevel="0" collapsed="false">
      <c r="A134" s="92" t="str">
        <f aca="false">IFERROR(__xludf.dummyfunction("""COMPUTED_VALUE"""),"Colinas")</f>
        <v>Colinas</v>
      </c>
      <c r="B134" s="92" t="str">
        <f aca="false">IFERROR(__xludf.dummyfunction("""COMPUTED_VALUE"""),"Bernardo Sayao")</f>
        <v>Bernardo Sayao</v>
      </c>
      <c r="C134" s="93" t="str">
        <f aca="false">IFERROR(__xludf.dummyfunction("""COMPUTED_VALUE"""),"A.A. COL. EST. BERNARDO SAYAO")</f>
        <v>A.A. COL. EST. BERNARDO SAYAO</v>
      </c>
      <c r="D134" s="94" t="str">
        <f aca="false">IFERROR(__xludf.dummyfunction("""COMPUTED_VALUE"""),"01190188000140")</f>
        <v>01190188000140</v>
      </c>
      <c r="E134" s="66" t="str">
        <f aca="false">IFERROR(__xludf.dummyfunction("""COMPUTED_VALUE"""),"001")</f>
        <v>001</v>
      </c>
      <c r="F134" s="67" t="str">
        <f aca="false">IFERROR(__xludf.dummyfunction("""COMPUTED_VALUE"""),"0911")</f>
        <v>0911</v>
      </c>
      <c r="G134" s="67" t="str">
        <f aca="false">IFERROR(__xludf.dummyfunction("""COMPUTED_VALUE"""),"369403")</f>
        <v>369403</v>
      </c>
      <c r="H134" s="67" t="n">
        <f aca="false">IFERROR(__xludf.dummyfunction("""COMPUTED_VALUE"""),0)</f>
        <v>0</v>
      </c>
      <c r="I134" s="67" t="n">
        <f aca="false">IFERROR(__xludf.dummyfunction("""COMPUTED_VALUE"""),0)</f>
        <v>0</v>
      </c>
      <c r="J134" s="67" t="n">
        <f aca="false">IFERROR(__xludf.dummyfunction("""COMPUTED_VALUE"""),273.6)</f>
        <v>273.6</v>
      </c>
      <c r="K134" s="67" t="n">
        <f aca="false">IFERROR(__xludf.dummyfunction("""COMPUTED_VALUE"""),0)</f>
        <v>0</v>
      </c>
      <c r="L134" s="67" t="n">
        <f aca="false">IFERROR(__xludf.dummyfunction("""COMPUTED_VALUE"""),0)</f>
        <v>0</v>
      </c>
      <c r="M134" s="67" t="n">
        <f aca="false">IFERROR(__xludf.dummyfunction("""COMPUTED_VALUE"""),0)</f>
        <v>0</v>
      </c>
      <c r="N134" s="67" t="n">
        <f aca="false">IFERROR(__xludf.dummyfunction("""COMPUTED_VALUE"""),0)</f>
        <v>0</v>
      </c>
      <c r="O134" s="67" t="n">
        <f aca="false">IFERROR(__xludf.dummyfunction("""COMPUTED_VALUE"""),0)</f>
        <v>0</v>
      </c>
      <c r="P134" s="67" t="n">
        <f aca="false">IFERROR(__xludf.dummyfunction("""COMPUTED_VALUE"""),74.2)</f>
        <v>74.2</v>
      </c>
      <c r="Q134" s="67" t="n">
        <f aca="false">IFERROR(__xludf.dummyfunction("""COMPUTED_VALUE"""),1267.2)</f>
        <v>1267.2</v>
      </c>
      <c r="R134" s="67" t="n">
        <f aca="false">IFERROR(__xludf.dummyfunction("""COMPUTED_VALUE"""),0)</f>
        <v>0</v>
      </c>
      <c r="S134" s="67" t="n">
        <f aca="false">IFERROR(__xludf.dummyfunction("""COMPUTED_VALUE"""),0)</f>
        <v>0</v>
      </c>
      <c r="T134" s="67" t="n">
        <f aca="false">IFERROR(__xludf.dummyfunction("""COMPUTED_VALUE"""),96)</f>
        <v>96</v>
      </c>
      <c r="U134" s="63"/>
      <c r="V134" s="63"/>
      <c r="W134" s="63"/>
    </row>
    <row r="135" customFormat="false" ht="12.75" hidden="false" customHeight="false" outlineLevel="0" collapsed="false">
      <c r="A135" s="92" t="str">
        <f aca="false">IFERROR(__xludf.dummyfunction("""COMPUTED_VALUE"""),"Colinas")</f>
        <v>Colinas</v>
      </c>
      <c r="B135" s="92" t="str">
        <f aca="false">IFERROR(__xludf.dummyfunction("""COMPUTED_VALUE"""),"Brasilandia do Tocantins")</f>
        <v>Brasilandia do Tocantins</v>
      </c>
      <c r="C135" s="93" t="str">
        <f aca="false">IFERROR(__xludf.dummyfunction("""COMPUTED_VALUE"""),"A.A. COL. EST. SEBASTIAO RODRIGUES SALES")</f>
        <v>A.A. COL. EST. SEBASTIAO RODRIGUES SALES</v>
      </c>
      <c r="D135" s="94" t="str">
        <f aca="false">IFERROR(__xludf.dummyfunction("""COMPUTED_VALUE"""),"01138333000144")</f>
        <v>01138333000144</v>
      </c>
      <c r="E135" s="66" t="str">
        <f aca="false">IFERROR(__xludf.dummyfunction("""COMPUTED_VALUE"""),"001")</f>
        <v>001</v>
      </c>
      <c r="F135" s="67" t="str">
        <f aca="false">IFERROR(__xludf.dummyfunction("""COMPUTED_VALUE"""),"0911")</f>
        <v>0911</v>
      </c>
      <c r="G135" s="67" t="str">
        <f aca="false">IFERROR(__xludf.dummyfunction("""COMPUTED_VALUE"""),"369365")</f>
        <v>369365</v>
      </c>
      <c r="H135" s="67" t="n">
        <f aca="false">IFERROR(__xludf.dummyfunction("""COMPUTED_VALUE"""),0)</f>
        <v>0</v>
      </c>
      <c r="I135" s="67" t="n">
        <f aca="false">IFERROR(__xludf.dummyfunction("""COMPUTED_VALUE"""),0)</f>
        <v>0</v>
      </c>
      <c r="J135" s="67" t="n">
        <f aca="false">IFERROR(__xludf.dummyfunction("""COMPUTED_VALUE"""),1108.8)</f>
        <v>1108.8</v>
      </c>
      <c r="K135" s="67" t="n">
        <f aca="false">IFERROR(__xludf.dummyfunction("""COMPUTED_VALUE"""),0)</f>
        <v>0</v>
      </c>
      <c r="L135" s="67" t="n">
        <f aca="false">IFERROR(__xludf.dummyfunction("""COMPUTED_VALUE"""),0)</f>
        <v>0</v>
      </c>
      <c r="M135" s="67" t="n">
        <f aca="false">IFERROR(__xludf.dummyfunction("""COMPUTED_VALUE"""),0)</f>
        <v>0</v>
      </c>
      <c r="N135" s="67" t="n">
        <f aca="false">IFERROR(__xludf.dummyfunction("""COMPUTED_VALUE"""),0)</f>
        <v>0</v>
      </c>
      <c r="O135" s="67" t="n">
        <f aca="false">IFERROR(__xludf.dummyfunction("""COMPUTED_VALUE"""),0)</f>
        <v>0</v>
      </c>
      <c r="P135" s="67" t="n">
        <f aca="false">IFERROR(__xludf.dummyfunction("""COMPUTED_VALUE"""),0)</f>
        <v>0</v>
      </c>
      <c r="Q135" s="67" t="n">
        <f aca="false">IFERROR(__xludf.dummyfunction("""COMPUTED_VALUE"""),424.8)</f>
        <v>424.8</v>
      </c>
      <c r="R135" s="67" t="n">
        <f aca="false">IFERROR(__xludf.dummyfunction("""COMPUTED_VALUE"""),0)</f>
        <v>0</v>
      </c>
      <c r="S135" s="67" t="n">
        <f aca="false">IFERROR(__xludf.dummyfunction("""COMPUTED_VALUE"""),0)</f>
        <v>0</v>
      </c>
      <c r="T135" s="67" t="n">
        <f aca="false">IFERROR(__xludf.dummyfunction("""COMPUTED_VALUE"""),0)</f>
        <v>0</v>
      </c>
      <c r="U135" s="63"/>
      <c r="V135" s="63"/>
      <c r="W135" s="63"/>
    </row>
    <row r="136" customFormat="false" ht="12.75" hidden="false" customHeight="false" outlineLevel="0" collapsed="false">
      <c r="A136" s="92" t="str">
        <f aca="false">IFERROR(__xludf.dummyfunction("""COMPUTED_VALUE"""),"Colinas")</f>
        <v>Colinas</v>
      </c>
      <c r="B136" s="92" t="str">
        <f aca="false">IFERROR(__xludf.dummyfunction("""COMPUTED_VALUE"""),"Colinas do Tocantins")</f>
        <v>Colinas do Tocantins</v>
      </c>
      <c r="C136" s="93" t="str">
        <f aca="false">IFERROR(__xludf.dummyfunction("""COMPUTED_VALUE"""),"ASSOC. DE APOIO DO COL. EST. CASTELO BRANCO")</f>
        <v>ASSOC. DE APOIO DO COL. EST. CASTELO BRANCO</v>
      </c>
      <c r="D136" s="94" t="str">
        <f aca="false">IFERROR(__xludf.dummyfunction("""COMPUTED_VALUE"""),"01071413000120")</f>
        <v>01071413000120</v>
      </c>
      <c r="E136" s="66" t="str">
        <f aca="false">IFERROR(__xludf.dummyfunction("""COMPUTED_VALUE"""),"001")</f>
        <v>001</v>
      </c>
      <c r="F136" s="67" t="str">
        <f aca="false">IFERROR(__xludf.dummyfunction("""COMPUTED_VALUE"""),"0911")</f>
        <v>0911</v>
      </c>
      <c r="G136" s="67" t="str">
        <f aca="false">IFERROR(__xludf.dummyfunction("""COMPUTED_VALUE"""),"187275")</f>
        <v>187275</v>
      </c>
      <c r="H136" s="67" t="n">
        <f aca="false">IFERROR(__xludf.dummyfunction("""COMPUTED_VALUE"""),0)</f>
        <v>0</v>
      </c>
      <c r="I136" s="67" t="n">
        <f aca="false">IFERROR(__xludf.dummyfunction("""COMPUTED_VALUE"""),0)</f>
        <v>0</v>
      </c>
      <c r="J136" s="67" t="n">
        <f aca="false">IFERROR(__xludf.dummyfunction("""COMPUTED_VALUE"""),0)</f>
        <v>0</v>
      </c>
      <c r="K136" s="67" t="n">
        <f aca="false">IFERROR(__xludf.dummyfunction("""COMPUTED_VALUE"""),0)</f>
        <v>0</v>
      </c>
      <c r="L136" s="67" t="n">
        <f aca="false">IFERROR(__xludf.dummyfunction("""COMPUTED_VALUE"""),0)</f>
        <v>0</v>
      </c>
      <c r="M136" s="67" t="n">
        <f aca="false">IFERROR(__xludf.dummyfunction("""COMPUTED_VALUE"""),0)</f>
        <v>0</v>
      </c>
      <c r="N136" s="67" t="n">
        <f aca="false">IFERROR(__xludf.dummyfunction("""COMPUTED_VALUE"""),0)</f>
        <v>0</v>
      </c>
      <c r="O136" s="67" t="n">
        <f aca="false">IFERROR(__xludf.dummyfunction("""COMPUTED_VALUE"""),0)</f>
        <v>0</v>
      </c>
      <c r="P136" s="67" t="n">
        <f aca="false">IFERROR(__xludf.dummyfunction("""COMPUTED_VALUE"""),159)</f>
        <v>159</v>
      </c>
      <c r="Q136" s="67" t="n">
        <f aca="false">IFERROR(__xludf.dummyfunction("""COMPUTED_VALUE"""),0)</f>
        <v>0</v>
      </c>
      <c r="R136" s="67" t="n">
        <f aca="false">IFERROR(__xludf.dummyfunction("""COMPUTED_VALUE"""),0)</f>
        <v>0</v>
      </c>
      <c r="S136" s="67" t="n">
        <f aca="false">IFERROR(__xludf.dummyfunction("""COMPUTED_VALUE"""),7600)</f>
        <v>7600</v>
      </c>
      <c r="T136" s="67" t="n">
        <f aca="false">IFERROR(__xludf.dummyfunction("""COMPUTED_VALUE"""),364.8)</f>
        <v>364.8</v>
      </c>
      <c r="U136" s="63"/>
      <c r="V136" s="63"/>
      <c r="W136" s="63"/>
    </row>
    <row r="137" customFormat="false" ht="12.75" hidden="false" customHeight="false" outlineLevel="0" collapsed="false">
      <c r="A137" s="92" t="str">
        <f aca="false">IFERROR(__xludf.dummyfunction("""COMPUTED_VALUE"""),"Colinas")</f>
        <v>Colinas</v>
      </c>
      <c r="B137" s="92" t="str">
        <f aca="false">IFERROR(__xludf.dummyfunction("""COMPUTED_VALUE"""),"Colinas do Tocantins")</f>
        <v>Colinas do Tocantins</v>
      </c>
      <c r="C137" s="93" t="str">
        <f aca="false">IFERROR(__xludf.dummyfunction("""COMPUTED_VALUE"""),"A.A. ESCOLA ESTADUAL ERNESTO BARROS")</f>
        <v>A.A. ESCOLA ESTADUAL ERNESTO BARROS</v>
      </c>
      <c r="D137" s="94" t="str">
        <f aca="false">IFERROR(__xludf.dummyfunction("""COMPUTED_VALUE"""),"01064857000138")</f>
        <v>01064857000138</v>
      </c>
      <c r="E137" s="66" t="str">
        <f aca="false">IFERROR(__xludf.dummyfunction("""COMPUTED_VALUE"""),"001")</f>
        <v>001</v>
      </c>
      <c r="F137" s="67" t="str">
        <f aca="false">IFERROR(__xludf.dummyfunction("""COMPUTED_VALUE"""),"0911")</f>
        <v>0911</v>
      </c>
      <c r="G137" s="67" t="str">
        <f aca="false">IFERROR(__xludf.dummyfunction("""COMPUTED_VALUE"""),"0368571")</f>
        <v>0368571</v>
      </c>
      <c r="H137" s="67" t="n">
        <f aca="false">IFERROR(__xludf.dummyfunction("""COMPUTED_VALUE"""),0)</f>
        <v>0</v>
      </c>
      <c r="I137" s="67" t="n">
        <f aca="false">IFERROR(__xludf.dummyfunction("""COMPUTED_VALUE"""),0)</f>
        <v>0</v>
      </c>
      <c r="J137" s="67" t="n">
        <f aca="false">IFERROR(__xludf.dummyfunction("""COMPUTED_VALUE"""),0)</f>
        <v>0</v>
      </c>
      <c r="K137" s="67" t="n">
        <f aca="false">IFERROR(__xludf.dummyfunction("""COMPUTED_VALUE"""),6484.2)</f>
        <v>6484.2</v>
      </c>
      <c r="L137" s="67" t="n">
        <f aca="false">IFERROR(__xludf.dummyfunction("""COMPUTED_VALUE"""),0)</f>
        <v>0</v>
      </c>
      <c r="M137" s="67" t="n">
        <f aca="false">IFERROR(__xludf.dummyfunction("""COMPUTED_VALUE"""),0)</f>
        <v>0</v>
      </c>
      <c r="N137" s="67" t="n">
        <f aca="false">IFERROR(__xludf.dummyfunction("""COMPUTED_VALUE"""),0)</f>
        <v>0</v>
      </c>
      <c r="O137" s="67" t="n">
        <f aca="false">IFERROR(__xludf.dummyfunction("""COMPUTED_VALUE"""),0)</f>
        <v>0</v>
      </c>
      <c r="P137" s="67" t="n">
        <f aca="false">IFERROR(__xludf.dummyfunction("""COMPUTED_VALUE"""),201.4)</f>
        <v>201.4</v>
      </c>
      <c r="Q137" s="67" t="n">
        <f aca="false">IFERROR(__xludf.dummyfunction("""COMPUTED_VALUE"""),0)</f>
        <v>0</v>
      </c>
      <c r="R137" s="67" t="n">
        <f aca="false">IFERROR(__xludf.dummyfunction("""COMPUTED_VALUE"""),0)</f>
        <v>0</v>
      </c>
      <c r="S137" s="67" t="n">
        <f aca="false">IFERROR(__xludf.dummyfunction("""COMPUTED_VALUE"""),0)</f>
        <v>0</v>
      </c>
      <c r="T137" s="67" t="n">
        <f aca="false">IFERROR(__xludf.dummyfunction("""COMPUTED_VALUE"""),0)</f>
        <v>0</v>
      </c>
      <c r="U137" s="63"/>
      <c r="V137" s="63"/>
      <c r="W137" s="63"/>
    </row>
    <row r="138" customFormat="false" ht="12.75" hidden="false" customHeight="false" outlineLevel="0" collapsed="false">
      <c r="A138" s="92" t="str">
        <f aca="false">IFERROR(__xludf.dummyfunction("""COMPUTED_VALUE"""),"Colinas")</f>
        <v>Colinas</v>
      </c>
      <c r="B138" s="92" t="str">
        <f aca="false">IFERROR(__xludf.dummyfunction("""COMPUTED_VALUE"""),"Colinas do Tocantins")</f>
        <v>Colinas do Tocantins</v>
      </c>
      <c r="C138" s="93" t="str">
        <f aca="false">IFERROR(__xludf.dummyfunction("""COMPUTED_VALUE"""),"A.A.  COLEGIO JOAO XXIII")</f>
        <v>A.A.  COLEGIO JOAO XXIII</v>
      </c>
      <c r="D138" s="94" t="str">
        <f aca="false">IFERROR(__xludf.dummyfunction("""COMPUTED_VALUE"""),"01064859000127")</f>
        <v>01064859000127</v>
      </c>
      <c r="E138" s="66" t="str">
        <f aca="false">IFERROR(__xludf.dummyfunction("""COMPUTED_VALUE"""),"001")</f>
        <v>001</v>
      </c>
      <c r="F138" s="67" t="str">
        <f aca="false">IFERROR(__xludf.dummyfunction("""COMPUTED_VALUE"""),"0911")</f>
        <v>0911</v>
      </c>
      <c r="G138" s="67" t="str">
        <f aca="false">IFERROR(__xludf.dummyfunction("""COMPUTED_VALUE"""),"368555")</f>
        <v>368555</v>
      </c>
      <c r="H138" s="67" t="n">
        <f aca="false">IFERROR(__xludf.dummyfunction("""COMPUTED_VALUE"""),0)</f>
        <v>0</v>
      </c>
      <c r="I138" s="67" t="n">
        <f aca="false">IFERROR(__xludf.dummyfunction("""COMPUTED_VALUE"""),0)</f>
        <v>0</v>
      </c>
      <c r="J138" s="67" t="n">
        <f aca="false">IFERROR(__xludf.dummyfunction("""COMPUTED_VALUE"""),2714.4)</f>
        <v>2714.4</v>
      </c>
      <c r="K138" s="67" t="n">
        <f aca="false">IFERROR(__xludf.dummyfunction("""COMPUTED_VALUE"""),0)</f>
        <v>0</v>
      </c>
      <c r="L138" s="67" t="n">
        <f aca="false">IFERROR(__xludf.dummyfunction("""COMPUTED_VALUE"""),0)</f>
        <v>0</v>
      </c>
      <c r="M138" s="67" t="n">
        <f aca="false">IFERROR(__xludf.dummyfunction("""COMPUTED_VALUE"""),0)</f>
        <v>0</v>
      </c>
      <c r="N138" s="67" t="n">
        <f aca="false">IFERROR(__xludf.dummyfunction("""COMPUTED_VALUE"""),0)</f>
        <v>0</v>
      </c>
      <c r="O138" s="67" t="n">
        <f aca="false">IFERROR(__xludf.dummyfunction("""COMPUTED_VALUE"""),0)</f>
        <v>0</v>
      </c>
      <c r="P138" s="67" t="n">
        <f aca="false">IFERROR(__xludf.dummyfunction("""COMPUTED_VALUE"""),243.799999999999)</f>
        <v>243.799999999999</v>
      </c>
      <c r="Q138" s="67" t="n">
        <f aca="false">IFERROR(__xludf.dummyfunction("""COMPUTED_VALUE"""),2196)</f>
        <v>2196</v>
      </c>
      <c r="R138" s="67" t="n">
        <f aca="false">IFERROR(__xludf.dummyfunction("""COMPUTED_VALUE"""),0)</f>
        <v>0</v>
      </c>
      <c r="S138" s="67" t="n">
        <f aca="false">IFERROR(__xludf.dummyfunction("""COMPUTED_VALUE"""),0)</f>
        <v>0</v>
      </c>
      <c r="T138" s="67" t="n">
        <f aca="false">IFERROR(__xludf.dummyfunction("""COMPUTED_VALUE"""),0)</f>
        <v>0</v>
      </c>
      <c r="U138" s="63"/>
      <c r="V138" s="63"/>
      <c r="W138" s="63"/>
    </row>
    <row r="139" customFormat="false" ht="12.75" hidden="false" customHeight="false" outlineLevel="0" collapsed="false">
      <c r="A139" s="92" t="str">
        <f aca="false">IFERROR(__xludf.dummyfunction("""COMPUTED_VALUE"""),"Colinas")</f>
        <v>Colinas</v>
      </c>
      <c r="B139" s="92" t="str">
        <f aca="false">IFERROR(__xludf.dummyfunction("""COMPUTED_VALUE"""),"Colinas do Tocantins")</f>
        <v>Colinas do Tocantins</v>
      </c>
      <c r="C139" s="93" t="str">
        <f aca="false">IFERROR(__xludf.dummyfunction("""COMPUTED_VALUE"""),"AAE ESPECIAL GOTA DE ESPERANÇA")</f>
        <v>AAE ESPECIAL GOTA DE ESPERANÇA</v>
      </c>
      <c r="D139" s="94" t="str">
        <f aca="false">IFERROR(__xludf.dummyfunction("""COMPUTED_VALUE"""),"07944635000196")</f>
        <v>07944635000196</v>
      </c>
      <c r="E139" s="66" t="str">
        <f aca="false">IFERROR(__xludf.dummyfunction("""COMPUTED_VALUE"""),"001")</f>
        <v>001</v>
      </c>
      <c r="F139" s="67" t="str">
        <f aca="false">IFERROR(__xludf.dummyfunction("""COMPUTED_VALUE"""),"0911")</f>
        <v>0911</v>
      </c>
      <c r="G139" s="67" t="str">
        <f aca="false">IFERROR(__xludf.dummyfunction("""COMPUTED_VALUE"""),"184861")</f>
        <v>184861</v>
      </c>
      <c r="H139" s="67" t="n">
        <f aca="false">IFERROR(__xludf.dummyfunction("""COMPUTED_VALUE"""),0)</f>
        <v>0</v>
      </c>
      <c r="I139" s="67" t="n">
        <f aca="false">IFERROR(__xludf.dummyfunction("""COMPUTED_VALUE"""),0)</f>
        <v>0</v>
      </c>
      <c r="J139" s="67" t="n">
        <f aca="false">IFERROR(__xludf.dummyfunction("""COMPUTED_VALUE"""),172.8)</f>
        <v>172.8</v>
      </c>
      <c r="K139" s="67" t="n">
        <f aca="false">IFERROR(__xludf.dummyfunction("""COMPUTED_VALUE"""),0)</f>
        <v>0</v>
      </c>
      <c r="L139" s="67" t="n">
        <f aca="false">IFERROR(__xludf.dummyfunction("""COMPUTED_VALUE"""),0)</f>
        <v>0</v>
      </c>
      <c r="M139" s="67" t="n">
        <f aca="false">IFERROR(__xludf.dummyfunction("""COMPUTED_VALUE"""),0)</f>
        <v>0</v>
      </c>
      <c r="N139" s="67" t="n">
        <f aca="false">IFERROR(__xludf.dummyfunction("""COMPUTED_VALUE"""),0)</f>
        <v>0</v>
      </c>
      <c r="O139" s="67" t="n">
        <f aca="false">IFERROR(__xludf.dummyfunction("""COMPUTED_VALUE"""),0)</f>
        <v>0</v>
      </c>
      <c r="P139" s="67" t="n">
        <f aca="false">IFERROR(__xludf.dummyfunction("""COMPUTED_VALUE"""),159)</f>
        <v>159</v>
      </c>
      <c r="Q139" s="67" t="n">
        <f aca="false">IFERROR(__xludf.dummyfunction("""COMPUTED_VALUE"""),0)</f>
        <v>0</v>
      </c>
      <c r="R139" s="67" t="n">
        <f aca="false">IFERROR(__xludf.dummyfunction("""COMPUTED_VALUE"""),0)</f>
        <v>0</v>
      </c>
      <c r="S139" s="67" t="n">
        <f aca="false">IFERROR(__xludf.dummyfunction("""COMPUTED_VALUE"""),0)</f>
        <v>0</v>
      </c>
      <c r="T139" s="67" t="n">
        <f aca="false">IFERROR(__xludf.dummyfunction("""COMPUTED_VALUE"""),601.6)</f>
        <v>601.6</v>
      </c>
      <c r="U139" s="63"/>
      <c r="V139" s="63"/>
      <c r="W139" s="63"/>
    </row>
    <row r="140" customFormat="false" ht="12.75" hidden="false" customHeight="false" outlineLevel="0" collapsed="false">
      <c r="A140" s="92" t="str">
        <f aca="false">IFERROR(__xludf.dummyfunction("""COMPUTED_VALUE"""),"Colinas")</f>
        <v>Colinas</v>
      </c>
      <c r="B140" s="92" t="str">
        <f aca="false">IFERROR(__xludf.dummyfunction("""COMPUTED_VALUE"""),"Colinas do Tocantins")</f>
        <v>Colinas do Tocantins</v>
      </c>
      <c r="C140" s="93" t="str">
        <f aca="false">IFERROR(__xludf.dummyfunction("""COMPUTED_VALUE"""),"A.A. E. E. FRANCISCO PEREIRA FELICIO")</f>
        <v>A.A. E. E. FRANCISCO PEREIRA FELICIO</v>
      </c>
      <c r="D140" s="94" t="str">
        <f aca="false">IFERROR(__xludf.dummyfunction("""COMPUTED_VALUE"""),"01086969000190")</f>
        <v>01086969000190</v>
      </c>
      <c r="E140" s="66" t="str">
        <f aca="false">IFERROR(__xludf.dummyfunction("""COMPUTED_VALUE"""),"001")</f>
        <v>001</v>
      </c>
      <c r="F140" s="67" t="str">
        <f aca="false">IFERROR(__xludf.dummyfunction("""COMPUTED_VALUE"""),"0911")</f>
        <v>0911</v>
      </c>
      <c r="G140" s="67" t="str">
        <f aca="false">IFERROR(__xludf.dummyfunction("""COMPUTED_VALUE"""),"368814")</f>
        <v>368814</v>
      </c>
      <c r="H140" s="67" t="n">
        <f aca="false">IFERROR(__xludf.dummyfunction("""COMPUTED_VALUE"""),0)</f>
        <v>0</v>
      </c>
      <c r="I140" s="67" t="n">
        <f aca="false">IFERROR(__xludf.dummyfunction("""COMPUTED_VALUE"""),0)</f>
        <v>0</v>
      </c>
      <c r="J140" s="67" t="n">
        <f aca="false">IFERROR(__xludf.dummyfunction("""COMPUTED_VALUE"""),964.8)</f>
        <v>964.8</v>
      </c>
      <c r="K140" s="67" t="n">
        <f aca="false">IFERROR(__xludf.dummyfunction("""COMPUTED_VALUE"""),0)</f>
        <v>0</v>
      </c>
      <c r="L140" s="67" t="n">
        <f aca="false">IFERROR(__xludf.dummyfunction("""COMPUTED_VALUE"""),0)</f>
        <v>0</v>
      </c>
      <c r="M140" s="67" t="n">
        <f aca="false">IFERROR(__xludf.dummyfunction("""COMPUTED_VALUE"""),0)</f>
        <v>0</v>
      </c>
      <c r="N140" s="67" t="n">
        <f aca="false">IFERROR(__xludf.dummyfunction("""COMPUTED_VALUE"""),0)</f>
        <v>0</v>
      </c>
      <c r="O140" s="67" t="n">
        <f aca="false">IFERROR(__xludf.dummyfunction("""COMPUTED_VALUE"""),0)</f>
        <v>0</v>
      </c>
      <c r="P140" s="67" t="n">
        <f aca="false">IFERROR(__xludf.dummyfunction("""COMPUTED_VALUE"""),222.6)</f>
        <v>222.6</v>
      </c>
      <c r="Q140" s="67" t="n">
        <f aca="false">IFERROR(__xludf.dummyfunction("""COMPUTED_VALUE"""),3182.4)</f>
        <v>3182.4</v>
      </c>
      <c r="R140" s="67" t="n">
        <f aca="false">IFERROR(__xludf.dummyfunction("""COMPUTED_VALUE"""),0)</f>
        <v>0</v>
      </c>
      <c r="S140" s="67" t="n">
        <f aca="false">IFERROR(__xludf.dummyfunction("""COMPUTED_VALUE"""),0)</f>
        <v>0</v>
      </c>
      <c r="T140" s="67" t="n">
        <f aca="false">IFERROR(__xludf.dummyfunction("""COMPUTED_VALUE"""),582.4)</f>
        <v>582.4</v>
      </c>
      <c r="U140" s="63"/>
      <c r="V140" s="63"/>
      <c r="W140" s="63"/>
    </row>
    <row r="141" customFormat="false" ht="12.75" hidden="false" customHeight="false" outlineLevel="0" collapsed="false">
      <c r="A141" s="92" t="str">
        <f aca="false">IFERROR(__xludf.dummyfunction("""COMPUTED_VALUE"""),"Colinas")</f>
        <v>Colinas</v>
      </c>
      <c r="B141" s="92" t="str">
        <f aca="false">IFERROR(__xludf.dummyfunction("""COMPUTED_VALUE"""),"Colinas do Tocantins")</f>
        <v>Colinas do Tocantins</v>
      </c>
      <c r="C141" s="93" t="str">
        <f aca="false">IFERROR(__xludf.dummyfunction("""COMPUTED_VALUE"""),"A.A. E. E. LACERDINO OLIVEIRA CAMPOS")</f>
        <v>A.A. E. E. LACERDINO OLIVEIRA CAMPOS</v>
      </c>
      <c r="D141" s="94" t="str">
        <f aca="false">IFERROR(__xludf.dummyfunction("""COMPUTED_VALUE"""),"01077439000185")</f>
        <v>01077439000185</v>
      </c>
      <c r="E141" s="66" t="str">
        <f aca="false">IFERROR(__xludf.dummyfunction("""COMPUTED_VALUE"""),"001")</f>
        <v>001</v>
      </c>
      <c r="F141" s="67" t="str">
        <f aca="false">IFERROR(__xludf.dummyfunction("""COMPUTED_VALUE"""),"0911")</f>
        <v>0911</v>
      </c>
      <c r="G141" s="67" t="str">
        <f aca="false">IFERROR(__xludf.dummyfunction("""COMPUTED_VALUE"""),"368741")</f>
        <v>368741</v>
      </c>
      <c r="H141" s="67" t="n">
        <f aca="false">IFERROR(__xludf.dummyfunction("""COMPUTED_VALUE"""),0)</f>
        <v>0</v>
      </c>
      <c r="I141" s="67" t="n">
        <f aca="false">IFERROR(__xludf.dummyfunction("""COMPUTED_VALUE"""),0)</f>
        <v>0</v>
      </c>
      <c r="J141" s="67" t="n">
        <f aca="false">IFERROR(__xludf.dummyfunction("""COMPUTED_VALUE"""),0)</f>
        <v>0</v>
      </c>
      <c r="K141" s="67" t="n">
        <f aca="false">IFERROR(__xludf.dummyfunction("""COMPUTED_VALUE"""),5435.59999999999)</f>
        <v>5435.59999999999</v>
      </c>
      <c r="L141" s="67" t="n">
        <f aca="false">IFERROR(__xludf.dummyfunction("""COMPUTED_VALUE"""),0)</f>
        <v>0</v>
      </c>
      <c r="M141" s="67" t="n">
        <f aca="false">IFERROR(__xludf.dummyfunction("""COMPUTED_VALUE"""),0)</f>
        <v>0</v>
      </c>
      <c r="N141" s="67" t="n">
        <f aca="false">IFERROR(__xludf.dummyfunction("""COMPUTED_VALUE"""),0)</f>
        <v>0</v>
      </c>
      <c r="O141" s="67" t="n">
        <f aca="false">IFERROR(__xludf.dummyfunction("""COMPUTED_VALUE"""),0)</f>
        <v>0</v>
      </c>
      <c r="P141" s="67" t="n">
        <f aca="false">IFERROR(__xludf.dummyfunction("""COMPUTED_VALUE"""),201.4)</f>
        <v>201.4</v>
      </c>
      <c r="Q141" s="67" t="n">
        <f aca="false">IFERROR(__xludf.dummyfunction("""COMPUTED_VALUE"""),1195.2)</f>
        <v>1195.2</v>
      </c>
      <c r="R141" s="67" t="n">
        <f aca="false">IFERROR(__xludf.dummyfunction("""COMPUTED_VALUE"""),0)</f>
        <v>0</v>
      </c>
      <c r="S141" s="67" t="n">
        <f aca="false">IFERROR(__xludf.dummyfunction("""COMPUTED_VALUE"""),0)</f>
        <v>0</v>
      </c>
      <c r="T141" s="67" t="n">
        <f aca="false">IFERROR(__xludf.dummyfunction("""COMPUTED_VALUE"""),83.2)</f>
        <v>83.2</v>
      </c>
      <c r="U141" s="63"/>
      <c r="V141" s="63"/>
      <c r="W141" s="63"/>
    </row>
    <row r="142" customFormat="false" ht="12.75" hidden="false" customHeight="false" outlineLevel="0" collapsed="false">
      <c r="A142" s="92" t="str">
        <f aca="false">IFERROR(__xludf.dummyfunction("""COMPUTED_VALUE"""),"Colinas")</f>
        <v>Colinas</v>
      </c>
      <c r="B142" s="92" t="str">
        <f aca="false">IFERROR(__xludf.dummyfunction("""COMPUTED_VALUE"""),"Colinas do Tocantins")</f>
        <v>Colinas do Tocantins</v>
      </c>
      <c r="C142" s="93" t="str">
        <f aca="false">IFERROR(__xludf.dummyfunction("""COMPUTED_VALUE"""),"ASSOCIAÇÃO DE PAIS E ESTUDANTES DA ESCOLA FAMÍLIA AGRÍCOLA DE COLINAS")</f>
        <v>ASSOCIAÇÃO DE PAIS E ESTUDANTES DA ESCOLA FAMÍLIA AGRÍCOLA DE COLINAS</v>
      </c>
      <c r="D142" s="94" t="str">
        <f aca="false">IFERROR(__xludf.dummyfunction("""COMPUTED_VALUE"""),"03421784000110")</f>
        <v>03421784000110</v>
      </c>
      <c r="E142" s="66" t="str">
        <f aca="false">IFERROR(__xludf.dummyfunction("""COMPUTED_VALUE"""),"001")</f>
        <v>001</v>
      </c>
      <c r="F142" s="67" t="str">
        <f aca="false">IFERROR(__xludf.dummyfunction("""COMPUTED_VALUE"""),"0911")</f>
        <v>0911</v>
      </c>
      <c r="G142" s="67" t="str">
        <f aca="false">IFERROR(__xludf.dummyfunction("""COMPUTED_VALUE"""),"199672")</f>
        <v>199672</v>
      </c>
      <c r="H142" s="67" t="n">
        <f aca="false">IFERROR(__xludf.dummyfunction("""COMPUTED_VALUE"""),0)</f>
        <v>0</v>
      </c>
      <c r="I142" s="67" t="n">
        <f aca="false">IFERROR(__xludf.dummyfunction("""COMPUTED_VALUE"""),0)</f>
        <v>0</v>
      </c>
      <c r="J142" s="67" t="n">
        <f aca="false">IFERROR(__xludf.dummyfunction("""COMPUTED_VALUE"""),0)</f>
        <v>0</v>
      </c>
      <c r="K142" s="67" t="n">
        <f aca="false">IFERROR(__xludf.dummyfunction("""COMPUTED_VALUE"""),0)</f>
        <v>0</v>
      </c>
      <c r="L142" s="67" t="n">
        <f aca="false">IFERROR(__xludf.dummyfunction("""COMPUTED_VALUE"""),0)</f>
        <v>0</v>
      </c>
      <c r="M142" s="67" t="n">
        <f aca="false">IFERROR(__xludf.dummyfunction("""COMPUTED_VALUE"""),0)</f>
        <v>0</v>
      </c>
      <c r="N142" s="67" t="n">
        <f aca="false">IFERROR(__xludf.dummyfunction("""COMPUTED_VALUE"""),0)</f>
        <v>0</v>
      </c>
      <c r="O142" s="67" t="n">
        <f aca="false">IFERROR(__xludf.dummyfunction("""COMPUTED_VALUE"""),0)</f>
        <v>0</v>
      </c>
      <c r="P142" s="67" t="n">
        <f aca="false">IFERROR(__xludf.dummyfunction("""COMPUTED_VALUE"""),0)</f>
        <v>0</v>
      </c>
      <c r="Q142" s="67" t="n">
        <f aca="false">IFERROR(__xludf.dummyfunction("""COMPUTED_VALUE"""),0)</f>
        <v>0</v>
      </c>
      <c r="R142" s="67" t="n">
        <f aca="false">IFERROR(__xludf.dummyfunction("""COMPUTED_VALUE"""),3702.2)</f>
        <v>3702.2</v>
      </c>
      <c r="S142" s="67" t="n">
        <f aca="false">IFERROR(__xludf.dummyfunction("""COMPUTED_VALUE"""),0)</f>
        <v>0</v>
      </c>
      <c r="T142" s="67" t="n">
        <f aca="false">IFERROR(__xludf.dummyfunction("""COMPUTED_VALUE"""),0)</f>
        <v>0</v>
      </c>
      <c r="U142" s="63"/>
      <c r="V142" s="63"/>
      <c r="W142" s="63"/>
    </row>
    <row r="143" customFormat="false" ht="12.75" hidden="false" customHeight="false" outlineLevel="0" collapsed="false">
      <c r="A143" s="92" t="str">
        <f aca="false">IFERROR(__xludf.dummyfunction("""COMPUTED_VALUE"""),"Colinas")</f>
        <v>Colinas</v>
      </c>
      <c r="B143" s="92" t="str">
        <f aca="false">IFERROR(__xludf.dummyfunction("""COMPUTED_VALUE"""),"Colinas do Tocantins")</f>
        <v>Colinas do Tocantins</v>
      </c>
      <c r="C143" s="93" t="str">
        <f aca="false">IFERROR(__xludf.dummyfunction("""COMPUTED_VALUE"""),"A.A. E. PRESBITERIANA DE COLINAS")</f>
        <v>A.A. E. PRESBITERIANA DE COLINAS</v>
      </c>
      <c r="D143" s="94" t="str">
        <f aca="false">IFERROR(__xludf.dummyfunction("""COMPUTED_VALUE"""),"01071410000196")</f>
        <v>01071410000196</v>
      </c>
      <c r="E143" s="66" t="str">
        <f aca="false">IFERROR(__xludf.dummyfunction("""COMPUTED_VALUE"""),"001")</f>
        <v>001</v>
      </c>
      <c r="F143" s="67" t="str">
        <f aca="false">IFERROR(__xludf.dummyfunction("""COMPUTED_VALUE"""),"0911")</f>
        <v>0911</v>
      </c>
      <c r="G143" s="67" t="str">
        <f aca="false">IFERROR(__xludf.dummyfunction("""COMPUTED_VALUE"""),"368695")</f>
        <v>368695</v>
      </c>
      <c r="H143" s="67" t="n">
        <f aca="false">IFERROR(__xludf.dummyfunction("""COMPUTED_VALUE"""),0)</f>
        <v>0</v>
      </c>
      <c r="I143" s="67" t="n">
        <f aca="false">IFERROR(__xludf.dummyfunction("""COMPUTED_VALUE"""),0)</f>
        <v>0</v>
      </c>
      <c r="J143" s="67" t="n">
        <f aca="false">IFERROR(__xludf.dummyfunction("""COMPUTED_VALUE"""),3852)</f>
        <v>3852</v>
      </c>
      <c r="K143" s="67" t="n">
        <f aca="false">IFERROR(__xludf.dummyfunction("""COMPUTED_VALUE"""),0)</f>
        <v>0</v>
      </c>
      <c r="L143" s="67" t="n">
        <f aca="false">IFERROR(__xludf.dummyfunction("""COMPUTED_VALUE"""),0)</f>
        <v>0</v>
      </c>
      <c r="M143" s="67" t="n">
        <f aca="false">IFERROR(__xludf.dummyfunction("""COMPUTED_VALUE"""),0)</f>
        <v>0</v>
      </c>
      <c r="N143" s="67" t="n">
        <f aca="false">IFERROR(__xludf.dummyfunction("""COMPUTED_VALUE"""),0)</f>
        <v>0</v>
      </c>
      <c r="O143" s="67" t="n">
        <f aca="false">IFERROR(__xludf.dummyfunction("""COMPUTED_VALUE"""),0)</f>
        <v>0</v>
      </c>
      <c r="P143" s="67" t="n">
        <f aca="false">IFERROR(__xludf.dummyfunction("""COMPUTED_VALUE"""),0)</f>
        <v>0</v>
      </c>
      <c r="Q143" s="67" t="n">
        <f aca="false">IFERROR(__xludf.dummyfunction("""COMPUTED_VALUE"""),0)</f>
        <v>0</v>
      </c>
      <c r="R143" s="67" t="n">
        <f aca="false">IFERROR(__xludf.dummyfunction("""COMPUTED_VALUE"""),0)</f>
        <v>0</v>
      </c>
      <c r="S143" s="67" t="n">
        <f aca="false">IFERROR(__xludf.dummyfunction("""COMPUTED_VALUE"""),0)</f>
        <v>0</v>
      </c>
      <c r="T143" s="67" t="n">
        <f aca="false">IFERROR(__xludf.dummyfunction("""COMPUTED_VALUE"""),0)</f>
        <v>0</v>
      </c>
      <c r="U143" s="63"/>
      <c r="V143" s="63"/>
      <c r="W143" s="63"/>
    </row>
    <row r="144" customFormat="false" ht="12.75" hidden="false" customHeight="false" outlineLevel="0" collapsed="false">
      <c r="A144" s="92" t="str">
        <f aca="false">IFERROR(__xludf.dummyfunction("""COMPUTED_VALUE"""),"Colinas")</f>
        <v>Colinas</v>
      </c>
      <c r="B144" s="92" t="str">
        <f aca="false">IFERROR(__xludf.dummyfunction("""COMPUTED_VALUE"""),"Colinas do Tocantins")</f>
        <v>Colinas do Tocantins</v>
      </c>
      <c r="C144" s="93" t="str">
        <f aca="false">IFERROR(__xludf.dummyfunction("""COMPUTED_VALUE"""),"ASSOC. APOIO AO INSTITUTO EDUC. GUNNAR VINGREN")</f>
        <v>ASSOC. APOIO AO INSTITUTO EDUC. GUNNAR VINGREN</v>
      </c>
      <c r="D144" s="94" t="str">
        <f aca="false">IFERROR(__xludf.dummyfunction("""COMPUTED_VALUE"""),"05537107000197")</f>
        <v>05537107000197</v>
      </c>
      <c r="E144" s="66" t="str">
        <f aca="false">IFERROR(__xludf.dummyfunction("""COMPUTED_VALUE"""),"001")</f>
        <v>001</v>
      </c>
      <c r="F144" s="67" t="str">
        <f aca="false">IFERROR(__xludf.dummyfunction("""COMPUTED_VALUE"""),"0911")</f>
        <v>0911</v>
      </c>
      <c r="G144" s="67" t="str">
        <f aca="false">IFERROR(__xludf.dummyfunction("""COMPUTED_VALUE"""),"172286")</f>
        <v>172286</v>
      </c>
      <c r="H144" s="67" t="n">
        <f aca="false">IFERROR(__xludf.dummyfunction("""COMPUTED_VALUE"""),0)</f>
        <v>0</v>
      </c>
      <c r="I144" s="67" t="n">
        <f aca="false">IFERROR(__xludf.dummyfunction("""COMPUTED_VALUE"""),0)</f>
        <v>0</v>
      </c>
      <c r="J144" s="67" t="n">
        <f aca="false">IFERROR(__xludf.dummyfunction("""COMPUTED_VALUE"""),712.8)</f>
        <v>712.8</v>
      </c>
      <c r="K144" s="67" t="n">
        <f aca="false">IFERROR(__xludf.dummyfunction("""COMPUTED_VALUE"""),0)</f>
        <v>0</v>
      </c>
      <c r="L144" s="67" t="n">
        <f aca="false">IFERROR(__xludf.dummyfunction("""COMPUTED_VALUE"""),0)</f>
        <v>0</v>
      </c>
      <c r="M144" s="67" t="n">
        <f aca="false">IFERROR(__xludf.dummyfunction("""COMPUTED_VALUE"""),0)</f>
        <v>0</v>
      </c>
      <c r="N144" s="67" t="n">
        <f aca="false">IFERROR(__xludf.dummyfunction("""COMPUTED_VALUE"""),0)</f>
        <v>0</v>
      </c>
      <c r="O144" s="67" t="n">
        <f aca="false">IFERROR(__xludf.dummyfunction("""COMPUTED_VALUE"""),0)</f>
        <v>0</v>
      </c>
      <c r="P144" s="67" t="n">
        <f aca="false">IFERROR(__xludf.dummyfunction("""COMPUTED_VALUE"""),127.199999999999)</f>
        <v>127.199999999999</v>
      </c>
      <c r="Q144" s="67" t="n">
        <f aca="false">IFERROR(__xludf.dummyfunction("""COMPUTED_VALUE"""),0)</f>
        <v>0</v>
      </c>
      <c r="R144" s="67" t="n">
        <f aca="false">IFERROR(__xludf.dummyfunction("""COMPUTED_VALUE"""),0)</f>
        <v>0</v>
      </c>
      <c r="S144" s="67" t="n">
        <f aca="false">IFERROR(__xludf.dummyfunction("""COMPUTED_VALUE"""),0)</f>
        <v>0</v>
      </c>
      <c r="T144" s="67" t="n">
        <f aca="false">IFERROR(__xludf.dummyfunction("""COMPUTED_VALUE"""),0)</f>
        <v>0</v>
      </c>
      <c r="U144" s="63"/>
      <c r="V144" s="63"/>
      <c r="W144" s="63"/>
    </row>
    <row r="145" customFormat="false" ht="12.75" hidden="false" customHeight="false" outlineLevel="0" collapsed="false">
      <c r="A145" s="92" t="str">
        <f aca="false">IFERROR(__xludf.dummyfunction("""COMPUTED_VALUE"""),"Colinas")</f>
        <v>Colinas</v>
      </c>
      <c r="B145" s="92" t="str">
        <f aca="false">IFERROR(__xludf.dummyfunction("""COMPUTED_VALUE"""),"Itapiratins")</f>
        <v>Itapiratins</v>
      </c>
      <c r="C145" s="93" t="str">
        <f aca="false">IFERROR(__xludf.dummyfunction("""COMPUTED_VALUE"""),"A.A. ESCOLA ESTADUAL REZENDE DE ALMEIDA")</f>
        <v>A.A. ESCOLA ESTADUAL REZENDE DE ALMEIDA</v>
      </c>
      <c r="D145" s="94" t="str">
        <f aca="false">IFERROR(__xludf.dummyfunction("""COMPUTED_VALUE"""),"01643863000140")</f>
        <v>01643863000140</v>
      </c>
      <c r="E145" s="66" t="str">
        <f aca="false">IFERROR(__xludf.dummyfunction("""COMPUTED_VALUE"""),"001")</f>
        <v>001</v>
      </c>
      <c r="F145" s="67" t="str">
        <f aca="false">IFERROR(__xludf.dummyfunction("""COMPUTED_VALUE"""),"2094")</f>
        <v>2094</v>
      </c>
      <c r="G145" s="67" t="str">
        <f aca="false">IFERROR(__xludf.dummyfunction("""COMPUTED_VALUE"""),"27278")</f>
        <v>27278</v>
      </c>
      <c r="H145" s="67" t="n">
        <f aca="false">IFERROR(__xludf.dummyfunction("""COMPUTED_VALUE"""),0)</f>
        <v>0</v>
      </c>
      <c r="I145" s="67" t="n">
        <f aca="false">IFERROR(__xludf.dummyfunction("""COMPUTED_VALUE"""),0)</f>
        <v>0</v>
      </c>
      <c r="J145" s="67" t="n">
        <f aca="false">IFERROR(__xludf.dummyfunction("""COMPUTED_VALUE"""),1951.2)</f>
        <v>1951.2</v>
      </c>
      <c r="K145" s="67" t="n">
        <f aca="false">IFERROR(__xludf.dummyfunction("""COMPUTED_VALUE"""),0)</f>
        <v>0</v>
      </c>
      <c r="L145" s="67" t="n">
        <f aca="false">IFERROR(__xludf.dummyfunction("""COMPUTED_VALUE"""),0)</f>
        <v>0</v>
      </c>
      <c r="M145" s="67" t="n">
        <f aca="false">IFERROR(__xludf.dummyfunction("""COMPUTED_VALUE"""),0)</f>
        <v>0</v>
      </c>
      <c r="N145" s="67" t="n">
        <f aca="false">IFERROR(__xludf.dummyfunction("""COMPUTED_VALUE"""),0)</f>
        <v>0</v>
      </c>
      <c r="O145" s="67" t="n">
        <f aca="false">IFERROR(__xludf.dummyfunction("""COMPUTED_VALUE"""),0)</f>
        <v>0</v>
      </c>
      <c r="P145" s="67" t="n">
        <f aca="false">IFERROR(__xludf.dummyfunction("""COMPUTED_VALUE"""),0)</f>
        <v>0</v>
      </c>
      <c r="Q145" s="67" t="n">
        <f aca="false">IFERROR(__xludf.dummyfunction("""COMPUTED_VALUE"""),1490.4)</f>
        <v>1490.4</v>
      </c>
      <c r="R145" s="67" t="n">
        <f aca="false">IFERROR(__xludf.dummyfunction("""COMPUTED_VALUE"""),0)</f>
        <v>0</v>
      </c>
      <c r="S145" s="67" t="n">
        <f aca="false">IFERROR(__xludf.dummyfunction("""COMPUTED_VALUE"""),0)</f>
        <v>0</v>
      </c>
      <c r="T145" s="67" t="n">
        <f aca="false">IFERROR(__xludf.dummyfunction("""COMPUTED_VALUE"""),96)</f>
        <v>96</v>
      </c>
      <c r="U145" s="63"/>
      <c r="V145" s="63"/>
      <c r="W145" s="63"/>
    </row>
    <row r="146" customFormat="false" ht="12.75" hidden="false" customHeight="false" outlineLevel="0" collapsed="false">
      <c r="A146" s="92" t="str">
        <f aca="false">IFERROR(__xludf.dummyfunction("""COMPUTED_VALUE"""),"Colinas")</f>
        <v>Colinas</v>
      </c>
      <c r="B146" s="92" t="str">
        <f aca="false">IFERROR(__xludf.dummyfunction("""COMPUTED_VALUE"""),"Juarina")</f>
        <v>Juarina</v>
      </c>
      <c r="C146" s="93" t="str">
        <f aca="false">IFERROR(__xludf.dummyfunction("""COMPUTED_VALUE"""),"A.A. ESCOLA ESTADUAL ZICO DORNELAS")</f>
        <v>A.A. ESCOLA ESTADUAL ZICO DORNELAS</v>
      </c>
      <c r="D146" s="94" t="str">
        <f aca="false">IFERROR(__xludf.dummyfunction("""COMPUTED_VALUE"""),"01136018000188")</f>
        <v>01136018000188</v>
      </c>
      <c r="E146" s="66" t="str">
        <f aca="false">IFERROR(__xludf.dummyfunction("""COMPUTED_VALUE"""),"001")</f>
        <v>001</v>
      </c>
      <c r="F146" s="67" t="str">
        <f aca="false">IFERROR(__xludf.dummyfunction("""COMPUTED_VALUE"""),"0911")</f>
        <v>0911</v>
      </c>
      <c r="G146" s="67" t="str">
        <f aca="false">IFERROR(__xludf.dummyfunction("""COMPUTED_VALUE"""),"369349")</f>
        <v>369349</v>
      </c>
      <c r="H146" s="67" t="n">
        <f aca="false">IFERROR(__xludf.dummyfunction("""COMPUTED_VALUE"""),0)</f>
        <v>0</v>
      </c>
      <c r="I146" s="67" t="n">
        <f aca="false">IFERROR(__xludf.dummyfunction("""COMPUTED_VALUE"""),0)</f>
        <v>0</v>
      </c>
      <c r="J146" s="67" t="n">
        <f aca="false">IFERROR(__xludf.dummyfunction("""COMPUTED_VALUE"""),885.6)</f>
        <v>885.6</v>
      </c>
      <c r="K146" s="67" t="n">
        <f aca="false">IFERROR(__xludf.dummyfunction("""COMPUTED_VALUE"""),0)</f>
        <v>0</v>
      </c>
      <c r="L146" s="67" t="n">
        <f aca="false">IFERROR(__xludf.dummyfunction("""COMPUTED_VALUE"""),0)</f>
        <v>0</v>
      </c>
      <c r="M146" s="67" t="n">
        <f aca="false">IFERROR(__xludf.dummyfunction("""COMPUTED_VALUE"""),0)</f>
        <v>0</v>
      </c>
      <c r="N146" s="67" t="n">
        <f aca="false">IFERROR(__xludf.dummyfunction("""COMPUTED_VALUE"""),0)</f>
        <v>0</v>
      </c>
      <c r="O146" s="67" t="n">
        <f aca="false">IFERROR(__xludf.dummyfunction("""COMPUTED_VALUE"""),0)</f>
        <v>0</v>
      </c>
      <c r="P146" s="67" t="n">
        <f aca="false">IFERROR(__xludf.dummyfunction("""COMPUTED_VALUE"""),84.8)</f>
        <v>84.8</v>
      </c>
      <c r="Q146" s="67" t="n">
        <f aca="false">IFERROR(__xludf.dummyfunction("""COMPUTED_VALUE"""),756)</f>
        <v>756</v>
      </c>
      <c r="R146" s="67" t="n">
        <f aca="false">IFERROR(__xludf.dummyfunction("""COMPUTED_VALUE"""),0)</f>
        <v>0</v>
      </c>
      <c r="S146" s="67" t="n">
        <f aca="false">IFERROR(__xludf.dummyfunction("""COMPUTED_VALUE"""),0)</f>
        <v>0</v>
      </c>
      <c r="T146" s="67" t="n">
        <f aca="false">IFERROR(__xludf.dummyfunction("""COMPUTED_VALUE"""),0)</f>
        <v>0</v>
      </c>
      <c r="U146" s="63"/>
      <c r="V146" s="63"/>
      <c r="W146" s="63"/>
    </row>
    <row r="147" customFormat="false" ht="12.75" hidden="false" customHeight="false" outlineLevel="0" collapsed="false">
      <c r="A147" s="92" t="str">
        <f aca="false">IFERROR(__xludf.dummyfunction("""COMPUTED_VALUE"""),"Colinas")</f>
        <v>Colinas</v>
      </c>
      <c r="B147" s="92" t="str">
        <f aca="false">IFERROR(__xludf.dummyfunction("""COMPUTED_VALUE"""),"Palmeirante")</f>
        <v>Palmeirante</v>
      </c>
      <c r="C147" s="93" t="str">
        <f aca="false">IFERROR(__xludf.dummyfunction("""COMPUTED_VALUE"""),"ASS. COM. ESC. EST JOAO AIRES GABRIEL")</f>
        <v>ASS. COM. ESC. EST JOAO AIRES GABRIEL</v>
      </c>
      <c r="D147" s="94" t="str">
        <f aca="false">IFERROR(__xludf.dummyfunction("""COMPUTED_VALUE"""),"01465793000187")</f>
        <v>01465793000187</v>
      </c>
      <c r="E147" s="66" t="str">
        <f aca="false">IFERROR(__xludf.dummyfunction("""COMPUTED_VALUE"""),"001")</f>
        <v>001</v>
      </c>
      <c r="F147" s="67" t="str">
        <f aca="false">IFERROR(__xludf.dummyfunction("""COMPUTED_VALUE"""),"0911")</f>
        <v>0911</v>
      </c>
      <c r="G147" s="67" t="str">
        <f aca="false">IFERROR(__xludf.dummyfunction("""COMPUTED_VALUE"""),"342246")</f>
        <v>342246</v>
      </c>
      <c r="H147" s="67" t="n">
        <f aca="false">IFERROR(__xludf.dummyfunction("""COMPUTED_VALUE"""),0)</f>
        <v>0</v>
      </c>
      <c r="I147" s="67" t="n">
        <f aca="false">IFERROR(__xludf.dummyfunction("""COMPUTED_VALUE"""),0)</f>
        <v>0</v>
      </c>
      <c r="J147" s="67" t="n">
        <f aca="false">IFERROR(__xludf.dummyfunction("""COMPUTED_VALUE"""),1332)</f>
        <v>1332</v>
      </c>
      <c r="K147" s="67" t="n">
        <f aca="false">IFERROR(__xludf.dummyfunction("""COMPUTED_VALUE"""),0)</f>
        <v>0</v>
      </c>
      <c r="L147" s="67" t="n">
        <f aca="false">IFERROR(__xludf.dummyfunction("""COMPUTED_VALUE"""),0)</f>
        <v>0</v>
      </c>
      <c r="M147" s="67" t="n">
        <f aca="false">IFERROR(__xludf.dummyfunction("""COMPUTED_VALUE"""),0)</f>
        <v>0</v>
      </c>
      <c r="N147" s="67" t="n">
        <f aca="false">IFERROR(__xludf.dummyfunction("""COMPUTED_VALUE"""),0)</f>
        <v>0</v>
      </c>
      <c r="O147" s="67" t="n">
        <f aca="false">IFERROR(__xludf.dummyfunction("""COMPUTED_VALUE"""),0)</f>
        <v>0</v>
      </c>
      <c r="P147" s="67" t="n">
        <f aca="false">IFERROR(__xludf.dummyfunction("""COMPUTED_VALUE"""),180.2)</f>
        <v>180.2</v>
      </c>
      <c r="Q147" s="67" t="n">
        <f aca="false">IFERROR(__xludf.dummyfunction("""COMPUTED_VALUE"""),1375.2)</f>
        <v>1375.2</v>
      </c>
      <c r="R147" s="67" t="n">
        <f aca="false">IFERROR(__xludf.dummyfunction("""COMPUTED_VALUE"""),0)</f>
        <v>0</v>
      </c>
      <c r="S147" s="67" t="n">
        <f aca="false">IFERROR(__xludf.dummyfunction("""COMPUTED_VALUE"""),0)</f>
        <v>0</v>
      </c>
      <c r="T147" s="67" t="n">
        <f aca="false">IFERROR(__xludf.dummyfunction("""COMPUTED_VALUE"""),0)</f>
        <v>0</v>
      </c>
      <c r="U147" s="63"/>
      <c r="V147" s="63"/>
      <c r="W147" s="63"/>
    </row>
    <row r="148" customFormat="false" ht="12.75" hidden="false" customHeight="false" outlineLevel="0" collapsed="false">
      <c r="A148" s="92" t="str">
        <f aca="false">IFERROR(__xludf.dummyfunction("""COMPUTED_VALUE"""),"Colinas")</f>
        <v>Colinas</v>
      </c>
      <c r="B148" s="92" t="str">
        <f aca="false">IFERROR(__xludf.dummyfunction("""COMPUTED_VALUE"""),"Pau D'arco")</f>
        <v>Pau D'arco</v>
      </c>
      <c r="C148" s="93" t="str">
        <f aca="false">IFERROR(__xludf.dummyfunction("""COMPUTED_VALUE"""),"A.COM. ESCOLA EST. ULISSES GUIMARAES")</f>
        <v>A.COM. ESCOLA EST. ULISSES GUIMARAES</v>
      </c>
      <c r="D148" s="94" t="str">
        <f aca="false">IFERROR(__xludf.dummyfunction("""COMPUTED_VALUE"""),"01181178000149")</f>
        <v>01181178000149</v>
      </c>
      <c r="E148" s="66" t="str">
        <f aca="false">IFERROR(__xludf.dummyfunction("""COMPUTED_VALUE"""),"001")</f>
        <v>001</v>
      </c>
      <c r="F148" s="67" t="str">
        <f aca="false">IFERROR(__xludf.dummyfunction("""COMPUTED_VALUE"""),"0911")</f>
        <v>0911</v>
      </c>
      <c r="G148" s="67" t="str">
        <f aca="false">IFERROR(__xludf.dummyfunction("""COMPUTED_VALUE"""),"23485")</f>
        <v>23485</v>
      </c>
      <c r="H148" s="67" t="n">
        <f aca="false">IFERROR(__xludf.dummyfunction("""COMPUTED_VALUE"""),0)</f>
        <v>0</v>
      </c>
      <c r="I148" s="67" t="n">
        <f aca="false">IFERROR(__xludf.dummyfunction("""COMPUTED_VALUE"""),0)</f>
        <v>0</v>
      </c>
      <c r="J148" s="67" t="n">
        <f aca="false">IFERROR(__xludf.dummyfunction("""COMPUTED_VALUE"""),1886.4)</f>
        <v>1886.4</v>
      </c>
      <c r="K148" s="67" t="n">
        <f aca="false">IFERROR(__xludf.dummyfunction("""COMPUTED_VALUE"""),0)</f>
        <v>0</v>
      </c>
      <c r="L148" s="67" t="n">
        <f aca="false">IFERROR(__xludf.dummyfunction("""COMPUTED_VALUE"""),0)</f>
        <v>0</v>
      </c>
      <c r="M148" s="67" t="n">
        <f aca="false">IFERROR(__xludf.dummyfunction("""COMPUTED_VALUE"""),0)</f>
        <v>0</v>
      </c>
      <c r="N148" s="67" t="n">
        <f aca="false">IFERROR(__xludf.dummyfunction("""COMPUTED_VALUE"""),0)</f>
        <v>0</v>
      </c>
      <c r="O148" s="67" t="n">
        <f aca="false">IFERROR(__xludf.dummyfunction("""COMPUTED_VALUE"""),0)</f>
        <v>0</v>
      </c>
      <c r="P148" s="67" t="n">
        <f aca="false">IFERROR(__xludf.dummyfunction("""COMPUTED_VALUE"""),212)</f>
        <v>212</v>
      </c>
      <c r="Q148" s="67" t="n">
        <f aca="false">IFERROR(__xludf.dummyfunction("""COMPUTED_VALUE"""),1202.4)</f>
        <v>1202.4</v>
      </c>
      <c r="R148" s="67" t="n">
        <f aca="false">IFERROR(__xludf.dummyfunction("""COMPUTED_VALUE"""),0)</f>
        <v>0</v>
      </c>
      <c r="S148" s="67" t="n">
        <f aca="false">IFERROR(__xludf.dummyfunction("""COMPUTED_VALUE"""),0)</f>
        <v>0</v>
      </c>
      <c r="T148" s="67" t="n">
        <f aca="false">IFERROR(__xludf.dummyfunction("""COMPUTED_VALUE"""),0)</f>
        <v>0</v>
      </c>
      <c r="U148" s="63"/>
      <c r="V148" s="63"/>
      <c r="W148" s="63"/>
    </row>
    <row r="149" customFormat="false" ht="12.75" hidden="false" customHeight="false" outlineLevel="0" collapsed="false">
      <c r="A149" s="92" t="str">
        <f aca="false">IFERROR(__xludf.dummyfunction("""COMPUTED_VALUE"""),"Colinas")</f>
        <v>Colinas</v>
      </c>
      <c r="B149" s="92" t="str">
        <f aca="false">IFERROR(__xludf.dummyfunction("""COMPUTED_VALUE"""),"Tupiratins")</f>
        <v>Tupiratins</v>
      </c>
      <c r="C149" s="93" t="str">
        <f aca="false">IFERROR(__xludf.dummyfunction("""COMPUTED_VALUE"""),"A. DE AP. DA ESC. EST. SAO TOMAS DE AQUINO")</f>
        <v>A. DE AP. DA ESC. EST. SAO TOMAS DE AQUINO</v>
      </c>
      <c r="D149" s="94" t="str">
        <f aca="false">IFERROR(__xludf.dummyfunction("""COMPUTED_VALUE"""),"01334791000159")</f>
        <v>01334791000159</v>
      </c>
      <c r="E149" s="66" t="str">
        <f aca="false">IFERROR(__xludf.dummyfunction("""COMPUTED_VALUE"""),"001")</f>
        <v>001</v>
      </c>
      <c r="F149" s="67" t="str">
        <f aca="false">IFERROR(__xludf.dummyfunction("""COMPUTED_VALUE"""),"0911")</f>
        <v>0911</v>
      </c>
      <c r="G149" s="67" t="str">
        <f aca="false">IFERROR(__xludf.dummyfunction("""COMPUTED_VALUE"""),"370045")</f>
        <v>370045</v>
      </c>
      <c r="H149" s="67" t="n">
        <f aca="false">IFERROR(__xludf.dummyfunction("""COMPUTED_VALUE"""),0)</f>
        <v>0</v>
      </c>
      <c r="I149" s="67" t="n">
        <f aca="false">IFERROR(__xludf.dummyfunction("""COMPUTED_VALUE"""),0)</f>
        <v>0</v>
      </c>
      <c r="J149" s="67" t="n">
        <f aca="false">IFERROR(__xludf.dummyfunction("""COMPUTED_VALUE"""),1080)</f>
        <v>1080</v>
      </c>
      <c r="K149" s="67" t="n">
        <f aca="false">IFERROR(__xludf.dummyfunction("""COMPUTED_VALUE"""),0)</f>
        <v>0</v>
      </c>
      <c r="L149" s="67" t="n">
        <f aca="false">IFERROR(__xludf.dummyfunction("""COMPUTED_VALUE"""),0)</f>
        <v>0</v>
      </c>
      <c r="M149" s="67" t="n">
        <f aca="false">IFERROR(__xludf.dummyfunction("""COMPUTED_VALUE"""),0)</f>
        <v>0</v>
      </c>
      <c r="N149" s="67" t="n">
        <f aca="false">IFERROR(__xludf.dummyfunction("""COMPUTED_VALUE"""),0)</f>
        <v>0</v>
      </c>
      <c r="O149" s="67" t="n">
        <f aca="false">IFERROR(__xludf.dummyfunction("""COMPUTED_VALUE"""),0)</f>
        <v>0</v>
      </c>
      <c r="P149" s="67" t="n">
        <f aca="false">IFERROR(__xludf.dummyfunction("""COMPUTED_VALUE"""),0)</f>
        <v>0</v>
      </c>
      <c r="Q149" s="67" t="n">
        <f aca="false">IFERROR(__xludf.dummyfunction("""COMPUTED_VALUE"""),525.6)</f>
        <v>525.6</v>
      </c>
      <c r="R149" s="67" t="n">
        <f aca="false">IFERROR(__xludf.dummyfunction("""COMPUTED_VALUE"""),0)</f>
        <v>0</v>
      </c>
      <c r="S149" s="67" t="n">
        <f aca="false">IFERROR(__xludf.dummyfunction("""COMPUTED_VALUE"""),0)</f>
        <v>0</v>
      </c>
      <c r="T149" s="67" t="n">
        <f aca="false">IFERROR(__xludf.dummyfunction("""COMPUTED_VALUE"""),0)</f>
        <v>0</v>
      </c>
      <c r="U149" s="63"/>
      <c r="V149" s="63"/>
      <c r="W149" s="63"/>
    </row>
    <row r="150" customFormat="false" ht="12.75" hidden="false" customHeight="false" outlineLevel="0" collapsed="false">
      <c r="A150" s="92" t="str">
        <f aca="false">IFERROR(__xludf.dummyfunction("""COMPUTED_VALUE"""),"Dianópolis")</f>
        <v>Dianópolis</v>
      </c>
      <c r="B150" s="92" t="str">
        <f aca="false">IFERROR(__xludf.dummyfunction("""COMPUTED_VALUE"""),"Almas")</f>
        <v>Almas</v>
      </c>
      <c r="C150" s="93" t="str">
        <f aca="false">IFERROR(__xludf.dummyfunction("""COMPUTED_VALUE"""),"A.A. COL. E.II GRAU DR.ABNER A.PACINI")</f>
        <v>A.A. COL. E.II GRAU DR.ABNER A.PACINI</v>
      </c>
      <c r="D150" s="94" t="str">
        <f aca="false">IFERROR(__xludf.dummyfunction("""COMPUTED_VALUE"""),"01197160000135")</f>
        <v>01197160000135</v>
      </c>
      <c r="E150" s="66" t="str">
        <f aca="false">IFERROR(__xludf.dummyfunction("""COMPUTED_VALUE"""),"001")</f>
        <v>001</v>
      </c>
      <c r="F150" s="67" t="str">
        <f aca="false">IFERROR(__xludf.dummyfunction("""COMPUTED_VALUE"""),"1307")</f>
        <v>1307</v>
      </c>
      <c r="G150" s="67" t="str">
        <f aca="false">IFERROR(__xludf.dummyfunction("""COMPUTED_VALUE"""),"0107700")</f>
        <v>0107700</v>
      </c>
      <c r="H150" s="67" t="n">
        <f aca="false">IFERROR(__xludf.dummyfunction("""COMPUTED_VALUE"""),0)</f>
        <v>0</v>
      </c>
      <c r="I150" s="67" t="n">
        <f aca="false">IFERROR(__xludf.dummyfunction("""COMPUTED_VALUE"""),0)</f>
        <v>0</v>
      </c>
      <c r="J150" s="67" t="n">
        <f aca="false">IFERROR(__xludf.dummyfunction("""COMPUTED_VALUE"""),2152.8)</f>
        <v>2152.8</v>
      </c>
      <c r="K150" s="67" t="n">
        <f aca="false">IFERROR(__xludf.dummyfunction("""COMPUTED_VALUE"""),0)</f>
        <v>0</v>
      </c>
      <c r="L150" s="67" t="n">
        <f aca="false">IFERROR(__xludf.dummyfunction("""COMPUTED_VALUE"""),0)</f>
        <v>0</v>
      </c>
      <c r="M150" s="67" t="n">
        <f aca="false">IFERROR(__xludf.dummyfunction("""COMPUTED_VALUE"""),0)</f>
        <v>0</v>
      </c>
      <c r="N150" s="67" t="n">
        <f aca="false">IFERROR(__xludf.dummyfunction("""COMPUTED_VALUE"""),0)</f>
        <v>0</v>
      </c>
      <c r="O150" s="67" t="n">
        <f aca="false">IFERROR(__xludf.dummyfunction("""COMPUTED_VALUE"""),0)</f>
        <v>0</v>
      </c>
      <c r="P150" s="67" t="n">
        <f aca="false">IFERROR(__xludf.dummyfunction("""COMPUTED_VALUE"""),169.6)</f>
        <v>169.6</v>
      </c>
      <c r="Q150" s="67" t="n">
        <f aca="false">IFERROR(__xludf.dummyfunction("""COMPUTED_VALUE"""),1036.8)</f>
        <v>1036.8</v>
      </c>
      <c r="R150" s="67" t="n">
        <f aca="false">IFERROR(__xludf.dummyfunction("""COMPUTED_VALUE"""),0)</f>
        <v>0</v>
      </c>
      <c r="S150" s="67" t="n">
        <f aca="false">IFERROR(__xludf.dummyfunction("""COMPUTED_VALUE"""),0)</f>
        <v>0</v>
      </c>
      <c r="T150" s="67" t="n">
        <f aca="false">IFERROR(__xludf.dummyfunction("""COMPUTED_VALUE"""),102.4)</f>
        <v>102.4</v>
      </c>
      <c r="U150" s="63"/>
      <c r="V150" s="63"/>
      <c r="W150" s="63"/>
    </row>
    <row r="151" customFormat="false" ht="12.75" hidden="false" customHeight="false" outlineLevel="0" collapsed="false">
      <c r="A151" s="92" t="str">
        <f aca="false">IFERROR(__xludf.dummyfunction("""COMPUTED_VALUE"""),"Dianópolis")</f>
        <v>Dianópolis</v>
      </c>
      <c r="B151" s="92" t="str">
        <f aca="false">IFERROR(__xludf.dummyfunction("""COMPUTED_VALUE"""),"Almas")</f>
        <v>Almas</v>
      </c>
      <c r="C151" s="93" t="str">
        <f aca="false">IFERROR(__xludf.dummyfunction("""COMPUTED_VALUE"""),"ASSOC.MES.P.EDUC.FUNC.DO COL.AGROP.ALMAS")</f>
        <v>ASSOC.MES.P.EDUC.FUNC.DO COL.AGROP.ALMAS</v>
      </c>
      <c r="D151" s="94" t="str">
        <f aca="false">IFERROR(__xludf.dummyfunction("""COMPUTED_VALUE"""),"03751406000102")</f>
        <v>03751406000102</v>
      </c>
      <c r="E151" s="66" t="str">
        <f aca="false">IFERROR(__xludf.dummyfunction("""COMPUTED_VALUE"""),"001")</f>
        <v>001</v>
      </c>
      <c r="F151" s="67" t="str">
        <f aca="false">IFERROR(__xludf.dummyfunction("""COMPUTED_VALUE"""),"1307")</f>
        <v>1307</v>
      </c>
      <c r="G151" s="67" t="str">
        <f aca="false">IFERROR(__xludf.dummyfunction("""COMPUTED_VALUE"""),"115312")</f>
        <v>115312</v>
      </c>
      <c r="H151" s="67" t="n">
        <f aca="false">IFERROR(__xludf.dummyfunction("""COMPUTED_VALUE"""),0)</f>
        <v>0</v>
      </c>
      <c r="I151" s="67" t="n">
        <f aca="false">IFERROR(__xludf.dummyfunction("""COMPUTED_VALUE"""),0)</f>
        <v>0</v>
      </c>
      <c r="J151" s="67" t="n">
        <f aca="false">IFERROR(__xludf.dummyfunction("""COMPUTED_VALUE"""),0)</f>
        <v>0</v>
      </c>
      <c r="K151" s="67" t="n">
        <f aca="false">IFERROR(__xludf.dummyfunction("""COMPUTED_VALUE"""),856)</f>
        <v>856</v>
      </c>
      <c r="L151" s="67" t="n">
        <f aca="false">IFERROR(__xludf.dummyfunction("""COMPUTED_VALUE"""),0)</f>
        <v>0</v>
      </c>
      <c r="M151" s="67" t="n">
        <f aca="false">IFERROR(__xludf.dummyfunction("""COMPUTED_VALUE"""),0)</f>
        <v>0</v>
      </c>
      <c r="N151" s="67" t="n">
        <f aca="false">IFERROR(__xludf.dummyfunction("""COMPUTED_VALUE"""),0)</f>
        <v>0</v>
      </c>
      <c r="O151" s="67" t="n">
        <f aca="false">IFERROR(__xludf.dummyfunction("""COMPUTED_VALUE"""),0)</f>
        <v>0</v>
      </c>
      <c r="P151" s="67" t="n">
        <f aca="false">IFERROR(__xludf.dummyfunction("""COMPUTED_VALUE"""),0)</f>
        <v>0</v>
      </c>
      <c r="Q151" s="67" t="n">
        <f aca="false">IFERROR(__xludf.dummyfunction("""COMPUTED_VALUE"""),324)</f>
        <v>324</v>
      </c>
      <c r="R151" s="67" t="n">
        <f aca="false">IFERROR(__xludf.dummyfunction("""COMPUTED_VALUE"""),1583.6)</f>
        <v>1583.6</v>
      </c>
      <c r="S151" s="67" t="n">
        <f aca="false">IFERROR(__xludf.dummyfunction("""COMPUTED_VALUE"""),0)</f>
        <v>0</v>
      </c>
      <c r="T151" s="67" t="n">
        <f aca="false">IFERROR(__xludf.dummyfunction("""COMPUTED_VALUE"""),0)</f>
        <v>0</v>
      </c>
      <c r="U151" s="63"/>
      <c r="V151" s="63"/>
      <c r="W151" s="63"/>
    </row>
    <row r="152" customFormat="false" ht="12.75" hidden="false" customHeight="false" outlineLevel="0" collapsed="false">
      <c r="A152" s="92" t="str">
        <f aca="false">IFERROR(__xludf.dummyfunction("""COMPUTED_VALUE"""),"Dianópolis")</f>
        <v>Dianópolis</v>
      </c>
      <c r="B152" s="92" t="str">
        <f aca="false">IFERROR(__xludf.dummyfunction("""COMPUTED_VALUE"""),"Almas")</f>
        <v>Almas</v>
      </c>
      <c r="C152" s="93" t="str">
        <f aca="false">IFERROR(__xludf.dummyfunction("""COMPUTED_VALUE"""),"A.A.  ESC. ESTADUAL DEOCLIDES MUNIZ")</f>
        <v>A.A.  ESC. ESTADUAL DEOCLIDES MUNIZ</v>
      </c>
      <c r="D152" s="94" t="str">
        <f aca="false">IFERROR(__xludf.dummyfunction("""COMPUTED_VALUE"""),"01143807000146")</f>
        <v>01143807000146</v>
      </c>
      <c r="E152" s="66" t="str">
        <f aca="false">IFERROR(__xludf.dummyfunction("""COMPUTED_VALUE"""),"001")</f>
        <v>001</v>
      </c>
      <c r="F152" s="67" t="str">
        <f aca="false">IFERROR(__xludf.dummyfunction("""COMPUTED_VALUE"""),"1307")</f>
        <v>1307</v>
      </c>
      <c r="G152" s="67" t="str">
        <f aca="false">IFERROR(__xludf.dummyfunction("""COMPUTED_VALUE"""),"107786")</f>
        <v>107786</v>
      </c>
      <c r="H152" s="67" t="n">
        <f aca="false">IFERROR(__xludf.dummyfunction("""COMPUTED_VALUE"""),0)</f>
        <v>0</v>
      </c>
      <c r="I152" s="67" t="n">
        <f aca="false">IFERROR(__xludf.dummyfunction("""COMPUTED_VALUE"""),0)</f>
        <v>0</v>
      </c>
      <c r="J152" s="67" t="n">
        <f aca="false">IFERROR(__xludf.dummyfunction("""COMPUTED_VALUE"""),0)</f>
        <v>0</v>
      </c>
      <c r="K152" s="67" t="n">
        <f aca="false">IFERROR(__xludf.dummyfunction("""COMPUTED_VALUE"""),5692.4)</f>
        <v>5692.4</v>
      </c>
      <c r="L152" s="67" t="n">
        <f aca="false">IFERROR(__xludf.dummyfunction("""COMPUTED_VALUE"""),0)</f>
        <v>0</v>
      </c>
      <c r="M152" s="67" t="n">
        <f aca="false">IFERROR(__xludf.dummyfunction("""COMPUTED_VALUE"""),0)</f>
        <v>0</v>
      </c>
      <c r="N152" s="67" t="n">
        <f aca="false">IFERROR(__xludf.dummyfunction("""COMPUTED_VALUE"""),0)</f>
        <v>0</v>
      </c>
      <c r="O152" s="67" t="n">
        <f aca="false">IFERROR(__xludf.dummyfunction("""COMPUTED_VALUE"""),0)</f>
        <v>0</v>
      </c>
      <c r="P152" s="67" t="n">
        <f aca="false">IFERROR(__xludf.dummyfunction("""COMPUTED_VALUE"""),180.2)</f>
        <v>180.2</v>
      </c>
      <c r="Q152" s="67" t="n">
        <f aca="false">IFERROR(__xludf.dummyfunction("""COMPUTED_VALUE"""),0)</f>
        <v>0</v>
      </c>
      <c r="R152" s="67" t="n">
        <f aca="false">IFERROR(__xludf.dummyfunction("""COMPUTED_VALUE"""),0)</f>
        <v>0</v>
      </c>
      <c r="S152" s="67" t="n">
        <f aca="false">IFERROR(__xludf.dummyfunction("""COMPUTED_VALUE"""),2920)</f>
        <v>2920</v>
      </c>
      <c r="T152" s="67" t="n">
        <f aca="false">IFERROR(__xludf.dummyfunction("""COMPUTED_VALUE"""),0)</f>
        <v>0</v>
      </c>
      <c r="U152" s="63"/>
      <c r="V152" s="63"/>
      <c r="W152" s="63"/>
    </row>
    <row r="153" customFormat="false" ht="12.75" hidden="false" customHeight="false" outlineLevel="0" collapsed="false">
      <c r="A153" s="92" t="str">
        <f aca="false">IFERROR(__xludf.dummyfunction("""COMPUTED_VALUE"""),"Dianópolis")</f>
        <v>Dianópolis</v>
      </c>
      <c r="B153" s="92" t="str">
        <f aca="false">IFERROR(__xludf.dummyfunction("""COMPUTED_VALUE"""),"Conceicao do Tocantins")</f>
        <v>Conceicao do Tocantins</v>
      </c>
      <c r="C153" s="93" t="str">
        <f aca="false">IFERROR(__xludf.dummyfunction("""COMPUTED_VALUE"""),"A.A. E. CEL JOSE FRANCISCO DE AZEVEDO")</f>
        <v>A.A. E. CEL JOSE FRANCISCO DE AZEVEDO</v>
      </c>
      <c r="D153" s="94" t="str">
        <f aca="false">IFERROR(__xludf.dummyfunction("""COMPUTED_VALUE"""),"01136040000128")</f>
        <v>01136040000128</v>
      </c>
      <c r="E153" s="66" t="str">
        <f aca="false">IFERROR(__xludf.dummyfunction("""COMPUTED_VALUE"""),"001")</f>
        <v>001</v>
      </c>
      <c r="F153" s="67" t="str">
        <f aca="false">IFERROR(__xludf.dummyfunction("""COMPUTED_VALUE"""),"1307")</f>
        <v>1307</v>
      </c>
      <c r="G153" s="67" t="str">
        <f aca="false">IFERROR(__xludf.dummyfunction("""COMPUTED_VALUE"""),"106208")</f>
        <v>106208</v>
      </c>
      <c r="H153" s="67" t="n">
        <f aca="false">IFERROR(__xludf.dummyfunction("""COMPUTED_VALUE"""),0)</f>
        <v>0</v>
      </c>
      <c r="I153" s="67" t="n">
        <f aca="false">IFERROR(__xludf.dummyfunction("""COMPUTED_VALUE"""),0)</f>
        <v>0</v>
      </c>
      <c r="J153" s="67" t="n">
        <f aca="false">IFERROR(__xludf.dummyfunction("""COMPUTED_VALUE"""),1987.2)</f>
        <v>1987.2</v>
      </c>
      <c r="K153" s="67" t="n">
        <f aca="false">IFERROR(__xludf.dummyfunction("""COMPUTED_VALUE"""),0)</f>
        <v>0</v>
      </c>
      <c r="L153" s="67" t="n">
        <f aca="false">IFERROR(__xludf.dummyfunction("""COMPUTED_VALUE"""),0)</f>
        <v>0</v>
      </c>
      <c r="M153" s="67" t="n">
        <f aca="false">IFERROR(__xludf.dummyfunction("""COMPUTED_VALUE"""),0)</f>
        <v>0</v>
      </c>
      <c r="N153" s="67" t="n">
        <f aca="false">IFERROR(__xludf.dummyfunction("""COMPUTED_VALUE"""),0)</f>
        <v>0</v>
      </c>
      <c r="O153" s="67" t="n">
        <f aca="false">IFERROR(__xludf.dummyfunction("""COMPUTED_VALUE"""),0)</f>
        <v>0</v>
      </c>
      <c r="P153" s="67" t="n">
        <f aca="false">IFERROR(__xludf.dummyfunction("""COMPUTED_VALUE"""),243.799999999999)</f>
        <v>243.799999999999</v>
      </c>
      <c r="Q153" s="67" t="n">
        <f aca="false">IFERROR(__xludf.dummyfunction("""COMPUTED_VALUE"""),1324.8)</f>
        <v>1324.8</v>
      </c>
      <c r="R153" s="67" t="n">
        <f aca="false">IFERROR(__xludf.dummyfunction("""COMPUTED_VALUE"""),0)</f>
        <v>0</v>
      </c>
      <c r="S153" s="67" t="n">
        <f aca="false">IFERROR(__xludf.dummyfunction("""COMPUTED_VALUE"""),0)</f>
        <v>0</v>
      </c>
      <c r="T153" s="67" t="n">
        <f aca="false">IFERROR(__xludf.dummyfunction("""COMPUTED_VALUE"""),0)</f>
        <v>0</v>
      </c>
      <c r="U153" s="63"/>
      <c r="V153" s="63"/>
      <c r="W153" s="63"/>
    </row>
    <row r="154" customFormat="false" ht="12.75" hidden="false" customHeight="false" outlineLevel="0" collapsed="false">
      <c r="A154" s="92" t="str">
        <f aca="false">IFERROR(__xludf.dummyfunction("""COMPUTED_VALUE"""),"Dianópolis")</f>
        <v>Dianópolis</v>
      </c>
      <c r="B154" s="92" t="str">
        <f aca="false">IFERROR(__xludf.dummyfunction("""COMPUTED_VALUE"""),"Dianopolis")</f>
        <v>Dianopolis</v>
      </c>
      <c r="C154" s="93" t="str">
        <f aca="false">IFERROR(__xludf.dummyfunction("""COMPUTED_VALUE"""),"A. ESC. COMUN.DA E. EST. ANTONIO POVOA")</f>
        <v>A. ESC. COMUN.DA E. EST. ANTONIO POVOA</v>
      </c>
      <c r="D154" s="94" t="str">
        <f aca="false">IFERROR(__xludf.dummyfunction("""COMPUTED_VALUE"""),"00895665000100")</f>
        <v>00895665000100</v>
      </c>
      <c r="E154" s="66" t="str">
        <f aca="false">IFERROR(__xludf.dummyfunction("""COMPUTED_VALUE"""),"001")</f>
        <v>001</v>
      </c>
      <c r="F154" s="67" t="str">
        <f aca="false">IFERROR(__xludf.dummyfunction("""COMPUTED_VALUE"""),"1307")</f>
        <v>1307</v>
      </c>
      <c r="G154" s="67" t="str">
        <f aca="false">IFERROR(__xludf.dummyfunction("""COMPUTED_VALUE"""),"010616X")</f>
        <v>010616X</v>
      </c>
      <c r="H154" s="67" t="n">
        <f aca="false">IFERROR(__xludf.dummyfunction("""COMPUTED_VALUE"""),0)</f>
        <v>0</v>
      </c>
      <c r="I154" s="67" t="n">
        <f aca="false">IFERROR(__xludf.dummyfunction("""COMPUTED_VALUE"""),0)</f>
        <v>0</v>
      </c>
      <c r="J154" s="67" t="n">
        <f aca="false">IFERROR(__xludf.dummyfunction("""COMPUTED_VALUE"""),612)</f>
        <v>612</v>
      </c>
      <c r="K154" s="67" t="n">
        <f aca="false">IFERROR(__xludf.dummyfunction("""COMPUTED_VALUE"""),0)</f>
        <v>0</v>
      </c>
      <c r="L154" s="67" t="n">
        <f aca="false">IFERROR(__xludf.dummyfunction("""COMPUTED_VALUE"""),0)</f>
        <v>0</v>
      </c>
      <c r="M154" s="67" t="n">
        <f aca="false">IFERROR(__xludf.dummyfunction("""COMPUTED_VALUE"""),0)</f>
        <v>0</v>
      </c>
      <c r="N154" s="67" t="n">
        <f aca="false">IFERROR(__xludf.dummyfunction("""COMPUTED_VALUE"""),0)</f>
        <v>0</v>
      </c>
      <c r="O154" s="67" t="n">
        <f aca="false">IFERROR(__xludf.dummyfunction("""COMPUTED_VALUE"""),0)</f>
        <v>0</v>
      </c>
      <c r="P154" s="67" t="n">
        <f aca="false">IFERROR(__xludf.dummyfunction("""COMPUTED_VALUE"""),0)</f>
        <v>0</v>
      </c>
      <c r="Q154" s="67" t="n">
        <f aca="false">IFERROR(__xludf.dummyfunction("""COMPUTED_VALUE"""),0)</f>
        <v>0</v>
      </c>
      <c r="R154" s="67" t="n">
        <f aca="false">IFERROR(__xludf.dummyfunction("""COMPUTED_VALUE"""),0)</f>
        <v>0</v>
      </c>
      <c r="S154" s="67" t="n">
        <f aca="false">IFERROR(__xludf.dummyfunction("""COMPUTED_VALUE"""),4440)</f>
        <v>4440</v>
      </c>
      <c r="T154" s="67" t="n">
        <f aca="false">IFERROR(__xludf.dummyfunction("""COMPUTED_VALUE"""),595.2)</f>
        <v>595.2</v>
      </c>
      <c r="U154" s="63"/>
      <c r="V154" s="63"/>
      <c r="W154" s="63"/>
    </row>
    <row r="155" customFormat="false" ht="12.75" hidden="false" customHeight="false" outlineLevel="0" collapsed="false">
      <c r="A155" s="92" t="str">
        <f aca="false">IFERROR(__xludf.dummyfunction("""COMPUTED_VALUE"""),"Dianópolis")</f>
        <v>Dianópolis</v>
      </c>
      <c r="B155" s="92" t="str">
        <f aca="false">IFERROR(__xludf.dummyfunction("""COMPUTED_VALUE"""),"Dianopolis")</f>
        <v>Dianopolis</v>
      </c>
      <c r="C155" s="93" t="str">
        <f aca="false">IFERROR(__xludf.dummyfunction("""COMPUTED_VALUE"""),"A. DE APOIO AO COLEGIO JOAO DE ABREU")</f>
        <v>A. DE APOIO AO COLEGIO JOAO DE ABREU</v>
      </c>
      <c r="D155" s="94" t="str">
        <f aca="false">IFERROR(__xludf.dummyfunction("""COMPUTED_VALUE"""),"05059617000104")</f>
        <v>05059617000104</v>
      </c>
      <c r="E155" s="66" t="str">
        <f aca="false">IFERROR(__xludf.dummyfunction("""COMPUTED_VALUE"""),"001")</f>
        <v>001</v>
      </c>
      <c r="F155" s="67" t="str">
        <f aca="false">IFERROR(__xludf.dummyfunction("""COMPUTED_VALUE"""),"1307")</f>
        <v>1307</v>
      </c>
      <c r="G155" s="67" t="str">
        <f aca="false">IFERROR(__xludf.dummyfunction("""COMPUTED_VALUE"""),"127027")</f>
        <v>127027</v>
      </c>
      <c r="H155" s="67" t="n">
        <f aca="false">IFERROR(__xludf.dummyfunction("""COMPUTED_VALUE"""),0)</f>
        <v>0</v>
      </c>
      <c r="I155" s="67" t="n">
        <f aca="false">IFERROR(__xludf.dummyfunction("""COMPUTED_VALUE"""),0)</f>
        <v>0</v>
      </c>
      <c r="J155" s="67" t="n">
        <f aca="false">IFERROR(__xludf.dummyfunction("""COMPUTED_VALUE"""),4874.4)</f>
        <v>4874.4</v>
      </c>
      <c r="K155" s="67" t="n">
        <f aca="false">IFERROR(__xludf.dummyfunction("""COMPUTED_VALUE"""),0)</f>
        <v>0</v>
      </c>
      <c r="L155" s="67" t="n">
        <f aca="false">IFERROR(__xludf.dummyfunction("""COMPUTED_VALUE"""),0)</f>
        <v>0</v>
      </c>
      <c r="M155" s="67" t="n">
        <f aca="false">IFERROR(__xludf.dummyfunction("""COMPUTED_VALUE"""),0)</f>
        <v>0</v>
      </c>
      <c r="N155" s="67" t="n">
        <f aca="false">IFERROR(__xludf.dummyfunction("""COMPUTED_VALUE"""),0)</f>
        <v>0</v>
      </c>
      <c r="O155" s="67" t="n">
        <f aca="false">IFERROR(__xludf.dummyfunction("""COMPUTED_VALUE"""),0)</f>
        <v>0</v>
      </c>
      <c r="P155" s="67" t="n">
        <f aca="false">IFERROR(__xludf.dummyfunction("""COMPUTED_VALUE"""),222.6)</f>
        <v>222.6</v>
      </c>
      <c r="Q155" s="67" t="n">
        <f aca="false">IFERROR(__xludf.dummyfunction("""COMPUTED_VALUE"""),2361.6)</f>
        <v>2361.6</v>
      </c>
      <c r="R155" s="67" t="n">
        <f aca="false">IFERROR(__xludf.dummyfunction("""COMPUTED_VALUE"""),0)</f>
        <v>0</v>
      </c>
      <c r="S155" s="67" t="n">
        <f aca="false">IFERROR(__xludf.dummyfunction("""COMPUTED_VALUE"""),0)</f>
        <v>0</v>
      </c>
      <c r="T155" s="67" t="n">
        <f aca="false">IFERROR(__xludf.dummyfunction("""COMPUTED_VALUE"""),0)</f>
        <v>0</v>
      </c>
      <c r="U155" s="63"/>
      <c r="V155" s="63"/>
      <c r="W155" s="63"/>
    </row>
    <row r="156" customFormat="false" ht="12.75" hidden="false" customHeight="false" outlineLevel="0" collapsed="false">
      <c r="A156" s="92" t="str">
        <f aca="false">IFERROR(__xludf.dummyfunction("""COMPUTED_VALUE"""),"Dianópolis")</f>
        <v>Dianópolis</v>
      </c>
      <c r="B156" s="92" t="str">
        <f aca="false">IFERROR(__xludf.dummyfunction("""COMPUTED_VALUE"""),"Dianopolis")</f>
        <v>Dianopolis</v>
      </c>
      <c r="C156" s="93" t="str">
        <f aca="false">IFERROR(__xludf.dummyfunction("""COMPUTED_VALUE"""),"ASSOC. DE APOIO A ESCOLA COOPERATIVA CHAPADÃO/DIANÓPOLIS")</f>
        <v>ASSOC. DE APOIO A ESCOLA COOPERATIVA CHAPADÃO/DIANÓPOLIS</v>
      </c>
      <c r="D156" s="94" t="str">
        <f aca="false">IFERROR(__xludf.dummyfunction("""COMPUTED_VALUE"""),"07056712000171")</f>
        <v>07056712000171</v>
      </c>
      <c r="E156" s="66" t="str">
        <f aca="false">IFERROR(__xludf.dummyfunction("""COMPUTED_VALUE"""),"001")</f>
        <v>001</v>
      </c>
      <c r="F156" s="67" t="str">
        <f aca="false">IFERROR(__xludf.dummyfunction("""COMPUTED_VALUE"""),"1307")</f>
        <v>1307</v>
      </c>
      <c r="G156" s="67" t="str">
        <f aca="false">IFERROR(__xludf.dummyfunction("""COMPUTED_VALUE"""),"15704X")</f>
        <v>15704X</v>
      </c>
      <c r="H156" s="67" t="n">
        <f aca="false">IFERROR(__xludf.dummyfunction("""COMPUTED_VALUE"""),0)</f>
        <v>0</v>
      </c>
      <c r="I156" s="67" t="n">
        <f aca="false">IFERROR(__xludf.dummyfunction("""COMPUTED_VALUE"""),0)</f>
        <v>0</v>
      </c>
      <c r="J156" s="67" t="n">
        <f aca="false">IFERROR(__xludf.dummyfunction("""COMPUTED_VALUE"""),1000.8)</f>
        <v>1000.8</v>
      </c>
      <c r="K156" s="67" t="n">
        <f aca="false">IFERROR(__xludf.dummyfunction("""COMPUTED_VALUE"""),0)</f>
        <v>0</v>
      </c>
      <c r="L156" s="67" t="n">
        <f aca="false">IFERROR(__xludf.dummyfunction("""COMPUTED_VALUE"""),0)</f>
        <v>0</v>
      </c>
      <c r="M156" s="67" t="n">
        <f aca="false">IFERROR(__xludf.dummyfunction("""COMPUTED_VALUE"""),0)</f>
        <v>0</v>
      </c>
      <c r="N156" s="67" t="n">
        <f aca="false">IFERROR(__xludf.dummyfunction("""COMPUTED_VALUE"""),0)</f>
        <v>0</v>
      </c>
      <c r="O156" s="67" t="n">
        <f aca="false">IFERROR(__xludf.dummyfunction("""COMPUTED_VALUE"""),0)</f>
        <v>0</v>
      </c>
      <c r="P156" s="67" t="n">
        <f aca="false">IFERROR(__xludf.dummyfunction("""COMPUTED_VALUE"""),42.4)</f>
        <v>42.4</v>
      </c>
      <c r="Q156" s="67" t="n">
        <f aca="false">IFERROR(__xludf.dummyfunction("""COMPUTED_VALUE"""),172.8)</f>
        <v>172.8</v>
      </c>
      <c r="R156" s="67" t="n">
        <f aca="false">IFERROR(__xludf.dummyfunction("""COMPUTED_VALUE"""),0)</f>
        <v>0</v>
      </c>
      <c r="S156" s="67" t="n">
        <f aca="false">IFERROR(__xludf.dummyfunction("""COMPUTED_VALUE"""),0)</f>
        <v>0</v>
      </c>
      <c r="T156" s="67" t="n">
        <f aca="false">IFERROR(__xludf.dummyfunction("""COMPUTED_VALUE"""),0)</f>
        <v>0</v>
      </c>
      <c r="U156" s="63"/>
      <c r="V156" s="63"/>
      <c r="W156" s="63"/>
    </row>
    <row r="157" customFormat="false" ht="12.75" hidden="false" customHeight="false" outlineLevel="0" collapsed="false">
      <c r="A157" s="92" t="str">
        <f aca="false">IFERROR(__xludf.dummyfunction("""COMPUTED_VALUE"""),"Dianópolis")</f>
        <v>Dianópolis</v>
      </c>
      <c r="B157" s="92" t="str">
        <f aca="false">IFERROR(__xludf.dummyfunction("""COMPUTED_VALUE"""),"Dianopolis")</f>
        <v>Dianopolis</v>
      </c>
      <c r="C157" s="93" t="str">
        <f aca="false">IFERROR(__xludf.dummyfunction("""COMPUTED_VALUE"""),"ESCOLA ESPECIAL COLIBRI")</f>
        <v>ESCOLA ESPECIAL COLIBRI</v>
      </c>
      <c r="D157" s="94" t="str">
        <f aca="false">IFERROR(__xludf.dummyfunction("""COMPUTED_VALUE"""),"15413383000105")</f>
        <v>15413383000105</v>
      </c>
      <c r="E157" s="66" t="str">
        <f aca="false">IFERROR(__xludf.dummyfunction("""COMPUTED_VALUE"""),"001")</f>
        <v>001</v>
      </c>
      <c r="F157" s="67" t="str">
        <f aca="false">IFERROR(__xludf.dummyfunction("""COMPUTED_VALUE"""),"1307")</f>
        <v>1307</v>
      </c>
      <c r="G157" s="67" t="str">
        <f aca="false">IFERROR(__xludf.dummyfunction("""COMPUTED_VALUE"""),"312967")</f>
        <v>312967</v>
      </c>
      <c r="H157" s="67" t="n">
        <f aca="false">IFERROR(__xludf.dummyfunction("""COMPUTED_VALUE"""),0)</f>
        <v>0</v>
      </c>
      <c r="I157" s="67" t="n">
        <f aca="false">IFERROR(__xludf.dummyfunction("""COMPUTED_VALUE"""),0)</f>
        <v>0</v>
      </c>
      <c r="J157" s="67" t="n">
        <f aca="false">IFERROR(__xludf.dummyfunction("""COMPUTED_VALUE"""),172.8)</f>
        <v>172.8</v>
      </c>
      <c r="K157" s="67" t="n">
        <f aca="false">IFERROR(__xludf.dummyfunction("""COMPUTED_VALUE"""),0)</f>
        <v>0</v>
      </c>
      <c r="L157" s="67" t="n">
        <f aca="false">IFERROR(__xludf.dummyfunction("""COMPUTED_VALUE"""),0)</f>
        <v>0</v>
      </c>
      <c r="M157" s="67" t="n">
        <f aca="false">IFERROR(__xludf.dummyfunction("""COMPUTED_VALUE"""),0)</f>
        <v>0</v>
      </c>
      <c r="N157" s="67" t="n">
        <f aca="false">IFERROR(__xludf.dummyfunction("""COMPUTED_VALUE"""),0)</f>
        <v>0</v>
      </c>
      <c r="O157" s="67" t="n">
        <f aca="false">IFERROR(__xludf.dummyfunction("""COMPUTED_VALUE"""),0)</f>
        <v>0</v>
      </c>
      <c r="P157" s="67" t="n">
        <f aca="false">IFERROR(__xludf.dummyfunction("""COMPUTED_VALUE"""),222.6)</f>
        <v>222.6</v>
      </c>
      <c r="Q157" s="67" t="n">
        <f aca="false">IFERROR(__xludf.dummyfunction("""COMPUTED_VALUE"""),0)</f>
        <v>0</v>
      </c>
      <c r="R157" s="67" t="n">
        <f aca="false">IFERROR(__xludf.dummyfunction("""COMPUTED_VALUE"""),0)</f>
        <v>0</v>
      </c>
      <c r="S157" s="67" t="n">
        <f aca="false">IFERROR(__xludf.dummyfunction("""COMPUTED_VALUE"""),0)</f>
        <v>0</v>
      </c>
      <c r="T157" s="67" t="n">
        <f aca="false">IFERROR(__xludf.dummyfunction("""COMPUTED_VALUE"""),256)</f>
        <v>256</v>
      </c>
      <c r="U157" s="63"/>
      <c r="V157" s="63"/>
      <c r="W157" s="63"/>
    </row>
    <row r="158" customFormat="false" ht="12.75" hidden="false" customHeight="false" outlineLevel="0" collapsed="false">
      <c r="A158" s="92" t="str">
        <f aca="false">IFERROR(__xludf.dummyfunction("""COMPUTED_VALUE"""),"Dianópolis")</f>
        <v>Dianópolis</v>
      </c>
      <c r="B158" s="92" t="str">
        <f aca="false">IFERROR(__xludf.dummyfunction("""COMPUTED_VALUE"""),"Dianopolis")</f>
        <v>Dianopolis</v>
      </c>
      <c r="C158" s="93" t="str">
        <f aca="false">IFERROR(__xludf.dummyfunction("""COMPUTED_VALUE"""),"ASS. APOIO ESC. EST.CEL.ABILIO WOLNEY")</f>
        <v>ASS. APOIO ESC. EST.CEL.ABILIO WOLNEY</v>
      </c>
      <c r="D158" s="94" t="str">
        <f aca="false">IFERROR(__xludf.dummyfunction("""COMPUTED_VALUE"""),"01197161000180")</f>
        <v>01197161000180</v>
      </c>
      <c r="E158" s="66" t="str">
        <f aca="false">IFERROR(__xludf.dummyfunction("""COMPUTED_VALUE"""),"001")</f>
        <v>001</v>
      </c>
      <c r="F158" s="67" t="str">
        <f aca="false">IFERROR(__xludf.dummyfunction("""COMPUTED_VALUE"""),"1307")</f>
        <v>1307</v>
      </c>
      <c r="G158" s="67" t="str">
        <f aca="false">IFERROR(__xludf.dummyfunction("""COMPUTED_VALUE"""),"120464")</f>
        <v>120464</v>
      </c>
      <c r="H158" s="67" t="n">
        <f aca="false">IFERROR(__xludf.dummyfunction("""COMPUTED_VALUE"""),0)</f>
        <v>0</v>
      </c>
      <c r="I158" s="67" t="n">
        <f aca="false">IFERROR(__xludf.dummyfunction("""COMPUTED_VALUE"""),0)</f>
        <v>0</v>
      </c>
      <c r="J158" s="67" t="n">
        <f aca="false">IFERROR(__xludf.dummyfunction("""COMPUTED_VALUE"""),1576.8)</f>
        <v>1576.8</v>
      </c>
      <c r="K158" s="67" t="n">
        <f aca="false">IFERROR(__xludf.dummyfunction("""COMPUTED_VALUE"""),0)</f>
        <v>0</v>
      </c>
      <c r="L158" s="67" t="n">
        <f aca="false">IFERROR(__xludf.dummyfunction("""COMPUTED_VALUE"""),0)</f>
        <v>0</v>
      </c>
      <c r="M158" s="67" t="n">
        <f aca="false">IFERROR(__xludf.dummyfunction("""COMPUTED_VALUE"""),0)</f>
        <v>0</v>
      </c>
      <c r="N158" s="67" t="n">
        <f aca="false">IFERROR(__xludf.dummyfunction("""COMPUTED_VALUE"""),0)</f>
        <v>0</v>
      </c>
      <c r="O158" s="67" t="n">
        <f aca="false">IFERROR(__xludf.dummyfunction("""COMPUTED_VALUE"""),0)</f>
        <v>0</v>
      </c>
      <c r="P158" s="67" t="n">
        <f aca="false">IFERROR(__xludf.dummyfunction("""COMPUTED_VALUE"""),0)</f>
        <v>0</v>
      </c>
      <c r="Q158" s="67" t="n">
        <f aca="false">IFERROR(__xludf.dummyfunction("""COMPUTED_VALUE"""),2030.4)</f>
        <v>2030.4</v>
      </c>
      <c r="R158" s="67" t="n">
        <f aca="false">IFERROR(__xludf.dummyfunction("""COMPUTED_VALUE"""),0)</f>
        <v>0</v>
      </c>
      <c r="S158" s="67" t="n">
        <f aca="false">IFERROR(__xludf.dummyfunction("""COMPUTED_VALUE"""),0)</f>
        <v>0</v>
      </c>
      <c r="T158" s="67" t="n">
        <f aca="false">IFERROR(__xludf.dummyfunction("""COMPUTED_VALUE"""),0)</f>
        <v>0</v>
      </c>
      <c r="U158" s="63"/>
      <c r="V158" s="63"/>
      <c r="W158" s="63"/>
    </row>
    <row r="159" customFormat="false" ht="12.75" hidden="false" customHeight="false" outlineLevel="0" collapsed="false">
      <c r="A159" s="92" t="str">
        <f aca="false">IFERROR(__xludf.dummyfunction("""COMPUTED_VALUE"""),"Dianópolis")</f>
        <v>Dianópolis</v>
      </c>
      <c r="B159" s="92" t="str">
        <f aca="false">IFERROR(__xludf.dummyfunction("""COMPUTED_VALUE"""),"Dianopolis")</f>
        <v>Dianopolis</v>
      </c>
      <c r="C159" s="93" t="str">
        <f aca="false">IFERROR(__xludf.dummyfunction("""COMPUTED_VALUE"""),"A.A. ESCOLA ESTADUAL JOCA COSTA")</f>
        <v>A.A. ESCOLA ESTADUAL JOCA COSTA</v>
      </c>
      <c r="D159" s="94" t="str">
        <f aca="false">IFERROR(__xludf.dummyfunction("""COMPUTED_VALUE"""),"01138323000109")</f>
        <v>01138323000109</v>
      </c>
      <c r="E159" s="66" t="str">
        <f aca="false">IFERROR(__xludf.dummyfunction("""COMPUTED_VALUE"""),"001")</f>
        <v>001</v>
      </c>
      <c r="F159" s="67" t="str">
        <f aca="false">IFERROR(__xludf.dummyfunction("""COMPUTED_VALUE"""),"1307")</f>
        <v>1307</v>
      </c>
      <c r="G159" s="67" t="str">
        <f aca="false">IFERROR(__xludf.dummyfunction("""COMPUTED_VALUE"""),"107492")</f>
        <v>107492</v>
      </c>
      <c r="H159" s="67" t="n">
        <f aca="false">IFERROR(__xludf.dummyfunction("""COMPUTED_VALUE"""),0)</f>
        <v>0</v>
      </c>
      <c r="I159" s="67" t="n">
        <f aca="false">IFERROR(__xludf.dummyfunction("""COMPUTED_VALUE"""),0)</f>
        <v>0</v>
      </c>
      <c r="J159" s="67" t="n">
        <f aca="false">IFERROR(__xludf.dummyfunction("""COMPUTED_VALUE"""),2728.8)</f>
        <v>2728.8</v>
      </c>
      <c r="K159" s="67" t="n">
        <f aca="false">IFERROR(__xludf.dummyfunction("""COMPUTED_VALUE"""),0)</f>
        <v>0</v>
      </c>
      <c r="L159" s="67" t="n">
        <f aca="false">IFERROR(__xludf.dummyfunction("""COMPUTED_VALUE"""),0)</f>
        <v>0</v>
      </c>
      <c r="M159" s="67" t="n">
        <f aca="false">IFERROR(__xludf.dummyfunction("""COMPUTED_VALUE"""),0)</f>
        <v>0</v>
      </c>
      <c r="N159" s="67" t="n">
        <f aca="false">IFERROR(__xludf.dummyfunction("""COMPUTED_VALUE"""),0)</f>
        <v>0</v>
      </c>
      <c r="O159" s="67" t="n">
        <f aca="false">IFERROR(__xludf.dummyfunction("""COMPUTED_VALUE"""),0)</f>
        <v>0</v>
      </c>
      <c r="P159" s="67" t="n">
        <f aca="false">IFERROR(__xludf.dummyfunction("""COMPUTED_VALUE"""),222.6)</f>
        <v>222.6</v>
      </c>
      <c r="Q159" s="67" t="n">
        <f aca="false">IFERROR(__xludf.dummyfunction("""COMPUTED_VALUE"""),0)</f>
        <v>0</v>
      </c>
      <c r="R159" s="67" t="n">
        <f aca="false">IFERROR(__xludf.dummyfunction("""COMPUTED_VALUE"""),0)</f>
        <v>0</v>
      </c>
      <c r="S159" s="67" t="n">
        <f aca="false">IFERROR(__xludf.dummyfunction("""COMPUTED_VALUE"""),0)</f>
        <v>0</v>
      </c>
      <c r="T159" s="67" t="n">
        <f aca="false">IFERROR(__xludf.dummyfunction("""COMPUTED_VALUE"""),0)</f>
        <v>0</v>
      </c>
      <c r="U159" s="63"/>
      <c r="V159" s="63"/>
      <c r="W159" s="63"/>
    </row>
    <row r="160" customFormat="false" ht="12.75" hidden="false" customHeight="false" outlineLevel="0" collapsed="false">
      <c r="A160" s="92" t="str">
        <f aca="false">IFERROR(__xludf.dummyfunction("""COMPUTED_VALUE"""),"Dianópolis")</f>
        <v>Dianópolis</v>
      </c>
      <c r="B160" s="92" t="str">
        <f aca="false">IFERROR(__xludf.dummyfunction("""COMPUTED_VALUE"""),"Novo Jardim")</f>
        <v>Novo Jardim</v>
      </c>
      <c r="C160" s="93" t="str">
        <f aca="false">IFERROR(__xludf.dummyfunction("""COMPUTED_VALUE"""),"ASS. DE AP. DA ESCOLA ESTADUAL JARDIM")</f>
        <v>ASS. DE AP. DA ESCOLA ESTADUAL JARDIM</v>
      </c>
      <c r="D160" s="94" t="str">
        <f aca="false">IFERROR(__xludf.dummyfunction("""COMPUTED_VALUE"""),"01408711000162")</f>
        <v>01408711000162</v>
      </c>
      <c r="E160" s="66" t="str">
        <f aca="false">IFERROR(__xludf.dummyfunction("""COMPUTED_VALUE"""),"001")</f>
        <v>001</v>
      </c>
      <c r="F160" s="67" t="str">
        <f aca="false">IFERROR(__xludf.dummyfunction("""COMPUTED_VALUE"""),"1307")</f>
        <v>1307</v>
      </c>
      <c r="G160" s="67" t="str">
        <f aca="false">IFERROR(__xludf.dummyfunction("""COMPUTED_VALUE"""),"106453")</f>
        <v>106453</v>
      </c>
      <c r="H160" s="67" t="n">
        <f aca="false">IFERROR(__xludf.dummyfunction("""COMPUTED_VALUE"""),0)</f>
        <v>0</v>
      </c>
      <c r="I160" s="67" t="n">
        <f aca="false">IFERROR(__xludf.dummyfunction("""COMPUTED_VALUE"""),0)</f>
        <v>0</v>
      </c>
      <c r="J160" s="67" t="n">
        <f aca="false">IFERROR(__xludf.dummyfunction("""COMPUTED_VALUE"""),1555.2)</f>
        <v>1555.2</v>
      </c>
      <c r="K160" s="67" t="n">
        <f aca="false">IFERROR(__xludf.dummyfunction("""COMPUTED_VALUE"""),0)</f>
        <v>0</v>
      </c>
      <c r="L160" s="67" t="n">
        <f aca="false">IFERROR(__xludf.dummyfunction("""COMPUTED_VALUE"""),0)</f>
        <v>0</v>
      </c>
      <c r="M160" s="67" t="n">
        <f aca="false">IFERROR(__xludf.dummyfunction("""COMPUTED_VALUE"""),0)</f>
        <v>0</v>
      </c>
      <c r="N160" s="67" t="n">
        <f aca="false">IFERROR(__xludf.dummyfunction("""COMPUTED_VALUE"""),0)</f>
        <v>0</v>
      </c>
      <c r="O160" s="67" t="n">
        <f aca="false">IFERROR(__xludf.dummyfunction("""COMPUTED_VALUE"""),0)</f>
        <v>0</v>
      </c>
      <c r="P160" s="67" t="n">
        <f aca="false">IFERROR(__xludf.dummyfunction("""COMPUTED_VALUE"""),0)</f>
        <v>0</v>
      </c>
      <c r="Q160" s="67" t="n">
        <f aca="false">IFERROR(__xludf.dummyfunction("""COMPUTED_VALUE"""),604.8)</f>
        <v>604.8</v>
      </c>
      <c r="R160" s="67" t="n">
        <f aca="false">IFERROR(__xludf.dummyfunction("""COMPUTED_VALUE"""),0)</f>
        <v>0</v>
      </c>
      <c r="S160" s="67" t="n">
        <f aca="false">IFERROR(__xludf.dummyfunction("""COMPUTED_VALUE"""),0)</f>
        <v>0</v>
      </c>
      <c r="T160" s="67" t="n">
        <f aca="false">IFERROR(__xludf.dummyfunction("""COMPUTED_VALUE"""),0)</f>
        <v>0</v>
      </c>
      <c r="U160" s="63"/>
      <c r="V160" s="63"/>
      <c r="W160" s="63"/>
    </row>
    <row r="161" customFormat="false" ht="12.75" hidden="false" customHeight="false" outlineLevel="0" collapsed="false">
      <c r="A161" s="92" t="str">
        <f aca="false">IFERROR(__xludf.dummyfunction("""COMPUTED_VALUE"""),"Dianópolis")</f>
        <v>Dianópolis</v>
      </c>
      <c r="B161" s="92" t="str">
        <f aca="false">IFERROR(__xludf.dummyfunction("""COMPUTED_VALUE"""),"Ponte Alta do Bom Jesus")</f>
        <v>Ponte Alta do Bom Jesus</v>
      </c>
      <c r="C161" s="93" t="str">
        <f aca="false">IFERROR(__xludf.dummyfunction("""COMPUTED_VALUE"""),"A.A. ESC. E. ANTONIO CARLOS DE FRANCA")</f>
        <v>A.A. ESC. E. ANTONIO CARLOS DE FRANCA</v>
      </c>
      <c r="D161" s="94" t="str">
        <f aca="false">IFERROR(__xludf.dummyfunction("""COMPUTED_VALUE"""),"01223633000121")</f>
        <v>01223633000121</v>
      </c>
      <c r="E161" s="66" t="str">
        <f aca="false">IFERROR(__xludf.dummyfunction("""COMPUTED_VALUE"""),"001")</f>
        <v>001</v>
      </c>
      <c r="F161" s="67" t="str">
        <f aca="false">IFERROR(__xludf.dummyfunction("""COMPUTED_VALUE"""),"2704")</f>
        <v>2704</v>
      </c>
      <c r="G161" s="67" t="str">
        <f aca="false">IFERROR(__xludf.dummyfunction("""COMPUTED_VALUE"""),"102733")</f>
        <v>102733</v>
      </c>
      <c r="H161" s="67" t="n">
        <f aca="false">IFERROR(__xludf.dummyfunction("""COMPUTED_VALUE"""),0)</f>
        <v>0</v>
      </c>
      <c r="I161" s="67" t="n">
        <f aca="false">IFERROR(__xludf.dummyfunction("""COMPUTED_VALUE"""),0)</f>
        <v>0</v>
      </c>
      <c r="J161" s="67" t="n">
        <f aca="false">IFERROR(__xludf.dummyfunction("""COMPUTED_VALUE"""),1353.6)</f>
        <v>1353.6</v>
      </c>
      <c r="K161" s="67" t="n">
        <f aca="false">IFERROR(__xludf.dummyfunction("""COMPUTED_VALUE"""),0)</f>
        <v>0</v>
      </c>
      <c r="L161" s="67" t="n">
        <f aca="false">IFERROR(__xludf.dummyfunction("""COMPUTED_VALUE"""),0)</f>
        <v>0</v>
      </c>
      <c r="M161" s="67" t="n">
        <f aca="false">IFERROR(__xludf.dummyfunction("""COMPUTED_VALUE"""),0)</f>
        <v>0</v>
      </c>
      <c r="N161" s="67" t="n">
        <f aca="false">IFERROR(__xludf.dummyfunction("""COMPUTED_VALUE"""),0)</f>
        <v>0</v>
      </c>
      <c r="O161" s="67" t="n">
        <f aca="false">IFERROR(__xludf.dummyfunction("""COMPUTED_VALUE"""),0)</f>
        <v>0</v>
      </c>
      <c r="P161" s="67" t="n">
        <f aca="false">IFERROR(__xludf.dummyfunction("""COMPUTED_VALUE"""),0)</f>
        <v>0</v>
      </c>
      <c r="Q161" s="67" t="n">
        <f aca="false">IFERROR(__xludf.dummyfunction("""COMPUTED_VALUE"""),1159.2)</f>
        <v>1159.2</v>
      </c>
      <c r="R161" s="67" t="n">
        <f aca="false">IFERROR(__xludf.dummyfunction("""COMPUTED_VALUE"""),0)</f>
        <v>0</v>
      </c>
      <c r="S161" s="67" t="n">
        <f aca="false">IFERROR(__xludf.dummyfunction("""COMPUTED_VALUE"""),0)</f>
        <v>0</v>
      </c>
      <c r="T161" s="67" t="n">
        <f aca="false">IFERROR(__xludf.dummyfunction("""COMPUTED_VALUE"""),0)</f>
        <v>0</v>
      </c>
      <c r="U161" s="63"/>
      <c r="V161" s="63"/>
      <c r="W161" s="63"/>
    </row>
    <row r="162" customFormat="false" ht="12.75" hidden="false" customHeight="false" outlineLevel="0" collapsed="false">
      <c r="A162" s="92" t="str">
        <f aca="false">IFERROR(__xludf.dummyfunction("""COMPUTED_VALUE"""),"Dianópolis")</f>
        <v>Dianópolis</v>
      </c>
      <c r="B162" s="92" t="str">
        <f aca="false">IFERROR(__xludf.dummyfunction("""COMPUTED_VALUE"""),"Ponte Alta do Bom Jesus")</f>
        <v>Ponte Alta do Bom Jesus</v>
      </c>
      <c r="C162" s="93" t="str">
        <f aca="false">IFERROR(__xludf.dummyfunction("""COMPUTED_VALUE"""),"A.A. E. ESC. EST. BOA VISTA DE BELEM")</f>
        <v>A.A. E. ESC. EST. BOA VISTA DE BELEM</v>
      </c>
      <c r="D162" s="94" t="str">
        <f aca="false">IFERROR(__xludf.dummyfunction("""COMPUTED_VALUE"""),"01136045000150")</f>
        <v>01136045000150</v>
      </c>
      <c r="E162" s="66" t="str">
        <f aca="false">IFERROR(__xludf.dummyfunction("""COMPUTED_VALUE"""),"001")</f>
        <v>001</v>
      </c>
      <c r="F162" s="67" t="str">
        <f aca="false">IFERROR(__xludf.dummyfunction("""COMPUTED_VALUE"""),"1307")</f>
        <v>1307</v>
      </c>
      <c r="G162" s="67" t="str">
        <f aca="false">IFERROR(__xludf.dummyfunction("""COMPUTED_VALUE"""),"010762X")</f>
        <v>010762X</v>
      </c>
      <c r="H162" s="67" t="n">
        <f aca="false">IFERROR(__xludf.dummyfunction("""COMPUTED_VALUE"""),0)</f>
        <v>0</v>
      </c>
      <c r="I162" s="67" t="n">
        <f aca="false">IFERROR(__xludf.dummyfunction("""COMPUTED_VALUE"""),0)</f>
        <v>0</v>
      </c>
      <c r="J162" s="67" t="n">
        <f aca="false">IFERROR(__xludf.dummyfunction("""COMPUTED_VALUE"""),626.4)</f>
        <v>626.4</v>
      </c>
      <c r="K162" s="67" t="n">
        <f aca="false">IFERROR(__xludf.dummyfunction("""COMPUTED_VALUE"""),0)</f>
        <v>0</v>
      </c>
      <c r="L162" s="67" t="n">
        <f aca="false">IFERROR(__xludf.dummyfunction("""COMPUTED_VALUE"""),0)</f>
        <v>0</v>
      </c>
      <c r="M162" s="67" t="n">
        <f aca="false">IFERROR(__xludf.dummyfunction("""COMPUTED_VALUE"""),0)</f>
        <v>0</v>
      </c>
      <c r="N162" s="67" t="n">
        <f aca="false">IFERROR(__xludf.dummyfunction("""COMPUTED_VALUE"""),0)</f>
        <v>0</v>
      </c>
      <c r="O162" s="67" t="n">
        <f aca="false">IFERROR(__xludf.dummyfunction("""COMPUTED_VALUE"""),0)</f>
        <v>0</v>
      </c>
      <c r="P162" s="67" t="n">
        <f aca="false">IFERROR(__xludf.dummyfunction("""COMPUTED_VALUE"""),0)</f>
        <v>0</v>
      </c>
      <c r="Q162" s="67" t="n">
        <f aca="false">IFERROR(__xludf.dummyfunction("""COMPUTED_VALUE"""),79.2)</f>
        <v>79.2</v>
      </c>
      <c r="R162" s="67" t="n">
        <f aca="false">IFERROR(__xludf.dummyfunction("""COMPUTED_VALUE"""),0)</f>
        <v>0</v>
      </c>
      <c r="S162" s="67" t="n">
        <f aca="false">IFERROR(__xludf.dummyfunction("""COMPUTED_VALUE"""),0)</f>
        <v>0</v>
      </c>
      <c r="T162" s="67" t="n">
        <f aca="false">IFERROR(__xludf.dummyfunction("""COMPUTED_VALUE"""),0)</f>
        <v>0</v>
      </c>
      <c r="U162" s="63"/>
      <c r="V162" s="63"/>
      <c r="W162" s="63"/>
    </row>
    <row r="163" customFormat="false" ht="12.75" hidden="false" customHeight="false" outlineLevel="0" collapsed="false">
      <c r="A163" s="92" t="str">
        <f aca="false">IFERROR(__xludf.dummyfunction("""COMPUTED_VALUE"""),"Dianópolis")</f>
        <v>Dianópolis</v>
      </c>
      <c r="B163" s="92" t="str">
        <f aca="false">IFERROR(__xludf.dummyfunction("""COMPUTED_VALUE"""),"Ponte Alta do Bom Jesus")</f>
        <v>Ponte Alta do Bom Jesus</v>
      </c>
      <c r="C163" s="93" t="str">
        <f aca="false">IFERROR(__xludf.dummyfunction("""COMPUTED_VALUE"""),"A.A. ESC. EST. D.ALZIRA F.DE QUEIROZ")</f>
        <v>A.A. ESC. EST. D.ALZIRA F.DE QUEIROZ</v>
      </c>
      <c r="D163" s="94" t="str">
        <f aca="false">IFERROR(__xludf.dummyfunction("""COMPUTED_VALUE"""),"01184380000124")</f>
        <v>01184380000124</v>
      </c>
      <c r="E163" s="66" t="str">
        <f aca="false">IFERROR(__xludf.dummyfunction("""COMPUTED_VALUE"""),"001")</f>
        <v>001</v>
      </c>
      <c r="F163" s="67" t="str">
        <f aca="false">IFERROR(__xludf.dummyfunction("""COMPUTED_VALUE"""),"2704")</f>
        <v>2704</v>
      </c>
      <c r="G163" s="67" t="str">
        <f aca="false">IFERROR(__xludf.dummyfunction("""COMPUTED_VALUE"""),"102571")</f>
        <v>102571</v>
      </c>
      <c r="H163" s="67" t="n">
        <f aca="false">IFERROR(__xludf.dummyfunction("""COMPUTED_VALUE"""),0)</f>
        <v>0</v>
      </c>
      <c r="I163" s="67" t="n">
        <f aca="false">IFERROR(__xludf.dummyfunction("""COMPUTED_VALUE"""),0)</f>
        <v>0</v>
      </c>
      <c r="J163" s="67" t="n">
        <f aca="false">IFERROR(__xludf.dummyfunction("""COMPUTED_VALUE"""),1353.6)</f>
        <v>1353.6</v>
      </c>
      <c r="K163" s="67" t="n">
        <f aca="false">IFERROR(__xludf.dummyfunction("""COMPUTED_VALUE"""),0)</f>
        <v>0</v>
      </c>
      <c r="L163" s="67" t="n">
        <f aca="false">IFERROR(__xludf.dummyfunction("""COMPUTED_VALUE"""),0)</f>
        <v>0</v>
      </c>
      <c r="M163" s="67" t="n">
        <f aca="false">IFERROR(__xludf.dummyfunction("""COMPUTED_VALUE"""),0)</f>
        <v>0</v>
      </c>
      <c r="N163" s="67" t="n">
        <f aca="false">IFERROR(__xludf.dummyfunction("""COMPUTED_VALUE"""),0)</f>
        <v>0</v>
      </c>
      <c r="O163" s="67" t="n">
        <f aca="false">IFERROR(__xludf.dummyfunction("""COMPUTED_VALUE"""),0)</f>
        <v>0</v>
      </c>
      <c r="P163" s="67" t="n">
        <f aca="false">IFERROR(__xludf.dummyfunction("""COMPUTED_VALUE"""),159)</f>
        <v>159</v>
      </c>
      <c r="Q163" s="67" t="n">
        <f aca="false">IFERROR(__xludf.dummyfunction("""COMPUTED_VALUE"""),0)</f>
        <v>0</v>
      </c>
      <c r="R163" s="67" t="n">
        <f aca="false">IFERROR(__xludf.dummyfunction("""COMPUTED_VALUE"""),0)</f>
        <v>0</v>
      </c>
      <c r="S163" s="67" t="n">
        <f aca="false">IFERROR(__xludf.dummyfunction("""COMPUTED_VALUE"""),0)</f>
        <v>0</v>
      </c>
      <c r="T163" s="67" t="n">
        <f aca="false">IFERROR(__xludf.dummyfunction("""COMPUTED_VALUE"""),0)</f>
        <v>0</v>
      </c>
      <c r="U163" s="63"/>
      <c r="V163" s="63"/>
      <c r="W163" s="63"/>
    </row>
    <row r="164" customFormat="false" ht="12.75" hidden="false" customHeight="false" outlineLevel="0" collapsed="false">
      <c r="A164" s="92" t="str">
        <f aca="false">IFERROR(__xludf.dummyfunction("""COMPUTED_VALUE"""),"Dianópolis")</f>
        <v>Dianópolis</v>
      </c>
      <c r="B164" s="92" t="str">
        <f aca="false">IFERROR(__xludf.dummyfunction("""COMPUTED_VALUE"""),"Porto Alegre do Tocantins")</f>
        <v>Porto Alegre do Tocantins</v>
      </c>
      <c r="C164" s="93" t="str">
        <f aca="false">IFERROR(__xludf.dummyfunction("""COMPUTED_VALUE"""),"ASSOC. APOIO ESC. EST. ALFREDO NASSER")</f>
        <v>ASSOC. APOIO ESC. EST. ALFREDO NASSER</v>
      </c>
      <c r="D164" s="94" t="str">
        <f aca="false">IFERROR(__xludf.dummyfunction("""COMPUTED_VALUE"""),"01105525000154")</f>
        <v>01105525000154</v>
      </c>
      <c r="E164" s="66" t="str">
        <f aca="false">IFERROR(__xludf.dummyfunction("""COMPUTED_VALUE"""),"001")</f>
        <v>001</v>
      </c>
      <c r="F164" s="67" t="str">
        <f aca="false">IFERROR(__xludf.dummyfunction("""COMPUTED_VALUE"""),"1307")</f>
        <v>1307</v>
      </c>
      <c r="G164" s="67" t="str">
        <f aca="false">IFERROR(__xludf.dummyfunction("""COMPUTED_VALUE"""),"0106321")</f>
        <v>0106321</v>
      </c>
      <c r="H164" s="67" t="n">
        <f aca="false">IFERROR(__xludf.dummyfunction("""COMPUTED_VALUE"""),0)</f>
        <v>0</v>
      </c>
      <c r="I164" s="67" t="n">
        <f aca="false">IFERROR(__xludf.dummyfunction("""COMPUTED_VALUE"""),0)</f>
        <v>0</v>
      </c>
      <c r="J164" s="67" t="n">
        <f aca="false">IFERROR(__xludf.dummyfunction("""COMPUTED_VALUE"""),1771.2)</f>
        <v>1771.2</v>
      </c>
      <c r="K164" s="67" t="n">
        <f aca="false">IFERROR(__xludf.dummyfunction("""COMPUTED_VALUE"""),0)</f>
        <v>0</v>
      </c>
      <c r="L164" s="67" t="n">
        <f aca="false">IFERROR(__xludf.dummyfunction("""COMPUTED_VALUE"""),0)</f>
        <v>0</v>
      </c>
      <c r="M164" s="67" t="n">
        <f aca="false">IFERROR(__xludf.dummyfunction("""COMPUTED_VALUE"""),0)</f>
        <v>0</v>
      </c>
      <c r="N164" s="67" t="n">
        <f aca="false">IFERROR(__xludf.dummyfunction("""COMPUTED_VALUE"""),0)</f>
        <v>0</v>
      </c>
      <c r="O164" s="67" t="n">
        <f aca="false">IFERROR(__xludf.dummyfunction("""COMPUTED_VALUE"""),0)</f>
        <v>0</v>
      </c>
      <c r="P164" s="67" t="n">
        <f aca="false">IFERROR(__xludf.dummyfunction("""COMPUTED_VALUE"""),180.2)</f>
        <v>180.2</v>
      </c>
      <c r="Q164" s="67" t="n">
        <f aca="false">IFERROR(__xludf.dummyfunction("""COMPUTED_VALUE"""),1065.6)</f>
        <v>1065.6</v>
      </c>
      <c r="R164" s="67" t="n">
        <f aca="false">IFERROR(__xludf.dummyfunction("""COMPUTED_VALUE"""),0)</f>
        <v>0</v>
      </c>
      <c r="S164" s="67" t="n">
        <f aca="false">IFERROR(__xludf.dummyfunction("""COMPUTED_VALUE"""),0)</f>
        <v>0</v>
      </c>
      <c r="T164" s="67" t="n">
        <f aca="false">IFERROR(__xludf.dummyfunction("""COMPUTED_VALUE"""),0)</f>
        <v>0</v>
      </c>
      <c r="U164" s="63"/>
      <c r="V164" s="63"/>
      <c r="W164" s="63"/>
    </row>
    <row r="165" customFormat="false" ht="12.75" hidden="false" customHeight="false" outlineLevel="0" collapsed="false">
      <c r="A165" s="92" t="str">
        <f aca="false">IFERROR(__xludf.dummyfunction("""COMPUTED_VALUE"""),"Dianópolis")</f>
        <v>Dianópolis</v>
      </c>
      <c r="B165" s="92" t="str">
        <f aca="false">IFERROR(__xludf.dummyfunction("""COMPUTED_VALUE"""),"Rio da Conceicao")</f>
        <v>Rio da Conceicao</v>
      </c>
      <c r="C165" s="93" t="str">
        <f aca="false">IFERROR(__xludf.dummyfunction("""COMPUTED_VALUE"""),"A.A. E. E.VIRGILIO FERREIRA DE FRANCA")</f>
        <v>A.A. E. E.VIRGILIO FERREIRA DE FRANCA</v>
      </c>
      <c r="D165" s="94" t="str">
        <f aca="false">IFERROR(__xludf.dummyfunction("""COMPUTED_VALUE"""),"01136115000170")</f>
        <v>01136115000170</v>
      </c>
      <c r="E165" s="66" t="str">
        <f aca="false">IFERROR(__xludf.dummyfunction("""COMPUTED_VALUE"""),"001")</f>
        <v>001</v>
      </c>
      <c r="F165" s="67" t="str">
        <f aca="false">IFERROR(__xludf.dummyfunction("""COMPUTED_VALUE"""),"1307")</f>
        <v>1307</v>
      </c>
      <c r="G165" s="67" t="str">
        <f aca="false">IFERROR(__xludf.dummyfunction("""COMPUTED_VALUE"""),"106305")</f>
        <v>106305</v>
      </c>
      <c r="H165" s="67" t="n">
        <f aca="false">IFERROR(__xludf.dummyfunction("""COMPUTED_VALUE"""),0)</f>
        <v>0</v>
      </c>
      <c r="I165" s="67" t="n">
        <f aca="false">IFERROR(__xludf.dummyfunction("""COMPUTED_VALUE"""),0)</f>
        <v>0</v>
      </c>
      <c r="J165" s="67" t="n">
        <f aca="false">IFERROR(__xludf.dummyfunction("""COMPUTED_VALUE"""),914.4)</f>
        <v>914.4</v>
      </c>
      <c r="K165" s="67" t="n">
        <f aca="false">IFERROR(__xludf.dummyfunction("""COMPUTED_VALUE"""),0)</f>
        <v>0</v>
      </c>
      <c r="L165" s="67" t="n">
        <f aca="false">IFERROR(__xludf.dummyfunction("""COMPUTED_VALUE"""),0)</f>
        <v>0</v>
      </c>
      <c r="M165" s="67" t="n">
        <f aca="false">IFERROR(__xludf.dummyfunction("""COMPUTED_VALUE"""),0)</f>
        <v>0</v>
      </c>
      <c r="N165" s="67" t="n">
        <f aca="false">IFERROR(__xludf.dummyfunction("""COMPUTED_VALUE"""),0)</f>
        <v>0</v>
      </c>
      <c r="O165" s="67" t="n">
        <f aca="false">IFERROR(__xludf.dummyfunction("""COMPUTED_VALUE"""),0)</f>
        <v>0</v>
      </c>
      <c r="P165" s="67" t="n">
        <f aca="false">IFERROR(__xludf.dummyfunction("""COMPUTED_VALUE"""),95.3999999999999)</f>
        <v>95.3999999999999</v>
      </c>
      <c r="Q165" s="67" t="n">
        <f aca="false">IFERROR(__xludf.dummyfunction("""COMPUTED_VALUE"""),561.6)</f>
        <v>561.6</v>
      </c>
      <c r="R165" s="67" t="n">
        <f aca="false">IFERROR(__xludf.dummyfunction("""COMPUTED_VALUE"""),0)</f>
        <v>0</v>
      </c>
      <c r="S165" s="67" t="n">
        <f aca="false">IFERROR(__xludf.dummyfunction("""COMPUTED_VALUE"""),0)</f>
        <v>0</v>
      </c>
      <c r="T165" s="67" t="n">
        <f aca="false">IFERROR(__xludf.dummyfunction("""COMPUTED_VALUE"""),0)</f>
        <v>0</v>
      </c>
      <c r="U165" s="63"/>
      <c r="V165" s="63"/>
      <c r="W165" s="63"/>
    </row>
    <row r="166" customFormat="false" ht="12.75" hidden="false" customHeight="false" outlineLevel="0" collapsed="false">
      <c r="A166" s="92" t="str">
        <f aca="false">IFERROR(__xludf.dummyfunction("""COMPUTED_VALUE"""),"Dianópolis")</f>
        <v>Dianópolis</v>
      </c>
      <c r="B166" s="92" t="str">
        <f aca="false">IFERROR(__xludf.dummyfunction("""COMPUTED_VALUE"""),"Taguatinga")</f>
        <v>Taguatinga</v>
      </c>
      <c r="C166" s="93" t="str">
        <f aca="false">IFERROR(__xludf.dummyfunction("""COMPUTED_VALUE"""),"A.A.  ESCOLA EST. JUSTINO DE ALMEIDA")</f>
        <v>A.A.  ESCOLA EST. JUSTINO DE ALMEIDA</v>
      </c>
      <c r="D166" s="94" t="str">
        <f aca="false">IFERROR(__xludf.dummyfunction("""COMPUTED_VALUE"""),"01184379000108")</f>
        <v>01184379000108</v>
      </c>
      <c r="E166" s="66" t="str">
        <f aca="false">IFERROR(__xludf.dummyfunction("""COMPUTED_VALUE"""),"001")</f>
        <v>001</v>
      </c>
      <c r="F166" s="67" t="str">
        <f aca="false">IFERROR(__xludf.dummyfunction("""COMPUTED_VALUE"""),"2704")</f>
        <v>2704</v>
      </c>
      <c r="G166" s="67" t="str">
        <f aca="false">IFERROR(__xludf.dummyfunction("""COMPUTED_VALUE"""),"102563")</f>
        <v>102563</v>
      </c>
      <c r="H166" s="67" t="n">
        <f aca="false">IFERROR(__xludf.dummyfunction("""COMPUTED_VALUE"""),0)</f>
        <v>0</v>
      </c>
      <c r="I166" s="67" t="n">
        <f aca="false">IFERROR(__xludf.dummyfunction("""COMPUTED_VALUE"""),0)</f>
        <v>0</v>
      </c>
      <c r="J166" s="67" t="n">
        <f aca="false">IFERROR(__xludf.dummyfunction("""COMPUTED_VALUE"""),2131.2)</f>
        <v>2131.2</v>
      </c>
      <c r="K166" s="67" t="n">
        <f aca="false">IFERROR(__xludf.dummyfunction("""COMPUTED_VALUE"""),0)</f>
        <v>0</v>
      </c>
      <c r="L166" s="67" t="n">
        <f aca="false">IFERROR(__xludf.dummyfunction("""COMPUTED_VALUE"""),0)</f>
        <v>0</v>
      </c>
      <c r="M166" s="67" t="n">
        <f aca="false">IFERROR(__xludf.dummyfunction("""COMPUTED_VALUE"""),0)</f>
        <v>0</v>
      </c>
      <c r="N166" s="67" t="n">
        <f aca="false">IFERROR(__xludf.dummyfunction("""COMPUTED_VALUE"""),0)</f>
        <v>0</v>
      </c>
      <c r="O166" s="67" t="n">
        <f aca="false">IFERROR(__xludf.dummyfunction("""COMPUTED_VALUE"""),0)</f>
        <v>0</v>
      </c>
      <c r="P166" s="67" t="n">
        <f aca="false">IFERROR(__xludf.dummyfunction("""COMPUTED_VALUE"""),84.8)</f>
        <v>84.8</v>
      </c>
      <c r="Q166" s="67" t="n">
        <f aca="false">IFERROR(__xludf.dummyfunction("""COMPUTED_VALUE"""),2664)</f>
        <v>2664</v>
      </c>
      <c r="R166" s="67" t="n">
        <f aca="false">IFERROR(__xludf.dummyfunction("""COMPUTED_VALUE"""),0)</f>
        <v>0</v>
      </c>
      <c r="S166" s="67" t="n">
        <f aca="false">IFERROR(__xludf.dummyfunction("""COMPUTED_VALUE"""),0)</f>
        <v>0</v>
      </c>
      <c r="T166" s="67" t="n">
        <f aca="false">IFERROR(__xludf.dummyfunction("""COMPUTED_VALUE"""),614.4)</f>
        <v>614.4</v>
      </c>
      <c r="U166" s="63"/>
      <c r="V166" s="63"/>
      <c r="W166" s="63"/>
    </row>
    <row r="167" customFormat="false" ht="12.75" hidden="false" customHeight="false" outlineLevel="0" collapsed="false">
      <c r="A167" s="92" t="str">
        <f aca="false">IFERROR(__xludf.dummyfunction("""COMPUTED_VALUE"""),"Dianópolis")</f>
        <v>Dianópolis</v>
      </c>
      <c r="B167" s="92" t="str">
        <f aca="false">IFERROR(__xludf.dummyfunction("""COMPUTED_VALUE"""),"Taguatinga")</f>
        <v>Taguatinga</v>
      </c>
      <c r="C167" s="93" t="str">
        <f aca="false">IFERROR(__xludf.dummyfunction("""COMPUTED_VALUE"""),"A.A. COL. EST. PROFESSOR AURELIANO")</f>
        <v>A.A. COL. EST. PROFESSOR AURELIANO</v>
      </c>
      <c r="D167" s="94" t="str">
        <f aca="false">IFERROR(__xludf.dummyfunction("""COMPUTED_VALUE"""),"01133709000128")</f>
        <v>01133709000128</v>
      </c>
      <c r="E167" s="66" t="str">
        <f aca="false">IFERROR(__xludf.dummyfunction("""COMPUTED_VALUE"""),"001")</f>
        <v>001</v>
      </c>
      <c r="F167" s="67" t="str">
        <f aca="false">IFERROR(__xludf.dummyfunction("""COMPUTED_VALUE"""),"2704")</f>
        <v>2704</v>
      </c>
      <c r="G167" s="67" t="str">
        <f aca="false">IFERROR(__xludf.dummyfunction("""COMPUTED_VALUE"""),"102717")</f>
        <v>102717</v>
      </c>
      <c r="H167" s="67" t="n">
        <f aca="false">IFERROR(__xludf.dummyfunction("""COMPUTED_VALUE"""),0)</f>
        <v>0</v>
      </c>
      <c r="I167" s="67" t="n">
        <f aca="false">IFERROR(__xludf.dummyfunction("""COMPUTED_VALUE"""),0)</f>
        <v>0</v>
      </c>
      <c r="J167" s="67" t="n">
        <f aca="false">IFERROR(__xludf.dummyfunction("""COMPUTED_VALUE"""),0)</f>
        <v>0</v>
      </c>
      <c r="K167" s="67" t="n">
        <f aca="false">IFERROR(__xludf.dummyfunction("""COMPUTED_VALUE"""),0)</f>
        <v>0</v>
      </c>
      <c r="L167" s="67" t="n">
        <f aca="false">IFERROR(__xludf.dummyfunction("""COMPUTED_VALUE"""),0)</f>
        <v>0</v>
      </c>
      <c r="M167" s="67" t="n">
        <f aca="false">IFERROR(__xludf.dummyfunction("""COMPUTED_VALUE"""),0)</f>
        <v>0</v>
      </c>
      <c r="N167" s="67" t="n">
        <f aca="false">IFERROR(__xludf.dummyfunction("""COMPUTED_VALUE"""),0)</f>
        <v>0</v>
      </c>
      <c r="O167" s="67" t="n">
        <f aca="false">IFERROR(__xludf.dummyfunction("""COMPUTED_VALUE"""),0)</f>
        <v>0</v>
      </c>
      <c r="P167" s="67" t="n">
        <f aca="false">IFERROR(__xludf.dummyfunction("""COMPUTED_VALUE"""),106)</f>
        <v>106</v>
      </c>
      <c r="Q167" s="67" t="n">
        <f aca="false">IFERROR(__xludf.dummyfunction("""COMPUTED_VALUE"""),0)</f>
        <v>0</v>
      </c>
      <c r="R167" s="67" t="n">
        <f aca="false">IFERROR(__xludf.dummyfunction("""COMPUTED_VALUE"""),0)</f>
        <v>0</v>
      </c>
      <c r="S167" s="67" t="n">
        <f aca="false">IFERROR(__xludf.dummyfunction("""COMPUTED_VALUE"""),4800)</f>
        <v>4800</v>
      </c>
      <c r="T167" s="67" t="n">
        <f aca="false">IFERROR(__xludf.dummyfunction("""COMPUTED_VALUE"""),0)</f>
        <v>0</v>
      </c>
      <c r="U167" s="63"/>
      <c r="V167" s="63"/>
      <c r="W167" s="63"/>
    </row>
    <row r="168" customFormat="false" ht="12.75" hidden="false" customHeight="false" outlineLevel="0" collapsed="false">
      <c r="A168" s="92" t="str">
        <f aca="false">IFERROR(__xludf.dummyfunction("""COMPUTED_VALUE"""),"Dianópolis")</f>
        <v>Dianópolis</v>
      </c>
      <c r="B168" s="92" t="str">
        <f aca="false">IFERROR(__xludf.dummyfunction("""COMPUTED_VALUE"""),"Taguatinga")</f>
        <v>Taguatinga</v>
      </c>
      <c r="C168" s="93" t="str">
        <f aca="false">IFERROR(__xludf.dummyfunction("""COMPUTED_VALUE"""),"A.A. ESC. EST. AGOSTINHO DE ALMEIDA")</f>
        <v>A.A. ESC. EST. AGOSTINHO DE ALMEIDA</v>
      </c>
      <c r="D168" s="94" t="str">
        <f aca="false">IFERROR(__xludf.dummyfunction("""COMPUTED_VALUE"""),"01197159000100")</f>
        <v>01197159000100</v>
      </c>
      <c r="E168" s="66" t="str">
        <f aca="false">IFERROR(__xludf.dummyfunction("""COMPUTED_VALUE"""),"001")</f>
        <v>001</v>
      </c>
      <c r="F168" s="67" t="str">
        <f aca="false">IFERROR(__xludf.dummyfunction("""COMPUTED_VALUE"""),"2704")</f>
        <v>2704</v>
      </c>
      <c r="G168" s="67" t="str">
        <f aca="false">IFERROR(__xludf.dummyfunction("""COMPUTED_VALUE"""),"102555")</f>
        <v>102555</v>
      </c>
      <c r="H168" s="67" t="n">
        <f aca="false">IFERROR(__xludf.dummyfunction("""COMPUTED_VALUE"""),0)</f>
        <v>0</v>
      </c>
      <c r="I168" s="67" t="n">
        <f aca="false">IFERROR(__xludf.dummyfunction("""COMPUTED_VALUE"""),0)</f>
        <v>0</v>
      </c>
      <c r="J168" s="67" t="n">
        <f aca="false">IFERROR(__xludf.dummyfunction("""COMPUTED_VALUE"""),2448)</f>
        <v>2448</v>
      </c>
      <c r="K168" s="67" t="n">
        <f aca="false">IFERROR(__xludf.dummyfunction("""COMPUTED_VALUE"""),0)</f>
        <v>0</v>
      </c>
      <c r="L168" s="67" t="n">
        <f aca="false">IFERROR(__xludf.dummyfunction("""COMPUTED_VALUE"""),0)</f>
        <v>0</v>
      </c>
      <c r="M168" s="67" t="n">
        <f aca="false">IFERROR(__xludf.dummyfunction("""COMPUTED_VALUE"""),0)</f>
        <v>0</v>
      </c>
      <c r="N168" s="67" t="n">
        <f aca="false">IFERROR(__xludf.dummyfunction("""COMPUTED_VALUE"""),0)</f>
        <v>0</v>
      </c>
      <c r="O168" s="67" t="n">
        <f aca="false">IFERROR(__xludf.dummyfunction("""COMPUTED_VALUE"""),0)</f>
        <v>0</v>
      </c>
      <c r="P168" s="67" t="n">
        <f aca="false">IFERROR(__xludf.dummyfunction("""COMPUTED_VALUE"""),222.6)</f>
        <v>222.6</v>
      </c>
      <c r="Q168" s="67" t="n">
        <f aca="false">IFERROR(__xludf.dummyfunction("""COMPUTED_VALUE"""),0)</f>
        <v>0</v>
      </c>
      <c r="R168" s="67" t="n">
        <f aca="false">IFERROR(__xludf.dummyfunction("""COMPUTED_VALUE"""),0)</f>
        <v>0</v>
      </c>
      <c r="S168" s="67" t="n">
        <f aca="false">IFERROR(__xludf.dummyfunction("""COMPUTED_VALUE"""),0)</f>
        <v>0</v>
      </c>
      <c r="T168" s="67" t="n">
        <f aca="false">IFERROR(__xludf.dummyfunction("""COMPUTED_VALUE"""),0)</f>
        <v>0</v>
      </c>
      <c r="U168" s="63"/>
      <c r="V168" s="63"/>
      <c r="W168" s="63"/>
    </row>
    <row r="169" customFormat="false" ht="12.75" hidden="false" customHeight="false" outlineLevel="0" collapsed="false">
      <c r="A169" s="92" t="str">
        <f aca="false">IFERROR(__xludf.dummyfunction("""COMPUTED_VALUE"""),"Dianópolis")</f>
        <v>Dianópolis</v>
      </c>
      <c r="B169" s="92" t="str">
        <f aca="false">IFERROR(__xludf.dummyfunction("""COMPUTED_VALUE"""),"Taipas do Tocantins")</f>
        <v>Taipas do Tocantins</v>
      </c>
      <c r="C169" s="93" t="str">
        <f aca="false">IFERROR(__xludf.dummyfunction("""COMPUTED_VALUE"""),"A.A. E. EST. JOAQUIM FRANCISCO AZEVEDO")</f>
        <v>A.A. E. EST. JOAQUIM FRANCISCO AZEVEDO</v>
      </c>
      <c r="D169" s="94" t="str">
        <f aca="false">IFERROR(__xludf.dummyfunction("""COMPUTED_VALUE"""),"01136011000166")</f>
        <v>01136011000166</v>
      </c>
      <c r="E169" s="66" t="str">
        <f aca="false">IFERROR(__xludf.dummyfunction("""COMPUTED_VALUE"""),"001")</f>
        <v>001</v>
      </c>
      <c r="F169" s="67" t="str">
        <f aca="false">IFERROR(__xludf.dummyfunction("""COMPUTED_VALUE"""),"1307")</f>
        <v>1307</v>
      </c>
      <c r="G169" s="67" t="str">
        <f aca="false">IFERROR(__xludf.dummyfunction("""COMPUTED_VALUE"""),"0106291")</f>
        <v>0106291</v>
      </c>
      <c r="H169" s="67" t="n">
        <f aca="false">IFERROR(__xludf.dummyfunction("""COMPUTED_VALUE"""),0)</f>
        <v>0</v>
      </c>
      <c r="I169" s="67" t="n">
        <f aca="false">IFERROR(__xludf.dummyfunction("""COMPUTED_VALUE"""),0)</f>
        <v>0</v>
      </c>
      <c r="J169" s="67" t="n">
        <f aca="false">IFERROR(__xludf.dummyfunction("""COMPUTED_VALUE"""),1310.4)</f>
        <v>1310.4</v>
      </c>
      <c r="K169" s="67" t="n">
        <f aca="false">IFERROR(__xludf.dummyfunction("""COMPUTED_VALUE"""),0)</f>
        <v>0</v>
      </c>
      <c r="L169" s="67" t="n">
        <f aca="false">IFERROR(__xludf.dummyfunction("""COMPUTED_VALUE"""),0)</f>
        <v>0</v>
      </c>
      <c r="M169" s="67" t="n">
        <f aca="false">IFERROR(__xludf.dummyfunction("""COMPUTED_VALUE"""),0)</f>
        <v>0</v>
      </c>
      <c r="N169" s="67" t="n">
        <f aca="false">IFERROR(__xludf.dummyfunction("""COMPUTED_VALUE"""),0)</f>
        <v>0</v>
      </c>
      <c r="O169" s="67" t="n">
        <f aca="false">IFERROR(__xludf.dummyfunction("""COMPUTED_VALUE"""),0)</f>
        <v>0</v>
      </c>
      <c r="P169" s="67" t="n">
        <f aca="false">IFERROR(__xludf.dummyfunction("""COMPUTED_VALUE"""),190.799999999999)</f>
        <v>190.799999999999</v>
      </c>
      <c r="Q169" s="67" t="n">
        <f aca="false">IFERROR(__xludf.dummyfunction("""COMPUTED_VALUE"""),468)</f>
        <v>468</v>
      </c>
      <c r="R169" s="67" t="n">
        <f aca="false">IFERROR(__xludf.dummyfunction("""COMPUTED_VALUE"""),0)</f>
        <v>0</v>
      </c>
      <c r="S169" s="67" t="n">
        <f aca="false">IFERROR(__xludf.dummyfunction("""COMPUTED_VALUE"""),0)</f>
        <v>0</v>
      </c>
      <c r="T169" s="67" t="n">
        <f aca="false">IFERROR(__xludf.dummyfunction("""COMPUTED_VALUE"""),121.6)</f>
        <v>121.6</v>
      </c>
      <c r="U169" s="63"/>
      <c r="V169" s="63"/>
      <c r="W169" s="63"/>
    </row>
    <row r="170" customFormat="false" ht="12.75" hidden="false" customHeight="false" outlineLevel="0" collapsed="false">
      <c r="A170" s="92" t="str">
        <f aca="false">IFERROR(__xludf.dummyfunction("""COMPUTED_VALUE"""),"Guaraí")</f>
        <v>Guaraí</v>
      </c>
      <c r="B170" s="92" t="str">
        <f aca="false">IFERROR(__xludf.dummyfunction("""COMPUTED_VALUE"""),"Colmeia")</f>
        <v>Colmeia</v>
      </c>
      <c r="C170" s="93" t="str">
        <f aca="false">IFERROR(__xludf.dummyfunction("""COMPUTED_VALUE"""),"A.A.  COL. EST. SERRA DAS CORDILHEIRAS")</f>
        <v>A.A.  COL. EST. SERRA DAS CORDILHEIRAS</v>
      </c>
      <c r="D170" s="94" t="str">
        <f aca="false">IFERROR(__xludf.dummyfunction("""COMPUTED_VALUE"""),"01138330000100")</f>
        <v>01138330000100</v>
      </c>
      <c r="E170" s="66" t="str">
        <f aca="false">IFERROR(__xludf.dummyfunction("""COMPUTED_VALUE"""),"001")</f>
        <v>001</v>
      </c>
      <c r="F170" s="67" t="str">
        <f aca="false">IFERROR(__xludf.dummyfunction("""COMPUTED_VALUE"""),"1306")</f>
        <v>1306</v>
      </c>
      <c r="G170" s="67" t="str">
        <f aca="false">IFERROR(__xludf.dummyfunction("""COMPUTED_VALUE"""),"102776")</f>
        <v>102776</v>
      </c>
      <c r="H170" s="67" t="n">
        <f aca="false">IFERROR(__xludf.dummyfunction("""COMPUTED_VALUE"""),0)</f>
        <v>0</v>
      </c>
      <c r="I170" s="67" t="n">
        <f aca="false">IFERROR(__xludf.dummyfunction("""COMPUTED_VALUE"""),0)</f>
        <v>0</v>
      </c>
      <c r="J170" s="67" t="n">
        <f aca="false">IFERROR(__xludf.dummyfunction("""COMPUTED_VALUE"""),1533.6)</f>
        <v>1533.6</v>
      </c>
      <c r="K170" s="67" t="n">
        <f aca="false">IFERROR(__xludf.dummyfunction("""COMPUTED_VALUE"""),0)</f>
        <v>0</v>
      </c>
      <c r="L170" s="67" t="n">
        <f aca="false">IFERROR(__xludf.dummyfunction("""COMPUTED_VALUE"""),0)</f>
        <v>0</v>
      </c>
      <c r="M170" s="67" t="n">
        <f aca="false">IFERROR(__xludf.dummyfunction("""COMPUTED_VALUE"""),0)</f>
        <v>0</v>
      </c>
      <c r="N170" s="67" t="n">
        <f aca="false">IFERROR(__xludf.dummyfunction("""COMPUTED_VALUE"""),0)</f>
        <v>0</v>
      </c>
      <c r="O170" s="67" t="n">
        <f aca="false">IFERROR(__xludf.dummyfunction("""COMPUTED_VALUE"""),0)</f>
        <v>0</v>
      </c>
      <c r="P170" s="67" t="n">
        <f aca="false">IFERROR(__xludf.dummyfunction("""COMPUTED_VALUE"""),159)</f>
        <v>159</v>
      </c>
      <c r="Q170" s="67" t="n">
        <f aca="false">IFERROR(__xludf.dummyfunction("""COMPUTED_VALUE"""),1980)</f>
        <v>1980</v>
      </c>
      <c r="R170" s="67" t="n">
        <f aca="false">IFERROR(__xludf.dummyfunction("""COMPUTED_VALUE"""),0)</f>
        <v>0</v>
      </c>
      <c r="S170" s="67" t="n">
        <f aca="false">IFERROR(__xludf.dummyfunction("""COMPUTED_VALUE"""),0)</f>
        <v>0</v>
      </c>
      <c r="T170" s="67" t="n">
        <f aca="false">IFERROR(__xludf.dummyfunction("""COMPUTED_VALUE"""),128)</f>
        <v>128</v>
      </c>
      <c r="U170" s="63"/>
      <c r="V170" s="63"/>
      <c r="W170" s="63"/>
    </row>
    <row r="171" customFormat="false" ht="12.75" hidden="false" customHeight="false" outlineLevel="0" collapsed="false">
      <c r="A171" s="92" t="str">
        <f aca="false">IFERROR(__xludf.dummyfunction("""COMPUTED_VALUE"""),"Guaraí")</f>
        <v>Guaraí</v>
      </c>
      <c r="B171" s="92" t="str">
        <f aca="false">IFERROR(__xludf.dummyfunction("""COMPUTED_VALUE"""),"Colmeia")</f>
        <v>Colmeia</v>
      </c>
      <c r="C171" s="93" t="str">
        <f aca="false">IFERROR(__xludf.dummyfunction("""COMPUTED_VALUE"""),"A..A. ESC. ESPECIAL  FILHOS DA LUZ")</f>
        <v>A..A. ESC. ESPECIAL  FILHOS DA LUZ</v>
      </c>
      <c r="D171" s="94" t="str">
        <f aca="false">IFERROR(__xludf.dummyfunction("""COMPUTED_VALUE"""),"07921086000134")</f>
        <v>07921086000134</v>
      </c>
      <c r="E171" s="66" t="str">
        <f aca="false">IFERROR(__xludf.dummyfunction("""COMPUTED_VALUE"""),"001")</f>
        <v>001</v>
      </c>
      <c r="F171" s="67" t="str">
        <f aca="false">IFERROR(__xludf.dummyfunction("""COMPUTED_VALUE"""),"1306")</f>
        <v>1306</v>
      </c>
      <c r="G171" s="67" t="str">
        <f aca="false">IFERROR(__xludf.dummyfunction("""COMPUTED_VALUE"""),"167940")</f>
        <v>167940</v>
      </c>
      <c r="H171" s="67" t="n">
        <f aca="false">IFERROR(__xludf.dummyfunction("""COMPUTED_VALUE"""),0)</f>
        <v>0</v>
      </c>
      <c r="I171" s="67" t="n">
        <f aca="false">IFERROR(__xludf.dummyfunction("""COMPUTED_VALUE"""),42.4)</f>
        <v>42.4</v>
      </c>
      <c r="J171" s="67" t="n">
        <f aca="false">IFERROR(__xludf.dummyfunction("""COMPUTED_VALUE"""),21.6)</f>
        <v>21.6</v>
      </c>
      <c r="K171" s="67" t="n">
        <f aca="false">IFERROR(__xludf.dummyfunction("""COMPUTED_VALUE"""),0)</f>
        <v>0</v>
      </c>
      <c r="L171" s="67" t="n">
        <f aca="false">IFERROR(__xludf.dummyfunction("""COMPUTED_VALUE"""),0)</f>
        <v>0</v>
      </c>
      <c r="M171" s="67" t="n">
        <f aca="false">IFERROR(__xludf.dummyfunction("""COMPUTED_VALUE"""),0)</f>
        <v>0</v>
      </c>
      <c r="N171" s="67" t="n">
        <f aca="false">IFERROR(__xludf.dummyfunction("""COMPUTED_VALUE"""),0)</f>
        <v>0</v>
      </c>
      <c r="O171" s="67" t="n">
        <f aca="false">IFERROR(__xludf.dummyfunction("""COMPUTED_VALUE"""),0)</f>
        <v>0</v>
      </c>
      <c r="P171" s="67" t="n">
        <f aca="false">IFERROR(__xludf.dummyfunction("""COMPUTED_VALUE"""),169.6)</f>
        <v>169.6</v>
      </c>
      <c r="Q171" s="67" t="n">
        <f aca="false">IFERROR(__xludf.dummyfunction("""COMPUTED_VALUE"""),0)</f>
        <v>0</v>
      </c>
      <c r="R171" s="67" t="n">
        <f aca="false">IFERROR(__xludf.dummyfunction("""COMPUTED_VALUE"""),0)</f>
        <v>0</v>
      </c>
      <c r="S171" s="67" t="n">
        <f aca="false">IFERROR(__xludf.dummyfunction("""COMPUTED_VALUE"""),0)</f>
        <v>0</v>
      </c>
      <c r="T171" s="67" t="n">
        <f aca="false">IFERROR(__xludf.dummyfunction("""COMPUTED_VALUE"""),608)</f>
        <v>608</v>
      </c>
      <c r="U171" s="63"/>
      <c r="V171" s="63"/>
      <c r="W171" s="63"/>
    </row>
    <row r="172" customFormat="false" ht="12.75" hidden="false" customHeight="false" outlineLevel="0" collapsed="false">
      <c r="A172" s="92" t="str">
        <f aca="false">IFERROR(__xludf.dummyfunction("""COMPUTED_VALUE"""),"Guaraí")</f>
        <v>Guaraí</v>
      </c>
      <c r="B172" s="92" t="str">
        <f aca="false">IFERROR(__xludf.dummyfunction("""COMPUTED_VALUE"""),"Colmeia")</f>
        <v>Colmeia</v>
      </c>
      <c r="C172" s="93" t="str">
        <f aca="false">IFERROR(__xludf.dummyfunction("""COMPUTED_VALUE"""),"A.A. ESC. EST. ARY RIBEIRO VALADAO FILHO")</f>
        <v>A.A. ESC. EST. ARY RIBEIRO VALADAO FILHO</v>
      </c>
      <c r="D172" s="94" t="str">
        <f aca="false">IFERROR(__xludf.dummyfunction("""COMPUTED_VALUE"""),"01138331000155")</f>
        <v>01138331000155</v>
      </c>
      <c r="E172" s="66" t="str">
        <f aca="false">IFERROR(__xludf.dummyfunction("""COMPUTED_VALUE"""),"001")</f>
        <v>001</v>
      </c>
      <c r="F172" s="67" t="str">
        <f aca="false">IFERROR(__xludf.dummyfunction("""COMPUTED_VALUE"""),"1306")</f>
        <v>1306</v>
      </c>
      <c r="G172" s="67" t="str">
        <f aca="false">IFERROR(__xludf.dummyfunction("""COMPUTED_VALUE"""),"102806")</f>
        <v>102806</v>
      </c>
      <c r="H172" s="67" t="n">
        <f aca="false">IFERROR(__xludf.dummyfunction("""COMPUTED_VALUE"""),0)</f>
        <v>0</v>
      </c>
      <c r="I172" s="67" t="n">
        <f aca="false">IFERROR(__xludf.dummyfunction("""COMPUTED_VALUE"""),0)</f>
        <v>0</v>
      </c>
      <c r="J172" s="67" t="n">
        <f aca="false">IFERROR(__xludf.dummyfunction("""COMPUTED_VALUE"""),1828.8)</f>
        <v>1828.8</v>
      </c>
      <c r="K172" s="67" t="n">
        <f aca="false">IFERROR(__xludf.dummyfunction("""COMPUTED_VALUE"""),0)</f>
        <v>0</v>
      </c>
      <c r="L172" s="67" t="n">
        <f aca="false">IFERROR(__xludf.dummyfunction("""COMPUTED_VALUE"""),0)</f>
        <v>0</v>
      </c>
      <c r="M172" s="67" t="n">
        <f aca="false">IFERROR(__xludf.dummyfunction("""COMPUTED_VALUE"""),0)</f>
        <v>0</v>
      </c>
      <c r="N172" s="67" t="n">
        <f aca="false">IFERROR(__xludf.dummyfunction("""COMPUTED_VALUE"""),0)</f>
        <v>0</v>
      </c>
      <c r="O172" s="67" t="n">
        <f aca="false">IFERROR(__xludf.dummyfunction("""COMPUTED_VALUE"""),0)</f>
        <v>0</v>
      </c>
      <c r="P172" s="67" t="n">
        <f aca="false">IFERROR(__xludf.dummyfunction("""COMPUTED_VALUE"""),116.6)</f>
        <v>116.6</v>
      </c>
      <c r="Q172" s="67" t="n">
        <f aca="false">IFERROR(__xludf.dummyfunction("""COMPUTED_VALUE"""),0)</f>
        <v>0</v>
      </c>
      <c r="R172" s="67" t="n">
        <f aca="false">IFERROR(__xludf.dummyfunction("""COMPUTED_VALUE"""),0)</f>
        <v>0</v>
      </c>
      <c r="S172" s="67" t="n">
        <f aca="false">IFERROR(__xludf.dummyfunction("""COMPUTED_VALUE"""),0)</f>
        <v>0</v>
      </c>
      <c r="T172" s="67" t="n">
        <f aca="false">IFERROR(__xludf.dummyfunction("""COMPUTED_VALUE"""),0)</f>
        <v>0</v>
      </c>
      <c r="U172" s="63"/>
      <c r="V172" s="63"/>
      <c r="W172" s="63"/>
    </row>
    <row r="173" customFormat="false" ht="12.75" hidden="false" customHeight="false" outlineLevel="0" collapsed="false">
      <c r="A173" s="92" t="str">
        <f aca="false">IFERROR(__xludf.dummyfunction("""COMPUTED_VALUE"""),"Guaraí")</f>
        <v>Guaraí</v>
      </c>
      <c r="B173" s="92" t="str">
        <f aca="false">IFERROR(__xludf.dummyfunction("""COMPUTED_VALUE"""),"Colmeia")</f>
        <v>Colmeia</v>
      </c>
      <c r="C173" s="93" t="str">
        <f aca="false">IFERROR(__xludf.dummyfunction("""COMPUTED_VALUE"""),"A.A. ESC. EST. JUSCELINO K. DE OLIVEIRA")</f>
        <v>A.A. ESC. EST. JUSCELINO K. DE OLIVEIRA</v>
      </c>
      <c r="D173" s="94" t="str">
        <f aca="false">IFERROR(__xludf.dummyfunction("""COMPUTED_VALUE"""),"01138328000131")</f>
        <v>01138328000131</v>
      </c>
      <c r="E173" s="66" t="str">
        <f aca="false">IFERROR(__xludf.dummyfunction("""COMPUTED_VALUE"""),"001")</f>
        <v>001</v>
      </c>
      <c r="F173" s="67" t="str">
        <f aca="false">IFERROR(__xludf.dummyfunction("""COMPUTED_VALUE"""),"1306")</f>
        <v>1306</v>
      </c>
      <c r="G173" s="67" t="str">
        <f aca="false">IFERROR(__xludf.dummyfunction("""COMPUTED_VALUE"""),"102768")</f>
        <v>102768</v>
      </c>
      <c r="H173" s="67" t="n">
        <f aca="false">IFERROR(__xludf.dummyfunction("""COMPUTED_VALUE"""),0)</f>
        <v>0</v>
      </c>
      <c r="I173" s="67" t="n">
        <f aca="false">IFERROR(__xludf.dummyfunction("""COMPUTED_VALUE"""),0)</f>
        <v>0</v>
      </c>
      <c r="J173" s="67" t="n">
        <f aca="false">IFERROR(__xludf.dummyfunction("""COMPUTED_VALUE"""),223.2)</f>
        <v>223.2</v>
      </c>
      <c r="K173" s="67" t="n">
        <f aca="false">IFERROR(__xludf.dummyfunction("""COMPUTED_VALUE"""),0)</f>
        <v>0</v>
      </c>
      <c r="L173" s="67" t="n">
        <f aca="false">IFERROR(__xludf.dummyfunction("""COMPUTED_VALUE"""),0)</f>
        <v>0</v>
      </c>
      <c r="M173" s="67" t="n">
        <f aca="false">IFERROR(__xludf.dummyfunction("""COMPUTED_VALUE"""),0)</f>
        <v>0</v>
      </c>
      <c r="N173" s="67" t="n">
        <f aca="false">IFERROR(__xludf.dummyfunction("""COMPUTED_VALUE"""),0)</f>
        <v>0</v>
      </c>
      <c r="O173" s="67" t="n">
        <f aca="false">IFERROR(__xludf.dummyfunction("""COMPUTED_VALUE"""),0)</f>
        <v>0</v>
      </c>
      <c r="P173" s="67" t="n">
        <f aca="false">IFERROR(__xludf.dummyfunction("""COMPUTED_VALUE"""),0)</f>
        <v>0</v>
      </c>
      <c r="Q173" s="67" t="n">
        <f aca="false">IFERROR(__xludf.dummyfunction("""COMPUTED_VALUE"""),108)</f>
        <v>108</v>
      </c>
      <c r="R173" s="67" t="n">
        <f aca="false">IFERROR(__xludf.dummyfunction("""COMPUTED_VALUE"""),0)</f>
        <v>0</v>
      </c>
      <c r="S173" s="67" t="n">
        <f aca="false">IFERROR(__xludf.dummyfunction("""COMPUTED_VALUE"""),0)</f>
        <v>0</v>
      </c>
      <c r="T173" s="67" t="n">
        <f aca="false">IFERROR(__xludf.dummyfunction("""COMPUTED_VALUE"""),0)</f>
        <v>0</v>
      </c>
      <c r="U173" s="63"/>
      <c r="V173" s="63"/>
      <c r="W173" s="63"/>
    </row>
    <row r="174" customFormat="false" ht="12.75" hidden="false" customHeight="false" outlineLevel="0" collapsed="false">
      <c r="A174" s="92" t="str">
        <f aca="false">IFERROR(__xludf.dummyfunction("""COMPUTED_VALUE"""),"Guaraí")</f>
        <v>Guaraí</v>
      </c>
      <c r="B174" s="92" t="str">
        <f aca="false">IFERROR(__xludf.dummyfunction("""COMPUTED_VALUE"""),"Couto Magalhaes")</f>
        <v>Couto Magalhaes</v>
      </c>
      <c r="C174" s="93" t="str">
        <f aca="false">IFERROR(__xludf.dummyfunction("""COMPUTED_VALUE"""),"A.A. COL. EST. ARCHANGELA MILHOMEM")</f>
        <v>A.A. COL. EST. ARCHANGELA MILHOMEM</v>
      </c>
      <c r="D174" s="94" t="str">
        <f aca="false">IFERROR(__xludf.dummyfunction("""COMPUTED_VALUE"""),"01138334000199")</f>
        <v>01138334000199</v>
      </c>
      <c r="E174" s="66" t="str">
        <f aca="false">IFERROR(__xludf.dummyfunction("""COMPUTED_VALUE"""),"001")</f>
        <v>001</v>
      </c>
      <c r="F174" s="67" t="str">
        <f aca="false">IFERROR(__xludf.dummyfunction("""COMPUTED_VALUE"""),"2094")</f>
        <v>2094</v>
      </c>
      <c r="G174" s="67" t="str">
        <f aca="false">IFERROR(__xludf.dummyfunction("""COMPUTED_VALUE"""),"50385")</f>
        <v>50385</v>
      </c>
      <c r="H174" s="67" t="n">
        <f aca="false">IFERROR(__xludf.dummyfunction("""COMPUTED_VALUE"""),0)</f>
        <v>0</v>
      </c>
      <c r="I174" s="67" t="n">
        <f aca="false">IFERROR(__xludf.dummyfunction("""COMPUTED_VALUE"""),0)</f>
        <v>0</v>
      </c>
      <c r="J174" s="67" t="n">
        <f aca="false">IFERROR(__xludf.dummyfunction("""COMPUTED_VALUE"""),482.4)</f>
        <v>482.4</v>
      </c>
      <c r="K174" s="67" t="n">
        <f aca="false">IFERROR(__xludf.dummyfunction("""COMPUTED_VALUE"""),0)</f>
        <v>0</v>
      </c>
      <c r="L174" s="67" t="n">
        <f aca="false">IFERROR(__xludf.dummyfunction("""COMPUTED_VALUE"""),0)</f>
        <v>0</v>
      </c>
      <c r="M174" s="67" t="n">
        <f aca="false">IFERROR(__xludf.dummyfunction("""COMPUTED_VALUE"""),0)</f>
        <v>0</v>
      </c>
      <c r="N174" s="67" t="n">
        <f aca="false">IFERROR(__xludf.dummyfunction("""COMPUTED_VALUE"""),0)</f>
        <v>0</v>
      </c>
      <c r="O174" s="67" t="n">
        <f aca="false">IFERROR(__xludf.dummyfunction("""COMPUTED_VALUE"""),0)</f>
        <v>0</v>
      </c>
      <c r="P174" s="67" t="n">
        <f aca="false">IFERROR(__xludf.dummyfunction("""COMPUTED_VALUE"""),0)</f>
        <v>0</v>
      </c>
      <c r="Q174" s="67" t="n">
        <f aca="false">IFERROR(__xludf.dummyfunction("""COMPUTED_VALUE"""),1627.2)</f>
        <v>1627.2</v>
      </c>
      <c r="R174" s="67" t="n">
        <f aca="false">IFERROR(__xludf.dummyfunction("""COMPUTED_VALUE"""),0)</f>
        <v>0</v>
      </c>
      <c r="S174" s="67" t="n">
        <f aca="false">IFERROR(__xludf.dummyfunction("""COMPUTED_VALUE"""),0)</f>
        <v>0</v>
      </c>
      <c r="T174" s="67" t="n">
        <f aca="false">IFERROR(__xludf.dummyfunction("""COMPUTED_VALUE"""),217.6)</f>
        <v>217.6</v>
      </c>
      <c r="U174" s="63"/>
      <c r="V174" s="63"/>
      <c r="W174" s="63"/>
    </row>
    <row r="175" customFormat="false" ht="12.75" hidden="false" customHeight="false" outlineLevel="0" collapsed="false">
      <c r="A175" s="92" t="str">
        <f aca="false">IFERROR(__xludf.dummyfunction("""COMPUTED_VALUE"""),"Guaraí")</f>
        <v>Guaraí</v>
      </c>
      <c r="B175" s="92" t="str">
        <f aca="false">IFERROR(__xludf.dummyfunction("""COMPUTED_VALUE"""),"Couto Magalhaes")</f>
        <v>Couto Magalhaes</v>
      </c>
      <c r="C175" s="93" t="str">
        <f aca="false">IFERROR(__xludf.dummyfunction("""COMPUTED_VALUE"""),"A.A. ESC. ESPECIAL  DEUS É FIEL")</f>
        <v>A.A. ESC. ESPECIAL  DEUS É FIEL</v>
      </c>
      <c r="D175" s="94" t="str">
        <f aca="false">IFERROR(__xludf.dummyfunction("""COMPUTED_VALUE"""),"17467216000164")</f>
        <v>17467216000164</v>
      </c>
      <c r="E175" s="66" t="str">
        <f aca="false">IFERROR(__xludf.dummyfunction("""COMPUTED_VALUE"""),"001")</f>
        <v>001</v>
      </c>
      <c r="F175" s="67" t="str">
        <f aca="false">IFERROR(__xludf.dummyfunction("""COMPUTED_VALUE"""),"1306")</f>
        <v>1306</v>
      </c>
      <c r="G175" s="67" t="str">
        <f aca="false">IFERROR(__xludf.dummyfunction("""COMPUTED_VALUE"""),"265969")</f>
        <v>265969</v>
      </c>
      <c r="H175" s="67" t="n">
        <f aca="false">IFERROR(__xludf.dummyfunction("""COMPUTED_VALUE"""),0)</f>
        <v>0</v>
      </c>
      <c r="I175" s="67" t="n">
        <f aca="false">IFERROR(__xludf.dummyfunction("""COMPUTED_VALUE"""),0)</f>
        <v>0</v>
      </c>
      <c r="J175" s="67" t="n">
        <f aca="false">IFERROR(__xludf.dummyfunction("""COMPUTED_VALUE"""),93.6)</f>
        <v>93.6</v>
      </c>
      <c r="K175" s="67" t="n">
        <f aca="false">IFERROR(__xludf.dummyfunction("""COMPUTED_VALUE"""),0)</f>
        <v>0</v>
      </c>
      <c r="L175" s="67" t="n">
        <f aca="false">IFERROR(__xludf.dummyfunction("""COMPUTED_VALUE"""),0)</f>
        <v>0</v>
      </c>
      <c r="M175" s="67" t="n">
        <f aca="false">IFERROR(__xludf.dummyfunction("""COMPUTED_VALUE"""),0)</f>
        <v>0</v>
      </c>
      <c r="N175" s="67" t="n">
        <f aca="false">IFERROR(__xludf.dummyfunction("""COMPUTED_VALUE"""),0)</f>
        <v>0</v>
      </c>
      <c r="O175" s="67" t="n">
        <f aca="false">IFERROR(__xludf.dummyfunction("""COMPUTED_VALUE"""),0)</f>
        <v>0</v>
      </c>
      <c r="P175" s="67" t="n">
        <f aca="false">IFERROR(__xludf.dummyfunction("""COMPUTED_VALUE"""),0)</f>
        <v>0</v>
      </c>
      <c r="Q175" s="67" t="n">
        <f aca="false">IFERROR(__xludf.dummyfunction("""COMPUTED_VALUE"""),0)</f>
        <v>0</v>
      </c>
      <c r="R175" s="67" t="n">
        <f aca="false">IFERROR(__xludf.dummyfunction("""COMPUTED_VALUE"""),0)</f>
        <v>0</v>
      </c>
      <c r="S175" s="67" t="n">
        <f aca="false">IFERROR(__xludf.dummyfunction("""COMPUTED_VALUE"""),0)</f>
        <v>0</v>
      </c>
      <c r="T175" s="67" t="n">
        <f aca="false">IFERROR(__xludf.dummyfunction("""COMPUTED_VALUE"""),345.6)</f>
        <v>345.6</v>
      </c>
      <c r="U175" s="63"/>
      <c r="V175" s="63"/>
      <c r="W175" s="63"/>
    </row>
    <row r="176" customFormat="false" ht="12.75" hidden="false" customHeight="false" outlineLevel="0" collapsed="false">
      <c r="A176" s="92" t="str">
        <f aca="false">IFERROR(__xludf.dummyfunction("""COMPUTED_VALUE"""),"Guaraí")</f>
        <v>Guaraí</v>
      </c>
      <c r="B176" s="92" t="str">
        <f aca="false">IFERROR(__xludf.dummyfunction("""COMPUTED_VALUE"""),"Couto Magalhaes")</f>
        <v>Couto Magalhaes</v>
      </c>
      <c r="C176" s="93" t="str">
        <f aca="false">IFERROR(__xludf.dummyfunction("""COMPUTED_VALUE"""),"A.A. ESC. EST. ARLINDA ROSA DE SOUZA")</f>
        <v>A.A. ESC. EST. ARLINDA ROSA DE SOUZA</v>
      </c>
      <c r="D176" s="94" t="str">
        <f aca="false">IFERROR(__xludf.dummyfunction("""COMPUTED_VALUE"""),"01221143000196")</f>
        <v>01221143000196</v>
      </c>
      <c r="E176" s="66" t="str">
        <f aca="false">IFERROR(__xludf.dummyfunction("""COMPUTED_VALUE"""),"001")</f>
        <v>001</v>
      </c>
      <c r="F176" s="67" t="str">
        <f aca="false">IFERROR(__xludf.dummyfunction("""COMPUTED_VALUE"""),"2094")</f>
        <v>2094</v>
      </c>
      <c r="G176" s="67" t="str">
        <f aca="false">IFERROR(__xludf.dummyfunction("""COMPUTED_VALUE"""),"50350")</f>
        <v>50350</v>
      </c>
      <c r="H176" s="67" t="n">
        <f aca="false">IFERROR(__xludf.dummyfunction("""COMPUTED_VALUE"""),0)</f>
        <v>0</v>
      </c>
      <c r="I176" s="67" t="n">
        <f aca="false">IFERROR(__xludf.dummyfunction("""COMPUTED_VALUE"""),0)</f>
        <v>0</v>
      </c>
      <c r="J176" s="67" t="n">
        <f aca="false">IFERROR(__xludf.dummyfunction("""COMPUTED_VALUE"""),453.6)</f>
        <v>453.6</v>
      </c>
      <c r="K176" s="67" t="n">
        <f aca="false">IFERROR(__xludf.dummyfunction("""COMPUTED_VALUE"""),0)</f>
        <v>0</v>
      </c>
      <c r="L176" s="67" t="n">
        <f aca="false">IFERROR(__xludf.dummyfunction("""COMPUTED_VALUE"""),0)</f>
        <v>0</v>
      </c>
      <c r="M176" s="67" t="n">
        <f aca="false">IFERROR(__xludf.dummyfunction("""COMPUTED_VALUE"""),0)</f>
        <v>0</v>
      </c>
      <c r="N176" s="67" t="n">
        <f aca="false">IFERROR(__xludf.dummyfunction("""COMPUTED_VALUE"""),0)</f>
        <v>0</v>
      </c>
      <c r="O176" s="67" t="n">
        <f aca="false">IFERROR(__xludf.dummyfunction("""COMPUTED_VALUE"""),0)</f>
        <v>0</v>
      </c>
      <c r="P176" s="67" t="n">
        <f aca="false">IFERROR(__xludf.dummyfunction("""COMPUTED_VALUE"""),0)</f>
        <v>0</v>
      </c>
      <c r="Q176" s="67" t="n">
        <f aca="false">IFERROR(__xludf.dummyfunction("""COMPUTED_VALUE"""),0)</f>
        <v>0</v>
      </c>
      <c r="R176" s="67" t="n">
        <f aca="false">IFERROR(__xludf.dummyfunction("""COMPUTED_VALUE"""),0)</f>
        <v>0</v>
      </c>
      <c r="S176" s="67" t="n">
        <f aca="false">IFERROR(__xludf.dummyfunction("""COMPUTED_VALUE"""),0)</f>
        <v>0</v>
      </c>
      <c r="T176" s="67" t="n">
        <f aca="false">IFERROR(__xludf.dummyfunction("""COMPUTED_VALUE"""),0)</f>
        <v>0</v>
      </c>
      <c r="U176" s="63"/>
      <c r="V176" s="63"/>
      <c r="W176" s="63"/>
    </row>
    <row r="177" customFormat="false" ht="12.75" hidden="false" customHeight="false" outlineLevel="0" collapsed="false">
      <c r="A177" s="92" t="str">
        <f aca="false">IFERROR(__xludf.dummyfunction("""COMPUTED_VALUE"""),"Guaraí")</f>
        <v>Guaraí</v>
      </c>
      <c r="B177" s="92" t="str">
        <f aca="false">IFERROR(__xludf.dummyfunction("""COMPUTED_VALUE"""),"Couto Magalhaes")</f>
        <v>Couto Magalhaes</v>
      </c>
      <c r="C177" s="93" t="str">
        <f aca="false">IFERROR(__xludf.dummyfunction("""COMPUTED_VALUE"""),"A.A. ESCOLAR DA E. EST.ULTIMO DE CARVALHO")</f>
        <v>A.A. ESCOLAR DA E. EST.ULTIMO DE CARVALHO</v>
      </c>
      <c r="D177" s="94" t="str">
        <f aca="false">IFERROR(__xludf.dummyfunction("""COMPUTED_VALUE"""),"04315063000198")</f>
        <v>04315063000198</v>
      </c>
      <c r="E177" s="66" t="str">
        <f aca="false">IFERROR(__xludf.dummyfunction("""COMPUTED_VALUE"""),"001")</f>
        <v>001</v>
      </c>
      <c r="F177" s="67" t="str">
        <f aca="false">IFERROR(__xludf.dummyfunction("""COMPUTED_VALUE"""),"1306")</f>
        <v>1306</v>
      </c>
      <c r="G177" s="67" t="str">
        <f aca="false">IFERROR(__xludf.dummyfunction("""COMPUTED_VALUE"""),"74802")</f>
        <v>74802</v>
      </c>
      <c r="H177" s="67" t="n">
        <f aca="false">IFERROR(__xludf.dummyfunction("""COMPUTED_VALUE"""),0)</f>
        <v>0</v>
      </c>
      <c r="I177" s="67" t="n">
        <f aca="false">IFERROR(__xludf.dummyfunction("""COMPUTED_VALUE"""),0)</f>
        <v>0</v>
      </c>
      <c r="J177" s="67" t="n">
        <f aca="false">IFERROR(__xludf.dummyfunction("""COMPUTED_VALUE"""),0)</f>
        <v>0</v>
      </c>
      <c r="K177" s="67" t="n">
        <f aca="false">IFERROR(__xludf.dummyfunction("""COMPUTED_VALUE"""),1626.39999999999)</f>
        <v>1626.39999999999</v>
      </c>
      <c r="L177" s="67" t="n">
        <f aca="false">IFERROR(__xludf.dummyfunction("""COMPUTED_VALUE"""),0)</f>
        <v>0</v>
      </c>
      <c r="M177" s="67" t="n">
        <f aca="false">IFERROR(__xludf.dummyfunction("""COMPUTED_VALUE"""),0)</f>
        <v>0</v>
      </c>
      <c r="N177" s="67" t="n">
        <f aca="false">IFERROR(__xludf.dummyfunction("""COMPUTED_VALUE"""),0)</f>
        <v>0</v>
      </c>
      <c r="O177" s="67" t="n">
        <f aca="false">IFERROR(__xludf.dummyfunction("""COMPUTED_VALUE"""),0)</f>
        <v>0</v>
      </c>
      <c r="P177" s="67" t="n">
        <f aca="false">IFERROR(__xludf.dummyfunction("""COMPUTED_VALUE"""),169.6)</f>
        <v>169.6</v>
      </c>
      <c r="Q177" s="67" t="n">
        <f aca="false">IFERROR(__xludf.dummyfunction("""COMPUTED_VALUE"""),0)</f>
        <v>0</v>
      </c>
      <c r="R177" s="67" t="n">
        <f aca="false">IFERROR(__xludf.dummyfunction("""COMPUTED_VALUE"""),342.4)</f>
        <v>342.4</v>
      </c>
      <c r="S177" s="67" t="n">
        <f aca="false">IFERROR(__xludf.dummyfunction("""COMPUTED_VALUE"""),0)</f>
        <v>0</v>
      </c>
      <c r="T177" s="67" t="n">
        <f aca="false">IFERROR(__xludf.dummyfunction("""COMPUTED_VALUE"""),0)</f>
        <v>0</v>
      </c>
      <c r="U177" s="63"/>
      <c r="V177" s="63"/>
      <c r="W177" s="63"/>
    </row>
    <row r="178" customFormat="false" ht="12.75" hidden="false" customHeight="false" outlineLevel="0" collapsed="false">
      <c r="A178" s="92" t="str">
        <f aca="false">IFERROR(__xludf.dummyfunction("""COMPUTED_VALUE"""),"Guaraí")</f>
        <v>Guaraí</v>
      </c>
      <c r="B178" s="92" t="str">
        <f aca="false">IFERROR(__xludf.dummyfunction("""COMPUTED_VALUE"""),"Fortaleza do Tabocao")</f>
        <v>Fortaleza do Tabocao</v>
      </c>
      <c r="C178" s="93" t="str">
        <f aca="false">IFERROR(__xludf.dummyfunction("""COMPUTED_VALUE"""),"ASSOC. DE APOIO A ESCOLA ESPECIAL EDSON DUTRA")</f>
        <v>ASSOC. DE APOIO A ESCOLA ESPECIAL EDSON DUTRA</v>
      </c>
      <c r="D178" s="94" t="str">
        <f aca="false">IFERROR(__xludf.dummyfunction("""COMPUTED_VALUE"""),"09405159000160")</f>
        <v>09405159000160</v>
      </c>
      <c r="E178" s="66" t="str">
        <f aca="false">IFERROR(__xludf.dummyfunction("""COMPUTED_VALUE"""),"104")</f>
        <v>104</v>
      </c>
      <c r="F178" s="67" t="str">
        <f aca="false">IFERROR(__xludf.dummyfunction("""COMPUTED_VALUE"""),"4481")</f>
        <v>4481</v>
      </c>
      <c r="G178" s="67" t="str">
        <f aca="false">IFERROR(__xludf.dummyfunction("""COMPUTED_VALUE"""),"3982")</f>
        <v>3982</v>
      </c>
      <c r="H178" s="67" t="n">
        <f aca="false">IFERROR(__xludf.dummyfunction("""COMPUTED_VALUE"""),0)</f>
        <v>0</v>
      </c>
      <c r="I178" s="67" t="n">
        <f aca="false">IFERROR(__xludf.dummyfunction("""COMPUTED_VALUE"""),31.7999999999999)</f>
        <v>31.7999999999999</v>
      </c>
      <c r="J178" s="67" t="n">
        <f aca="false">IFERROR(__xludf.dummyfunction("""COMPUTED_VALUE"""),14.4)</f>
        <v>14.4</v>
      </c>
      <c r="K178" s="67" t="n">
        <f aca="false">IFERROR(__xludf.dummyfunction("""COMPUTED_VALUE"""),0)</f>
        <v>0</v>
      </c>
      <c r="L178" s="67" t="n">
        <f aca="false">IFERROR(__xludf.dummyfunction("""COMPUTED_VALUE"""),0)</f>
        <v>0</v>
      </c>
      <c r="M178" s="67" t="n">
        <f aca="false">IFERROR(__xludf.dummyfunction("""COMPUTED_VALUE"""),0)</f>
        <v>0</v>
      </c>
      <c r="N178" s="67" t="n">
        <f aca="false">IFERROR(__xludf.dummyfunction("""COMPUTED_VALUE"""),0)</f>
        <v>0</v>
      </c>
      <c r="O178" s="67" t="n">
        <f aca="false">IFERROR(__xludf.dummyfunction("""COMPUTED_VALUE"""),0)</f>
        <v>0</v>
      </c>
      <c r="P178" s="67" t="n">
        <f aca="false">IFERROR(__xludf.dummyfunction("""COMPUTED_VALUE"""),137.799999999999)</f>
        <v>137.799999999999</v>
      </c>
      <c r="Q178" s="67" t="n">
        <f aca="false">IFERROR(__xludf.dummyfunction("""COMPUTED_VALUE"""),0)</f>
        <v>0</v>
      </c>
      <c r="R178" s="67" t="n">
        <f aca="false">IFERROR(__xludf.dummyfunction("""COMPUTED_VALUE"""),0)</f>
        <v>0</v>
      </c>
      <c r="S178" s="67" t="n">
        <f aca="false">IFERROR(__xludf.dummyfunction("""COMPUTED_VALUE"""),0)</f>
        <v>0</v>
      </c>
      <c r="T178" s="67" t="n">
        <f aca="false">IFERROR(__xludf.dummyfunction("""COMPUTED_VALUE"""),121.6)</f>
        <v>121.6</v>
      </c>
      <c r="U178" s="63"/>
      <c r="V178" s="63"/>
      <c r="W178" s="63"/>
    </row>
    <row r="179" customFormat="false" ht="12.75" hidden="false" customHeight="false" outlineLevel="0" collapsed="false">
      <c r="A179" s="92" t="str">
        <f aca="false">IFERROR(__xludf.dummyfunction("""COMPUTED_VALUE"""),"Guaraí")</f>
        <v>Guaraí</v>
      </c>
      <c r="B179" s="92" t="str">
        <f aca="false">IFERROR(__xludf.dummyfunction("""COMPUTED_VALUE"""),"Fortaleza do Tabocao")</f>
        <v>Fortaleza do Tabocao</v>
      </c>
      <c r="C179" s="93" t="str">
        <f aca="false">IFERROR(__xludf.dummyfunction("""COMPUTED_VALUE"""),"A.A. DA ESC. EST. MAJOR JUVENAL P.DE SOUZA")</f>
        <v>A.A. DA ESC. EST. MAJOR JUVENAL P.DE SOUZA</v>
      </c>
      <c r="D179" s="94" t="str">
        <f aca="false">IFERROR(__xludf.dummyfunction("""COMPUTED_VALUE"""),"01408714000104")</f>
        <v>01408714000104</v>
      </c>
      <c r="E179" s="66" t="str">
        <f aca="false">IFERROR(__xludf.dummyfunction("""COMPUTED_VALUE"""),"001")</f>
        <v>001</v>
      </c>
      <c r="F179" s="67" t="str">
        <f aca="false">IFERROR(__xludf.dummyfunction("""COMPUTED_VALUE"""),"2094")</f>
        <v>2094</v>
      </c>
      <c r="G179" s="67" t="str">
        <f aca="false">IFERROR(__xludf.dummyfunction("""COMPUTED_VALUE"""),"46743X")</f>
        <v>46743X</v>
      </c>
      <c r="H179" s="67" t="n">
        <f aca="false">IFERROR(__xludf.dummyfunction("""COMPUTED_VALUE"""),0)</f>
        <v>0</v>
      </c>
      <c r="I179" s="67" t="n">
        <f aca="false">IFERROR(__xludf.dummyfunction("""COMPUTED_VALUE"""),0)</f>
        <v>0</v>
      </c>
      <c r="J179" s="67" t="n">
        <f aca="false">IFERROR(__xludf.dummyfunction("""COMPUTED_VALUE"""),0)</f>
        <v>0</v>
      </c>
      <c r="K179" s="67" t="n">
        <f aca="false">IFERROR(__xludf.dummyfunction("""COMPUTED_VALUE"""),2375.39999999999)</f>
        <v>2375.39999999999</v>
      </c>
      <c r="L179" s="67" t="n">
        <f aca="false">IFERROR(__xludf.dummyfunction("""COMPUTED_VALUE"""),0)</f>
        <v>0</v>
      </c>
      <c r="M179" s="67" t="n">
        <f aca="false">IFERROR(__xludf.dummyfunction("""COMPUTED_VALUE"""),0)</f>
        <v>0</v>
      </c>
      <c r="N179" s="67" t="n">
        <f aca="false">IFERROR(__xludf.dummyfunction("""COMPUTED_VALUE"""),0)</f>
        <v>0</v>
      </c>
      <c r="O179" s="67" t="n">
        <f aca="false">IFERROR(__xludf.dummyfunction("""COMPUTED_VALUE"""),0)</f>
        <v>0</v>
      </c>
      <c r="P179" s="67" t="n">
        <f aca="false">IFERROR(__xludf.dummyfunction("""COMPUTED_VALUE"""),222.6)</f>
        <v>222.6</v>
      </c>
      <c r="Q179" s="67" t="n">
        <f aca="false">IFERROR(__xludf.dummyfunction("""COMPUTED_VALUE"""),0)</f>
        <v>0</v>
      </c>
      <c r="R179" s="67" t="n">
        <f aca="false">IFERROR(__xludf.dummyfunction("""COMPUTED_VALUE"""),0)</f>
        <v>0</v>
      </c>
      <c r="S179" s="67" t="n">
        <f aca="false">IFERROR(__xludf.dummyfunction("""COMPUTED_VALUE"""),5880)</f>
        <v>5880</v>
      </c>
      <c r="T179" s="67" t="n">
        <f aca="false">IFERROR(__xludf.dummyfunction("""COMPUTED_VALUE"""),0)</f>
        <v>0</v>
      </c>
      <c r="U179" s="63"/>
      <c r="V179" s="63"/>
      <c r="W179" s="63"/>
    </row>
    <row r="180" customFormat="false" ht="12.75" hidden="false" customHeight="false" outlineLevel="0" collapsed="false">
      <c r="A180" s="92" t="str">
        <f aca="false">IFERROR(__xludf.dummyfunction("""COMPUTED_VALUE"""),"Guaraí")</f>
        <v>Guaraí</v>
      </c>
      <c r="B180" s="92" t="str">
        <f aca="false">IFERROR(__xludf.dummyfunction("""COMPUTED_VALUE"""),"Goianorte")</f>
        <v>Goianorte</v>
      </c>
      <c r="C180" s="93" t="str">
        <f aca="false">IFERROR(__xludf.dummyfunction("""COMPUTED_VALUE"""),"A.A. DA ESC. EST. ANTENOR BARREIRA")</f>
        <v>A.A. DA ESC. EST. ANTENOR BARREIRA</v>
      </c>
      <c r="D180" s="94" t="str">
        <f aca="false">IFERROR(__xludf.dummyfunction("""COMPUTED_VALUE"""),"02069808000150")</f>
        <v>02069808000150</v>
      </c>
      <c r="E180" s="66" t="str">
        <f aca="false">IFERROR(__xludf.dummyfunction("""COMPUTED_VALUE"""),"001")</f>
        <v>001</v>
      </c>
      <c r="F180" s="67" t="str">
        <f aca="false">IFERROR(__xludf.dummyfunction("""COMPUTED_VALUE"""),"1306")</f>
        <v>1306</v>
      </c>
      <c r="G180" s="67" t="str">
        <f aca="false">IFERROR(__xludf.dummyfunction("""COMPUTED_VALUE"""),"54186")</f>
        <v>54186</v>
      </c>
      <c r="H180" s="67" t="n">
        <f aca="false">IFERROR(__xludf.dummyfunction("""COMPUTED_VALUE"""),0)</f>
        <v>0</v>
      </c>
      <c r="I180" s="67" t="n">
        <f aca="false">IFERROR(__xludf.dummyfunction("""COMPUTED_VALUE"""),0)</f>
        <v>0</v>
      </c>
      <c r="J180" s="67" t="n">
        <f aca="false">IFERROR(__xludf.dummyfunction("""COMPUTED_VALUE"""),763.2)</f>
        <v>763.2</v>
      </c>
      <c r="K180" s="67" t="n">
        <f aca="false">IFERROR(__xludf.dummyfunction("""COMPUTED_VALUE"""),0)</f>
        <v>0</v>
      </c>
      <c r="L180" s="67" t="n">
        <f aca="false">IFERROR(__xludf.dummyfunction("""COMPUTED_VALUE"""),0)</f>
        <v>0</v>
      </c>
      <c r="M180" s="67" t="n">
        <f aca="false">IFERROR(__xludf.dummyfunction("""COMPUTED_VALUE"""),0)</f>
        <v>0</v>
      </c>
      <c r="N180" s="67" t="n">
        <f aca="false">IFERROR(__xludf.dummyfunction("""COMPUTED_VALUE"""),0)</f>
        <v>0</v>
      </c>
      <c r="O180" s="67" t="n">
        <f aca="false">IFERROR(__xludf.dummyfunction("""COMPUTED_VALUE"""),0)</f>
        <v>0</v>
      </c>
      <c r="P180" s="67" t="n">
        <f aca="false">IFERROR(__xludf.dummyfunction("""COMPUTED_VALUE"""),190.799999999999)</f>
        <v>190.799999999999</v>
      </c>
      <c r="Q180" s="67" t="n">
        <f aca="false">IFERROR(__xludf.dummyfunction("""COMPUTED_VALUE"""),1562.4)</f>
        <v>1562.4</v>
      </c>
      <c r="R180" s="67" t="n">
        <f aca="false">IFERROR(__xludf.dummyfunction("""COMPUTED_VALUE"""),0)</f>
        <v>0</v>
      </c>
      <c r="S180" s="67" t="n">
        <f aca="false">IFERROR(__xludf.dummyfunction("""COMPUTED_VALUE"""),0)</f>
        <v>0</v>
      </c>
      <c r="T180" s="67" t="n">
        <f aca="false">IFERROR(__xludf.dummyfunction("""COMPUTED_VALUE"""),0)</f>
        <v>0</v>
      </c>
      <c r="U180" s="63"/>
      <c r="V180" s="63"/>
      <c r="W180" s="63"/>
    </row>
    <row r="181" customFormat="false" ht="12.75" hidden="false" customHeight="false" outlineLevel="0" collapsed="false">
      <c r="A181" s="92" t="str">
        <f aca="false">IFERROR(__xludf.dummyfunction("""COMPUTED_VALUE"""),"Guaraí")</f>
        <v>Guaraí</v>
      </c>
      <c r="B181" s="92" t="str">
        <f aca="false">IFERROR(__xludf.dummyfunction("""COMPUTED_VALUE"""),"Goianorte")</f>
        <v>Goianorte</v>
      </c>
      <c r="C181" s="93" t="str">
        <f aca="false">IFERROR(__xludf.dummyfunction("""COMPUTED_VALUE"""),"ASSOC. DE APOIO DA ESCOLA ESPECIAL NOVOV PARAÍSO - APAE")</f>
        <v>ASSOC. DE APOIO DA ESCOLA ESPECIAL NOVOV PARAÍSO - APAE</v>
      </c>
      <c r="D181" s="94" t="str">
        <f aca="false">IFERROR(__xludf.dummyfunction("""COMPUTED_VALUE"""),"09510602000163")</f>
        <v>09510602000163</v>
      </c>
      <c r="E181" s="66" t="str">
        <f aca="false">IFERROR(__xludf.dummyfunction("""COMPUTED_VALUE"""),"001")</f>
        <v>001</v>
      </c>
      <c r="F181" s="67" t="str">
        <f aca="false">IFERROR(__xludf.dummyfunction("""COMPUTED_VALUE"""),"1306")</f>
        <v>1306</v>
      </c>
      <c r="G181" s="67" t="str">
        <f aca="false">IFERROR(__xludf.dummyfunction("""COMPUTED_VALUE"""),"138258")</f>
        <v>138258</v>
      </c>
      <c r="H181" s="67" t="n">
        <f aca="false">IFERROR(__xludf.dummyfunction("""COMPUTED_VALUE"""),0)</f>
        <v>0</v>
      </c>
      <c r="I181" s="67" t="n">
        <f aca="false">IFERROR(__xludf.dummyfunction("""COMPUTED_VALUE"""),31.7999999999999)</f>
        <v>31.7999999999999</v>
      </c>
      <c r="J181" s="67" t="n">
        <f aca="false">IFERROR(__xludf.dummyfunction("""COMPUTED_VALUE"""),482.4)</f>
        <v>482.4</v>
      </c>
      <c r="K181" s="67" t="n">
        <f aca="false">IFERROR(__xludf.dummyfunction("""COMPUTED_VALUE"""),0)</f>
        <v>0</v>
      </c>
      <c r="L181" s="67" t="n">
        <f aca="false">IFERROR(__xludf.dummyfunction("""COMPUTED_VALUE"""),0)</f>
        <v>0</v>
      </c>
      <c r="M181" s="67" t="n">
        <f aca="false">IFERROR(__xludf.dummyfunction("""COMPUTED_VALUE"""),0)</f>
        <v>0</v>
      </c>
      <c r="N181" s="67" t="n">
        <f aca="false">IFERROR(__xludf.dummyfunction("""COMPUTED_VALUE"""),0)</f>
        <v>0</v>
      </c>
      <c r="O181" s="67" t="n">
        <f aca="false">IFERROR(__xludf.dummyfunction("""COMPUTED_VALUE"""),0)</f>
        <v>0</v>
      </c>
      <c r="P181" s="67" t="n">
        <f aca="false">IFERROR(__xludf.dummyfunction("""COMPUTED_VALUE"""),148.4)</f>
        <v>148.4</v>
      </c>
      <c r="Q181" s="67" t="n">
        <f aca="false">IFERROR(__xludf.dummyfunction("""COMPUTED_VALUE"""),0)</f>
        <v>0</v>
      </c>
      <c r="R181" s="67" t="n">
        <f aca="false">IFERROR(__xludf.dummyfunction("""COMPUTED_VALUE"""),0)</f>
        <v>0</v>
      </c>
      <c r="S181" s="67" t="n">
        <f aca="false">IFERROR(__xludf.dummyfunction("""COMPUTED_VALUE"""),0)</f>
        <v>0</v>
      </c>
      <c r="T181" s="67" t="n">
        <f aca="false">IFERROR(__xludf.dummyfunction("""COMPUTED_VALUE"""),121.6)</f>
        <v>121.6</v>
      </c>
      <c r="U181" s="63"/>
      <c r="V181" s="63"/>
      <c r="W181" s="63"/>
    </row>
    <row r="182" customFormat="false" ht="12.75" hidden="false" customHeight="false" outlineLevel="0" collapsed="false">
      <c r="A182" s="92" t="str">
        <f aca="false">IFERROR(__xludf.dummyfunction("""COMPUTED_VALUE"""),"Guaraí")</f>
        <v>Guaraí</v>
      </c>
      <c r="B182" s="92" t="str">
        <f aca="false">IFERROR(__xludf.dummyfunction("""COMPUTED_VALUE"""),"Goianorte")</f>
        <v>Goianorte</v>
      </c>
      <c r="C182" s="93" t="str">
        <f aca="false">IFERROR(__xludf.dummyfunction("""COMPUTED_VALUE"""),"A.A.  DA ESCOLA ESTADUAL MORRO DO MATO")</f>
        <v>A.A.  DA ESCOLA ESTADUAL MORRO DO MATO</v>
      </c>
      <c r="D182" s="94" t="str">
        <f aca="false">IFERROR(__xludf.dummyfunction("""COMPUTED_VALUE"""),"01990368000107")</f>
        <v>01990368000107</v>
      </c>
      <c r="E182" s="66" t="str">
        <f aca="false">IFERROR(__xludf.dummyfunction("""COMPUTED_VALUE"""),"001")</f>
        <v>001</v>
      </c>
      <c r="F182" s="67" t="str">
        <f aca="false">IFERROR(__xludf.dummyfunction("""COMPUTED_VALUE"""),"1306")</f>
        <v>1306</v>
      </c>
      <c r="G182" s="67" t="str">
        <f aca="false">IFERROR(__xludf.dummyfunction("""COMPUTED_VALUE"""),"54178")</f>
        <v>54178</v>
      </c>
      <c r="H182" s="67" t="n">
        <f aca="false">IFERROR(__xludf.dummyfunction("""COMPUTED_VALUE"""),0)</f>
        <v>0</v>
      </c>
      <c r="I182" s="67" t="n">
        <f aca="false">IFERROR(__xludf.dummyfunction("""COMPUTED_VALUE"""),0)</f>
        <v>0</v>
      </c>
      <c r="J182" s="67" t="n">
        <f aca="false">IFERROR(__xludf.dummyfunction("""COMPUTED_VALUE"""),1504.8)</f>
        <v>1504.8</v>
      </c>
      <c r="K182" s="67" t="n">
        <f aca="false">IFERROR(__xludf.dummyfunction("""COMPUTED_VALUE"""),0)</f>
        <v>0</v>
      </c>
      <c r="L182" s="67" t="n">
        <f aca="false">IFERROR(__xludf.dummyfunction("""COMPUTED_VALUE"""),0)</f>
        <v>0</v>
      </c>
      <c r="M182" s="67" t="n">
        <f aca="false">IFERROR(__xludf.dummyfunction("""COMPUTED_VALUE"""),0)</f>
        <v>0</v>
      </c>
      <c r="N182" s="67" t="n">
        <f aca="false">IFERROR(__xludf.dummyfunction("""COMPUTED_VALUE"""),0)</f>
        <v>0</v>
      </c>
      <c r="O182" s="67" t="n">
        <f aca="false">IFERROR(__xludf.dummyfunction("""COMPUTED_VALUE"""),0)</f>
        <v>0</v>
      </c>
      <c r="P182" s="67" t="n">
        <f aca="false">IFERROR(__xludf.dummyfunction("""COMPUTED_VALUE"""),424)</f>
        <v>424</v>
      </c>
      <c r="Q182" s="67" t="n">
        <f aca="false">IFERROR(__xludf.dummyfunction("""COMPUTED_VALUE"""),0)</f>
        <v>0</v>
      </c>
      <c r="R182" s="67" t="n">
        <f aca="false">IFERROR(__xludf.dummyfunction("""COMPUTED_VALUE"""),0)</f>
        <v>0</v>
      </c>
      <c r="S182" s="67" t="n">
        <f aca="false">IFERROR(__xludf.dummyfunction("""COMPUTED_VALUE"""),0)</f>
        <v>0</v>
      </c>
      <c r="T182" s="67" t="n">
        <f aca="false">IFERROR(__xludf.dummyfunction("""COMPUTED_VALUE"""),512)</f>
        <v>512</v>
      </c>
      <c r="U182" s="63"/>
      <c r="V182" s="63"/>
      <c r="W182" s="63"/>
    </row>
    <row r="183" customFormat="false" ht="12.75" hidden="false" customHeight="false" outlineLevel="0" collapsed="false">
      <c r="A183" s="92" t="str">
        <f aca="false">IFERROR(__xludf.dummyfunction("""COMPUTED_VALUE"""),"Guaraí")</f>
        <v>Guaraí</v>
      </c>
      <c r="B183" s="92" t="str">
        <f aca="false">IFERROR(__xludf.dummyfunction("""COMPUTED_VALUE"""),"Guarai")</f>
        <v>Guarai</v>
      </c>
      <c r="C183" s="93" t="str">
        <f aca="false">IFERROR(__xludf.dummyfunction("""COMPUTED_VALUE"""),"ASSOC. DE APOIO ESC. EST. OQUERLINA TORRES")</f>
        <v>ASSOC. DE APOIO ESC. EST. OQUERLINA TORRES</v>
      </c>
      <c r="D183" s="94" t="str">
        <f aca="false">IFERROR(__xludf.dummyfunction("""COMPUTED_VALUE"""),"01421201000125")</f>
        <v>01421201000125</v>
      </c>
      <c r="E183" s="66" t="str">
        <f aca="false">IFERROR(__xludf.dummyfunction("""COMPUTED_VALUE"""),"001")</f>
        <v>001</v>
      </c>
      <c r="F183" s="67" t="str">
        <f aca="false">IFERROR(__xludf.dummyfunction("""COMPUTED_VALUE"""),"2094")</f>
        <v>2094</v>
      </c>
      <c r="G183" s="67" t="str">
        <f aca="false">IFERROR(__xludf.dummyfunction("""COMPUTED_VALUE"""),"19266X")</f>
        <v>19266X</v>
      </c>
      <c r="H183" s="67" t="n">
        <f aca="false">IFERROR(__xludf.dummyfunction("""COMPUTED_VALUE"""),0)</f>
        <v>0</v>
      </c>
      <c r="I183" s="67" t="n">
        <f aca="false">IFERROR(__xludf.dummyfunction("""COMPUTED_VALUE"""),0)</f>
        <v>0</v>
      </c>
      <c r="J183" s="67" t="n">
        <f aca="false">IFERROR(__xludf.dummyfunction("""COMPUTED_VALUE"""),0)</f>
        <v>0</v>
      </c>
      <c r="K183" s="67" t="n">
        <f aca="false">IFERROR(__xludf.dummyfunction("""COMPUTED_VALUE"""),0)</f>
        <v>0</v>
      </c>
      <c r="L183" s="67" t="n">
        <f aca="false">IFERROR(__xludf.dummyfunction("""COMPUTED_VALUE"""),0)</f>
        <v>0</v>
      </c>
      <c r="M183" s="67" t="n">
        <f aca="false">IFERROR(__xludf.dummyfunction("""COMPUTED_VALUE"""),0)</f>
        <v>0</v>
      </c>
      <c r="N183" s="67" t="n">
        <f aca="false">IFERROR(__xludf.dummyfunction("""COMPUTED_VALUE"""),0)</f>
        <v>0</v>
      </c>
      <c r="O183" s="67" t="n">
        <f aca="false">IFERROR(__xludf.dummyfunction("""COMPUTED_VALUE"""),0)</f>
        <v>0</v>
      </c>
      <c r="P183" s="67" t="n">
        <f aca="false">IFERROR(__xludf.dummyfunction("""COMPUTED_VALUE"""),360.4)</f>
        <v>360.4</v>
      </c>
      <c r="Q183" s="67" t="n">
        <f aca="false">IFERROR(__xludf.dummyfunction("""COMPUTED_VALUE"""),0)</f>
        <v>0</v>
      </c>
      <c r="R183" s="67" t="n">
        <f aca="false">IFERROR(__xludf.dummyfunction("""COMPUTED_VALUE"""),0)</f>
        <v>0</v>
      </c>
      <c r="S183" s="67" t="n">
        <f aca="false">IFERROR(__xludf.dummyfunction("""COMPUTED_VALUE"""),13120)</f>
        <v>13120</v>
      </c>
      <c r="T183" s="67" t="n">
        <f aca="false">IFERROR(__xludf.dummyfunction("""COMPUTED_VALUE"""),0)</f>
        <v>0</v>
      </c>
      <c r="U183" s="63"/>
      <c r="V183" s="63"/>
      <c r="W183" s="63"/>
    </row>
    <row r="184" customFormat="false" ht="12.75" hidden="false" customHeight="false" outlineLevel="0" collapsed="false">
      <c r="A184" s="92" t="str">
        <f aca="false">IFERROR(__xludf.dummyfunction("""COMPUTED_VALUE"""),"Guaraí")</f>
        <v>Guaraí</v>
      </c>
      <c r="B184" s="92" t="str">
        <f aca="false">IFERROR(__xludf.dummyfunction("""COMPUTED_VALUE"""),"Guarai")</f>
        <v>Guarai</v>
      </c>
      <c r="C184" s="93" t="str">
        <f aca="false">IFERROR(__xludf.dummyfunction("""COMPUTED_VALUE"""),"A.A.  AS ESC. EST. ANTONIO ALENCAR LEAO")</f>
        <v>A.A.  AS ESC. EST. ANTONIO ALENCAR LEAO</v>
      </c>
      <c r="D184" s="94" t="str">
        <f aca="false">IFERROR(__xludf.dummyfunction("""COMPUTED_VALUE"""),"01575370000110")</f>
        <v>01575370000110</v>
      </c>
      <c r="E184" s="66" t="str">
        <f aca="false">IFERROR(__xludf.dummyfunction("""COMPUTED_VALUE"""),"001")</f>
        <v>001</v>
      </c>
      <c r="F184" s="67" t="str">
        <f aca="false">IFERROR(__xludf.dummyfunction("""COMPUTED_VALUE"""),"2094")</f>
        <v>2094</v>
      </c>
      <c r="G184" s="67" t="str">
        <f aca="false">IFERROR(__xludf.dummyfunction("""COMPUTED_VALUE"""),"476536")</f>
        <v>476536</v>
      </c>
      <c r="H184" s="67" t="n">
        <f aca="false">IFERROR(__xludf.dummyfunction("""COMPUTED_VALUE"""),0)</f>
        <v>0</v>
      </c>
      <c r="I184" s="67" t="n">
        <f aca="false">IFERROR(__xludf.dummyfunction("""COMPUTED_VALUE"""),0)</f>
        <v>0</v>
      </c>
      <c r="J184" s="67" t="n">
        <f aca="false">IFERROR(__xludf.dummyfunction("""COMPUTED_VALUE"""),2347.2)</f>
        <v>2347.2</v>
      </c>
      <c r="K184" s="67" t="n">
        <f aca="false">IFERROR(__xludf.dummyfunction("""COMPUTED_VALUE"""),0)</f>
        <v>0</v>
      </c>
      <c r="L184" s="67" t="n">
        <f aca="false">IFERROR(__xludf.dummyfunction("""COMPUTED_VALUE"""),0)</f>
        <v>0</v>
      </c>
      <c r="M184" s="67" t="n">
        <f aca="false">IFERROR(__xludf.dummyfunction("""COMPUTED_VALUE"""),0)</f>
        <v>0</v>
      </c>
      <c r="N184" s="67" t="n">
        <f aca="false">IFERROR(__xludf.dummyfunction("""COMPUTED_VALUE"""),0)</f>
        <v>0</v>
      </c>
      <c r="O184" s="67" t="n">
        <f aca="false">IFERROR(__xludf.dummyfunction("""COMPUTED_VALUE"""),0)</f>
        <v>0</v>
      </c>
      <c r="P184" s="67" t="n">
        <f aca="false">IFERROR(__xludf.dummyfunction("""COMPUTED_VALUE"""),116.6)</f>
        <v>116.6</v>
      </c>
      <c r="Q184" s="67" t="n">
        <f aca="false">IFERROR(__xludf.dummyfunction("""COMPUTED_VALUE"""),0)</f>
        <v>0</v>
      </c>
      <c r="R184" s="67" t="n">
        <f aca="false">IFERROR(__xludf.dummyfunction("""COMPUTED_VALUE"""),0)</f>
        <v>0</v>
      </c>
      <c r="S184" s="67" t="n">
        <f aca="false">IFERROR(__xludf.dummyfunction("""COMPUTED_VALUE"""),0)</f>
        <v>0</v>
      </c>
      <c r="T184" s="67" t="n">
        <f aca="false">IFERROR(__xludf.dummyfunction("""COMPUTED_VALUE"""),0)</f>
        <v>0</v>
      </c>
      <c r="U184" s="63"/>
      <c r="V184" s="63"/>
      <c r="W184" s="63"/>
    </row>
    <row r="185" customFormat="false" ht="12.75" hidden="false" customHeight="false" outlineLevel="0" collapsed="false">
      <c r="A185" s="92" t="str">
        <f aca="false">IFERROR(__xludf.dummyfunction("""COMPUTED_VALUE"""),"Guaraí")</f>
        <v>Guaraí</v>
      </c>
      <c r="B185" s="92" t="str">
        <f aca="false">IFERROR(__xludf.dummyfunction("""COMPUTED_VALUE"""),"Guarai")</f>
        <v>Guarai</v>
      </c>
      <c r="C185" s="93" t="str">
        <f aca="false">IFERROR(__xludf.dummyfunction("""COMPUTED_VALUE"""),"A.A. DO COL. EST. DONA ANAIDES B.MIRANDA")</f>
        <v>A.A. DO COL. EST. DONA ANAIDES B.MIRANDA</v>
      </c>
      <c r="D185" s="94" t="str">
        <f aca="false">IFERROR(__xludf.dummyfunction("""COMPUTED_VALUE"""),"01867376000160")</f>
        <v>01867376000160</v>
      </c>
      <c r="E185" s="66" t="str">
        <f aca="false">IFERROR(__xludf.dummyfunction("""COMPUTED_VALUE"""),"001")</f>
        <v>001</v>
      </c>
      <c r="F185" s="67" t="str">
        <f aca="false">IFERROR(__xludf.dummyfunction("""COMPUTED_VALUE"""),"2094")</f>
        <v>2094</v>
      </c>
      <c r="G185" s="67" t="str">
        <f aca="false">IFERROR(__xludf.dummyfunction("""COMPUTED_VALUE"""),"472123")</f>
        <v>472123</v>
      </c>
      <c r="H185" s="67" t="n">
        <f aca="false">IFERROR(__xludf.dummyfunction("""COMPUTED_VALUE"""),0)</f>
        <v>0</v>
      </c>
      <c r="I185" s="67" t="n">
        <f aca="false">IFERROR(__xludf.dummyfunction("""COMPUTED_VALUE"""),0)</f>
        <v>0</v>
      </c>
      <c r="J185" s="67" t="n">
        <f aca="false">IFERROR(__xludf.dummyfunction("""COMPUTED_VALUE"""),2476.8)</f>
        <v>2476.8</v>
      </c>
      <c r="K185" s="67" t="n">
        <f aca="false">IFERROR(__xludf.dummyfunction("""COMPUTED_VALUE"""),0)</f>
        <v>0</v>
      </c>
      <c r="L185" s="67" t="n">
        <f aca="false">IFERROR(__xludf.dummyfunction("""COMPUTED_VALUE"""),0)</f>
        <v>0</v>
      </c>
      <c r="M185" s="67" t="n">
        <f aca="false">IFERROR(__xludf.dummyfunction("""COMPUTED_VALUE"""),0)</f>
        <v>0</v>
      </c>
      <c r="N185" s="67" t="n">
        <f aca="false">IFERROR(__xludf.dummyfunction("""COMPUTED_VALUE"""),0)</f>
        <v>0</v>
      </c>
      <c r="O185" s="67" t="n">
        <f aca="false">IFERROR(__xludf.dummyfunction("""COMPUTED_VALUE"""),0)</f>
        <v>0</v>
      </c>
      <c r="P185" s="67" t="n">
        <f aca="false">IFERROR(__xludf.dummyfunction("""COMPUTED_VALUE"""),127.199999999999)</f>
        <v>127.199999999999</v>
      </c>
      <c r="Q185" s="67" t="n">
        <f aca="false">IFERROR(__xludf.dummyfunction("""COMPUTED_VALUE"""),1310.4)</f>
        <v>1310.4</v>
      </c>
      <c r="R185" s="67" t="n">
        <f aca="false">IFERROR(__xludf.dummyfunction("""COMPUTED_VALUE"""),0)</f>
        <v>0</v>
      </c>
      <c r="S185" s="67" t="n">
        <f aca="false">IFERROR(__xludf.dummyfunction("""COMPUTED_VALUE"""),0)</f>
        <v>0</v>
      </c>
      <c r="T185" s="67" t="n">
        <f aca="false">IFERROR(__xludf.dummyfunction("""COMPUTED_VALUE"""),0)</f>
        <v>0</v>
      </c>
      <c r="U185" s="63"/>
      <c r="V185" s="63"/>
      <c r="W185" s="63"/>
    </row>
    <row r="186" customFormat="false" ht="12.75" hidden="false" customHeight="false" outlineLevel="0" collapsed="false">
      <c r="A186" s="92" t="str">
        <f aca="false">IFERROR(__xludf.dummyfunction("""COMPUTED_VALUE"""),"Guaraí")</f>
        <v>Guaraí</v>
      </c>
      <c r="B186" s="92" t="str">
        <f aca="false">IFERROR(__xludf.dummyfunction("""COMPUTED_VALUE"""),"Guarai")</f>
        <v>Guarai</v>
      </c>
      <c r="C186" s="93" t="str">
        <f aca="false">IFERROR(__xludf.dummyfunction("""COMPUTED_VALUE"""),"A. ESCOLAR COM.COL. EST.RAIMUNDO A.LEAO")</f>
        <v>A. ESCOLAR COM.COL. EST.RAIMUNDO A.LEAO</v>
      </c>
      <c r="D186" s="94" t="str">
        <f aca="false">IFERROR(__xludf.dummyfunction("""COMPUTED_VALUE"""),"00880649000144")</f>
        <v>00880649000144</v>
      </c>
      <c r="E186" s="66" t="str">
        <f aca="false">IFERROR(__xludf.dummyfunction("""COMPUTED_VALUE"""),"001")</f>
        <v>001</v>
      </c>
      <c r="F186" s="67" t="str">
        <f aca="false">IFERROR(__xludf.dummyfunction("""COMPUTED_VALUE"""),"2094")</f>
        <v>2094</v>
      </c>
      <c r="G186" s="67" t="str">
        <f aca="false">IFERROR(__xludf.dummyfunction("""COMPUTED_VALUE"""),"0472719")</f>
        <v>0472719</v>
      </c>
      <c r="H186" s="67" t="n">
        <f aca="false">IFERROR(__xludf.dummyfunction("""COMPUTED_VALUE"""),0)</f>
        <v>0</v>
      </c>
      <c r="I186" s="67" t="n">
        <f aca="false">IFERROR(__xludf.dummyfunction("""COMPUTED_VALUE"""),0)</f>
        <v>0</v>
      </c>
      <c r="J186" s="67" t="n">
        <f aca="false">IFERROR(__xludf.dummyfunction("""COMPUTED_VALUE"""),1238.4)</f>
        <v>1238.4</v>
      </c>
      <c r="K186" s="67" t="n">
        <f aca="false">IFERROR(__xludf.dummyfunction("""COMPUTED_VALUE"""),0)</f>
        <v>0</v>
      </c>
      <c r="L186" s="67" t="n">
        <f aca="false">IFERROR(__xludf.dummyfunction("""COMPUTED_VALUE"""),0)</f>
        <v>0</v>
      </c>
      <c r="M186" s="67" t="n">
        <f aca="false">IFERROR(__xludf.dummyfunction("""COMPUTED_VALUE"""),0)</f>
        <v>0</v>
      </c>
      <c r="N186" s="67" t="n">
        <f aca="false">IFERROR(__xludf.dummyfunction("""COMPUTED_VALUE"""),0)</f>
        <v>0</v>
      </c>
      <c r="O186" s="67" t="n">
        <f aca="false">IFERROR(__xludf.dummyfunction("""COMPUTED_VALUE"""),0)</f>
        <v>0</v>
      </c>
      <c r="P186" s="67" t="n">
        <f aca="false">IFERROR(__xludf.dummyfunction("""COMPUTED_VALUE"""),275.599999999999)</f>
        <v>275.599999999999</v>
      </c>
      <c r="Q186" s="67" t="n">
        <f aca="false">IFERROR(__xludf.dummyfunction("""COMPUTED_VALUE"""),0)</f>
        <v>0</v>
      </c>
      <c r="R186" s="67" t="n">
        <f aca="false">IFERROR(__xludf.dummyfunction("""COMPUTED_VALUE"""),0)</f>
        <v>0</v>
      </c>
      <c r="S186" s="67" t="n">
        <f aca="false">IFERROR(__xludf.dummyfunction("""COMPUTED_VALUE"""),0)</f>
        <v>0</v>
      </c>
      <c r="T186" s="67" t="n">
        <f aca="false">IFERROR(__xludf.dummyfunction("""COMPUTED_VALUE"""),736)</f>
        <v>736</v>
      </c>
      <c r="U186" s="63"/>
      <c r="V186" s="63"/>
      <c r="W186" s="63"/>
    </row>
    <row r="187" customFormat="false" ht="12.75" hidden="false" customHeight="false" outlineLevel="0" collapsed="false">
      <c r="A187" s="92" t="str">
        <f aca="false">IFERROR(__xludf.dummyfunction("""COMPUTED_VALUE"""),"Guaraí")</f>
        <v>Guaraí</v>
      </c>
      <c r="B187" s="92" t="str">
        <f aca="false">IFERROR(__xludf.dummyfunction("""COMPUTED_VALUE"""),"Guarai")</f>
        <v>Guarai</v>
      </c>
      <c r="C187" s="93" t="str">
        <f aca="false">IFERROR(__xludf.dummyfunction("""COMPUTED_VALUE"""),"ASSOCIAÇÃO DE APOIO A ESCOLA ESPECIAL ESTRELA DA ESPERANÇA")</f>
        <v>ASSOCIAÇÃO DE APOIO A ESCOLA ESPECIAL ESTRELA DA ESPERANÇA</v>
      </c>
      <c r="D187" s="94" t="str">
        <f aca="false">IFERROR(__xludf.dummyfunction("""COMPUTED_VALUE"""),"07938604000122")</f>
        <v>07938604000122</v>
      </c>
      <c r="E187" s="66" t="str">
        <f aca="false">IFERROR(__xludf.dummyfunction("""COMPUTED_VALUE"""),"001")</f>
        <v>001</v>
      </c>
      <c r="F187" s="67" t="str">
        <f aca="false">IFERROR(__xludf.dummyfunction("""COMPUTED_VALUE"""),"2094")</f>
        <v>2094</v>
      </c>
      <c r="G187" s="67" t="str">
        <f aca="false">IFERROR(__xludf.dummyfunction("""COMPUTED_VALUE"""),"211621")</f>
        <v>211621</v>
      </c>
      <c r="H187" s="67" t="n">
        <f aca="false">IFERROR(__xludf.dummyfunction("""COMPUTED_VALUE"""),0)</f>
        <v>0</v>
      </c>
      <c r="I187" s="67" t="n">
        <f aca="false">IFERROR(__xludf.dummyfunction("""COMPUTED_VALUE"""),63.5999999999999)</f>
        <v>63.5999999999999</v>
      </c>
      <c r="J187" s="67" t="n">
        <f aca="false">IFERROR(__xludf.dummyfunction("""COMPUTED_VALUE"""),100.8)</f>
        <v>100.8</v>
      </c>
      <c r="K187" s="67" t="n">
        <f aca="false">IFERROR(__xludf.dummyfunction("""COMPUTED_VALUE"""),0)</f>
        <v>0</v>
      </c>
      <c r="L187" s="67" t="n">
        <f aca="false">IFERROR(__xludf.dummyfunction("""COMPUTED_VALUE"""),0)</f>
        <v>0</v>
      </c>
      <c r="M187" s="67" t="n">
        <f aca="false">IFERROR(__xludf.dummyfunction("""COMPUTED_VALUE"""),0)</f>
        <v>0</v>
      </c>
      <c r="N187" s="67" t="n">
        <f aca="false">IFERROR(__xludf.dummyfunction("""COMPUTED_VALUE"""),0)</f>
        <v>0</v>
      </c>
      <c r="O187" s="67" t="n">
        <f aca="false">IFERROR(__xludf.dummyfunction("""COMPUTED_VALUE"""),0)</f>
        <v>0</v>
      </c>
      <c r="P187" s="67" t="n">
        <f aca="false">IFERROR(__xludf.dummyfunction("""COMPUTED_VALUE"""),127.199999999999)</f>
        <v>127.199999999999</v>
      </c>
      <c r="Q187" s="67" t="n">
        <f aca="false">IFERROR(__xludf.dummyfunction("""COMPUTED_VALUE"""),0)</f>
        <v>0</v>
      </c>
      <c r="R187" s="67" t="n">
        <f aca="false">IFERROR(__xludf.dummyfunction("""COMPUTED_VALUE"""),0)</f>
        <v>0</v>
      </c>
      <c r="S187" s="67" t="n">
        <f aca="false">IFERROR(__xludf.dummyfunction("""COMPUTED_VALUE"""),0)</f>
        <v>0</v>
      </c>
      <c r="T187" s="67" t="n">
        <f aca="false">IFERROR(__xludf.dummyfunction("""COMPUTED_VALUE"""),403.2)</f>
        <v>403.2</v>
      </c>
      <c r="U187" s="63"/>
      <c r="V187" s="63"/>
      <c r="W187" s="63"/>
    </row>
    <row r="188" customFormat="false" ht="12.75" hidden="false" customHeight="false" outlineLevel="0" collapsed="false">
      <c r="A188" s="92" t="str">
        <f aca="false">IFERROR(__xludf.dummyfunction("""COMPUTED_VALUE"""),"Guaraí")</f>
        <v>Guaraí</v>
      </c>
      <c r="B188" s="92" t="str">
        <f aca="false">IFERROR(__xludf.dummyfunction("""COMPUTED_VALUE"""),"Guarai")</f>
        <v>Guarai</v>
      </c>
      <c r="C188" s="93" t="str">
        <f aca="false">IFERROR(__xludf.dummyfunction("""COMPUTED_VALUE"""),"A.A. ESC. EST.IRINEU ALBANO HENDGES")</f>
        <v>A.A. ESC. EST.IRINEU ALBANO HENDGES</v>
      </c>
      <c r="D188" s="94" t="str">
        <f aca="false">IFERROR(__xludf.dummyfunction("""COMPUTED_VALUE"""),"01136012000100")</f>
        <v>01136012000100</v>
      </c>
      <c r="E188" s="66" t="str">
        <f aca="false">IFERROR(__xludf.dummyfunction("""COMPUTED_VALUE"""),"001")</f>
        <v>001</v>
      </c>
      <c r="F188" s="67" t="str">
        <f aca="false">IFERROR(__xludf.dummyfunction("""COMPUTED_VALUE"""),"2094")</f>
        <v>2094</v>
      </c>
      <c r="G188" s="67" t="str">
        <f aca="false">IFERROR(__xludf.dummyfunction("""COMPUTED_VALUE"""),"0472433")</f>
        <v>0472433</v>
      </c>
      <c r="H188" s="67" t="n">
        <f aca="false">IFERROR(__xludf.dummyfunction("""COMPUTED_VALUE"""),0)</f>
        <v>0</v>
      </c>
      <c r="I188" s="67" t="n">
        <f aca="false">IFERROR(__xludf.dummyfunction("""COMPUTED_VALUE"""),0)</f>
        <v>0</v>
      </c>
      <c r="J188" s="67" t="n">
        <f aca="false">IFERROR(__xludf.dummyfunction("""COMPUTED_VALUE"""),1533.6)</f>
        <v>1533.6</v>
      </c>
      <c r="K188" s="67" t="n">
        <f aca="false">IFERROR(__xludf.dummyfunction("""COMPUTED_VALUE"""),0)</f>
        <v>0</v>
      </c>
      <c r="L188" s="67" t="n">
        <f aca="false">IFERROR(__xludf.dummyfunction("""COMPUTED_VALUE"""),0)</f>
        <v>0</v>
      </c>
      <c r="M188" s="67" t="n">
        <f aca="false">IFERROR(__xludf.dummyfunction("""COMPUTED_VALUE"""),0)</f>
        <v>0</v>
      </c>
      <c r="N188" s="67" t="n">
        <f aca="false">IFERROR(__xludf.dummyfunction("""COMPUTED_VALUE"""),0)</f>
        <v>0</v>
      </c>
      <c r="O188" s="67" t="n">
        <f aca="false">IFERROR(__xludf.dummyfunction("""COMPUTED_VALUE"""),0)</f>
        <v>0</v>
      </c>
      <c r="P188" s="67" t="n">
        <f aca="false">IFERROR(__xludf.dummyfunction("""COMPUTED_VALUE"""),116.6)</f>
        <v>116.6</v>
      </c>
      <c r="Q188" s="67" t="n">
        <f aca="false">IFERROR(__xludf.dummyfunction("""COMPUTED_VALUE"""),2980.8)</f>
        <v>2980.8</v>
      </c>
      <c r="R188" s="67" t="n">
        <f aca="false">IFERROR(__xludf.dummyfunction("""COMPUTED_VALUE"""),0)</f>
        <v>0</v>
      </c>
      <c r="S188" s="67" t="n">
        <f aca="false">IFERROR(__xludf.dummyfunction("""COMPUTED_VALUE"""),0)</f>
        <v>0</v>
      </c>
      <c r="T188" s="67" t="n">
        <f aca="false">IFERROR(__xludf.dummyfunction("""COMPUTED_VALUE"""),0)</f>
        <v>0</v>
      </c>
      <c r="U188" s="63"/>
      <c r="V188" s="63"/>
      <c r="W188" s="63"/>
    </row>
    <row r="189" customFormat="false" ht="12.75" hidden="false" customHeight="false" outlineLevel="0" collapsed="false">
      <c r="A189" s="92" t="str">
        <f aca="false">IFERROR(__xludf.dummyfunction("""COMPUTED_VALUE"""),"Guaraí")</f>
        <v>Guaraí</v>
      </c>
      <c r="B189" s="92" t="str">
        <f aca="false">IFERROR(__xludf.dummyfunction("""COMPUTED_VALUE"""),"Guarai")</f>
        <v>Guarai</v>
      </c>
      <c r="C189" s="93" t="str">
        <f aca="false">IFERROR(__xludf.dummyfunction("""COMPUTED_VALUE"""),"A.A. ESCOLA EST. JOSE COSTA SOARES")</f>
        <v>A.A. ESCOLA EST. JOSE COSTA SOARES</v>
      </c>
      <c r="D189" s="94" t="str">
        <f aca="false">IFERROR(__xludf.dummyfunction("""COMPUTED_VALUE"""),"01421200000180")</f>
        <v>01421200000180</v>
      </c>
      <c r="E189" s="66" t="str">
        <f aca="false">IFERROR(__xludf.dummyfunction("""COMPUTED_VALUE"""),"001")</f>
        <v>001</v>
      </c>
      <c r="F189" s="67" t="str">
        <f aca="false">IFERROR(__xludf.dummyfunction("""COMPUTED_VALUE"""),"2094")</f>
        <v>2094</v>
      </c>
      <c r="G189" s="67" t="str">
        <f aca="false">IFERROR(__xludf.dummyfunction("""COMPUTED_VALUE"""),"471577")</f>
        <v>471577</v>
      </c>
      <c r="H189" s="67" t="n">
        <f aca="false">IFERROR(__xludf.dummyfunction("""COMPUTED_VALUE"""),0)</f>
        <v>0</v>
      </c>
      <c r="I189" s="67" t="n">
        <f aca="false">IFERROR(__xludf.dummyfunction("""COMPUTED_VALUE"""),0)</f>
        <v>0</v>
      </c>
      <c r="J189" s="67" t="n">
        <f aca="false">IFERROR(__xludf.dummyfunction("""COMPUTED_VALUE"""),1360.8)</f>
        <v>1360.8</v>
      </c>
      <c r="K189" s="67" t="n">
        <f aca="false">IFERROR(__xludf.dummyfunction("""COMPUTED_VALUE"""),0)</f>
        <v>0</v>
      </c>
      <c r="L189" s="67" t="n">
        <f aca="false">IFERROR(__xludf.dummyfunction("""COMPUTED_VALUE"""),0)</f>
        <v>0</v>
      </c>
      <c r="M189" s="67" t="n">
        <f aca="false">IFERROR(__xludf.dummyfunction("""COMPUTED_VALUE"""),0)</f>
        <v>0</v>
      </c>
      <c r="N189" s="67" t="n">
        <f aca="false">IFERROR(__xludf.dummyfunction("""COMPUTED_VALUE"""),0)</f>
        <v>0</v>
      </c>
      <c r="O189" s="67" t="n">
        <f aca="false">IFERROR(__xludf.dummyfunction("""COMPUTED_VALUE"""),0)</f>
        <v>0</v>
      </c>
      <c r="P189" s="67" t="n">
        <f aca="false">IFERROR(__xludf.dummyfunction("""COMPUTED_VALUE"""),84.8)</f>
        <v>84.8</v>
      </c>
      <c r="Q189" s="67" t="n">
        <f aca="false">IFERROR(__xludf.dummyfunction("""COMPUTED_VALUE"""),0)</f>
        <v>0</v>
      </c>
      <c r="R189" s="67" t="n">
        <f aca="false">IFERROR(__xludf.dummyfunction("""COMPUTED_VALUE"""),0)</f>
        <v>0</v>
      </c>
      <c r="S189" s="67" t="n">
        <f aca="false">IFERROR(__xludf.dummyfunction("""COMPUTED_VALUE"""),0)</f>
        <v>0</v>
      </c>
      <c r="T189" s="67" t="n">
        <f aca="false">IFERROR(__xludf.dummyfunction("""COMPUTED_VALUE"""),0)</f>
        <v>0</v>
      </c>
      <c r="U189" s="63"/>
      <c r="V189" s="63"/>
      <c r="W189" s="63"/>
    </row>
    <row r="190" customFormat="false" ht="12.75" hidden="false" customHeight="false" outlineLevel="0" collapsed="false">
      <c r="A190" s="92" t="str">
        <f aca="false">IFERROR(__xludf.dummyfunction("""COMPUTED_VALUE"""),"Guaraí")</f>
        <v>Guaraí</v>
      </c>
      <c r="B190" s="92" t="str">
        <f aca="false">IFERROR(__xludf.dummyfunction("""COMPUTED_VALUE"""),"Itapora do Tocantins")</f>
        <v>Itapora do Tocantins</v>
      </c>
      <c r="C190" s="93" t="str">
        <f aca="false">IFERROR(__xludf.dummyfunction("""COMPUTED_VALUE"""),"A.A. COL. EST. FRANCISCA ALVES ALENCAR")</f>
        <v>A.A. COL. EST. FRANCISCA ALVES ALENCAR</v>
      </c>
      <c r="D190" s="94" t="str">
        <f aca="false">IFERROR(__xludf.dummyfunction("""COMPUTED_VALUE"""),"01190193000153")</f>
        <v>01190193000153</v>
      </c>
      <c r="E190" s="66" t="str">
        <f aca="false">IFERROR(__xludf.dummyfunction("""COMPUTED_VALUE"""),"001")</f>
        <v>001</v>
      </c>
      <c r="F190" s="67" t="str">
        <f aca="false">IFERROR(__xludf.dummyfunction("""COMPUTED_VALUE"""),"1306")</f>
        <v>1306</v>
      </c>
      <c r="G190" s="67" t="str">
        <f aca="false">IFERROR(__xludf.dummyfunction("""COMPUTED_VALUE"""),"102865")</f>
        <v>102865</v>
      </c>
      <c r="H190" s="67" t="n">
        <f aca="false">IFERROR(__xludf.dummyfunction("""COMPUTED_VALUE"""),0)</f>
        <v>0</v>
      </c>
      <c r="I190" s="67" t="n">
        <f aca="false">IFERROR(__xludf.dummyfunction("""COMPUTED_VALUE"""),0)</f>
        <v>0</v>
      </c>
      <c r="J190" s="67" t="n">
        <f aca="false">IFERROR(__xludf.dummyfunction("""COMPUTED_VALUE"""),1101.6)</f>
        <v>1101.6</v>
      </c>
      <c r="K190" s="67" t="n">
        <f aca="false">IFERROR(__xludf.dummyfunction("""COMPUTED_VALUE"""),0)</f>
        <v>0</v>
      </c>
      <c r="L190" s="67" t="n">
        <f aca="false">IFERROR(__xludf.dummyfunction("""COMPUTED_VALUE"""),0)</f>
        <v>0</v>
      </c>
      <c r="M190" s="67" t="n">
        <f aca="false">IFERROR(__xludf.dummyfunction("""COMPUTED_VALUE"""),0)</f>
        <v>0</v>
      </c>
      <c r="N190" s="67" t="n">
        <f aca="false">IFERROR(__xludf.dummyfunction("""COMPUTED_VALUE"""),0)</f>
        <v>0</v>
      </c>
      <c r="O190" s="67" t="n">
        <f aca="false">IFERROR(__xludf.dummyfunction("""COMPUTED_VALUE"""),0)</f>
        <v>0</v>
      </c>
      <c r="P190" s="67" t="n">
        <f aca="false">IFERROR(__xludf.dummyfunction("""COMPUTED_VALUE"""),116.6)</f>
        <v>116.6</v>
      </c>
      <c r="Q190" s="67" t="n">
        <f aca="false">IFERROR(__xludf.dummyfunction("""COMPUTED_VALUE"""),648)</f>
        <v>648</v>
      </c>
      <c r="R190" s="67" t="n">
        <f aca="false">IFERROR(__xludf.dummyfunction("""COMPUTED_VALUE"""),0)</f>
        <v>0</v>
      </c>
      <c r="S190" s="67" t="n">
        <f aca="false">IFERROR(__xludf.dummyfunction("""COMPUTED_VALUE"""),0)</f>
        <v>0</v>
      </c>
      <c r="T190" s="67" t="n">
        <f aca="false">IFERROR(__xludf.dummyfunction("""COMPUTED_VALUE"""),89.6)</f>
        <v>89.6</v>
      </c>
      <c r="U190" s="63"/>
      <c r="V190" s="63"/>
      <c r="W190" s="63"/>
    </row>
    <row r="191" customFormat="false" ht="12.75" hidden="false" customHeight="false" outlineLevel="0" collapsed="false">
      <c r="A191" s="92" t="str">
        <f aca="false">IFERROR(__xludf.dummyfunction("""COMPUTED_VALUE"""),"Guaraí")</f>
        <v>Guaraí</v>
      </c>
      <c r="B191" s="92" t="str">
        <f aca="false">IFERROR(__xludf.dummyfunction("""COMPUTED_VALUE"""),"Pequizeiro")</f>
        <v>Pequizeiro</v>
      </c>
      <c r="C191" s="93" t="str">
        <f aca="false">IFERROR(__xludf.dummyfunction("""COMPUTED_VALUE"""),"ASSOC. DE APOIO ESC. EST. 1º DE JUNHO")</f>
        <v>ASSOC. DE APOIO ESC. EST. 1º DE JUNHO</v>
      </c>
      <c r="D191" s="94" t="str">
        <f aca="false">IFERROR(__xludf.dummyfunction("""COMPUTED_VALUE"""),"02060455000128")</f>
        <v>02060455000128</v>
      </c>
      <c r="E191" s="66" t="str">
        <f aca="false">IFERROR(__xludf.dummyfunction("""COMPUTED_VALUE"""),"001")</f>
        <v>001</v>
      </c>
      <c r="F191" s="67" t="str">
        <f aca="false">IFERROR(__xludf.dummyfunction("""COMPUTED_VALUE"""),"1306")</f>
        <v>1306</v>
      </c>
      <c r="G191" s="67" t="str">
        <f aca="false">IFERROR(__xludf.dummyfunction("""COMPUTED_VALUE"""),"147214")</f>
        <v>147214</v>
      </c>
      <c r="H191" s="67" t="n">
        <f aca="false">IFERROR(__xludf.dummyfunction("""COMPUTED_VALUE"""),0)</f>
        <v>0</v>
      </c>
      <c r="I191" s="67" t="n">
        <f aca="false">IFERROR(__xludf.dummyfunction("""COMPUTED_VALUE"""),0)</f>
        <v>0</v>
      </c>
      <c r="J191" s="67" t="n">
        <f aca="false">IFERROR(__xludf.dummyfunction("""COMPUTED_VALUE"""),0)</f>
        <v>0</v>
      </c>
      <c r="K191" s="67" t="n">
        <f aca="false">IFERROR(__xludf.dummyfunction("""COMPUTED_VALUE"""),0)</f>
        <v>0</v>
      </c>
      <c r="L191" s="67" t="n">
        <f aca="false">IFERROR(__xludf.dummyfunction("""COMPUTED_VALUE"""),0)</f>
        <v>0</v>
      </c>
      <c r="M191" s="67" t="n">
        <f aca="false">IFERROR(__xludf.dummyfunction("""COMPUTED_VALUE"""),0)</f>
        <v>0</v>
      </c>
      <c r="N191" s="67" t="n">
        <f aca="false">IFERROR(__xludf.dummyfunction("""COMPUTED_VALUE"""),0)</f>
        <v>0</v>
      </c>
      <c r="O191" s="67" t="n">
        <f aca="false">IFERROR(__xludf.dummyfunction("""COMPUTED_VALUE"""),0)</f>
        <v>0</v>
      </c>
      <c r="P191" s="67" t="n">
        <f aca="false">IFERROR(__xludf.dummyfunction("""COMPUTED_VALUE"""),0)</f>
        <v>0</v>
      </c>
      <c r="Q191" s="67" t="n">
        <f aca="false">IFERROR(__xludf.dummyfunction("""COMPUTED_VALUE"""),1447.2)</f>
        <v>1447.2</v>
      </c>
      <c r="R191" s="67" t="n">
        <f aca="false">IFERROR(__xludf.dummyfunction("""COMPUTED_VALUE"""),0)</f>
        <v>0</v>
      </c>
      <c r="S191" s="67" t="n">
        <f aca="false">IFERROR(__xludf.dummyfunction("""COMPUTED_VALUE"""),0)</f>
        <v>0</v>
      </c>
      <c r="T191" s="67" t="n">
        <f aca="false">IFERROR(__xludf.dummyfunction("""COMPUTED_VALUE"""),0)</f>
        <v>0</v>
      </c>
      <c r="U191" s="63"/>
      <c r="V191" s="63"/>
      <c r="W191" s="63"/>
    </row>
    <row r="192" customFormat="false" ht="12.75" hidden="false" customHeight="false" outlineLevel="0" collapsed="false">
      <c r="A192" s="92" t="str">
        <f aca="false">IFERROR(__xludf.dummyfunction("""COMPUTED_VALUE"""),"Guaraí")</f>
        <v>Guaraí</v>
      </c>
      <c r="B192" s="92" t="str">
        <f aca="false">IFERROR(__xludf.dummyfunction("""COMPUTED_VALUE"""),"Pequizeiro")</f>
        <v>Pequizeiro</v>
      </c>
      <c r="C192" s="93" t="str">
        <f aca="false">IFERROR(__xludf.dummyfunction("""COMPUTED_VALUE"""),"A.A. DO COLEGIO ESTADUAL BERNARDO SAYAO")</f>
        <v>A.A. DO COLEGIO ESTADUAL BERNARDO SAYAO</v>
      </c>
      <c r="D192" s="94" t="str">
        <f aca="false">IFERROR(__xludf.dummyfunction("""COMPUTED_VALUE"""),"02160863000151")</f>
        <v>02160863000151</v>
      </c>
      <c r="E192" s="66" t="str">
        <f aca="false">IFERROR(__xludf.dummyfunction("""COMPUTED_VALUE"""),"001")</f>
        <v>001</v>
      </c>
      <c r="F192" s="67" t="str">
        <f aca="false">IFERROR(__xludf.dummyfunction("""COMPUTED_VALUE"""),"1306")</f>
        <v>1306</v>
      </c>
      <c r="G192" s="67" t="str">
        <f aca="false">IFERROR(__xludf.dummyfunction("""COMPUTED_VALUE"""),"53910")</f>
        <v>53910</v>
      </c>
      <c r="H192" s="67" t="n">
        <f aca="false">IFERROR(__xludf.dummyfunction("""COMPUTED_VALUE"""),0)</f>
        <v>0</v>
      </c>
      <c r="I192" s="67" t="n">
        <f aca="false">IFERROR(__xludf.dummyfunction("""COMPUTED_VALUE"""),0)</f>
        <v>0</v>
      </c>
      <c r="J192" s="67" t="n">
        <f aca="false">IFERROR(__xludf.dummyfunction("""COMPUTED_VALUE"""),1022.4)</f>
        <v>1022.4</v>
      </c>
      <c r="K192" s="67" t="n">
        <f aca="false">IFERROR(__xludf.dummyfunction("""COMPUTED_VALUE"""),0)</f>
        <v>0</v>
      </c>
      <c r="L192" s="67" t="n">
        <f aca="false">IFERROR(__xludf.dummyfunction("""COMPUTED_VALUE"""),0)</f>
        <v>0</v>
      </c>
      <c r="M192" s="67" t="n">
        <f aca="false">IFERROR(__xludf.dummyfunction("""COMPUTED_VALUE"""),0)</f>
        <v>0</v>
      </c>
      <c r="N192" s="67" t="n">
        <f aca="false">IFERROR(__xludf.dummyfunction("""COMPUTED_VALUE"""),0)</f>
        <v>0</v>
      </c>
      <c r="O192" s="67" t="n">
        <f aca="false">IFERROR(__xludf.dummyfunction("""COMPUTED_VALUE"""),0)</f>
        <v>0</v>
      </c>
      <c r="P192" s="67" t="n">
        <f aca="false">IFERROR(__xludf.dummyfunction("""COMPUTED_VALUE"""),275.599999999999)</f>
        <v>275.599999999999</v>
      </c>
      <c r="Q192" s="67" t="n">
        <f aca="false">IFERROR(__xludf.dummyfunction("""COMPUTED_VALUE"""),0)</f>
        <v>0</v>
      </c>
      <c r="R192" s="67" t="n">
        <f aca="false">IFERROR(__xludf.dummyfunction("""COMPUTED_VALUE"""),0)</f>
        <v>0</v>
      </c>
      <c r="S192" s="67" t="n">
        <f aca="false">IFERROR(__xludf.dummyfunction("""COMPUTED_VALUE"""),0)</f>
        <v>0</v>
      </c>
      <c r="T192" s="67" t="n">
        <f aca="false">IFERROR(__xludf.dummyfunction("""COMPUTED_VALUE"""),89.6)</f>
        <v>89.6</v>
      </c>
      <c r="U192" s="63"/>
      <c r="V192" s="63"/>
      <c r="W192" s="63"/>
    </row>
    <row r="193" customFormat="false" ht="12.75" hidden="false" customHeight="false" outlineLevel="0" collapsed="false">
      <c r="A193" s="92" t="str">
        <f aca="false">IFERROR(__xludf.dummyfunction("""COMPUTED_VALUE"""),"Guaraí")</f>
        <v>Guaraí</v>
      </c>
      <c r="B193" s="92" t="str">
        <f aca="false">IFERROR(__xludf.dummyfunction("""COMPUTED_VALUE"""),"Presidente Kennedy")</f>
        <v>Presidente Kennedy</v>
      </c>
      <c r="C193" s="93" t="str">
        <f aca="false">IFERROR(__xludf.dummyfunction("""COMPUTED_VALUE"""),"A.PAIS E M.COL. EST. JUSCELINO KUBITSCHEK")</f>
        <v>A.PAIS E M.COL. EST. JUSCELINO KUBITSCHEK</v>
      </c>
      <c r="D193" s="94" t="str">
        <f aca="false">IFERROR(__xludf.dummyfunction("""COMPUTED_VALUE"""),"02060456000172")</f>
        <v>02060456000172</v>
      </c>
      <c r="E193" s="66" t="str">
        <f aca="false">IFERROR(__xludf.dummyfunction("""COMPUTED_VALUE"""),"001")</f>
        <v>001</v>
      </c>
      <c r="F193" s="67" t="str">
        <f aca="false">IFERROR(__xludf.dummyfunction("""COMPUTED_VALUE"""),"2094")</f>
        <v>2094</v>
      </c>
      <c r="G193" s="67" t="str">
        <f aca="false">IFERROR(__xludf.dummyfunction("""COMPUTED_VALUE"""),"047553X")</f>
        <v>047553X</v>
      </c>
      <c r="H193" s="67" t="n">
        <f aca="false">IFERROR(__xludf.dummyfunction("""COMPUTED_VALUE"""),0)</f>
        <v>0</v>
      </c>
      <c r="I193" s="67" t="n">
        <f aca="false">IFERROR(__xludf.dummyfunction("""COMPUTED_VALUE"""),0)</f>
        <v>0</v>
      </c>
      <c r="J193" s="67" t="n">
        <f aca="false">IFERROR(__xludf.dummyfunction("""COMPUTED_VALUE"""),1152)</f>
        <v>1152</v>
      </c>
      <c r="K193" s="67" t="n">
        <f aca="false">IFERROR(__xludf.dummyfunction("""COMPUTED_VALUE"""),0)</f>
        <v>0</v>
      </c>
      <c r="L193" s="67" t="n">
        <f aca="false">IFERROR(__xludf.dummyfunction("""COMPUTED_VALUE"""),0)</f>
        <v>0</v>
      </c>
      <c r="M193" s="67" t="n">
        <f aca="false">IFERROR(__xludf.dummyfunction("""COMPUTED_VALUE"""),0)</f>
        <v>0</v>
      </c>
      <c r="N193" s="67" t="n">
        <f aca="false">IFERROR(__xludf.dummyfunction("""COMPUTED_VALUE"""),0)</f>
        <v>0</v>
      </c>
      <c r="O193" s="67" t="n">
        <f aca="false">IFERROR(__xludf.dummyfunction("""COMPUTED_VALUE"""),0)</f>
        <v>0</v>
      </c>
      <c r="P193" s="67" t="n">
        <f aca="false">IFERROR(__xludf.dummyfunction("""COMPUTED_VALUE"""),116.6)</f>
        <v>116.6</v>
      </c>
      <c r="Q193" s="67" t="n">
        <f aca="false">IFERROR(__xludf.dummyfunction("""COMPUTED_VALUE"""),712.8)</f>
        <v>712.8</v>
      </c>
      <c r="R193" s="67" t="n">
        <f aca="false">IFERROR(__xludf.dummyfunction("""COMPUTED_VALUE"""),0)</f>
        <v>0</v>
      </c>
      <c r="S193" s="67" t="n">
        <f aca="false">IFERROR(__xludf.dummyfunction("""COMPUTED_VALUE"""),0)</f>
        <v>0</v>
      </c>
      <c r="T193" s="67" t="n">
        <f aca="false">IFERROR(__xludf.dummyfunction("""COMPUTED_VALUE"""),0)</f>
        <v>0</v>
      </c>
      <c r="U193" s="63"/>
      <c r="V193" s="63"/>
      <c r="W193" s="63"/>
    </row>
    <row r="194" customFormat="false" ht="12.75" hidden="false" customHeight="false" outlineLevel="0" collapsed="false">
      <c r="A194" s="92" t="str">
        <f aca="false">IFERROR(__xludf.dummyfunction("""COMPUTED_VALUE"""),"Gurupi")</f>
        <v>Gurupi</v>
      </c>
      <c r="B194" s="92" t="str">
        <f aca="false">IFERROR(__xludf.dummyfunction("""COMPUTED_VALUE"""),"Alianca do Tocantins")</f>
        <v>Alianca do Tocantins</v>
      </c>
      <c r="C194" s="93" t="str">
        <f aca="false">IFERROR(__xludf.dummyfunction("""COMPUTED_VALUE"""),"ASS. APOIO COL. EST. ANITA CASSIMIRO MORENO")</f>
        <v>ASS. APOIO COL. EST. ANITA CASSIMIRO MORENO</v>
      </c>
      <c r="D194" s="94" t="str">
        <f aca="false">IFERROR(__xludf.dummyfunction("""COMPUTED_VALUE"""),"01304570000138")</f>
        <v>01304570000138</v>
      </c>
      <c r="E194" s="66" t="str">
        <f aca="false">IFERROR(__xludf.dummyfunction("""COMPUTED_VALUE"""),"001")</f>
        <v>001</v>
      </c>
      <c r="F194" s="67" t="str">
        <f aca="false">IFERROR(__xludf.dummyfunction("""COMPUTED_VALUE"""),"3972")</f>
        <v>3972</v>
      </c>
      <c r="G194" s="67" t="str">
        <f aca="false">IFERROR(__xludf.dummyfunction("""COMPUTED_VALUE"""),"245984")</f>
        <v>245984</v>
      </c>
      <c r="H194" s="67" t="n">
        <f aca="false">IFERROR(__xludf.dummyfunction("""COMPUTED_VALUE"""),0)</f>
        <v>0</v>
      </c>
      <c r="I194" s="67" t="n">
        <f aca="false">IFERROR(__xludf.dummyfunction("""COMPUTED_VALUE"""),0)</f>
        <v>0</v>
      </c>
      <c r="J194" s="67" t="n">
        <f aca="false">IFERROR(__xludf.dummyfunction("""COMPUTED_VALUE"""),633.6)</f>
        <v>633.6</v>
      </c>
      <c r="K194" s="67" t="n">
        <f aca="false">IFERROR(__xludf.dummyfunction("""COMPUTED_VALUE"""),0)</f>
        <v>0</v>
      </c>
      <c r="L194" s="67" t="n">
        <f aca="false">IFERROR(__xludf.dummyfunction("""COMPUTED_VALUE"""),0)</f>
        <v>0</v>
      </c>
      <c r="M194" s="67" t="n">
        <f aca="false">IFERROR(__xludf.dummyfunction("""COMPUTED_VALUE"""),0)</f>
        <v>0</v>
      </c>
      <c r="N194" s="67" t="n">
        <f aca="false">IFERROR(__xludf.dummyfunction("""COMPUTED_VALUE"""),0)</f>
        <v>0</v>
      </c>
      <c r="O194" s="67" t="n">
        <f aca="false">IFERROR(__xludf.dummyfunction("""COMPUTED_VALUE"""),0)</f>
        <v>0</v>
      </c>
      <c r="P194" s="67" t="n">
        <f aca="false">IFERROR(__xludf.dummyfunction("""COMPUTED_VALUE"""),0)</f>
        <v>0</v>
      </c>
      <c r="Q194" s="67" t="n">
        <f aca="false">IFERROR(__xludf.dummyfunction("""COMPUTED_VALUE"""),1440)</f>
        <v>1440</v>
      </c>
      <c r="R194" s="67" t="n">
        <f aca="false">IFERROR(__xludf.dummyfunction("""COMPUTED_VALUE"""),0)</f>
        <v>0</v>
      </c>
      <c r="S194" s="67" t="n">
        <f aca="false">IFERROR(__xludf.dummyfunction("""COMPUTED_VALUE"""),0)</f>
        <v>0</v>
      </c>
      <c r="T194" s="67" t="n">
        <f aca="false">IFERROR(__xludf.dummyfunction("""COMPUTED_VALUE"""),0)</f>
        <v>0</v>
      </c>
      <c r="U194" s="63"/>
      <c r="V194" s="63"/>
      <c r="W194" s="63"/>
    </row>
    <row r="195" customFormat="false" ht="12.75" hidden="false" customHeight="false" outlineLevel="0" collapsed="false">
      <c r="A195" s="92" t="str">
        <f aca="false">IFERROR(__xludf.dummyfunction("""COMPUTED_VALUE"""),"Gurupi")</f>
        <v>Gurupi</v>
      </c>
      <c r="B195" s="92" t="str">
        <f aca="false">IFERROR(__xludf.dummyfunction("""COMPUTED_VALUE"""),"Alianca do Tocantins")</f>
        <v>Alianca do Tocantins</v>
      </c>
      <c r="C195" s="93" t="str">
        <f aca="false">IFERROR(__xludf.dummyfunction("""COMPUTED_VALUE"""),"A.A.  AO EDUCANDARIO EVANGELICO JERUSALEM")</f>
        <v>A.A.  AO EDUCANDARIO EVANGELICO JERUSALEM</v>
      </c>
      <c r="D195" s="94" t="str">
        <f aca="false">IFERROR(__xludf.dummyfunction("""COMPUTED_VALUE"""),"03172227000102")</f>
        <v>03172227000102</v>
      </c>
      <c r="E195" s="66" t="str">
        <f aca="false">IFERROR(__xludf.dummyfunction("""COMPUTED_VALUE"""),"001")</f>
        <v>001</v>
      </c>
      <c r="F195" s="67" t="str">
        <f aca="false">IFERROR(__xludf.dummyfunction("""COMPUTED_VALUE"""),"3972")</f>
        <v>3972</v>
      </c>
      <c r="G195" s="67" t="str">
        <f aca="false">IFERROR(__xludf.dummyfunction("""COMPUTED_VALUE"""),"54666")</f>
        <v>54666</v>
      </c>
      <c r="H195" s="67" t="n">
        <f aca="false">IFERROR(__xludf.dummyfunction("""COMPUTED_VALUE"""),0)</f>
        <v>0</v>
      </c>
      <c r="I195" s="67" t="n">
        <f aca="false">IFERROR(__xludf.dummyfunction("""COMPUTED_VALUE"""),0)</f>
        <v>0</v>
      </c>
      <c r="J195" s="67" t="n">
        <f aca="false">IFERROR(__xludf.dummyfunction("""COMPUTED_VALUE"""),698.4)</f>
        <v>698.4</v>
      </c>
      <c r="K195" s="67" t="n">
        <f aca="false">IFERROR(__xludf.dummyfunction("""COMPUTED_VALUE"""),0)</f>
        <v>0</v>
      </c>
      <c r="L195" s="67" t="n">
        <f aca="false">IFERROR(__xludf.dummyfunction("""COMPUTED_VALUE"""),0)</f>
        <v>0</v>
      </c>
      <c r="M195" s="67" t="n">
        <f aca="false">IFERROR(__xludf.dummyfunction("""COMPUTED_VALUE"""),0)</f>
        <v>0</v>
      </c>
      <c r="N195" s="67" t="n">
        <f aca="false">IFERROR(__xludf.dummyfunction("""COMPUTED_VALUE"""),0)</f>
        <v>0</v>
      </c>
      <c r="O195" s="67" t="n">
        <f aca="false">IFERROR(__xludf.dummyfunction("""COMPUTED_VALUE"""),0)</f>
        <v>0</v>
      </c>
      <c r="P195" s="67" t="n">
        <f aca="false">IFERROR(__xludf.dummyfunction("""COMPUTED_VALUE"""),0)</f>
        <v>0</v>
      </c>
      <c r="Q195" s="67" t="n">
        <f aca="false">IFERROR(__xludf.dummyfunction("""COMPUTED_VALUE"""),0)</f>
        <v>0</v>
      </c>
      <c r="R195" s="67" t="n">
        <f aca="false">IFERROR(__xludf.dummyfunction("""COMPUTED_VALUE"""),0)</f>
        <v>0</v>
      </c>
      <c r="S195" s="67" t="n">
        <f aca="false">IFERROR(__xludf.dummyfunction("""COMPUTED_VALUE"""),0)</f>
        <v>0</v>
      </c>
      <c r="T195" s="67" t="n">
        <f aca="false">IFERROR(__xludf.dummyfunction("""COMPUTED_VALUE"""),0)</f>
        <v>0</v>
      </c>
      <c r="U195" s="63"/>
      <c r="V195" s="63"/>
      <c r="W195" s="63"/>
    </row>
    <row r="196" customFormat="false" ht="12.75" hidden="false" customHeight="false" outlineLevel="0" collapsed="false">
      <c r="A196" s="92" t="str">
        <f aca="false">IFERROR(__xludf.dummyfunction("""COMPUTED_VALUE"""),"Gurupi")</f>
        <v>Gurupi</v>
      </c>
      <c r="B196" s="92" t="str">
        <f aca="false">IFERROR(__xludf.dummyfunction("""COMPUTED_VALUE"""),"Alianca do Tocantins")</f>
        <v>Alianca do Tocantins</v>
      </c>
      <c r="C196" s="93" t="str">
        <f aca="false">IFERROR(__xludf.dummyfunction("""COMPUTED_VALUE"""),"ASSOCIAÇÃO DE APOIO A ESCOLA ESPECIAL AMOR FRATERNAL")</f>
        <v>ASSOCIAÇÃO DE APOIO A ESCOLA ESPECIAL AMOR FRATERNAL</v>
      </c>
      <c r="D196" s="94" t="str">
        <f aca="false">IFERROR(__xludf.dummyfunction("""COMPUTED_VALUE"""),"07953958000146")</f>
        <v>07953958000146</v>
      </c>
      <c r="E196" s="66" t="str">
        <f aca="false">IFERROR(__xludf.dummyfunction("""COMPUTED_VALUE"""),"001")</f>
        <v>001</v>
      </c>
      <c r="F196" s="67" t="str">
        <f aca="false">IFERROR(__xludf.dummyfunction("""COMPUTED_VALUE"""),"3972")</f>
        <v>3972</v>
      </c>
      <c r="G196" s="67" t="str">
        <f aca="false">IFERROR(__xludf.dummyfunction("""COMPUTED_VALUE"""),"90115")</f>
        <v>90115</v>
      </c>
      <c r="H196" s="67" t="n">
        <f aca="false">IFERROR(__xludf.dummyfunction("""COMPUTED_VALUE"""),0)</f>
        <v>0</v>
      </c>
      <c r="I196" s="67" t="n">
        <f aca="false">IFERROR(__xludf.dummyfunction("""COMPUTED_VALUE"""),148.4)</f>
        <v>148.4</v>
      </c>
      <c r="J196" s="67" t="n">
        <f aca="false">IFERROR(__xludf.dummyfunction("""COMPUTED_VALUE"""),0)</f>
        <v>0</v>
      </c>
      <c r="K196" s="67" t="n">
        <f aca="false">IFERROR(__xludf.dummyfunction("""COMPUTED_VALUE"""),0)</f>
        <v>0</v>
      </c>
      <c r="L196" s="67" t="n">
        <f aca="false">IFERROR(__xludf.dummyfunction("""COMPUTED_VALUE"""),0)</f>
        <v>0</v>
      </c>
      <c r="M196" s="67" t="n">
        <f aca="false">IFERROR(__xludf.dummyfunction("""COMPUTED_VALUE"""),0)</f>
        <v>0</v>
      </c>
      <c r="N196" s="67" t="n">
        <f aca="false">IFERROR(__xludf.dummyfunction("""COMPUTED_VALUE"""),0)</f>
        <v>0</v>
      </c>
      <c r="O196" s="67" t="n">
        <f aca="false">IFERROR(__xludf.dummyfunction("""COMPUTED_VALUE"""),0)</f>
        <v>0</v>
      </c>
      <c r="P196" s="67" t="n">
        <f aca="false">IFERROR(__xludf.dummyfunction("""COMPUTED_VALUE"""),0)</f>
        <v>0</v>
      </c>
      <c r="Q196" s="67" t="n">
        <f aca="false">IFERROR(__xludf.dummyfunction("""COMPUTED_VALUE"""),0)</f>
        <v>0</v>
      </c>
      <c r="R196" s="67" t="n">
        <f aca="false">IFERROR(__xludf.dummyfunction("""COMPUTED_VALUE"""),0)</f>
        <v>0</v>
      </c>
      <c r="S196" s="67" t="n">
        <f aca="false">IFERROR(__xludf.dummyfunction("""COMPUTED_VALUE"""),0)</f>
        <v>0</v>
      </c>
      <c r="T196" s="67" t="n">
        <f aca="false">IFERROR(__xludf.dummyfunction("""COMPUTED_VALUE"""),390.4)</f>
        <v>390.4</v>
      </c>
      <c r="U196" s="63"/>
      <c r="V196" s="63"/>
      <c r="W196" s="63"/>
    </row>
    <row r="197" customFormat="false" ht="12.75" hidden="false" customHeight="false" outlineLevel="0" collapsed="false">
      <c r="A197" s="92" t="str">
        <f aca="false">IFERROR(__xludf.dummyfunction("""COMPUTED_VALUE"""),"Gurupi")</f>
        <v>Gurupi</v>
      </c>
      <c r="B197" s="92" t="str">
        <f aca="false">IFERROR(__xludf.dummyfunction("""COMPUTED_VALUE"""),"Alianca do Tocantins")</f>
        <v>Alianca do Tocantins</v>
      </c>
      <c r="C197" s="93" t="str">
        <f aca="false">IFERROR(__xludf.dummyfunction("""COMPUTED_VALUE"""),"A. PAIS E MESTRES ESC. EST.N.SRA.DO CARMO")</f>
        <v>A. PAIS E MESTRES ESC. EST.N.SRA.DO CARMO</v>
      </c>
      <c r="D197" s="94" t="str">
        <f aca="false">IFERROR(__xludf.dummyfunction("""COMPUTED_VALUE"""),"01034192000110")</f>
        <v>01034192000110</v>
      </c>
      <c r="E197" s="66" t="str">
        <f aca="false">IFERROR(__xludf.dummyfunction("""COMPUTED_VALUE"""),"001")</f>
        <v>001</v>
      </c>
      <c r="F197" s="67" t="str">
        <f aca="false">IFERROR(__xludf.dummyfunction("""COMPUTED_VALUE"""),"3972")</f>
        <v>3972</v>
      </c>
      <c r="G197" s="67" t="str">
        <f aca="false">IFERROR(__xludf.dummyfunction("""COMPUTED_VALUE"""),"243590")</f>
        <v>243590</v>
      </c>
      <c r="H197" s="67" t="n">
        <f aca="false">IFERROR(__xludf.dummyfunction("""COMPUTED_VALUE"""),0)</f>
        <v>0</v>
      </c>
      <c r="I197" s="67" t="n">
        <f aca="false">IFERROR(__xludf.dummyfunction("""COMPUTED_VALUE"""),0)</f>
        <v>0</v>
      </c>
      <c r="J197" s="67" t="n">
        <f aca="false">IFERROR(__xludf.dummyfunction("""COMPUTED_VALUE"""),0)</f>
        <v>0</v>
      </c>
      <c r="K197" s="67" t="n">
        <f aca="false">IFERROR(__xludf.dummyfunction("""COMPUTED_VALUE"""),2675)</f>
        <v>2675</v>
      </c>
      <c r="L197" s="67" t="n">
        <f aca="false">IFERROR(__xludf.dummyfunction("""COMPUTED_VALUE"""),0)</f>
        <v>0</v>
      </c>
      <c r="M197" s="67" t="n">
        <f aca="false">IFERROR(__xludf.dummyfunction("""COMPUTED_VALUE"""),0)</f>
        <v>0</v>
      </c>
      <c r="N197" s="67" t="n">
        <f aca="false">IFERROR(__xludf.dummyfunction("""COMPUTED_VALUE"""),0)</f>
        <v>0</v>
      </c>
      <c r="O197" s="67" t="n">
        <f aca="false">IFERROR(__xludf.dummyfunction("""COMPUTED_VALUE"""),0)</f>
        <v>0</v>
      </c>
      <c r="P197" s="67" t="n">
        <f aca="false">IFERROR(__xludf.dummyfunction("""COMPUTED_VALUE"""),222.6)</f>
        <v>222.6</v>
      </c>
      <c r="Q197" s="67" t="n">
        <f aca="false">IFERROR(__xludf.dummyfunction("""COMPUTED_VALUE"""),0)</f>
        <v>0</v>
      </c>
      <c r="R197" s="67" t="n">
        <f aca="false">IFERROR(__xludf.dummyfunction("""COMPUTED_VALUE"""),0)</f>
        <v>0</v>
      </c>
      <c r="S197" s="67" t="n">
        <f aca="false">IFERROR(__xludf.dummyfunction("""COMPUTED_VALUE"""),0)</f>
        <v>0</v>
      </c>
      <c r="T197" s="67" t="n">
        <f aca="false">IFERROR(__xludf.dummyfunction("""COMPUTED_VALUE"""),0)</f>
        <v>0</v>
      </c>
      <c r="U197" s="63"/>
      <c r="V197" s="63"/>
      <c r="W197" s="63"/>
    </row>
    <row r="198" customFormat="false" ht="12.75" hidden="false" customHeight="false" outlineLevel="0" collapsed="false">
      <c r="A198" s="92" t="str">
        <f aca="false">IFERROR(__xludf.dummyfunction("""COMPUTED_VALUE"""),"Gurupi")</f>
        <v>Gurupi</v>
      </c>
      <c r="B198" s="92" t="str">
        <f aca="false">IFERROR(__xludf.dummyfunction("""COMPUTED_VALUE"""),"Alvorada")</f>
        <v>Alvorada</v>
      </c>
      <c r="C198" s="93" t="str">
        <f aca="false">IFERROR(__xludf.dummyfunction("""COMPUTED_VALUE"""),"ASS. APOIO COL. EST. ADJULIO BALTHAZAR")</f>
        <v>ASS. APOIO COL. EST. ADJULIO BALTHAZAR</v>
      </c>
      <c r="D198" s="94" t="str">
        <f aca="false">IFERROR(__xludf.dummyfunction("""COMPUTED_VALUE"""),"01138432000126")</f>
        <v>01138432000126</v>
      </c>
      <c r="E198" s="66" t="str">
        <f aca="false">IFERROR(__xludf.dummyfunction("""COMPUTED_VALUE"""),"001")</f>
        <v>001</v>
      </c>
      <c r="F198" s="67" t="str">
        <f aca="false">IFERROR(__xludf.dummyfunction("""COMPUTED_VALUE"""),"1303")</f>
        <v>1303</v>
      </c>
      <c r="G198" s="67" t="str">
        <f aca="false">IFERROR(__xludf.dummyfunction("""COMPUTED_VALUE"""),"103462")</f>
        <v>103462</v>
      </c>
      <c r="H198" s="67" t="n">
        <f aca="false">IFERROR(__xludf.dummyfunction("""COMPUTED_VALUE"""),0)</f>
        <v>0</v>
      </c>
      <c r="I198" s="67" t="n">
        <f aca="false">IFERROR(__xludf.dummyfunction("""COMPUTED_VALUE"""),0)</f>
        <v>0</v>
      </c>
      <c r="J198" s="67" t="n">
        <f aca="false">IFERROR(__xludf.dummyfunction("""COMPUTED_VALUE"""),1728)</f>
        <v>1728</v>
      </c>
      <c r="K198" s="67" t="n">
        <f aca="false">IFERROR(__xludf.dummyfunction("""COMPUTED_VALUE"""),0)</f>
        <v>0</v>
      </c>
      <c r="L198" s="67" t="n">
        <f aca="false">IFERROR(__xludf.dummyfunction("""COMPUTED_VALUE"""),0)</f>
        <v>0</v>
      </c>
      <c r="M198" s="67" t="n">
        <f aca="false">IFERROR(__xludf.dummyfunction("""COMPUTED_VALUE"""),0)</f>
        <v>0</v>
      </c>
      <c r="N198" s="67" t="n">
        <f aca="false">IFERROR(__xludf.dummyfunction("""COMPUTED_VALUE"""),0)</f>
        <v>0</v>
      </c>
      <c r="O198" s="67" t="n">
        <f aca="false">IFERROR(__xludf.dummyfunction("""COMPUTED_VALUE"""),0)</f>
        <v>0</v>
      </c>
      <c r="P198" s="67" t="n">
        <f aca="false">IFERROR(__xludf.dummyfunction("""COMPUTED_VALUE"""),0)</f>
        <v>0</v>
      </c>
      <c r="Q198" s="67" t="n">
        <f aca="false">IFERROR(__xludf.dummyfunction("""COMPUTED_VALUE"""),0)</f>
        <v>0</v>
      </c>
      <c r="R198" s="67" t="n">
        <f aca="false">IFERROR(__xludf.dummyfunction("""COMPUTED_VALUE"""),0)</f>
        <v>0</v>
      </c>
      <c r="S198" s="67" t="n">
        <f aca="false">IFERROR(__xludf.dummyfunction("""COMPUTED_VALUE"""),0)</f>
        <v>0</v>
      </c>
      <c r="T198" s="67" t="n">
        <f aca="false">IFERROR(__xludf.dummyfunction("""COMPUTED_VALUE"""),0)</f>
        <v>0</v>
      </c>
      <c r="U198" s="63"/>
      <c r="V198" s="63"/>
      <c r="W198" s="63"/>
    </row>
    <row r="199" customFormat="false" ht="12.75" hidden="false" customHeight="false" outlineLevel="0" collapsed="false">
      <c r="A199" s="92" t="str">
        <f aca="false">IFERROR(__xludf.dummyfunction("""COMPUTED_VALUE"""),"Gurupi")</f>
        <v>Gurupi</v>
      </c>
      <c r="B199" s="92" t="str">
        <f aca="false">IFERROR(__xludf.dummyfunction("""COMPUTED_VALUE"""),"Alvorada")</f>
        <v>Alvorada</v>
      </c>
      <c r="C199" s="93" t="str">
        <f aca="false">IFERROR(__xludf.dummyfunction("""COMPUTED_VALUE"""),"A.A.  COLEGIO ESTADUAL DE ALVORADA")</f>
        <v>A.A.  COLEGIO ESTADUAL DE ALVORADA</v>
      </c>
      <c r="D199" s="94" t="str">
        <f aca="false">IFERROR(__xludf.dummyfunction("""COMPUTED_VALUE"""),"01269283000134")</f>
        <v>01269283000134</v>
      </c>
      <c r="E199" s="66" t="str">
        <f aca="false">IFERROR(__xludf.dummyfunction("""COMPUTED_VALUE"""),"001")</f>
        <v>001</v>
      </c>
      <c r="F199" s="67" t="str">
        <f aca="false">IFERROR(__xludf.dummyfunction("""COMPUTED_VALUE"""),"1303")</f>
        <v>1303</v>
      </c>
      <c r="G199" s="67" t="str">
        <f aca="false">IFERROR(__xludf.dummyfunction("""COMPUTED_VALUE"""),"0088544")</f>
        <v>0088544</v>
      </c>
      <c r="H199" s="67" t="n">
        <f aca="false">IFERROR(__xludf.dummyfunction("""COMPUTED_VALUE"""),0)</f>
        <v>0</v>
      </c>
      <c r="I199" s="67" t="n">
        <f aca="false">IFERROR(__xludf.dummyfunction("""COMPUTED_VALUE"""),0)</f>
        <v>0</v>
      </c>
      <c r="J199" s="67" t="n">
        <f aca="false">IFERROR(__xludf.dummyfunction("""COMPUTED_VALUE"""),0)</f>
        <v>0</v>
      </c>
      <c r="K199" s="67" t="n">
        <f aca="false">IFERROR(__xludf.dummyfunction("""COMPUTED_VALUE"""),0)</f>
        <v>0</v>
      </c>
      <c r="L199" s="67" t="n">
        <f aca="false">IFERROR(__xludf.dummyfunction("""COMPUTED_VALUE"""),0)</f>
        <v>0</v>
      </c>
      <c r="M199" s="67" t="n">
        <f aca="false">IFERROR(__xludf.dummyfunction("""COMPUTED_VALUE"""),0)</f>
        <v>0</v>
      </c>
      <c r="N199" s="67" t="n">
        <f aca="false">IFERROR(__xludf.dummyfunction("""COMPUTED_VALUE"""),0)</f>
        <v>0</v>
      </c>
      <c r="O199" s="67" t="n">
        <f aca="false">IFERROR(__xludf.dummyfunction("""COMPUTED_VALUE"""),0)</f>
        <v>0</v>
      </c>
      <c r="P199" s="67" t="n">
        <f aca="false">IFERROR(__xludf.dummyfunction("""COMPUTED_VALUE"""),0)</f>
        <v>0</v>
      </c>
      <c r="Q199" s="67" t="n">
        <f aca="false">IFERROR(__xludf.dummyfunction("""COMPUTED_VALUE"""),2548.8)</f>
        <v>2548.8</v>
      </c>
      <c r="R199" s="67" t="n">
        <f aca="false">IFERROR(__xludf.dummyfunction("""COMPUTED_VALUE"""),0)</f>
        <v>0</v>
      </c>
      <c r="S199" s="67" t="n">
        <f aca="false">IFERROR(__xludf.dummyfunction("""COMPUTED_VALUE"""),0)</f>
        <v>0</v>
      </c>
      <c r="T199" s="67" t="n">
        <f aca="false">IFERROR(__xludf.dummyfunction("""COMPUTED_VALUE"""),0)</f>
        <v>0</v>
      </c>
      <c r="U199" s="63"/>
      <c r="V199" s="63"/>
      <c r="W199" s="63"/>
    </row>
    <row r="200" customFormat="false" ht="12.75" hidden="false" customHeight="false" outlineLevel="0" collapsed="false">
      <c r="A200" s="92" t="str">
        <f aca="false">IFERROR(__xludf.dummyfunction("""COMPUTED_VALUE"""),"Gurupi")</f>
        <v>Gurupi</v>
      </c>
      <c r="B200" s="92" t="str">
        <f aca="false">IFERROR(__xludf.dummyfunction("""COMPUTED_VALUE"""),"Alvorada")</f>
        <v>Alvorada</v>
      </c>
      <c r="C200" s="93" t="str">
        <f aca="false">IFERROR(__xludf.dummyfunction("""COMPUTED_VALUE"""),"A.P.A.DOS EXCEP. DE ALVORADA-APAE")</f>
        <v>A.P.A.DOS EXCEP. DE ALVORADA-APAE</v>
      </c>
      <c r="D200" s="94" t="str">
        <f aca="false">IFERROR(__xludf.dummyfunction("""COMPUTED_VALUE"""),"02201735000109")</f>
        <v>02201735000109</v>
      </c>
      <c r="E200" s="66" t="str">
        <f aca="false">IFERROR(__xludf.dummyfunction("""COMPUTED_VALUE"""),"001")</f>
        <v>001</v>
      </c>
      <c r="F200" s="67" t="str">
        <f aca="false">IFERROR(__xludf.dummyfunction("""COMPUTED_VALUE"""),"1303")</f>
        <v>1303</v>
      </c>
      <c r="G200" s="67" t="str">
        <f aca="false">IFERROR(__xludf.dummyfunction("""COMPUTED_VALUE"""),"101826")</f>
        <v>101826</v>
      </c>
      <c r="H200" s="67" t="n">
        <f aca="false">IFERROR(__xludf.dummyfunction("""COMPUTED_VALUE"""),0)</f>
        <v>0</v>
      </c>
      <c r="I200" s="67" t="n">
        <f aca="false">IFERROR(__xludf.dummyfunction("""COMPUTED_VALUE"""),95.3999999999999)</f>
        <v>95.3999999999999</v>
      </c>
      <c r="J200" s="67" t="n">
        <f aca="false">IFERROR(__xludf.dummyfunction("""COMPUTED_VALUE"""),50.4)</f>
        <v>50.4</v>
      </c>
      <c r="K200" s="67" t="n">
        <f aca="false">IFERROR(__xludf.dummyfunction("""COMPUTED_VALUE"""),0)</f>
        <v>0</v>
      </c>
      <c r="L200" s="67" t="n">
        <f aca="false">IFERROR(__xludf.dummyfunction("""COMPUTED_VALUE"""),0)</f>
        <v>0</v>
      </c>
      <c r="M200" s="67" t="n">
        <f aca="false">IFERROR(__xludf.dummyfunction("""COMPUTED_VALUE"""),0)</f>
        <v>0</v>
      </c>
      <c r="N200" s="67" t="n">
        <f aca="false">IFERROR(__xludf.dummyfunction("""COMPUTED_VALUE"""),0)</f>
        <v>0</v>
      </c>
      <c r="O200" s="67" t="n">
        <f aca="false">IFERROR(__xludf.dummyfunction("""COMPUTED_VALUE"""),0)</f>
        <v>0</v>
      </c>
      <c r="P200" s="67" t="n">
        <f aca="false">IFERROR(__xludf.dummyfunction("""COMPUTED_VALUE"""),0)</f>
        <v>0</v>
      </c>
      <c r="Q200" s="67" t="n">
        <f aca="false">IFERROR(__xludf.dummyfunction("""COMPUTED_VALUE"""),0)</f>
        <v>0</v>
      </c>
      <c r="R200" s="67" t="n">
        <f aca="false">IFERROR(__xludf.dummyfunction("""COMPUTED_VALUE"""),0)</f>
        <v>0</v>
      </c>
      <c r="S200" s="67" t="n">
        <f aca="false">IFERROR(__xludf.dummyfunction("""COMPUTED_VALUE"""),0)</f>
        <v>0</v>
      </c>
      <c r="T200" s="67" t="n">
        <f aca="false">IFERROR(__xludf.dummyfunction("""COMPUTED_VALUE"""),409.6)</f>
        <v>409.6</v>
      </c>
      <c r="U200" s="63"/>
      <c r="V200" s="63"/>
      <c r="W200" s="63"/>
    </row>
    <row r="201" customFormat="false" ht="12.75" hidden="false" customHeight="false" outlineLevel="0" collapsed="false">
      <c r="A201" s="92" t="str">
        <f aca="false">IFERROR(__xludf.dummyfunction("""COMPUTED_VALUE"""),"Gurupi")</f>
        <v>Gurupi</v>
      </c>
      <c r="B201" s="92" t="str">
        <f aca="false">IFERROR(__xludf.dummyfunction("""COMPUTED_VALUE"""),"Alvorada")</f>
        <v>Alvorada</v>
      </c>
      <c r="C201" s="93" t="str">
        <f aca="false">IFERROR(__xludf.dummyfunction("""COMPUTED_VALUE"""),"ASS. APOIO ESC. EST. ANA MARIA DE JESUS")</f>
        <v>ASS. APOIO ESC. EST. ANA MARIA DE JESUS</v>
      </c>
      <c r="D201" s="94" t="str">
        <f aca="false">IFERROR(__xludf.dummyfunction("""COMPUTED_VALUE"""),"01221145000185")</f>
        <v>01221145000185</v>
      </c>
      <c r="E201" s="66" t="str">
        <f aca="false">IFERROR(__xludf.dummyfunction("""COMPUTED_VALUE"""),"001")</f>
        <v>001</v>
      </c>
      <c r="F201" s="67" t="str">
        <f aca="false">IFERROR(__xludf.dummyfunction("""COMPUTED_VALUE"""),"1303")</f>
        <v>1303</v>
      </c>
      <c r="G201" s="67" t="str">
        <f aca="false">IFERROR(__xludf.dummyfunction("""COMPUTED_VALUE"""),"103691")</f>
        <v>103691</v>
      </c>
      <c r="H201" s="67" t="n">
        <f aca="false">IFERROR(__xludf.dummyfunction("""COMPUTED_VALUE"""),0)</f>
        <v>0</v>
      </c>
      <c r="I201" s="67" t="n">
        <f aca="false">IFERROR(__xludf.dummyfunction("""COMPUTED_VALUE"""),0)</f>
        <v>0</v>
      </c>
      <c r="J201" s="67" t="n">
        <f aca="false">IFERROR(__xludf.dummyfunction("""COMPUTED_VALUE"""),223.2)</f>
        <v>223.2</v>
      </c>
      <c r="K201" s="67" t="n">
        <f aca="false">IFERROR(__xludf.dummyfunction("""COMPUTED_VALUE"""),0)</f>
        <v>0</v>
      </c>
      <c r="L201" s="67" t="n">
        <f aca="false">IFERROR(__xludf.dummyfunction("""COMPUTED_VALUE"""),0)</f>
        <v>0</v>
      </c>
      <c r="M201" s="67" t="n">
        <f aca="false">IFERROR(__xludf.dummyfunction("""COMPUTED_VALUE"""),0)</f>
        <v>0</v>
      </c>
      <c r="N201" s="67" t="n">
        <f aca="false">IFERROR(__xludf.dummyfunction("""COMPUTED_VALUE"""),0)</f>
        <v>0</v>
      </c>
      <c r="O201" s="67" t="n">
        <f aca="false">IFERROR(__xludf.dummyfunction("""COMPUTED_VALUE"""),0)</f>
        <v>0</v>
      </c>
      <c r="P201" s="67" t="n">
        <f aca="false">IFERROR(__xludf.dummyfunction("""COMPUTED_VALUE"""),63.5999999999999)</f>
        <v>63.5999999999999</v>
      </c>
      <c r="Q201" s="67" t="n">
        <f aca="false">IFERROR(__xludf.dummyfunction("""COMPUTED_VALUE"""),0)</f>
        <v>0</v>
      </c>
      <c r="R201" s="67" t="n">
        <f aca="false">IFERROR(__xludf.dummyfunction("""COMPUTED_VALUE"""),0)</f>
        <v>0</v>
      </c>
      <c r="S201" s="67" t="n">
        <f aca="false">IFERROR(__xludf.dummyfunction("""COMPUTED_VALUE"""),0)</f>
        <v>0</v>
      </c>
      <c r="T201" s="67" t="n">
        <f aca="false">IFERROR(__xludf.dummyfunction("""COMPUTED_VALUE"""),460.8)</f>
        <v>460.8</v>
      </c>
      <c r="U201" s="63"/>
      <c r="V201" s="63"/>
      <c r="W201" s="63"/>
    </row>
    <row r="202" customFormat="false" ht="12.75" hidden="false" customHeight="false" outlineLevel="0" collapsed="false">
      <c r="A202" s="92" t="str">
        <f aca="false">IFERROR(__xludf.dummyfunction("""COMPUTED_VALUE"""),"Gurupi")</f>
        <v>Gurupi</v>
      </c>
      <c r="B202" s="92" t="str">
        <f aca="false">IFERROR(__xludf.dummyfunction("""COMPUTED_VALUE"""),"Araguacu")</f>
        <v>Araguacu</v>
      </c>
      <c r="C202" s="93" t="str">
        <f aca="false">IFERROR(__xludf.dummyfunction("""COMPUTED_VALUE"""),"ASS. APOIO ESC. EST. JOAO TAVARES MARTINS")</f>
        <v>ASS. APOIO ESC. EST. JOAO TAVARES MARTINS</v>
      </c>
      <c r="D202" s="94" t="str">
        <f aca="false">IFERROR(__xludf.dummyfunction("""COMPUTED_VALUE"""),"01133707000139")</f>
        <v>01133707000139</v>
      </c>
      <c r="E202" s="66" t="str">
        <f aca="false">IFERROR(__xludf.dummyfunction("""COMPUTED_VALUE"""),"001")</f>
        <v>001</v>
      </c>
      <c r="F202" s="67" t="str">
        <f aca="false">IFERROR(__xludf.dummyfunction("""COMPUTED_VALUE"""),"1304")</f>
        <v>1304</v>
      </c>
      <c r="G202" s="67" t="str">
        <f aca="false">IFERROR(__xludf.dummyfunction("""COMPUTED_VALUE"""),"112542")</f>
        <v>112542</v>
      </c>
      <c r="H202" s="67" t="n">
        <f aca="false">IFERROR(__xludf.dummyfunction("""COMPUTED_VALUE"""),0)</f>
        <v>0</v>
      </c>
      <c r="I202" s="67" t="n">
        <f aca="false">IFERROR(__xludf.dummyfunction("""COMPUTED_VALUE"""),0)</f>
        <v>0</v>
      </c>
      <c r="J202" s="67" t="n">
        <f aca="false">IFERROR(__xludf.dummyfunction("""COMPUTED_VALUE"""),0)</f>
        <v>0</v>
      </c>
      <c r="K202" s="67" t="n">
        <f aca="false">IFERROR(__xludf.dummyfunction("""COMPUTED_VALUE"""),0)</f>
        <v>0</v>
      </c>
      <c r="L202" s="67" t="n">
        <f aca="false">IFERROR(__xludf.dummyfunction("""COMPUTED_VALUE"""),0)</f>
        <v>0</v>
      </c>
      <c r="M202" s="67" t="n">
        <f aca="false">IFERROR(__xludf.dummyfunction("""COMPUTED_VALUE"""),0)</f>
        <v>0</v>
      </c>
      <c r="N202" s="67" t="n">
        <f aca="false">IFERROR(__xludf.dummyfunction("""COMPUTED_VALUE"""),0)</f>
        <v>0</v>
      </c>
      <c r="O202" s="67" t="n">
        <f aca="false">IFERROR(__xludf.dummyfunction("""COMPUTED_VALUE"""),0)</f>
        <v>0</v>
      </c>
      <c r="P202" s="67" t="n">
        <f aca="false">IFERROR(__xludf.dummyfunction("""COMPUTED_VALUE"""),0)</f>
        <v>0</v>
      </c>
      <c r="Q202" s="67" t="n">
        <f aca="false">IFERROR(__xludf.dummyfunction("""COMPUTED_VALUE"""),1692)</f>
        <v>1692</v>
      </c>
      <c r="R202" s="67" t="n">
        <f aca="false">IFERROR(__xludf.dummyfunction("""COMPUTED_VALUE"""),0)</f>
        <v>0</v>
      </c>
      <c r="S202" s="67" t="n">
        <f aca="false">IFERROR(__xludf.dummyfunction("""COMPUTED_VALUE"""),0)</f>
        <v>0</v>
      </c>
      <c r="T202" s="67" t="n">
        <f aca="false">IFERROR(__xludf.dummyfunction("""COMPUTED_VALUE"""),0)</f>
        <v>0</v>
      </c>
      <c r="U202" s="63"/>
      <c r="V202" s="63"/>
      <c r="W202" s="63"/>
    </row>
    <row r="203" customFormat="false" ht="12.75" hidden="false" customHeight="false" outlineLevel="0" collapsed="false">
      <c r="A203" s="92" t="str">
        <f aca="false">IFERROR(__xludf.dummyfunction("""COMPUTED_VALUE"""),"Gurupi")</f>
        <v>Gurupi</v>
      </c>
      <c r="B203" s="92" t="str">
        <f aca="false">IFERROR(__xludf.dummyfunction("""COMPUTED_VALUE"""),"Araguacu")</f>
        <v>Araguacu</v>
      </c>
      <c r="C203" s="93" t="str">
        <f aca="false">IFERROR(__xludf.dummyfunction("""COMPUTED_VALUE"""),"A..A. ESC. ESPECIAL  ABELINHA EM BUSCA DO SABER")</f>
        <v>A..A. ESC. ESPECIAL  ABELINHA EM BUSCA DO SABER</v>
      </c>
      <c r="D203" s="94" t="str">
        <f aca="false">IFERROR(__xludf.dummyfunction("""COMPUTED_VALUE"""),"07924466000122")</f>
        <v>07924466000122</v>
      </c>
      <c r="E203" s="66" t="str">
        <f aca="false">IFERROR(__xludf.dummyfunction("""COMPUTED_VALUE"""),"001")</f>
        <v>001</v>
      </c>
      <c r="F203" s="67" t="str">
        <f aca="false">IFERROR(__xludf.dummyfunction("""COMPUTED_VALUE"""),"1304")</f>
        <v>1304</v>
      </c>
      <c r="G203" s="67" t="str">
        <f aca="false">IFERROR(__xludf.dummyfunction("""COMPUTED_VALUE"""),"136417")</f>
        <v>136417</v>
      </c>
      <c r="H203" s="67" t="n">
        <f aca="false">IFERROR(__xludf.dummyfunction("""COMPUTED_VALUE"""),0)</f>
        <v>0</v>
      </c>
      <c r="I203" s="67" t="n">
        <f aca="false">IFERROR(__xludf.dummyfunction("""COMPUTED_VALUE"""),42.4)</f>
        <v>42.4</v>
      </c>
      <c r="J203" s="67" t="n">
        <f aca="false">IFERROR(__xludf.dummyfunction("""COMPUTED_VALUE"""),57.6)</f>
        <v>57.6</v>
      </c>
      <c r="K203" s="67" t="n">
        <f aca="false">IFERROR(__xludf.dummyfunction("""COMPUTED_VALUE"""),0)</f>
        <v>0</v>
      </c>
      <c r="L203" s="67" t="n">
        <f aca="false">IFERROR(__xludf.dummyfunction("""COMPUTED_VALUE"""),0)</f>
        <v>0</v>
      </c>
      <c r="M203" s="67" t="n">
        <f aca="false">IFERROR(__xludf.dummyfunction("""COMPUTED_VALUE"""),0)</f>
        <v>0</v>
      </c>
      <c r="N203" s="67" t="n">
        <f aca="false">IFERROR(__xludf.dummyfunction("""COMPUTED_VALUE"""),0)</f>
        <v>0</v>
      </c>
      <c r="O203" s="67" t="n">
        <f aca="false">IFERROR(__xludf.dummyfunction("""COMPUTED_VALUE"""),0)</f>
        <v>0</v>
      </c>
      <c r="P203" s="67" t="n">
        <f aca="false">IFERROR(__xludf.dummyfunction("""COMPUTED_VALUE"""),0)</f>
        <v>0</v>
      </c>
      <c r="Q203" s="67" t="n">
        <f aca="false">IFERROR(__xludf.dummyfunction("""COMPUTED_VALUE"""),0)</f>
        <v>0</v>
      </c>
      <c r="R203" s="67" t="n">
        <f aca="false">IFERROR(__xludf.dummyfunction("""COMPUTED_VALUE"""),0)</f>
        <v>0</v>
      </c>
      <c r="S203" s="67" t="n">
        <f aca="false">IFERROR(__xludf.dummyfunction("""COMPUTED_VALUE"""),0)</f>
        <v>0</v>
      </c>
      <c r="T203" s="67" t="n">
        <f aca="false">IFERROR(__xludf.dummyfunction("""COMPUTED_VALUE"""),416)</f>
        <v>416</v>
      </c>
      <c r="U203" s="63"/>
      <c r="V203" s="63"/>
      <c r="W203" s="63"/>
    </row>
    <row r="204" customFormat="false" ht="12.75" hidden="false" customHeight="false" outlineLevel="0" collapsed="false">
      <c r="A204" s="92" t="str">
        <f aca="false">IFERROR(__xludf.dummyfunction("""COMPUTED_VALUE"""),"Gurupi")</f>
        <v>Gurupi</v>
      </c>
      <c r="B204" s="92" t="str">
        <f aca="false">IFERROR(__xludf.dummyfunction("""COMPUTED_VALUE"""),"Araguacu")</f>
        <v>Araguacu</v>
      </c>
      <c r="C204" s="93" t="str">
        <f aca="false">IFERROR(__xludf.dummyfunction("""COMPUTED_VALUE"""),"ASS. APOIO ESC. EST. SALVADOR CAETANO")</f>
        <v>ASS. APOIO ESC. EST. SALVADOR CAETANO</v>
      </c>
      <c r="D204" s="94" t="str">
        <f aca="false">IFERROR(__xludf.dummyfunction("""COMPUTED_VALUE"""),"01341484000103")</f>
        <v>01341484000103</v>
      </c>
      <c r="E204" s="66" t="str">
        <f aca="false">IFERROR(__xludf.dummyfunction("""COMPUTED_VALUE"""),"001")</f>
        <v>001</v>
      </c>
      <c r="F204" s="67" t="str">
        <f aca="false">IFERROR(__xludf.dummyfunction("""COMPUTED_VALUE"""),"1304")</f>
        <v>1304</v>
      </c>
      <c r="G204" s="67" t="str">
        <f aca="false">IFERROR(__xludf.dummyfunction("""COMPUTED_VALUE"""),"0105589")</f>
        <v>0105589</v>
      </c>
      <c r="H204" s="67" t="n">
        <f aca="false">IFERROR(__xludf.dummyfunction("""COMPUTED_VALUE"""),0)</f>
        <v>0</v>
      </c>
      <c r="I204" s="67" t="n">
        <f aca="false">IFERROR(__xludf.dummyfunction("""COMPUTED_VALUE"""),0)</f>
        <v>0</v>
      </c>
      <c r="J204" s="67" t="n">
        <f aca="false">IFERROR(__xludf.dummyfunction("""COMPUTED_VALUE"""),1800)</f>
        <v>1800</v>
      </c>
      <c r="K204" s="67" t="n">
        <f aca="false">IFERROR(__xludf.dummyfunction("""COMPUTED_VALUE"""),0)</f>
        <v>0</v>
      </c>
      <c r="L204" s="67" t="n">
        <f aca="false">IFERROR(__xludf.dummyfunction("""COMPUTED_VALUE"""),0)</f>
        <v>0</v>
      </c>
      <c r="M204" s="67" t="n">
        <f aca="false">IFERROR(__xludf.dummyfunction("""COMPUTED_VALUE"""),0)</f>
        <v>0</v>
      </c>
      <c r="N204" s="67" t="n">
        <f aca="false">IFERROR(__xludf.dummyfunction("""COMPUTED_VALUE"""),0)</f>
        <v>0</v>
      </c>
      <c r="O204" s="67" t="n">
        <f aca="false">IFERROR(__xludf.dummyfunction("""COMPUTED_VALUE"""),0)</f>
        <v>0</v>
      </c>
      <c r="P204" s="67" t="n">
        <f aca="false">IFERROR(__xludf.dummyfunction("""COMPUTED_VALUE"""),265)</f>
        <v>265</v>
      </c>
      <c r="Q204" s="67" t="n">
        <f aca="false">IFERROR(__xludf.dummyfunction("""COMPUTED_VALUE"""),0)</f>
        <v>0</v>
      </c>
      <c r="R204" s="67" t="n">
        <f aca="false">IFERROR(__xludf.dummyfunction("""COMPUTED_VALUE"""),0)</f>
        <v>0</v>
      </c>
      <c r="S204" s="67" t="n">
        <f aca="false">IFERROR(__xludf.dummyfunction("""COMPUTED_VALUE"""),0)</f>
        <v>0</v>
      </c>
      <c r="T204" s="67" t="n">
        <f aca="false">IFERROR(__xludf.dummyfunction("""COMPUTED_VALUE"""),0)</f>
        <v>0</v>
      </c>
      <c r="U204" s="63"/>
      <c r="V204" s="63"/>
      <c r="W204" s="63"/>
    </row>
    <row r="205" customFormat="false" ht="12.75" hidden="false" customHeight="false" outlineLevel="0" collapsed="false">
      <c r="A205" s="92" t="str">
        <f aca="false">IFERROR(__xludf.dummyfunction("""COMPUTED_VALUE"""),"Gurupi")</f>
        <v>Gurupi</v>
      </c>
      <c r="B205" s="92" t="str">
        <f aca="false">IFERROR(__xludf.dummyfunction("""COMPUTED_VALUE"""),"Araguacu")</f>
        <v>Araguacu</v>
      </c>
      <c r="C205" s="93" t="str">
        <f aca="false">IFERROR(__xludf.dummyfunction("""COMPUTED_VALUE"""),"AAEE INSTITUTO EDUC.SOC. EVANGELICO ARAGUACU")</f>
        <v>AAEE INSTITUTO EDUC.SOC. EVANGELICO ARAGUACU</v>
      </c>
      <c r="D205" s="94" t="str">
        <f aca="false">IFERROR(__xludf.dummyfunction("""COMPUTED_VALUE"""),"01181183000151")</f>
        <v>01181183000151</v>
      </c>
      <c r="E205" s="66" t="str">
        <f aca="false">IFERROR(__xludf.dummyfunction("""COMPUTED_VALUE"""),"001")</f>
        <v>001</v>
      </c>
      <c r="F205" s="67" t="str">
        <f aca="false">IFERROR(__xludf.dummyfunction("""COMPUTED_VALUE"""),"1304")</f>
        <v>1304</v>
      </c>
      <c r="G205" s="67" t="str">
        <f aca="false">IFERROR(__xludf.dummyfunction("""COMPUTED_VALUE"""),"10518X")</f>
        <v>10518X</v>
      </c>
      <c r="H205" s="67" t="n">
        <f aca="false">IFERROR(__xludf.dummyfunction("""COMPUTED_VALUE"""),0)</f>
        <v>0</v>
      </c>
      <c r="I205" s="67" t="n">
        <f aca="false">IFERROR(__xludf.dummyfunction("""COMPUTED_VALUE"""),0)</f>
        <v>0</v>
      </c>
      <c r="J205" s="67" t="n">
        <f aca="false">IFERROR(__xludf.dummyfunction("""COMPUTED_VALUE"""),144)</f>
        <v>144</v>
      </c>
      <c r="K205" s="67" t="n">
        <f aca="false">IFERROR(__xludf.dummyfunction("""COMPUTED_VALUE"""),0)</f>
        <v>0</v>
      </c>
      <c r="L205" s="67" t="n">
        <f aca="false">IFERROR(__xludf.dummyfunction("""COMPUTED_VALUE"""),0)</f>
        <v>0</v>
      </c>
      <c r="M205" s="67" t="n">
        <f aca="false">IFERROR(__xludf.dummyfunction("""COMPUTED_VALUE"""),0)</f>
        <v>0</v>
      </c>
      <c r="N205" s="67" t="n">
        <f aca="false">IFERROR(__xludf.dummyfunction("""COMPUTED_VALUE"""),0)</f>
        <v>0</v>
      </c>
      <c r="O205" s="67" t="n">
        <f aca="false">IFERROR(__xludf.dummyfunction("""COMPUTED_VALUE"""),0)</f>
        <v>0</v>
      </c>
      <c r="P205" s="67" t="n">
        <f aca="false">IFERROR(__xludf.dummyfunction("""COMPUTED_VALUE"""),0)</f>
        <v>0</v>
      </c>
      <c r="Q205" s="67" t="n">
        <f aca="false">IFERROR(__xludf.dummyfunction("""COMPUTED_VALUE"""),540)</f>
        <v>540</v>
      </c>
      <c r="R205" s="67" t="n">
        <f aca="false">IFERROR(__xludf.dummyfunction("""COMPUTED_VALUE"""),0)</f>
        <v>0</v>
      </c>
      <c r="S205" s="67" t="n">
        <f aca="false">IFERROR(__xludf.dummyfunction("""COMPUTED_VALUE"""),0)</f>
        <v>0</v>
      </c>
      <c r="T205" s="67" t="n">
        <f aca="false">IFERROR(__xludf.dummyfunction("""COMPUTED_VALUE"""),51.2)</f>
        <v>51.2</v>
      </c>
      <c r="U205" s="63"/>
      <c r="V205" s="63"/>
      <c r="W205" s="63"/>
    </row>
    <row r="206" customFormat="false" ht="12.75" hidden="false" customHeight="false" outlineLevel="0" collapsed="false">
      <c r="A206" s="92" t="str">
        <f aca="false">IFERROR(__xludf.dummyfunction("""COMPUTED_VALUE"""),"Gurupi")</f>
        <v>Gurupi</v>
      </c>
      <c r="B206" s="92" t="str">
        <f aca="false">IFERROR(__xludf.dummyfunction("""COMPUTED_VALUE"""),"Cariri do Tocantins")</f>
        <v>Cariri do Tocantins</v>
      </c>
      <c r="C206" s="93" t="str">
        <f aca="false">IFERROR(__xludf.dummyfunction("""COMPUTED_VALUE"""),"ASS. APOIO ESCOLA ESTADUAL TARSO DUTRA")</f>
        <v>ASS. APOIO ESCOLA ESTADUAL TARSO DUTRA</v>
      </c>
      <c r="D206" s="94" t="str">
        <f aca="false">IFERROR(__xludf.dummyfunction("""COMPUTED_VALUE"""),"01239275000145")</f>
        <v>01239275000145</v>
      </c>
      <c r="E206" s="66" t="str">
        <f aca="false">IFERROR(__xludf.dummyfunction("""COMPUTED_VALUE"""),"001")</f>
        <v>001</v>
      </c>
      <c r="F206" s="67" t="str">
        <f aca="false">IFERROR(__xludf.dummyfunction("""COMPUTED_VALUE"""),"0794")</f>
        <v>0794</v>
      </c>
      <c r="G206" s="67" t="str">
        <f aca="false">IFERROR(__xludf.dummyfunction("""COMPUTED_VALUE"""),"245496")</f>
        <v>245496</v>
      </c>
      <c r="H206" s="67" t="n">
        <f aca="false">IFERROR(__xludf.dummyfunction("""COMPUTED_VALUE"""),0)</f>
        <v>0</v>
      </c>
      <c r="I206" s="67" t="n">
        <f aca="false">IFERROR(__xludf.dummyfunction("""COMPUTED_VALUE"""),0)</f>
        <v>0</v>
      </c>
      <c r="J206" s="67" t="n">
        <f aca="false">IFERROR(__xludf.dummyfunction("""COMPUTED_VALUE"""),360)</f>
        <v>360</v>
      </c>
      <c r="K206" s="67" t="n">
        <f aca="false">IFERROR(__xludf.dummyfunction("""COMPUTED_VALUE"""),0)</f>
        <v>0</v>
      </c>
      <c r="L206" s="67" t="n">
        <f aca="false">IFERROR(__xludf.dummyfunction("""COMPUTED_VALUE"""),0)</f>
        <v>0</v>
      </c>
      <c r="M206" s="67" t="n">
        <f aca="false">IFERROR(__xludf.dummyfunction("""COMPUTED_VALUE"""),0)</f>
        <v>0</v>
      </c>
      <c r="N206" s="67" t="n">
        <f aca="false">IFERROR(__xludf.dummyfunction("""COMPUTED_VALUE"""),0)</f>
        <v>0</v>
      </c>
      <c r="O206" s="67" t="n">
        <f aca="false">IFERROR(__xludf.dummyfunction("""COMPUTED_VALUE"""),0)</f>
        <v>0</v>
      </c>
      <c r="P206" s="67" t="n">
        <f aca="false">IFERROR(__xludf.dummyfunction("""COMPUTED_VALUE"""),0)</f>
        <v>0</v>
      </c>
      <c r="Q206" s="67" t="n">
        <f aca="false">IFERROR(__xludf.dummyfunction("""COMPUTED_VALUE"""),1173.6)</f>
        <v>1173.6</v>
      </c>
      <c r="R206" s="67" t="n">
        <f aca="false">IFERROR(__xludf.dummyfunction("""COMPUTED_VALUE"""),0)</f>
        <v>0</v>
      </c>
      <c r="S206" s="67" t="n">
        <f aca="false">IFERROR(__xludf.dummyfunction("""COMPUTED_VALUE"""),0)</f>
        <v>0</v>
      </c>
      <c r="T206" s="67" t="n">
        <f aca="false">IFERROR(__xludf.dummyfunction("""COMPUTED_VALUE"""),0)</f>
        <v>0</v>
      </c>
      <c r="U206" s="63"/>
      <c r="V206" s="63"/>
      <c r="W206" s="63"/>
    </row>
    <row r="207" customFormat="false" ht="12.75" hidden="false" customHeight="false" outlineLevel="0" collapsed="false">
      <c r="A207" s="92" t="str">
        <f aca="false">IFERROR(__xludf.dummyfunction("""COMPUTED_VALUE"""),"Gurupi")</f>
        <v>Gurupi</v>
      </c>
      <c r="B207" s="92" t="str">
        <f aca="false">IFERROR(__xludf.dummyfunction("""COMPUTED_VALUE"""),"Crixas do Tocantins")</f>
        <v>Crixas do Tocantins</v>
      </c>
      <c r="C207" s="93" t="str">
        <f aca="false">IFERROR(__xludf.dummyfunction("""COMPUTED_VALUE"""),"ASSOC. DE AP. DA ESC. EST. OLAVO BILAC")</f>
        <v>ASSOC. DE AP. DA ESC. EST. OLAVO BILAC</v>
      </c>
      <c r="D207" s="94" t="str">
        <f aca="false">IFERROR(__xludf.dummyfunction("""COMPUTED_VALUE"""),"01892440000163")</f>
        <v>01892440000163</v>
      </c>
      <c r="E207" s="66" t="str">
        <f aca="false">IFERROR(__xludf.dummyfunction("""COMPUTED_VALUE"""),"001")</f>
        <v>001</v>
      </c>
      <c r="F207" s="67" t="str">
        <f aca="false">IFERROR(__xludf.dummyfunction("""COMPUTED_VALUE"""),"0794")</f>
        <v>0794</v>
      </c>
      <c r="G207" s="67" t="str">
        <f aca="false">IFERROR(__xludf.dummyfunction("""COMPUTED_VALUE"""),"13498")</f>
        <v>13498</v>
      </c>
      <c r="H207" s="67" t="n">
        <f aca="false">IFERROR(__xludf.dummyfunction("""COMPUTED_VALUE"""),0)</f>
        <v>0</v>
      </c>
      <c r="I207" s="67" t="n">
        <f aca="false">IFERROR(__xludf.dummyfunction("""COMPUTED_VALUE"""),0)</f>
        <v>0</v>
      </c>
      <c r="J207" s="67" t="n">
        <f aca="false">IFERROR(__xludf.dummyfunction("""COMPUTED_VALUE"""),403.2)</f>
        <v>403.2</v>
      </c>
      <c r="K207" s="67" t="n">
        <f aca="false">IFERROR(__xludf.dummyfunction("""COMPUTED_VALUE"""),0)</f>
        <v>0</v>
      </c>
      <c r="L207" s="67" t="n">
        <f aca="false">IFERROR(__xludf.dummyfunction("""COMPUTED_VALUE"""),0)</f>
        <v>0</v>
      </c>
      <c r="M207" s="67" t="n">
        <f aca="false">IFERROR(__xludf.dummyfunction("""COMPUTED_VALUE"""),0)</f>
        <v>0</v>
      </c>
      <c r="N207" s="67" t="n">
        <f aca="false">IFERROR(__xludf.dummyfunction("""COMPUTED_VALUE"""),0)</f>
        <v>0</v>
      </c>
      <c r="O207" s="67" t="n">
        <f aca="false">IFERROR(__xludf.dummyfunction("""COMPUTED_VALUE"""),0)</f>
        <v>0</v>
      </c>
      <c r="P207" s="67" t="n">
        <f aca="false">IFERROR(__xludf.dummyfunction("""COMPUTED_VALUE"""),0)</f>
        <v>0</v>
      </c>
      <c r="Q207" s="67" t="n">
        <f aca="false">IFERROR(__xludf.dummyfunction("""COMPUTED_VALUE"""),381.6)</f>
        <v>381.6</v>
      </c>
      <c r="R207" s="67" t="n">
        <f aca="false">IFERROR(__xludf.dummyfunction("""COMPUTED_VALUE"""),0)</f>
        <v>0</v>
      </c>
      <c r="S207" s="67" t="n">
        <f aca="false">IFERROR(__xludf.dummyfunction("""COMPUTED_VALUE"""),0)</f>
        <v>0</v>
      </c>
      <c r="T207" s="67" t="n">
        <f aca="false">IFERROR(__xludf.dummyfunction("""COMPUTED_VALUE"""),147.2)</f>
        <v>147.2</v>
      </c>
      <c r="U207" s="63"/>
      <c r="V207" s="63"/>
      <c r="W207" s="63"/>
    </row>
    <row r="208" customFormat="false" ht="12.75" hidden="false" customHeight="false" outlineLevel="0" collapsed="false">
      <c r="A208" s="92" t="str">
        <f aca="false">IFERROR(__xludf.dummyfunction("""COMPUTED_VALUE"""),"Gurupi")</f>
        <v>Gurupi</v>
      </c>
      <c r="B208" s="92" t="str">
        <f aca="false">IFERROR(__xludf.dummyfunction("""COMPUTED_VALUE"""),"Duere")</f>
        <v>Duere</v>
      </c>
      <c r="C208" s="93" t="str">
        <f aca="false">IFERROR(__xludf.dummyfunction("""COMPUTED_VALUE"""),"A.P.MESTRES DA ESCOLA EST.ELESBAO LIMA")</f>
        <v>A.P.MESTRES DA ESCOLA EST.ELESBAO LIMA</v>
      </c>
      <c r="D208" s="94" t="str">
        <f aca="false">IFERROR(__xludf.dummyfunction("""COMPUTED_VALUE"""),"01865387000101")</f>
        <v>01865387000101</v>
      </c>
      <c r="E208" s="66" t="str">
        <f aca="false">IFERROR(__xludf.dummyfunction("""COMPUTED_VALUE"""),"001")</f>
        <v>001</v>
      </c>
      <c r="F208" s="67" t="str">
        <f aca="false">IFERROR(__xludf.dummyfunction("""COMPUTED_VALUE"""),"0794")</f>
        <v>0794</v>
      </c>
      <c r="G208" s="67" t="str">
        <f aca="false">IFERROR(__xludf.dummyfunction("""COMPUTED_VALUE"""),"6758X")</f>
        <v>6758X</v>
      </c>
      <c r="H208" s="67" t="n">
        <f aca="false">IFERROR(__xludf.dummyfunction("""COMPUTED_VALUE"""),0)</f>
        <v>0</v>
      </c>
      <c r="I208" s="67" t="n">
        <f aca="false">IFERROR(__xludf.dummyfunction("""COMPUTED_VALUE"""),0)</f>
        <v>0</v>
      </c>
      <c r="J208" s="67" t="n">
        <f aca="false">IFERROR(__xludf.dummyfunction("""COMPUTED_VALUE"""),1965.6)</f>
        <v>1965.6</v>
      </c>
      <c r="K208" s="67" t="n">
        <f aca="false">IFERROR(__xludf.dummyfunction("""COMPUTED_VALUE"""),0)</f>
        <v>0</v>
      </c>
      <c r="L208" s="67" t="n">
        <f aca="false">IFERROR(__xludf.dummyfunction("""COMPUTED_VALUE"""),0)</f>
        <v>0</v>
      </c>
      <c r="M208" s="67" t="n">
        <f aca="false">IFERROR(__xludf.dummyfunction("""COMPUTED_VALUE"""),0)</f>
        <v>0</v>
      </c>
      <c r="N208" s="67" t="n">
        <f aca="false">IFERROR(__xludf.dummyfunction("""COMPUTED_VALUE"""),0)</f>
        <v>0</v>
      </c>
      <c r="O208" s="67" t="n">
        <f aca="false">IFERROR(__xludf.dummyfunction("""COMPUTED_VALUE"""),0)</f>
        <v>0</v>
      </c>
      <c r="P208" s="67" t="n">
        <f aca="false">IFERROR(__xludf.dummyfunction("""COMPUTED_VALUE"""),233.2)</f>
        <v>233.2</v>
      </c>
      <c r="Q208" s="67" t="n">
        <f aca="false">IFERROR(__xludf.dummyfunction("""COMPUTED_VALUE"""),1022.4)</f>
        <v>1022.4</v>
      </c>
      <c r="R208" s="67" t="n">
        <f aca="false">IFERROR(__xludf.dummyfunction("""COMPUTED_VALUE"""),0)</f>
        <v>0</v>
      </c>
      <c r="S208" s="67" t="n">
        <f aca="false">IFERROR(__xludf.dummyfunction("""COMPUTED_VALUE"""),0)</f>
        <v>0</v>
      </c>
      <c r="T208" s="67" t="n">
        <f aca="false">IFERROR(__xludf.dummyfunction("""COMPUTED_VALUE"""),0)</f>
        <v>0</v>
      </c>
      <c r="U208" s="63"/>
      <c r="V208" s="63"/>
      <c r="W208" s="63"/>
    </row>
    <row r="209" customFormat="false" ht="12.75" hidden="false" customHeight="false" outlineLevel="0" collapsed="false">
      <c r="A209" s="92" t="str">
        <f aca="false">IFERROR(__xludf.dummyfunction("""COMPUTED_VALUE"""),"Gurupi")</f>
        <v>Gurupi</v>
      </c>
      <c r="B209" s="92" t="str">
        <f aca="false">IFERROR(__xludf.dummyfunction("""COMPUTED_VALUE"""),"Figueiropolis")</f>
        <v>Figueiropolis</v>
      </c>
      <c r="C209" s="93" t="str">
        <f aca="false">IFERROR(__xludf.dummyfunction("""COMPUTED_VALUE"""),"A. APOIO COL. EST. ALAIR SENA CONCEICAO")</f>
        <v>A. APOIO COL. EST. ALAIR SENA CONCEICAO</v>
      </c>
      <c r="D209" s="94" t="str">
        <f aca="false">IFERROR(__xludf.dummyfunction("""COMPUTED_VALUE"""),"01257080000128")</f>
        <v>01257080000128</v>
      </c>
      <c r="E209" s="66" t="str">
        <f aca="false">IFERROR(__xludf.dummyfunction("""COMPUTED_VALUE"""),"001")</f>
        <v>001</v>
      </c>
      <c r="F209" s="67" t="str">
        <f aca="false">IFERROR(__xludf.dummyfunction("""COMPUTED_VALUE"""),"3978")</f>
        <v>3978</v>
      </c>
      <c r="G209" s="67" t="str">
        <f aca="false">IFERROR(__xludf.dummyfunction("""COMPUTED_VALUE"""),"52639")</f>
        <v>52639</v>
      </c>
      <c r="H209" s="67" t="n">
        <f aca="false">IFERROR(__xludf.dummyfunction("""COMPUTED_VALUE"""),0)</f>
        <v>0</v>
      </c>
      <c r="I209" s="67" t="n">
        <f aca="false">IFERROR(__xludf.dummyfunction("""COMPUTED_VALUE"""),0)</f>
        <v>0</v>
      </c>
      <c r="J209" s="67" t="n">
        <f aca="false">IFERROR(__xludf.dummyfunction("""COMPUTED_VALUE"""),0)</f>
        <v>0</v>
      </c>
      <c r="K209" s="67" t="n">
        <f aca="false">IFERROR(__xludf.dummyfunction("""COMPUTED_VALUE"""),0)</f>
        <v>0</v>
      </c>
      <c r="L209" s="67" t="n">
        <f aca="false">IFERROR(__xludf.dummyfunction("""COMPUTED_VALUE"""),0)</f>
        <v>0</v>
      </c>
      <c r="M209" s="67" t="n">
        <f aca="false">IFERROR(__xludf.dummyfunction("""COMPUTED_VALUE"""),0)</f>
        <v>0</v>
      </c>
      <c r="N209" s="67" t="n">
        <f aca="false">IFERROR(__xludf.dummyfunction("""COMPUTED_VALUE"""),0)</f>
        <v>0</v>
      </c>
      <c r="O209" s="67" t="n">
        <f aca="false">IFERROR(__xludf.dummyfunction("""COMPUTED_VALUE"""),0)</f>
        <v>0</v>
      </c>
      <c r="P209" s="67" t="n">
        <f aca="false">IFERROR(__xludf.dummyfunction("""COMPUTED_VALUE"""),0)</f>
        <v>0</v>
      </c>
      <c r="Q209" s="67" t="n">
        <f aca="false">IFERROR(__xludf.dummyfunction("""COMPUTED_VALUE"""),1224)</f>
        <v>1224</v>
      </c>
      <c r="R209" s="67" t="n">
        <f aca="false">IFERROR(__xludf.dummyfunction("""COMPUTED_VALUE"""),0)</f>
        <v>0</v>
      </c>
      <c r="S209" s="67" t="n">
        <f aca="false">IFERROR(__xludf.dummyfunction("""COMPUTED_VALUE"""),0)</f>
        <v>0</v>
      </c>
      <c r="T209" s="67" t="n">
        <f aca="false">IFERROR(__xludf.dummyfunction("""COMPUTED_VALUE"""),0)</f>
        <v>0</v>
      </c>
      <c r="U209" s="63"/>
      <c r="V209" s="63"/>
      <c r="W209" s="63"/>
    </row>
    <row r="210" customFormat="false" ht="12.75" hidden="false" customHeight="false" outlineLevel="0" collapsed="false">
      <c r="A210" s="92" t="str">
        <f aca="false">IFERROR(__xludf.dummyfunction("""COMPUTED_VALUE"""),"Gurupi")</f>
        <v>Gurupi</v>
      </c>
      <c r="B210" s="92" t="str">
        <f aca="false">IFERROR(__xludf.dummyfunction("""COMPUTED_VALUE"""),"Figueiropolis")</f>
        <v>Figueiropolis</v>
      </c>
      <c r="C210" s="93" t="str">
        <f aca="false">IFERROR(__xludf.dummyfunction("""COMPUTED_VALUE"""),"A. APOIO COLEGIO EST. CANDIDO FIGUEIRA")</f>
        <v>A. APOIO COLEGIO EST. CANDIDO FIGUEIRA</v>
      </c>
      <c r="D210" s="94" t="str">
        <f aca="false">IFERROR(__xludf.dummyfunction("""COMPUTED_VALUE"""),"01262902000169")</f>
        <v>01262902000169</v>
      </c>
      <c r="E210" s="66" t="str">
        <f aca="false">IFERROR(__xludf.dummyfunction("""COMPUTED_VALUE"""),"001")</f>
        <v>001</v>
      </c>
      <c r="F210" s="67" t="str">
        <f aca="false">IFERROR(__xludf.dummyfunction("""COMPUTED_VALUE"""),"3978")</f>
        <v>3978</v>
      </c>
      <c r="G210" s="67" t="str">
        <f aca="false">IFERROR(__xludf.dummyfunction("""COMPUTED_VALUE"""),"4802X")</f>
        <v>4802X</v>
      </c>
      <c r="H210" s="67" t="n">
        <f aca="false">IFERROR(__xludf.dummyfunction("""COMPUTED_VALUE"""),0)</f>
        <v>0</v>
      </c>
      <c r="I210" s="67" t="n">
        <f aca="false">IFERROR(__xludf.dummyfunction("""COMPUTED_VALUE"""),0)</f>
        <v>0</v>
      </c>
      <c r="J210" s="67" t="n">
        <f aca="false">IFERROR(__xludf.dummyfunction("""COMPUTED_VALUE"""),2376)</f>
        <v>2376</v>
      </c>
      <c r="K210" s="67" t="n">
        <f aca="false">IFERROR(__xludf.dummyfunction("""COMPUTED_VALUE"""),0)</f>
        <v>0</v>
      </c>
      <c r="L210" s="67" t="n">
        <f aca="false">IFERROR(__xludf.dummyfunction("""COMPUTED_VALUE"""),0)</f>
        <v>0</v>
      </c>
      <c r="M210" s="67" t="n">
        <f aca="false">IFERROR(__xludf.dummyfunction("""COMPUTED_VALUE"""),0)</f>
        <v>0</v>
      </c>
      <c r="N210" s="67" t="n">
        <f aca="false">IFERROR(__xludf.dummyfunction("""COMPUTED_VALUE"""),0)</f>
        <v>0</v>
      </c>
      <c r="O210" s="67" t="n">
        <f aca="false">IFERROR(__xludf.dummyfunction("""COMPUTED_VALUE"""),0)</f>
        <v>0</v>
      </c>
      <c r="P210" s="67" t="n">
        <f aca="false">IFERROR(__xludf.dummyfunction("""COMPUTED_VALUE"""),127.199999999999)</f>
        <v>127.199999999999</v>
      </c>
      <c r="Q210" s="67" t="n">
        <f aca="false">IFERROR(__xludf.dummyfunction("""COMPUTED_VALUE"""),0)</f>
        <v>0</v>
      </c>
      <c r="R210" s="67" t="n">
        <f aca="false">IFERROR(__xludf.dummyfunction("""COMPUTED_VALUE"""),0)</f>
        <v>0</v>
      </c>
      <c r="S210" s="67" t="n">
        <f aca="false">IFERROR(__xludf.dummyfunction("""COMPUTED_VALUE"""),0)</f>
        <v>0</v>
      </c>
      <c r="T210" s="67" t="n">
        <f aca="false">IFERROR(__xludf.dummyfunction("""COMPUTED_VALUE"""),32)</f>
        <v>32</v>
      </c>
      <c r="U210" s="63"/>
      <c r="V210" s="63"/>
      <c r="W210" s="63"/>
    </row>
    <row r="211" customFormat="false" ht="12.75" hidden="false" customHeight="false" outlineLevel="0" collapsed="false">
      <c r="A211" s="92" t="str">
        <f aca="false">IFERROR(__xludf.dummyfunction("""COMPUTED_VALUE"""),"Gurupi")</f>
        <v>Gurupi</v>
      </c>
      <c r="B211" s="92" t="str">
        <f aca="false">IFERROR(__xludf.dummyfunction("""COMPUTED_VALUE"""),"Formoso do Araguaia")</f>
        <v>Formoso do Araguaia</v>
      </c>
      <c r="C211" s="93" t="str">
        <f aca="false">IFERROR(__xludf.dummyfunction("""COMPUTED_VALUE"""),"A.P.E MESTRES DA E. E.BENEDITO P.BANDEIRA")</f>
        <v>A.P.E MESTRES DA E. E.BENEDITO P.BANDEIRA</v>
      </c>
      <c r="D211" s="94" t="str">
        <f aca="false">IFERROR(__xludf.dummyfunction("""COMPUTED_VALUE"""),"01136026000124")</f>
        <v>01136026000124</v>
      </c>
      <c r="E211" s="66" t="str">
        <f aca="false">IFERROR(__xludf.dummyfunction("""COMPUTED_VALUE"""),"001")</f>
        <v>001</v>
      </c>
      <c r="F211" s="67" t="str">
        <f aca="false">IFERROR(__xludf.dummyfunction("""COMPUTED_VALUE"""),"3123")</f>
        <v>3123</v>
      </c>
      <c r="G211" s="67" t="str">
        <f aca="false">IFERROR(__xludf.dummyfunction("""COMPUTED_VALUE"""),"0303240")</f>
        <v>0303240</v>
      </c>
      <c r="H211" s="67" t="n">
        <f aca="false">IFERROR(__xludf.dummyfunction("""COMPUTED_VALUE"""),0)</f>
        <v>0</v>
      </c>
      <c r="I211" s="67" t="n">
        <f aca="false">IFERROR(__xludf.dummyfunction("""COMPUTED_VALUE"""),0)</f>
        <v>0</v>
      </c>
      <c r="J211" s="67" t="n">
        <f aca="false">IFERROR(__xludf.dummyfunction("""COMPUTED_VALUE"""),820.8)</f>
        <v>820.8</v>
      </c>
      <c r="K211" s="67" t="n">
        <f aca="false">IFERROR(__xludf.dummyfunction("""COMPUTED_VALUE"""),0)</f>
        <v>0</v>
      </c>
      <c r="L211" s="67" t="n">
        <f aca="false">IFERROR(__xludf.dummyfunction("""COMPUTED_VALUE"""),0)</f>
        <v>0</v>
      </c>
      <c r="M211" s="67" t="n">
        <f aca="false">IFERROR(__xludf.dummyfunction("""COMPUTED_VALUE"""),0)</f>
        <v>0</v>
      </c>
      <c r="N211" s="67" t="n">
        <f aca="false">IFERROR(__xludf.dummyfunction("""COMPUTED_VALUE"""),0)</f>
        <v>0</v>
      </c>
      <c r="O211" s="67" t="n">
        <f aca="false">IFERROR(__xludf.dummyfunction("""COMPUTED_VALUE"""),0)</f>
        <v>0</v>
      </c>
      <c r="P211" s="67" t="n">
        <f aca="false">IFERROR(__xludf.dummyfunction("""COMPUTED_VALUE"""),0)</f>
        <v>0</v>
      </c>
      <c r="Q211" s="67" t="n">
        <f aca="false">IFERROR(__xludf.dummyfunction("""COMPUTED_VALUE"""),741.6)</f>
        <v>741.6</v>
      </c>
      <c r="R211" s="67" t="n">
        <f aca="false">IFERROR(__xludf.dummyfunction("""COMPUTED_VALUE"""),0)</f>
        <v>0</v>
      </c>
      <c r="S211" s="67" t="n">
        <f aca="false">IFERROR(__xludf.dummyfunction("""COMPUTED_VALUE"""),0)</f>
        <v>0</v>
      </c>
      <c r="T211" s="67" t="n">
        <f aca="false">IFERROR(__xludf.dummyfunction("""COMPUTED_VALUE"""),0)</f>
        <v>0</v>
      </c>
      <c r="U211" s="63"/>
      <c r="V211" s="63"/>
      <c r="W211" s="63"/>
    </row>
    <row r="212" customFormat="false" ht="12.75" hidden="false" customHeight="false" outlineLevel="0" collapsed="false">
      <c r="A212" s="92" t="str">
        <f aca="false">IFERROR(__xludf.dummyfunction("""COMPUTED_VALUE"""),"Gurupi")</f>
        <v>Gurupi</v>
      </c>
      <c r="B212" s="92" t="str">
        <f aca="false">IFERROR(__xludf.dummyfunction("""COMPUTED_VALUE"""),"Formoso do Araguaia")</f>
        <v>Formoso do Araguaia</v>
      </c>
      <c r="C212" s="93" t="str">
        <f aca="false">IFERROR(__xludf.dummyfunction("""COMPUTED_VALUE"""),"A.A. COLEGIO ESTADUAL TIRADENTES")</f>
        <v>A.A. COLEGIO ESTADUAL TIRADENTES</v>
      </c>
      <c r="D212" s="94" t="str">
        <f aca="false">IFERROR(__xludf.dummyfunction("""COMPUTED_VALUE"""),"01263350000103")</f>
        <v>01263350000103</v>
      </c>
      <c r="E212" s="66" t="str">
        <f aca="false">IFERROR(__xludf.dummyfunction("""COMPUTED_VALUE"""),"001")</f>
        <v>001</v>
      </c>
      <c r="F212" s="67" t="str">
        <f aca="false">IFERROR(__xludf.dummyfunction("""COMPUTED_VALUE"""),"3123")</f>
        <v>3123</v>
      </c>
      <c r="G212" s="67" t="str">
        <f aca="false">IFERROR(__xludf.dummyfunction("""COMPUTED_VALUE"""),"302988")</f>
        <v>302988</v>
      </c>
      <c r="H212" s="67" t="n">
        <f aca="false">IFERROR(__xludf.dummyfunction("""COMPUTED_VALUE"""),0)</f>
        <v>0</v>
      </c>
      <c r="I212" s="67" t="n">
        <f aca="false">IFERROR(__xludf.dummyfunction("""COMPUTED_VALUE"""),0)</f>
        <v>0</v>
      </c>
      <c r="J212" s="67" t="n">
        <f aca="false">IFERROR(__xludf.dummyfunction("""COMPUTED_VALUE"""),0)</f>
        <v>0</v>
      </c>
      <c r="K212" s="67" t="n">
        <f aca="false">IFERROR(__xludf.dummyfunction("""COMPUTED_VALUE"""),0)</f>
        <v>0</v>
      </c>
      <c r="L212" s="67" t="n">
        <f aca="false">IFERROR(__xludf.dummyfunction("""COMPUTED_VALUE"""),0)</f>
        <v>0</v>
      </c>
      <c r="M212" s="67" t="n">
        <f aca="false">IFERROR(__xludf.dummyfunction("""COMPUTED_VALUE"""),0)</f>
        <v>0</v>
      </c>
      <c r="N212" s="67" t="n">
        <f aca="false">IFERROR(__xludf.dummyfunction("""COMPUTED_VALUE"""),0)</f>
        <v>0</v>
      </c>
      <c r="O212" s="67" t="n">
        <f aca="false">IFERROR(__xludf.dummyfunction("""COMPUTED_VALUE"""),0)</f>
        <v>0</v>
      </c>
      <c r="P212" s="67" t="n">
        <f aca="false">IFERROR(__xludf.dummyfunction("""COMPUTED_VALUE"""),0)</f>
        <v>0</v>
      </c>
      <c r="Q212" s="67" t="n">
        <f aca="false">IFERROR(__xludf.dummyfunction("""COMPUTED_VALUE"""),2145.6)</f>
        <v>2145.6</v>
      </c>
      <c r="R212" s="67" t="n">
        <f aca="false">IFERROR(__xludf.dummyfunction("""COMPUTED_VALUE"""),0)</f>
        <v>0</v>
      </c>
      <c r="S212" s="67" t="n">
        <f aca="false">IFERROR(__xludf.dummyfunction("""COMPUTED_VALUE"""),0)</f>
        <v>0</v>
      </c>
      <c r="T212" s="67" t="n">
        <f aca="false">IFERROR(__xludf.dummyfunction("""COMPUTED_VALUE"""),0)</f>
        <v>0</v>
      </c>
      <c r="U212" s="63"/>
      <c r="V212" s="63"/>
      <c r="W212" s="63"/>
    </row>
    <row r="213" customFormat="false" ht="12.75" hidden="false" customHeight="false" outlineLevel="0" collapsed="false">
      <c r="A213" s="92" t="str">
        <f aca="false">IFERROR(__xludf.dummyfunction("""COMPUTED_VALUE"""),"Gurupi")</f>
        <v>Gurupi</v>
      </c>
      <c r="B213" s="92" t="str">
        <f aca="false">IFERROR(__xludf.dummyfunction("""COMPUTED_VALUE"""),"Formoso do Araguaia")</f>
        <v>Formoso do Araguaia</v>
      </c>
      <c r="C213" s="93" t="str">
        <f aca="false">IFERROR(__xludf.dummyfunction("""COMPUTED_VALUE"""),"A.A. ESC ESPECIAL ANJO DA GUARDA")</f>
        <v>A.A. ESC ESPECIAL ANJO DA GUARDA</v>
      </c>
      <c r="D213" s="94" t="str">
        <f aca="false">IFERROR(__xludf.dummyfunction("""COMPUTED_VALUE"""),"17617389000111")</f>
        <v>17617389000111</v>
      </c>
      <c r="E213" s="66" t="str">
        <f aca="false">IFERROR(__xludf.dummyfunction("""COMPUTED_VALUE"""),"001")</f>
        <v>001</v>
      </c>
      <c r="F213" s="67" t="str">
        <f aca="false">IFERROR(__xludf.dummyfunction("""COMPUTED_VALUE"""),"3123")</f>
        <v>3123</v>
      </c>
      <c r="G213" s="67" t="str">
        <f aca="false">IFERROR(__xludf.dummyfunction("""COMPUTED_VALUE"""),"168211")</f>
        <v>168211</v>
      </c>
      <c r="H213" s="67" t="n">
        <f aca="false">IFERROR(__xludf.dummyfunction("""COMPUTED_VALUE"""),0)</f>
        <v>0</v>
      </c>
      <c r="I213" s="67" t="n">
        <f aca="false">IFERROR(__xludf.dummyfunction("""COMPUTED_VALUE"""),0)</f>
        <v>0</v>
      </c>
      <c r="J213" s="67" t="n">
        <f aca="false">IFERROR(__xludf.dummyfunction("""COMPUTED_VALUE"""),201.6)</f>
        <v>201.6</v>
      </c>
      <c r="K213" s="67" t="n">
        <f aca="false">IFERROR(__xludf.dummyfunction("""COMPUTED_VALUE"""),0)</f>
        <v>0</v>
      </c>
      <c r="L213" s="67" t="n">
        <f aca="false">IFERROR(__xludf.dummyfunction("""COMPUTED_VALUE"""),0)</f>
        <v>0</v>
      </c>
      <c r="M213" s="67" t="n">
        <f aca="false">IFERROR(__xludf.dummyfunction("""COMPUTED_VALUE"""),0)</f>
        <v>0</v>
      </c>
      <c r="N213" s="67" t="n">
        <f aca="false">IFERROR(__xludf.dummyfunction("""COMPUTED_VALUE"""),0)</f>
        <v>0</v>
      </c>
      <c r="O213" s="67" t="n">
        <f aca="false">IFERROR(__xludf.dummyfunction("""COMPUTED_VALUE"""),0)</f>
        <v>0</v>
      </c>
      <c r="P213" s="67" t="n">
        <f aca="false">IFERROR(__xludf.dummyfunction("""COMPUTED_VALUE"""),0)</f>
        <v>0</v>
      </c>
      <c r="Q213" s="67" t="n">
        <f aca="false">IFERROR(__xludf.dummyfunction("""COMPUTED_VALUE"""),0)</f>
        <v>0</v>
      </c>
      <c r="R213" s="67" t="n">
        <f aca="false">IFERROR(__xludf.dummyfunction("""COMPUTED_VALUE"""),0)</f>
        <v>0</v>
      </c>
      <c r="S213" s="67" t="n">
        <f aca="false">IFERROR(__xludf.dummyfunction("""COMPUTED_VALUE"""),0)</f>
        <v>0</v>
      </c>
      <c r="T213" s="67" t="n">
        <f aca="false">IFERROR(__xludf.dummyfunction("""COMPUTED_VALUE"""),268.8)</f>
        <v>268.8</v>
      </c>
      <c r="U213" s="63"/>
      <c r="V213" s="63"/>
      <c r="W213" s="63"/>
    </row>
    <row r="214" customFormat="false" ht="12.75" hidden="false" customHeight="false" outlineLevel="0" collapsed="false">
      <c r="A214" s="92" t="str">
        <f aca="false">IFERROR(__xludf.dummyfunction("""COMPUTED_VALUE"""),"Gurupi")</f>
        <v>Gurupi</v>
      </c>
      <c r="B214" s="92" t="str">
        <f aca="false">IFERROR(__xludf.dummyfunction("""COMPUTED_VALUE"""),"Formoso do Araguaia")</f>
        <v>Formoso do Araguaia</v>
      </c>
      <c r="C214" s="93" t="str">
        <f aca="false">IFERROR(__xludf.dummyfunction("""COMPUTED_VALUE"""),"A.A. ESC. EST. DONA GERCINA BORGES TEIXEIRA")</f>
        <v>A.A. ESC. EST. DONA GERCINA BORGES TEIXEIRA</v>
      </c>
      <c r="D214" s="94" t="str">
        <f aca="false">IFERROR(__xludf.dummyfunction("""COMPUTED_VALUE"""),"01268334000103")</f>
        <v>01268334000103</v>
      </c>
      <c r="E214" s="66" t="str">
        <f aca="false">IFERROR(__xludf.dummyfunction("""COMPUTED_VALUE"""),"001")</f>
        <v>001</v>
      </c>
      <c r="F214" s="67" t="str">
        <f aca="false">IFERROR(__xludf.dummyfunction("""COMPUTED_VALUE"""),"3123")</f>
        <v>3123</v>
      </c>
      <c r="G214" s="67" t="str">
        <f aca="false">IFERROR(__xludf.dummyfunction("""COMPUTED_VALUE"""),"302880")</f>
        <v>302880</v>
      </c>
      <c r="H214" s="67" t="n">
        <f aca="false">IFERROR(__xludf.dummyfunction("""COMPUTED_VALUE"""),0)</f>
        <v>0</v>
      </c>
      <c r="I214" s="67" t="n">
        <f aca="false">IFERROR(__xludf.dummyfunction("""COMPUTED_VALUE"""),0)</f>
        <v>0</v>
      </c>
      <c r="J214" s="67" t="n">
        <f aca="false">IFERROR(__xludf.dummyfunction("""COMPUTED_VALUE"""),2851.2)</f>
        <v>2851.2</v>
      </c>
      <c r="K214" s="67" t="n">
        <f aca="false">IFERROR(__xludf.dummyfunction("""COMPUTED_VALUE"""),0)</f>
        <v>0</v>
      </c>
      <c r="L214" s="67" t="n">
        <f aca="false">IFERROR(__xludf.dummyfunction("""COMPUTED_VALUE"""),0)</f>
        <v>0</v>
      </c>
      <c r="M214" s="67" t="n">
        <f aca="false">IFERROR(__xludf.dummyfunction("""COMPUTED_VALUE"""),0)</f>
        <v>0</v>
      </c>
      <c r="N214" s="67" t="n">
        <f aca="false">IFERROR(__xludf.dummyfunction("""COMPUTED_VALUE"""),0)</f>
        <v>0</v>
      </c>
      <c r="O214" s="67" t="n">
        <f aca="false">IFERROR(__xludf.dummyfunction("""COMPUTED_VALUE"""),0)</f>
        <v>0</v>
      </c>
      <c r="P214" s="67" t="n">
        <f aca="false">IFERROR(__xludf.dummyfunction("""COMPUTED_VALUE"""),212)</f>
        <v>212</v>
      </c>
      <c r="Q214" s="67" t="n">
        <f aca="false">IFERROR(__xludf.dummyfunction("""COMPUTED_VALUE"""),0)</f>
        <v>0</v>
      </c>
      <c r="R214" s="67" t="n">
        <f aca="false">IFERROR(__xludf.dummyfunction("""COMPUTED_VALUE"""),0)</f>
        <v>0</v>
      </c>
      <c r="S214" s="67" t="n">
        <f aca="false">IFERROR(__xludf.dummyfunction("""COMPUTED_VALUE"""),0)</f>
        <v>0</v>
      </c>
      <c r="T214" s="67" t="n">
        <f aca="false">IFERROR(__xludf.dummyfunction("""COMPUTED_VALUE"""),364.8)</f>
        <v>364.8</v>
      </c>
      <c r="U214" s="63"/>
      <c r="V214" s="63"/>
      <c r="W214" s="63"/>
    </row>
    <row r="215" customFormat="false" ht="12.75" hidden="false" customHeight="false" outlineLevel="0" collapsed="false">
      <c r="A215" s="92" t="str">
        <f aca="false">IFERROR(__xludf.dummyfunction("""COMPUTED_VALUE"""),"Gurupi")</f>
        <v>Gurupi</v>
      </c>
      <c r="B215" s="92" t="str">
        <f aca="false">IFERROR(__xludf.dummyfunction("""COMPUTED_VALUE"""),"Formoso do Araguaia")</f>
        <v>Formoso do Araguaia</v>
      </c>
      <c r="C215" s="93" t="str">
        <f aca="false">IFERROR(__xludf.dummyfunction("""COMPUTED_VALUE"""),"ASSOCIAÇÃO DE APOIO DA ESCOLA INDÍGENA TAINÁ DA ALDEIA CANUANA")</f>
        <v>ASSOCIAÇÃO DE APOIO DA ESCOLA INDÍGENA TAINÁ DA ALDEIA CANUANA</v>
      </c>
      <c r="D215" s="94" t="str">
        <f aca="false">IFERROR(__xludf.dummyfunction("""COMPUTED_VALUE"""),"27701257000127")</f>
        <v>27701257000127</v>
      </c>
      <c r="E215" s="66" t="str">
        <f aca="false">IFERROR(__xludf.dummyfunction("""COMPUTED_VALUE"""),"001")</f>
        <v>001</v>
      </c>
      <c r="F215" s="67" t="str">
        <f aca="false">IFERROR(__xludf.dummyfunction("""COMPUTED_VALUE"""),"3123")</f>
        <v>3123</v>
      </c>
      <c r="G215" s="67" t="str">
        <f aca="false">IFERROR(__xludf.dummyfunction("""COMPUTED_VALUE"""),"171174")</f>
        <v>171174</v>
      </c>
      <c r="H215" s="67" t="n">
        <f aca="false">IFERROR(__xludf.dummyfunction("""COMPUTED_VALUE"""),0)</f>
        <v>0</v>
      </c>
      <c r="I215" s="67" t="n">
        <f aca="false">IFERROR(__xludf.dummyfunction("""COMPUTED_VALUE"""),0)</f>
        <v>0</v>
      </c>
      <c r="J215" s="67" t="n">
        <f aca="false">IFERROR(__xludf.dummyfunction("""COMPUTED_VALUE"""),0)</f>
        <v>0</v>
      </c>
      <c r="K215" s="67" t="n">
        <f aca="false">IFERROR(__xludf.dummyfunction("""COMPUTED_VALUE"""),0)</f>
        <v>0</v>
      </c>
      <c r="L215" s="67" t="n">
        <f aca="false">IFERROR(__xludf.dummyfunction("""COMPUTED_VALUE"""),0)</f>
        <v>0</v>
      </c>
      <c r="M215" s="67" t="n">
        <f aca="false">IFERROR(__xludf.dummyfunction("""COMPUTED_VALUE"""),0)</f>
        <v>0</v>
      </c>
      <c r="N215" s="67" t="n">
        <f aca="false">IFERROR(__xludf.dummyfunction("""COMPUTED_VALUE"""),0)</f>
        <v>0</v>
      </c>
      <c r="O215" s="67" t="n">
        <f aca="false">IFERROR(__xludf.dummyfunction("""COMPUTED_VALUE"""),1702.4)</f>
        <v>1702.4</v>
      </c>
      <c r="P215" s="67" t="n">
        <f aca="false">IFERROR(__xludf.dummyfunction("""COMPUTED_VALUE"""),0)</f>
        <v>0</v>
      </c>
      <c r="Q215" s="67" t="n">
        <f aca="false">IFERROR(__xludf.dummyfunction("""COMPUTED_VALUE"""),0)</f>
        <v>0</v>
      </c>
      <c r="R215" s="67" t="n">
        <f aca="false">IFERROR(__xludf.dummyfunction("""COMPUTED_VALUE"""),0)</f>
        <v>0</v>
      </c>
      <c r="S215" s="67" t="n">
        <f aca="false">IFERROR(__xludf.dummyfunction("""COMPUTED_VALUE"""),0)</f>
        <v>0</v>
      </c>
      <c r="T215" s="67" t="n">
        <f aca="false">IFERROR(__xludf.dummyfunction("""COMPUTED_VALUE"""),0)</f>
        <v>0</v>
      </c>
      <c r="U215" s="63"/>
      <c r="V215" s="63"/>
      <c r="W215" s="63"/>
    </row>
    <row r="216" customFormat="false" ht="12.75" hidden="false" customHeight="false" outlineLevel="0" collapsed="false">
      <c r="A216" s="92" t="str">
        <f aca="false">IFERROR(__xludf.dummyfunction("""COMPUTED_VALUE"""),"Gurupi")</f>
        <v>Gurupi</v>
      </c>
      <c r="B216" s="92" t="str">
        <f aca="false">IFERROR(__xludf.dummyfunction("""COMPUTED_VALUE"""),"Gurupi")</f>
        <v>Gurupi</v>
      </c>
      <c r="C216" s="93" t="str">
        <f aca="false">IFERROR(__xludf.dummyfunction("""COMPUTED_VALUE"""),"A.A. ESC. EST.ISOL.E IND.REG.DE GURUPI")</f>
        <v>A.A. ESC. EST.ISOL.E IND.REG.DE GURUPI</v>
      </c>
      <c r="D216" s="94" t="str">
        <f aca="false">IFERROR(__xludf.dummyfunction("""COMPUTED_VALUE"""),"03011592000135")</f>
        <v>03011592000135</v>
      </c>
      <c r="E216" s="66" t="str">
        <f aca="false">IFERROR(__xludf.dummyfunction("""COMPUTED_VALUE"""),"001")</f>
        <v>001</v>
      </c>
      <c r="F216" s="67" t="str">
        <f aca="false">IFERROR(__xludf.dummyfunction("""COMPUTED_VALUE"""),"0794")</f>
        <v>0794</v>
      </c>
      <c r="G216" s="67" t="str">
        <f aca="false">IFERROR(__xludf.dummyfunction("""COMPUTED_VALUE"""),"67563")</f>
        <v>67563</v>
      </c>
      <c r="H216" s="67" t="n">
        <f aca="false">IFERROR(__xludf.dummyfunction("""COMPUTED_VALUE"""),0)</f>
        <v>0</v>
      </c>
      <c r="I216" s="67" t="n">
        <f aca="false">IFERROR(__xludf.dummyfunction("""COMPUTED_VALUE"""),0)</f>
        <v>0</v>
      </c>
      <c r="J216" s="67" t="n">
        <f aca="false">IFERROR(__xludf.dummyfunction("""COMPUTED_VALUE"""),0)</f>
        <v>0</v>
      </c>
      <c r="K216" s="67" t="n">
        <f aca="false">IFERROR(__xludf.dummyfunction("""COMPUTED_VALUE"""),0)</f>
        <v>0</v>
      </c>
      <c r="L216" s="67" t="n">
        <f aca="false">IFERROR(__xludf.dummyfunction("""COMPUTED_VALUE"""),0)</f>
        <v>0</v>
      </c>
      <c r="M216" s="67" t="n">
        <f aca="false">IFERROR(__xludf.dummyfunction("""COMPUTED_VALUE"""),0)</f>
        <v>0</v>
      </c>
      <c r="N216" s="67" t="n">
        <f aca="false">IFERROR(__xludf.dummyfunction("""COMPUTED_VALUE"""),0)</f>
        <v>0</v>
      </c>
      <c r="O216" s="67" t="n">
        <f aca="false">IFERROR(__xludf.dummyfunction("""COMPUTED_VALUE"""),6643.2)</f>
        <v>6643.2</v>
      </c>
      <c r="P216" s="67" t="n">
        <f aca="false">IFERROR(__xludf.dummyfunction("""COMPUTED_VALUE"""),0)</f>
        <v>0</v>
      </c>
      <c r="Q216" s="67" t="n">
        <f aca="false">IFERROR(__xludf.dummyfunction("""COMPUTED_VALUE"""),0)</f>
        <v>0</v>
      </c>
      <c r="R216" s="67" t="n">
        <f aca="false">IFERROR(__xludf.dummyfunction("""COMPUTED_VALUE"""),0)</f>
        <v>0</v>
      </c>
      <c r="S216" s="67" t="n">
        <f aca="false">IFERROR(__xludf.dummyfunction("""COMPUTED_VALUE"""),0)</f>
        <v>0</v>
      </c>
      <c r="T216" s="67" t="n">
        <f aca="false">IFERROR(__xludf.dummyfunction("""COMPUTED_VALUE"""),0)</f>
        <v>0</v>
      </c>
      <c r="U216" s="63"/>
      <c r="V216" s="63"/>
      <c r="W216" s="63"/>
    </row>
    <row r="217" customFormat="false" ht="12.75" hidden="false" customHeight="false" outlineLevel="0" collapsed="false">
      <c r="A217" s="92" t="str">
        <f aca="false">IFERROR(__xludf.dummyfunction("""COMPUTED_VALUE"""),"Gurupi")</f>
        <v>Gurupi</v>
      </c>
      <c r="B217" s="92" t="str">
        <f aca="false">IFERROR(__xludf.dummyfunction("""COMPUTED_VALUE"""),"Gurupi")</f>
        <v>Gurupi</v>
      </c>
      <c r="C217" s="93" t="str">
        <f aca="false">IFERROR(__xludf.dummyfunction("""COMPUTED_VALUE"""),"ASSOC. A. CENTRO DE ENS. MÉDIO ARY R. VALADÃO FILHO")</f>
        <v>ASSOC. A. CENTRO DE ENS. MÉDIO ARY R. VALADÃO FILHO</v>
      </c>
      <c r="D217" s="94" t="str">
        <f aca="false">IFERROR(__xludf.dummyfunction("""COMPUTED_VALUE"""),"02152392000130")</f>
        <v>02152392000130</v>
      </c>
      <c r="E217" s="66" t="str">
        <f aca="false">IFERROR(__xludf.dummyfunction("""COMPUTED_VALUE"""),"001")</f>
        <v>001</v>
      </c>
      <c r="F217" s="67" t="str">
        <f aca="false">IFERROR(__xludf.dummyfunction("""COMPUTED_VALUE"""),"0794")</f>
        <v>0794</v>
      </c>
      <c r="G217" s="67" t="str">
        <f aca="false">IFERROR(__xludf.dummyfunction("""COMPUTED_VALUE"""),"420646")</f>
        <v>420646</v>
      </c>
      <c r="H217" s="67" t="n">
        <f aca="false">IFERROR(__xludf.dummyfunction("""COMPUTED_VALUE"""),0)</f>
        <v>0</v>
      </c>
      <c r="I217" s="67" t="n">
        <f aca="false">IFERROR(__xludf.dummyfunction("""COMPUTED_VALUE"""),0)</f>
        <v>0</v>
      </c>
      <c r="J217" s="67" t="n">
        <f aca="false">IFERROR(__xludf.dummyfunction("""COMPUTED_VALUE"""),0)</f>
        <v>0</v>
      </c>
      <c r="K217" s="67" t="n">
        <f aca="false">IFERROR(__xludf.dummyfunction("""COMPUTED_VALUE"""),0)</f>
        <v>0</v>
      </c>
      <c r="L217" s="67" t="n">
        <f aca="false">IFERROR(__xludf.dummyfunction("""COMPUTED_VALUE"""),0)</f>
        <v>0</v>
      </c>
      <c r="M217" s="67" t="n">
        <f aca="false">IFERROR(__xludf.dummyfunction("""COMPUTED_VALUE"""),0)</f>
        <v>0</v>
      </c>
      <c r="N217" s="67" t="n">
        <f aca="false">IFERROR(__xludf.dummyfunction("""COMPUTED_VALUE"""),0)</f>
        <v>0</v>
      </c>
      <c r="O217" s="67" t="n">
        <f aca="false">IFERROR(__xludf.dummyfunction("""COMPUTED_VALUE"""),0)</f>
        <v>0</v>
      </c>
      <c r="P217" s="67" t="n">
        <f aca="false">IFERROR(__xludf.dummyfunction("""COMPUTED_VALUE"""),254.399999999999)</f>
        <v>254.399999999999</v>
      </c>
      <c r="Q217" s="67" t="n">
        <f aca="false">IFERROR(__xludf.dummyfunction("""COMPUTED_VALUE"""),5054.4)</f>
        <v>5054.4</v>
      </c>
      <c r="R217" s="67" t="n">
        <f aca="false">IFERROR(__xludf.dummyfunction("""COMPUTED_VALUE"""),0)</f>
        <v>0</v>
      </c>
      <c r="S217" s="67" t="n">
        <f aca="false">IFERROR(__xludf.dummyfunction("""COMPUTED_VALUE"""),0)</f>
        <v>0</v>
      </c>
      <c r="T217" s="67" t="n">
        <f aca="false">IFERROR(__xludf.dummyfunction("""COMPUTED_VALUE"""),0)</f>
        <v>0</v>
      </c>
      <c r="U217" s="63"/>
      <c r="V217" s="63"/>
      <c r="W217" s="63"/>
    </row>
    <row r="218" customFormat="false" ht="12.75" hidden="false" customHeight="false" outlineLevel="0" collapsed="false">
      <c r="A218" s="92" t="str">
        <f aca="false">IFERROR(__xludf.dummyfunction("""COMPUTED_VALUE"""),"Gurupi")</f>
        <v>Gurupi</v>
      </c>
      <c r="B218" s="92" t="str">
        <f aca="false">IFERROR(__xludf.dummyfunction("""COMPUTED_VALUE"""),"Gurupi")</f>
        <v>Gurupi</v>
      </c>
      <c r="C218" s="93" t="str">
        <f aca="false">IFERROR(__xludf.dummyfunction("""COMPUTED_VALUE"""),"ASSOC. DE APOIO ESC. EST. BOM JESUS")</f>
        <v>ASSOC. DE APOIO ESC. EST. BOM JESUS</v>
      </c>
      <c r="D218" s="94" t="str">
        <f aca="false">IFERROR(__xludf.dummyfunction("""COMPUTED_VALUE"""),"01865430000139")</f>
        <v>01865430000139</v>
      </c>
      <c r="E218" s="66" t="str">
        <f aca="false">IFERROR(__xludf.dummyfunction("""COMPUTED_VALUE"""),"001")</f>
        <v>001</v>
      </c>
      <c r="F218" s="67" t="str">
        <f aca="false">IFERROR(__xludf.dummyfunction("""COMPUTED_VALUE"""),"0794")</f>
        <v>0794</v>
      </c>
      <c r="G218" s="67" t="str">
        <f aca="false">IFERROR(__xludf.dummyfunction("""COMPUTED_VALUE"""),"420603")</f>
        <v>420603</v>
      </c>
      <c r="H218" s="67" t="n">
        <f aca="false">IFERROR(__xludf.dummyfunction("""COMPUTED_VALUE"""),0)</f>
        <v>0</v>
      </c>
      <c r="I218" s="67" t="n">
        <f aca="false">IFERROR(__xludf.dummyfunction("""COMPUTED_VALUE"""),0)</f>
        <v>0</v>
      </c>
      <c r="J218" s="67" t="n">
        <f aca="false">IFERROR(__xludf.dummyfunction("""COMPUTED_VALUE"""),0)</f>
        <v>0</v>
      </c>
      <c r="K218" s="67" t="n">
        <f aca="false">IFERROR(__xludf.dummyfunction("""COMPUTED_VALUE"""),0)</f>
        <v>0</v>
      </c>
      <c r="L218" s="67" t="n">
        <f aca="false">IFERROR(__xludf.dummyfunction("""COMPUTED_VALUE"""),0)</f>
        <v>0</v>
      </c>
      <c r="M218" s="67" t="n">
        <f aca="false">IFERROR(__xludf.dummyfunction("""COMPUTED_VALUE"""),0)</f>
        <v>0</v>
      </c>
      <c r="N218" s="67" t="n">
        <f aca="false">IFERROR(__xludf.dummyfunction("""COMPUTED_VALUE"""),0)</f>
        <v>0</v>
      </c>
      <c r="O218" s="67" t="n">
        <f aca="false">IFERROR(__xludf.dummyfunction("""COMPUTED_VALUE"""),0)</f>
        <v>0</v>
      </c>
      <c r="P218" s="67" t="n">
        <f aca="false">IFERROR(__xludf.dummyfunction("""COMPUTED_VALUE"""),180.2)</f>
        <v>180.2</v>
      </c>
      <c r="Q218" s="67" t="n">
        <f aca="false">IFERROR(__xludf.dummyfunction("""COMPUTED_VALUE"""),0)</f>
        <v>0</v>
      </c>
      <c r="R218" s="67" t="n">
        <f aca="false">IFERROR(__xludf.dummyfunction("""COMPUTED_VALUE"""),0)</f>
        <v>0</v>
      </c>
      <c r="S218" s="67" t="n">
        <f aca="false">IFERROR(__xludf.dummyfunction("""COMPUTED_VALUE"""),13800)</f>
        <v>13800</v>
      </c>
      <c r="T218" s="67" t="n">
        <f aca="false">IFERROR(__xludf.dummyfunction("""COMPUTED_VALUE"""),0)</f>
        <v>0</v>
      </c>
      <c r="U218" s="63"/>
      <c r="V218" s="63"/>
      <c r="W218" s="63"/>
    </row>
    <row r="219" customFormat="false" ht="12.75" hidden="false" customHeight="false" outlineLevel="0" collapsed="false">
      <c r="A219" s="92" t="str">
        <f aca="false">IFERROR(__xludf.dummyfunction("""COMPUTED_VALUE"""),"Gurupi")</f>
        <v>Gurupi</v>
      </c>
      <c r="B219" s="92" t="str">
        <f aca="false">IFERROR(__xludf.dummyfunction("""COMPUTED_VALUE"""),"Gurupi")</f>
        <v>Gurupi</v>
      </c>
      <c r="C219" s="93" t="str">
        <f aca="false">IFERROR(__xludf.dummyfunction("""COMPUTED_VALUE"""),"ASSOC. DE APOIO COL. EST. DE GURUPI")</f>
        <v>ASSOC. DE APOIO COL. EST. DE GURUPI</v>
      </c>
      <c r="D219" s="94" t="str">
        <f aca="false">IFERROR(__xludf.dummyfunction("""COMPUTED_VALUE"""),"01887135000183")</f>
        <v>01887135000183</v>
      </c>
      <c r="E219" s="66" t="str">
        <f aca="false">IFERROR(__xludf.dummyfunction("""COMPUTED_VALUE"""),"001")</f>
        <v>001</v>
      </c>
      <c r="F219" s="67" t="str">
        <f aca="false">IFERROR(__xludf.dummyfunction("""COMPUTED_VALUE"""),"0794")</f>
        <v>0794</v>
      </c>
      <c r="G219" s="67" t="str">
        <f aca="false">IFERROR(__xludf.dummyfunction("""COMPUTED_VALUE"""),"420700")</f>
        <v>420700</v>
      </c>
      <c r="H219" s="67" t="n">
        <f aca="false">IFERROR(__xludf.dummyfunction("""COMPUTED_VALUE"""),0)</f>
        <v>0</v>
      </c>
      <c r="I219" s="67" t="n">
        <f aca="false">IFERROR(__xludf.dummyfunction("""COMPUTED_VALUE"""),0)</f>
        <v>0</v>
      </c>
      <c r="J219" s="67" t="n">
        <f aca="false">IFERROR(__xludf.dummyfunction("""COMPUTED_VALUE"""),0)</f>
        <v>0</v>
      </c>
      <c r="K219" s="67" t="n">
        <f aca="false">IFERROR(__xludf.dummyfunction("""COMPUTED_VALUE"""),0)</f>
        <v>0</v>
      </c>
      <c r="L219" s="67" t="n">
        <f aca="false">IFERROR(__xludf.dummyfunction("""COMPUTED_VALUE"""),0)</f>
        <v>0</v>
      </c>
      <c r="M219" s="67" t="n">
        <f aca="false">IFERROR(__xludf.dummyfunction("""COMPUTED_VALUE"""),0)</f>
        <v>0</v>
      </c>
      <c r="N219" s="67" t="n">
        <f aca="false">IFERROR(__xludf.dummyfunction("""COMPUTED_VALUE"""),0)</f>
        <v>0</v>
      </c>
      <c r="O219" s="67" t="n">
        <f aca="false">IFERROR(__xludf.dummyfunction("""COMPUTED_VALUE"""),0)</f>
        <v>0</v>
      </c>
      <c r="P219" s="67" t="n">
        <f aca="false">IFERROR(__xludf.dummyfunction("""COMPUTED_VALUE"""),106)</f>
        <v>106</v>
      </c>
      <c r="Q219" s="67" t="n">
        <f aca="false">IFERROR(__xludf.dummyfunction("""COMPUTED_VALUE"""),0)</f>
        <v>0</v>
      </c>
      <c r="R219" s="67" t="n">
        <f aca="false">IFERROR(__xludf.dummyfunction("""COMPUTED_VALUE"""),0)</f>
        <v>0</v>
      </c>
      <c r="S219" s="67" t="n">
        <f aca="false">IFERROR(__xludf.dummyfunction("""COMPUTED_VALUE"""),3320)</f>
        <v>3320</v>
      </c>
      <c r="T219" s="67" t="n">
        <f aca="false">IFERROR(__xludf.dummyfunction("""COMPUTED_VALUE"""),0)</f>
        <v>0</v>
      </c>
      <c r="U219" s="63"/>
      <c r="V219" s="63"/>
      <c r="W219" s="63"/>
    </row>
    <row r="220" customFormat="false" ht="12.75" hidden="false" customHeight="false" outlineLevel="0" collapsed="false">
      <c r="A220" s="92" t="str">
        <f aca="false">IFERROR(__xludf.dummyfunction("""COMPUTED_VALUE"""),"Gurupi")</f>
        <v>Gurupi</v>
      </c>
      <c r="B220" s="92" t="str">
        <f aca="false">IFERROR(__xludf.dummyfunction("""COMPUTED_VALUE"""),"Gurupi")</f>
        <v>Gurupi</v>
      </c>
      <c r="C220" s="93" t="str">
        <f aca="false">IFERROR(__xludf.dummyfunction("""COMPUTED_VALUE"""),"A.A.  DO COL. PAROQUIAL BERNARDO SAYAO")</f>
        <v>A.A.  DO COL. PAROQUIAL BERNARDO SAYAO</v>
      </c>
      <c r="D220" s="94" t="str">
        <f aca="false">IFERROR(__xludf.dummyfunction("""COMPUTED_VALUE"""),"01865371000107")</f>
        <v>01865371000107</v>
      </c>
      <c r="E220" s="66" t="str">
        <f aca="false">IFERROR(__xludf.dummyfunction("""COMPUTED_VALUE"""),"001")</f>
        <v>001</v>
      </c>
      <c r="F220" s="67" t="str">
        <f aca="false">IFERROR(__xludf.dummyfunction("""COMPUTED_VALUE"""),"0794")</f>
        <v>0794</v>
      </c>
      <c r="G220" s="67" t="str">
        <f aca="false">IFERROR(__xludf.dummyfunction("""COMPUTED_VALUE"""),"66796")</f>
        <v>66796</v>
      </c>
      <c r="H220" s="67" t="n">
        <f aca="false">IFERROR(__xludf.dummyfunction("""COMPUTED_VALUE"""),0)</f>
        <v>0</v>
      </c>
      <c r="I220" s="67" t="n">
        <f aca="false">IFERROR(__xludf.dummyfunction("""COMPUTED_VALUE"""),0)</f>
        <v>0</v>
      </c>
      <c r="J220" s="67" t="n">
        <f aca="false">IFERROR(__xludf.dummyfunction("""COMPUTED_VALUE"""),3376.8)</f>
        <v>3376.8</v>
      </c>
      <c r="K220" s="67" t="n">
        <f aca="false">IFERROR(__xludf.dummyfunction("""COMPUTED_VALUE"""),0)</f>
        <v>0</v>
      </c>
      <c r="L220" s="67" t="n">
        <f aca="false">IFERROR(__xludf.dummyfunction("""COMPUTED_VALUE"""),0)</f>
        <v>0</v>
      </c>
      <c r="M220" s="67" t="n">
        <f aca="false">IFERROR(__xludf.dummyfunction("""COMPUTED_VALUE"""),0)</f>
        <v>0</v>
      </c>
      <c r="N220" s="67" t="n">
        <f aca="false">IFERROR(__xludf.dummyfunction("""COMPUTED_VALUE"""),0)</f>
        <v>0</v>
      </c>
      <c r="O220" s="67" t="n">
        <f aca="false">IFERROR(__xludf.dummyfunction("""COMPUTED_VALUE"""),0)</f>
        <v>0</v>
      </c>
      <c r="P220" s="67" t="n">
        <f aca="false">IFERROR(__xludf.dummyfunction("""COMPUTED_VALUE"""),339.2)</f>
        <v>339.2</v>
      </c>
      <c r="Q220" s="67" t="n">
        <f aca="false">IFERROR(__xludf.dummyfunction("""COMPUTED_VALUE"""),0)</f>
        <v>0</v>
      </c>
      <c r="R220" s="67" t="n">
        <f aca="false">IFERROR(__xludf.dummyfunction("""COMPUTED_VALUE"""),0)</f>
        <v>0</v>
      </c>
      <c r="S220" s="67" t="n">
        <f aca="false">IFERROR(__xludf.dummyfunction("""COMPUTED_VALUE"""),0)</f>
        <v>0</v>
      </c>
      <c r="T220" s="67" t="n">
        <f aca="false">IFERROR(__xludf.dummyfunction("""COMPUTED_VALUE"""),0)</f>
        <v>0</v>
      </c>
      <c r="U220" s="63"/>
      <c r="V220" s="63"/>
      <c r="W220" s="63"/>
    </row>
    <row r="221" customFormat="false" ht="12.75" hidden="false" customHeight="false" outlineLevel="0" collapsed="false">
      <c r="A221" s="92" t="str">
        <f aca="false">IFERROR(__xludf.dummyfunction("""COMPUTED_VALUE"""),"Gurupi")</f>
        <v>Gurupi</v>
      </c>
      <c r="B221" s="92" t="str">
        <f aca="false">IFERROR(__xludf.dummyfunction("""COMPUTED_VALUE"""),"Gurupi")</f>
        <v>Gurupi</v>
      </c>
      <c r="C221" s="93" t="str">
        <f aca="false">IFERROR(__xludf.dummyfunction("""COMPUTED_VALUE"""),"A.A.  ESCOLAR DO COL. EST. JOSE SEABRA")</f>
        <v>A.A.  ESCOLAR DO COL. EST. JOSE SEABRA</v>
      </c>
      <c r="D221" s="94" t="str">
        <f aca="false">IFERROR(__xludf.dummyfunction("""COMPUTED_VALUE"""),"01910570000181")</f>
        <v>01910570000181</v>
      </c>
      <c r="E221" s="66" t="str">
        <f aca="false">IFERROR(__xludf.dummyfunction("""COMPUTED_VALUE"""),"001")</f>
        <v>001</v>
      </c>
      <c r="F221" s="67" t="str">
        <f aca="false">IFERROR(__xludf.dummyfunction("""COMPUTED_VALUE"""),"0794")</f>
        <v>0794</v>
      </c>
      <c r="G221" s="67" t="str">
        <f aca="false">IFERROR(__xludf.dummyfunction("""COMPUTED_VALUE"""),"66982")</f>
        <v>66982</v>
      </c>
      <c r="H221" s="67" t="n">
        <f aca="false">IFERROR(__xludf.dummyfunction("""COMPUTED_VALUE"""),0)</f>
        <v>0</v>
      </c>
      <c r="I221" s="67" t="n">
        <f aca="false">IFERROR(__xludf.dummyfunction("""COMPUTED_VALUE"""),0)</f>
        <v>0</v>
      </c>
      <c r="J221" s="67" t="n">
        <f aca="false">IFERROR(__xludf.dummyfunction("""COMPUTED_VALUE"""),0)</f>
        <v>0</v>
      </c>
      <c r="K221" s="67" t="n">
        <f aca="false">IFERROR(__xludf.dummyfunction("""COMPUTED_VALUE"""),6248.79999999999)</f>
        <v>6248.79999999999</v>
      </c>
      <c r="L221" s="67" t="n">
        <f aca="false">IFERROR(__xludf.dummyfunction("""COMPUTED_VALUE"""),0)</f>
        <v>0</v>
      </c>
      <c r="M221" s="67" t="n">
        <f aca="false">IFERROR(__xludf.dummyfunction("""COMPUTED_VALUE"""),0)</f>
        <v>0</v>
      </c>
      <c r="N221" s="67" t="n">
        <f aca="false">IFERROR(__xludf.dummyfunction("""COMPUTED_VALUE"""),0)</f>
        <v>0</v>
      </c>
      <c r="O221" s="67" t="n">
        <f aca="false">IFERROR(__xludf.dummyfunction("""COMPUTED_VALUE"""),0)</f>
        <v>0</v>
      </c>
      <c r="P221" s="67" t="n">
        <f aca="false">IFERROR(__xludf.dummyfunction("""COMPUTED_VALUE"""),0)</f>
        <v>0</v>
      </c>
      <c r="Q221" s="67" t="n">
        <f aca="false">IFERROR(__xludf.dummyfunction("""COMPUTED_VALUE"""),0)</f>
        <v>0</v>
      </c>
      <c r="R221" s="67" t="n">
        <f aca="false">IFERROR(__xludf.dummyfunction("""COMPUTED_VALUE"""),0)</f>
        <v>0</v>
      </c>
      <c r="S221" s="67" t="n">
        <f aca="false">IFERROR(__xludf.dummyfunction("""COMPUTED_VALUE"""),0)</f>
        <v>0</v>
      </c>
      <c r="T221" s="67" t="n">
        <f aca="false">IFERROR(__xludf.dummyfunction("""COMPUTED_VALUE"""),0)</f>
        <v>0</v>
      </c>
      <c r="U221" s="63"/>
      <c r="V221" s="63"/>
      <c r="W221" s="63"/>
    </row>
    <row r="222" customFormat="false" ht="12.75" hidden="false" customHeight="false" outlineLevel="0" collapsed="false">
      <c r="A222" s="92" t="str">
        <f aca="false">IFERROR(__xludf.dummyfunction("""COMPUTED_VALUE"""),"Gurupi")</f>
        <v>Gurupi</v>
      </c>
      <c r="B222" s="92" t="str">
        <f aca="false">IFERROR(__xludf.dummyfunction("""COMPUTED_VALUE"""),"Gurupi")</f>
        <v>Gurupi</v>
      </c>
      <c r="C222" s="93" t="str">
        <f aca="false">IFERROR(__xludf.dummyfunction("""COMPUTED_VALUE"""),"A.P.M.AL.MAIORES DE ID.C.POSITIVO GURUPI")</f>
        <v>A.P.M.AL.MAIORES DE ID.C.POSITIVO GURUPI</v>
      </c>
      <c r="D222" s="94" t="str">
        <f aca="false">IFERROR(__xludf.dummyfunction("""COMPUTED_VALUE"""),"01865432000128")</f>
        <v>01865432000128</v>
      </c>
      <c r="E222" s="66" t="str">
        <f aca="false">IFERROR(__xludf.dummyfunction("""COMPUTED_VALUE"""),"104")</f>
        <v>104</v>
      </c>
      <c r="F222" s="67" t="str">
        <f aca="false">IFERROR(__xludf.dummyfunction("""COMPUTED_VALUE"""),"0793")</f>
        <v>0793</v>
      </c>
      <c r="G222" s="67" t="str">
        <f aca="false">IFERROR(__xludf.dummyfunction("""COMPUTED_VALUE"""),"12138")</f>
        <v>12138</v>
      </c>
      <c r="H222" s="67" t="n">
        <f aca="false">IFERROR(__xludf.dummyfunction("""COMPUTED_VALUE"""),0)</f>
        <v>0</v>
      </c>
      <c r="I222" s="67" t="n">
        <f aca="false">IFERROR(__xludf.dummyfunction("""COMPUTED_VALUE"""),0)</f>
        <v>0</v>
      </c>
      <c r="J222" s="67" t="n">
        <f aca="false">IFERROR(__xludf.dummyfunction("""COMPUTED_VALUE"""),2858.4)</f>
        <v>2858.4</v>
      </c>
      <c r="K222" s="67" t="n">
        <f aca="false">IFERROR(__xludf.dummyfunction("""COMPUTED_VALUE"""),0)</f>
        <v>0</v>
      </c>
      <c r="L222" s="67" t="n">
        <f aca="false">IFERROR(__xludf.dummyfunction("""COMPUTED_VALUE"""),0)</f>
        <v>0</v>
      </c>
      <c r="M222" s="67" t="n">
        <f aca="false">IFERROR(__xludf.dummyfunction("""COMPUTED_VALUE"""),0)</f>
        <v>0</v>
      </c>
      <c r="N222" s="67" t="n">
        <f aca="false">IFERROR(__xludf.dummyfunction("""COMPUTED_VALUE"""),0)</f>
        <v>0</v>
      </c>
      <c r="O222" s="67" t="n">
        <f aca="false">IFERROR(__xludf.dummyfunction("""COMPUTED_VALUE"""),0)</f>
        <v>0</v>
      </c>
      <c r="P222" s="67" t="n">
        <f aca="false">IFERROR(__xludf.dummyfunction("""COMPUTED_VALUE"""),0)</f>
        <v>0</v>
      </c>
      <c r="Q222" s="67" t="n">
        <f aca="false">IFERROR(__xludf.dummyfunction("""COMPUTED_VALUE"""),0)</f>
        <v>0</v>
      </c>
      <c r="R222" s="67" t="n">
        <f aca="false">IFERROR(__xludf.dummyfunction("""COMPUTED_VALUE"""),0)</f>
        <v>0</v>
      </c>
      <c r="S222" s="67" t="n">
        <f aca="false">IFERROR(__xludf.dummyfunction("""COMPUTED_VALUE"""),0)</f>
        <v>0</v>
      </c>
      <c r="T222" s="67" t="n">
        <f aca="false">IFERROR(__xludf.dummyfunction("""COMPUTED_VALUE"""),0)</f>
        <v>0</v>
      </c>
      <c r="U222" s="63"/>
      <c r="V222" s="63"/>
      <c r="W222" s="63"/>
    </row>
    <row r="223" customFormat="false" ht="12.75" hidden="false" customHeight="false" outlineLevel="0" collapsed="false">
      <c r="A223" s="92" t="str">
        <f aca="false">IFERROR(__xludf.dummyfunction("""COMPUTED_VALUE"""),"Gurupi")</f>
        <v>Gurupi</v>
      </c>
      <c r="B223" s="92" t="str">
        <f aca="false">IFERROR(__xludf.dummyfunction("""COMPUTED_VALUE"""),"Gurupi")</f>
        <v>Gurupi</v>
      </c>
      <c r="C223" s="93" t="str">
        <f aca="false">IFERROR(__xludf.dummyfunction("""COMPUTED_VALUE"""),"INSTITUTO SOCIAL EVANG DE GURUPI/EDUC. EVANG. EBENÉZER")</f>
        <v>INSTITUTO SOCIAL EVANG DE GURUPI/EDUC. EVANG. EBENÉZER</v>
      </c>
      <c r="D223" s="94" t="str">
        <f aca="false">IFERROR(__xludf.dummyfunction("""COMPUTED_VALUE"""),"17194297000176")</f>
        <v>17194297000176</v>
      </c>
      <c r="E223" s="66" t="str">
        <f aca="false">IFERROR(__xludf.dummyfunction("""COMPUTED_VALUE"""),"001")</f>
        <v>001</v>
      </c>
      <c r="F223" s="67" t="str">
        <f aca="false">IFERROR(__xludf.dummyfunction("""COMPUTED_VALUE"""),"0794")</f>
        <v>0794</v>
      </c>
      <c r="G223" s="67" t="str">
        <f aca="false">IFERROR(__xludf.dummyfunction("""COMPUTED_VALUE"""),"493066")</f>
        <v>493066</v>
      </c>
      <c r="H223" s="67" t="n">
        <f aca="false">IFERROR(__xludf.dummyfunction("""COMPUTED_VALUE"""),0)</f>
        <v>0</v>
      </c>
      <c r="I223" s="67" t="n">
        <f aca="false">IFERROR(__xludf.dummyfunction("""COMPUTED_VALUE"""),0)</f>
        <v>0</v>
      </c>
      <c r="J223" s="67" t="n">
        <f aca="false">IFERROR(__xludf.dummyfunction("""COMPUTED_VALUE"""),5464.8)</f>
        <v>5464.8</v>
      </c>
      <c r="K223" s="67" t="n">
        <f aca="false">IFERROR(__xludf.dummyfunction("""COMPUTED_VALUE"""),0)</f>
        <v>0</v>
      </c>
      <c r="L223" s="67" t="n">
        <f aca="false">IFERROR(__xludf.dummyfunction("""COMPUTED_VALUE"""),0)</f>
        <v>0</v>
      </c>
      <c r="M223" s="67" t="n">
        <f aca="false">IFERROR(__xludf.dummyfunction("""COMPUTED_VALUE"""),0)</f>
        <v>0</v>
      </c>
      <c r="N223" s="67" t="n">
        <f aca="false">IFERROR(__xludf.dummyfunction("""COMPUTED_VALUE"""),0)</f>
        <v>0</v>
      </c>
      <c r="O223" s="67" t="n">
        <f aca="false">IFERROR(__xludf.dummyfunction("""COMPUTED_VALUE"""),0)</f>
        <v>0</v>
      </c>
      <c r="P223" s="67" t="n">
        <f aca="false">IFERROR(__xludf.dummyfunction("""COMPUTED_VALUE"""),0)</f>
        <v>0</v>
      </c>
      <c r="Q223" s="67" t="n">
        <f aca="false">IFERROR(__xludf.dummyfunction("""COMPUTED_VALUE"""),0)</f>
        <v>0</v>
      </c>
      <c r="R223" s="67" t="n">
        <f aca="false">IFERROR(__xludf.dummyfunction("""COMPUTED_VALUE"""),0)</f>
        <v>0</v>
      </c>
      <c r="S223" s="67" t="n">
        <f aca="false">IFERROR(__xludf.dummyfunction("""COMPUTED_VALUE"""),0)</f>
        <v>0</v>
      </c>
      <c r="T223" s="67" t="n">
        <f aca="false">IFERROR(__xludf.dummyfunction("""COMPUTED_VALUE"""),0)</f>
        <v>0</v>
      </c>
      <c r="U223" s="63"/>
      <c r="V223" s="63"/>
      <c r="W223" s="63"/>
    </row>
    <row r="224" customFormat="false" ht="12.75" hidden="false" customHeight="false" outlineLevel="0" collapsed="false">
      <c r="A224" s="92" t="str">
        <f aca="false">IFERROR(__xludf.dummyfunction("""COMPUTED_VALUE"""),"Gurupi")</f>
        <v>Gurupi</v>
      </c>
      <c r="B224" s="92" t="str">
        <f aca="false">IFERROR(__xludf.dummyfunction("""COMPUTED_VALUE"""),"Gurupi")</f>
        <v>Gurupi</v>
      </c>
      <c r="C224" s="93" t="str">
        <f aca="false">IFERROR(__xludf.dummyfunction("""COMPUTED_VALUE"""),"ASSOCIAÇÃO DE APOIO A ESCOLA ESPECIAL SÃO FRANCISCO DE ASSIS")</f>
        <v>ASSOCIAÇÃO DE APOIO A ESCOLA ESPECIAL SÃO FRANCISCO DE ASSIS</v>
      </c>
      <c r="D224" s="94" t="str">
        <f aca="false">IFERROR(__xludf.dummyfunction("""COMPUTED_VALUE"""),"07947356000186")</f>
        <v>07947356000186</v>
      </c>
      <c r="E224" s="66" t="str">
        <f aca="false">IFERROR(__xludf.dummyfunction("""COMPUTED_VALUE"""),"001")</f>
        <v>001</v>
      </c>
      <c r="F224" s="67" t="str">
        <f aca="false">IFERROR(__xludf.dummyfunction("""COMPUTED_VALUE"""),"0794")</f>
        <v>0794</v>
      </c>
      <c r="G224" s="67" t="str">
        <f aca="false">IFERROR(__xludf.dummyfunction("""COMPUTED_VALUE"""),"431109")</f>
        <v>431109</v>
      </c>
      <c r="H224" s="67" t="n">
        <f aca="false">IFERROR(__xludf.dummyfunction("""COMPUTED_VALUE"""),0)</f>
        <v>0</v>
      </c>
      <c r="I224" s="67" t="n">
        <f aca="false">IFERROR(__xludf.dummyfunction("""COMPUTED_VALUE"""),201.4)</f>
        <v>201.4</v>
      </c>
      <c r="J224" s="67" t="n">
        <f aca="false">IFERROR(__xludf.dummyfunction("""COMPUTED_VALUE"""),180)</f>
        <v>180</v>
      </c>
      <c r="K224" s="67" t="n">
        <f aca="false">IFERROR(__xludf.dummyfunction("""COMPUTED_VALUE"""),0)</f>
        <v>0</v>
      </c>
      <c r="L224" s="67" t="n">
        <f aca="false">IFERROR(__xludf.dummyfunction("""COMPUTED_VALUE"""),0)</f>
        <v>0</v>
      </c>
      <c r="M224" s="67" t="n">
        <f aca="false">IFERROR(__xludf.dummyfunction("""COMPUTED_VALUE"""),0)</f>
        <v>0</v>
      </c>
      <c r="N224" s="67" t="n">
        <f aca="false">IFERROR(__xludf.dummyfunction("""COMPUTED_VALUE"""),0)</f>
        <v>0</v>
      </c>
      <c r="O224" s="67" t="n">
        <f aca="false">IFERROR(__xludf.dummyfunction("""COMPUTED_VALUE"""),0)</f>
        <v>0</v>
      </c>
      <c r="P224" s="67" t="n">
        <f aca="false">IFERROR(__xludf.dummyfunction("""COMPUTED_VALUE"""),159)</f>
        <v>159</v>
      </c>
      <c r="Q224" s="67" t="n">
        <f aca="false">IFERROR(__xludf.dummyfunction("""COMPUTED_VALUE"""),0)</f>
        <v>0</v>
      </c>
      <c r="R224" s="67" t="n">
        <f aca="false">IFERROR(__xludf.dummyfunction("""COMPUTED_VALUE"""),0)</f>
        <v>0</v>
      </c>
      <c r="S224" s="67" t="n">
        <f aca="false">IFERROR(__xludf.dummyfunction("""COMPUTED_VALUE"""),0)</f>
        <v>0</v>
      </c>
      <c r="T224" s="67" t="n">
        <f aca="false">IFERROR(__xludf.dummyfunction("""COMPUTED_VALUE"""),704)</f>
        <v>704</v>
      </c>
      <c r="U224" s="63"/>
      <c r="V224" s="63"/>
      <c r="W224" s="63"/>
    </row>
    <row r="225" customFormat="false" ht="12.75" hidden="false" customHeight="false" outlineLevel="0" collapsed="false">
      <c r="A225" s="92" t="str">
        <f aca="false">IFERROR(__xludf.dummyfunction("""COMPUTED_VALUE"""),"Gurupi")</f>
        <v>Gurupi</v>
      </c>
      <c r="B225" s="92" t="str">
        <f aca="false">IFERROR(__xludf.dummyfunction("""COMPUTED_VALUE"""),"Gurupi")</f>
        <v>Gurupi</v>
      </c>
      <c r="C225" s="93" t="str">
        <f aca="false">IFERROR(__xludf.dummyfunction("""COMPUTED_VALUE"""),"A.A. ESC. EST. DR. JOAQUIM P. DA COSTA")</f>
        <v>A.A. ESC. EST. DR. JOAQUIM P. DA COSTA</v>
      </c>
      <c r="D225" s="94" t="str">
        <f aca="false">IFERROR(__xludf.dummyfunction("""COMPUTED_VALUE"""),"01865386000167")</f>
        <v>01865386000167</v>
      </c>
      <c r="E225" s="66" t="str">
        <f aca="false">IFERROR(__xludf.dummyfunction("""COMPUTED_VALUE"""),"001")</f>
        <v>001</v>
      </c>
      <c r="F225" s="67" t="str">
        <f aca="false">IFERROR(__xludf.dummyfunction("""COMPUTED_VALUE"""),"0794")</f>
        <v>0794</v>
      </c>
      <c r="G225" s="67" t="str">
        <f aca="false">IFERROR(__xludf.dummyfunction("""COMPUTED_VALUE"""),"67288")</f>
        <v>67288</v>
      </c>
      <c r="H225" s="67" t="n">
        <f aca="false">IFERROR(__xludf.dummyfunction("""COMPUTED_VALUE"""),0)</f>
        <v>0</v>
      </c>
      <c r="I225" s="67" t="n">
        <f aca="false">IFERROR(__xludf.dummyfunction("""COMPUTED_VALUE"""),0)</f>
        <v>0</v>
      </c>
      <c r="J225" s="67" t="n">
        <f aca="false">IFERROR(__xludf.dummyfunction("""COMPUTED_VALUE"""),1591.2)</f>
        <v>1591.2</v>
      </c>
      <c r="K225" s="67" t="n">
        <f aca="false">IFERROR(__xludf.dummyfunction("""COMPUTED_VALUE"""),0)</f>
        <v>0</v>
      </c>
      <c r="L225" s="67" t="n">
        <f aca="false">IFERROR(__xludf.dummyfunction("""COMPUTED_VALUE"""),0)</f>
        <v>0</v>
      </c>
      <c r="M225" s="67" t="n">
        <f aca="false">IFERROR(__xludf.dummyfunction("""COMPUTED_VALUE"""),0)</f>
        <v>0</v>
      </c>
      <c r="N225" s="67" t="n">
        <f aca="false">IFERROR(__xludf.dummyfunction("""COMPUTED_VALUE"""),0)</f>
        <v>0</v>
      </c>
      <c r="O225" s="67" t="n">
        <f aca="false">IFERROR(__xludf.dummyfunction("""COMPUTED_VALUE"""),0)</f>
        <v>0</v>
      </c>
      <c r="P225" s="67" t="n">
        <f aca="false">IFERROR(__xludf.dummyfunction("""COMPUTED_VALUE"""),402.8)</f>
        <v>402.8</v>
      </c>
      <c r="Q225" s="67" t="n">
        <f aca="false">IFERROR(__xludf.dummyfunction("""COMPUTED_VALUE"""),4831.2)</f>
        <v>4831.2</v>
      </c>
      <c r="R225" s="67" t="n">
        <f aca="false">IFERROR(__xludf.dummyfunction("""COMPUTED_VALUE"""),0)</f>
        <v>0</v>
      </c>
      <c r="S225" s="67" t="n">
        <f aca="false">IFERROR(__xludf.dummyfunction("""COMPUTED_VALUE"""),0)</f>
        <v>0</v>
      </c>
      <c r="T225" s="67" t="n">
        <f aca="false">IFERROR(__xludf.dummyfunction("""COMPUTED_VALUE"""),563.2)</f>
        <v>563.2</v>
      </c>
      <c r="U225" s="63"/>
      <c r="V225" s="63"/>
      <c r="W225" s="63"/>
    </row>
    <row r="226" customFormat="false" ht="12.75" hidden="false" customHeight="false" outlineLevel="0" collapsed="false">
      <c r="A226" s="92" t="str">
        <f aca="false">IFERROR(__xludf.dummyfunction("""COMPUTED_VALUE"""),"Gurupi")</f>
        <v>Gurupi</v>
      </c>
      <c r="B226" s="92" t="str">
        <f aca="false">IFERROR(__xludf.dummyfunction("""COMPUTED_VALUE"""),"Gurupi")</f>
        <v>Gurupi</v>
      </c>
      <c r="C226" s="93" t="str">
        <f aca="false">IFERROR(__xludf.dummyfunction("""COMPUTED_VALUE"""),"A.A. ESCOLAR DA ESC. EST. DR.WALDIR LINS")</f>
        <v>A.A. ESCOLAR DA ESC. EST. DR.WALDIR LINS</v>
      </c>
      <c r="D226" s="94" t="str">
        <f aca="false">IFERROR(__xludf.dummyfunction("""COMPUTED_VALUE"""),"01936535000131")</f>
        <v>01936535000131</v>
      </c>
      <c r="E226" s="66" t="str">
        <f aca="false">IFERROR(__xludf.dummyfunction("""COMPUTED_VALUE"""),"001")</f>
        <v>001</v>
      </c>
      <c r="F226" s="67" t="str">
        <f aca="false">IFERROR(__xludf.dummyfunction("""COMPUTED_VALUE"""),"0794")</f>
        <v>0794</v>
      </c>
      <c r="G226" s="67" t="str">
        <f aca="false">IFERROR(__xludf.dummyfunction("""COMPUTED_VALUE"""),"66966")</f>
        <v>66966</v>
      </c>
      <c r="H226" s="67" t="n">
        <f aca="false">IFERROR(__xludf.dummyfunction("""COMPUTED_VALUE"""),0)</f>
        <v>0</v>
      </c>
      <c r="I226" s="67" t="n">
        <f aca="false">IFERROR(__xludf.dummyfunction("""COMPUTED_VALUE"""),0)</f>
        <v>0</v>
      </c>
      <c r="J226" s="67" t="n">
        <f aca="false">IFERROR(__xludf.dummyfunction("""COMPUTED_VALUE"""),273.6)</f>
        <v>273.6</v>
      </c>
      <c r="K226" s="67" t="n">
        <f aca="false">IFERROR(__xludf.dummyfunction("""COMPUTED_VALUE"""),0)</f>
        <v>0</v>
      </c>
      <c r="L226" s="67" t="n">
        <f aca="false">IFERROR(__xludf.dummyfunction("""COMPUTED_VALUE"""),0)</f>
        <v>0</v>
      </c>
      <c r="M226" s="67" t="n">
        <f aca="false">IFERROR(__xludf.dummyfunction("""COMPUTED_VALUE"""),0)</f>
        <v>0</v>
      </c>
      <c r="N226" s="67" t="n">
        <f aca="false">IFERROR(__xludf.dummyfunction("""COMPUTED_VALUE"""),0)</f>
        <v>0</v>
      </c>
      <c r="O226" s="67" t="n">
        <f aca="false">IFERROR(__xludf.dummyfunction("""COMPUTED_VALUE"""),0)</f>
        <v>0</v>
      </c>
      <c r="P226" s="67" t="n">
        <f aca="false">IFERROR(__xludf.dummyfunction("""COMPUTED_VALUE"""),106)</f>
        <v>106</v>
      </c>
      <c r="Q226" s="67" t="n">
        <f aca="false">IFERROR(__xludf.dummyfunction("""COMPUTED_VALUE"""),633.6)</f>
        <v>633.6</v>
      </c>
      <c r="R226" s="67" t="n">
        <f aca="false">IFERROR(__xludf.dummyfunction("""COMPUTED_VALUE"""),0)</f>
        <v>0</v>
      </c>
      <c r="S226" s="67" t="n">
        <f aca="false">IFERROR(__xludf.dummyfunction("""COMPUTED_VALUE"""),0)</f>
        <v>0</v>
      </c>
      <c r="T226" s="67" t="n">
        <f aca="false">IFERROR(__xludf.dummyfunction("""COMPUTED_VALUE"""),0)</f>
        <v>0</v>
      </c>
      <c r="U226" s="63"/>
      <c r="V226" s="63"/>
      <c r="W226" s="63"/>
    </row>
    <row r="227" customFormat="false" ht="12.75" hidden="false" customHeight="false" outlineLevel="0" collapsed="false">
      <c r="A227" s="92" t="str">
        <f aca="false">IFERROR(__xludf.dummyfunction("""COMPUTED_VALUE"""),"Gurupi")</f>
        <v>Gurupi</v>
      </c>
      <c r="B227" s="92" t="str">
        <f aca="false">IFERROR(__xludf.dummyfunction("""COMPUTED_VALUE"""),"Gurupi")</f>
        <v>Gurupi</v>
      </c>
      <c r="C227" s="93" t="str">
        <f aca="false">IFERROR(__xludf.dummyfunction("""COMPUTED_VALUE"""),"A. EDUCACIONAL PRES. COSTA E SILVA")</f>
        <v>A. EDUCACIONAL PRES. COSTA E SILVA</v>
      </c>
      <c r="D227" s="94" t="str">
        <f aca="false">IFERROR(__xludf.dummyfunction("""COMPUTED_VALUE"""),"01888719000173")</f>
        <v>01888719000173</v>
      </c>
      <c r="E227" s="66" t="str">
        <f aca="false">IFERROR(__xludf.dummyfunction("""COMPUTED_VALUE"""),"001")</f>
        <v>001</v>
      </c>
      <c r="F227" s="67" t="str">
        <f aca="false">IFERROR(__xludf.dummyfunction("""COMPUTED_VALUE"""),"0794")</f>
        <v>0794</v>
      </c>
      <c r="G227" s="67" t="str">
        <f aca="false">IFERROR(__xludf.dummyfunction("""COMPUTED_VALUE"""),"67490")</f>
        <v>67490</v>
      </c>
      <c r="H227" s="67" t="n">
        <f aca="false">IFERROR(__xludf.dummyfunction("""COMPUTED_VALUE"""),0)</f>
        <v>0</v>
      </c>
      <c r="I227" s="67" t="n">
        <f aca="false">IFERROR(__xludf.dummyfunction("""COMPUTED_VALUE"""),0)</f>
        <v>0</v>
      </c>
      <c r="J227" s="67" t="n">
        <f aca="false">IFERROR(__xludf.dummyfunction("""COMPUTED_VALUE"""),0)</f>
        <v>0</v>
      </c>
      <c r="K227" s="67" t="n">
        <f aca="false">IFERROR(__xludf.dummyfunction("""COMPUTED_VALUE"""),9159.19999999999)</f>
        <v>9159.19999999999</v>
      </c>
      <c r="L227" s="67" t="n">
        <f aca="false">IFERROR(__xludf.dummyfunction("""COMPUTED_VALUE"""),0)</f>
        <v>0</v>
      </c>
      <c r="M227" s="67" t="n">
        <f aca="false">IFERROR(__xludf.dummyfunction("""COMPUTED_VALUE"""),0)</f>
        <v>0</v>
      </c>
      <c r="N227" s="67" t="n">
        <f aca="false">IFERROR(__xludf.dummyfunction("""COMPUTED_VALUE"""),0)</f>
        <v>0</v>
      </c>
      <c r="O227" s="67" t="n">
        <f aca="false">IFERROR(__xludf.dummyfunction("""COMPUTED_VALUE"""),0)</f>
        <v>0</v>
      </c>
      <c r="P227" s="67" t="n">
        <f aca="false">IFERROR(__xludf.dummyfunction("""COMPUTED_VALUE"""),286.2)</f>
        <v>286.2</v>
      </c>
      <c r="Q227" s="67" t="n">
        <f aca="false">IFERROR(__xludf.dummyfunction("""COMPUTED_VALUE"""),0)</f>
        <v>0</v>
      </c>
      <c r="R227" s="67" t="n">
        <f aca="false">IFERROR(__xludf.dummyfunction("""COMPUTED_VALUE"""),3637.99999999999)</f>
        <v>3637.99999999999</v>
      </c>
      <c r="S227" s="67" t="n">
        <f aca="false">IFERROR(__xludf.dummyfunction("""COMPUTED_VALUE"""),0)</f>
        <v>0</v>
      </c>
      <c r="T227" s="67" t="n">
        <f aca="false">IFERROR(__xludf.dummyfunction("""COMPUTED_VALUE"""),0)</f>
        <v>0</v>
      </c>
      <c r="U227" s="63"/>
      <c r="V227" s="63"/>
      <c r="W227" s="63"/>
    </row>
    <row r="228" customFormat="false" ht="12.75" hidden="false" customHeight="false" outlineLevel="0" collapsed="false">
      <c r="A228" s="92" t="str">
        <f aca="false">IFERROR(__xludf.dummyfunction("""COMPUTED_VALUE"""),"Gurupi")</f>
        <v>Gurupi</v>
      </c>
      <c r="B228" s="92" t="str">
        <f aca="false">IFERROR(__xludf.dummyfunction("""COMPUTED_VALUE"""),"Gurupi")</f>
        <v>Gurupi</v>
      </c>
      <c r="C228" s="93" t="str">
        <f aca="false">IFERROR(__xludf.dummyfunction("""COMPUTED_VALUE"""),"A.A. ESC. EST. HERCILIA CARVALHO DA SILVA")</f>
        <v>A.A. ESC. EST. HERCILIA CARVALHO DA SILVA</v>
      </c>
      <c r="D228" s="94" t="str">
        <f aca="false">IFERROR(__xludf.dummyfunction("""COMPUTED_VALUE"""),"01465790000143")</f>
        <v>01465790000143</v>
      </c>
      <c r="E228" s="66" t="str">
        <f aca="false">IFERROR(__xludf.dummyfunction("""COMPUTED_VALUE"""),"001")</f>
        <v>001</v>
      </c>
      <c r="F228" s="67" t="str">
        <f aca="false">IFERROR(__xludf.dummyfunction("""COMPUTED_VALUE"""),"0794")</f>
        <v>0794</v>
      </c>
      <c r="G228" s="67" t="str">
        <f aca="false">IFERROR(__xludf.dummyfunction("""COMPUTED_VALUE"""),"66834")</f>
        <v>66834</v>
      </c>
      <c r="H228" s="67" t="n">
        <f aca="false">IFERROR(__xludf.dummyfunction("""COMPUTED_VALUE"""),0)</f>
        <v>0</v>
      </c>
      <c r="I228" s="67" t="n">
        <f aca="false">IFERROR(__xludf.dummyfunction("""COMPUTED_VALUE"""),0)</f>
        <v>0</v>
      </c>
      <c r="J228" s="67" t="n">
        <f aca="false">IFERROR(__xludf.dummyfunction("""COMPUTED_VALUE"""),2145.6)</f>
        <v>2145.6</v>
      </c>
      <c r="K228" s="67" t="n">
        <f aca="false">IFERROR(__xludf.dummyfunction("""COMPUTED_VALUE"""),0)</f>
        <v>0</v>
      </c>
      <c r="L228" s="67" t="n">
        <f aca="false">IFERROR(__xludf.dummyfunction("""COMPUTED_VALUE"""),0)</f>
        <v>0</v>
      </c>
      <c r="M228" s="67" t="n">
        <f aca="false">IFERROR(__xludf.dummyfunction("""COMPUTED_VALUE"""),0)</f>
        <v>0</v>
      </c>
      <c r="N228" s="67" t="n">
        <f aca="false">IFERROR(__xludf.dummyfunction("""COMPUTED_VALUE"""),0)</f>
        <v>0</v>
      </c>
      <c r="O228" s="67" t="n">
        <f aca="false">IFERROR(__xludf.dummyfunction("""COMPUTED_VALUE"""),0)</f>
        <v>0</v>
      </c>
      <c r="P228" s="67" t="n">
        <f aca="false">IFERROR(__xludf.dummyfunction("""COMPUTED_VALUE"""),180.2)</f>
        <v>180.2</v>
      </c>
      <c r="Q228" s="67" t="n">
        <f aca="false">IFERROR(__xludf.dummyfunction("""COMPUTED_VALUE"""),1404)</f>
        <v>1404</v>
      </c>
      <c r="R228" s="67" t="n">
        <f aca="false">IFERROR(__xludf.dummyfunction("""COMPUTED_VALUE"""),0)</f>
        <v>0</v>
      </c>
      <c r="S228" s="67" t="n">
        <f aca="false">IFERROR(__xludf.dummyfunction("""COMPUTED_VALUE"""),0)</f>
        <v>0</v>
      </c>
      <c r="T228" s="67" t="n">
        <f aca="false">IFERROR(__xludf.dummyfunction("""COMPUTED_VALUE"""),0)</f>
        <v>0</v>
      </c>
      <c r="U228" s="63"/>
      <c r="V228" s="63"/>
      <c r="W228" s="63"/>
    </row>
    <row r="229" customFormat="false" ht="12.75" hidden="false" customHeight="false" outlineLevel="0" collapsed="false">
      <c r="A229" s="92" t="str">
        <f aca="false">IFERROR(__xludf.dummyfunction("""COMPUTED_VALUE"""),"Gurupi")</f>
        <v>Gurupi</v>
      </c>
      <c r="B229" s="92" t="str">
        <f aca="false">IFERROR(__xludf.dummyfunction("""COMPUTED_VALUE"""),"Gurupi")</f>
        <v>Gurupi</v>
      </c>
      <c r="C229" s="93" t="str">
        <f aca="false">IFERROR(__xludf.dummyfunction("""COMPUTED_VALUE"""),"A.A. DA ESCOLA ESTADUAL RUI BARBOSA")</f>
        <v>A.A. DA ESCOLA ESTADUAL RUI BARBOSA</v>
      </c>
      <c r="D229" s="94" t="str">
        <f aca="false">IFERROR(__xludf.dummyfunction("""COMPUTED_VALUE"""),"43753475000161")</f>
        <v>43753475000161</v>
      </c>
      <c r="E229" s="66" t="str">
        <f aca="false">IFERROR(__xludf.dummyfunction("""COMPUTED_VALUE"""),"001")</f>
        <v>001</v>
      </c>
      <c r="F229" s="67" t="str">
        <f aca="false">IFERROR(__xludf.dummyfunction("""COMPUTED_VALUE"""),"0794")</f>
        <v>0794</v>
      </c>
      <c r="G229" s="67" t="str">
        <f aca="false">IFERROR(__xludf.dummyfunction("""COMPUTED_VALUE"""),"682969")</f>
        <v>682969</v>
      </c>
      <c r="H229" s="67" t="n">
        <f aca="false">IFERROR(__xludf.dummyfunction("""COMPUTED_VALUE"""),0)</f>
        <v>0</v>
      </c>
      <c r="I229" s="67" t="n">
        <f aca="false">IFERROR(__xludf.dummyfunction("""COMPUTED_VALUE"""),0)</f>
        <v>0</v>
      </c>
      <c r="J229" s="67" t="n">
        <f aca="false">IFERROR(__xludf.dummyfunction("""COMPUTED_VALUE"""),0)</f>
        <v>0</v>
      </c>
      <c r="K229" s="67" t="n">
        <f aca="false">IFERROR(__xludf.dummyfunction("""COMPUTED_VALUE"""),0)</f>
        <v>0</v>
      </c>
      <c r="L229" s="67" t="n">
        <f aca="false">IFERROR(__xludf.dummyfunction("""COMPUTED_VALUE"""),0)</f>
        <v>0</v>
      </c>
      <c r="M229" s="67" t="n">
        <f aca="false">IFERROR(__xludf.dummyfunction("""COMPUTED_VALUE"""),0)</f>
        <v>0</v>
      </c>
      <c r="N229" s="67" t="n">
        <f aca="false">IFERROR(__xludf.dummyfunction("""COMPUTED_VALUE"""),0)</f>
        <v>0</v>
      </c>
      <c r="O229" s="67" t="n">
        <f aca="false">IFERROR(__xludf.dummyfunction("""COMPUTED_VALUE"""),0)</f>
        <v>0</v>
      </c>
      <c r="P229" s="67" t="n">
        <f aca="false">IFERROR(__xludf.dummyfunction("""COMPUTED_VALUE"""),0)</f>
        <v>0</v>
      </c>
      <c r="Q229" s="67" t="n">
        <f aca="false">IFERROR(__xludf.dummyfunction("""COMPUTED_VALUE"""),0)</f>
        <v>0</v>
      </c>
      <c r="R229" s="67" t="n">
        <f aca="false">IFERROR(__xludf.dummyfunction("""COMPUTED_VALUE"""),0)</f>
        <v>0</v>
      </c>
      <c r="S229" s="67" t="n">
        <f aca="false">IFERROR(__xludf.dummyfunction("""COMPUTED_VALUE"""),0)</f>
        <v>0</v>
      </c>
      <c r="T229" s="67" t="n">
        <f aca="false">IFERROR(__xludf.dummyfunction("""COMPUTED_VALUE"""),1484.8)</f>
        <v>1484.8</v>
      </c>
      <c r="U229" s="63"/>
      <c r="V229" s="63"/>
      <c r="W229" s="63"/>
    </row>
    <row r="230" customFormat="false" ht="12.75" hidden="false" customHeight="false" outlineLevel="0" collapsed="false">
      <c r="A230" s="92" t="str">
        <f aca="false">IFERROR(__xludf.dummyfunction("""COMPUTED_VALUE"""),"Gurupi")</f>
        <v>Gurupi</v>
      </c>
      <c r="B230" s="92" t="str">
        <f aca="false">IFERROR(__xludf.dummyfunction("""COMPUTED_VALUE"""),"Gurupi")</f>
        <v>Gurupi</v>
      </c>
      <c r="C230" s="93" t="str">
        <f aca="false">IFERROR(__xludf.dummyfunction("""COMPUTED_VALUE"""),"A. DE PAIS E MESTRES/ESC. EST. VILA GUARACY")</f>
        <v>A. DE PAIS E MESTRES/ESC. EST. VILA GUARACY</v>
      </c>
      <c r="D230" s="94" t="str">
        <f aca="false">IFERROR(__xludf.dummyfunction("""COMPUTED_VALUE"""),"01918955000195")</f>
        <v>01918955000195</v>
      </c>
      <c r="E230" s="66" t="str">
        <f aca="false">IFERROR(__xludf.dummyfunction("""COMPUTED_VALUE"""),"001")</f>
        <v>001</v>
      </c>
      <c r="F230" s="67" t="str">
        <f aca="false">IFERROR(__xludf.dummyfunction("""COMPUTED_VALUE"""),"0794")</f>
        <v>0794</v>
      </c>
      <c r="G230" s="67" t="str">
        <f aca="false">IFERROR(__xludf.dummyfunction("""COMPUTED_VALUE"""),"67008")</f>
        <v>67008</v>
      </c>
      <c r="H230" s="67" t="n">
        <f aca="false">IFERROR(__xludf.dummyfunction("""COMPUTED_VALUE"""),0)</f>
        <v>0</v>
      </c>
      <c r="I230" s="67" t="n">
        <f aca="false">IFERROR(__xludf.dummyfunction("""COMPUTED_VALUE"""),0)</f>
        <v>0</v>
      </c>
      <c r="J230" s="67" t="n">
        <f aca="false">IFERROR(__xludf.dummyfunction("""COMPUTED_VALUE"""),1418.4)</f>
        <v>1418.4</v>
      </c>
      <c r="K230" s="67" t="n">
        <f aca="false">IFERROR(__xludf.dummyfunction("""COMPUTED_VALUE"""),0)</f>
        <v>0</v>
      </c>
      <c r="L230" s="67" t="n">
        <f aca="false">IFERROR(__xludf.dummyfunction("""COMPUTED_VALUE"""),0)</f>
        <v>0</v>
      </c>
      <c r="M230" s="67" t="n">
        <f aca="false">IFERROR(__xludf.dummyfunction("""COMPUTED_VALUE"""),0)</f>
        <v>0</v>
      </c>
      <c r="N230" s="67" t="n">
        <f aca="false">IFERROR(__xludf.dummyfunction("""COMPUTED_VALUE"""),0)</f>
        <v>0</v>
      </c>
      <c r="O230" s="67" t="n">
        <f aca="false">IFERROR(__xludf.dummyfunction("""COMPUTED_VALUE"""),0)</f>
        <v>0</v>
      </c>
      <c r="P230" s="67" t="n">
        <f aca="false">IFERROR(__xludf.dummyfunction("""COMPUTED_VALUE"""),159)</f>
        <v>159</v>
      </c>
      <c r="Q230" s="67" t="n">
        <f aca="false">IFERROR(__xludf.dummyfunction("""COMPUTED_VALUE"""),0)</f>
        <v>0</v>
      </c>
      <c r="R230" s="67" t="n">
        <f aca="false">IFERROR(__xludf.dummyfunction("""COMPUTED_VALUE"""),0)</f>
        <v>0</v>
      </c>
      <c r="S230" s="67" t="n">
        <f aca="false">IFERROR(__xludf.dummyfunction("""COMPUTED_VALUE"""),0)</f>
        <v>0</v>
      </c>
      <c r="T230" s="67" t="n">
        <f aca="false">IFERROR(__xludf.dummyfunction("""COMPUTED_VALUE"""),0)</f>
        <v>0</v>
      </c>
      <c r="U230" s="63"/>
      <c r="V230" s="63"/>
      <c r="W230" s="63"/>
    </row>
    <row r="231" customFormat="false" ht="12.75" hidden="false" customHeight="false" outlineLevel="0" collapsed="false">
      <c r="A231" s="92" t="str">
        <f aca="false">IFERROR(__xludf.dummyfunction("""COMPUTED_VALUE"""),"Gurupi")</f>
        <v>Gurupi</v>
      </c>
      <c r="B231" s="92" t="str">
        <f aca="false">IFERROR(__xludf.dummyfunction("""COMPUTED_VALUE"""),"Gurupi")</f>
        <v>Gurupi</v>
      </c>
      <c r="C231" s="93" t="str">
        <f aca="false">IFERROR(__xludf.dummyfunction("""COMPUTED_VALUE"""),"APM. DA INSTITUIÇÃO BENEFICENTE IRMÃ DULCE")</f>
        <v>APM. DA INSTITUIÇÃO BENEFICENTE IRMÃ DULCE</v>
      </c>
      <c r="D231" s="94" t="str">
        <f aca="false">IFERROR(__xludf.dummyfunction("""COMPUTED_VALUE"""),"10807313000100")</f>
        <v>10807313000100</v>
      </c>
      <c r="E231" s="66" t="str">
        <f aca="false">IFERROR(__xludf.dummyfunction("""COMPUTED_VALUE"""),"001")</f>
        <v>001</v>
      </c>
      <c r="F231" s="67" t="str">
        <f aca="false">IFERROR(__xludf.dummyfunction("""COMPUTED_VALUE"""),"0794")</f>
        <v>0794</v>
      </c>
      <c r="G231" s="67" t="str">
        <f aca="false">IFERROR(__xludf.dummyfunction("""COMPUTED_VALUE"""),"447218")</f>
        <v>447218</v>
      </c>
      <c r="H231" s="67" t="n">
        <f aca="false">IFERROR(__xludf.dummyfunction("""COMPUTED_VALUE"""),0)</f>
        <v>0</v>
      </c>
      <c r="I231" s="67" t="n">
        <f aca="false">IFERROR(__xludf.dummyfunction("""COMPUTED_VALUE"""),0)</f>
        <v>0</v>
      </c>
      <c r="J231" s="67" t="n">
        <f aca="false">IFERROR(__xludf.dummyfunction("""COMPUTED_VALUE"""),0)</f>
        <v>0</v>
      </c>
      <c r="K231" s="67" t="n">
        <f aca="false">IFERROR(__xludf.dummyfunction("""COMPUTED_VALUE"""),2632.2)</f>
        <v>2632.2</v>
      </c>
      <c r="L231" s="67" t="n">
        <f aca="false">IFERROR(__xludf.dummyfunction("""COMPUTED_VALUE"""),0)</f>
        <v>0</v>
      </c>
      <c r="M231" s="67" t="n">
        <f aca="false">IFERROR(__xludf.dummyfunction("""COMPUTED_VALUE"""),0)</f>
        <v>0</v>
      </c>
      <c r="N231" s="67" t="n">
        <f aca="false">IFERROR(__xludf.dummyfunction("""COMPUTED_VALUE"""),0)</f>
        <v>0</v>
      </c>
      <c r="O231" s="67" t="n">
        <f aca="false">IFERROR(__xludf.dummyfunction("""COMPUTED_VALUE"""),0)</f>
        <v>0</v>
      </c>
      <c r="P231" s="67" t="n">
        <f aca="false">IFERROR(__xludf.dummyfunction("""COMPUTED_VALUE"""),0)</f>
        <v>0</v>
      </c>
      <c r="Q231" s="67" t="n">
        <f aca="false">IFERROR(__xludf.dummyfunction("""COMPUTED_VALUE"""),0)</f>
        <v>0</v>
      </c>
      <c r="R231" s="67" t="n">
        <f aca="false">IFERROR(__xludf.dummyfunction("""COMPUTED_VALUE"""),0)</f>
        <v>0</v>
      </c>
      <c r="S231" s="67" t="n">
        <f aca="false">IFERROR(__xludf.dummyfunction("""COMPUTED_VALUE"""),0)</f>
        <v>0</v>
      </c>
      <c r="T231" s="67" t="n">
        <f aca="false">IFERROR(__xludf.dummyfunction("""COMPUTED_VALUE"""),0)</f>
        <v>0</v>
      </c>
      <c r="U231" s="63"/>
      <c r="V231" s="63"/>
      <c r="W231" s="63"/>
    </row>
    <row r="232" customFormat="false" ht="12.75" hidden="false" customHeight="false" outlineLevel="0" collapsed="false">
      <c r="A232" s="92" t="str">
        <f aca="false">IFERROR(__xludf.dummyfunction("""COMPUTED_VALUE"""),"Gurupi")</f>
        <v>Gurupi</v>
      </c>
      <c r="B232" s="92" t="str">
        <f aca="false">IFERROR(__xludf.dummyfunction("""COMPUTED_VALUE"""),"Gurupi")</f>
        <v>Gurupi</v>
      </c>
      <c r="C232" s="93" t="str">
        <f aca="false">IFERROR(__xludf.dummyfunction("""COMPUTED_VALUE"""),"ASSOC APOIO INSTITUTO EDUCACIONAL PASSO A PASSO")</f>
        <v>ASSOC APOIO INSTITUTO EDUCACIONAL PASSO A PASSO</v>
      </c>
      <c r="D232" s="94" t="str">
        <f aca="false">IFERROR(__xludf.dummyfunction("""COMPUTED_VALUE"""),"10450172000110")</f>
        <v>10450172000110</v>
      </c>
      <c r="E232" s="66" t="str">
        <f aca="false">IFERROR(__xludf.dummyfunction("""COMPUTED_VALUE"""),"001")</f>
        <v>001</v>
      </c>
      <c r="F232" s="67" t="str">
        <f aca="false">IFERROR(__xludf.dummyfunction("""COMPUTED_VALUE"""),"0794")</f>
        <v>0794</v>
      </c>
      <c r="G232" s="67" t="str">
        <f aca="false">IFERROR(__xludf.dummyfunction("""COMPUTED_VALUE"""),"414263")</f>
        <v>414263</v>
      </c>
      <c r="H232" s="67" t="n">
        <f aca="false">IFERROR(__xludf.dummyfunction("""COMPUTED_VALUE"""),0)</f>
        <v>0</v>
      </c>
      <c r="I232" s="67" t="n">
        <f aca="false">IFERROR(__xludf.dummyfunction("""COMPUTED_VALUE"""),0)</f>
        <v>0</v>
      </c>
      <c r="J232" s="67" t="n">
        <f aca="false">IFERROR(__xludf.dummyfunction("""COMPUTED_VALUE"""),2966.4)</f>
        <v>2966.4</v>
      </c>
      <c r="K232" s="67" t="n">
        <f aca="false">IFERROR(__xludf.dummyfunction("""COMPUTED_VALUE"""),0)</f>
        <v>0</v>
      </c>
      <c r="L232" s="67" t="n">
        <f aca="false">IFERROR(__xludf.dummyfunction("""COMPUTED_VALUE"""),0)</f>
        <v>0</v>
      </c>
      <c r="M232" s="67" t="n">
        <f aca="false">IFERROR(__xludf.dummyfunction("""COMPUTED_VALUE"""),0)</f>
        <v>0</v>
      </c>
      <c r="N232" s="67" t="n">
        <f aca="false">IFERROR(__xludf.dummyfunction("""COMPUTED_VALUE"""),0)</f>
        <v>0</v>
      </c>
      <c r="O232" s="67" t="n">
        <f aca="false">IFERROR(__xludf.dummyfunction("""COMPUTED_VALUE"""),0)</f>
        <v>0</v>
      </c>
      <c r="P232" s="67" t="n">
        <f aca="false">IFERROR(__xludf.dummyfunction("""COMPUTED_VALUE"""),0)</f>
        <v>0</v>
      </c>
      <c r="Q232" s="67" t="n">
        <f aca="false">IFERROR(__xludf.dummyfunction("""COMPUTED_VALUE"""),0)</f>
        <v>0</v>
      </c>
      <c r="R232" s="67" t="n">
        <f aca="false">IFERROR(__xludf.dummyfunction("""COMPUTED_VALUE"""),0)</f>
        <v>0</v>
      </c>
      <c r="S232" s="67" t="n">
        <f aca="false">IFERROR(__xludf.dummyfunction("""COMPUTED_VALUE"""),0)</f>
        <v>0</v>
      </c>
      <c r="T232" s="67" t="n">
        <f aca="false">IFERROR(__xludf.dummyfunction("""COMPUTED_VALUE"""),0)</f>
        <v>0</v>
      </c>
      <c r="U232" s="63"/>
      <c r="V232" s="63"/>
      <c r="W232" s="63"/>
    </row>
    <row r="233" customFormat="false" ht="12.75" hidden="false" customHeight="false" outlineLevel="0" collapsed="false">
      <c r="A233" s="92" t="str">
        <f aca="false">IFERROR(__xludf.dummyfunction("""COMPUTED_VALUE"""),"Gurupi")</f>
        <v>Gurupi</v>
      </c>
      <c r="B233" s="92" t="str">
        <f aca="false">IFERROR(__xludf.dummyfunction("""COMPUTED_VALUE"""),"Gurupi")</f>
        <v>Gurupi</v>
      </c>
      <c r="C233" s="93" t="str">
        <f aca="false">IFERROR(__xludf.dummyfunction("""COMPUTED_VALUE"""),"A.A. DO INSTITUTO PRESBITERIANO ARAGUAIA")</f>
        <v>A.A. DO INSTITUTO PRESBITERIANO ARAGUAIA</v>
      </c>
      <c r="D233" s="94" t="str">
        <f aca="false">IFERROR(__xludf.dummyfunction("""COMPUTED_VALUE"""),"03060918000114")</f>
        <v>03060918000114</v>
      </c>
      <c r="E233" s="66" t="str">
        <f aca="false">IFERROR(__xludf.dummyfunction("""COMPUTED_VALUE"""),"104")</f>
        <v>104</v>
      </c>
      <c r="F233" s="67" t="str">
        <f aca="false">IFERROR(__xludf.dummyfunction("""COMPUTED_VALUE"""),"0793")</f>
        <v>0793</v>
      </c>
      <c r="G233" s="67" t="str">
        <f aca="false">IFERROR(__xludf.dummyfunction("""COMPUTED_VALUE"""),"12090")</f>
        <v>12090</v>
      </c>
      <c r="H233" s="67" t="n">
        <f aca="false">IFERROR(__xludf.dummyfunction("""COMPUTED_VALUE"""),0)</f>
        <v>0</v>
      </c>
      <c r="I233" s="67" t="n">
        <f aca="false">IFERROR(__xludf.dummyfunction("""COMPUTED_VALUE"""),0)</f>
        <v>0</v>
      </c>
      <c r="J233" s="67" t="n">
        <f aca="false">IFERROR(__xludf.dummyfunction("""COMPUTED_VALUE"""),4550.4)</f>
        <v>4550.4</v>
      </c>
      <c r="K233" s="67" t="n">
        <f aca="false">IFERROR(__xludf.dummyfunction("""COMPUTED_VALUE"""),0)</f>
        <v>0</v>
      </c>
      <c r="L233" s="67" t="n">
        <f aca="false">IFERROR(__xludf.dummyfunction("""COMPUTED_VALUE"""),0)</f>
        <v>0</v>
      </c>
      <c r="M233" s="67" t="n">
        <f aca="false">IFERROR(__xludf.dummyfunction("""COMPUTED_VALUE"""),0)</f>
        <v>0</v>
      </c>
      <c r="N233" s="67" t="n">
        <f aca="false">IFERROR(__xludf.dummyfunction("""COMPUTED_VALUE"""),0)</f>
        <v>0</v>
      </c>
      <c r="O233" s="67" t="n">
        <f aca="false">IFERROR(__xludf.dummyfunction("""COMPUTED_VALUE"""),0)</f>
        <v>0</v>
      </c>
      <c r="P233" s="67" t="n">
        <f aca="false">IFERROR(__xludf.dummyfunction("""COMPUTED_VALUE"""),0)</f>
        <v>0</v>
      </c>
      <c r="Q233" s="67" t="n">
        <f aca="false">IFERROR(__xludf.dummyfunction("""COMPUTED_VALUE"""),3297.6)</f>
        <v>3297.6</v>
      </c>
      <c r="R233" s="67" t="n">
        <f aca="false">IFERROR(__xludf.dummyfunction("""COMPUTED_VALUE"""),0)</f>
        <v>0</v>
      </c>
      <c r="S233" s="67" t="n">
        <f aca="false">IFERROR(__xludf.dummyfunction("""COMPUTED_VALUE"""),0)</f>
        <v>0</v>
      </c>
      <c r="T233" s="67" t="n">
        <f aca="false">IFERROR(__xludf.dummyfunction("""COMPUTED_VALUE"""),0)</f>
        <v>0</v>
      </c>
      <c r="U233" s="63"/>
      <c r="V233" s="63"/>
      <c r="W233" s="63"/>
    </row>
    <row r="234" customFormat="false" ht="12.75" hidden="false" customHeight="false" outlineLevel="0" collapsed="false">
      <c r="A234" s="92" t="str">
        <f aca="false">IFERROR(__xludf.dummyfunction("""COMPUTED_VALUE"""),"Gurupi")</f>
        <v>Gurupi</v>
      </c>
      <c r="B234" s="92" t="str">
        <f aca="false">IFERROR(__xludf.dummyfunction("""COMPUTED_VALUE"""),"Gurupi")</f>
        <v>Gurupi</v>
      </c>
      <c r="C234" s="93" t="str">
        <f aca="false">IFERROR(__xludf.dummyfunction("""COMPUTED_VALUE"""),"A.A. DO INSTITUTO PRESBITERIANO EDUCACIONAL")</f>
        <v>A.A. DO INSTITUTO PRESBITERIANO EDUCACIONAL</v>
      </c>
      <c r="D234" s="94" t="str">
        <f aca="false">IFERROR(__xludf.dummyfunction("""COMPUTED_VALUE"""),"07217559000117")</f>
        <v>07217559000117</v>
      </c>
      <c r="E234" s="66" t="str">
        <f aca="false">IFERROR(__xludf.dummyfunction("""COMPUTED_VALUE"""),"104")</f>
        <v>104</v>
      </c>
      <c r="F234" s="67" t="str">
        <f aca="false">IFERROR(__xludf.dummyfunction("""COMPUTED_VALUE"""),"0793")</f>
        <v>0793</v>
      </c>
      <c r="G234" s="67" t="str">
        <f aca="false">IFERROR(__xludf.dummyfunction("""COMPUTED_VALUE"""),"2663")</f>
        <v>2663</v>
      </c>
      <c r="H234" s="67" t="n">
        <f aca="false">IFERROR(__xludf.dummyfunction("""COMPUTED_VALUE"""),0)</f>
        <v>0</v>
      </c>
      <c r="I234" s="67" t="n">
        <f aca="false">IFERROR(__xludf.dummyfunction("""COMPUTED_VALUE"""),0)</f>
        <v>0</v>
      </c>
      <c r="J234" s="67" t="n">
        <f aca="false">IFERROR(__xludf.dummyfunction("""COMPUTED_VALUE"""),1764)</f>
        <v>1764</v>
      </c>
      <c r="K234" s="67" t="n">
        <f aca="false">IFERROR(__xludf.dummyfunction("""COMPUTED_VALUE"""),0)</f>
        <v>0</v>
      </c>
      <c r="L234" s="67" t="n">
        <f aca="false">IFERROR(__xludf.dummyfunction("""COMPUTED_VALUE"""),0)</f>
        <v>0</v>
      </c>
      <c r="M234" s="67" t="n">
        <f aca="false">IFERROR(__xludf.dummyfunction("""COMPUTED_VALUE"""),0)</f>
        <v>0</v>
      </c>
      <c r="N234" s="67" t="n">
        <f aca="false">IFERROR(__xludf.dummyfunction("""COMPUTED_VALUE"""),0)</f>
        <v>0</v>
      </c>
      <c r="O234" s="67" t="n">
        <f aca="false">IFERROR(__xludf.dummyfunction("""COMPUTED_VALUE"""),0)</f>
        <v>0</v>
      </c>
      <c r="P234" s="67" t="n">
        <f aca="false">IFERROR(__xludf.dummyfunction("""COMPUTED_VALUE"""),0)</f>
        <v>0</v>
      </c>
      <c r="Q234" s="67" t="n">
        <f aca="false">IFERROR(__xludf.dummyfunction("""COMPUTED_VALUE"""),0)</f>
        <v>0</v>
      </c>
      <c r="R234" s="67" t="n">
        <f aca="false">IFERROR(__xludf.dummyfunction("""COMPUTED_VALUE"""),0)</f>
        <v>0</v>
      </c>
      <c r="S234" s="67" t="n">
        <f aca="false">IFERROR(__xludf.dummyfunction("""COMPUTED_VALUE"""),0)</f>
        <v>0</v>
      </c>
      <c r="T234" s="67" t="n">
        <f aca="false">IFERROR(__xludf.dummyfunction("""COMPUTED_VALUE"""),0)</f>
        <v>0</v>
      </c>
      <c r="U234" s="63"/>
      <c r="V234" s="63"/>
      <c r="W234" s="63"/>
    </row>
    <row r="235" customFormat="false" ht="12.75" hidden="false" customHeight="false" outlineLevel="0" collapsed="false">
      <c r="A235" s="92" t="str">
        <f aca="false">IFERROR(__xludf.dummyfunction("""COMPUTED_VALUE"""),"Gurupi")</f>
        <v>Gurupi</v>
      </c>
      <c r="B235" s="92" t="str">
        <f aca="false">IFERROR(__xludf.dummyfunction("""COMPUTED_VALUE"""),"Jau do Tocantins")</f>
        <v>Jau do Tocantins</v>
      </c>
      <c r="C235" s="93" t="str">
        <f aca="false">IFERROR(__xludf.dummyfunction("""COMPUTED_VALUE"""),"AAEC PEDRO LUIZ BONFIM/ADELÁIDE FRANCISCO SOARES")</f>
        <v>AAEC PEDRO LUIZ BONFIM/ADELÁIDE FRANCISCO SOARES</v>
      </c>
      <c r="D235" s="94" t="str">
        <f aca="false">IFERROR(__xludf.dummyfunction("""COMPUTED_VALUE"""),"02080228000164")</f>
        <v>02080228000164</v>
      </c>
      <c r="E235" s="66" t="str">
        <f aca="false">IFERROR(__xludf.dummyfunction("""COMPUTED_VALUE"""),"001")</f>
        <v>001</v>
      </c>
      <c r="F235" s="67" t="str">
        <f aca="false">IFERROR(__xludf.dummyfunction("""COMPUTED_VALUE"""),"0794")</f>
        <v>0794</v>
      </c>
      <c r="G235" s="67" t="str">
        <f aca="false">IFERROR(__xludf.dummyfunction("""COMPUTED_VALUE"""),"420743")</f>
        <v>420743</v>
      </c>
      <c r="H235" s="67" t="n">
        <f aca="false">IFERROR(__xludf.dummyfunction("""COMPUTED_VALUE"""),0)</f>
        <v>0</v>
      </c>
      <c r="I235" s="67" t="n">
        <f aca="false">IFERROR(__xludf.dummyfunction("""COMPUTED_VALUE"""),0)</f>
        <v>0</v>
      </c>
      <c r="J235" s="67" t="n">
        <f aca="false">IFERROR(__xludf.dummyfunction("""COMPUTED_VALUE"""),0)</f>
        <v>0</v>
      </c>
      <c r="K235" s="67" t="n">
        <f aca="false">IFERROR(__xludf.dummyfunction("""COMPUTED_VALUE"""),0)</f>
        <v>0</v>
      </c>
      <c r="L235" s="67" t="n">
        <f aca="false">IFERROR(__xludf.dummyfunction("""COMPUTED_VALUE"""),0)</f>
        <v>0</v>
      </c>
      <c r="M235" s="67" t="n">
        <f aca="false">IFERROR(__xludf.dummyfunction("""COMPUTED_VALUE"""),0)</f>
        <v>0</v>
      </c>
      <c r="N235" s="67" t="n">
        <f aca="false">IFERROR(__xludf.dummyfunction("""COMPUTED_VALUE"""),0)</f>
        <v>0</v>
      </c>
      <c r="O235" s="67" t="n">
        <f aca="false">IFERROR(__xludf.dummyfunction("""COMPUTED_VALUE"""),0)</f>
        <v>0</v>
      </c>
      <c r="P235" s="67" t="n">
        <f aca="false">IFERROR(__xludf.dummyfunction("""COMPUTED_VALUE"""),0)</f>
        <v>0</v>
      </c>
      <c r="Q235" s="67" t="n">
        <f aca="false">IFERROR(__xludf.dummyfunction("""COMPUTED_VALUE"""),964.8)</f>
        <v>964.8</v>
      </c>
      <c r="R235" s="67" t="n">
        <f aca="false">IFERROR(__xludf.dummyfunction("""COMPUTED_VALUE"""),0)</f>
        <v>0</v>
      </c>
      <c r="S235" s="67" t="n">
        <f aca="false">IFERROR(__xludf.dummyfunction("""COMPUTED_VALUE"""),0)</f>
        <v>0</v>
      </c>
      <c r="T235" s="67" t="n">
        <f aca="false">IFERROR(__xludf.dummyfunction("""COMPUTED_VALUE"""),0)</f>
        <v>0</v>
      </c>
      <c r="U235" s="63"/>
      <c r="V235" s="63"/>
      <c r="W235" s="63"/>
    </row>
    <row r="236" customFormat="false" ht="12.75" hidden="false" customHeight="false" outlineLevel="0" collapsed="false">
      <c r="A236" s="92" t="str">
        <f aca="false">IFERROR(__xludf.dummyfunction("""COMPUTED_VALUE"""),"Gurupi")</f>
        <v>Gurupi</v>
      </c>
      <c r="B236" s="92" t="str">
        <f aca="false">IFERROR(__xludf.dummyfunction("""COMPUTED_VALUE"""),"Palmeiropolis")</f>
        <v>Palmeiropolis</v>
      </c>
      <c r="C236" s="93" t="str">
        <f aca="false">IFERROR(__xludf.dummyfunction("""COMPUTED_VALUE"""),"A.A. ESCOLA ESTADUAL PROFESSORA ONEIDES")</f>
        <v>A.A. ESCOLA ESTADUAL PROFESSORA ONEIDES</v>
      </c>
      <c r="D236" s="94" t="str">
        <f aca="false">IFERROR(__xludf.dummyfunction("""COMPUTED_VALUE"""),"01262903000103")</f>
        <v>01262903000103</v>
      </c>
      <c r="E236" s="66" t="str">
        <f aca="false">IFERROR(__xludf.dummyfunction("""COMPUTED_VALUE"""),"001")</f>
        <v>001</v>
      </c>
      <c r="F236" s="67" t="str">
        <f aca="false">IFERROR(__xludf.dummyfunction("""COMPUTED_VALUE"""),"4608")</f>
        <v>4608</v>
      </c>
      <c r="G236" s="67" t="str">
        <f aca="false">IFERROR(__xludf.dummyfunction("""COMPUTED_VALUE"""),"79758")</f>
        <v>79758</v>
      </c>
      <c r="H236" s="67" t="n">
        <f aca="false">IFERROR(__xludf.dummyfunction("""COMPUTED_VALUE"""),0)</f>
        <v>0</v>
      </c>
      <c r="I236" s="67" t="n">
        <f aca="false">IFERROR(__xludf.dummyfunction("""COMPUTED_VALUE"""),0)</f>
        <v>0</v>
      </c>
      <c r="J236" s="67" t="n">
        <f aca="false">IFERROR(__xludf.dummyfunction("""COMPUTED_VALUE"""),1555.2)</f>
        <v>1555.2</v>
      </c>
      <c r="K236" s="67" t="n">
        <f aca="false">IFERROR(__xludf.dummyfunction("""COMPUTED_VALUE"""),0)</f>
        <v>0</v>
      </c>
      <c r="L236" s="67" t="n">
        <f aca="false">IFERROR(__xludf.dummyfunction("""COMPUTED_VALUE"""),0)</f>
        <v>0</v>
      </c>
      <c r="M236" s="67" t="n">
        <f aca="false">IFERROR(__xludf.dummyfunction("""COMPUTED_VALUE"""),0)</f>
        <v>0</v>
      </c>
      <c r="N236" s="67" t="n">
        <f aca="false">IFERROR(__xludf.dummyfunction("""COMPUTED_VALUE"""),0)</f>
        <v>0</v>
      </c>
      <c r="O236" s="67" t="n">
        <f aca="false">IFERROR(__xludf.dummyfunction("""COMPUTED_VALUE"""),0)</f>
        <v>0</v>
      </c>
      <c r="P236" s="67" t="n">
        <f aca="false">IFERROR(__xludf.dummyfunction("""COMPUTED_VALUE"""),169.6)</f>
        <v>169.6</v>
      </c>
      <c r="Q236" s="67" t="n">
        <f aca="false">IFERROR(__xludf.dummyfunction("""COMPUTED_VALUE"""),871.2)</f>
        <v>871.2</v>
      </c>
      <c r="R236" s="67" t="n">
        <f aca="false">IFERROR(__xludf.dummyfunction("""COMPUTED_VALUE"""),0)</f>
        <v>0</v>
      </c>
      <c r="S236" s="67" t="n">
        <f aca="false">IFERROR(__xludf.dummyfunction("""COMPUTED_VALUE"""),0)</f>
        <v>0</v>
      </c>
      <c r="T236" s="67" t="n">
        <f aca="false">IFERROR(__xludf.dummyfunction("""COMPUTED_VALUE"""),57.6)</f>
        <v>57.6</v>
      </c>
      <c r="U236" s="63"/>
      <c r="V236" s="63"/>
      <c r="W236" s="63"/>
    </row>
    <row r="237" customFormat="false" ht="12.75" hidden="false" customHeight="false" outlineLevel="0" collapsed="false">
      <c r="A237" s="92" t="str">
        <f aca="false">IFERROR(__xludf.dummyfunction("""COMPUTED_VALUE"""),"Gurupi")</f>
        <v>Gurupi</v>
      </c>
      <c r="B237" s="92" t="str">
        <f aca="false">IFERROR(__xludf.dummyfunction("""COMPUTED_VALUE"""),"Palmeiropolis")</f>
        <v>Palmeiropolis</v>
      </c>
      <c r="C237" s="93" t="str">
        <f aca="false">IFERROR(__xludf.dummyfunction("""COMPUTED_VALUE"""),"A. A.DO COLEGIO EST. DE PALMEIROPOLIS (COLÉGIO MILITAR)")</f>
        <v>A. A.DO COLEGIO EST. DE PALMEIROPOLIS (COLÉGIO MILITAR)</v>
      </c>
      <c r="D237" s="94" t="str">
        <f aca="false">IFERROR(__xludf.dummyfunction("""COMPUTED_VALUE"""),"01210496000190")</f>
        <v>01210496000190</v>
      </c>
      <c r="E237" s="66" t="str">
        <f aca="false">IFERROR(__xludf.dummyfunction("""COMPUTED_VALUE"""),"001")</f>
        <v>001</v>
      </c>
      <c r="F237" s="67" t="str">
        <f aca="false">IFERROR(__xludf.dummyfunction("""COMPUTED_VALUE"""),"1303")</f>
        <v>1303</v>
      </c>
      <c r="G237" s="67" t="str">
        <f aca="false">IFERROR(__xludf.dummyfunction("""COMPUTED_VALUE"""),"97438")</f>
        <v>97438</v>
      </c>
      <c r="H237" s="67" t="n">
        <f aca="false">IFERROR(__xludf.dummyfunction("""COMPUTED_VALUE"""),0)</f>
        <v>0</v>
      </c>
      <c r="I237" s="67" t="n">
        <f aca="false">IFERROR(__xludf.dummyfunction("""COMPUTED_VALUE"""),0)</f>
        <v>0</v>
      </c>
      <c r="J237" s="67" t="n">
        <f aca="false">IFERROR(__xludf.dummyfunction("""COMPUTED_VALUE"""),1929.6)</f>
        <v>1929.6</v>
      </c>
      <c r="K237" s="67" t="n">
        <f aca="false">IFERROR(__xludf.dummyfunction("""COMPUTED_VALUE"""),0)</f>
        <v>0</v>
      </c>
      <c r="L237" s="67" t="n">
        <f aca="false">IFERROR(__xludf.dummyfunction("""COMPUTED_VALUE"""),0)</f>
        <v>0</v>
      </c>
      <c r="M237" s="67" t="n">
        <f aca="false">IFERROR(__xludf.dummyfunction("""COMPUTED_VALUE"""),0)</f>
        <v>0</v>
      </c>
      <c r="N237" s="67" t="n">
        <f aca="false">IFERROR(__xludf.dummyfunction("""COMPUTED_VALUE"""),0)</f>
        <v>0</v>
      </c>
      <c r="O237" s="67" t="n">
        <f aca="false">IFERROR(__xludf.dummyfunction("""COMPUTED_VALUE"""),0)</f>
        <v>0</v>
      </c>
      <c r="P237" s="67" t="n">
        <f aca="false">IFERROR(__xludf.dummyfunction("""COMPUTED_VALUE"""),148.4)</f>
        <v>148.4</v>
      </c>
      <c r="Q237" s="67" t="n">
        <f aca="false">IFERROR(__xludf.dummyfunction("""COMPUTED_VALUE"""),1087.2)</f>
        <v>1087.2</v>
      </c>
      <c r="R237" s="67" t="n">
        <f aca="false">IFERROR(__xludf.dummyfunction("""COMPUTED_VALUE"""),0)</f>
        <v>0</v>
      </c>
      <c r="S237" s="67" t="n">
        <f aca="false">IFERROR(__xludf.dummyfunction("""COMPUTED_VALUE"""),0)</f>
        <v>0</v>
      </c>
      <c r="T237" s="67" t="n">
        <f aca="false">IFERROR(__xludf.dummyfunction("""COMPUTED_VALUE"""),0)</f>
        <v>0</v>
      </c>
      <c r="U237" s="63"/>
      <c r="V237" s="63"/>
      <c r="W237" s="63"/>
    </row>
    <row r="238" customFormat="false" ht="12.75" hidden="false" customHeight="false" outlineLevel="0" collapsed="false">
      <c r="A238" s="92" t="str">
        <f aca="false">IFERROR(__xludf.dummyfunction("""COMPUTED_VALUE"""),"Gurupi")</f>
        <v>Gurupi</v>
      </c>
      <c r="B238" s="92" t="str">
        <f aca="false">IFERROR(__xludf.dummyfunction("""COMPUTED_VALUE"""),"Peixe")</f>
        <v>Peixe</v>
      </c>
      <c r="C238" s="93" t="str">
        <f aca="false">IFERROR(__xludf.dummyfunction("""COMPUTED_VALUE"""),"A.A. AO COLEGIO ESTADUAL D. ALANO")</f>
        <v>A.A. AO COLEGIO ESTADUAL D. ALANO</v>
      </c>
      <c r="D238" s="94" t="str">
        <f aca="false">IFERROR(__xludf.dummyfunction("""COMPUTED_VALUE"""),"01133705000140")</f>
        <v>01133705000140</v>
      </c>
      <c r="E238" s="66" t="str">
        <f aca="false">IFERROR(__xludf.dummyfunction("""COMPUTED_VALUE"""),"001")</f>
        <v>001</v>
      </c>
      <c r="F238" s="67" t="str">
        <f aca="false">IFERROR(__xludf.dummyfunction("""COMPUTED_VALUE"""),"3979")</f>
        <v>3979</v>
      </c>
      <c r="G238" s="67" t="str">
        <f aca="false">IFERROR(__xludf.dummyfunction("""COMPUTED_VALUE"""),"53155")</f>
        <v>53155</v>
      </c>
      <c r="H238" s="67" t="n">
        <f aca="false">IFERROR(__xludf.dummyfunction("""COMPUTED_VALUE"""),0)</f>
        <v>0</v>
      </c>
      <c r="I238" s="67" t="n">
        <f aca="false">IFERROR(__xludf.dummyfunction("""COMPUTED_VALUE"""),0)</f>
        <v>0</v>
      </c>
      <c r="J238" s="67" t="n">
        <f aca="false">IFERROR(__xludf.dummyfunction("""COMPUTED_VALUE"""),0)</f>
        <v>0</v>
      </c>
      <c r="K238" s="67" t="n">
        <f aca="false">IFERROR(__xludf.dummyfunction("""COMPUTED_VALUE"""),0)</f>
        <v>0</v>
      </c>
      <c r="L238" s="67" t="n">
        <f aca="false">IFERROR(__xludf.dummyfunction("""COMPUTED_VALUE"""),0)</f>
        <v>0</v>
      </c>
      <c r="M238" s="67" t="n">
        <f aca="false">IFERROR(__xludf.dummyfunction("""COMPUTED_VALUE"""),0)</f>
        <v>0</v>
      </c>
      <c r="N238" s="67" t="n">
        <f aca="false">IFERROR(__xludf.dummyfunction("""COMPUTED_VALUE"""),0)</f>
        <v>0</v>
      </c>
      <c r="O238" s="67" t="n">
        <f aca="false">IFERROR(__xludf.dummyfunction("""COMPUTED_VALUE"""),0)</f>
        <v>0</v>
      </c>
      <c r="P238" s="67" t="n">
        <f aca="false">IFERROR(__xludf.dummyfunction("""COMPUTED_VALUE"""),0)</f>
        <v>0</v>
      </c>
      <c r="Q238" s="67" t="n">
        <f aca="false">IFERROR(__xludf.dummyfunction("""COMPUTED_VALUE"""),1893.6)</f>
        <v>1893.6</v>
      </c>
      <c r="R238" s="67" t="n">
        <f aca="false">IFERROR(__xludf.dummyfunction("""COMPUTED_VALUE"""),0)</f>
        <v>0</v>
      </c>
      <c r="S238" s="67" t="n">
        <f aca="false">IFERROR(__xludf.dummyfunction("""COMPUTED_VALUE"""),0)</f>
        <v>0</v>
      </c>
      <c r="T238" s="67" t="n">
        <f aca="false">IFERROR(__xludf.dummyfunction("""COMPUTED_VALUE"""),96)</f>
        <v>96</v>
      </c>
      <c r="U238" s="63"/>
      <c r="V238" s="63"/>
      <c r="W238" s="63"/>
    </row>
    <row r="239" customFormat="false" ht="12.75" hidden="false" customHeight="false" outlineLevel="0" collapsed="false">
      <c r="A239" s="92" t="str">
        <f aca="false">IFERROR(__xludf.dummyfunction("""COMPUTED_VALUE"""),"Gurupi")</f>
        <v>Gurupi</v>
      </c>
      <c r="B239" s="92" t="str">
        <f aca="false">IFERROR(__xludf.dummyfunction("""COMPUTED_VALUE"""),"Peixe")</f>
        <v>Peixe</v>
      </c>
      <c r="C239" s="93" t="str">
        <f aca="false">IFERROR(__xludf.dummyfunction("""COMPUTED_VALUE"""),"A.A.  ESC. EST.TANCREDO DE ALMEIDA NEVES")</f>
        <v>A.A.  ESC. EST.TANCREDO DE ALMEIDA NEVES</v>
      </c>
      <c r="D239" s="94" t="str">
        <f aca="false">IFERROR(__xludf.dummyfunction("""COMPUTED_VALUE"""),"01136008000142")</f>
        <v>01136008000142</v>
      </c>
      <c r="E239" s="66" t="str">
        <f aca="false">IFERROR(__xludf.dummyfunction("""COMPUTED_VALUE"""),"001")</f>
        <v>001</v>
      </c>
      <c r="F239" s="67" t="str">
        <f aca="false">IFERROR(__xludf.dummyfunction("""COMPUTED_VALUE"""),"3979")</f>
        <v>3979</v>
      </c>
      <c r="G239" s="67" t="str">
        <f aca="false">IFERROR(__xludf.dummyfunction("""COMPUTED_VALUE"""),"52914")</f>
        <v>52914</v>
      </c>
      <c r="H239" s="67" t="n">
        <f aca="false">IFERROR(__xludf.dummyfunction("""COMPUTED_VALUE"""),0)</f>
        <v>0</v>
      </c>
      <c r="I239" s="67" t="n">
        <f aca="false">IFERROR(__xludf.dummyfunction("""COMPUTED_VALUE"""),0)</f>
        <v>0</v>
      </c>
      <c r="J239" s="67" t="n">
        <f aca="false">IFERROR(__xludf.dummyfunction("""COMPUTED_VALUE"""),2822.4)</f>
        <v>2822.4</v>
      </c>
      <c r="K239" s="67" t="n">
        <f aca="false">IFERROR(__xludf.dummyfunction("""COMPUTED_VALUE"""),0)</f>
        <v>0</v>
      </c>
      <c r="L239" s="67" t="n">
        <f aca="false">IFERROR(__xludf.dummyfunction("""COMPUTED_VALUE"""),0)</f>
        <v>0</v>
      </c>
      <c r="M239" s="67" t="n">
        <f aca="false">IFERROR(__xludf.dummyfunction("""COMPUTED_VALUE"""),0)</f>
        <v>0</v>
      </c>
      <c r="N239" s="67" t="n">
        <f aca="false">IFERROR(__xludf.dummyfunction("""COMPUTED_VALUE"""),0)</f>
        <v>0</v>
      </c>
      <c r="O239" s="67" t="n">
        <f aca="false">IFERROR(__xludf.dummyfunction("""COMPUTED_VALUE"""),0)</f>
        <v>0</v>
      </c>
      <c r="P239" s="67" t="n">
        <f aca="false">IFERROR(__xludf.dummyfunction("""COMPUTED_VALUE"""),0)</f>
        <v>0</v>
      </c>
      <c r="Q239" s="67" t="n">
        <f aca="false">IFERROR(__xludf.dummyfunction("""COMPUTED_VALUE"""),0)</f>
        <v>0</v>
      </c>
      <c r="R239" s="67" t="n">
        <f aca="false">IFERROR(__xludf.dummyfunction("""COMPUTED_VALUE"""),0)</f>
        <v>0</v>
      </c>
      <c r="S239" s="67" t="n">
        <f aca="false">IFERROR(__xludf.dummyfunction("""COMPUTED_VALUE"""),0)</f>
        <v>0</v>
      </c>
      <c r="T239" s="67" t="n">
        <f aca="false">IFERROR(__xludf.dummyfunction("""COMPUTED_VALUE"""),0)</f>
        <v>0</v>
      </c>
      <c r="U239" s="63"/>
      <c r="V239" s="63"/>
      <c r="W239" s="63"/>
    </row>
    <row r="240" customFormat="false" ht="12.75" hidden="false" customHeight="false" outlineLevel="0" collapsed="false">
      <c r="A240" s="92" t="str">
        <f aca="false">IFERROR(__xludf.dummyfunction("""COMPUTED_VALUE"""),"Gurupi")</f>
        <v>Gurupi</v>
      </c>
      <c r="B240" s="92" t="str">
        <f aca="false">IFERROR(__xludf.dummyfunction("""COMPUTED_VALUE"""),"Sandolandia")</f>
        <v>Sandolandia</v>
      </c>
      <c r="C240" s="93" t="str">
        <f aca="false">IFERROR(__xludf.dummyfunction("""COMPUTED_VALUE"""),"A.A. A ESC. EST.NOSSA SENHORA APARECIDA")</f>
        <v>A.A. A ESC. EST.NOSSA SENHORA APARECIDA</v>
      </c>
      <c r="D240" s="94" t="str">
        <f aca="false">IFERROR(__xludf.dummyfunction("""COMPUTED_VALUE"""),"01393269000148")</f>
        <v>01393269000148</v>
      </c>
      <c r="E240" s="66" t="str">
        <f aca="false">IFERROR(__xludf.dummyfunction("""COMPUTED_VALUE"""),"001")</f>
        <v>001</v>
      </c>
      <c r="F240" s="67" t="str">
        <f aca="false">IFERROR(__xludf.dummyfunction("""COMPUTED_VALUE"""),"1304")</f>
        <v>1304</v>
      </c>
      <c r="G240" s="67" t="str">
        <f aca="false">IFERROR(__xludf.dummyfunction("""COMPUTED_VALUE"""),"105163")</f>
        <v>105163</v>
      </c>
      <c r="H240" s="67" t="n">
        <f aca="false">IFERROR(__xludf.dummyfunction("""COMPUTED_VALUE"""),0)</f>
        <v>0</v>
      </c>
      <c r="I240" s="67" t="n">
        <f aca="false">IFERROR(__xludf.dummyfunction("""COMPUTED_VALUE"""),0)</f>
        <v>0</v>
      </c>
      <c r="J240" s="67" t="n">
        <f aca="false">IFERROR(__xludf.dummyfunction("""COMPUTED_VALUE"""),1670.4)</f>
        <v>1670.4</v>
      </c>
      <c r="K240" s="67" t="n">
        <f aca="false">IFERROR(__xludf.dummyfunction("""COMPUTED_VALUE"""),0)</f>
        <v>0</v>
      </c>
      <c r="L240" s="67" t="n">
        <f aca="false">IFERROR(__xludf.dummyfunction("""COMPUTED_VALUE"""),0)</f>
        <v>0</v>
      </c>
      <c r="M240" s="67" t="n">
        <f aca="false">IFERROR(__xludf.dummyfunction("""COMPUTED_VALUE"""),0)</f>
        <v>0</v>
      </c>
      <c r="N240" s="67" t="n">
        <f aca="false">IFERROR(__xludf.dummyfunction("""COMPUTED_VALUE"""),0)</f>
        <v>0</v>
      </c>
      <c r="O240" s="67" t="n">
        <f aca="false">IFERROR(__xludf.dummyfunction("""COMPUTED_VALUE"""),0)</f>
        <v>0</v>
      </c>
      <c r="P240" s="67" t="n">
        <f aca="false">IFERROR(__xludf.dummyfunction("""COMPUTED_VALUE"""),190.799999999999)</f>
        <v>190.799999999999</v>
      </c>
      <c r="Q240" s="67" t="n">
        <f aca="false">IFERROR(__xludf.dummyfunction("""COMPUTED_VALUE"""),799.2)</f>
        <v>799.2</v>
      </c>
      <c r="R240" s="67" t="n">
        <f aca="false">IFERROR(__xludf.dummyfunction("""COMPUTED_VALUE"""),0)</f>
        <v>0</v>
      </c>
      <c r="S240" s="67" t="n">
        <f aca="false">IFERROR(__xludf.dummyfunction("""COMPUTED_VALUE"""),0)</f>
        <v>0</v>
      </c>
      <c r="T240" s="67" t="n">
        <f aca="false">IFERROR(__xludf.dummyfunction("""COMPUTED_VALUE"""),0)</f>
        <v>0</v>
      </c>
      <c r="U240" s="63"/>
      <c r="V240" s="63"/>
      <c r="W240" s="63"/>
    </row>
    <row r="241" customFormat="false" ht="12.75" hidden="false" customHeight="false" outlineLevel="0" collapsed="false">
      <c r="A241" s="92" t="str">
        <f aca="false">IFERROR(__xludf.dummyfunction("""COMPUTED_VALUE"""),"Gurupi")</f>
        <v>Gurupi</v>
      </c>
      <c r="B241" s="92" t="str">
        <f aca="false">IFERROR(__xludf.dummyfunction("""COMPUTED_VALUE"""),"Sandolandia")</f>
        <v>Sandolandia</v>
      </c>
      <c r="C241" s="93" t="str">
        <f aca="false">IFERROR(__xludf.dummyfunction("""COMPUTED_VALUE"""),"ASS. DE APOIO ESC. EST.PE.JOSE DE ANCHIETA")</f>
        <v>ASS. DE APOIO ESC. EST.PE.JOSE DE ANCHIETA</v>
      </c>
      <c r="D241" s="94" t="str">
        <f aca="false">IFERROR(__xludf.dummyfunction("""COMPUTED_VALUE"""),"01190190000110")</f>
        <v>01190190000110</v>
      </c>
      <c r="E241" s="66" t="str">
        <f aca="false">IFERROR(__xludf.dummyfunction("""COMPUTED_VALUE"""),"001")</f>
        <v>001</v>
      </c>
      <c r="F241" s="67" t="str">
        <f aca="false">IFERROR(__xludf.dummyfunction("""COMPUTED_VALUE"""),"1304")</f>
        <v>1304</v>
      </c>
      <c r="G241" s="67" t="str">
        <f aca="false">IFERROR(__xludf.dummyfunction("""COMPUTED_VALUE"""),"105171")</f>
        <v>105171</v>
      </c>
      <c r="H241" s="67" t="n">
        <f aca="false">IFERROR(__xludf.dummyfunction("""COMPUTED_VALUE"""),0)</f>
        <v>0</v>
      </c>
      <c r="I241" s="67" t="n">
        <f aca="false">IFERROR(__xludf.dummyfunction("""COMPUTED_VALUE"""),0)</f>
        <v>0</v>
      </c>
      <c r="J241" s="67" t="n">
        <f aca="false">IFERROR(__xludf.dummyfunction("""COMPUTED_VALUE"""),381.6)</f>
        <v>381.6</v>
      </c>
      <c r="K241" s="67" t="n">
        <f aca="false">IFERROR(__xludf.dummyfunction("""COMPUTED_VALUE"""),0)</f>
        <v>0</v>
      </c>
      <c r="L241" s="67" t="n">
        <f aca="false">IFERROR(__xludf.dummyfunction("""COMPUTED_VALUE"""),0)</f>
        <v>0</v>
      </c>
      <c r="M241" s="67" t="n">
        <f aca="false">IFERROR(__xludf.dummyfunction("""COMPUTED_VALUE"""),0)</f>
        <v>0</v>
      </c>
      <c r="N241" s="67" t="n">
        <f aca="false">IFERROR(__xludf.dummyfunction("""COMPUTED_VALUE"""),0)</f>
        <v>0</v>
      </c>
      <c r="O241" s="67" t="n">
        <f aca="false">IFERROR(__xludf.dummyfunction("""COMPUTED_VALUE"""),0)</f>
        <v>0</v>
      </c>
      <c r="P241" s="67" t="n">
        <f aca="false">IFERROR(__xludf.dummyfunction("""COMPUTED_VALUE"""),0)</f>
        <v>0</v>
      </c>
      <c r="Q241" s="67" t="n">
        <f aca="false">IFERROR(__xludf.dummyfunction("""COMPUTED_VALUE"""),129.6)</f>
        <v>129.6</v>
      </c>
      <c r="R241" s="67" t="n">
        <f aca="false">IFERROR(__xludf.dummyfunction("""COMPUTED_VALUE"""),0)</f>
        <v>0</v>
      </c>
      <c r="S241" s="67" t="n">
        <f aca="false">IFERROR(__xludf.dummyfunction("""COMPUTED_VALUE"""),0)</f>
        <v>0</v>
      </c>
      <c r="T241" s="67" t="n">
        <f aca="false">IFERROR(__xludf.dummyfunction("""COMPUTED_VALUE"""),0)</f>
        <v>0</v>
      </c>
      <c r="U241" s="63"/>
      <c r="V241" s="63"/>
      <c r="W241" s="63"/>
    </row>
    <row r="242" customFormat="false" ht="12.75" hidden="false" customHeight="false" outlineLevel="0" collapsed="false">
      <c r="A242" s="92" t="str">
        <f aca="false">IFERROR(__xludf.dummyfunction("""COMPUTED_VALUE"""),"Gurupi")</f>
        <v>Gurupi</v>
      </c>
      <c r="B242" s="92" t="str">
        <f aca="false">IFERROR(__xludf.dummyfunction("""COMPUTED_VALUE"""),"Sao Salvador do Tocantins")</f>
        <v>Sao Salvador do Tocantins</v>
      </c>
      <c r="C242" s="93" t="str">
        <f aca="false">IFERROR(__xludf.dummyfunction("""COMPUTED_VALUE"""),"ASSOCIAÇÃO COLEGIO ESTADUAL FAMÍLIA AGRÍCOLA JOSÉ PORFÍRIO DE SOUZA")</f>
        <v>ASSOCIAÇÃO COLEGIO ESTADUAL FAMÍLIA AGRÍCOLA JOSÉ PORFÍRIO DE SOUZA</v>
      </c>
      <c r="D242" s="94" t="str">
        <f aca="false">IFERROR(__xludf.dummyfunction("""COMPUTED_VALUE"""),"19235997000197")</f>
        <v>19235997000197</v>
      </c>
      <c r="E242" s="66" t="str">
        <f aca="false">IFERROR(__xludf.dummyfunction("""COMPUTED_VALUE"""),"001")</f>
        <v>001</v>
      </c>
      <c r="F242" s="67" t="str">
        <f aca="false">IFERROR(__xludf.dummyfunction("""COMPUTED_VALUE"""),"4790")</f>
        <v>4790</v>
      </c>
      <c r="G242" s="67" t="str">
        <f aca="false">IFERROR(__xludf.dummyfunction("""COMPUTED_VALUE"""),"91170")</f>
        <v>91170</v>
      </c>
      <c r="H242" s="67" t="n">
        <f aca="false">IFERROR(__xludf.dummyfunction("""COMPUTED_VALUE"""),0)</f>
        <v>0</v>
      </c>
      <c r="I242" s="67" t="n">
        <f aca="false">IFERROR(__xludf.dummyfunction("""COMPUTED_VALUE"""),0)</f>
        <v>0</v>
      </c>
      <c r="J242" s="67" t="n">
        <f aca="false">IFERROR(__xludf.dummyfunction("""COMPUTED_VALUE"""),0)</f>
        <v>0</v>
      </c>
      <c r="K242" s="67" t="n">
        <f aca="false">IFERROR(__xludf.dummyfunction("""COMPUTED_VALUE"""),1861.8)</f>
        <v>1861.8</v>
      </c>
      <c r="L242" s="67" t="n">
        <f aca="false">IFERROR(__xludf.dummyfunction("""COMPUTED_VALUE"""),0)</f>
        <v>0</v>
      </c>
      <c r="M242" s="67" t="n">
        <f aca="false">IFERROR(__xludf.dummyfunction("""COMPUTED_VALUE"""),0)</f>
        <v>0</v>
      </c>
      <c r="N242" s="67" t="n">
        <f aca="false">IFERROR(__xludf.dummyfunction("""COMPUTED_VALUE"""),0)</f>
        <v>0</v>
      </c>
      <c r="O242" s="67" t="n">
        <f aca="false">IFERROR(__xludf.dummyfunction("""COMPUTED_VALUE"""),0)</f>
        <v>0</v>
      </c>
      <c r="P242" s="67" t="n">
        <f aca="false">IFERROR(__xludf.dummyfunction("""COMPUTED_VALUE"""),0)</f>
        <v>0</v>
      </c>
      <c r="Q242" s="67" t="n">
        <f aca="false">IFERROR(__xludf.dummyfunction("""COMPUTED_VALUE"""),0)</f>
        <v>0</v>
      </c>
      <c r="R242" s="67" t="n">
        <f aca="false">IFERROR(__xludf.dummyfunction("""COMPUTED_VALUE"""),1925.99999999999)</f>
        <v>1925.99999999999</v>
      </c>
      <c r="S242" s="67" t="n">
        <f aca="false">IFERROR(__xludf.dummyfunction("""COMPUTED_VALUE"""),0)</f>
        <v>0</v>
      </c>
      <c r="T242" s="67" t="n">
        <f aca="false">IFERROR(__xludf.dummyfunction("""COMPUTED_VALUE"""),0)</f>
        <v>0</v>
      </c>
      <c r="U242" s="63"/>
      <c r="V242" s="63"/>
      <c r="W242" s="63"/>
    </row>
    <row r="243" customFormat="false" ht="12.75" hidden="false" customHeight="false" outlineLevel="0" collapsed="false">
      <c r="A243" s="92" t="str">
        <f aca="false">IFERROR(__xludf.dummyfunction("""COMPUTED_VALUE"""),"Gurupi")</f>
        <v>Gurupi</v>
      </c>
      <c r="B243" s="92" t="str">
        <f aca="false">IFERROR(__xludf.dummyfunction("""COMPUTED_VALUE"""),"Sao Salvador do Tocantins")</f>
        <v>Sao Salvador do Tocantins</v>
      </c>
      <c r="C243" s="93" t="str">
        <f aca="false">IFERROR(__xludf.dummyfunction("""COMPUTED_VALUE"""),"ASS.PAIS E M.ESC. EST.PORTO RIO MARANHAO")</f>
        <v>ASS.PAIS E M.ESC. EST.PORTO RIO MARANHAO</v>
      </c>
      <c r="D243" s="94" t="str">
        <f aca="false">IFERROR(__xludf.dummyfunction("""COMPUTED_VALUE"""),"01296366000112")</f>
        <v>01296366000112</v>
      </c>
      <c r="E243" s="66" t="str">
        <f aca="false">IFERROR(__xludf.dummyfunction("""COMPUTED_VALUE"""),"001")</f>
        <v>001</v>
      </c>
      <c r="F243" s="67" t="str">
        <f aca="false">IFERROR(__xludf.dummyfunction("""COMPUTED_VALUE"""),"4608")</f>
        <v>4608</v>
      </c>
      <c r="G243" s="67" t="str">
        <f aca="false">IFERROR(__xludf.dummyfunction("""COMPUTED_VALUE"""),"70270")</f>
        <v>70270</v>
      </c>
      <c r="H243" s="67" t="n">
        <f aca="false">IFERROR(__xludf.dummyfunction("""COMPUTED_VALUE"""),0)</f>
        <v>0</v>
      </c>
      <c r="I243" s="67" t="n">
        <f aca="false">IFERROR(__xludf.dummyfunction("""COMPUTED_VALUE"""),0)</f>
        <v>0</v>
      </c>
      <c r="J243" s="67" t="n">
        <f aca="false">IFERROR(__xludf.dummyfunction("""COMPUTED_VALUE"""),828)</f>
        <v>828</v>
      </c>
      <c r="K243" s="67" t="n">
        <f aca="false">IFERROR(__xludf.dummyfunction("""COMPUTED_VALUE"""),0)</f>
        <v>0</v>
      </c>
      <c r="L243" s="67" t="n">
        <f aca="false">IFERROR(__xludf.dummyfunction("""COMPUTED_VALUE"""),0)</f>
        <v>0</v>
      </c>
      <c r="M243" s="67" t="n">
        <f aca="false">IFERROR(__xludf.dummyfunction("""COMPUTED_VALUE"""),0)</f>
        <v>0</v>
      </c>
      <c r="N243" s="67" t="n">
        <f aca="false">IFERROR(__xludf.dummyfunction("""COMPUTED_VALUE"""),0)</f>
        <v>0</v>
      </c>
      <c r="O243" s="67" t="n">
        <f aca="false">IFERROR(__xludf.dummyfunction("""COMPUTED_VALUE"""),0)</f>
        <v>0</v>
      </c>
      <c r="P243" s="67" t="n">
        <f aca="false">IFERROR(__xludf.dummyfunction("""COMPUTED_VALUE"""),0)</f>
        <v>0</v>
      </c>
      <c r="Q243" s="67" t="n">
        <f aca="false">IFERROR(__xludf.dummyfunction("""COMPUTED_VALUE"""),374.4)</f>
        <v>374.4</v>
      </c>
      <c r="R243" s="67" t="n">
        <f aca="false">IFERROR(__xludf.dummyfunction("""COMPUTED_VALUE"""),0)</f>
        <v>0</v>
      </c>
      <c r="S243" s="67" t="n">
        <f aca="false">IFERROR(__xludf.dummyfunction("""COMPUTED_VALUE"""),0)</f>
        <v>0</v>
      </c>
      <c r="T243" s="67" t="n">
        <f aca="false">IFERROR(__xludf.dummyfunction("""COMPUTED_VALUE"""),0)</f>
        <v>0</v>
      </c>
      <c r="U243" s="63"/>
      <c r="V243" s="63"/>
      <c r="W243" s="63"/>
    </row>
    <row r="244" customFormat="false" ht="12.75" hidden="false" customHeight="false" outlineLevel="0" collapsed="false">
      <c r="A244" s="92" t="str">
        <f aca="false">IFERROR(__xludf.dummyfunction("""COMPUTED_VALUE"""),"Gurupi")</f>
        <v>Gurupi</v>
      </c>
      <c r="B244" s="92" t="str">
        <f aca="false">IFERROR(__xludf.dummyfunction("""COMPUTED_VALUE"""),"Sao Salvador do Tocantins")</f>
        <v>Sao Salvador do Tocantins</v>
      </c>
      <c r="C244" s="93" t="str">
        <f aca="false">IFERROR(__xludf.dummyfunction("""COMPUTED_VALUE"""),"A.A DA ESCOLA ESTADUAL RETIRO")</f>
        <v>A.A DA ESCOLA ESTADUAL RETIRO</v>
      </c>
      <c r="D244" s="94" t="str">
        <f aca="false">IFERROR(__xludf.dummyfunction("""COMPUTED_VALUE"""),"04205236000115")</f>
        <v>04205236000115</v>
      </c>
      <c r="E244" s="66" t="str">
        <f aca="false">IFERROR(__xludf.dummyfunction("""COMPUTED_VALUE"""),"001")</f>
        <v>001</v>
      </c>
      <c r="F244" s="67" t="str">
        <f aca="false">IFERROR(__xludf.dummyfunction("""COMPUTED_VALUE"""),"4608")</f>
        <v>4608</v>
      </c>
      <c r="G244" s="67" t="str">
        <f aca="false">IFERROR(__xludf.dummyfunction("""COMPUTED_VALUE"""),"73563")</f>
        <v>73563</v>
      </c>
      <c r="H244" s="67" t="n">
        <f aca="false">IFERROR(__xludf.dummyfunction("""COMPUTED_VALUE"""),0)</f>
        <v>0</v>
      </c>
      <c r="I244" s="67" t="n">
        <f aca="false">IFERROR(__xludf.dummyfunction("""COMPUTED_VALUE"""),0)</f>
        <v>0</v>
      </c>
      <c r="J244" s="67" t="n">
        <f aca="false">IFERROR(__xludf.dummyfunction("""COMPUTED_VALUE"""),453.6)</f>
        <v>453.6</v>
      </c>
      <c r="K244" s="67" t="n">
        <f aca="false">IFERROR(__xludf.dummyfunction("""COMPUTED_VALUE"""),0)</f>
        <v>0</v>
      </c>
      <c r="L244" s="67" t="n">
        <f aca="false">IFERROR(__xludf.dummyfunction("""COMPUTED_VALUE"""),0)</f>
        <v>0</v>
      </c>
      <c r="M244" s="67" t="n">
        <f aca="false">IFERROR(__xludf.dummyfunction("""COMPUTED_VALUE"""),0)</f>
        <v>0</v>
      </c>
      <c r="N244" s="67" t="n">
        <f aca="false">IFERROR(__xludf.dummyfunction("""COMPUTED_VALUE"""),0)</f>
        <v>0</v>
      </c>
      <c r="O244" s="67" t="n">
        <f aca="false">IFERROR(__xludf.dummyfunction("""COMPUTED_VALUE"""),0)</f>
        <v>0</v>
      </c>
      <c r="P244" s="67" t="n">
        <f aca="false">IFERROR(__xludf.dummyfunction("""COMPUTED_VALUE"""),0)</f>
        <v>0</v>
      </c>
      <c r="Q244" s="67" t="n">
        <f aca="false">IFERROR(__xludf.dummyfunction("""COMPUTED_VALUE"""),259.2)</f>
        <v>259.2</v>
      </c>
      <c r="R244" s="67" t="n">
        <f aca="false">IFERROR(__xludf.dummyfunction("""COMPUTED_VALUE"""),0)</f>
        <v>0</v>
      </c>
      <c r="S244" s="67" t="n">
        <f aca="false">IFERROR(__xludf.dummyfunction("""COMPUTED_VALUE"""),0)</f>
        <v>0</v>
      </c>
      <c r="T244" s="67" t="n">
        <f aca="false">IFERROR(__xludf.dummyfunction("""COMPUTED_VALUE"""),0)</f>
        <v>0</v>
      </c>
      <c r="U244" s="63"/>
      <c r="V244" s="63"/>
      <c r="W244" s="63"/>
    </row>
    <row r="245" customFormat="false" ht="12.75" hidden="false" customHeight="false" outlineLevel="0" collapsed="false">
      <c r="A245" s="92" t="str">
        <f aca="false">IFERROR(__xludf.dummyfunction("""COMPUTED_VALUE"""),"Gurupi")</f>
        <v>Gurupi</v>
      </c>
      <c r="B245" s="92" t="str">
        <f aca="false">IFERROR(__xludf.dummyfunction("""COMPUTED_VALUE"""),"Sao Valerio da Natividade")</f>
        <v>Sao Valerio da Natividade</v>
      </c>
      <c r="C245" s="93" t="str">
        <f aca="false">IFERROR(__xludf.dummyfunction("""COMPUTED_VALUE"""),"A.P.M.E ALUNOS COL. EST. REGINA S. CAMPOS")</f>
        <v>A.P.M.E ALUNOS COL. EST. REGINA S. CAMPOS</v>
      </c>
      <c r="D245" s="94" t="str">
        <f aca="false">IFERROR(__xludf.dummyfunction("""COMPUTED_VALUE"""),"01431377000168")</f>
        <v>01431377000168</v>
      </c>
      <c r="E245" s="66" t="str">
        <f aca="false">IFERROR(__xludf.dummyfunction("""COMPUTED_VALUE"""),"001")</f>
        <v>001</v>
      </c>
      <c r="F245" s="67" t="str">
        <f aca="false">IFERROR(__xludf.dummyfunction("""COMPUTED_VALUE"""),"0794")</f>
        <v>0794</v>
      </c>
      <c r="G245" s="67" t="str">
        <f aca="false">IFERROR(__xludf.dummyfunction("""COMPUTED_VALUE"""),"52477")</f>
        <v>52477</v>
      </c>
      <c r="H245" s="67" t="n">
        <f aca="false">IFERROR(__xludf.dummyfunction("""COMPUTED_VALUE"""),0)</f>
        <v>0</v>
      </c>
      <c r="I245" s="67" t="n">
        <f aca="false">IFERROR(__xludf.dummyfunction("""COMPUTED_VALUE"""),0)</f>
        <v>0</v>
      </c>
      <c r="J245" s="67" t="n">
        <f aca="false">IFERROR(__xludf.dummyfunction("""COMPUTED_VALUE"""),1015.2)</f>
        <v>1015.2</v>
      </c>
      <c r="K245" s="67" t="n">
        <f aca="false">IFERROR(__xludf.dummyfunction("""COMPUTED_VALUE"""),0)</f>
        <v>0</v>
      </c>
      <c r="L245" s="67" t="n">
        <f aca="false">IFERROR(__xludf.dummyfunction("""COMPUTED_VALUE"""),0)</f>
        <v>0</v>
      </c>
      <c r="M245" s="67" t="n">
        <f aca="false">IFERROR(__xludf.dummyfunction("""COMPUTED_VALUE"""),0)</f>
        <v>0</v>
      </c>
      <c r="N245" s="67" t="n">
        <f aca="false">IFERROR(__xludf.dummyfunction("""COMPUTED_VALUE"""),0)</f>
        <v>0</v>
      </c>
      <c r="O245" s="67" t="n">
        <f aca="false">IFERROR(__xludf.dummyfunction("""COMPUTED_VALUE"""),0)</f>
        <v>0</v>
      </c>
      <c r="P245" s="67" t="n">
        <f aca="false">IFERROR(__xludf.dummyfunction("""COMPUTED_VALUE"""),0)</f>
        <v>0</v>
      </c>
      <c r="Q245" s="67" t="n">
        <f aca="false">IFERROR(__xludf.dummyfunction("""COMPUTED_VALUE"""),1447.2)</f>
        <v>1447.2</v>
      </c>
      <c r="R245" s="67" t="n">
        <f aca="false">IFERROR(__xludf.dummyfunction("""COMPUTED_VALUE"""),0)</f>
        <v>0</v>
      </c>
      <c r="S245" s="67" t="n">
        <f aca="false">IFERROR(__xludf.dummyfunction("""COMPUTED_VALUE"""),0)</f>
        <v>0</v>
      </c>
      <c r="T245" s="67" t="n">
        <f aca="false">IFERROR(__xludf.dummyfunction("""COMPUTED_VALUE"""),0)</f>
        <v>0</v>
      </c>
      <c r="U245" s="63"/>
      <c r="V245" s="63"/>
      <c r="W245" s="63"/>
    </row>
    <row r="246" customFormat="false" ht="12.75" hidden="false" customHeight="false" outlineLevel="0" collapsed="false">
      <c r="A246" s="92" t="str">
        <f aca="false">IFERROR(__xludf.dummyfunction("""COMPUTED_VALUE"""),"Gurupi")</f>
        <v>Gurupi</v>
      </c>
      <c r="B246" s="92" t="str">
        <f aca="false">IFERROR(__xludf.dummyfunction("""COMPUTED_VALUE"""),"Sao Valerio da Natividade")</f>
        <v>Sao Valerio da Natividade</v>
      </c>
      <c r="C246" s="93" t="str">
        <f aca="false">IFERROR(__xludf.dummyfunction("""COMPUTED_VALUE"""),"ASS.PAIS MEST.ESC EST JOSE LOPES CHAVES")</f>
        <v>ASS.PAIS MEST.ESC EST JOSE LOPES CHAVES</v>
      </c>
      <c r="D246" s="94" t="str">
        <f aca="false">IFERROR(__xludf.dummyfunction("""COMPUTED_VALUE"""),"01221141000105")</f>
        <v>01221141000105</v>
      </c>
      <c r="E246" s="66" t="str">
        <f aca="false">IFERROR(__xludf.dummyfunction("""COMPUTED_VALUE"""),"001")</f>
        <v>001</v>
      </c>
      <c r="F246" s="67" t="str">
        <f aca="false">IFERROR(__xludf.dummyfunction("""COMPUTED_VALUE"""),"0794")</f>
        <v>0794</v>
      </c>
      <c r="G246" s="67" t="str">
        <f aca="false">IFERROR(__xludf.dummyfunction("""COMPUTED_VALUE"""),"52493")</f>
        <v>52493</v>
      </c>
      <c r="H246" s="67" t="n">
        <f aca="false">IFERROR(__xludf.dummyfunction("""COMPUTED_VALUE"""),0)</f>
        <v>0</v>
      </c>
      <c r="I246" s="67" t="n">
        <f aca="false">IFERROR(__xludf.dummyfunction("""COMPUTED_VALUE"""),0)</f>
        <v>0</v>
      </c>
      <c r="J246" s="67" t="n">
        <f aca="false">IFERROR(__xludf.dummyfunction("""COMPUTED_VALUE"""),475.2)</f>
        <v>475.2</v>
      </c>
      <c r="K246" s="67" t="n">
        <f aca="false">IFERROR(__xludf.dummyfunction("""COMPUTED_VALUE"""),0)</f>
        <v>0</v>
      </c>
      <c r="L246" s="67" t="n">
        <f aca="false">IFERROR(__xludf.dummyfunction("""COMPUTED_VALUE"""),0)</f>
        <v>0</v>
      </c>
      <c r="M246" s="67" t="n">
        <f aca="false">IFERROR(__xludf.dummyfunction("""COMPUTED_VALUE"""),0)</f>
        <v>0</v>
      </c>
      <c r="N246" s="67" t="n">
        <f aca="false">IFERROR(__xludf.dummyfunction("""COMPUTED_VALUE"""),0)</f>
        <v>0</v>
      </c>
      <c r="O246" s="67" t="n">
        <f aca="false">IFERROR(__xludf.dummyfunction("""COMPUTED_VALUE"""),0)</f>
        <v>0</v>
      </c>
      <c r="P246" s="67" t="n">
        <f aca="false">IFERROR(__xludf.dummyfunction("""COMPUTED_VALUE"""),169.6)</f>
        <v>169.6</v>
      </c>
      <c r="Q246" s="67" t="n">
        <f aca="false">IFERROR(__xludf.dummyfunction("""COMPUTED_VALUE"""),0)</f>
        <v>0</v>
      </c>
      <c r="R246" s="67" t="n">
        <f aca="false">IFERROR(__xludf.dummyfunction("""COMPUTED_VALUE"""),0)</f>
        <v>0</v>
      </c>
      <c r="S246" s="67" t="n">
        <f aca="false">IFERROR(__xludf.dummyfunction("""COMPUTED_VALUE"""),0)</f>
        <v>0</v>
      </c>
      <c r="T246" s="67" t="n">
        <f aca="false">IFERROR(__xludf.dummyfunction("""COMPUTED_VALUE"""),0)</f>
        <v>0</v>
      </c>
      <c r="U246" s="63"/>
      <c r="V246" s="63"/>
      <c r="W246" s="63"/>
    </row>
    <row r="247" customFormat="false" ht="12.75" hidden="false" customHeight="false" outlineLevel="0" collapsed="false">
      <c r="A247" s="92" t="str">
        <f aca="false">IFERROR(__xludf.dummyfunction("""COMPUTED_VALUE"""),"Gurupi")</f>
        <v>Gurupi</v>
      </c>
      <c r="B247" s="92" t="str">
        <f aca="false">IFERROR(__xludf.dummyfunction("""COMPUTED_VALUE"""),"Sucupira")</f>
        <v>Sucupira</v>
      </c>
      <c r="C247" s="93" t="str">
        <f aca="false">IFERROR(__xludf.dummyfunction("""COMPUTED_VALUE"""),"AS. APOIO ESCOLA ESTADUAL OLAVO BILAC")</f>
        <v>AS. APOIO ESCOLA ESTADUAL OLAVO BILAC</v>
      </c>
      <c r="D247" s="94" t="str">
        <f aca="false">IFERROR(__xludf.dummyfunction("""COMPUTED_VALUE"""),"01268287000106")</f>
        <v>01268287000106</v>
      </c>
      <c r="E247" s="66" t="str">
        <f aca="false">IFERROR(__xludf.dummyfunction("""COMPUTED_VALUE"""),"001")</f>
        <v>001</v>
      </c>
      <c r="F247" s="67" t="str">
        <f aca="false">IFERROR(__xludf.dummyfunction("""COMPUTED_VALUE"""),"0794")</f>
        <v>0794</v>
      </c>
      <c r="G247" s="67" t="str">
        <f aca="false">IFERROR(__xludf.dummyfunction("""COMPUTED_VALUE"""),"245852")</f>
        <v>245852</v>
      </c>
      <c r="H247" s="67" t="n">
        <f aca="false">IFERROR(__xludf.dummyfunction("""COMPUTED_VALUE"""),0)</f>
        <v>0</v>
      </c>
      <c r="I247" s="67" t="n">
        <f aca="false">IFERROR(__xludf.dummyfunction("""COMPUTED_VALUE"""),0)</f>
        <v>0</v>
      </c>
      <c r="J247" s="67" t="n">
        <f aca="false">IFERROR(__xludf.dummyfunction("""COMPUTED_VALUE"""),972)</f>
        <v>972</v>
      </c>
      <c r="K247" s="67" t="n">
        <f aca="false">IFERROR(__xludf.dummyfunction("""COMPUTED_VALUE"""),0)</f>
        <v>0</v>
      </c>
      <c r="L247" s="67" t="n">
        <f aca="false">IFERROR(__xludf.dummyfunction("""COMPUTED_VALUE"""),0)</f>
        <v>0</v>
      </c>
      <c r="M247" s="67" t="n">
        <f aca="false">IFERROR(__xludf.dummyfunction("""COMPUTED_VALUE"""),0)</f>
        <v>0</v>
      </c>
      <c r="N247" s="67" t="n">
        <f aca="false">IFERROR(__xludf.dummyfunction("""COMPUTED_VALUE"""),0)</f>
        <v>0</v>
      </c>
      <c r="O247" s="67" t="n">
        <f aca="false">IFERROR(__xludf.dummyfunction("""COMPUTED_VALUE"""),0)</f>
        <v>0</v>
      </c>
      <c r="P247" s="67" t="n">
        <f aca="false">IFERROR(__xludf.dummyfunction("""COMPUTED_VALUE"""),0)</f>
        <v>0</v>
      </c>
      <c r="Q247" s="67" t="n">
        <f aca="false">IFERROR(__xludf.dummyfunction("""COMPUTED_VALUE"""),482.4)</f>
        <v>482.4</v>
      </c>
      <c r="R247" s="67" t="n">
        <f aca="false">IFERROR(__xludf.dummyfunction("""COMPUTED_VALUE"""),0)</f>
        <v>0</v>
      </c>
      <c r="S247" s="67" t="n">
        <f aca="false">IFERROR(__xludf.dummyfunction("""COMPUTED_VALUE"""),0)</f>
        <v>0</v>
      </c>
      <c r="T247" s="67" t="n">
        <f aca="false">IFERROR(__xludf.dummyfunction("""COMPUTED_VALUE"""),0)</f>
        <v>0</v>
      </c>
      <c r="U247" s="63"/>
      <c r="V247" s="63"/>
      <c r="W247" s="63"/>
    </row>
    <row r="248" customFormat="false" ht="12.75" hidden="false" customHeight="false" outlineLevel="0" collapsed="false">
      <c r="A248" s="92" t="str">
        <f aca="false">IFERROR(__xludf.dummyfunction("""COMPUTED_VALUE"""),"Gurupi")</f>
        <v>Gurupi</v>
      </c>
      <c r="B248" s="92" t="str">
        <f aca="false">IFERROR(__xludf.dummyfunction("""COMPUTED_VALUE"""),"Talisma")</f>
        <v>Talisma</v>
      </c>
      <c r="C248" s="93" t="str">
        <f aca="false">IFERROR(__xludf.dummyfunction("""COMPUTED_VALUE"""),"A.A.  DO COLEGIO ESTADUAL DE TALISMA")</f>
        <v>A.A.  DO COLEGIO ESTADUAL DE TALISMA</v>
      </c>
      <c r="D248" s="94" t="str">
        <f aca="false">IFERROR(__xludf.dummyfunction("""COMPUTED_VALUE"""),"07547605000146")</f>
        <v>07547605000146</v>
      </c>
      <c r="E248" s="66" t="str">
        <f aca="false">IFERROR(__xludf.dummyfunction("""COMPUTED_VALUE"""),"001")</f>
        <v>001</v>
      </c>
      <c r="F248" s="67" t="str">
        <f aca="false">IFERROR(__xludf.dummyfunction("""COMPUTED_VALUE"""),"1303")</f>
        <v>1303</v>
      </c>
      <c r="G248" s="67" t="str">
        <f aca="false">IFERROR(__xludf.dummyfunction("""COMPUTED_VALUE"""),"155446")</f>
        <v>155446</v>
      </c>
      <c r="H248" s="67" t="n">
        <f aca="false">IFERROR(__xludf.dummyfunction("""COMPUTED_VALUE"""),0)</f>
        <v>0</v>
      </c>
      <c r="I248" s="67" t="n">
        <f aca="false">IFERROR(__xludf.dummyfunction("""COMPUTED_VALUE"""),0)</f>
        <v>0</v>
      </c>
      <c r="J248" s="67" t="n">
        <f aca="false">IFERROR(__xludf.dummyfunction("""COMPUTED_VALUE"""),0)</f>
        <v>0</v>
      </c>
      <c r="K248" s="67" t="n">
        <f aca="false">IFERROR(__xludf.dummyfunction("""COMPUTED_VALUE"""),0)</f>
        <v>0</v>
      </c>
      <c r="L248" s="67" t="n">
        <f aca="false">IFERROR(__xludf.dummyfunction("""COMPUTED_VALUE"""),0)</f>
        <v>0</v>
      </c>
      <c r="M248" s="67" t="n">
        <f aca="false">IFERROR(__xludf.dummyfunction("""COMPUTED_VALUE"""),0)</f>
        <v>0</v>
      </c>
      <c r="N248" s="67" t="n">
        <f aca="false">IFERROR(__xludf.dummyfunction("""COMPUTED_VALUE"""),0)</f>
        <v>0</v>
      </c>
      <c r="O248" s="67" t="n">
        <f aca="false">IFERROR(__xludf.dummyfunction("""COMPUTED_VALUE"""),0)</f>
        <v>0</v>
      </c>
      <c r="P248" s="67" t="n">
        <f aca="false">IFERROR(__xludf.dummyfunction("""COMPUTED_VALUE"""),0)</f>
        <v>0</v>
      </c>
      <c r="Q248" s="67" t="n">
        <f aca="false">IFERROR(__xludf.dummyfunction("""COMPUTED_VALUE"""),561.6)</f>
        <v>561.6</v>
      </c>
      <c r="R248" s="67" t="n">
        <f aca="false">IFERROR(__xludf.dummyfunction("""COMPUTED_VALUE"""),0)</f>
        <v>0</v>
      </c>
      <c r="S248" s="67" t="n">
        <f aca="false">IFERROR(__xludf.dummyfunction("""COMPUTED_VALUE"""),0)</f>
        <v>0</v>
      </c>
      <c r="T248" s="67" t="n">
        <f aca="false">IFERROR(__xludf.dummyfunction("""COMPUTED_VALUE"""),147.2)</f>
        <v>147.2</v>
      </c>
      <c r="U248" s="63"/>
      <c r="V248" s="63"/>
      <c r="W248" s="63"/>
    </row>
    <row r="249" customFormat="false" ht="12.75" hidden="false" customHeight="false" outlineLevel="0" collapsed="false">
      <c r="A249" s="92" t="str">
        <f aca="false">IFERROR(__xludf.dummyfunction("""COMPUTED_VALUE"""),"Miracema")</f>
        <v>Miracema</v>
      </c>
      <c r="B249" s="92" t="str">
        <f aca="false">IFERROR(__xludf.dummyfunction("""COMPUTED_VALUE"""),"dois Irmaos do Tocantins")</f>
        <v>dois Irmaos do Tocantins</v>
      </c>
      <c r="C249" s="93" t="str">
        <f aca="false">IFERROR(__xludf.dummyfunction("""COMPUTED_VALUE"""),"A.C.E. COL PRES. CASTELO BRANCO")</f>
        <v>A.C.E. COL PRES. CASTELO BRANCO</v>
      </c>
      <c r="D249" s="94" t="str">
        <f aca="false">IFERROR(__xludf.dummyfunction("""COMPUTED_VALUE"""),"01034882000179")</f>
        <v>01034882000179</v>
      </c>
      <c r="E249" s="66" t="str">
        <f aca="false">IFERROR(__xludf.dummyfunction("""COMPUTED_VALUE"""),"001")</f>
        <v>001</v>
      </c>
      <c r="F249" s="67" t="str">
        <f aca="false">IFERROR(__xludf.dummyfunction("""COMPUTED_VALUE"""),"0862")</f>
        <v>0862</v>
      </c>
      <c r="G249" s="67" t="str">
        <f aca="false">IFERROR(__xludf.dummyfunction("""COMPUTED_VALUE"""),"68950")</f>
        <v>68950</v>
      </c>
      <c r="H249" s="67" t="n">
        <f aca="false">IFERROR(__xludf.dummyfunction("""COMPUTED_VALUE"""),0)</f>
        <v>0</v>
      </c>
      <c r="I249" s="67" t="n">
        <f aca="false">IFERROR(__xludf.dummyfunction("""COMPUTED_VALUE"""),0)</f>
        <v>0</v>
      </c>
      <c r="J249" s="67" t="n">
        <f aca="false">IFERROR(__xludf.dummyfunction("""COMPUTED_VALUE"""),2700)</f>
        <v>2700</v>
      </c>
      <c r="K249" s="67" t="n">
        <f aca="false">IFERROR(__xludf.dummyfunction("""COMPUTED_VALUE"""),0)</f>
        <v>0</v>
      </c>
      <c r="L249" s="67" t="n">
        <f aca="false">IFERROR(__xludf.dummyfunction("""COMPUTED_VALUE"""),0)</f>
        <v>0</v>
      </c>
      <c r="M249" s="67" t="n">
        <f aca="false">IFERROR(__xludf.dummyfunction("""COMPUTED_VALUE"""),0)</f>
        <v>0</v>
      </c>
      <c r="N249" s="67" t="n">
        <f aca="false">IFERROR(__xludf.dummyfunction("""COMPUTED_VALUE"""),0)</f>
        <v>0</v>
      </c>
      <c r="O249" s="67" t="n">
        <f aca="false">IFERROR(__xludf.dummyfunction("""COMPUTED_VALUE"""),0)</f>
        <v>0</v>
      </c>
      <c r="P249" s="67" t="n">
        <f aca="false">IFERROR(__xludf.dummyfunction("""COMPUTED_VALUE"""),127.199999999999)</f>
        <v>127.199999999999</v>
      </c>
      <c r="Q249" s="67" t="n">
        <f aca="false">IFERROR(__xludf.dummyfunction("""COMPUTED_VALUE"""),1504.8)</f>
        <v>1504.8</v>
      </c>
      <c r="R249" s="67" t="n">
        <f aca="false">IFERROR(__xludf.dummyfunction("""COMPUTED_VALUE"""),0)</f>
        <v>0</v>
      </c>
      <c r="S249" s="67" t="n">
        <f aca="false">IFERROR(__xludf.dummyfunction("""COMPUTED_VALUE"""),0)</f>
        <v>0</v>
      </c>
      <c r="T249" s="67" t="n">
        <f aca="false">IFERROR(__xludf.dummyfunction("""COMPUTED_VALUE"""),0)</f>
        <v>0</v>
      </c>
      <c r="U249" s="63"/>
      <c r="V249" s="63"/>
      <c r="W249" s="63"/>
    </row>
    <row r="250" customFormat="false" ht="12.75" hidden="false" customHeight="false" outlineLevel="0" collapsed="false">
      <c r="A250" s="92" t="str">
        <f aca="false">IFERROR(__xludf.dummyfunction("""COMPUTED_VALUE"""),"Miracema")</f>
        <v>Miracema</v>
      </c>
      <c r="B250" s="92" t="str">
        <f aca="false">IFERROR(__xludf.dummyfunction("""COMPUTED_VALUE"""),"dois Irmaos do Tocantins")</f>
        <v>dois Irmaos do Tocantins</v>
      </c>
      <c r="C250" s="93" t="str">
        <f aca="false">IFERROR(__xludf.dummyfunction("""COMPUTED_VALUE"""),"ASSOC. DE APOIO A ESCOLA ESPECIAL CLOVIS DE ASSIS")</f>
        <v>ASSOC. DE APOIO A ESCOLA ESPECIAL CLOVIS DE ASSIS</v>
      </c>
      <c r="D250" s="94" t="str">
        <f aca="false">IFERROR(__xludf.dummyfunction("""COMPUTED_VALUE"""),"09327390000183")</f>
        <v>09327390000183</v>
      </c>
      <c r="E250" s="66" t="str">
        <f aca="false">IFERROR(__xludf.dummyfunction("""COMPUTED_VALUE"""),"001")</f>
        <v>001</v>
      </c>
      <c r="F250" s="67" t="str">
        <f aca="false">IFERROR(__xludf.dummyfunction("""COMPUTED_VALUE"""),"0862")</f>
        <v>0862</v>
      </c>
      <c r="G250" s="67" t="str">
        <f aca="false">IFERROR(__xludf.dummyfunction("""COMPUTED_VALUE"""),"211087")</f>
        <v>211087</v>
      </c>
      <c r="H250" s="67" t="n">
        <f aca="false">IFERROR(__xludf.dummyfunction("""COMPUTED_VALUE"""),0)</f>
        <v>0</v>
      </c>
      <c r="I250" s="67" t="n">
        <f aca="false">IFERROR(__xludf.dummyfunction("""COMPUTED_VALUE"""),0)</f>
        <v>0</v>
      </c>
      <c r="J250" s="67" t="n">
        <f aca="false">IFERROR(__xludf.dummyfunction("""COMPUTED_VALUE"""),72)</f>
        <v>72</v>
      </c>
      <c r="K250" s="67" t="n">
        <f aca="false">IFERROR(__xludf.dummyfunction("""COMPUTED_VALUE"""),0)</f>
        <v>0</v>
      </c>
      <c r="L250" s="67" t="n">
        <f aca="false">IFERROR(__xludf.dummyfunction("""COMPUTED_VALUE"""),0)</f>
        <v>0</v>
      </c>
      <c r="M250" s="67" t="n">
        <f aca="false">IFERROR(__xludf.dummyfunction("""COMPUTED_VALUE"""),0)</f>
        <v>0</v>
      </c>
      <c r="N250" s="67" t="n">
        <f aca="false">IFERROR(__xludf.dummyfunction("""COMPUTED_VALUE"""),0)</f>
        <v>0</v>
      </c>
      <c r="O250" s="67" t="n">
        <f aca="false">IFERROR(__xludf.dummyfunction("""COMPUTED_VALUE"""),0)</f>
        <v>0</v>
      </c>
      <c r="P250" s="67" t="n">
        <f aca="false">IFERROR(__xludf.dummyfunction("""COMPUTED_VALUE"""),159)</f>
        <v>159</v>
      </c>
      <c r="Q250" s="67" t="n">
        <f aca="false">IFERROR(__xludf.dummyfunction("""COMPUTED_VALUE"""),0)</f>
        <v>0</v>
      </c>
      <c r="R250" s="67" t="n">
        <f aca="false">IFERROR(__xludf.dummyfunction("""COMPUTED_VALUE"""),0)</f>
        <v>0</v>
      </c>
      <c r="S250" s="67" t="n">
        <f aca="false">IFERROR(__xludf.dummyfunction("""COMPUTED_VALUE"""),0)</f>
        <v>0</v>
      </c>
      <c r="T250" s="67" t="n">
        <f aca="false">IFERROR(__xludf.dummyfunction("""COMPUTED_VALUE"""),262.4)</f>
        <v>262.4</v>
      </c>
      <c r="U250" s="63"/>
      <c r="V250" s="63"/>
      <c r="W250" s="63"/>
    </row>
    <row r="251" customFormat="false" ht="12.75" hidden="false" customHeight="false" outlineLevel="0" collapsed="false">
      <c r="A251" s="92" t="str">
        <f aca="false">IFERROR(__xludf.dummyfunction("""COMPUTED_VALUE"""),"Miracema")</f>
        <v>Miracema</v>
      </c>
      <c r="B251" s="92" t="str">
        <f aca="false">IFERROR(__xludf.dummyfunction("""COMPUTED_VALUE"""),"Lizarda")</f>
        <v>Lizarda</v>
      </c>
      <c r="C251" s="93" t="str">
        <f aca="false">IFERROR(__xludf.dummyfunction("""COMPUTED_VALUE"""),"A. ESC. COMUN. DO COL. EST. 31 DE MARCO")</f>
        <v>A. ESC. COMUN. DO COL. EST. 31 DE MARCO</v>
      </c>
      <c r="D251" s="94" t="str">
        <f aca="false">IFERROR(__xludf.dummyfunction("""COMPUTED_VALUE"""),"01232873000192")</f>
        <v>01232873000192</v>
      </c>
      <c r="E251" s="66" t="str">
        <f aca="false">IFERROR(__xludf.dummyfunction("""COMPUTED_VALUE"""),"001")</f>
        <v>001</v>
      </c>
      <c r="F251" s="67" t="str">
        <f aca="false">IFERROR(__xludf.dummyfunction("""COMPUTED_VALUE"""),"0862")</f>
        <v>0862</v>
      </c>
      <c r="G251" s="67" t="str">
        <f aca="false">IFERROR(__xludf.dummyfunction("""COMPUTED_VALUE"""),"68969")</f>
        <v>68969</v>
      </c>
      <c r="H251" s="67" t="n">
        <f aca="false">IFERROR(__xludf.dummyfunction("""COMPUTED_VALUE"""),0)</f>
        <v>0</v>
      </c>
      <c r="I251" s="67" t="n">
        <f aca="false">IFERROR(__xludf.dummyfunction("""COMPUTED_VALUE"""),0)</f>
        <v>0</v>
      </c>
      <c r="J251" s="67" t="n">
        <f aca="false">IFERROR(__xludf.dummyfunction("""COMPUTED_VALUE"""),1353.6)</f>
        <v>1353.6</v>
      </c>
      <c r="K251" s="67" t="n">
        <f aca="false">IFERROR(__xludf.dummyfunction("""COMPUTED_VALUE"""),0)</f>
        <v>0</v>
      </c>
      <c r="L251" s="67" t="n">
        <f aca="false">IFERROR(__xludf.dummyfunction("""COMPUTED_VALUE"""),0)</f>
        <v>0</v>
      </c>
      <c r="M251" s="67" t="n">
        <f aca="false">IFERROR(__xludf.dummyfunction("""COMPUTED_VALUE"""),0)</f>
        <v>0</v>
      </c>
      <c r="N251" s="67" t="n">
        <f aca="false">IFERROR(__xludf.dummyfunction("""COMPUTED_VALUE"""),0)</f>
        <v>0</v>
      </c>
      <c r="O251" s="67" t="n">
        <f aca="false">IFERROR(__xludf.dummyfunction("""COMPUTED_VALUE"""),0)</f>
        <v>0</v>
      </c>
      <c r="P251" s="67" t="n">
        <f aca="false">IFERROR(__xludf.dummyfunction("""COMPUTED_VALUE"""),148.4)</f>
        <v>148.4</v>
      </c>
      <c r="Q251" s="67" t="n">
        <f aca="false">IFERROR(__xludf.dummyfunction("""COMPUTED_VALUE"""),1404)</f>
        <v>1404</v>
      </c>
      <c r="R251" s="67" t="n">
        <f aca="false">IFERROR(__xludf.dummyfunction("""COMPUTED_VALUE"""),0)</f>
        <v>0</v>
      </c>
      <c r="S251" s="67" t="n">
        <f aca="false">IFERROR(__xludf.dummyfunction("""COMPUTED_VALUE"""),0)</f>
        <v>0</v>
      </c>
      <c r="T251" s="67" t="n">
        <f aca="false">IFERROR(__xludf.dummyfunction("""COMPUTED_VALUE"""),0)</f>
        <v>0</v>
      </c>
      <c r="U251" s="63"/>
      <c r="V251" s="63"/>
      <c r="W251" s="63"/>
    </row>
    <row r="252" customFormat="false" ht="12.75" hidden="false" customHeight="false" outlineLevel="0" collapsed="false">
      <c r="A252" s="92" t="str">
        <f aca="false">IFERROR(__xludf.dummyfunction("""COMPUTED_VALUE"""),"Miracema")</f>
        <v>Miracema</v>
      </c>
      <c r="B252" s="92" t="str">
        <f aca="false">IFERROR(__xludf.dummyfunction("""COMPUTED_VALUE"""),"Lizarda")</f>
        <v>Lizarda</v>
      </c>
      <c r="C252" s="93" t="str">
        <f aca="false">IFERROR(__xludf.dummyfunction("""COMPUTED_VALUE"""),"ESCOLA ESTADUAL AYRTON SENNA")</f>
        <v>ESCOLA ESTADUAL AYRTON SENNA</v>
      </c>
      <c r="D252" s="94" t="str">
        <f aca="false">IFERROR(__xludf.dummyfunction("""COMPUTED_VALUE"""),"11406586000105")</f>
        <v>11406586000105</v>
      </c>
      <c r="E252" s="66" t="str">
        <f aca="false">IFERROR(__xludf.dummyfunction("""COMPUTED_VALUE"""),"001")</f>
        <v>001</v>
      </c>
      <c r="F252" s="67" t="str">
        <f aca="false">IFERROR(__xludf.dummyfunction("""COMPUTED_VALUE"""),"0862")</f>
        <v>0862</v>
      </c>
      <c r="G252" s="67" t="str">
        <f aca="false">IFERROR(__xludf.dummyfunction("""COMPUTED_VALUE"""),"270393")</f>
        <v>270393</v>
      </c>
      <c r="H252" s="67" t="n">
        <f aca="false">IFERROR(__xludf.dummyfunction("""COMPUTED_VALUE"""),0)</f>
        <v>0</v>
      </c>
      <c r="I252" s="67" t="n">
        <f aca="false">IFERROR(__xludf.dummyfunction("""COMPUTED_VALUE"""),0)</f>
        <v>0</v>
      </c>
      <c r="J252" s="67" t="n">
        <f aca="false">IFERROR(__xludf.dummyfunction("""COMPUTED_VALUE"""),561.6)</f>
        <v>561.6</v>
      </c>
      <c r="K252" s="67" t="n">
        <f aca="false">IFERROR(__xludf.dummyfunction("""COMPUTED_VALUE"""),0)</f>
        <v>0</v>
      </c>
      <c r="L252" s="67" t="n">
        <f aca="false">IFERROR(__xludf.dummyfunction("""COMPUTED_VALUE"""),0)</f>
        <v>0</v>
      </c>
      <c r="M252" s="67" t="n">
        <f aca="false">IFERROR(__xludf.dummyfunction("""COMPUTED_VALUE"""),0)</f>
        <v>0</v>
      </c>
      <c r="N252" s="67" t="n">
        <f aca="false">IFERROR(__xludf.dummyfunction("""COMPUTED_VALUE"""),0)</f>
        <v>0</v>
      </c>
      <c r="O252" s="67" t="n">
        <f aca="false">IFERROR(__xludf.dummyfunction("""COMPUTED_VALUE"""),0)</f>
        <v>0</v>
      </c>
      <c r="P252" s="67" t="n">
        <f aca="false">IFERROR(__xludf.dummyfunction("""COMPUTED_VALUE"""),74.2)</f>
        <v>74.2</v>
      </c>
      <c r="Q252" s="67" t="n">
        <f aca="false">IFERROR(__xludf.dummyfunction("""COMPUTED_VALUE"""),266.4)</f>
        <v>266.4</v>
      </c>
      <c r="R252" s="67" t="n">
        <f aca="false">IFERROR(__xludf.dummyfunction("""COMPUTED_VALUE"""),0)</f>
        <v>0</v>
      </c>
      <c r="S252" s="67" t="n">
        <f aca="false">IFERROR(__xludf.dummyfunction("""COMPUTED_VALUE"""),0)</f>
        <v>0</v>
      </c>
      <c r="T252" s="67" t="n">
        <f aca="false">IFERROR(__xludf.dummyfunction("""COMPUTED_VALUE"""),0)</f>
        <v>0</v>
      </c>
      <c r="U252" s="63"/>
      <c r="V252" s="63"/>
      <c r="W252" s="63"/>
    </row>
    <row r="253" customFormat="false" ht="12.75" hidden="false" customHeight="false" outlineLevel="0" collapsed="false">
      <c r="A253" s="92" t="str">
        <f aca="false">IFERROR(__xludf.dummyfunction("""COMPUTED_VALUE"""),"Miracema")</f>
        <v>Miracema</v>
      </c>
      <c r="B253" s="92" t="str">
        <f aca="false">IFERROR(__xludf.dummyfunction("""COMPUTED_VALUE"""),"Miracema do Tocantins")</f>
        <v>Miracema do Tocantins</v>
      </c>
      <c r="C253" s="93" t="str">
        <f aca="false">IFERROR(__xludf.dummyfunction("""COMPUTED_VALUE"""),"ASSOCIAÇÃO DE APOIO ÀS ESCOLAS INDIGENAS XERENTE")</f>
        <v>ASSOCIAÇÃO DE APOIO ÀS ESCOLAS INDIGENAS XERENTE</v>
      </c>
      <c r="D253" s="94" t="str">
        <f aca="false">IFERROR(__xludf.dummyfunction("""COMPUTED_VALUE"""),"07671600000120")</f>
        <v>07671600000120</v>
      </c>
      <c r="E253" s="66" t="str">
        <f aca="false">IFERROR(__xludf.dummyfunction("""COMPUTED_VALUE"""),"001")</f>
        <v>001</v>
      </c>
      <c r="F253" s="67" t="str">
        <f aca="false">IFERROR(__xludf.dummyfunction("""COMPUTED_VALUE"""),"0862")</f>
        <v>0862</v>
      </c>
      <c r="G253" s="67" t="str">
        <f aca="false">IFERROR(__xludf.dummyfunction("""COMPUTED_VALUE"""),"185884")</f>
        <v>185884</v>
      </c>
      <c r="H253" s="67" t="n">
        <f aca="false">IFERROR(__xludf.dummyfunction("""COMPUTED_VALUE"""),0)</f>
        <v>0</v>
      </c>
      <c r="I253" s="67" t="n">
        <f aca="false">IFERROR(__xludf.dummyfunction("""COMPUTED_VALUE"""),0)</f>
        <v>0</v>
      </c>
      <c r="J253" s="67" t="n">
        <f aca="false">IFERROR(__xludf.dummyfunction("""COMPUTED_VALUE"""),0)</f>
        <v>0</v>
      </c>
      <c r="K253" s="67" t="n">
        <f aca="false">IFERROR(__xludf.dummyfunction("""COMPUTED_VALUE"""),0)</f>
        <v>0</v>
      </c>
      <c r="L253" s="67" t="n">
        <f aca="false">IFERROR(__xludf.dummyfunction("""COMPUTED_VALUE"""),0)</f>
        <v>0</v>
      </c>
      <c r="M253" s="67" t="n">
        <f aca="false">IFERROR(__xludf.dummyfunction("""COMPUTED_VALUE"""),0)</f>
        <v>0</v>
      </c>
      <c r="N253" s="67" t="n">
        <f aca="false">IFERROR(__xludf.dummyfunction("""COMPUTED_VALUE"""),0)</f>
        <v>0</v>
      </c>
      <c r="O253" s="67" t="n">
        <f aca="false">IFERROR(__xludf.dummyfunction("""COMPUTED_VALUE"""),12889.6)</f>
        <v>12889.6</v>
      </c>
      <c r="P253" s="67" t="n">
        <f aca="false">IFERROR(__xludf.dummyfunction("""COMPUTED_VALUE"""),0)</f>
        <v>0</v>
      </c>
      <c r="Q253" s="67" t="n">
        <f aca="false">IFERROR(__xludf.dummyfunction("""COMPUTED_VALUE"""),0)</f>
        <v>0</v>
      </c>
      <c r="R253" s="67" t="n">
        <f aca="false">IFERROR(__xludf.dummyfunction("""COMPUTED_VALUE"""),0)</f>
        <v>0</v>
      </c>
      <c r="S253" s="67" t="n">
        <f aca="false">IFERROR(__xludf.dummyfunction("""COMPUTED_VALUE"""),0)</f>
        <v>0</v>
      </c>
      <c r="T253" s="67" t="n">
        <f aca="false">IFERROR(__xludf.dummyfunction("""COMPUTED_VALUE"""),0)</f>
        <v>0</v>
      </c>
      <c r="U253" s="63"/>
      <c r="V253" s="63"/>
      <c r="W253" s="63"/>
    </row>
    <row r="254" customFormat="false" ht="12.75" hidden="false" customHeight="false" outlineLevel="0" collapsed="false">
      <c r="A254" s="92" t="str">
        <f aca="false">IFERROR(__xludf.dummyfunction("""COMPUTED_VALUE"""),"Miracema")</f>
        <v>Miracema</v>
      </c>
      <c r="B254" s="92" t="str">
        <f aca="false">IFERROR(__xludf.dummyfunction("""COMPUTED_VALUE"""),"Miracema do Tocantins")</f>
        <v>Miracema do Tocantins</v>
      </c>
      <c r="C254" s="93" t="str">
        <f aca="false">IFERROR(__xludf.dummyfunction("""COMPUTED_VALUE"""),"ASSOC ESC COM COL EST FILOMENA MOREIRA DE PAULA")</f>
        <v>ASSOC ESC COM COL EST FILOMENA MOREIRA DE PAULA</v>
      </c>
      <c r="D254" s="94" t="str">
        <f aca="false">IFERROR(__xludf.dummyfunction("""COMPUTED_VALUE"""),"00900200000109")</f>
        <v>00900200000109</v>
      </c>
      <c r="E254" s="66" t="str">
        <f aca="false">IFERROR(__xludf.dummyfunction("""COMPUTED_VALUE"""),"001")</f>
        <v>001</v>
      </c>
      <c r="F254" s="67" t="str">
        <f aca="false">IFERROR(__xludf.dummyfunction("""COMPUTED_VALUE"""),"0862")</f>
        <v>0862</v>
      </c>
      <c r="G254" s="67" t="str">
        <f aca="false">IFERROR(__xludf.dummyfunction("""COMPUTED_VALUE"""),"97527")</f>
        <v>97527</v>
      </c>
      <c r="H254" s="67" t="n">
        <f aca="false">IFERROR(__xludf.dummyfunction("""COMPUTED_VALUE"""),0)</f>
        <v>0</v>
      </c>
      <c r="I254" s="67" t="n">
        <f aca="false">IFERROR(__xludf.dummyfunction("""COMPUTED_VALUE"""),0)</f>
        <v>0</v>
      </c>
      <c r="J254" s="67" t="n">
        <f aca="false">IFERROR(__xludf.dummyfunction("""COMPUTED_VALUE"""),0)</f>
        <v>0</v>
      </c>
      <c r="K254" s="67" t="n">
        <f aca="false">IFERROR(__xludf.dummyfunction("""COMPUTED_VALUE"""),0)</f>
        <v>0</v>
      </c>
      <c r="L254" s="67" t="n">
        <f aca="false">IFERROR(__xludf.dummyfunction("""COMPUTED_VALUE"""),0)</f>
        <v>0</v>
      </c>
      <c r="M254" s="67" t="n">
        <f aca="false">IFERROR(__xludf.dummyfunction("""COMPUTED_VALUE"""),0)</f>
        <v>0</v>
      </c>
      <c r="N254" s="67" t="n">
        <f aca="false">IFERROR(__xludf.dummyfunction("""COMPUTED_VALUE"""),0)</f>
        <v>0</v>
      </c>
      <c r="O254" s="67" t="n">
        <f aca="false">IFERROR(__xludf.dummyfunction("""COMPUTED_VALUE"""),0)</f>
        <v>0</v>
      </c>
      <c r="P254" s="67" t="n">
        <f aca="false">IFERROR(__xludf.dummyfunction("""COMPUTED_VALUE"""),159)</f>
        <v>159</v>
      </c>
      <c r="Q254" s="67" t="n">
        <f aca="false">IFERROR(__xludf.dummyfunction("""COMPUTED_VALUE"""),0)</f>
        <v>0</v>
      </c>
      <c r="R254" s="67" t="n">
        <f aca="false">IFERROR(__xludf.dummyfunction("""COMPUTED_VALUE"""),0)</f>
        <v>0</v>
      </c>
      <c r="S254" s="67" t="n">
        <f aca="false">IFERROR(__xludf.dummyfunction("""COMPUTED_VALUE"""),6400)</f>
        <v>6400</v>
      </c>
      <c r="T254" s="67" t="n">
        <f aca="false">IFERROR(__xludf.dummyfunction("""COMPUTED_VALUE"""),0)</f>
        <v>0</v>
      </c>
      <c r="U254" s="63"/>
      <c r="V254" s="63"/>
      <c r="W254" s="63"/>
    </row>
    <row r="255" customFormat="false" ht="12.75" hidden="false" customHeight="false" outlineLevel="0" collapsed="false">
      <c r="A255" s="92" t="str">
        <f aca="false">IFERROR(__xludf.dummyfunction("""COMPUTED_VALUE"""),"Miracema")</f>
        <v>Miracema</v>
      </c>
      <c r="B255" s="92" t="str">
        <f aca="false">IFERROR(__xludf.dummyfunction("""COMPUTED_VALUE"""),"Miracema do Tocantins")</f>
        <v>Miracema do Tocantins</v>
      </c>
      <c r="C255" s="93" t="str">
        <f aca="false">IFERROR(__xludf.dummyfunction("""COMPUTED_VALUE"""),"ASS. DE APOIO AO CEM SANTA TEREZINHA")</f>
        <v>ASS. DE APOIO AO CEM SANTA TEREZINHA</v>
      </c>
      <c r="D255" s="94" t="str">
        <f aca="false">IFERROR(__xludf.dummyfunction("""COMPUTED_VALUE"""),"01085211000137")</f>
        <v>01085211000137</v>
      </c>
      <c r="E255" s="66" t="str">
        <f aca="false">IFERROR(__xludf.dummyfunction("""COMPUTED_VALUE"""),"001")</f>
        <v>001</v>
      </c>
      <c r="F255" s="67" t="str">
        <f aca="false">IFERROR(__xludf.dummyfunction("""COMPUTED_VALUE"""),"0862")</f>
        <v>0862</v>
      </c>
      <c r="G255" s="67" t="str">
        <f aca="false">IFERROR(__xludf.dummyfunction("""COMPUTED_VALUE"""),"244589")</f>
        <v>244589</v>
      </c>
      <c r="H255" s="67" t="n">
        <f aca="false">IFERROR(__xludf.dummyfunction("""COMPUTED_VALUE"""),0)</f>
        <v>0</v>
      </c>
      <c r="I255" s="67" t="n">
        <f aca="false">IFERROR(__xludf.dummyfunction("""COMPUTED_VALUE"""),0)</f>
        <v>0</v>
      </c>
      <c r="J255" s="67" t="n">
        <f aca="false">IFERROR(__xludf.dummyfunction("""COMPUTED_VALUE"""),1965.6)</f>
        <v>1965.6</v>
      </c>
      <c r="K255" s="67" t="n">
        <f aca="false">IFERROR(__xludf.dummyfunction("""COMPUTED_VALUE"""),0)</f>
        <v>0</v>
      </c>
      <c r="L255" s="67" t="n">
        <f aca="false">IFERROR(__xludf.dummyfunction("""COMPUTED_VALUE"""),0)</f>
        <v>0</v>
      </c>
      <c r="M255" s="67" t="n">
        <f aca="false">IFERROR(__xludf.dummyfunction("""COMPUTED_VALUE"""),0)</f>
        <v>0</v>
      </c>
      <c r="N255" s="67" t="n">
        <f aca="false">IFERROR(__xludf.dummyfunction("""COMPUTED_VALUE"""),0)</f>
        <v>0</v>
      </c>
      <c r="O255" s="67" t="n">
        <f aca="false">IFERROR(__xludf.dummyfunction("""COMPUTED_VALUE"""),0)</f>
        <v>0</v>
      </c>
      <c r="P255" s="67" t="n">
        <f aca="false">IFERROR(__xludf.dummyfunction("""COMPUTED_VALUE"""),243.799999999999)</f>
        <v>243.799999999999</v>
      </c>
      <c r="Q255" s="67" t="n">
        <f aca="false">IFERROR(__xludf.dummyfunction("""COMPUTED_VALUE"""),1346.4)</f>
        <v>1346.4</v>
      </c>
      <c r="R255" s="67" t="n">
        <f aca="false">IFERROR(__xludf.dummyfunction("""COMPUTED_VALUE"""),0)</f>
        <v>0</v>
      </c>
      <c r="S255" s="67" t="n">
        <f aca="false">IFERROR(__xludf.dummyfunction("""COMPUTED_VALUE"""),0)</f>
        <v>0</v>
      </c>
      <c r="T255" s="67" t="n">
        <f aca="false">IFERROR(__xludf.dummyfunction("""COMPUTED_VALUE"""),0)</f>
        <v>0</v>
      </c>
      <c r="U255" s="63"/>
      <c r="V255" s="63"/>
      <c r="W255" s="63"/>
    </row>
    <row r="256" customFormat="false" ht="12.75" hidden="false" customHeight="false" outlineLevel="0" collapsed="false">
      <c r="A256" s="92" t="str">
        <f aca="false">IFERROR(__xludf.dummyfunction("""COMPUTED_VALUE"""),"Miracema")</f>
        <v>Miracema</v>
      </c>
      <c r="B256" s="92" t="str">
        <f aca="false">IFERROR(__xludf.dummyfunction("""COMPUTED_VALUE"""),"Miracema do Tocantins")</f>
        <v>Miracema do Tocantins</v>
      </c>
      <c r="C256" s="93" t="str">
        <f aca="false">IFERROR(__xludf.dummyfunction("""COMPUTED_VALUE"""),"SOCIEDADE EDUCADORA FEMININA/COLÉGIO TOCANTINS")</f>
        <v>SOCIEDADE EDUCADORA FEMININA/COLÉGIO TOCANTINS</v>
      </c>
      <c r="D256" s="94" t="str">
        <f aca="false">IFERROR(__xludf.dummyfunction("""COMPUTED_VALUE"""),"61373585000694")</f>
        <v>61373585000694</v>
      </c>
      <c r="E256" s="66" t="str">
        <f aca="false">IFERROR(__xludf.dummyfunction("""COMPUTED_VALUE"""),"001")</f>
        <v>001</v>
      </c>
      <c r="F256" s="67" t="str">
        <f aca="false">IFERROR(__xludf.dummyfunction("""COMPUTED_VALUE"""),"0862")</f>
        <v>0862</v>
      </c>
      <c r="G256" s="67" t="str">
        <f aca="false">IFERROR(__xludf.dummyfunction("""COMPUTED_VALUE"""),"69086")</f>
        <v>69086</v>
      </c>
      <c r="H256" s="67" t="n">
        <f aca="false">IFERROR(__xludf.dummyfunction("""COMPUTED_VALUE"""),0)</f>
        <v>0</v>
      </c>
      <c r="I256" s="67" t="n">
        <f aca="false">IFERROR(__xludf.dummyfunction("""COMPUTED_VALUE"""),0)</f>
        <v>0</v>
      </c>
      <c r="J256" s="67" t="n">
        <f aca="false">IFERROR(__xludf.dummyfunction("""COMPUTED_VALUE"""),2001.6)</f>
        <v>2001.6</v>
      </c>
      <c r="K256" s="67" t="n">
        <f aca="false">IFERROR(__xludf.dummyfunction("""COMPUTED_VALUE"""),0)</f>
        <v>0</v>
      </c>
      <c r="L256" s="67" t="n">
        <f aca="false">IFERROR(__xludf.dummyfunction("""COMPUTED_VALUE"""),0)</f>
        <v>0</v>
      </c>
      <c r="M256" s="67" t="n">
        <f aca="false">IFERROR(__xludf.dummyfunction("""COMPUTED_VALUE"""),0)</f>
        <v>0</v>
      </c>
      <c r="N256" s="67" t="n">
        <f aca="false">IFERROR(__xludf.dummyfunction("""COMPUTED_VALUE"""),0)</f>
        <v>0</v>
      </c>
      <c r="O256" s="67" t="n">
        <f aca="false">IFERROR(__xludf.dummyfunction("""COMPUTED_VALUE"""),0)</f>
        <v>0</v>
      </c>
      <c r="P256" s="67" t="n">
        <f aca="false">IFERROR(__xludf.dummyfunction("""COMPUTED_VALUE"""),190.799999999999)</f>
        <v>190.799999999999</v>
      </c>
      <c r="Q256" s="67" t="n">
        <f aca="false">IFERROR(__xludf.dummyfunction("""COMPUTED_VALUE"""),1663.2)</f>
        <v>1663.2</v>
      </c>
      <c r="R256" s="67" t="n">
        <f aca="false">IFERROR(__xludf.dummyfunction("""COMPUTED_VALUE"""),0)</f>
        <v>0</v>
      </c>
      <c r="S256" s="67" t="n">
        <f aca="false">IFERROR(__xludf.dummyfunction("""COMPUTED_VALUE"""),0)</f>
        <v>0</v>
      </c>
      <c r="T256" s="67" t="n">
        <f aca="false">IFERROR(__xludf.dummyfunction("""COMPUTED_VALUE"""),0)</f>
        <v>0</v>
      </c>
      <c r="U256" s="63"/>
      <c r="V256" s="63"/>
      <c r="W256" s="63"/>
    </row>
    <row r="257" customFormat="false" ht="12.75" hidden="false" customHeight="false" outlineLevel="0" collapsed="false">
      <c r="A257" s="92" t="str">
        <f aca="false">IFERROR(__xludf.dummyfunction("""COMPUTED_VALUE"""),"Miracema")</f>
        <v>Miracema</v>
      </c>
      <c r="B257" s="92" t="str">
        <f aca="false">IFERROR(__xludf.dummyfunction("""COMPUTED_VALUE"""),"Miracema do Tocantins")</f>
        <v>Miracema do Tocantins</v>
      </c>
      <c r="C257" s="93" t="str">
        <f aca="false">IFERROR(__xludf.dummyfunction("""COMPUTED_VALUE"""),"A.P.A.DOS EXECEPCIONAIS DE MIRACEMA - APAE")</f>
        <v>A.P.A.DOS EXECEPCIONAIS DE MIRACEMA - APAE</v>
      </c>
      <c r="D257" s="94" t="str">
        <f aca="false">IFERROR(__xludf.dummyfunction("""COMPUTED_VALUE"""),"38146965000160")</f>
        <v>38146965000160</v>
      </c>
      <c r="E257" s="66" t="str">
        <f aca="false">IFERROR(__xludf.dummyfunction("""COMPUTED_VALUE"""),"001")</f>
        <v>001</v>
      </c>
      <c r="F257" s="67" t="str">
        <f aca="false">IFERROR(__xludf.dummyfunction("""COMPUTED_VALUE"""),"0862")</f>
        <v>0862</v>
      </c>
      <c r="G257" s="67" t="str">
        <f aca="false">IFERROR(__xludf.dummyfunction("""COMPUTED_VALUE"""),"93734")</f>
        <v>93734</v>
      </c>
      <c r="H257" s="67" t="n">
        <f aca="false">IFERROR(__xludf.dummyfunction("""COMPUTED_VALUE"""),0)</f>
        <v>0</v>
      </c>
      <c r="I257" s="67" t="n">
        <f aca="false">IFERROR(__xludf.dummyfunction("""COMPUTED_VALUE"""),137.799999999999)</f>
        <v>137.799999999999</v>
      </c>
      <c r="J257" s="67" t="n">
        <f aca="false">IFERROR(__xludf.dummyfunction("""COMPUTED_VALUE"""),165.6)</f>
        <v>165.6</v>
      </c>
      <c r="K257" s="67" t="n">
        <f aca="false">IFERROR(__xludf.dummyfunction("""COMPUTED_VALUE"""),0)</f>
        <v>0</v>
      </c>
      <c r="L257" s="67" t="n">
        <f aca="false">IFERROR(__xludf.dummyfunction("""COMPUTED_VALUE"""),0)</f>
        <v>0</v>
      </c>
      <c r="M257" s="67" t="n">
        <f aca="false">IFERROR(__xludf.dummyfunction("""COMPUTED_VALUE"""),0)</f>
        <v>0</v>
      </c>
      <c r="N257" s="67" t="n">
        <f aca="false">IFERROR(__xludf.dummyfunction("""COMPUTED_VALUE"""),0)</f>
        <v>0</v>
      </c>
      <c r="O257" s="67" t="n">
        <f aca="false">IFERROR(__xludf.dummyfunction("""COMPUTED_VALUE"""),0)</f>
        <v>0</v>
      </c>
      <c r="P257" s="67" t="n">
        <f aca="false">IFERROR(__xludf.dummyfunction("""COMPUTED_VALUE"""),159)</f>
        <v>159</v>
      </c>
      <c r="Q257" s="67" t="n">
        <f aca="false">IFERROR(__xludf.dummyfunction("""COMPUTED_VALUE"""),0)</f>
        <v>0</v>
      </c>
      <c r="R257" s="67" t="n">
        <f aca="false">IFERROR(__xludf.dummyfunction("""COMPUTED_VALUE"""),0)</f>
        <v>0</v>
      </c>
      <c r="S257" s="67" t="n">
        <f aca="false">IFERROR(__xludf.dummyfunction("""COMPUTED_VALUE"""),0)</f>
        <v>0</v>
      </c>
      <c r="T257" s="67" t="n">
        <f aca="false">IFERROR(__xludf.dummyfunction("""COMPUTED_VALUE"""),435.2)</f>
        <v>435.2</v>
      </c>
      <c r="U257" s="63"/>
      <c r="V257" s="63"/>
      <c r="W257" s="63"/>
    </row>
    <row r="258" customFormat="false" ht="12.75" hidden="false" customHeight="false" outlineLevel="0" collapsed="false">
      <c r="A258" s="92" t="str">
        <f aca="false">IFERROR(__xludf.dummyfunction("""COMPUTED_VALUE"""),"Miracema")</f>
        <v>Miracema</v>
      </c>
      <c r="B258" s="92" t="str">
        <f aca="false">IFERROR(__xludf.dummyfunction("""COMPUTED_VALUE"""),"Miracema do Tocantins")</f>
        <v>Miracema do Tocantins</v>
      </c>
      <c r="C258" s="93" t="str">
        <f aca="false">IFERROR(__xludf.dummyfunction("""COMPUTED_VALUE"""),"A.COM.DA ESC. EST. JOSE D. VASCONCELOS")</f>
        <v>A.COM.DA ESC. EST. JOSE D. VASCONCELOS</v>
      </c>
      <c r="D258" s="94" t="str">
        <f aca="false">IFERROR(__xludf.dummyfunction("""COMPUTED_VALUE"""),"01068379000134")</f>
        <v>01068379000134</v>
      </c>
      <c r="E258" s="66" t="str">
        <f aca="false">IFERROR(__xludf.dummyfunction("""COMPUTED_VALUE"""),"001")</f>
        <v>001</v>
      </c>
      <c r="F258" s="67" t="str">
        <f aca="false">IFERROR(__xludf.dummyfunction("""COMPUTED_VALUE"""),"0862")</f>
        <v>0862</v>
      </c>
      <c r="G258" s="67" t="str">
        <f aca="false">IFERROR(__xludf.dummyfunction("""COMPUTED_VALUE"""),"69035")</f>
        <v>69035</v>
      </c>
      <c r="H258" s="67" t="n">
        <f aca="false">IFERROR(__xludf.dummyfunction("""COMPUTED_VALUE"""),0)</f>
        <v>0</v>
      </c>
      <c r="I258" s="67" t="n">
        <f aca="false">IFERROR(__xludf.dummyfunction("""COMPUTED_VALUE"""),0)</f>
        <v>0</v>
      </c>
      <c r="J258" s="67" t="n">
        <f aca="false">IFERROR(__xludf.dummyfunction("""COMPUTED_VALUE"""),1202.4)</f>
        <v>1202.4</v>
      </c>
      <c r="K258" s="67" t="n">
        <f aca="false">IFERROR(__xludf.dummyfunction("""COMPUTED_VALUE"""),0)</f>
        <v>0</v>
      </c>
      <c r="L258" s="67" t="n">
        <f aca="false">IFERROR(__xludf.dummyfunction("""COMPUTED_VALUE"""),0)</f>
        <v>0</v>
      </c>
      <c r="M258" s="67" t="n">
        <f aca="false">IFERROR(__xludf.dummyfunction("""COMPUTED_VALUE"""),0)</f>
        <v>0</v>
      </c>
      <c r="N258" s="67" t="n">
        <f aca="false">IFERROR(__xludf.dummyfunction("""COMPUTED_VALUE"""),0)</f>
        <v>0</v>
      </c>
      <c r="O258" s="67" t="n">
        <f aca="false">IFERROR(__xludf.dummyfunction("""COMPUTED_VALUE"""),0)</f>
        <v>0</v>
      </c>
      <c r="P258" s="67" t="n">
        <f aca="false">IFERROR(__xludf.dummyfunction("""COMPUTED_VALUE"""),159)</f>
        <v>159</v>
      </c>
      <c r="Q258" s="67" t="n">
        <f aca="false">IFERROR(__xludf.dummyfunction("""COMPUTED_VALUE"""),1648.8)</f>
        <v>1648.8</v>
      </c>
      <c r="R258" s="67" t="n">
        <f aca="false">IFERROR(__xludf.dummyfunction("""COMPUTED_VALUE"""),0)</f>
        <v>0</v>
      </c>
      <c r="S258" s="67" t="n">
        <f aca="false">IFERROR(__xludf.dummyfunction("""COMPUTED_VALUE"""),0)</f>
        <v>0</v>
      </c>
      <c r="T258" s="67" t="n">
        <f aca="false">IFERROR(__xludf.dummyfunction("""COMPUTED_VALUE"""),89.6)</f>
        <v>89.6</v>
      </c>
      <c r="U258" s="63"/>
      <c r="V258" s="63"/>
      <c r="W258" s="63"/>
    </row>
    <row r="259" customFormat="false" ht="12.75" hidden="false" customHeight="false" outlineLevel="0" collapsed="false">
      <c r="A259" s="92" t="str">
        <f aca="false">IFERROR(__xludf.dummyfunction("""COMPUTED_VALUE"""),"Miracema")</f>
        <v>Miracema</v>
      </c>
      <c r="B259" s="92" t="str">
        <f aca="false">IFERROR(__xludf.dummyfunction("""COMPUTED_VALUE"""),"Miracema do Tocantins")</f>
        <v>Miracema do Tocantins</v>
      </c>
      <c r="C259" s="93" t="str">
        <f aca="false">IFERROR(__xludf.dummyfunction("""COMPUTED_VALUE"""),"A.P.M.A. ESC. CONV. ONESINA BANDEIRA")</f>
        <v>A.P.M.A. ESC. CONV. ONESINA BANDEIRA</v>
      </c>
      <c r="D259" s="94" t="str">
        <f aca="false">IFERROR(__xludf.dummyfunction("""COMPUTED_VALUE"""),"01133700000117")</f>
        <v>01133700000117</v>
      </c>
      <c r="E259" s="66" t="str">
        <f aca="false">IFERROR(__xludf.dummyfunction("""COMPUTED_VALUE"""),"001")</f>
        <v>001</v>
      </c>
      <c r="F259" s="67" t="str">
        <f aca="false">IFERROR(__xludf.dummyfunction("""COMPUTED_VALUE"""),"0862")</f>
        <v>0862</v>
      </c>
      <c r="G259" s="67" t="str">
        <f aca="false">IFERROR(__xludf.dummyfunction("""COMPUTED_VALUE"""),"69051")</f>
        <v>69051</v>
      </c>
      <c r="H259" s="67" t="n">
        <f aca="false">IFERROR(__xludf.dummyfunction("""COMPUTED_VALUE"""),0)</f>
        <v>0</v>
      </c>
      <c r="I259" s="67" t="n">
        <f aca="false">IFERROR(__xludf.dummyfunction("""COMPUTED_VALUE"""),0)</f>
        <v>0</v>
      </c>
      <c r="J259" s="67" t="n">
        <f aca="false">IFERROR(__xludf.dummyfunction("""COMPUTED_VALUE"""),2750.4)</f>
        <v>2750.4</v>
      </c>
      <c r="K259" s="67" t="n">
        <f aca="false">IFERROR(__xludf.dummyfunction("""COMPUTED_VALUE"""),0)</f>
        <v>0</v>
      </c>
      <c r="L259" s="67" t="n">
        <f aca="false">IFERROR(__xludf.dummyfunction("""COMPUTED_VALUE"""),0)</f>
        <v>0</v>
      </c>
      <c r="M259" s="67" t="n">
        <f aca="false">IFERROR(__xludf.dummyfunction("""COMPUTED_VALUE"""),0)</f>
        <v>0</v>
      </c>
      <c r="N259" s="67" t="n">
        <f aca="false">IFERROR(__xludf.dummyfunction("""COMPUTED_VALUE"""),0)</f>
        <v>0</v>
      </c>
      <c r="O259" s="67" t="n">
        <f aca="false">IFERROR(__xludf.dummyfunction("""COMPUTED_VALUE"""),0)</f>
        <v>0</v>
      </c>
      <c r="P259" s="67" t="n">
        <f aca="false">IFERROR(__xludf.dummyfunction("""COMPUTED_VALUE"""),190.799999999999)</f>
        <v>190.799999999999</v>
      </c>
      <c r="Q259" s="67" t="n">
        <f aca="false">IFERROR(__xludf.dummyfunction("""COMPUTED_VALUE"""),482.4)</f>
        <v>482.4</v>
      </c>
      <c r="R259" s="67" t="n">
        <f aca="false">IFERROR(__xludf.dummyfunction("""COMPUTED_VALUE"""),0)</f>
        <v>0</v>
      </c>
      <c r="S259" s="67" t="n">
        <f aca="false">IFERROR(__xludf.dummyfunction("""COMPUTED_VALUE"""),0)</f>
        <v>0</v>
      </c>
      <c r="T259" s="67" t="n">
        <f aca="false">IFERROR(__xludf.dummyfunction("""COMPUTED_VALUE"""),1344)</f>
        <v>1344</v>
      </c>
      <c r="U259" s="63"/>
      <c r="V259" s="63"/>
      <c r="W259" s="63"/>
    </row>
    <row r="260" customFormat="false" ht="12.75" hidden="false" customHeight="false" outlineLevel="0" collapsed="false">
      <c r="A260" s="92" t="str">
        <f aca="false">IFERROR(__xludf.dummyfunction("""COMPUTED_VALUE"""),"Miracema")</f>
        <v>Miracema</v>
      </c>
      <c r="B260" s="92" t="str">
        <f aca="false">IFERROR(__xludf.dummyfunction("""COMPUTED_VALUE"""),"Miracema do Tocantins")</f>
        <v>Miracema do Tocantins</v>
      </c>
      <c r="C260" s="93" t="str">
        <f aca="false">IFERROR(__xludf.dummyfunction("""COMPUTED_VALUE"""),"A.A.  DA ESCOLA ESTADUAL OSCAR SARDINHA")</f>
        <v>A.A.  DA ESCOLA ESTADUAL OSCAR SARDINHA</v>
      </c>
      <c r="D260" s="94" t="str">
        <f aca="false">IFERROR(__xludf.dummyfunction("""COMPUTED_VALUE"""),"01197158000166")</f>
        <v>01197158000166</v>
      </c>
      <c r="E260" s="66" t="str">
        <f aca="false">IFERROR(__xludf.dummyfunction("""COMPUTED_VALUE"""),"001")</f>
        <v>001</v>
      </c>
      <c r="F260" s="67" t="str">
        <f aca="false">IFERROR(__xludf.dummyfunction("""COMPUTED_VALUE"""),"0862")</f>
        <v>0862</v>
      </c>
      <c r="G260" s="67" t="str">
        <f aca="false">IFERROR(__xludf.dummyfunction("""COMPUTED_VALUE"""),"6906X")</f>
        <v>6906X</v>
      </c>
      <c r="H260" s="67" t="n">
        <f aca="false">IFERROR(__xludf.dummyfunction("""COMPUTED_VALUE"""),0)</f>
        <v>0</v>
      </c>
      <c r="I260" s="67" t="n">
        <f aca="false">IFERROR(__xludf.dummyfunction("""COMPUTED_VALUE"""),0)</f>
        <v>0</v>
      </c>
      <c r="J260" s="67" t="n">
        <f aca="false">IFERROR(__xludf.dummyfunction("""COMPUTED_VALUE"""),900)</f>
        <v>900</v>
      </c>
      <c r="K260" s="67" t="n">
        <f aca="false">IFERROR(__xludf.dummyfunction("""COMPUTED_VALUE"""),0)</f>
        <v>0</v>
      </c>
      <c r="L260" s="67" t="n">
        <f aca="false">IFERROR(__xludf.dummyfunction("""COMPUTED_VALUE"""),0)</f>
        <v>0</v>
      </c>
      <c r="M260" s="67" t="n">
        <f aca="false">IFERROR(__xludf.dummyfunction("""COMPUTED_VALUE"""),0)</f>
        <v>0</v>
      </c>
      <c r="N260" s="67" t="n">
        <f aca="false">IFERROR(__xludf.dummyfunction("""COMPUTED_VALUE"""),0)</f>
        <v>0</v>
      </c>
      <c r="O260" s="67" t="n">
        <f aca="false">IFERROR(__xludf.dummyfunction("""COMPUTED_VALUE"""),0)</f>
        <v>0</v>
      </c>
      <c r="P260" s="67" t="n">
        <f aca="false">IFERROR(__xludf.dummyfunction("""COMPUTED_VALUE"""),127.199999999999)</f>
        <v>127.199999999999</v>
      </c>
      <c r="Q260" s="67" t="n">
        <f aca="false">IFERROR(__xludf.dummyfunction("""COMPUTED_VALUE"""),0)</f>
        <v>0</v>
      </c>
      <c r="R260" s="67" t="n">
        <f aca="false">IFERROR(__xludf.dummyfunction("""COMPUTED_VALUE"""),0)</f>
        <v>0</v>
      </c>
      <c r="S260" s="67" t="n">
        <f aca="false">IFERROR(__xludf.dummyfunction("""COMPUTED_VALUE"""),0)</f>
        <v>0</v>
      </c>
      <c r="T260" s="67" t="n">
        <f aca="false">IFERROR(__xludf.dummyfunction("""COMPUTED_VALUE"""),0)</f>
        <v>0</v>
      </c>
      <c r="U260" s="63"/>
      <c r="V260" s="63"/>
      <c r="W260" s="63"/>
    </row>
    <row r="261" customFormat="false" ht="12.75" hidden="false" customHeight="false" outlineLevel="0" collapsed="false">
      <c r="A261" s="92" t="str">
        <f aca="false">IFERROR(__xludf.dummyfunction("""COMPUTED_VALUE"""),"Miracema")</f>
        <v>Miracema</v>
      </c>
      <c r="B261" s="92" t="str">
        <f aca="false">IFERROR(__xludf.dummyfunction("""COMPUTED_VALUE"""),"Miranorte")</f>
        <v>Miranorte</v>
      </c>
      <c r="C261" s="93" t="str">
        <f aca="false">IFERROR(__xludf.dummyfunction("""COMPUTED_VALUE"""),"ASSOC. COM. DO COL. RUI BRASIL CAVALCANTE")</f>
        <v>ASSOC. COM. DO COL. RUI BRASIL CAVALCANTE</v>
      </c>
      <c r="D261" s="94" t="str">
        <f aca="false">IFERROR(__xludf.dummyfunction("""COMPUTED_VALUE"""),"01112765000186")</f>
        <v>01112765000186</v>
      </c>
      <c r="E261" s="66" t="str">
        <f aca="false">IFERROR(__xludf.dummyfunction("""COMPUTED_VALUE"""),"001")</f>
        <v>001</v>
      </c>
      <c r="F261" s="67" t="str">
        <f aca="false">IFERROR(__xludf.dummyfunction("""COMPUTED_VALUE"""),"4560")</f>
        <v>4560</v>
      </c>
      <c r="G261" s="67" t="str">
        <f aca="false">IFERROR(__xludf.dummyfunction("""COMPUTED_VALUE"""),"78905")</f>
        <v>78905</v>
      </c>
      <c r="H261" s="67" t="n">
        <f aca="false">IFERROR(__xludf.dummyfunction("""COMPUTED_VALUE"""),0)</f>
        <v>0</v>
      </c>
      <c r="I261" s="67" t="n">
        <f aca="false">IFERROR(__xludf.dummyfunction("""COMPUTED_VALUE"""),0)</f>
        <v>0</v>
      </c>
      <c r="J261" s="67" t="n">
        <f aca="false">IFERROR(__xludf.dummyfunction("""COMPUTED_VALUE"""),0)</f>
        <v>0</v>
      </c>
      <c r="K261" s="67" t="n">
        <f aca="false">IFERROR(__xludf.dummyfunction("""COMPUTED_VALUE"""),0)</f>
        <v>0</v>
      </c>
      <c r="L261" s="67" t="n">
        <f aca="false">IFERROR(__xludf.dummyfunction("""COMPUTED_VALUE"""),0)</f>
        <v>0</v>
      </c>
      <c r="M261" s="67" t="n">
        <f aca="false">IFERROR(__xludf.dummyfunction("""COMPUTED_VALUE"""),0)</f>
        <v>0</v>
      </c>
      <c r="N261" s="67" t="n">
        <f aca="false">IFERROR(__xludf.dummyfunction("""COMPUTED_VALUE"""),0)</f>
        <v>0</v>
      </c>
      <c r="O261" s="67" t="n">
        <f aca="false">IFERROR(__xludf.dummyfunction("""COMPUTED_VALUE"""),0)</f>
        <v>0</v>
      </c>
      <c r="P261" s="67" t="n">
        <f aca="false">IFERROR(__xludf.dummyfunction("""COMPUTED_VALUE"""),148.4)</f>
        <v>148.4</v>
      </c>
      <c r="Q261" s="67" t="n">
        <f aca="false">IFERROR(__xludf.dummyfunction("""COMPUTED_VALUE"""),3283.2)</f>
        <v>3283.2</v>
      </c>
      <c r="R261" s="67" t="n">
        <f aca="false">IFERROR(__xludf.dummyfunction("""COMPUTED_VALUE"""),0)</f>
        <v>0</v>
      </c>
      <c r="S261" s="67" t="n">
        <f aca="false">IFERROR(__xludf.dummyfunction("""COMPUTED_VALUE"""),0)</f>
        <v>0</v>
      </c>
      <c r="T261" s="67" t="n">
        <f aca="false">IFERROR(__xludf.dummyfunction("""COMPUTED_VALUE"""),441.6)</f>
        <v>441.6</v>
      </c>
      <c r="U261" s="63"/>
      <c r="V261" s="63"/>
      <c r="W261" s="63"/>
    </row>
    <row r="262" customFormat="false" ht="12.75" hidden="false" customHeight="false" outlineLevel="0" collapsed="false">
      <c r="A262" s="92" t="str">
        <f aca="false">IFERROR(__xludf.dummyfunction("""COMPUTED_VALUE"""),"Miracema")</f>
        <v>Miracema</v>
      </c>
      <c r="B262" s="92" t="str">
        <f aca="false">IFERROR(__xludf.dummyfunction("""COMPUTED_VALUE"""),"Miranorte")</f>
        <v>Miranorte</v>
      </c>
      <c r="C262" s="93" t="str">
        <f aca="false">IFERROR(__xludf.dummyfunction("""COMPUTED_VALUE"""),"A.A. C.E.NOSSA SENHORA DA PROVIDENCIA")</f>
        <v>A.A. C.E.NOSSA SENHORA DA PROVIDENCIA</v>
      </c>
      <c r="D262" s="94" t="str">
        <f aca="false">IFERROR(__xludf.dummyfunction("""COMPUTED_VALUE"""),"01190186000151")</f>
        <v>01190186000151</v>
      </c>
      <c r="E262" s="66" t="str">
        <f aca="false">IFERROR(__xludf.dummyfunction("""COMPUTED_VALUE"""),"001")</f>
        <v>001</v>
      </c>
      <c r="F262" s="67" t="str">
        <f aca="false">IFERROR(__xludf.dummyfunction("""COMPUTED_VALUE"""),"4560")</f>
        <v>4560</v>
      </c>
      <c r="G262" s="67" t="str">
        <f aca="false">IFERROR(__xludf.dummyfunction("""COMPUTED_VALUE"""),"7778X")</f>
        <v>7778X</v>
      </c>
      <c r="H262" s="67" t="n">
        <f aca="false">IFERROR(__xludf.dummyfunction("""COMPUTED_VALUE"""),0)</f>
        <v>0</v>
      </c>
      <c r="I262" s="67" t="n">
        <f aca="false">IFERROR(__xludf.dummyfunction("""COMPUTED_VALUE"""),0)</f>
        <v>0</v>
      </c>
      <c r="J262" s="67" t="n">
        <f aca="false">IFERROR(__xludf.dummyfunction("""COMPUTED_VALUE"""),5940)</f>
        <v>5940</v>
      </c>
      <c r="K262" s="67" t="n">
        <f aca="false">IFERROR(__xludf.dummyfunction("""COMPUTED_VALUE"""),0)</f>
        <v>0</v>
      </c>
      <c r="L262" s="67" t="n">
        <f aca="false">IFERROR(__xludf.dummyfunction("""COMPUTED_VALUE"""),0)</f>
        <v>0</v>
      </c>
      <c r="M262" s="67" t="n">
        <f aca="false">IFERROR(__xludf.dummyfunction("""COMPUTED_VALUE"""),0)</f>
        <v>0</v>
      </c>
      <c r="N262" s="67" t="n">
        <f aca="false">IFERROR(__xludf.dummyfunction("""COMPUTED_VALUE"""),0)</f>
        <v>0</v>
      </c>
      <c r="O262" s="67" t="n">
        <f aca="false">IFERROR(__xludf.dummyfunction("""COMPUTED_VALUE"""),0)</f>
        <v>0</v>
      </c>
      <c r="P262" s="67" t="n">
        <f aca="false">IFERROR(__xludf.dummyfunction("""COMPUTED_VALUE"""),159)</f>
        <v>159</v>
      </c>
      <c r="Q262" s="67" t="n">
        <f aca="false">IFERROR(__xludf.dummyfunction("""COMPUTED_VALUE"""),0)</f>
        <v>0</v>
      </c>
      <c r="R262" s="67" t="n">
        <f aca="false">IFERROR(__xludf.dummyfunction("""COMPUTED_VALUE"""),0)</f>
        <v>0</v>
      </c>
      <c r="S262" s="67" t="n">
        <f aca="false">IFERROR(__xludf.dummyfunction("""COMPUTED_VALUE"""),0)</f>
        <v>0</v>
      </c>
      <c r="T262" s="67" t="n">
        <f aca="false">IFERROR(__xludf.dummyfunction("""COMPUTED_VALUE"""),0)</f>
        <v>0</v>
      </c>
      <c r="U262" s="63"/>
      <c r="V262" s="63"/>
      <c r="W262" s="63"/>
    </row>
    <row r="263" customFormat="false" ht="12.75" hidden="false" customHeight="false" outlineLevel="0" collapsed="false">
      <c r="A263" s="92" t="str">
        <f aca="false">IFERROR(__xludf.dummyfunction("""COMPUTED_VALUE"""),"Miracema")</f>
        <v>Miracema</v>
      </c>
      <c r="B263" s="92" t="str">
        <f aca="false">IFERROR(__xludf.dummyfunction("""COMPUTED_VALUE"""),"Miranorte")</f>
        <v>Miranorte</v>
      </c>
      <c r="C263" s="93" t="str">
        <f aca="false">IFERROR(__xludf.dummyfunction("""COMPUTED_VALUE"""),"A.A ESC. ESPECIAL CORAÇÃO DE MARIA")</f>
        <v>A.A ESC. ESPECIAL CORAÇÃO DE MARIA</v>
      </c>
      <c r="D263" s="94" t="str">
        <f aca="false">IFERROR(__xludf.dummyfunction("""COMPUTED_VALUE"""),"07968866000130")</f>
        <v>07968866000130</v>
      </c>
      <c r="E263" s="66" t="str">
        <f aca="false">IFERROR(__xludf.dummyfunction("""COMPUTED_VALUE"""),"001")</f>
        <v>001</v>
      </c>
      <c r="F263" s="67" t="str">
        <f aca="false">IFERROR(__xludf.dummyfunction("""COMPUTED_VALUE"""),"0862")</f>
        <v>0862</v>
      </c>
      <c r="G263" s="67" t="str">
        <f aca="false">IFERROR(__xludf.dummyfunction("""COMPUTED_VALUE"""),"265217")</f>
        <v>265217</v>
      </c>
      <c r="H263" s="67" t="n">
        <f aca="false">IFERROR(__xludf.dummyfunction("""COMPUTED_VALUE"""),0)</f>
        <v>0</v>
      </c>
      <c r="I263" s="67" t="n">
        <f aca="false">IFERROR(__xludf.dummyfunction("""COMPUTED_VALUE"""),95.3999999999999)</f>
        <v>95.3999999999999</v>
      </c>
      <c r="J263" s="67" t="n">
        <f aca="false">IFERROR(__xludf.dummyfunction("""COMPUTED_VALUE"""),64.8)</f>
        <v>64.8</v>
      </c>
      <c r="K263" s="67" t="n">
        <f aca="false">IFERROR(__xludf.dummyfunction("""COMPUTED_VALUE"""),0)</f>
        <v>0</v>
      </c>
      <c r="L263" s="67" t="n">
        <f aca="false">IFERROR(__xludf.dummyfunction("""COMPUTED_VALUE"""),0)</f>
        <v>0</v>
      </c>
      <c r="M263" s="67" t="n">
        <f aca="false">IFERROR(__xludf.dummyfunction("""COMPUTED_VALUE"""),0)</f>
        <v>0</v>
      </c>
      <c r="N263" s="67" t="n">
        <f aca="false">IFERROR(__xludf.dummyfunction("""COMPUTED_VALUE"""),0)</f>
        <v>0</v>
      </c>
      <c r="O263" s="67" t="n">
        <f aca="false">IFERROR(__xludf.dummyfunction("""COMPUTED_VALUE"""),0)</f>
        <v>0</v>
      </c>
      <c r="P263" s="67" t="n">
        <f aca="false">IFERROR(__xludf.dummyfunction("""COMPUTED_VALUE"""),106)</f>
        <v>106</v>
      </c>
      <c r="Q263" s="67" t="n">
        <f aca="false">IFERROR(__xludf.dummyfunction("""COMPUTED_VALUE"""),0)</f>
        <v>0</v>
      </c>
      <c r="R263" s="67" t="n">
        <f aca="false">IFERROR(__xludf.dummyfunction("""COMPUTED_VALUE"""),0)</f>
        <v>0</v>
      </c>
      <c r="S263" s="67" t="n">
        <f aca="false">IFERROR(__xludf.dummyfunction("""COMPUTED_VALUE"""),0)</f>
        <v>0</v>
      </c>
      <c r="T263" s="67" t="n">
        <f aca="false">IFERROR(__xludf.dummyfunction("""COMPUTED_VALUE"""),332.8)</f>
        <v>332.8</v>
      </c>
      <c r="U263" s="63"/>
      <c r="V263" s="63"/>
      <c r="W263" s="63"/>
    </row>
    <row r="264" customFormat="false" ht="12.75" hidden="false" customHeight="false" outlineLevel="0" collapsed="false">
      <c r="A264" s="92" t="str">
        <f aca="false">IFERROR(__xludf.dummyfunction("""COMPUTED_VALUE"""),"Miracema")</f>
        <v>Miracema</v>
      </c>
      <c r="B264" s="92" t="str">
        <f aca="false">IFERROR(__xludf.dummyfunction("""COMPUTED_VALUE"""),"Rio dos Bois")</f>
        <v>Rio dos Bois</v>
      </c>
      <c r="C264" s="93" t="str">
        <f aca="false">IFERROR(__xludf.dummyfunction("""COMPUTED_VALUE"""),"A.A. ESC EST DR. VALDECY PINHEIRO")</f>
        <v>A.A. ESC EST DR. VALDECY PINHEIRO</v>
      </c>
      <c r="D264" s="94" t="str">
        <f aca="false">IFERROR(__xludf.dummyfunction("""COMPUTED_VALUE"""),"01079937000167")</f>
        <v>01079937000167</v>
      </c>
      <c r="E264" s="66" t="str">
        <f aca="false">IFERROR(__xludf.dummyfunction("""COMPUTED_VALUE"""),"001")</f>
        <v>001</v>
      </c>
      <c r="F264" s="67" t="str">
        <f aca="false">IFERROR(__xludf.dummyfunction("""COMPUTED_VALUE"""),"0862")</f>
        <v>0862</v>
      </c>
      <c r="G264" s="67" t="str">
        <f aca="false">IFERROR(__xludf.dummyfunction("""COMPUTED_VALUE"""),"69116")</f>
        <v>69116</v>
      </c>
      <c r="H264" s="67" t="n">
        <f aca="false">IFERROR(__xludf.dummyfunction("""COMPUTED_VALUE"""),0)</f>
        <v>0</v>
      </c>
      <c r="I264" s="67" t="n">
        <f aca="false">IFERROR(__xludf.dummyfunction("""COMPUTED_VALUE"""),0)</f>
        <v>0</v>
      </c>
      <c r="J264" s="67" t="n">
        <f aca="false">IFERROR(__xludf.dummyfunction("""COMPUTED_VALUE"""),1360.8)</f>
        <v>1360.8</v>
      </c>
      <c r="K264" s="67" t="n">
        <f aca="false">IFERROR(__xludf.dummyfunction("""COMPUTED_VALUE"""),0)</f>
        <v>0</v>
      </c>
      <c r="L264" s="67" t="n">
        <f aca="false">IFERROR(__xludf.dummyfunction("""COMPUTED_VALUE"""),0)</f>
        <v>0</v>
      </c>
      <c r="M264" s="67" t="n">
        <f aca="false">IFERROR(__xludf.dummyfunction("""COMPUTED_VALUE"""),0)</f>
        <v>0</v>
      </c>
      <c r="N264" s="67" t="n">
        <f aca="false">IFERROR(__xludf.dummyfunction("""COMPUTED_VALUE"""),0)</f>
        <v>0</v>
      </c>
      <c r="O264" s="67" t="n">
        <f aca="false">IFERROR(__xludf.dummyfunction("""COMPUTED_VALUE"""),0)</f>
        <v>0</v>
      </c>
      <c r="P264" s="67" t="n">
        <f aca="false">IFERROR(__xludf.dummyfunction("""COMPUTED_VALUE"""),137.799999999999)</f>
        <v>137.799999999999</v>
      </c>
      <c r="Q264" s="67" t="n">
        <f aca="false">IFERROR(__xludf.dummyfunction("""COMPUTED_VALUE"""),676.8)</f>
        <v>676.8</v>
      </c>
      <c r="R264" s="67" t="n">
        <f aca="false">IFERROR(__xludf.dummyfunction("""COMPUTED_VALUE"""),0)</f>
        <v>0</v>
      </c>
      <c r="S264" s="67" t="n">
        <f aca="false">IFERROR(__xludf.dummyfunction("""COMPUTED_VALUE"""),0)</f>
        <v>0</v>
      </c>
      <c r="T264" s="67" t="n">
        <f aca="false">IFERROR(__xludf.dummyfunction("""COMPUTED_VALUE"""),179.2)</f>
        <v>179.2</v>
      </c>
      <c r="U264" s="63"/>
      <c r="V264" s="63"/>
      <c r="W264" s="63"/>
    </row>
    <row r="265" customFormat="false" ht="12.75" hidden="false" customHeight="false" outlineLevel="0" collapsed="false">
      <c r="A265" s="92" t="str">
        <f aca="false">IFERROR(__xludf.dummyfunction("""COMPUTED_VALUE"""),"Miracema")</f>
        <v>Miracema</v>
      </c>
      <c r="B265" s="92" t="str">
        <f aca="false">IFERROR(__xludf.dummyfunction("""COMPUTED_VALUE"""),"Tocantinia")</f>
        <v>Tocantinia</v>
      </c>
      <c r="C265" s="93" t="str">
        <f aca="false">IFERROR(__xludf.dummyfunction("""COMPUTED_VALUE"""),"ASS. APOIO AO CEM XERENTE WARA")</f>
        <v>ASS. APOIO AO CEM XERENTE WARA</v>
      </c>
      <c r="D265" s="94" t="str">
        <f aca="false">IFERROR(__xludf.dummyfunction("""COMPUTED_VALUE"""),"07674098000101")</f>
        <v>07674098000101</v>
      </c>
      <c r="E265" s="66" t="str">
        <f aca="false">IFERROR(__xludf.dummyfunction("""COMPUTED_VALUE"""),"001")</f>
        <v>001</v>
      </c>
      <c r="F265" s="67" t="str">
        <f aca="false">IFERROR(__xludf.dummyfunction("""COMPUTED_VALUE"""),"0862")</f>
        <v>0862</v>
      </c>
      <c r="G265" s="67" t="str">
        <f aca="false">IFERROR(__xludf.dummyfunction("""COMPUTED_VALUE"""),"183407")</f>
        <v>183407</v>
      </c>
      <c r="H265" s="67" t="n">
        <f aca="false">IFERROR(__xludf.dummyfunction("""COMPUTED_VALUE"""),0)</f>
        <v>0</v>
      </c>
      <c r="I265" s="67" t="n">
        <f aca="false">IFERROR(__xludf.dummyfunction("""COMPUTED_VALUE"""),0)</f>
        <v>0</v>
      </c>
      <c r="J265" s="67" t="n">
        <f aca="false">IFERROR(__xludf.dummyfunction("""COMPUTED_VALUE"""),0)</f>
        <v>0</v>
      </c>
      <c r="K265" s="67" t="n">
        <f aca="false">IFERROR(__xludf.dummyfunction("""COMPUTED_VALUE"""),4301.4)</f>
        <v>4301.4</v>
      </c>
      <c r="L265" s="67" t="n">
        <f aca="false">IFERROR(__xludf.dummyfunction("""COMPUTED_VALUE"""),0)</f>
        <v>0</v>
      </c>
      <c r="M265" s="67" t="n">
        <f aca="false">IFERROR(__xludf.dummyfunction("""COMPUTED_VALUE"""),0)</f>
        <v>0</v>
      </c>
      <c r="N265" s="67" t="n">
        <f aca="false">IFERROR(__xludf.dummyfunction("""COMPUTED_VALUE"""),0)</f>
        <v>0</v>
      </c>
      <c r="O265" s="67" t="n">
        <f aca="false">IFERROR(__xludf.dummyfunction("""COMPUTED_VALUE"""),0)</f>
        <v>0</v>
      </c>
      <c r="P265" s="67" t="n">
        <f aca="false">IFERROR(__xludf.dummyfunction("""COMPUTED_VALUE"""),339.2)</f>
        <v>339.2</v>
      </c>
      <c r="Q265" s="67" t="n">
        <f aca="false">IFERROR(__xludf.dummyfunction("""COMPUTED_VALUE"""),0)</f>
        <v>0</v>
      </c>
      <c r="R265" s="67" t="n">
        <f aca="false">IFERROR(__xludf.dummyfunction("""COMPUTED_VALUE"""),0)</f>
        <v>0</v>
      </c>
      <c r="S265" s="67" t="n">
        <f aca="false">IFERROR(__xludf.dummyfunction("""COMPUTED_VALUE"""),6880)</f>
        <v>6880</v>
      </c>
      <c r="T265" s="67" t="n">
        <f aca="false">IFERROR(__xludf.dummyfunction("""COMPUTED_VALUE"""),0)</f>
        <v>0</v>
      </c>
      <c r="U265" s="63"/>
      <c r="V265" s="63"/>
      <c r="W265" s="63"/>
    </row>
    <row r="266" customFormat="false" ht="12.75" hidden="false" customHeight="false" outlineLevel="0" collapsed="false">
      <c r="A266" s="92" t="str">
        <f aca="false">IFERROR(__xludf.dummyfunction("""COMPUTED_VALUE"""),"Miracema")</f>
        <v>Miracema</v>
      </c>
      <c r="B266" s="92" t="str">
        <f aca="false">IFERROR(__xludf.dummyfunction("""COMPUTED_VALUE"""),"Tocantinia")</f>
        <v>Tocantinia</v>
      </c>
      <c r="C266" s="93" t="str">
        <f aca="false">IFERROR(__xludf.dummyfunction("""COMPUTED_VALUE"""),"A.COM.DO COLEGIO FREI ANTONIO CONVENIADO")</f>
        <v>A.COM.DO COLEGIO FREI ANTONIO CONVENIADO</v>
      </c>
      <c r="D266" s="94" t="str">
        <f aca="false">IFERROR(__xludf.dummyfunction("""COMPUTED_VALUE"""),"01066427000155")</f>
        <v>01066427000155</v>
      </c>
      <c r="E266" s="66" t="str">
        <f aca="false">IFERROR(__xludf.dummyfunction("""COMPUTED_VALUE"""),"001")</f>
        <v>001</v>
      </c>
      <c r="F266" s="67" t="str">
        <f aca="false">IFERROR(__xludf.dummyfunction("""COMPUTED_VALUE"""),"0862")</f>
        <v>0862</v>
      </c>
      <c r="G266" s="67" t="str">
        <f aca="false">IFERROR(__xludf.dummyfunction("""COMPUTED_VALUE"""),"68985")</f>
        <v>68985</v>
      </c>
      <c r="H266" s="67" t="n">
        <f aca="false">IFERROR(__xludf.dummyfunction("""COMPUTED_VALUE"""),0)</f>
        <v>0</v>
      </c>
      <c r="I266" s="67" t="n">
        <f aca="false">IFERROR(__xludf.dummyfunction("""COMPUTED_VALUE"""),0)</f>
        <v>0</v>
      </c>
      <c r="J266" s="67" t="n">
        <f aca="false">IFERROR(__xludf.dummyfunction("""COMPUTED_VALUE"""),0)</f>
        <v>0</v>
      </c>
      <c r="K266" s="67" t="n">
        <f aca="false">IFERROR(__xludf.dummyfunction("""COMPUTED_VALUE"""),6655.4)</f>
        <v>6655.4</v>
      </c>
      <c r="L266" s="67" t="n">
        <f aca="false">IFERROR(__xludf.dummyfunction("""COMPUTED_VALUE"""),0)</f>
        <v>0</v>
      </c>
      <c r="M266" s="67" t="n">
        <f aca="false">IFERROR(__xludf.dummyfunction("""COMPUTED_VALUE"""),0)</f>
        <v>0</v>
      </c>
      <c r="N266" s="67" t="n">
        <f aca="false">IFERROR(__xludf.dummyfunction("""COMPUTED_VALUE"""),0)</f>
        <v>0</v>
      </c>
      <c r="O266" s="67" t="n">
        <f aca="false">IFERROR(__xludf.dummyfunction("""COMPUTED_VALUE"""),0)</f>
        <v>0</v>
      </c>
      <c r="P266" s="67" t="n">
        <f aca="false">IFERROR(__xludf.dummyfunction("""COMPUTED_VALUE"""),84.8)</f>
        <v>84.8</v>
      </c>
      <c r="Q266" s="67" t="n">
        <f aca="false">IFERROR(__xludf.dummyfunction("""COMPUTED_VALUE"""),0)</f>
        <v>0</v>
      </c>
      <c r="R266" s="67" t="n">
        <f aca="false">IFERROR(__xludf.dummyfunction("""COMPUTED_VALUE"""),0)</f>
        <v>0</v>
      </c>
      <c r="S266" s="67" t="n">
        <f aca="false">IFERROR(__xludf.dummyfunction("""COMPUTED_VALUE"""),0)</f>
        <v>0</v>
      </c>
      <c r="T266" s="67" t="n">
        <f aca="false">IFERROR(__xludf.dummyfunction("""COMPUTED_VALUE"""),0)</f>
        <v>0</v>
      </c>
      <c r="U266" s="63"/>
      <c r="V266" s="63"/>
      <c r="W266" s="63"/>
    </row>
    <row r="267" customFormat="false" ht="12.75" hidden="false" customHeight="false" outlineLevel="0" collapsed="false">
      <c r="A267" s="92" t="str">
        <f aca="false">IFERROR(__xludf.dummyfunction("""COMPUTED_VALUE"""),"Miracema")</f>
        <v>Miracema</v>
      </c>
      <c r="B267" s="92" t="str">
        <f aca="false">IFERROR(__xludf.dummyfunction("""COMPUTED_VALUE"""),"Tocantinia")</f>
        <v>Tocantinia</v>
      </c>
      <c r="C267" s="93" t="str">
        <f aca="false">IFERROR(__xludf.dummyfunction("""COMPUTED_VALUE"""),"ASSOC. DE PAIS E MEST. DO COL. EST. BATISTA PROFª BEATRIZ R. DA SILVA")</f>
        <v>ASSOC. DE PAIS E MEST. DO COL. EST. BATISTA PROFª BEATRIZ R. DA SILVA</v>
      </c>
      <c r="D267" s="94" t="str">
        <f aca="false">IFERROR(__xludf.dummyfunction("""COMPUTED_VALUE"""),"15132209000186")</f>
        <v>15132209000186</v>
      </c>
      <c r="E267" s="66" t="str">
        <f aca="false">IFERROR(__xludf.dummyfunction("""COMPUTED_VALUE"""),"001")</f>
        <v>001</v>
      </c>
      <c r="F267" s="67" t="str">
        <f aca="false">IFERROR(__xludf.dummyfunction("""COMPUTED_VALUE"""),"0862")</f>
        <v>0862</v>
      </c>
      <c r="G267" s="67" t="str">
        <f aca="false">IFERROR(__xludf.dummyfunction("""COMPUTED_VALUE"""),"277037")</f>
        <v>277037</v>
      </c>
      <c r="H267" s="67" t="n">
        <f aca="false">IFERROR(__xludf.dummyfunction("""COMPUTED_VALUE"""),0)</f>
        <v>0</v>
      </c>
      <c r="I267" s="67" t="n">
        <f aca="false">IFERROR(__xludf.dummyfunction("""COMPUTED_VALUE"""),0)</f>
        <v>0</v>
      </c>
      <c r="J267" s="67" t="n">
        <f aca="false">IFERROR(__xludf.dummyfunction("""COMPUTED_VALUE"""),0)</f>
        <v>0</v>
      </c>
      <c r="K267" s="67" t="n">
        <f aca="false">IFERROR(__xludf.dummyfunction("""COMPUTED_VALUE"""),0)</f>
        <v>0</v>
      </c>
      <c r="L267" s="67" t="n">
        <f aca="false">IFERROR(__xludf.dummyfunction("""COMPUTED_VALUE"""),0)</f>
        <v>0</v>
      </c>
      <c r="M267" s="67" t="n">
        <f aca="false">IFERROR(__xludf.dummyfunction("""COMPUTED_VALUE"""),0)</f>
        <v>0</v>
      </c>
      <c r="N267" s="67" t="n">
        <f aca="false">IFERROR(__xludf.dummyfunction("""COMPUTED_VALUE"""),0)</f>
        <v>0</v>
      </c>
      <c r="O267" s="67" t="n">
        <f aca="false">IFERROR(__xludf.dummyfunction("""COMPUTED_VALUE"""),0)</f>
        <v>0</v>
      </c>
      <c r="P267" s="67" t="n">
        <f aca="false">IFERROR(__xludf.dummyfunction("""COMPUTED_VALUE"""),0)</f>
        <v>0</v>
      </c>
      <c r="Q267" s="67" t="n">
        <f aca="false">IFERROR(__xludf.dummyfunction("""COMPUTED_VALUE"""),1101.6)</f>
        <v>1101.6</v>
      </c>
      <c r="R267" s="67" t="n">
        <f aca="false">IFERROR(__xludf.dummyfunction("""COMPUTED_VALUE"""),0)</f>
        <v>0</v>
      </c>
      <c r="S267" s="67" t="n">
        <f aca="false">IFERROR(__xludf.dummyfunction("""COMPUTED_VALUE"""),0)</f>
        <v>0</v>
      </c>
      <c r="T267" s="67" t="n">
        <f aca="false">IFERROR(__xludf.dummyfunction("""COMPUTED_VALUE"""),230.4)</f>
        <v>230.4</v>
      </c>
      <c r="U267" s="63"/>
      <c r="V267" s="63"/>
      <c r="W267" s="63"/>
    </row>
    <row r="268" customFormat="false" ht="12.75" hidden="false" customHeight="false" outlineLevel="0" collapsed="false">
      <c r="A268" s="92" t="str">
        <f aca="false">IFERROR(__xludf.dummyfunction("""COMPUTED_VALUE"""),"Palmas")</f>
        <v>Palmas</v>
      </c>
      <c r="B268" s="92" t="str">
        <f aca="false">IFERROR(__xludf.dummyfunction("""COMPUTED_VALUE"""),"Aparecida do Rio Negro")</f>
        <v>Aparecida do Rio Negro</v>
      </c>
      <c r="C268" s="93" t="str">
        <f aca="false">IFERROR(__xludf.dummyfunction("""COMPUTED_VALUE"""),"ASS. DE AP. DO COL. EST. MEIRA MATOS")</f>
        <v>ASS. DE AP. DO COL. EST. MEIRA MATOS</v>
      </c>
      <c r="D268" s="94" t="str">
        <f aca="false">IFERROR(__xludf.dummyfunction("""COMPUTED_VALUE"""),"01186452000172")</f>
        <v>01186452000172</v>
      </c>
      <c r="E268" s="66" t="str">
        <f aca="false">IFERROR(__xludf.dummyfunction("""COMPUTED_VALUE"""),"001")</f>
        <v>001</v>
      </c>
      <c r="F268" s="67" t="str">
        <f aca="false">IFERROR(__xludf.dummyfunction("""COMPUTED_VALUE"""),"1505")</f>
        <v>1505</v>
      </c>
      <c r="G268" s="67" t="str">
        <f aca="false">IFERROR(__xludf.dummyfunction("""COMPUTED_VALUE"""),"327972")</f>
        <v>327972</v>
      </c>
      <c r="H268" s="67" t="n">
        <f aca="false">IFERROR(__xludf.dummyfunction("""COMPUTED_VALUE"""),0)</f>
        <v>0</v>
      </c>
      <c r="I268" s="67" t="n">
        <f aca="false">IFERROR(__xludf.dummyfunction("""COMPUTED_VALUE"""),0)</f>
        <v>0</v>
      </c>
      <c r="J268" s="67" t="n">
        <f aca="false">IFERROR(__xludf.dummyfunction("""COMPUTED_VALUE"""),972)</f>
        <v>972</v>
      </c>
      <c r="K268" s="67" t="n">
        <f aca="false">IFERROR(__xludf.dummyfunction("""COMPUTED_VALUE"""),0)</f>
        <v>0</v>
      </c>
      <c r="L268" s="67" t="n">
        <f aca="false">IFERROR(__xludf.dummyfunction("""COMPUTED_VALUE"""),0)</f>
        <v>0</v>
      </c>
      <c r="M268" s="67" t="n">
        <f aca="false">IFERROR(__xludf.dummyfunction("""COMPUTED_VALUE"""),0)</f>
        <v>0</v>
      </c>
      <c r="N268" s="67" t="n">
        <f aca="false">IFERROR(__xludf.dummyfunction("""COMPUTED_VALUE"""),0)</f>
        <v>0</v>
      </c>
      <c r="O268" s="67" t="n">
        <f aca="false">IFERROR(__xludf.dummyfunction("""COMPUTED_VALUE"""),0)</f>
        <v>0</v>
      </c>
      <c r="P268" s="67" t="n">
        <f aca="false">IFERROR(__xludf.dummyfunction("""COMPUTED_VALUE"""),137.799999999999)</f>
        <v>137.799999999999</v>
      </c>
      <c r="Q268" s="67" t="n">
        <f aca="false">IFERROR(__xludf.dummyfunction("""COMPUTED_VALUE"""),1713.6)</f>
        <v>1713.6</v>
      </c>
      <c r="R268" s="67" t="n">
        <f aca="false">IFERROR(__xludf.dummyfunction("""COMPUTED_VALUE"""),0)</f>
        <v>0</v>
      </c>
      <c r="S268" s="67" t="n">
        <f aca="false">IFERROR(__xludf.dummyfunction("""COMPUTED_VALUE"""),0)</f>
        <v>0</v>
      </c>
      <c r="T268" s="67" t="n">
        <f aca="false">IFERROR(__xludf.dummyfunction("""COMPUTED_VALUE"""),0)</f>
        <v>0</v>
      </c>
      <c r="U268" s="63"/>
      <c r="V268" s="63"/>
      <c r="W268" s="63"/>
    </row>
    <row r="269" customFormat="false" ht="12.75" hidden="false" customHeight="false" outlineLevel="0" collapsed="false">
      <c r="A269" s="92" t="str">
        <f aca="false">IFERROR(__xludf.dummyfunction("""COMPUTED_VALUE"""),"Palmas")</f>
        <v>Palmas</v>
      </c>
      <c r="B269" s="92" t="str">
        <f aca="false">IFERROR(__xludf.dummyfunction("""COMPUTED_VALUE"""),"Lagoa do Tocantins")</f>
        <v>Lagoa do Tocantins</v>
      </c>
      <c r="C269" s="93" t="str">
        <f aca="false">IFERROR(__xludf.dummyfunction("""COMPUTED_VALUE"""),"ASS. DE AP. DA ESC. EST. SALMON DO A.BRITO")</f>
        <v>ASS. DE AP. DA ESC. EST. SALMON DO A.BRITO</v>
      </c>
      <c r="D269" s="94" t="str">
        <f aca="false">IFERROR(__xludf.dummyfunction("""COMPUTED_VALUE"""),"01440941000109")</f>
        <v>01440941000109</v>
      </c>
      <c r="E269" s="66" t="str">
        <f aca="false">IFERROR(__xludf.dummyfunction("""COMPUTED_VALUE"""),"001")</f>
        <v>001</v>
      </c>
      <c r="F269" s="67" t="str">
        <f aca="false">IFERROR(__xludf.dummyfunction("""COMPUTED_VALUE"""),"1505")</f>
        <v>1505</v>
      </c>
      <c r="G269" s="67" t="str">
        <f aca="false">IFERROR(__xludf.dummyfunction("""COMPUTED_VALUE"""),"465410")</f>
        <v>465410</v>
      </c>
      <c r="H269" s="67" t="n">
        <f aca="false">IFERROR(__xludf.dummyfunction("""COMPUTED_VALUE"""),0)</f>
        <v>0</v>
      </c>
      <c r="I269" s="67" t="n">
        <f aca="false">IFERROR(__xludf.dummyfunction("""COMPUTED_VALUE"""),0)</f>
        <v>0</v>
      </c>
      <c r="J269" s="67" t="n">
        <f aca="false">IFERROR(__xludf.dummyfunction("""COMPUTED_VALUE"""),1908)</f>
        <v>1908</v>
      </c>
      <c r="K269" s="67" t="n">
        <f aca="false">IFERROR(__xludf.dummyfunction("""COMPUTED_VALUE"""),0)</f>
        <v>0</v>
      </c>
      <c r="L269" s="67" t="n">
        <f aca="false">IFERROR(__xludf.dummyfunction("""COMPUTED_VALUE"""),0)</f>
        <v>0</v>
      </c>
      <c r="M269" s="67" t="n">
        <f aca="false">IFERROR(__xludf.dummyfunction("""COMPUTED_VALUE"""),0)</f>
        <v>0</v>
      </c>
      <c r="N269" s="67" t="n">
        <f aca="false">IFERROR(__xludf.dummyfunction("""COMPUTED_VALUE"""),0)</f>
        <v>0</v>
      </c>
      <c r="O269" s="67" t="n">
        <f aca="false">IFERROR(__xludf.dummyfunction("""COMPUTED_VALUE"""),0)</f>
        <v>0</v>
      </c>
      <c r="P269" s="67" t="n">
        <f aca="false">IFERROR(__xludf.dummyfunction("""COMPUTED_VALUE"""),0)</f>
        <v>0</v>
      </c>
      <c r="Q269" s="67" t="n">
        <f aca="false">IFERROR(__xludf.dummyfunction("""COMPUTED_VALUE"""),1569.6)</f>
        <v>1569.6</v>
      </c>
      <c r="R269" s="67" t="n">
        <f aca="false">IFERROR(__xludf.dummyfunction("""COMPUTED_VALUE"""),0)</f>
        <v>0</v>
      </c>
      <c r="S269" s="67" t="n">
        <f aca="false">IFERROR(__xludf.dummyfunction("""COMPUTED_VALUE"""),0)</f>
        <v>0</v>
      </c>
      <c r="T269" s="67" t="n">
        <f aca="false">IFERROR(__xludf.dummyfunction("""COMPUTED_VALUE"""),0)</f>
        <v>0</v>
      </c>
      <c r="U269" s="63"/>
      <c r="V269" s="63"/>
      <c r="W269" s="63"/>
    </row>
    <row r="270" customFormat="false" ht="12.75" hidden="false" customHeight="false" outlineLevel="0" collapsed="false">
      <c r="A270" s="92" t="str">
        <f aca="false">IFERROR(__xludf.dummyfunction("""COMPUTED_VALUE"""),"Palmas")</f>
        <v>Palmas</v>
      </c>
      <c r="B270" s="92" t="str">
        <f aca="false">IFERROR(__xludf.dummyfunction("""COMPUTED_VALUE"""),"Lajeado")</f>
        <v>Lajeado</v>
      </c>
      <c r="C270" s="93" t="str">
        <f aca="false">IFERROR(__xludf.dummyfunction("""COMPUTED_VALUE"""),"A.A. COM. E. E.N.SRA.DA PROVIDENCIA")</f>
        <v>A.A. COM. E. E.N.SRA.DA PROVIDENCIA</v>
      </c>
      <c r="D270" s="94" t="str">
        <f aca="false">IFERROR(__xludf.dummyfunction("""COMPUTED_VALUE"""),"01138324000153")</f>
        <v>01138324000153</v>
      </c>
      <c r="E270" s="66" t="str">
        <f aca="false">IFERROR(__xludf.dummyfunction("""COMPUTED_VALUE"""),"001")</f>
        <v>001</v>
      </c>
      <c r="F270" s="67" t="str">
        <f aca="false">IFERROR(__xludf.dummyfunction("""COMPUTED_VALUE"""),"0862")</f>
        <v>0862</v>
      </c>
      <c r="G270" s="67" t="str">
        <f aca="false">IFERROR(__xludf.dummyfunction("""COMPUTED_VALUE"""),"69132")</f>
        <v>69132</v>
      </c>
      <c r="H270" s="67" t="n">
        <f aca="false">IFERROR(__xludf.dummyfunction("""COMPUTED_VALUE"""),0)</f>
        <v>0</v>
      </c>
      <c r="I270" s="67" t="n">
        <f aca="false">IFERROR(__xludf.dummyfunction("""COMPUTED_VALUE"""),0)</f>
        <v>0</v>
      </c>
      <c r="J270" s="67" t="n">
        <f aca="false">IFERROR(__xludf.dummyfunction("""COMPUTED_VALUE"""),338.4)</f>
        <v>338.4</v>
      </c>
      <c r="K270" s="67" t="n">
        <f aca="false">IFERROR(__xludf.dummyfunction("""COMPUTED_VALUE"""),0)</f>
        <v>0</v>
      </c>
      <c r="L270" s="67" t="n">
        <f aca="false">IFERROR(__xludf.dummyfunction("""COMPUTED_VALUE"""),0)</f>
        <v>0</v>
      </c>
      <c r="M270" s="67" t="n">
        <f aca="false">IFERROR(__xludf.dummyfunction("""COMPUTED_VALUE"""),0)</f>
        <v>0</v>
      </c>
      <c r="N270" s="67" t="n">
        <f aca="false">IFERROR(__xludf.dummyfunction("""COMPUTED_VALUE"""),0)</f>
        <v>0</v>
      </c>
      <c r="O270" s="67" t="n">
        <f aca="false">IFERROR(__xludf.dummyfunction("""COMPUTED_VALUE"""),0)</f>
        <v>0</v>
      </c>
      <c r="P270" s="67" t="n">
        <f aca="false">IFERROR(__xludf.dummyfunction("""COMPUTED_VALUE"""),74.2)</f>
        <v>74.2</v>
      </c>
      <c r="Q270" s="67" t="n">
        <f aca="false">IFERROR(__xludf.dummyfunction("""COMPUTED_VALUE"""),885.6)</f>
        <v>885.6</v>
      </c>
      <c r="R270" s="67" t="n">
        <f aca="false">IFERROR(__xludf.dummyfunction("""COMPUTED_VALUE"""),0)</f>
        <v>0</v>
      </c>
      <c r="S270" s="67" t="n">
        <f aca="false">IFERROR(__xludf.dummyfunction("""COMPUTED_VALUE"""),0)</f>
        <v>0</v>
      </c>
      <c r="T270" s="67" t="n">
        <f aca="false">IFERROR(__xludf.dummyfunction("""COMPUTED_VALUE"""),57.6)</f>
        <v>57.6</v>
      </c>
      <c r="U270" s="63"/>
      <c r="V270" s="63"/>
      <c r="W270" s="63"/>
    </row>
    <row r="271" customFormat="false" ht="12.75" hidden="false" customHeight="false" outlineLevel="0" collapsed="false">
      <c r="A271" s="92" t="str">
        <f aca="false">IFERROR(__xludf.dummyfunction("""COMPUTED_VALUE"""),"Palmas")</f>
        <v>Palmas</v>
      </c>
      <c r="B271" s="92" t="str">
        <f aca="false">IFERROR(__xludf.dummyfunction("""COMPUTED_VALUE"""),"Mateiros")</f>
        <v>Mateiros</v>
      </c>
      <c r="C271" s="93" t="str">
        <f aca="false">IFERROR(__xludf.dummyfunction("""COMPUTED_VALUE"""),"ASS. A. ESC. EST.ESTEFANIO TELES DAS CHAGAS")</f>
        <v>ASS. A. ESC. EST.ESTEFANIO TELES DAS CHAGAS</v>
      </c>
      <c r="D271" s="94" t="str">
        <f aca="false">IFERROR(__xludf.dummyfunction("""COMPUTED_VALUE"""),"01206219000104")</f>
        <v>01206219000104</v>
      </c>
      <c r="E271" s="66" t="str">
        <f aca="false">IFERROR(__xludf.dummyfunction("""COMPUTED_VALUE"""),"001")</f>
        <v>001</v>
      </c>
      <c r="F271" s="67" t="str">
        <f aca="false">IFERROR(__xludf.dummyfunction("""COMPUTED_VALUE"""),"3962")</f>
        <v>3962</v>
      </c>
      <c r="G271" s="67" t="str">
        <f aca="false">IFERROR(__xludf.dummyfunction("""COMPUTED_VALUE"""),"127795")</f>
        <v>127795</v>
      </c>
      <c r="H271" s="67" t="n">
        <f aca="false">IFERROR(__xludf.dummyfunction("""COMPUTED_VALUE"""),0)</f>
        <v>0</v>
      </c>
      <c r="I271" s="67" t="n">
        <f aca="false">IFERROR(__xludf.dummyfunction("""COMPUTED_VALUE"""),0)</f>
        <v>0</v>
      </c>
      <c r="J271" s="67" t="n">
        <f aca="false">IFERROR(__xludf.dummyfunction("""COMPUTED_VALUE"""),1375.2)</f>
        <v>1375.2</v>
      </c>
      <c r="K271" s="67" t="n">
        <f aca="false">IFERROR(__xludf.dummyfunction("""COMPUTED_VALUE"""),0)</f>
        <v>0</v>
      </c>
      <c r="L271" s="67" t="n">
        <f aca="false">IFERROR(__xludf.dummyfunction("""COMPUTED_VALUE"""),0)</f>
        <v>0</v>
      </c>
      <c r="M271" s="67" t="n">
        <f aca="false">IFERROR(__xludf.dummyfunction("""COMPUTED_VALUE"""),0)</f>
        <v>0</v>
      </c>
      <c r="N271" s="67" t="n">
        <f aca="false">IFERROR(__xludf.dummyfunction("""COMPUTED_VALUE"""),0)</f>
        <v>0</v>
      </c>
      <c r="O271" s="67" t="n">
        <f aca="false">IFERROR(__xludf.dummyfunction("""COMPUTED_VALUE"""),0)</f>
        <v>0</v>
      </c>
      <c r="P271" s="67" t="n">
        <f aca="false">IFERROR(__xludf.dummyfunction("""COMPUTED_VALUE"""),0)</f>
        <v>0</v>
      </c>
      <c r="Q271" s="67" t="n">
        <f aca="false">IFERROR(__xludf.dummyfunction("""COMPUTED_VALUE"""),957.6)</f>
        <v>957.6</v>
      </c>
      <c r="R271" s="67" t="n">
        <f aca="false">IFERROR(__xludf.dummyfunction("""COMPUTED_VALUE"""),0)</f>
        <v>0</v>
      </c>
      <c r="S271" s="67" t="n">
        <f aca="false">IFERROR(__xludf.dummyfunction("""COMPUTED_VALUE"""),0)</f>
        <v>0</v>
      </c>
      <c r="T271" s="67" t="n">
        <f aca="false">IFERROR(__xludf.dummyfunction("""COMPUTED_VALUE"""),44.8)</f>
        <v>44.8</v>
      </c>
      <c r="U271" s="63"/>
      <c r="V271" s="63"/>
      <c r="W271" s="63"/>
    </row>
    <row r="272" customFormat="false" ht="12.75" hidden="false" customHeight="false" outlineLevel="0" collapsed="false">
      <c r="A272" s="92" t="str">
        <f aca="false">IFERROR(__xludf.dummyfunction("""COMPUTED_VALUE"""),"Palmas")</f>
        <v>Palmas</v>
      </c>
      <c r="B272" s="92" t="str">
        <f aca="false">IFERROR(__xludf.dummyfunction("""COMPUTED_VALUE"""),"Mateiros")</f>
        <v>Mateiros</v>
      </c>
      <c r="C272" s="93" t="str">
        <f aca="false">IFERROR(__xludf.dummyfunction("""COMPUTED_VALUE"""),"ASSOC. DE APOIO A ESC. EST. SILVERIO RIBEIRO MATOS")</f>
        <v>ASSOC. DE APOIO A ESC. EST. SILVERIO RIBEIRO MATOS</v>
      </c>
      <c r="D272" s="94" t="str">
        <f aca="false">IFERROR(__xludf.dummyfunction("""COMPUTED_VALUE"""),"13439520000147")</f>
        <v>13439520000147</v>
      </c>
      <c r="E272" s="66" t="str">
        <f aca="false">IFERROR(__xludf.dummyfunction("""COMPUTED_VALUE"""),"001")</f>
        <v>001</v>
      </c>
      <c r="F272" s="67" t="str">
        <f aca="false">IFERROR(__xludf.dummyfunction("""COMPUTED_VALUE"""),"3962")</f>
        <v>3962</v>
      </c>
      <c r="G272" s="67" t="str">
        <f aca="false">IFERROR(__xludf.dummyfunction("""COMPUTED_VALUE"""),"261882")</f>
        <v>261882</v>
      </c>
      <c r="H272" s="67" t="n">
        <f aca="false">IFERROR(__xludf.dummyfunction("""COMPUTED_VALUE"""),0)</f>
        <v>0</v>
      </c>
      <c r="I272" s="67" t="n">
        <f aca="false">IFERROR(__xludf.dummyfunction("""COMPUTED_VALUE"""),0)</f>
        <v>0</v>
      </c>
      <c r="J272" s="67" t="n">
        <f aca="false">IFERROR(__xludf.dummyfunction("""COMPUTED_VALUE"""),0)</f>
        <v>0</v>
      </c>
      <c r="K272" s="67" t="n">
        <f aca="false">IFERROR(__xludf.dummyfunction("""COMPUTED_VALUE"""),0)</f>
        <v>0</v>
      </c>
      <c r="L272" s="67" t="n">
        <f aca="false">IFERROR(__xludf.dummyfunction("""COMPUTED_VALUE"""),972.8)</f>
        <v>972.8</v>
      </c>
      <c r="M272" s="67" t="n">
        <f aca="false">IFERROR(__xludf.dummyfunction("""COMPUTED_VALUE"""),0)</f>
        <v>0</v>
      </c>
      <c r="N272" s="67" t="n">
        <f aca="false">IFERROR(__xludf.dummyfunction("""COMPUTED_VALUE"""),0)</f>
        <v>0</v>
      </c>
      <c r="O272" s="67" t="n">
        <f aca="false">IFERROR(__xludf.dummyfunction("""COMPUTED_VALUE"""),0)</f>
        <v>0</v>
      </c>
      <c r="P272" s="67" t="n">
        <f aca="false">IFERROR(__xludf.dummyfunction("""COMPUTED_VALUE"""),0)</f>
        <v>0</v>
      </c>
      <c r="Q272" s="67" t="n">
        <f aca="false">IFERROR(__xludf.dummyfunction("""COMPUTED_VALUE"""),0)</f>
        <v>0</v>
      </c>
      <c r="R272" s="67" t="n">
        <f aca="false">IFERROR(__xludf.dummyfunction("""COMPUTED_VALUE"""),0)</f>
        <v>0</v>
      </c>
      <c r="S272" s="67" t="n">
        <f aca="false">IFERROR(__xludf.dummyfunction("""COMPUTED_VALUE"""),0)</f>
        <v>0</v>
      </c>
      <c r="T272" s="67" t="n">
        <f aca="false">IFERROR(__xludf.dummyfunction("""COMPUTED_VALUE"""),0)</f>
        <v>0</v>
      </c>
      <c r="U272" s="63"/>
      <c r="V272" s="63"/>
      <c r="W272" s="63"/>
    </row>
    <row r="273" customFormat="false" ht="12.75" hidden="false" customHeight="false" outlineLevel="0" collapsed="false">
      <c r="A273" s="92" t="str">
        <f aca="false">IFERROR(__xludf.dummyfunction("""COMPUTED_VALUE"""),"Palmas")</f>
        <v>Palmas</v>
      </c>
      <c r="B273" s="92" t="str">
        <f aca="false">IFERROR(__xludf.dummyfunction("""COMPUTED_VALUE"""),"Novo Acordo")</f>
        <v>Novo Acordo</v>
      </c>
      <c r="C273" s="93" t="str">
        <f aca="false">IFERROR(__xludf.dummyfunction("""COMPUTED_VALUE"""),"ASS. A. AO COL. EST. D. PEDRO I/N.ACORDO")</f>
        <v>ASS. A. AO COL. EST. D. PEDRO I/N.ACORDO</v>
      </c>
      <c r="D273" s="94" t="str">
        <f aca="false">IFERROR(__xludf.dummyfunction("""COMPUTED_VALUE"""),"01133690000110")</f>
        <v>01133690000110</v>
      </c>
      <c r="E273" s="66" t="str">
        <f aca="false">IFERROR(__xludf.dummyfunction("""COMPUTED_VALUE"""),"001")</f>
        <v>001</v>
      </c>
      <c r="F273" s="67" t="str">
        <f aca="false">IFERROR(__xludf.dummyfunction("""COMPUTED_VALUE"""),"1505")</f>
        <v>1505</v>
      </c>
      <c r="G273" s="67" t="str">
        <f aca="false">IFERROR(__xludf.dummyfunction("""COMPUTED_VALUE"""),"157856")</f>
        <v>157856</v>
      </c>
      <c r="H273" s="67" t="n">
        <f aca="false">IFERROR(__xludf.dummyfunction("""COMPUTED_VALUE"""),0)</f>
        <v>0</v>
      </c>
      <c r="I273" s="67" t="n">
        <f aca="false">IFERROR(__xludf.dummyfunction("""COMPUTED_VALUE"""),0)</f>
        <v>0</v>
      </c>
      <c r="J273" s="67" t="n">
        <f aca="false">IFERROR(__xludf.dummyfunction("""COMPUTED_VALUE"""),1836)</f>
        <v>1836</v>
      </c>
      <c r="K273" s="67" t="n">
        <f aca="false">IFERROR(__xludf.dummyfunction("""COMPUTED_VALUE"""),0)</f>
        <v>0</v>
      </c>
      <c r="L273" s="67" t="n">
        <f aca="false">IFERROR(__xludf.dummyfunction("""COMPUTED_VALUE"""),0)</f>
        <v>0</v>
      </c>
      <c r="M273" s="67" t="n">
        <f aca="false">IFERROR(__xludf.dummyfunction("""COMPUTED_VALUE"""),0)</f>
        <v>0</v>
      </c>
      <c r="N273" s="67" t="n">
        <f aca="false">IFERROR(__xludf.dummyfunction("""COMPUTED_VALUE"""),0)</f>
        <v>0</v>
      </c>
      <c r="O273" s="67" t="n">
        <f aca="false">IFERROR(__xludf.dummyfunction("""COMPUTED_VALUE"""),0)</f>
        <v>0</v>
      </c>
      <c r="P273" s="67" t="n">
        <f aca="false">IFERROR(__xludf.dummyfunction("""COMPUTED_VALUE"""),402.8)</f>
        <v>402.8</v>
      </c>
      <c r="Q273" s="67" t="n">
        <f aca="false">IFERROR(__xludf.dummyfunction("""COMPUTED_VALUE"""),1872)</f>
        <v>1872</v>
      </c>
      <c r="R273" s="67" t="n">
        <f aca="false">IFERROR(__xludf.dummyfunction("""COMPUTED_VALUE"""),0)</f>
        <v>0</v>
      </c>
      <c r="S273" s="67" t="n">
        <f aca="false">IFERROR(__xludf.dummyfunction("""COMPUTED_VALUE"""),0)</f>
        <v>0</v>
      </c>
      <c r="T273" s="67" t="n">
        <f aca="false">IFERROR(__xludf.dummyfunction("""COMPUTED_VALUE"""),0)</f>
        <v>0</v>
      </c>
      <c r="U273" s="63"/>
      <c r="V273" s="63"/>
      <c r="W273" s="63"/>
    </row>
    <row r="274" customFormat="false" ht="12.75" hidden="false" customHeight="false" outlineLevel="0" collapsed="false">
      <c r="A274" s="92" t="str">
        <f aca="false">IFERROR(__xludf.dummyfunction("""COMPUTED_VALUE"""),"Palmas")</f>
        <v>Palmas</v>
      </c>
      <c r="B274" s="92" t="str">
        <f aca="false">IFERROR(__xludf.dummyfunction("""COMPUTED_VALUE"""),"Novo Acordo")</f>
        <v>Novo Acordo</v>
      </c>
      <c r="C274" s="93" t="str">
        <f aca="false">IFERROR(__xludf.dummyfunction("""COMPUTED_VALUE"""),"A.A. DA ESC. EST.PEDRO MACEDO / N.ACORDO")</f>
        <v>A.A. DA ESC. EST.PEDRO MACEDO / N.ACORDO</v>
      </c>
      <c r="D274" s="94" t="str">
        <f aca="false">IFERROR(__xludf.dummyfunction("""COMPUTED_VALUE"""),"01136004000164")</f>
        <v>01136004000164</v>
      </c>
      <c r="E274" s="66" t="str">
        <f aca="false">IFERROR(__xludf.dummyfunction("""COMPUTED_VALUE"""),"001")</f>
        <v>001</v>
      </c>
      <c r="F274" s="67" t="str">
        <f aca="false">IFERROR(__xludf.dummyfunction("""COMPUTED_VALUE"""),"1505")</f>
        <v>1505</v>
      </c>
      <c r="G274" s="67" t="str">
        <f aca="false">IFERROR(__xludf.dummyfunction("""COMPUTED_VALUE"""),"171166")</f>
        <v>171166</v>
      </c>
      <c r="H274" s="67" t="n">
        <f aca="false">IFERROR(__xludf.dummyfunction("""COMPUTED_VALUE"""),0)</f>
        <v>0</v>
      </c>
      <c r="I274" s="67" t="n">
        <f aca="false">IFERROR(__xludf.dummyfunction("""COMPUTED_VALUE"""),0)</f>
        <v>0</v>
      </c>
      <c r="J274" s="67" t="n">
        <f aca="false">IFERROR(__xludf.dummyfunction("""COMPUTED_VALUE"""),468)</f>
        <v>468</v>
      </c>
      <c r="K274" s="67" t="n">
        <f aca="false">IFERROR(__xludf.dummyfunction("""COMPUTED_VALUE"""),0)</f>
        <v>0</v>
      </c>
      <c r="L274" s="67" t="n">
        <f aca="false">IFERROR(__xludf.dummyfunction("""COMPUTED_VALUE"""),0)</f>
        <v>0</v>
      </c>
      <c r="M274" s="67" t="n">
        <f aca="false">IFERROR(__xludf.dummyfunction("""COMPUTED_VALUE"""),0)</f>
        <v>0</v>
      </c>
      <c r="N274" s="67" t="n">
        <f aca="false">IFERROR(__xludf.dummyfunction("""COMPUTED_VALUE"""),0)</f>
        <v>0</v>
      </c>
      <c r="O274" s="67" t="n">
        <f aca="false">IFERROR(__xludf.dummyfunction("""COMPUTED_VALUE"""),0)</f>
        <v>0</v>
      </c>
      <c r="P274" s="67" t="n">
        <f aca="false">IFERROR(__xludf.dummyfunction("""COMPUTED_VALUE"""),169.6)</f>
        <v>169.6</v>
      </c>
      <c r="Q274" s="67" t="n">
        <f aca="false">IFERROR(__xludf.dummyfunction("""COMPUTED_VALUE"""),0)</f>
        <v>0</v>
      </c>
      <c r="R274" s="67" t="n">
        <f aca="false">IFERROR(__xludf.dummyfunction("""COMPUTED_VALUE"""),0)</f>
        <v>0</v>
      </c>
      <c r="S274" s="67" t="n">
        <f aca="false">IFERROR(__xludf.dummyfunction("""COMPUTED_VALUE"""),0)</f>
        <v>0</v>
      </c>
      <c r="T274" s="67" t="n">
        <f aca="false">IFERROR(__xludf.dummyfunction("""COMPUTED_VALUE"""),0)</f>
        <v>0</v>
      </c>
      <c r="U274" s="63"/>
      <c r="V274" s="63"/>
      <c r="W274" s="63"/>
    </row>
    <row r="275" customFormat="false" ht="12.75" hidden="false" customHeight="false" outlineLevel="0" collapsed="false">
      <c r="A275" s="92" t="str">
        <f aca="false">IFERROR(__xludf.dummyfunction("""COMPUTED_VALUE"""),"Palmas")</f>
        <v>Palmas</v>
      </c>
      <c r="B275" s="92" t="str">
        <f aca="false">IFERROR(__xludf.dummyfunction("""COMPUTED_VALUE"""),"Palmas")</f>
        <v>Palmas</v>
      </c>
      <c r="C275" s="93" t="str">
        <f aca="false">IFERROR(__xludf.dummyfunction("""COMPUTED_VALUE"""),"A. DE CONSELHO ESCOLAR DO CEM 305 NORTE")</f>
        <v>A. DE CONSELHO ESCOLAR DO CEM 305 NORTE</v>
      </c>
      <c r="D275" s="94" t="str">
        <f aca="false">IFERROR(__xludf.dummyfunction("""COMPUTED_VALUE"""),"04701394000166")</f>
        <v>04701394000166</v>
      </c>
      <c r="E275" s="66" t="str">
        <f aca="false">IFERROR(__xludf.dummyfunction("""COMPUTED_VALUE"""),"001")</f>
        <v>001</v>
      </c>
      <c r="F275" s="67" t="str">
        <f aca="false">IFERROR(__xludf.dummyfunction("""COMPUTED_VALUE"""),"1505")</f>
        <v>1505</v>
      </c>
      <c r="G275" s="67" t="str">
        <f aca="false">IFERROR(__xludf.dummyfunction("""COMPUTED_VALUE"""),"455261")</f>
        <v>455261</v>
      </c>
      <c r="H275" s="67" t="n">
        <f aca="false">IFERROR(__xludf.dummyfunction("""COMPUTED_VALUE"""),0)</f>
        <v>0</v>
      </c>
      <c r="I275" s="67" t="n">
        <f aca="false">IFERROR(__xludf.dummyfunction("""COMPUTED_VALUE"""),0)</f>
        <v>0</v>
      </c>
      <c r="J275" s="67" t="n">
        <f aca="false">IFERROR(__xludf.dummyfunction("""COMPUTED_VALUE"""),0)</f>
        <v>0</v>
      </c>
      <c r="K275" s="67" t="n">
        <f aca="false">IFERROR(__xludf.dummyfunction("""COMPUTED_VALUE"""),0)</f>
        <v>0</v>
      </c>
      <c r="L275" s="67" t="n">
        <f aca="false">IFERROR(__xludf.dummyfunction("""COMPUTED_VALUE"""),0)</f>
        <v>0</v>
      </c>
      <c r="M275" s="67" t="n">
        <f aca="false">IFERROR(__xludf.dummyfunction("""COMPUTED_VALUE"""),0)</f>
        <v>0</v>
      </c>
      <c r="N275" s="67" t="n">
        <f aca="false">IFERROR(__xludf.dummyfunction("""COMPUTED_VALUE"""),0)</f>
        <v>0</v>
      </c>
      <c r="O275" s="67" t="n">
        <f aca="false">IFERROR(__xludf.dummyfunction("""COMPUTED_VALUE"""),0)</f>
        <v>0</v>
      </c>
      <c r="P275" s="67" t="n">
        <f aca="false">IFERROR(__xludf.dummyfunction("""COMPUTED_VALUE"""),116.6)</f>
        <v>116.6</v>
      </c>
      <c r="Q275" s="67" t="n">
        <f aca="false">IFERROR(__xludf.dummyfunction("""COMPUTED_VALUE"""),4564.8)</f>
        <v>4564.8</v>
      </c>
      <c r="R275" s="67" t="n">
        <f aca="false">IFERROR(__xludf.dummyfunction("""COMPUTED_VALUE"""),0)</f>
        <v>0</v>
      </c>
      <c r="S275" s="67" t="n">
        <f aca="false">IFERROR(__xludf.dummyfunction("""COMPUTED_VALUE"""),0)</f>
        <v>0</v>
      </c>
      <c r="T275" s="67" t="n">
        <f aca="false">IFERROR(__xludf.dummyfunction("""COMPUTED_VALUE"""),0)</f>
        <v>0</v>
      </c>
      <c r="U275" s="63"/>
      <c r="V275" s="63"/>
      <c r="W275" s="63"/>
    </row>
    <row r="276" customFormat="false" ht="12.75" hidden="false" customHeight="false" outlineLevel="0" collapsed="false">
      <c r="A276" s="92" t="str">
        <f aca="false">IFERROR(__xludf.dummyfunction("""COMPUTED_VALUE"""),"Palmas")</f>
        <v>Palmas</v>
      </c>
      <c r="B276" s="92" t="str">
        <f aca="false">IFERROR(__xludf.dummyfunction("""COMPUTED_VALUE"""),"Palmas")</f>
        <v>Palmas</v>
      </c>
      <c r="C276" s="93" t="str">
        <f aca="false">IFERROR(__xludf.dummyfunction("""COMPUTED_VALUE"""),"ASSOC. DE APOIO COL. EST. DE TAQUARALTO")</f>
        <v>ASSOC. DE APOIO COL. EST. DE TAQUARALTO</v>
      </c>
      <c r="D276" s="94" t="str">
        <f aca="false">IFERROR(__xludf.dummyfunction("""COMPUTED_VALUE"""),"03233677000168")</f>
        <v>03233677000168</v>
      </c>
      <c r="E276" s="66" t="str">
        <f aca="false">IFERROR(__xludf.dummyfunction("""COMPUTED_VALUE"""),"001")</f>
        <v>001</v>
      </c>
      <c r="F276" s="67" t="str">
        <f aca="false">IFERROR(__xludf.dummyfunction("""COMPUTED_VALUE"""),"1505")</f>
        <v>1505</v>
      </c>
      <c r="G276" s="67" t="str">
        <f aca="false">IFERROR(__xludf.dummyfunction("""COMPUTED_VALUE"""),"455059")</f>
        <v>455059</v>
      </c>
      <c r="H276" s="67" t="n">
        <f aca="false">IFERROR(__xludf.dummyfunction("""COMPUTED_VALUE"""),0)</f>
        <v>0</v>
      </c>
      <c r="I276" s="67" t="n">
        <f aca="false">IFERROR(__xludf.dummyfunction("""COMPUTED_VALUE"""),0)</f>
        <v>0</v>
      </c>
      <c r="J276" s="67" t="n">
        <f aca="false">IFERROR(__xludf.dummyfunction("""COMPUTED_VALUE"""),0)</f>
        <v>0</v>
      </c>
      <c r="K276" s="67" t="n">
        <f aca="false">IFERROR(__xludf.dummyfunction("""COMPUTED_VALUE"""),0)</f>
        <v>0</v>
      </c>
      <c r="L276" s="67" t="n">
        <f aca="false">IFERROR(__xludf.dummyfunction("""COMPUTED_VALUE"""),0)</f>
        <v>0</v>
      </c>
      <c r="M276" s="67" t="n">
        <f aca="false">IFERROR(__xludf.dummyfunction("""COMPUTED_VALUE"""),0)</f>
        <v>0</v>
      </c>
      <c r="N276" s="67" t="n">
        <f aca="false">IFERROR(__xludf.dummyfunction("""COMPUTED_VALUE"""),0)</f>
        <v>0</v>
      </c>
      <c r="O276" s="67" t="n">
        <f aca="false">IFERROR(__xludf.dummyfunction("""COMPUTED_VALUE"""),0)</f>
        <v>0</v>
      </c>
      <c r="P276" s="67" t="n">
        <f aca="false">IFERROR(__xludf.dummyfunction("""COMPUTED_VALUE"""),169.6)</f>
        <v>169.6</v>
      </c>
      <c r="Q276" s="67" t="n">
        <f aca="false">IFERROR(__xludf.dummyfunction("""COMPUTED_VALUE"""),10677.6)</f>
        <v>10677.6</v>
      </c>
      <c r="R276" s="67" t="n">
        <f aca="false">IFERROR(__xludf.dummyfunction("""COMPUTED_VALUE"""),0)</f>
        <v>0</v>
      </c>
      <c r="S276" s="67" t="n">
        <f aca="false">IFERROR(__xludf.dummyfunction("""COMPUTED_VALUE"""),0)</f>
        <v>0</v>
      </c>
      <c r="T276" s="67" t="n">
        <f aca="false">IFERROR(__xludf.dummyfunction("""COMPUTED_VALUE"""),992)</f>
        <v>992</v>
      </c>
      <c r="U276" s="63"/>
      <c r="V276" s="63"/>
      <c r="W276" s="63"/>
    </row>
    <row r="277" customFormat="false" ht="12.75" hidden="false" customHeight="false" outlineLevel="0" collapsed="false">
      <c r="A277" s="92" t="str">
        <f aca="false">IFERROR(__xludf.dummyfunction("""COMPUTED_VALUE"""),"Palmas")</f>
        <v>Palmas</v>
      </c>
      <c r="B277" s="92" t="str">
        <f aca="false">IFERROR(__xludf.dummyfunction("""COMPUTED_VALUE"""),"Palmas")</f>
        <v>Palmas</v>
      </c>
      <c r="C277" s="93" t="str">
        <f aca="false">IFERROR(__xludf.dummyfunction("""COMPUTED_VALUE"""),"A.AP. DO COL. EST. SANTA RITA DE CASSIA")</f>
        <v>A.AP. DO COL. EST. SANTA RITA DE CASSIA</v>
      </c>
      <c r="D277" s="94" t="str">
        <f aca="false">IFERROR(__xludf.dummyfunction("""COMPUTED_VALUE"""),"01955414000137")</f>
        <v>01955414000137</v>
      </c>
      <c r="E277" s="66" t="str">
        <f aca="false">IFERROR(__xludf.dummyfunction("""COMPUTED_VALUE"""),"001")</f>
        <v>001</v>
      </c>
      <c r="F277" s="67" t="str">
        <f aca="false">IFERROR(__xludf.dummyfunction("""COMPUTED_VALUE"""),"1505")</f>
        <v>1505</v>
      </c>
      <c r="G277" s="67" t="str">
        <f aca="false">IFERROR(__xludf.dummyfunction("""COMPUTED_VALUE"""),"256579")</f>
        <v>256579</v>
      </c>
      <c r="H277" s="67" t="n">
        <f aca="false">IFERROR(__xludf.dummyfunction("""COMPUTED_VALUE"""),0)</f>
        <v>0</v>
      </c>
      <c r="I277" s="67" t="n">
        <f aca="false">IFERROR(__xludf.dummyfunction("""COMPUTED_VALUE"""),0)</f>
        <v>0</v>
      </c>
      <c r="J277" s="67" t="n">
        <f aca="false">IFERROR(__xludf.dummyfunction("""COMPUTED_VALUE"""),0)</f>
        <v>0</v>
      </c>
      <c r="K277" s="67" t="n">
        <f aca="false">IFERROR(__xludf.dummyfunction("""COMPUTED_VALUE"""),0)</f>
        <v>0</v>
      </c>
      <c r="L277" s="67" t="n">
        <f aca="false">IFERROR(__xludf.dummyfunction("""COMPUTED_VALUE"""),0)</f>
        <v>0</v>
      </c>
      <c r="M277" s="67" t="n">
        <f aca="false">IFERROR(__xludf.dummyfunction("""COMPUTED_VALUE"""),0)</f>
        <v>0</v>
      </c>
      <c r="N277" s="67" t="n">
        <f aca="false">IFERROR(__xludf.dummyfunction("""COMPUTED_VALUE"""),0)</f>
        <v>0</v>
      </c>
      <c r="O277" s="67" t="n">
        <f aca="false">IFERROR(__xludf.dummyfunction("""COMPUTED_VALUE"""),0)</f>
        <v>0</v>
      </c>
      <c r="P277" s="67" t="n">
        <f aca="false">IFERROR(__xludf.dummyfunction("""COMPUTED_VALUE"""),106)</f>
        <v>106</v>
      </c>
      <c r="Q277" s="67" t="n">
        <f aca="false">IFERROR(__xludf.dummyfunction("""COMPUTED_VALUE"""),0)</f>
        <v>0</v>
      </c>
      <c r="R277" s="67" t="n">
        <f aca="false">IFERROR(__xludf.dummyfunction("""COMPUTED_VALUE"""),0)</f>
        <v>0</v>
      </c>
      <c r="S277" s="67" t="n">
        <f aca="false">IFERROR(__xludf.dummyfunction("""COMPUTED_VALUE"""),8080)</f>
        <v>8080</v>
      </c>
      <c r="T277" s="67" t="n">
        <f aca="false">IFERROR(__xludf.dummyfunction("""COMPUTED_VALUE"""),0)</f>
        <v>0</v>
      </c>
      <c r="U277" s="63"/>
      <c r="V277" s="63"/>
      <c r="W277" s="63"/>
    </row>
    <row r="278" customFormat="false" ht="12.75" hidden="false" customHeight="false" outlineLevel="0" collapsed="false">
      <c r="A278" s="92" t="str">
        <f aca="false">IFERROR(__xludf.dummyfunction("""COMPUTED_VALUE"""),"Palmas")</f>
        <v>Palmas</v>
      </c>
      <c r="B278" s="92" t="str">
        <f aca="false">IFERROR(__xludf.dummyfunction("""COMPUTED_VALUE"""),"Palmas")</f>
        <v>Palmas</v>
      </c>
      <c r="C278" s="93" t="str">
        <f aca="false">IFERROR(__xludf.dummyfunction("""COMPUTED_VALUE"""),"ASSOC. COMUN.ESCOLAR DA ESC. EST. TIRADENTES")</f>
        <v>ASSOC. COMUN.ESCOLAR DA ESC. EST. TIRADENTES</v>
      </c>
      <c r="D278" s="94" t="str">
        <f aca="false">IFERROR(__xludf.dummyfunction("""COMPUTED_VALUE"""),"00862122000197")</f>
        <v>00862122000197</v>
      </c>
      <c r="E278" s="66" t="str">
        <f aca="false">IFERROR(__xludf.dummyfunction("""COMPUTED_VALUE"""),"001")</f>
        <v>001</v>
      </c>
      <c r="F278" s="67" t="str">
        <f aca="false">IFERROR(__xludf.dummyfunction("""COMPUTED_VALUE"""),"1505")</f>
        <v>1505</v>
      </c>
      <c r="G278" s="67" t="str">
        <f aca="false">IFERROR(__xludf.dummyfunction("""COMPUTED_VALUE"""),"250562")</f>
        <v>250562</v>
      </c>
      <c r="H278" s="67" t="n">
        <f aca="false">IFERROR(__xludf.dummyfunction("""COMPUTED_VALUE"""),0)</f>
        <v>0</v>
      </c>
      <c r="I278" s="67" t="n">
        <f aca="false">IFERROR(__xludf.dummyfunction("""COMPUTED_VALUE"""),0)</f>
        <v>0</v>
      </c>
      <c r="J278" s="67" t="n">
        <f aca="false">IFERROR(__xludf.dummyfunction("""COMPUTED_VALUE"""),0)</f>
        <v>0</v>
      </c>
      <c r="K278" s="67" t="n">
        <f aca="false">IFERROR(__xludf.dummyfunction("""COMPUTED_VALUE"""),0)</f>
        <v>0</v>
      </c>
      <c r="L278" s="67" t="n">
        <f aca="false">IFERROR(__xludf.dummyfunction("""COMPUTED_VALUE"""),0)</f>
        <v>0</v>
      </c>
      <c r="M278" s="67" t="n">
        <f aca="false">IFERROR(__xludf.dummyfunction("""COMPUTED_VALUE"""),0)</f>
        <v>0</v>
      </c>
      <c r="N278" s="67" t="n">
        <f aca="false">IFERROR(__xludf.dummyfunction("""COMPUTED_VALUE"""),0)</f>
        <v>0</v>
      </c>
      <c r="O278" s="67" t="n">
        <f aca="false">IFERROR(__xludf.dummyfunction("""COMPUTED_VALUE"""),0)</f>
        <v>0</v>
      </c>
      <c r="P278" s="67" t="n">
        <f aca="false">IFERROR(__xludf.dummyfunction("""COMPUTED_VALUE"""),0)</f>
        <v>0</v>
      </c>
      <c r="Q278" s="67" t="n">
        <f aca="false">IFERROR(__xludf.dummyfunction("""COMPUTED_VALUE"""),8870.4)</f>
        <v>8870.4</v>
      </c>
      <c r="R278" s="67" t="n">
        <f aca="false">IFERROR(__xludf.dummyfunction("""COMPUTED_VALUE"""),0)</f>
        <v>0</v>
      </c>
      <c r="S278" s="67" t="n">
        <f aca="false">IFERROR(__xludf.dummyfunction("""COMPUTED_VALUE"""),0)</f>
        <v>0</v>
      </c>
      <c r="T278" s="67" t="n">
        <f aca="false">IFERROR(__xludf.dummyfunction("""COMPUTED_VALUE"""),0)</f>
        <v>0</v>
      </c>
      <c r="U278" s="63"/>
      <c r="V278" s="63"/>
      <c r="W278" s="63"/>
    </row>
    <row r="279" customFormat="false" ht="12.75" hidden="false" customHeight="false" outlineLevel="0" collapsed="false">
      <c r="A279" s="92" t="str">
        <f aca="false">IFERROR(__xludf.dummyfunction("""COMPUTED_VALUE"""),"Palmas")</f>
        <v>Palmas</v>
      </c>
      <c r="B279" s="92" t="str">
        <f aca="false">IFERROR(__xludf.dummyfunction("""COMPUTED_VALUE"""),"Palmas")</f>
        <v>Palmas</v>
      </c>
      <c r="C279" s="93" t="str">
        <f aca="false">IFERROR(__xludf.dummyfunction("""COMPUTED_VALUE"""),"ASSOC. DE APOIO COL. DA POLICIA MILITAR DO TOCANTINS")</f>
        <v>ASSOC. DE APOIO COL. DA POLICIA MILITAR DO TOCANTINS</v>
      </c>
      <c r="D279" s="94" t="str">
        <f aca="false">IFERROR(__xludf.dummyfunction("""COMPUTED_VALUE"""),"02050257000183")</f>
        <v>02050257000183</v>
      </c>
      <c r="E279" s="66" t="str">
        <f aca="false">IFERROR(__xludf.dummyfunction("""COMPUTED_VALUE"""),"001")</f>
        <v>001</v>
      </c>
      <c r="F279" s="67" t="str">
        <f aca="false">IFERROR(__xludf.dummyfunction("""COMPUTED_VALUE"""),"1505")</f>
        <v>1505</v>
      </c>
      <c r="G279" s="67" t="str">
        <f aca="false">IFERROR(__xludf.dummyfunction("""COMPUTED_VALUE"""),"455466")</f>
        <v>455466</v>
      </c>
      <c r="H279" s="67" t="n">
        <f aca="false">IFERROR(__xludf.dummyfunction("""COMPUTED_VALUE"""),0)</f>
        <v>0</v>
      </c>
      <c r="I279" s="67" t="n">
        <f aca="false">IFERROR(__xludf.dummyfunction("""COMPUTED_VALUE"""),0)</f>
        <v>0</v>
      </c>
      <c r="J279" s="67" t="n">
        <f aca="false">IFERROR(__xludf.dummyfunction("""COMPUTED_VALUE"""),0)</f>
        <v>0</v>
      </c>
      <c r="K279" s="67" t="n">
        <f aca="false">IFERROR(__xludf.dummyfunction("""COMPUTED_VALUE"""),0)</f>
        <v>0</v>
      </c>
      <c r="L279" s="67" t="n">
        <f aca="false">IFERROR(__xludf.dummyfunction("""COMPUTED_VALUE"""),0)</f>
        <v>0</v>
      </c>
      <c r="M279" s="67" t="n">
        <f aca="false">IFERROR(__xludf.dummyfunction("""COMPUTED_VALUE"""),0)</f>
        <v>0</v>
      </c>
      <c r="N279" s="67" t="n">
        <f aca="false">IFERROR(__xludf.dummyfunction("""COMPUTED_VALUE"""),0)</f>
        <v>0</v>
      </c>
      <c r="O279" s="67" t="n">
        <f aca="false">IFERROR(__xludf.dummyfunction("""COMPUTED_VALUE"""),0)</f>
        <v>0</v>
      </c>
      <c r="P279" s="67" t="n">
        <f aca="false">IFERROR(__xludf.dummyfunction("""COMPUTED_VALUE"""),0)</f>
        <v>0</v>
      </c>
      <c r="Q279" s="67" t="n">
        <f aca="false">IFERROR(__xludf.dummyfunction("""COMPUTED_VALUE"""),0)</f>
        <v>0</v>
      </c>
      <c r="R279" s="67" t="n">
        <f aca="false">IFERROR(__xludf.dummyfunction("""COMPUTED_VALUE"""),0)</f>
        <v>0</v>
      </c>
      <c r="S279" s="67" t="n">
        <f aca="false">IFERROR(__xludf.dummyfunction("""COMPUTED_VALUE"""),40400)</f>
        <v>40400</v>
      </c>
      <c r="T279" s="67" t="n">
        <f aca="false">IFERROR(__xludf.dummyfunction("""COMPUTED_VALUE"""),0)</f>
        <v>0</v>
      </c>
      <c r="U279" s="63"/>
      <c r="V279" s="63"/>
      <c r="W279" s="63"/>
    </row>
    <row r="280" customFormat="false" ht="12.75" hidden="false" customHeight="false" outlineLevel="0" collapsed="false">
      <c r="A280" s="92" t="str">
        <f aca="false">IFERROR(__xludf.dummyfunction("""COMPUTED_VALUE"""),"Palmas")</f>
        <v>Palmas</v>
      </c>
      <c r="B280" s="92" t="str">
        <f aca="false">IFERROR(__xludf.dummyfunction("""COMPUTED_VALUE"""),"Palmas")</f>
        <v>Palmas</v>
      </c>
      <c r="C280" s="93" t="str">
        <f aca="false">IFERROR(__xludf.dummyfunction("""COMPUTED_VALUE"""),"ASSOCIAÇÃO DE APOIO A ESC. ESTADUAL DA 403 SUL")</f>
        <v>ASSOCIAÇÃO DE APOIO A ESC. ESTADUAL DA 403 SUL</v>
      </c>
      <c r="D280" s="94" t="str">
        <f aca="false">IFERROR(__xludf.dummyfunction("""COMPUTED_VALUE"""),"11332101000186")</f>
        <v>11332101000186</v>
      </c>
      <c r="E280" s="66" t="str">
        <f aca="false">IFERROR(__xludf.dummyfunction("""COMPUTED_VALUE"""),"001")</f>
        <v>001</v>
      </c>
      <c r="F280" s="67" t="str">
        <f aca="false">IFERROR(__xludf.dummyfunction("""COMPUTED_VALUE"""),"1505")</f>
        <v>1505</v>
      </c>
      <c r="G280" s="67" t="str">
        <f aca="false">IFERROR(__xludf.dummyfunction("""COMPUTED_VALUE"""),"467588")</f>
        <v>467588</v>
      </c>
      <c r="H280" s="67" t="n">
        <f aca="false">IFERROR(__xludf.dummyfunction("""COMPUTED_VALUE"""),0)</f>
        <v>0</v>
      </c>
      <c r="I280" s="67" t="n">
        <f aca="false">IFERROR(__xludf.dummyfunction("""COMPUTED_VALUE"""),0)</f>
        <v>0</v>
      </c>
      <c r="J280" s="67" t="n">
        <f aca="false">IFERROR(__xludf.dummyfunction("""COMPUTED_VALUE"""),5889.6)</f>
        <v>5889.6</v>
      </c>
      <c r="K280" s="67" t="n">
        <f aca="false">IFERROR(__xludf.dummyfunction("""COMPUTED_VALUE"""),0)</f>
        <v>0</v>
      </c>
      <c r="L280" s="67" t="n">
        <f aca="false">IFERROR(__xludf.dummyfunction("""COMPUTED_VALUE"""),0)</f>
        <v>0</v>
      </c>
      <c r="M280" s="67" t="n">
        <f aca="false">IFERROR(__xludf.dummyfunction("""COMPUTED_VALUE"""),0)</f>
        <v>0</v>
      </c>
      <c r="N280" s="67" t="n">
        <f aca="false">IFERROR(__xludf.dummyfunction("""COMPUTED_VALUE"""),0)</f>
        <v>0</v>
      </c>
      <c r="O280" s="67" t="n">
        <f aca="false">IFERROR(__xludf.dummyfunction("""COMPUTED_VALUE"""),0)</f>
        <v>0</v>
      </c>
      <c r="P280" s="67" t="n">
        <f aca="false">IFERROR(__xludf.dummyfunction("""COMPUTED_VALUE"""),0)</f>
        <v>0</v>
      </c>
      <c r="Q280" s="67" t="n">
        <f aca="false">IFERROR(__xludf.dummyfunction("""COMPUTED_VALUE"""),0)</f>
        <v>0</v>
      </c>
      <c r="R280" s="67" t="n">
        <f aca="false">IFERROR(__xludf.dummyfunction("""COMPUTED_VALUE"""),0)</f>
        <v>0</v>
      </c>
      <c r="S280" s="67" t="n">
        <f aca="false">IFERROR(__xludf.dummyfunction("""COMPUTED_VALUE"""),0)</f>
        <v>0</v>
      </c>
      <c r="T280" s="67" t="n">
        <f aca="false">IFERROR(__xludf.dummyfunction("""COMPUTED_VALUE"""),0)</f>
        <v>0</v>
      </c>
      <c r="U280" s="63"/>
      <c r="V280" s="63"/>
      <c r="W280" s="63"/>
    </row>
    <row r="281" customFormat="false" ht="12.75" hidden="false" customHeight="false" outlineLevel="0" collapsed="false">
      <c r="A281" s="92" t="str">
        <f aca="false">IFERROR(__xludf.dummyfunction("""COMPUTED_VALUE"""),"Palmas")</f>
        <v>Palmas</v>
      </c>
      <c r="B281" s="92" t="str">
        <f aca="false">IFERROR(__xludf.dummyfunction("""COMPUTED_VALUE"""),"Palmas")</f>
        <v>Palmas</v>
      </c>
      <c r="C281" s="93" t="str">
        <f aca="false">IFERROR(__xludf.dummyfunction("""COMPUTED_VALUE"""),"A.C.ESC.M.FUT. C.E. CRIANCA ESPERANCA")</f>
        <v>A.C.ESC.M.FUT. C.E. CRIANCA ESPERANCA</v>
      </c>
      <c r="D281" s="94" t="str">
        <f aca="false">IFERROR(__xludf.dummyfunction("""COMPUTED_VALUE"""),"01920781000103")</f>
        <v>01920781000103</v>
      </c>
      <c r="E281" s="66" t="str">
        <f aca="false">IFERROR(__xludf.dummyfunction("""COMPUTED_VALUE"""),"001")</f>
        <v>001</v>
      </c>
      <c r="F281" s="67" t="str">
        <f aca="false">IFERROR(__xludf.dummyfunction("""COMPUTED_VALUE"""),"1505")</f>
        <v>1505</v>
      </c>
      <c r="G281" s="67" t="str">
        <f aca="false">IFERROR(__xludf.dummyfunction("""COMPUTED_VALUE"""),"455369")</f>
        <v>455369</v>
      </c>
      <c r="H281" s="67" t="n">
        <f aca="false">IFERROR(__xludf.dummyfunction("""COMPUTED_VALUE"""),0)</f>
        <v>0</v>
      </c>
      <c r="I281" s="67" t="n">
        <f aca="false">IFERROR(__xludf.dummyfunction("""COMPUTED_VALUE"""),0)</f>
        <v>0</v>
      </c>
      <c r="J281" s="67" t="n">
        <f aca="false">IFERROR(__xludf.dummyfunction("""COMPUTED_VALUE"""),0)</f>
        <v>0</v>
      </c>
      <c r="K281" s="67" t="n">
        <f aca="false">IFERROR(__xludf.dummyfunction("""COMPUTED_VALUE"""),0)</f>
        <v>0</v>
      </c>
      <c r="L281" s="67" t="n">
        <f aca="false">IFERROR(__xludf.dummyfunction("""COMPUTED_VALUE"""),0)</f>
        <v>0</v>
      </c>
      <c r="M281" s="67" t="n">
        <f aca="false">IFERROR(__xludf.dummyfunction("""COMPUTED_VALUE"""),0)</f>
        <v>0</v>
      </c>
      <c r="N281" s="67" t="n">
        <f aca="false">IFERROR(__xludf.dummyfunction("""COMPUTED_VALUE"""),0)</f>
        <v>0</v>
      </c>
      <c r="O281" s="67" t="n">
        <f aca="false">IFERROR(__xludf.dummyfunction("""COMPUTED_VALUE"""),0)</f>
        <v>0</v>
      </c>
      <c r="P281" s="67" t="n">
        <f aca="false">IFERROR(__xludf.dummyfunction("""COMPUTED_VALUE"""),0)</f>
        <v>0</v>
      </c>
      <c r="Q281" s="67" t="n">
        <f aca="false">IFERROR(__xludf.dummyfunction("""COMPUTED_VALUE"""),1764)</f>
        <v>1764</v>
      </c>
      <c r="R281" s="67" t="n">
        <f aca="false">IFERROR(__xludf.dummyfunction("""COMPUTED_VALUE"""),0)</f>
        <v>0</v>
      </c>
      <c r="S281" s="67" t="n">
        <f aca="false">IFERROR(__xludf.dummyfunction("""COMPUTED_VALUE"""),0)</f>
        <v>0</v>
      </c>
      <c r="T281" s="67" t="n">
        <f aca="false">IFERROR(__xludf.dummyfunction("""COMPUTED_VALUE"""),422.4)</f>
        <v>422.4</v>
      </c>
      <c r="U281" s="63"/>
      <c r="V281" s="63"/>
      <c r="W281" s="63"/>
    </row>
    <row r="282" customFormat="false" ht="12.75" hidden="false" customHeight="false" outlineLevel="0" collapsed="false">
      <c r="A282" s="92" t="str">
        <f aca="false">IFERROR(__xludf.dummyfunction("""COMPUTED_VALUE"""),"Palmas")</f>
        <v>Palmas</v>
      </c>
      <c r="B282" s="92" t="str">
        <f aca="false">IFERROR(__xludf.dummyfunction("""COMPUTED_VALUE"""),"Palmas")</f>
        <v>Palmas</v>
      </c>
      <c r="C282" s="93" t="str">
        <f aca="false">IFERROR(__xludf.dummyfunction("""COMPUTED_VALUE"""),"A. COM. E-E. E. DOM ALANO MARIE DU NODAY")</f>
        <v>A. COM. E-E. E. DOM ALANO MARIE DU NODAY</v>
      </c>
      <c r="D282" s="94" t="str">
        <f aca="false">IFERROR(__xludf.dummyfunction("""COMPUTED_VALUE"""),"01343125000187")</f>
        <v>01343125000187</v>
      </c>
      <c r="E282" s="66" t="str">
        <f aca="false">IFERROR(__xludf.dummyfunction("""COMPUTED_VALUE"""),"001")</f>
        <v>001</v>
      </c>
      <c r="F282" s="67" t="str">
        <f aca="false">IFERROR(__xludf.dummyfunction("""COMPUTED_VALUE"""),"1505")</f>
        <v>1505</v>
      </c>
      <c r="G282" s="67" t="str">
        <f aca="false">IFERROR(__xludf.dummyfunction("""COMPUTED_VALUE"""),"265810")</f>
        <v>265810</v>
      </c>
      <c r="H282" s="67" t="n">
        <f aca="false">IFERROR(__xludf.dummyfunction("""COMPUTED_VALUE"""),0)</f>
        <v>0</v>
      </c>
      <c r="I282" s="67" t="n">
        <f aca="false">IFERROR(__xludf.dummyfunction("""COMPUTED_VALUE"""),0)</f>
        <v>0</v>
      </c>
      <c r="J282" s="67" t="n">
        <f aca="false">IFERROR(__xludf.dummyfunction("""COMPUTED_VALUE"""),691.2)</f>
        <v>691.2</v>
      </c>
      <c r="K282" s="67" t="n">
        <f aca="false">IFERROR(__xludf.dummyfunction("""COMPUTED_VALUE"""),0)</f>
        <v>0</v>
      </c>
      <c r="L282" s="67" t="n">
        <f aca="false">IFERROR(__xludf.dummyfunction("""COMPUTED_VALUE"""),0)</f>
        <v>0</v>
      </c>
      <c r="M282" s="67" t="n">
        <f aca="false">IFERROR(__xludf.dummyfunction("""COMPUTED_VALUE"""),0)</f>
        <v>0</v>
      </c>
      <c r="N282" s="67" t="n">
        <f aca="false">IFERROR(__xludf.dummyfunction("""COMPUTED_VALUE"""),0)</f>
        <v>0</v>
      </c>
      <c r="O282" s="67" t="n">
        <f aca="false">IFERROR(__xludf.dummyfunction("""COMPUTED_VALUE"""),0)</f>
        <v>0</v>
      </c>
      <c r="P282" s="67" t="n">
        <f aca="false">IFERROR(__xludf.dummyfunction("""COMPUTED_VALUE"""),0)</f>
        <v>0</v>
      </c>
      <c r="Q282" s="67" t="n">
        <f aca="false">IFERROR(__xludf.dummyfunction("""COMPUTED_VALUE"""),5400)</f>
        <v>5400</v>
      </c>
      <c r="R282" s="67" t="n">
        <f aca="false">IFERROR(__xludf.dummyfunction("""COMPUTED_VALUE"""),0)</f>
        <v>0</v>
      </c>
      <c r="S282" s="67" t="n">
        <f aca="false">IFERROR(__xludf.dummyfunction("""COMPUTED_VALUE"""),0)</f>
        <v>0</v>
      </c>
      <c r="T282" s="67" t="n">
        <f aca="false">IFERROR(__xludf.dummyfunction("""COMPUTED_VALUE"""),384)</f>
        <v>384</v>
      </c>
      <c r="U282" s="63"/>
      <c r="V282" s="63"/>
      <c r="W282" s="63"/>
    </row>
    <row r="283" customFormat="false" ht="12.75" hidden="false" customHeight="false" outlineLevel="0" collapsed="false">
      <c r="A283" s="92" t="str">
        <f aca="false">IFERROR(__xludf.dummyfunction("""COMPUTED_VALUE"""),"Palmas")</f>
        <v>Palmas</v>
      </c>
      <c r="B283" s="92" t="str">
        <f aca="false">IFERROR(__xludf.dummyfunction("""COMPUTED_VALUE"""),"Palmas")</f>
        <v>Palmas</v>
      </c>
      <c r="C283" s="93" t="str">
        <f aca="false">IFERROR(__xludf.dummyfunction("""COMPUTED_VALUE"""),"ACE COL. EST. DUQUE DE CAXIAS")</f>
        <v>ACE COL. EST. DUQUE DE CAXIAS</v>
      </c>
      <c r="D283" s="94" t="str">
        <f aca="false">IFERROR(__xludf.dummyfunction("""COMPUTED_VALUE"""),"01588669000109")</f>
        <v>01588669000109</v>
      </c>
      <c r="E283" s="66" t="str">
        <f aca="false">IFERROR(__xludf.dummyfunction("""COMPUTED_VALUE"""),"001")</f>
        <v>001</v>
      </c>
      <c r="F283" s="67" t="str">
        <f aca="false">IFERROR(__xludf.dummyfunction("""COMPUTED_VALUE"""),"1505")</f>
        <v>1505</v>
      </c>
      <c r="G283" s="67" t="str">
        <f aca="false">IFERROR(__xludf.dummyfunction("""COMPUTED_VALUE"""),"254002")</f>
        <v>254002</v>
      </c>
      <c r="H283" s="67" t="n">
        <f aca="false">IFERROR(__xludf.dummyfunction("""COMPUTED_VALUE"""),0)</f>
        <v>0</v>
      </c>
      <c r="I283" s="67" t="n">
        <f aca="false">IFERROR(__xludf.dummyfunction("""COMPUTED_VALUE"""),0)</f>
        <v>0</v>
      </c>
      <c r="J283" s="67" t="n">
        <f aca="false">IFERROR(__xludf.dummyfunction("""COMPUTED_VALUE"""),1274.4)</f>
        <v>1274.4</v>
      </c>
      <c r="K283" s="67" t="n">
        <f aca="false">IFERROR(__xludf.dummyfunction("""COMPUTED_VALUE"""),0)</f>
        <v>0</v>
      </c>
      <c r="L283" s="67" t="n">
        <f aca="false">IFERROR(__xludf.dummyfunction("""COMPUTED_VALUE"""),0)</f>
        <v>0</v>
      </c>
      <c r="M283" s="67" t="n">
        <f aca="false">IFERROR(__xludf.dummyfunction("""COMPUTED_VALUE"""),0)</f>
        <v>0</v>
      </c>
      <c r="N283" s="67" t="n">
        <f aca="false">IFERROR(__xludf.dummyfunction("""COMPUTED_VALUE"""),0)</f>
        <v>0</v>
      </c>
      <c r="O283" s="67" t="n">
        <f aca="false">IFERROR(__xludf.dummyfunction("""COMPUTED_VALUE"""),0)</f>
        <v>0</v>
      </c>
      <c r="P283" s="67" t="n">
        <f aca="false">IFERROR(__xludf.dummyfunction("""COMPUTED_VALUE"""),148.4)</f>
        <v>148.4</v>
      </c>
      <c r="Q283" s="67" t="n">
        <f aca="false">IFERROR(__xludf.dummyfunction("""COMPUTED_VALUE"""),2282.4)</f>
        <v>2282.4</v>
      </c>
      <c r="R283" s="67" t="n">
        <f aca="false">IFERROR(__xludf.dummyfunction("""COMPUTED_VALUE"""),0)</f>
        <v>0</v>
      </c>
      <c r="S283" s="67" t="n">
        <f aca="false">IFERROR(__xludf.dummyfunction("""COMPUTED_VALUE"""),0)</f>
        <v>0</v>
      </c>
      <c r="T283" s="67" t="n">
        <f aca="false">IFERROR(__xludf.dummyfunction("""COMPUTED_VALUE"""),0)</f>
        <v>0</v>
      </c>
      <c r="U283" s="63"/>
      <c r="V283" s="63"/>
      <c r="W283" s="63"/>
    </row>
    <row r="284" customFormat="false" ht="12.75" hidden="false" customHeight="false" outlineLevel="0" collapsed="false">
      <c r="A284" s="92" t="str">
        <f aca="false">IFERROR(__xludf.dummyfunction("""COMPUTED_VALUE"""),"Palmas")</f>
        <v>Palmas</v>
      </c>
      <c r="B284" s="92" t="str">
        <f aca="false">IFERROR(__xludf.dummyfunction("""COMPUTED_VALUE"""),"Palmas")</f>
        <v>Palmas</v>
      </c>
      <c r="C284" s="93" t="str">
        <f aca="false">IFERROR(__xludf.dummyfunction("""COMPUTED_VALUE"""),"A.A. AO COLEGIO ESTADUAL SAO JOSE")</f>
        <v>A.A. AO COLEGIO ESTADUAL SAO JOSE</v>
      </c>
      <c r="D284" s="94" t="str">
        <f aca="false">IFERROR(__xludf.dummyfunction("""COMPUTED_VALUE"""),"01913809000177")</f>
        <v>01913809000177</v>
      </c>
      <c r="E284" s="66" t="str">
        <f aca="false">IFERROR(__xludf.dummyfunction("""COMPUTED_VALUE"""),"001")</f>
        <v>001</v>
      </c>
      <c r="F284" s="67" t="str">
        <f aca="false">IFERROR(__xludf.dummyfunction("""COMPUTED_VALUE"""),"1886")</f>
        <v>1886</v>
      </c>
      <c r="G284" s="67" t="str">
        <f aca="false">IFERROR(__xludf.dummyfunction("""COMPUTED_VALUE"""),"325252")</f>
        <v>325252</v>
      </c>
      <c r="H284" s="67" t="n">
        <f aca="false">IFERROR(__xludf.dummyfunction("""COMPUTED_VALUE"""),0)</f>
        <v>0</v>
      </c>
      <c r="I284" s="67" t="n">
        <f aca="false">IFERROR(__xludf.dummyfunction("""COMPUTED_VALUE"""),0)</f>
        <v>0</v>
      </c>
      <c r="J284" s="67" t="n">
        <f aca="false">IFERROR(__xludf.dummyfunction("""COMPUTED_VALUE"""),0)</f>
        <v>0</v>
      </c>
      <c r="K284" s="67" t="n">
        <f aca="false">IFERROR(__xludf.dummyfunction("""COMPUTED_VALUE"""),0)</f>
        <v>0</v>
      </c>
      <c r="L284" s="67" t="n">
        <f aca="false">IFERROR(__xludf.dummyfunction("""COMPUTED_VALUE"""),0)</f>
        <v>0</v>
      </c>
      <c r="M284" s="67" t="n">
        <f aca="false">IFERROR(__xludf.dummyfunction("""COMPUTED_VALUE"""),0)</f>
        <v>0</v>
      </c>
      <c r="N284" s="67" t="n">
        <f aca="false">IFERROR(__xludf.dummyfunction("""COMPUTED_VALUE"""),0)</f>
        <v>0</v>
      </c>
      <c r="O284" s="67" t="n">
        <f aca="false">IFERROR(__xludf.dummyfunction("""COMPUTED_VALUE"""),0)</f>
        <v>0</v>
      </c>
      <c r="P284" s="67" t="n">
        <f aca="false">IFERROR(__xludf.dummyfunction("""COMPUTED_VALUE"""),212)</f>
        <v>212</v>
      </c>
      <c r="Q284" s="67" t="n">
        <f aca="false">IFERROR(__xludf.dummyfunction("""COMPUTED_VALUE"""),0)</f>
        <v>0</v>
      </c>
      <c r="R284" s="67" t="n">
        <f aca="false">IFERROR(__xludf.dummyfunction("""COMPUTED_VALUE"""),0)</f>
        <v>0</v>
      </c>
      <c r="S284" s="67" t="n">
        <f aca="false">IFERROR(__xludf.dummyfunction("""COMPUTED_VALUE"""),9520)</f>
        <v>9520</v>
      </c>
      <c r="T284" s="67" t="n">
        <f aca="false">IFERROR(__xludf.dummyfunction("""COMPUTED_VALUE"""),492.8)</f>
        <v>492.8</v>
      </c>
      <c r="U284" s="63"/>
      <c r="V284" s="63"/>
      <c r="W284" s="63"/>
    </row>
    <row r="285" customFormat="false" ht="12.75" hidden="false" customHeight="false" outlineLevel="0" collapsed="false">
      <c r="A285" s="92" t="str">
        <f aca="false">IFERROR(__xludf.dummyfunction("""COMPUTED_VALUE"""),"Palmas")</f>
        <v>Palmas</v>
      </c>
      <c r="B285" s="92" t="str">
        <f aca="false">IFERROR(__xludf.dummyfunction("""COMPUTED_VALUE"""),"Palmas")</f>
        <v>Palmas</v>
      </c>
      <c r="C285" s="93" t="str">
        <f aca="false">IFERROR(__xludf.dummyfunction("""COMPUTED_VALUE"""),"A.A. COL GIRASSOL TEMPO INTEGRAL RAQUEL QUEIROZ")</f>
        <v>A.A. COL GIRASSOL TEMPO INTEGRAL RAQUEL QUEIROZ</v>
      </c>
      <c r="D285" s="94" t="str">
        <f aca="false">IFERROR(__xludf.dummyfunction("""COMPUTED_VALUE"""),"13748657000183")</f>
        <v>13748657000183</v>
      </c>
      <c r="E285" s="66" t="str">
        <f aca="false">IFERROR(__xludf.dummyfunction("""COMPUTED_VALUE"""),"001")</f>
        <v>001</v>
      </c>
      <c r="F285" s="67" t="str">
        <f aca="false">IFERROR(__xludf.dummyfunction("""COMPUTED_VALUE"""),"1867")</f>
        <v>1867</v>
      </c>
      <c r="G285" s="67" t="str">
        <f aca="false">IFERROR(__xludf.dummyfunction("""COMPUTED_VALUE"""),"856312")</f>
        <v>856312</v>
      </c>
      <c r="H285" s="67" t="n">
        <f aca="false">IFERROR(__xludf.dummyfunction("""COMPUTED_VALUE"""),0)</f>
        <v>0</v>
      </c>
      <c r="I285" s="67" t="n">
        <f aca="false">IFERROR(__xludf.dummyfunction("""COMPUTED_VALUE"""),0)</f>
        <v>0</v>
      </c>
      <c r="J285" s="67" t="n">
        <f aca="false">IFERROR(__xludf.dummyfunction("""COMPUTED_VALUE"""),0)</f>
        <v>0</v>
      </c>
      <c r="K285" s="67" t="n">
        <f aca="false">IFERROR(__xludf.dummyfunction("""COMPUTED_VALUE"""),0)</f>
        <v>0</v>
      </c>
      <c r="L285" s="67" t="n">
        <f aca="false">IFERROR(__xludf.dummyfunction("""COMPUTED_VALUE"""),0)</f>
        <v>0</v>
      </c>
      <c r="M285" s="67" t="n">
        <f aca="false">IFERROR(__xludf.dummyfunction("""COMPUTED_VALUE"""),0)</f>
        <v>0</v>
      </c>
      <c r="N285" s="67" t="n">
        <f aca="false">IFERROR(__xludf.dummyfunction("""COMPUTED_VALUE"""),0)</f>
        <v>0</v>
      </c>
      <c r="O285" s="67" t="n">
        <f aca="false">IFERROR(__xludf.dummyfunction("""COMPUTED_VALUE"""),0)</f>
        <v>0</v>
      </c>
      <c r="P285" s="67" t="n">
        <f aca="false">IFERROR(__xludf.dummyfunction("""COMPUTED_VALUE"""),265)</f>
        <v>265</v>
      </c>
      <c r="Q285" s="67" t="n">
        <f aca="false">IFERROR(__xludf.dummyfunction("""COMPUTED_VALUE"""),5652)</f>
        <v>5652</v>
      </c>
      <c r="R285" s="67" t="n">
        <f aca="false">IFERROR(__xludf.dummyfunction("""COMPUTED_VALUE"""),0)</f>
        <v>0</v>
      </c>
      <c r="S285" s="67" t="n">
        <f aca="false">IFERROR(__xludf.dummyfunction("""COMPUTED_VALUE"""),0)</f>
        <v>0</v>
      </c>
      <c r="T285" s="67" t="n">
        <f aca="false">IFERROR(__xludf.dummyfunction("""COMPUTED_VALUE"""),0)</f>
        <v>0</v>
      </c>
      <c r="U285" s="63"/>
      <c r="V285" s="63"/>
      <c r="W285" s="63"/>
    </row>
    <row r="286" customFormat="false" ht="12.75" hidden="false" customHeight="false" outlineLevel="0" collapsed="false">
      <c r="A286" s="92" t="str">
        <f aca="false">IFERROR(__xludf.dummyfunction("""COMPUTED_VALUE"""),"Palmas")</f>
        <v>Palmas</v>
      </c>
      <c r="B286" s="92" t="str">
        <f aca="false">IFERROR(__xludf.dummyfunction("""COMPUTED_VALUE"""),"Palmas")</f>
        <v>Palmas</v>
      </c>
      <c r="C286" s="93" t="str">
        <f aca="false">IFERROR(__xludf.dummyfunction("""COMPUTED_VALUE"""),"ASSOCIAÇÃO DE APOIO DA ESCOLA ESPECIAL INTEGRAÇÃO DE PALMAS")</f>
        <v>ASSOCIAÇÃO DE APOIO DA ESCOLA ESPECIAL INTEGRAÇÃO DE PALMAS</v>
      </c>
      <c r="D286" s="94" t="str">
        <f aca="false">IFERROR(__xludf.dummyfunction("""COMPUTED_VALUE"""),"07958777000102")</f>
        <v>07958777000102</v>
      </c>
      <c r="E286" s="66" t="str">
        <f aca="false">IFERROR(__xludf.dummyfunction("""COMPUTED_VALUE"""),"001")</f>
        <v>001</v>
      </c>
      <c r="F286" s="67" t="str">
        <f aca="false">IFERROR(__xludf.dummyfunction("""COMPUTED_VALUE"""),"1505")</f>
        <v>1505</v>
      </c>
      <c r="G286" s="67" t="str">
        <f aca="false">IFERROR(__xludf.dummyfunction("""COMPUTED_VALUE"""),"385328")</f>
        <v>385328</v>
      </c>
      <c r="H286" s="67" t="n">
        <f aca="false">IFERROR(__xludf.dummyfunction("""COMPUTED_VALUE"""),0)</f>
        <v>0</v>
      </c>
      <c r="I286" s="67" t="n">
        <f aca="false">IFERROR(__xludf.dummyfunction("""COMPUTED_VALUE"""),339.2)</f>
        <v>339.2</v>
      </c>
      <c r="J286" s="67" t="n">
        <f aca="false">IFERROR(__xludf.dummyfunction("""COMPUTED_VALUE"""),367.2)</f>
        <v>367.2</v>
      </c>
      <c r="K286" s="67" t="n">
        <f aca="false">IFERROR(__xludf.dummyfunction("""COMPUTED_VALUE"""),0)</f>
        <v>0</v>
      </c>
      <c r="L286" s="67" t="n">
        <f aca="false">IFERROR(__xludf.dummyfunction("""COMPUTED_VALUE"""),0)</f>
        <v>0</v>
      </c>
      <c r="M286" s="67" t="n">
        <f aca="false">IFERROR(__xludf.dummyfunction("""COMPUTED_VALUE"""),0)</f>
        <v>0</v>
      </c>
      <c r="N286" s="67" t="n">
        <f aca="false">IFERROR(__xludf.dummyfunction("""COMPUTED_VALUE"""),0)</f>
        <v>0</v>
      </c>
      <c r="O286" s="67" t="n">
        <f aca="false">IFERROR(__xludf.dummyfunction("""COMPUTED_VALUE"""),0)</f>
        <v>0</v>
      </c>
      <c r="P286" s="67" t="n">
        <f aca="false">IFERROR(__xludf.dummyfunction("""COMPUTED_VALUE"""),0)</f>
        <v>0</v>
      </c>
      <c r="Q286" s="67" t="n">
        <f aca="false">IFERROR(__xludf.dummyfunction("""COMPUTED_VALUE"""),0)</f>
        <v>0</v>
      </c>
      <c r="R286" s="67" t="n">
        <f aca="false">IFERROR(__xludf.dummyfunction("""COMPUTED_VALUE"""),0)</f>
        <v>0</v>
      </c>
      <c r="S286" s="67" t="n">
        <f aca="false">IFERROR(__xludf.dummyfunction("""COMPUTED_VALUE"""),0)</f>
        <v>0</v>
      </c>
      <c r="T286" s="67" t="n">
        <f aca="false">IFERROR(__xludf.dummyfunction("""COMPUTED_VALUE"""),742.4)</f>
        <v>742.4</v>
      </c>
      <c r="U286" s="63"/>
      <c r="V286" s="63"/>
      <c r="W286" s="63"/>
    </row>
    <row r="287" customFormat="false" ht="12.75" hidden="false" customHeight="false" outlineLevel="0" collapsed="false">
      <c r="A287" s="92" t="str">
        <f aca="false">IFERROR(__xludf.dummyfunction("""COMPUTED_VALUE"""),"Palmas")</f>
        <v>Palmas</v>
      </c>
      <c r="B287" s="92" t="str">
        <f aca="false">IFERROR(__xludf.dummyfunction("""COMPUTED_VALUE"""),"Palmas")</f>
        <v>Palmas</v>
      </c>
      <c r="C287" s="93" t="str">
        <f aca="false">IFERROR(__xludf.dummyfunction("""COMPUTED_VALUE"""),"A.COM. ESC. E. E.BEIRA RIO/PORTO NACIONAL")</f>
        <v>A.COM. ESC. E. E.BEIRA RIO/PORTO NACIONAL</v>
      </c>
      <c r="D287" s="94" t="str">
        <f aca="false">IFERROR(__xludf.dummyfunction("""COMPUTED_VALUE"""),"01797298000175")</f>
        <v>01797298000175</v>
      </c>
      <c r="E287" s="66" t="str">
        <f aca="false">IFERROR(__xludf.dummyfunction("""COMPUTED_VALUE"""),"001")</f>
        <v>001</v>
      </c>
      <c r="F287" s="67" t="str">
        <f aca="false">IFERROR(__xludf.dummyfunction("""COMPUTED_VALUE"""),"1505")</f>
        <v>1505</v>
      </c>
      <c r="G287" s="67" t="str">
        <f aca="false">IFERROR(__xludf.dummyfunction("""COMPUTED_VALUE"""),"209929")</f>
        <v>209929</v>
      </c>
      <c r="H287" s="67" t="n">
        <f aca="false">IFERROR(__xludf.dummyfunction("""COMPUTED_VALUE"""),0)</f>
        <v>0</v>
      </c>
      <c r="I287" s="67" t="n">
        <f aca="false">IFERROR(__xludf.dummyfunction("""COMPUTED_VALUE"""),0)</f>
        <v>0</v>
      </c>
      <c r="J287" s="67" t="n">
        <f aca="false">IFERROR(__xludf.dummyfunction("""COMPUTED_VALUE"""),5637.6)</f>
        <v>5637.6</v>
      </c>
      <c r="K287" s="67" t="n">
        <f aca="false">IFERROR(__xludf.dummyfunction("""COMPUTED_VALUE"""),0)</f>
        <v>0</v>
      </c>
      <c r="L287" s="67" t="n">
        <f aca="false">IFERROR(__xludf.dummyfunction("""COMPUTED_VALUE"""),0)</f>
        <v>0</v>
      </c>
      <c r="M287" s="67" t="n">
        <f aca="false">IFERROR(__xludf.dummyfunction("""COMPUTED_VALUE"""),0)</f>
        <v>0</v>
      </c>
      <c r="N287" s="67" t="n">
        <f aca="false">IFERROR(__xludf.dummyfunction("""COMPUTED_VALUE"""),0)</f>
        <v>0</v>
      </c>
      <c r="O287" s="67" t="n">
        <f aca="false">IFERROR(__xludf.dummyfunction("""COMPUTED_VALUE"""),0)</f>
        <v>0</v>
      </c>
      <c r="P287" s="67" t="n">
        <f aca="false">IFERROR(__xludf.dummyfunction("""COMPUTED_VALUE"""),265)</f>
        <v>265</v>
      </c>
      <c r="Q287" s="67" t="n">
        <f aca="false">IFERROR(__xludf.dummyfunction("""COMPUTED_VALUE"""),3513.6)</f>
        <v>3513.6</v>
      </c>
      <c r="R287" s="67" t="n">
        <f aca="false">IFERROR(__xludf.dummyfunction("""COMPUTED_VALUE"""),0)</f>
        <v>0</v>
      </c>
      <c r="S287" s="67" t="n">
        <f aca="false">IFERROR(__xludf.dummyfunction("""COMPUTED_VALUE"""),0)</f>
        <v>0</v>
      </c>
      <c r="T287" s="67" t="n">
        <f aca="false">IFERROR(__xludf.dummyfunction("""COMPUTED_VALUE"""),396.8)</f>
        <v>396.8</v>
      </c>
      <c r="U287" s="63"/>
      <c r="V287" s="63"/>
      <c r="W287" s="63"/>
    </row>
    <row r="288" customFormat="false" ht="12.75" hidden="false" customHeight="false" outlineLevel="0" collapsed="false">
      <c r="A288" s="92" t="str">
        <f aca="false">IFERROR(__xludf.dummyfunction("""COMPUTED_VALUE"""),"Palmas")</f>
        <v>Palmas</v>
      </c>
      <c r="B288" s="92" t="str">
        <f aca="false">IFERROR(__xludf.dummyfunction("""COMPUTED_VALUE"""),"Palmas")</f>
        <v>Palmas</v>
      </c>
      <c r="C288" s="93" t="str">
        <f aca="false">IFERROR(__xludf.dummyfunction("""COMPUTED_VALUE"""),"A.P.E M. DA ESC. EST. MADRE BELEM")</f>
        <v>A.P.E M. DA ESC. EST. MADRE BELEM</v>
      </c>
      <c r="D288" s="94" t="str">
        <f aca="false">IFERROR(__xludf.dummyfunction("""COMPUTED_VALUE"""),"01034134000196")</f>
        <v>01034134000196</v>
      </c>
      <c r="E288" s="66" t="str">
        <f aca="false">IFERROR(__xludf.dummyfunction("""COMPUTED_VALUE"""),"001")</f>
        <v>001</v>
      </c>
      <c r="F288" s="67" t="str">
        <f aca="false">IFERROR(__xludf.dummyfunction("""COMPUTED_VALUE"""),"1886")</f>
        <v>1886</v>
      </c>
      <c r="G288" s="67" t="str">
        <f aca="false">IFERROR(__xludf.dummyfunction("""COMPUTED_VALUE"""),"519855")</f>
        <v>519855</v>
      </c>
      <c r="H288" s="67" t="n">
        <f aca="false">IFERROR(__xludf.dummyfunction("""COMPUTED_VALUE"""),0)</f>
        <v>0</v>
      </c>
      <c r="I288" s="67" t="n">
        <f aca="false">IFERROR(__xludf.dummyfunction("""COMPUTED_VALUE"""),0)</f>
        <v>0</v>
      </c>
      <c r="J288" s="67" t="n">
        <f aca="false">IFERROR(__xludf.dummyfunction("""COMPUTED_VALUE"""),0)</f>
        <v>0</v>
      </c>
      <c r="K288" s="67" t="n">
        <f aca="false">IFERROR(__xludf.dummyfunction("""COMPUTED_VALUE"""),0)</f>
        <v>0</v>
      </c>
      <c r="L288" s="67" t="n">
        <f aca="false">IFERROR(__xludf.dummyfunction("""COMPUTED_VALUE"""),0)</f>
        <v>0</v>
      </c>
      <c r="M288" s="67" t="n">
        <f aca="false">IFERROR(__xludf.dummyfunction("""COMPUTED_VALUE"""),0)</f>
        <v>0</v>
      </c>
      <c r="N288" s="67" t="n">
        <f aca="false">IFERROR(__xludf.dummyfunction("""COMPUTED_VALUE"""),0)</f>
        <v>0</v>
      </c>
      <c r="O288" s="67" t="n">
        <f aca="false">IFERROR(__xludf.dummyfunction("""COMPUTED_VALUE"""),0)</f>
        <v>0</v>
      </c>
      <c r="P288" s="67" t="n">
        <f aca="false">IFERROR(__xludf.dummyfunction("""COMPUTED_VALUE"""),127.199999999999)</f>
        <v>127.199999999999</v>
      </c>
      <c r="Q288" s="67" t="n">
        <f aca="false">IFERROR(__xludf.dummyfunction("""COMPUTED_VALUE"""),0)</f>
        <v>0</v>
      </c>
      <c r="R288" s="67" t="n">
        <f aca="false">IFERROR(__xludf.dummyfunction("""COMPUTED_VALUE"""),0)</f>
        <v>0</v>
      </c>
      <c r="S288" s="67" t="n">
        <f aca="false">IFERROR(__xludf.dummyfunction("""COMPUTED_VALUE"""),29400)</f>
        <v>29400</v>
      </c>
      <c r="T288" s="67" t="n">
        <f aca="false">IFERROR(__xludf.dummyfunction("""COMPUTED_VALUE"""),0)</f>
        <v>0</v>
      </c>
      <c r="U288" s="63"/>
      <c r="V288" s="63"/>
      <c r="W288" s="63"/>
    </row>
    <row r="289" customFormat="false" ht="12.75" hidden="false" customHeight="false" outlineLevel="0" collapsed="false">
      <c r="A289" s="92" t="str">
        <f aca="false">IFERROR(__xludf.dummyfunction("""COMPUTED_VALUE"""),"Palmas")</f>
        <v>Palmas</v>
      </c>
      <c r="B289" s="92" t="str">
        <f aca="false">IFERROR(__xludf.dummyfunction("""COMPUTED_VALUE"""),"Palmas")</f>
        <v>Palmas</v>
      </c>
      <c r="C289" s="93" t="str">
        <f aca="false">IFERROR(__xludf.dummyfunction("""COMPUTED_VALUE"""),"ACE UN.ESC. FREDEDERICO J. PEDRERA NETO")</f>
        <v>ACE UN.ESC. FREDEDERICO J. PEDRERA NETO</v>
      </c>
      <c r="D289" s="94" t="str">
        <f aca="false">IFERROR(__xludf.dummyfunction("""COMPUTED_VALUE"""),"01862534000190")</f>
        <v>01862534000190</v>
      </c>
      <c r="E289" s="66" t="str">
        <f aca="false">IFERROR(__xludf.dummyfunction("""COMPUTED_VALUE"""),"001")</f>
        <v>001</v>
      </c>
      <c r="F289" s="67" t="str">
        <f aca="false">IFERROR(__xludf.dummyfunction("""COMPUTED_VALUE"""),"1867")</f>
        <v>1867</v>
      </c>
      <c r="G289" s="67" t="str">
        <f aca="false">IFERROR(__xludf.dummyfunction("""COMPUTED_VALUE"""),"1079972")</f>
        <v>1079972</v>
      </c>
      <c r="H289" s="67" t="n">
        <f aca="false">IFERROR(__xludf.dummyfunction("""COMPUTED_VALUE"""),0)</f>
        <v>0</v>
      </c>
      <c r="I289" s="67" t="n">
        <f aca="false">IFERROR(__xludf.dummyfunction("""COMPUTED_VALUE"""),0)</f>
        <v>0</v>
      </c>
      <c r="J289" s="67" t="n">
        <f aca="false">IFERROR(__xludf.dummyfunction("""COMPUTED_VALUE"""),0)</f>
        <v>0</v>
      </c>
      <c r="K289" s="67" t="n">
        <f aca="false">IFERROR(__xludf.dummyfunction("""COMPUTED_VALUE"""),0)</f>
        <v>0</v>
      </c>
      <c r="L289" s="67" t="n">
        <f aca="false">IFERROR(__xludf.dummyfunction("""COMPUTED_VALUE"""),0)</f>
        <v>0</v>
      </c>
      <c r="M289" s="67" t="n">
        <f aca="false">IFERROR(__xludf.dummyfunction("""COMPUTED_VALUE"""),0)</f>
        <v>0</v>
      </c>
      <c r="N289" s="67" t="n">
        <f aca="false">IFERROR(__xludf.dummyfunction("""COMPUTED_VALUE"""),0)</f>
        <v>0</v>
      </c>
      <c r="O289" s="67" t="n">
        <f aca="false">IFERROR(__xludf.dummyfunction("""COMPUTED_VALUE"""),0)</f>
        <v>0</v>
      </c>
      <c r="P289" s="67" t="n">
        <f aca="false">IFERROR(__xludf.dummyfunction("""COMPUTED_VALUE"""),190.799999999999)</f>
        <v>190.799999999999</v>
      </c>
      <c r="Q289" s="67" t="n">
        <f aca="false">IFERROR(__xludf.dummyfunction("""COMPUTED_VALUE"""),5680.8)</f>
        <v>5680.8</v>
      </c>
      <c r="R289" s="67" t="n">
        <f aca="false">IFERROR(__xludf.dummyfunction("""COMPUTED_VALUE"""),0)</f>
        <v>0</v>
      </c>
      <c r="S289" s="67" t="n">
        <f aca="false">IFERROR(__xludf.dummyfunction("""COMPUTED_VALUE"""),0)</f>
        <v>0</v>
      </c>
      <c r="T289" s="67" t="n">
        <f aca="false">IFERROR(__xludf.dummyfunction("""COMPUTED_VALUE"""),768)</f>
        <v>768</v>
      </c>
      <c r="U289" s="63"/>
      <c r="V289" s="63"/>
      <c r="W289" s="63"/>
    </row>
    <row r="290" customFormat="false" ht="12.75" hidden="false" customHeight="false" outlineLevel="0" collapsed="false">
      <c r="A290" s="92" t="str">
        <f aca="false">IFERROR(__xludf.dummyfunction("""COMPUTED_VALUE"""),"Palmas")</f>
        <v>Palmas</v>
      </c>
      <c r="B290" s="92" t="str">
        <f aca="false">IFERROR(__xludf.dummyfunction("""COMPUTED_VALUE"""),"Palmas")</f>
        <v>Palmas</v>
      </c>
      <c r="C290" s="93" t="str">
        <f aca="false">IFERROR(__xludf.dummyfunction("""COMPUTED_VALUE"""),"A.CONS.ESCOLAR E. EST.I GRAU LIBERDADE")</f>
        <v>A.CONS.ESCOLAR E. EST.I GRAU LIBERDADE</v>
      </c>
      <c r="D290" s="94" t="str">
        <f aca="false">IFERROR(__xludf.dummyfunction("""COMPUTED_VALUE"""),"01936355000150")</f>
        <v>01936355000150</v>
      </c>
      <c r="E290" s="66" t="str">
        <f aca="false">IFERROR(__xludf.dummyfunction("""COMPUTED_VALUE"""),"001")</f>
        <v>001</v>
      </c>
      <c r="F290" s="67" t="str">
        <f aca="false">IFERROR(__xludf.dummyfunction("""COMPUTED_VALUE"""),"1505")</f>
        <v>1505</v>
      </c>
      <c r="G290" s="67" t="str">
        <f aca="false">IFERROR(__xludf.dummyfunction("""COMPUTED_VALUE"""),"257028")</f>
        <v>257028</v>
      </c>
      <c r="H290" s="67" t="n">
        <f aca="false">IFERROR(__xludf.dummyfunction("""COMPUTED_VALUE"""),0)</f>
        <v>0</v>
      </c>
      <c r="I290" s="67" t="n">
        <f aca="false">IFERROR(__xludf.dummyfunction("""COMPUTED_VALUE"""),0)</f>
        <v>0</v>
      </c>
      <c r="J290" s="67" t="n">
        <f aca="false">IFERROR(__xludf.dummyfunction("""COMPUTED_VALUE"""),1540.8)</f>
        <v>1540.8</v>
      </c>
      <c r="K290" s="67" t="n">
        <f aca="false">IFERROR(__xludf.dummyfunction("""COMPUTED_VALUE"""),0)</f>
        <v>0</v>
      </c>
      <c r="L290" s="67" t="n">
        <f aca="false">IFERROR(__xludf.dummyfunction("""COMPUTED_VALUE"""),0)</f>
        <v>0</v>
      </c>
      <c r="M290" s="67" t="n">
        <f aca="false">IFERROR(__xludf.dummyfunction("""COMPUTED_VALUE"""),0)</f>
        <v>0</v>
      </c>
      <c r="N290" s="67" t="n">
        <f aca="false">IFERROR(__xludf.dummyfunction("""COMPUTED_VALUE"""),0)</f>
        <v>0</v>
      </c>
      <c r="O290" s="67" t="n">
        <f aca="false">IFERROR(__xludf.dummyfunction("""COMPUTED_VALUE"""),0)</f>
        <v>0</v>
      </c>
      <c r="P290" s="67" t="n">
        <f aca="false">IFERROR(__xludf.dummyfunction("""COMPUTED_VALUE"""),180.2)</f>
        <v>180.2</v>
      </c>
      <c r="Q290" s="67" t="n">
        <f aca="false">IFERROR(__xludf.dummyfunction("""COMPUTED_VALUE"""),2973.6)</f>
        <v>2973.6</v>
      </c>
      <c r="R290" s="67" t="n">
        <f aca="false">IFERROR(__xludf.dummyfunction("""COMPUTED_VALUE"""),0)</f>
        <v>0</v>
      </c>
      <c r="S290" s="67" t="n">
        <f aca="false">IFERROR(__xludf.dummyfunction("""COMPUTED_VALUE"""),0)</f>
        <v>0</v>
      </c>
      <c r="T290" s="67" t="n">
        <f aca="false">IFERROR(__xludf.dummyfunction("""COMPUTED_VALUE"""),537.6)</f>
        <v>537.6</v>
      </c>
      <c r="U290" s="63"/>
      <c r="V290" s="63"/>
      <c r="W290" s="63"/>
    </row>
    <row r="291" customFormat="false" ht="12.75" hidden="false" customHeight="false" outlineLevel="0" collapsed="false">
      <c r="A291" s="92" t="str">
        <f aca="false">IFERROR(__xludf.dummyfunction("""COMPUTED_VALUE"""),"Palmas")</f>
        <v>Palmas</v>
      </c>
      <c r="B291" s="92" t="str">
        <f aca="false">IFERROR(__xludf.dummyfunction("""COMPUTED_VALUE"""),"Palmas")</f>
        <v>Palmas</v>
      </c>
      <c r="C291" s="93" t="str">
        <f aca="false">IFERROR(__xludf.dummyfunction("""COMPUTED_VALUE"""),"ASSOC APOIO ESC EST MARIA DOS REIS ALVES BARROS")</f>
        <v>ASSOC APOIO ESC EST MARIA DOS REIS ALVES BARROS</v>
      </c>
      <c r="D291" s="94" t="str">
        <f aca="false">IFERROR(__xludf.dummyfunction("""COMPUTED_VALUE"""),"08641263000191")</f>
        <v>08641263000191</v>
      </c>
      <c r="E291" s="66" t="str">
        <f aca="false">IFERROR(__xludf.dummyfunction("""COMPUTED_VALUE"""),"001")</f>
        <v>001</v>
      </c>
      <c r="F291" s="67" t="str">
        <f aca="false">IFERROR(__xludf.dummyfunction("""COMPUTED_VALUE"""),"1505")</f>
        <v>1505</v>
      </c>
      <c r="G291" s="67" t="str">
        <f aca="false">IFERROR(__xludf.dummyfunction("""COMPUTED_VALUE"""),"413666")</f>
        <v>413666</v>
      </c>
      <c r="H291" s="67" t="n">
        <f aca="false">IFERROR(__xludf.dummyfunction("""COMPUTED_VALUE"""),0)</f>
        <v>0</v>
      </c>
      <c r="I291" s="67" t="n">
        <f aca="false">IFERROR(__xludf.dummyfunction("""COMPUTED_VALUE"""),0)</f>
        <v>0</v>
      </c>
      <c r="J291" s="67" t="n">
        <f aca="false">IFERROR(__xludf.dummyfunction("""COMPUTED_VALUE"""),7776)</f>
        <v>7776</v>
      </c>
      <c r="K291" s="67" t="n">
        <f aca="false">IFERROR(__xludf.dummyfunction("""COMPUTED_VALUE"""),0)</f>
        <v>0</v>
      </c>
      <c r="L291" s="67" t="n">
        <f aca="false">IFERROR(__xludf.dummyfunction("""COMPUTED_VALUE"""),0)</f>
        <v>0</v>
      </c>
      <c r="M291" s="67" t="n">
        <f aca="false">IFERROR(__xludf.dummyfunction("""COMPUTED_VALUE"""),0)</f>
        <v>0</v>
      </c>
      <c r="N291" s="67" t="n">
        <f aca="false">IFERROR(__xludf.dummyfunction("""COMPUTED_VALUE"""),0)</f>
        <v>0</v>
      </c>
      <c r="O291" s="67" t="n">
        <f aca="false">IFERROR(__xludf.dummyfunction("""COMPUTED_VALUE"""),0)</f>
        <v>0</v>
      </c>
      <c r="P291" s="67" t="n">
        <f aca="false">IFERROR(__xludf.dummyfunction("""COMPUTED_VALUE"""),678.4)</f>
        <v>678.4</v>
      </c>
      <c r="Q291" s="67" t="n">
        <f aca="false">IFERROR(__xludf.dummyfunction("""COMPUTED_VALUE"""),4356)</f>
        <v>4356</v>
      </c>
      <c r="R291" s="67" t="n">
        <f aca="false">IFERROR(__xludf.dummyfunction("""COMPUTED_VALUE"""),0)</f>
        <v>0</v>
      </c>
      <c r="S291" s="67" t="n">
        <f aca="false">IFERROR(__xludf.dummyfunction("""COMPUTED_VALUE"""),0)</f>
        <v>0</v>
      </c>
      <c r="T291" s="67" t="n">
        <f aca="false">IFERROR(__xludf.dummyfunction("""COMPUTED_VALUE"""),684.8)</f>
        <v>684.8</v>
      </c>
      <c r="U291" s="63"/>
      <c r="V291" s="63"/>
      <c r="W291" s="63"/>
    </row>
    <row r="292" customFormat="false" ht="12.75" hidden="false" customHeight="false" outlineLevel="0" collapsed="false">
      <c r="A292" s="92" t="str">
        <f aca="false">IFERROR(__xludf.dummyfunction("""COMPUTED_VALUE"""),"Palmas")</f>
        <v>Palmas</v>
      </c>
      <c r="B292" s="92" t="str">
        <f aca="false">IFERROR(__xludf.dummyfunction("""COMPUTED_VALUE"""),"Palmas")</f>
        <v>Palmas</v>
      </c>
      <c r="C292" s="93" t="str">
        <f aca="false">IFERROR(__xludf.dummyfunction("""COMPUTED_VALUE"""),"A.COM. DA ESC. EST. NOVO HORIZONTE")</f>
        <v>A.COM. DA ESC. EST. NOVO HORIZONTE</v>
      </c>
      <c r="D292" s="94" t="str">
        <f aca="false">IFERROR(__xludf.dummyfunction("""COMPUTED_VALUE"""),"01221539000133")</f>
        <v>01221539000133</v>
      </c>
      <c r="E292" s="66" t="str">
        <f aca="false">IFERROR(__xludf.dummyfunction("""COMPUTED_VALUE"""),"001")</f>
        <v>001</v>
      </c>
      <c r="F292" s="67" t="str">
        <f aca="false">IFERROR(__xludf.dummyfunction("""COMPUTED_VALUE"""),"1505")</f>
        <v>1505</v>
      </c>
      <c r="G292" s="67" t="str">
        <f aca="false">IFERROR(__xludf.dummyfunction("""COMPUTED_VALUE"""),"351687")</f>
        <v>351687</v>
      </c>
      <c r="H292" s="67" t="n">
        <f aca="false">IFERROR(__xludf.dummyfunction("""COMPUTED_VALUE"""),0)</f>
        <v>0</v>
      </c>
      <c r="I292" s="67" t="n">
        <f aca="false">IFERROR(__xludf.dummyfunction("""COMPUTED_VALUE"""),0)</f>
        <v>0</v>
      </c>
      <c r="J292" s="67" t="n">
        <f aca="false">IFERROR(__xludf.dummyfunction("""COMPUTED_VALUE"""),2397.6)</f>
        <v>2397.6</v>
      </c>
      <c r="K292" s="67" t="n">
        <f aca="false">IFERROR(__xludf.dummyfunction("""COMPUTED_VALUE"""),0)</f>
        <v>0</v>
      </c>
      <c r="L292" s="67" t="n">
        <f aca="false">IFERROR(__xludf.dummyfunction("""COMPUTED_VALUE"""),0)</f>
        <v>0</v>
      </c>
      <c r="M292" s="67" t="n">
        <f aca="false">IFERROR(__xludf.dummyfunction("""COMPUTED_VALUE"""),0)</f>
        <v>0</v>
      </c>
      <c r="N292" s="67" t="n">
        <f aca="false">IFERROR(__xludf.dummyfunction("""COMPUTED_VALUE"""),0)</f>
        <v>0</v>
      </c>
      <c r="O292" s="67" t="n">
        <f aca="false">IFERROR(__xludf.dummyfunction("""COMPUTED_VALUE"""),0)</f>
        <v>0</v>
      </c>
      <c r="P292" s="67" t="n">
        <f aca="false">IFERROR(__xludf.dummyfunction("""COMPUTED_VALUE"""),371)</f>
        <v>371</v>
      </c>
      <c r="Q292" s="67" t="n">
        <f aca="false">IFERROR(__xludf.dummyfunction("""COMPUTED_VALUE"""),3520.8)</f>
        <v>3520.8</v>
      </c>
      <c r="R292" s="67" t="n">
        <f aca="false">IFERROR(__xludf.dummyfunction("""COMPUTED_VALUE"""),0)</f>
        <v>0</v>
      </c>
      <c r="S292" s="67" t="n">
        <f aca="false">IFERROR(__xludf.dummyfunction("""COMPUTED_VALUE"""),0)</f>
        <v>0</v>
      </c>
      <c r="T292" s="67" t="n">
        <f aca="false">IFERROR(__xludf.dummyfunction("""COMPUTED_VALUE"""),0)</f>
        <v>0</v>
      </c>
      <c r="U292" s="63"/>
      <c r="V292" s="63"/>
      <c r="W292" s="63"/>
    </row>
    <row r="293" customFormat="false" ht="12.75" hidden="false" customHeight="false" outlineLevel="0" collapsed="false">
      <c r="A293" s="92" t="str">
        <f aca="false">IFERROR(__xludf.dummyfunction("""COMPUTED_VALUE"""),"Palmas")</f>
        <v>Palmas</v>
      </c>
      <c r="B293" s="92" t="str">
        <f aca="false">IFERROR(__xludf.dummyfunction("""COMPUTED_VALUE"""),"Palmas")</f>
        <v>Palmas</v>
      </c>
      <c r="C293" s="93" t="str">
        <f aca="false">IFERROR(__xludf.dummyfunction("""COMPUTED_VALUE"""),"ASSOC.COMUNIDADE ESC. ESTADUAL RURAL ENTRE RIOS")</f>
        <v>ASSOC.COMUNIDADE ESC. ESTADUAL RURAL ENTRE RIOS</v>
      </c>
      <c r="D293" s="94" t="str">
        <f aca="false">IFERROR(__xludf.dummyfunction("""COMPUTED_VALUE"""),"11257180000108")</f>
        <v>11257180000108</v>
      </c>
      <c r="E293" s="66" t="str">
        <f aca="false">IFERROR(__xludf.dummyfunction("""COMPUTED_VALUE"""),"001")</f>
        <v>001</v>
      </c>
      <c r="F293" s="67" t="str">
        <f aca="false">IFERROR(__xludf.dummyfunction("""COMPUTED_VALUE"""),"1886")</f>
        <v>1886</v>
      </c>
      <c r="G293" s="67" t="str">
        <f aca="false">IFERROR(__xludf.dummyfunction("""COMPUTED_VALUE"""),"1464884")</f>
        <v>1464884</v>
      </c>
      <c r="H293" s="67" t="n">
        <f aca="false">IFERROR(__xludf.dummyfunction("""COMPUTED_VALUE"""),0)</f>
        <v>0</v>
      </c>
      <c r="I293" s="67" t="n">
        <f aca="false">IFERROR(__xludf.dummyfunction("""COMPUTED_VALUE"""),0)</f>
        <v>0</v>
      </c>
      <c r="J293" s="67" t="n">
        <f aca="false">IFERROR(__xludf.dummyfunction("""COMPUTED_VALUE"""),0)</f>
        <v>0</v>
      </c>
      <c r="K293" s="67" t="n">
        <f aca="false">IFERROR(__xludf.dummyfunction("""COMPUTED_VALUE"""),920.199999999999)</f>
        <v>920.199999999999</v>
      </c>
      <c r="L293" s="67" t="n">
        <f aca="false">IFERROR(__xludf.dummyfunction("""COMPUTED_VALUE"""),0)</f>
        <v>0</v>
      </c>
      <c r="M293" s="67" t="n">
        <f aca="false">IFERROR(__xludf.dummyfunction("""COMPUTED_VALUE"""),0)</f>
        <v>0</v>
      </c>
      <c r="N293" s="67" t="n">
        <f aca="false">IFERROR(__xludf.dummyfunction("""COMPUTED_VALUE"""),0)</f>
        <v>0</v>
      </c>
      <c r="O293" s="67" t="n">
        <f aca="false">IFERROR(__xludf.dummyfunction("""COMPUTED_VALUE"""),0)</f>
        <v>0</v>
      </c>
      <c r="P293" s="67" t="n">
        <f aca="false">IFERROR(__xludf.dummyfunction("""COMPUTED_VALUE"""),0)</f>
        <v>0</v>
      </c>
      <c r="Q293" s="67" t="n">
        <f aca="false">IFERROR(__xludf.dummyfunction("""COMPUTED_VALUE"""),0)</f>
        <v>0</v>
      </c>
      <c r="R293" s="67" t="n">
        <f aca="false">IFERROR(__xludf.dummyfunction("""COMPUTED_VALUE"""),0)</f>
        <v>0</v>
      </c>
      <c r="S293" s="67" t="n">
        <f aca="false">IFERROR(__xludf.dummyfunction("""COMPUTED_VALUE"""),0)</f>
        <v>0</v>
      </c>
      <c r="T293" s="67" t="n">
        <f aca="false">IFERROR(__xludf.dummyfunction("""COMPUTED_VALUE"""),0)</f>
        <v>0</v>
      </c>
      <c r="U293" s="63"/>
      <c r="V293" s="63"/>
      <c r="W293" s="63"/>
    </row>
    <row r="294" customFormat="false" ht="12.75" hidden="false" customHeight="false" outlineLevel="0" collapsed="false">
      <c r="A294" s="92" t="str">
        <f aca="false">IFERROR(__xludf.dummyfunction("""COMPUTED_VALUE"""),"Palmas")</f>
        <v>Palmas</v>
      </c>
      <c r="B294" s="92" t="str">
        <f aca="false">IFERROR(__xludf.dummyfunction("""COMPUTED_VALUE"""),"Palmas")</f>
        <v>Palmas</v>
      </c>
      <c r="C294" s="93" t="str">
        <f aca="false">IFERROR(__xludf.dummyfunction("""COMPUTED_VALUE"""),"A.A. DA COM. ESCOLAR - ESC. EST. SANTA FE")</f>
        <v>A.A. DA COM. ESCOLAR - ESC. EST. SANTA FE</v>
      </c>
      <c r="D294" s="94" t="str">
        <f aca="false">IFERROR(__xludf.dummyfunction("""COMPUTED_VALUE"""),"01932049000145")</f>
        <v>01932049000145</v>
      </c>
      <c r="E294" s="66" t="str">
        <f aca="false">IFERROR(__xludf.dummyfunction("""COMPUTED_VALUE"""),"001")</f>
        <v>001</v>
      </c>
      <c r="F294" s="67" t="str">
        <f aca="false">IFERROR(__xludf.dummyfunction("""COMPUTED_VALUE"""),"2781")</f>
        <v>2781</v>
      </c>
      <c r="G294" s="67" t="str">
        <f aca="false">IFERROR(__xludf.dummyfunction("""COMPUTED_VALUE"""),"261904")</f>
        <v>261904</v>
      </c>
      <c r="H294" s="67" t="n">
        <f aca="false">IFERROR(__xludf.dummyfunction("""COMPUTED_VALUE"""),0)</f>
        <v>0</v>
      </c>
      <c r="I294" s="67" t="n">
        <f aca="false">IFERROR(__xludf.dummyfunction("""COMPUTED_VALUE"""),0)</f>
        <v>0</v>
      </c>
      <c r="J294" s="67" t="n">
        <f aca="false">IFERROR(__xludf.dummyfunction("""COMPUTED_VALUE"""),360)</f>
        <v>360</v>
      </c>
      <c r="K294" s="67" t="n">
        <f aca="false">IFERROR(__xludf.dummyfunction("""COMPUTED_VALUE"""),0)</f>
        <v>0</v>
      </c>
      <c r="L294" s="67" t="n">
        <f aca="false">IFERROR(__xludf.dummyfunction("""COMPUTED_VALUE"""),0)</f>
        <v>0</v>
      </c>
      <c r="M294" s="67" t="n">
        <f aca="false">IFERROR(__xludf.dummyfunction("""COMPUTED_VALUE"""),0)</f>
        <v>0</v>
      </c>
      <c r="N294" s="67" t="n">
        <f aca="false">IFERROR(__xludf.dummyfunction("""COMPUTED_VALUE"""),0)</f>
        <v>0</v>
      </c>
      <c r="O294" s="67" t="n">
        <f aca="false">IFERROR(__xludf.dummyfunction("""COMPUTED_VALUE"""),0)</f>
        <v>0</v>
      </c>
      <c r="P294" s="67" t="n">
        <f aca="false">IFERROR(__xludf.dummyfunction("""COMPUTED_VALUE"""),0)</f>
        <v>0</v>
      </c>
      <c r="Q294" s="67" t="n">
        <f aca="false">IFERROR(__xludf.dummyfunction("""COMPUTED_VALUE"""),1166.4)</f>
        <v>1166.4</v>
      </c>
      <c r="R294" s="67" t="n">
        <f aca="false">IFERROR(__xludf.dummyfunction("""COMPUTED_VALUE"""),0)</f>
        <v>0</v>
      </c>
      <c r="S294" s="67" t="n">
        <f aca="false">IFERROR(__xludf.dummyfunction("""COMPUTED_VALUE"""),0)</f>
        <v>0</v>
      </c>
      <c r="T294" s="67" t="n">
        <f aca="false">IFERROR(__xludf.dummyfunction("""COMPUTED_VALUE"""),0)</f>
        <v>0</v>
      </c>
      <c r="U294" s="63"/>
      <c r="V294" s="63"/>
      <c r="W294" s="63"/>
    </row>
    <row r="295" customFormat="false" ht="12.75" hidden="false" customHeight="false" outlineLevel="0" collapsed="false">
      <c r="A295" s="92" t="str">
        <f aca="false">IFERROR(__xludf.dummyfunction("""COMPUTED_VALUE"""),"Palmas")</f>
        <v>Palmas</v>
      </c>
      <c r="B295" s="92" t="str">
        <f aca="false">IFERROR(__xludf.dummyfunction("""COMPUTED_VALUE"""),"Palmas")</f>
        <v>Palmas</v>
      </c>
      <c r="C295" s="93" t="str">
        <f aca="false">IFERROR(__xludf.dummyfunction("""COMPUTED_VALUE"""),"A.COMUN.ESCOLA-DA ESC. EST. SETOR SUL")</f>
        <v>A.COMUN.ESCOLA-DA ESC. EST. SETOR SUL</v>
      </c>
      <c r="D295" s="94" t="str">
        <f aca="false">IFERROR(__xludf.dummyfunction("""COMPUTED_VALUE"""),"01926545000196")</f>
        <v>01926545000196</v>
      </c>
      <c r="E295" s="66" t="str">
        <f aca="false">IFERROR(__xludf.dummyfunction("""COMPUTED_VALUE"""),"001")</f>
        <v>001</v>
      </c>
      <c r="F295" s="67" t="str">
        <f aca="false">IFERROR(__xludf.dummyfunction("""COMPUTED_VALUE"""),"1505")</f>
        <v>1505</v>
      </c>
      <c r="G295" s="67" t="str">
        <f aca="false">IFERROR(__xludf.dummyfunction("""COMPUTED_VALUE"""),"258105")</f>
        <v>258105</v>
      </c>
      <c r="H295" s="67" t="n">
        <f aca="false">IFERROR(__xludf.dummyfunction("""COMPUTED_VALUE"""),0)</f>
        <v>0</v>
      </c>
      <c r="I295" s="67" t="n">
        <f aca="false">IFERROR(__xludf.dummyfunction("""COMPUTED_VALUE"""),0)</f>
        <v>0</v>
      </c>
      <c r="J295" s="67" t="n">
        <f aca="false">IFERROR(__xludf.dummyfunction("""COMPUTED_VALUE"""),1404)</f>
        <v>1404</v>
      </c>
      <c r="K295" s="67" t="n">
        <f aca="false">IFERROR(__xludf.dummyfunction("""COMPUTED_VALUE"""),0)</f>
        <v>0</v>
      </c>
      <c r="L295" s="67" t="n">
        <f aca="false">IFERROR(__xludf.dummyfunction("""COMPUTED_VALUE"""),0)</f>
        <v>0</v>
      </c>
      <c r="M295" s="67" t="n">
        <f aca="false">IFERROR(__xludf.dummyfunction("""COMPUTED_VALUE"""),0)</f>
        <v>0</v>
      </c>
      <c r="N295" s="67" t="n">
        <f aca="false">IFERROR(__xludf.dummyfunction("""COMPUTED_VALUE"""),0)</f>
        <v>0</v>
      </c>
      <c r="O295" s="67" t="n">
        <f aca="false">IFERROR(__xludf.dummyfunction("""COMPUTED_VALUE"""),0)</f>
        <v>0</v>
      </c>
      <c r="P295" s="67" t="n">
        <f aca="false">IFERROR(__xludf.dummyfunction("""COMPUTED_VALUE"""),159)</f>
        <v>159</v>
      </c>
      <c r="Q295" s="67" t="n">
        <f aca="false">IFERROR(__xludf.dummyfunction("""COMPUTED_VALUE"""),2340)</f>
        <v>2340</v>
      </c>
      <c r="R295" s="67" t="n">
        <f aca="false">IFERROR(__xludf.dummyfunction("""COMPUTED_VALUE"""),0)</f>
        <v>0</v>
      </c>
      <c r="S295" s="67" t="n">
        <f aca="false">IFERROR(__xludf.dummyfunction("""COMPUTED_VALUE"""),0)</f>
        <v>0</v>
      </c>
      <c r="T295" s="67" t="n">
        <f aca="false">IFERROR(__xludf.dummyfunction("""COMPUTED_VALUE"""),313.6)</f>
        <v>313.6</v>
      </c>
      <c r="U295" s="63"/>
      <c r="V295" s="63"/>
      <c r="W295" s="63"/>
    </row>
    <row r="296" customFormat="false" ht="12.75" hidden="false" customHeight="false" outlineLevel="0" collapsed="false">
      <c r="A296" s="92" t="str">
        <f aca="false">IFERROR(__xludf.dummyfunction("""COMPUTED_VALUE"""),"Palmas")</f>
        <v>Palmas</v>
      </c>
      <c r="B296" s="92" t="str">
        <f aca="false">IFERROR(__xludf.dummyfunction("""COMPUTED_VALUE"""),"Palmas")</f>
        <v>Palmas</v>
      </c>
      <c r="C296" s="93" t="str">
        <f aca="false">IFERROR(__xludf.dummyfunction("""COMPUTED_VALUE"""),"A.COMUNIDADE ESCOLA/E. EST. VALE DO SOL")</f>
        <v>A.COMUNIDADE ESCOLA/E. EST. VALE DO SOL</v>
      </c>
      <c r="D296" s="94" t="str">
        <f aca="false">IFERROR(__xludf.dummyfunction("""COMPUTED_VALUE"""),"01873442000105")</f>
        <v>01873442000105</v>
      </c>
      <c r="E296" s="66" t="str">
        <f aca="false">IFERROR(__xludf.dummyfunction("""COMPUTED_VALUE"""),"001")</f>
        <v>001</v>
      </c>
      <c r="F296" s="67" t="str">
        <f aca="false">IFERROR(__xludf.dummyfunction("""COMPUTED_VALUE"""),"1505")</f>
        <v>1505</v>
      </c>
      <c r="G296" s="67" t="str">
        <f aca="false">IFERROR(__xludf.dummyfunction("""COMPUTED_VALUE"""),"256404")</f>
        <v>256404</v>
      </c>
      <c r="H296" s="67" t="n">
        <f aca="false">IFERROR(__xludf.dummyfunction("""COMPUTED_VALUE"""),0)</f>
        <v>0</v>
      </c>
      <c r="I296" s="67" t="n">
        <f aca="false">IFERROR(__xludf.dummyfunction("""COMPUTED_VALUE"""),0)</f>
        <v>0</v>
      </c>
      <c r="J296" s="67" t="n">
        <f aca="false">IFERROR(__xludf.dummyfunction("""COMPUTED_VALUE"""),1101.6)</f>
        <v>1101.6</v>
      </c>
      <c r="K296" s="67" t="n">
        <f aca="false">IFERROR(__xludf.dummyfunction("""COMPUTED_VALUE"""),0)</f>
        <v>0</v>
      </c>
      <c r="L296" s="67" t="n">
        <f aca="false">IFERROR(__xludf.dummyfunction("""COMPUTED_VALUE"""),0)</f>
        <v>0</v>
      </c>
      <c r="M296" s="67" t="n">
        <f aca="false">IFERROR(__xludf.dummyfunction("""COMPUTED_VALUE"""),0)</f>
        <v>0</v>
      </c>
      <c r="N296" s="67" t="n">
        <f aca="false">IFERROR(__xludf.dummyfunction("""COMPUTED_VALUE"""),0)</f>
        <v>0</v>
      </c>
      <c r="O296" s="67" t="n">
        <f aca="false">IFERROR(__xludf.dummyfunction("""COMPUTED_VALUE"""),0)</f>
        <v>0</v>
      </c>
      <c r="P296" s="67" t="n">
        <f aca="false">IFERROR(__xludf.dummyfunction("""COMPUTED_VALUE"""),148.4)</f>
        <v>148.4</v>
      </c>
      <c r="Q296" s="67" t="n">
        <f aca="false">IFERROR(__xludf.dummyfunction("""COMPUTED_VALUE"""),2548.8)</f>
        <v>2548.8</v>
      </c>
      <c r="R296" s="67" t="n">
        <f aca="false">IFERROR(__xludf.dummyfunction("""COMPUTED_VALUE"""),0)</f>
        <v>0</v>
      </c>
      <c r="S296" s="67" t="n">
        <f aca="false">IFERROR(__xludf.dummyfunction("""COMPUTED_VALUE"""),0)</f>
        <v>0</v>
      </c>
      <c r="T296" s="67" t="n">
        <f aca="false">IFERROR(__xludf.dummyfunction("""COMPUTED_VALUE"""),0)</f>
        <v>0</v>
      </c>
      <c r="U296" s="63"/>
      <c r="V296" s="63"/>
      <c r="W296" s="63"/>
    </row>
    <row r="297" customFormat="false" ht="12.75" hidden="false" customHeight="false" outlineLevel="0" collapsed="false">
      <c r="A297" s="92" t="str">
        <f aca="false">IFERROR(__xludf.dummyfunction("""COMPUTED_VALUE"""),"Palmas")</f>
        <v>Palmas</v>
      </c>
      <c r="B297" s="92" t="str">
        <f aca="false">IFERROR(__xludf.dummyfunction("""COMPUTED_VALUE"""),"Palmas")</f>
        <v>Palmas</v>
      </c>
      <c r="C297" s="93" t="str">
        <f aca="false">IFERROR(__xludf.dummyfunction("""COMPUTED_VALUE"""),"A.P.M.DA ESC. EST. DE I GRAU VILA UNIAO")</f>
        <v>A.P.M.DA ESC. EST. DE I GRAU VILA UNIAO</v>
      </c>
      <c r="D297" s="94" t="str">
        <f aca="false">IFERROR(__xludf.dummyfunction("""COMPUTED_VALUE"""),"01926551000143")</f>
        <v>01926551000143</v>
      </c>
      <c r="E297" s="66" t="str">
        <f aca="false">IFERROR(__xludf.dummyfunction("""COMPUTED_VALUE"""),"001")</f>
        <v>001</v>
      </c>
      <c r="F297" s="67" t="str">
        <f aca="false">IFERROR(__xludf.dummyfunction("""COMPUTED_VALUE"""),"1505")</f>
        <v>1505</v>
      </c>
      <c r="G297" s="67" t="str">
        <f aca="false">IFERROR(__xludf.dummyfunction("""COMPUTED_VALUE"""),"255734")</f>
        <v>255734</v>
      </c>
      <c r="H297" s="67" t="n">
        <f aca="false">IFERROR(__xludf.dummyfunction("""COMPUTED_VALUE"""),0)</f>
        <v>0</v>
      </c>
      <c r="I297" s="67" t="n">
        <f aca="false">IFERROR(__xludf.dummyfunction("""COMPUTED_VALUE"""),0)</f>
        <v>0</v>
      </c>
      <c r="J297" s="67" t="n">
        <f aca="false">IFERROR(__xludf.dummyfunction("""COMPUTED_VALUE"""),2066.4)</f>
        <v>2066.4</v>
      </c>
      <c r="K297" s="67" t="n">
        <f aca="false">IFERROR(__xludf.dummyfunction("""COMPUTED_VALUE"""),0)</f>
        <v>0</v>
      </c>
      <c r="L297" s="67" t="n">
        <f aca="false">IFERROR(__xludf.dummyfunction("""COMPUTED_VALUE"""),0)</f>
        <v>0</v>
      </c>
      <c r="M297" s="67" t="n">
        <f aca="false">IFERROR(__xludf.dummyfunction("""COMPUTED_VALUE"""),0)</f>
        <v>0</v>
      </c>
      <c r="N297" s="67" t="n">
        <f aca="false">IFERROR(__xludf.dummyfunction("""COMPUTED_VALUE"""),0)</f>
        <v>0</v>
      </c>
      <c r="O297" s="67" t="n">
        <f aca="false">IFERROR(__xludf.dummyfunction("""COMPUTED_VALUE"""),0)</f>
        <v>0</v>
      </c>
      <c r="P297" s="67" t="n">
        <f aca="false">IFERROR(__xludf.dummyfunction("""COMPUTED_VALUE"""),148.4)</f>
        <v>148.4</v>
      </c>
      <c r="Q297" s="67" t="n">
        <f aca="false">IFERROR(__xludf.dummyfunction("""COMPUTED_VALUE"""),662.4)</f>
        <v>662.4</v>
      </c>
      <c r="R297" s="67" t="n">
        <f aca="false">IFERROR(__xludf.dummyfunction("""COMPUTED_VALUE"""),0)</f>
        <v>0</v>
      </c>
      <c r="S297" s="67" t="n">
        <f aca="false">IFERROR(__xludf.dummyfunction("""COMPUTED_VALUE"""),0)</f>
        <v>0</v>
      </c>
      <c r="T297" s="67" t="n">
        <f aca="false">IFERROR(__xludf.dummyfunction("""COMPUTED_VALUE"""),0)</f>
        <v>0</v>
      </c>
      <c r="U297" s="63"/>
      <c r="V297" s="63"/>
      <c r="W297" s="63"/>
    </row>
    <row r="298" customFormat="false" ht="12.75" hidden="false" customHeight="false" outlineLevel="0" collapsed="false">
      <c r="A298" s="92" t="str">
        <f aca="false">IFERROR(__xludf.dummyfunction("""COMPUTED_VALUE"""),"Palmas")</f>
        <v>Palmas</v>
      </c>
      <c r="B298" s="92" t="str">
        <f aca="false">IFERROR(__xludf.dummyfunction("""COMPUTED_VALUE"""),"Palmas")</f>
        <v>Palmas</v>
      </c>
      <c r="C298" s="93" t="str">
        <f aca="false">IFERROR(__xludf.dummyfunction("""COMPUTED_VALUE"""),"AÇÃO SOCIAL JESUS DE NAZARÉ/ESC JOÃO PAULO II")</f>
        <v>AÇÃO SOCIAL JESUS DE NAZARÉ/ESC JOÃO PAULO II</v>
      </c>
      <c r="D298" s="94" t="str">
        <f aca="false">IFERROR(__xludf.dummyfunction("""COMPUTED_VALUE"""),"03005522000174")</f>
        <v>03005522000174</v>
      </c>
      <c r="E298" s="66" t="str">
        <f aca="false">IFERROR(__xludf.dummyfunction("""COMPUTED_VALUE"""),"001")</f>
        <v>001</v>
      </c>
      <c r="F298" s="67" t="str">
        <f aca="false">IFERROR(__xludf.dummyfunction("""COMPUTED_VALUE"""),"1505")</f>
        <v>1505</v>
      </c>
      <c r="G298" s="67" t="str">
        <f aca="false">IFERROR(__xludf.dummyfunction("""COMPUTED_VALUE"""),"423475")</f>
        <v>423475</v>
      </c>
      <c r="H298" s="67" t="n">
        <f aca="false">IFERROR(__xludf.dummyfunction("""COMPUTED_VALUE"""),0)</f>
        <v>0</v>
      </c>
      <c r="I298" s="67" t="n">
        <f aca="false">IFERROR(__xludf.dummyfunction("""COMPUTED_VALUE"""),0)</f>
        <v>0</v>
      </c>
      <c r="J298" s="67" t="n">
        <f aca="false">IFERROR(__xludf.dummyfunction("""COMPUTED_VALUE"""),900)</f>
        <v>900</v>
      </c>
      <c r="K298" s="67" t="n">
        <f aca="false">IFERROR(__xludf.dummyfunction("""COMPUTED_VALUE"""),0)</f>
        <v>0</v>
      </c>
      <c r="L298" s="67" t="n">
        <f aca="false">IFERROR(__xludf.dummyfunction("""COMPUTED_VALUE"""),0)</f>
        <v>0</v>
      </c>
      <c r="M298" s="67" t="n">
        <f aca="false">IFERROR(__xludf.dummyfunction("""COMPUTED_VALUE"""),0)</f>
        <v>0</v>
      </c>
      <c r="N298" s="67" t="n">
        <f aca="false">IFERROR(__xludf.dummyfunction("""COMPUTED_VALUE"""),0)</f>
        <v>0</v>
      </c>
      <c r="O298" s="67" t="n">
        <f aca="false">IFERROR(__xludf.dummyfunction("""COMPUTED_VALUE"""),0)</f>
        <v>0</v>
      </c>
      <c r="P298" s="67" t="n">
        <f aca="false">IFERROR(__xludf.dummyfunction("""COMPUTED_VALUE"""),0)</f>
        <v>0</v>
      </c>
      <c r="Q298" s="67" t="n">
        <f aca="false">IFERROR(__xludf.dummyfunction("""COMPUTED_VALUE"""),0)</f>
        <v>0</v>
      </c>
      <c r="R298" s="67" t="n">
        <f aca="false">IFERROR(__xludf.dummyfunction("""COMPUTED_VALUE"""),0)</f>
        <v>0</v>
      </c>
      <c r="S298" s="67" t="n">
        <f aca="false">IFERROR(__xludf.dummyfunction("""COMPUTED_VALUE"""),0)</f>
        <v>0</v>
      </c>
      <c r="T298" s="67" t="n">
        <f aca="false">IFERROR(__xludf.dummyfunction("""COMPUTED_VALUE"""),0)</f>
        <v>0</v>
      </c>
      <c r="U298" s="63"/>
      <c r="V298" s="63"/>
      <c r="W298" s="63"/>
    </row>
    <row r="299" customFormat="false" ht="12.75" hidden="false" customHeight="false" outlineLevel="0" collapsed="false">
      <c r="A299" s="92" t="str">
        <f aca="false">IFERROR(__xludf.dummyfunction("""COMPUTED_VALUE"""),"Palmas")</f>
        <v>Palmas</v>
      </c>
      <c r="B299" s="92" t="str">
        <f aca="false">IFERROR(__xludf.dummyfunction("""COMPUTED_VALUE"""),"Palmas")</f>
        <v>Palmas</v>
      </c>
      <c r="C299" s="93" t="str">
        <f aca="false">IFERROR(__xludf.dummyfunction("""COMPUTED_VALUE"""),"A.A. DO INST.PRESB.EDUC.SOC.REV.ROBERT CA")</f>
        <v>A.A. DO INST.PRESB.EDUC.SOC.REV.ROBERT CA</v>
      </c>
      <c r="D299" s="94" t="str">
        <f aca="false">IFERROR(__xludf.dummyfunction("""COMPUTED_VALUE"""),"05470057000178")</f>
        <v>05470057000178</v>
      </c>
      <c r="E299" s="66" t="str">
        <f aca="false">IFERROR(__xludf.dummyfunction("""COMPUTED_VALUE"""),"001")</f>
        <v>001</v>
      </c>
      <c r="F299" s="67" t="str">
        <f aca="false">IFERROR(__xludf.dummyfunction("""COMPUTED_VALUE"""),"1505")</f>
        <v>1505</v>
      </c>
      <c r="G299" s="67" t="str">
        <f aca="false">IFERROR(__xludf.dummyfunction("""COMPUTED_VALUE"""),"45110X")</f>
        <v>45110X</v>
      </c>
      <c r="H299" s="67" t="n">
        <f aca="false">IFERROR(__xludf.dummyfunction("""COMPUTED_VALUE"""),0)</f>
        <v>0</v>
      </c>
      <c r="I299" s="67" t="n">
        <f aca="false">IFERROR(__xludf.dummyfunction("""COMPUTED_VALUE"""),0)</f>
        <v>0</v>
      </c>
      <c r="J299" s="67" t="n">
        <f aca="false">IFERROR(__xludf.dummyfunction("""COMPUTED_VALUE"""),2556)</f>
        <v>2556</v>
      </c>
      <c r="K299" s="67" t="n">
        <f aca="false">IFERROR(__xludf.dummyfunction("""COMPUTED_VALUE"""),0)</f>
        <v>0</v>
      </c>
      <c r="L299" s="67" t="n">
        <f aca="false">IFERROR(__xludf.dummyfunction("""COMPUTED_VALUE"""),0)</f>
        <v>0</v>
      </c>
      <c r="M299" s="67" t="n">
        <f aca="false">IFERROR(__xludf.dummyfunction("""COMPUTED_VALUE"""),0)</f>
        <v>0</v>
      </c>
      <c r="N299" s="67" t="n">
        <f aca="false">IFERROR(__xludf.dummyfunction("""COMPUTED_VALUE"""),0)</f>
        <v>0</v>
      </c>
      <c r="O299" s="67" t="n">
        <f aca="false">IFERROR(__xludf.dummyfunction("""COMPUTED_VALUE"""),0)</f>
        <v>0</v>
      </c>
      <c r="P299" s="67" t="n">
        <f aca="false">IFERROR(__xludf.dummyfunction("""COMPUTED_VALUE"""),0)</f>
        <v>0</v>
      </c>
      <c r="Q299" s="67" t="n">
        <f aca="false">IFERROR(__xludf.dummyfunction("""COMPUTED_VALUE"""),0)</f>
        <v>0</v>
      </c>
      <c r="R299" s="67" t="n">
        <f aca="false">IFERROR(__xludf.dummyfunction("""COMPUTED_VALUE"""),0)</f>
        <v>0</v>
      </c>
      <c r="S299" s="67" t="n">
        <f aca="false">IFERROR(__xludf.dummyfunction("""COMPUTED_VALUE"""),0)</f>
        <v>0</v>
      </c>
      <c r="T299" s="67" t="n">
        <f aca="false">IFERROR(__xludf.dummyfunction("""COMPUTED_VALUE"""),0)</f>
        <v>0</v>
      </c>
      <c r="U299" s="63"/>
      <c r="V299" s="63"/>
      <c r="W299" s="63"/>
    </row>
    <row r="300" customFormat="false" ht="12.75" hidden="false" customHeight="false" outlineLevel="0" collapsed="false">
      <c r="A300" s="92" t="str">
        <f aca="false">IFERROR(__xludf.dummyfunction("""COMPUTED_VALUE"""),"Palmas")</f>
        <v>Palmas</v>
      </c>
      <c r="B300" s="92" t="str">
        <f aca="false">IFERROR(__xludf.dummyfunction("""COMPUTED_VALUE"""),"Rio Sono")</f>
        <v>Rio Sono</v>
      </c>
      <c r="C300" s="93" t="str">
        <f aca="false">IFERROR(__xludf.dummyfunction("""COMPUTED_VALUE"""),"A. DE PAIS E MESTRES DO COL. EST.RIO SONO")</f>
        <v>A. DE PAIS E MESTRES DO COL. EST.RIO SONO</v>
      </c>
      <c r="D300" s="94" t="str">
        <f aca="false">IFERROR(__xludf.dummyfunction("""COMPUTED_VALUE"""),"01184376000166")</f>
        <v>01184376000166</v>
      </c>
      <c r="E300" s="66" t="str">
        <f aca="false">IFERROR(__xludf.dummyfunction("""COMPUTED_VALUE"""),"001")</f>
        <v>001</v>
      </c>
      <c r="F300" s="67" t="str">
        <f aca="false">IFERROR(__xludf.dummyfunction("""COMPUTED_VALUE"""),"1505")</f>
        <v>1505</v>
      </c>
      <c r="G300" s="67" t="str">
        <f aca="false">IFERROR(__xludf.dummyfunction("""COMPUTED_VALUE"""),"530042")</f>
        <v>530042</v>
      </c>
      <c r="H300" s="67" t="n">
        <f aca="false">IFERROR(__xludf.dummyfunction("""COMPUTED_VALUE"""),0)</f>
        <v>0</v>
      </c>
      <c r="I300" s="67" t="n">
        <f aca="false">IFERROR(__xludf.dummyfunction("""COMPUTED_VALUE"""),0)</f>
        <v>0</v>
      </c>
      <c r="J300" s="67" t="n">
        <f aca="false">IFERROR(__xludf.dummyfunction("""COMPUTED_VALUE"""),1418.4)</f>
        <v>1418.4</v>
      </c>
      <c r="K300" s="67" t="n">
        <f aca="false">IFERROR(__xludf.dummyfunction("""COMPUTED_VALUE"""),0)</f>
        <v>0</v>
      </c>
      <c r="L300" s="67" t="n">
        <f aca="false">IFERROR(__xludf.dummyfunction("""COMPUTED_VALUE"""),0)</f>
        <v>0</v>
      </c>
      <c r="M300" s="67" t="n">
        <f aca="false">IFERROR(__xludf.dummyfunction("""COMPUTED_VALUE"""),0)</f>
        <v>0</v>
      </c>
      <c r="N300" s="67" t="n">
        <f aca="false">IFERROR(__xludf.dummyfunction("""COMPUTED_VALUE"""),0)</f>
        <v>0</v>
      </c>
      <c r="O300" s="67" t="n">
        <f aca="false">IFERROR(__xludf.dummyfunction("""COMPUTED_VALUE"""),0)</f>
        <v>0</v>
      </c>
      <c r="P300" s="67" t="n">
        <f aca="false">IFERROR(__xludf.dummyfunction("""COMPUTED_VALUE"""),561.8)</f>
        <v>561.8</v>
      </c>
      <c r="Q300" s="67" t="n">
        <f aca="false">IFERROR(__xludf.dummyfunction("""COMPUTED_VALUE"""),1389.6)</f>
        <v>1389.6</v>
      </c>
      <c r="R300" s="67" t="n">
        <f aca="false">IFERROR(__xludf.dummyfunction("""COMPUTED_VALUE"""),0)</f>
        <v>0</v>
      </c>
      <c r="S300" s="67" t="n">
        <f aca="false">IFERROR(__xludf.dummyfunction("""COMPUTED_VALUE"""),0)</f>
        <v>0</v>
      </c>
      <c r="T300" s="67" t="n">
        <f aca="false">IFERROR(__xludf.dummyfunction("""COMPUTED_VALUE"""),0)</f>
        <v>0</v>
      </c>
      <c r="U300" s="63"/>
      <c r="V300" s="63"/>
      <c r="W300" s="63"/>
    </row>
    <row r="301" customFormat="false" ht="12.75" hidden="false" customHeight="false" outlineLevel="0" collapsed="false">
      <c r="A301" s="92" t="str">
        <f aca="false">IFERROR(__xludf.dummyfunction("""COMPUTED_VALUE"""),"Palmas")</f>
        <v>Palmas</v>
      </c>
      <c r="B301" s="92" t="str">
        <f aca="false">IFERROR(__xludf.dummyfunction("""COMPUTED_VALUE"""),"Rio Sono")</f>
        <v>Rio Sono</v>
      </c>
      <c r="C301" s="93" t="str">
        <f aca="false">IFERROR(__xludf.dummyfunction("""COMPUTED_VALUE"""),"A.A.  ESCOLA EST. IMACULADA CONCEICAO")</f>
        <v>A.A.  ESCOLA EST. IMACULADA CONCEICAO</v>
      </c>
      <c r="D301" s="94" t="str">
        <f aca="false">IFERROR(__xludf.dummyfunction("""COMPUTED_VALUE"""),"01197175000101")</f>
        <v>01197175000101</v>
      </c>
      <c r="E301" s="66" t="str">
        <f aca="false">IFERROR(__xludf.dummyfunction("""COMPUTED_VALUE"""),"001")</f>
        <v>001</v>
      </c>
      <c r="F301" s="67" t="str">
        <f aca="false">IFERROR(__xludf.dummyfunction("""COMPUTED_VALUE"""),"0862")</f>
        <v>0862</v>
      </c>
      <c r="G301" s="67" t="str">
        <f aca="false">IFERROR(__xludf.dummyfunction("""COMPUTED_VALUE"""),"161497")</f>
        <v>161497</v>
      </c>
      <c r="H301" s="67" t="n">
        <f aca="false">IFERROR(__xludf.dummyfunction("""COMPUTED_VALUE"""),0)</f>
        <v>0</v>
      </c>
      <c r="I301" s="67" t="n">
        <f aca="false">IFERROR(__xludf.dummyfunction("""COMPUTED_VALUE"""),0)</f>
        <v>0</v>
      </c>
      <c r="J301" s="67" t="n">
        <f aca="false">IFERROR(__xludf.dummyfunction("""COMPUTED_VALUE"""),475.2)</f>
        <v>475.2</v>
      </c>
      <c r="K301" s="67" t="n">
        <f aca="false">IFERROR(__xludf.dummyfunction("""COMPUTED_VALUE"""),0)</f>
        <v>0</v>
      </c>
      <c r="L301" s="67" t="n">
        <f aca="false">IFERROR(__xludf.dummyfunction("""COMPUTED_VALUE"""),0)</f>
        <v>0</v>
      </c>
      <c r="M301" s="67" t="n">
        <f aca="false">IFERROR(__xludf.dummyfunction("""COMPUTED_VALUE"""),0)</f>
        <v>0</v>
      </c>
      <c r="N301" s="67" t="n">
        <f aca="false">IFERROR(__xludf.dummyfunction("""COMPUTED_VALUE"""),0)</f>
        <v>0</v>
      </c>
      <c r="O301" s="67" t="n">
        <f aca="false">IFERROR(__xludf.dummyfunction("""COMPUTED_VALUE"""),0)</f>
        <v>0</v>
      </c>
      <c r="P301" s="67" t="n">
        <f aca="false">IFERROR(__xludf.dummyfunction("""COMPUTED_VALUE"""),0)</f>
        <v>0</v>
      </c>
      <c r="Q301" s="67" t="n">
        <f aca="false">IFERROR(__xludf.dummyfunction("""COMPUTED_VALUE"""),338.4)</f>
        <v>338.4</v>
      </c>
      <c r="R301" s="67" t="n">
        <f aca="false">IFERROR(__xludf.dummyfunction("""COMPUTED_VALUE"""),0)</f>
        <v>0</v>
      </c>
      <c r="S301" s="67" t="n">
        <f aca="false">IFERROR(__xludf.dummyfunction("""COMPUTED_VALUE"""),0)</f>
        <v>0</v>
      </c>
      <c r="T301" s="67" t="n">
        <f aca="false">IFERROR(__xludf.dummyfunction("""COMPUTED_VALUE"""),0)</f>
        <v>0</v>
      </c>
      <c r="U301" s="63"/>
      <c r="V301" s="63"/>
      <c r="W301" s="63"/>
    </row>
    <row r="302" customFormat="false" ht="12.75" hidden="false" customHeight="false" outlineLevel="0" collapsed="false">
      <c r="A302" s="92" t="str">
        <f aca="false">IFERROR(__xludf.dummyfunction("""COMPUTED_VALUE"""),"Palmas")</f>
        <v>Palmas</v>
      </c>
      <c r="B302" s="92" t="str">
        <f aca="false">IFERROR(__xludf.dummyfunction("""COMPUTED_VALUE"""),"Santa Tereza do Tocantins")</f>
        <v>Santa Tereza do Tocantins</v>
      </c>
      <c r="C302" s="93" t="str">
        <f aca="false">IFERROR(__xludf.dummyfunction("""COMPUTED_VALUE"""),"A.A. C.EST. MANOEL S.DOURADO")</f>
        <v>A.A. C.EST. MANOEL S.DOURADO</v>
      </c>
      <c r="D302" s="94" t="str">
        <f aca="false">IFERROR(__xludf.dummyfunction("""COMPUTED_VALUE"""),"01136013000155")</f>
        <v>01136013000155</v>
      </c>
      <c r="E302" s="66" t="str">
        <f aca="false">IFERROR(__xludf.dummyfunction("""COMPUTED_VALUE"""),"001")</f>
        <v>001</v>
      </c>
      <c r="F302" s="67" t="str">
        <f aca="false">IFERROR(__xludf.dummyfunction("""COMPUTED_VALUE"""),"1117")</f>
        <v>1117</v>
      </c>
      <c r="G302" s="67" t="str">
        <f aca="false">IFERROR(__xludf.dummyfunction("""COMPUTED_VALUE"""),"313033")</f>
        <v>313033</v>
      </c>
      <c r="H302" s="67" t="n">
        <f aca="false">IFERROR(__xludf.dummyfunction("""COMPUTED_VALUE"""),0)</f>
        <v>0</v>
      </c>
      <c r="I302" s="67" t="n">
        <f aca="false">IFERROR(__xludf.dummyfunction("""COMPUTED_VALUE"""),0)</f>
        <v>0</v>
      </c>
      <c r="J302" s="67" t="n">
        <f aca="false">IFERROR(__xludf.dummyfunction("""COMPUTED_VALUE"""),698.4)</f>
        <v>698.4</v>
      </c>
      <c r="K302" s="67" t="n">
        <f aca="false">IFERROR(__xludf.dummyfunction("""COMPUTED_VALUE"""),0)</f>
        <v>0</v>
      </c>
      <c r="L302" s="67" t="n">
        <f aca="false">IFERROR(__xludf.dummyfunction("""COMPUTED_VALUE"""),0)</f>
        <v>0</v>
      </c>
      <c r="M302" s="67" t="n">
        <f aca="false">IFERROR(__xludf.dummyfunction("""COMPUTED_VALUE"""),0)</f>
        <v>0</v>
      </c>
      <c r="N302" s="67" t="n">
        <f aca="false">IFERROR(__xludf.dummyfunction("""COMPUTED_VALUE"""),0)</f>
        <v>0</v>
      </c>
      <c r="O302" s="67" t="n">
        <f aca="false">IFERROR(__xludf.dummyfunction("""COMPUTED_VALUE"""),0)</f>
        <v>0</v>
      </c>
      <c r="P302" s="67" t="n">
        <f aca="false">IFERROR(__xludf.dummyfunction("""COMPUTED_VALUE"""),0)</f>
        <v>0</v>
      </c>
      <c r="Q302" s="67" t="n">
        <f aca="false">IFERROR(__xludf.dummyfunction("""COMPUTED_VALUE"""),813.6)</f>
        <v>813.6</v>
      </c>
      <c r="R302" s="67" t="n">
        <f aca="false">IFERROR(__xludf.dummyfunction("""COMPUTED_VALUE"""),0)</f>
        <v>0</v>
      </c>
      <c r="S302" s="67" t="n">
        <f aca="false">IFERROR(__xludf.dummyfunction("""COMPUTED_VALUE"""),0)</f>
        <v>0</v>
      </c>
      <c r="T302" s="67" t="n">
        <f aca="false">IFERROR(__xludf.dummyfunction("""COMPUTED_VALUE"""),0)</f>
        <v>0</v>
      </c>
      <c r="U302" s="63"/>
      <c r="V302" s="63"/>
      <c r="W302" s="63"/>
    </row>
    <row r="303" customFormat="false" ht="12.75" hidden="false" customHeight="false" outlineLevel="0" collapsed="false">
      <c r="A303" s="92" t="str">
        <f aca="false">IFERROR(__xludf.dummyfunction("""COMPUTED_VALUE"""),"Palmas")</f>
        <v>Palmas</v>
      </c>
      <c r="B303" s="92" t="str">
        <f aca="false">IFERROR(__xludf.dummyfunction("""COMPUTED_VALUE"""),"Sao Felix do Tocantins")</f>
        <v>Sao Felix do Tocantins</v>
      </c>
      <c r="C303" s="93" t="str">
        <f aca="false">IFERROR(__xludf.dummyfunction("""COMPUTED_VALUE"""),"A. DE AP.ESC. EST. SAGRADO CORACAO DE JESUS")</f>
        <v>A. DE AP.ESC. EST. SAGRADO CORACAO DE JESUS</v>
      </c>
      <c r="D303" s="94" t="str">
        <f aca="false">IFERROR(__xludf.dummyfunction("""COMPUTED_VALUE"""),"01656550000126")</f>
        <v>01656550000126</v>
      </c>
      <c r="E303" s="66" t="str">
        <f aca="false">IFERROR(__xludf.dummyfunction("""COMPUTED_VALUE"""),"001")</f>
        <v>001</v>
      </c>
      <c r="F303" s="67" t="str">
        <f aca="false">IFERROR(__xludf.dummyfunction("""COMPUTED_VALUE"""),"3962")</f>
        <v>3962</v>
      </c>
      <c r="G303" s="67" t="str">
        <f aca="false">IFERROR(__xludf.dummyfunction("""COMPUTED_VALUE"""),"147605")</f>
        <v>147605</v>
      </c>
      <c r="H303" s="67" t="n">
        <f aca="false">IFERROR(__xludf.dummyfunction("""COMPUTED_VALUE"""),0)</f>
        <v>0</v>
      </c>
      <c r="I303" s="67" t="n">
        <f aca="false">IFERROR(__xludf.dummyfunction("""COMPUTED_VALUE"""),0)</f>
        <v>0</v>
      </c>
      <c r="J303" s="67" t="n">
        <f aca="false">IFERROR(__xludf.dummyfunction("""COMPUTED_VALUE"""),1828.8)</f>
        <v>1828.8</v>
      </c>
      <c r="K303" s="67" t="n">
        <f aca="false">IFERROR(__xludf.dummyfunction("""COMPUTED_VALUE"""),0)</f>
        <v>0</v>
      </c>
      <c r="L303" s="67" t="n">
        <f aca="false">IFERROR(__xludf.dummyfunction("""COMPUTED_VALUE"""),0)</f>
        <v>0</v>
      </c>
      <c r="M303" s="67" t="n">
        <f aca="false">IFERROR(__xludf.dummyfunction("""COMPUTED_VALUE"""),0)</f>
        <v>0</v>
      </c>
      <c r="N303" s="67" t="n">
        <f aca="false">IFERROR(__xludf.dummyfunction("""COMPUTED_VALUE"""),0)</f>
        <v>0</v>
      </c>
      <c r="O303" s="67" t="n">
        <f aca="false">IFERROR(__xludf.dummyfunction("""COMPUTED_VALUE"""),0)</f>
        <v>0</v>
      </c>
      <c r="P303" s="67" t="n">
        <f aca="false">IFERROR(__xludf.dummyfunction("""COMPUTED_VALUE"""),0)</f>
        <v>0</v>
      </c>
      <c r="Q303" s="67" t="n">
        <f aca="false">IFERROR(__xludf.dummyfunction("""COMPUTED_VALUE"""),878.4)</f>
        <v>878.4</v>
      </c>
      <c r="R303" s="67" t="n">
        <f aca="false">IFERROR(__xludf.dummyfunction("""COMPUTED_VALUE"""),0)</f>
        <v>0</v>
      </c>
      <c r="S303" s="67" t="n">
        <f aca="false">IFERROR(__xludf.dummyfunction("""COMPUTED_VALUE"""),0)</f>
        <v>0</v>
      </c>
      <c r="T303" s="67" t="n">
        <f aca="false">IFERROR(__xludf.dummyfunction("""COMPUTED_VALUE"""),0)</f>
        <v>0</v>
      </c>
      <c r="U303" s="63"/>
      <c r="V303" s="63"/>
      <c r="W303" s="63"/>
    </row>
    <row r="304" customFormat="false" ht="12.75" hidden="false" customHeight="false" outlineLevel="0" collapsed="false">
      <c r="A304" s="92" t="str">
        <f aca="false">IFERROR(__xludf.dummyfunction("""COMPUTED_VALUE"""),"Paraíso")</f>
        <v>Paraíso</v>
      </c>
      <c r="B304" s="92" t="str">
        <f aca="false">IFERROR(__xludf.dummyfunction("""COMPUTED_VALUE"""),"Abreulandia")</f>
        <v>Abreulandia</v>
      </c>
      <c r="C304" s="93" t="str">
        <f aca="false">IFERROR(__xludf.dummyfunction("""COMPUTED_VALUE"""),"ASS. DE APOIO DA ESCOLA EST. SAO PEDRO")</f>
        <v>ASS. DE APOIO DA ESCOLA EST. SAO PEDRO</v>
      </c>
      <c r="D304" s="94" t="str">
        <f aca="false">IFERROR(__xludf.dummyfunction("""COMPUTED_VALUE"""),"01071408000117")</f>
        <v>01071408000117</v>
      </c>
      <c r="E304" s="66" t="str">
        <f aca="false">IFERROR(__xludf.dummyfunction("""COMPUTED_VALUE"""),"001")</f>
        <v>001</v>
      </c>
      <c r="F304" s="67" t="str">
        <f aca="false">IFERROR(__xludf.dummyfunction("""COMPUTED_VALUE"""),"0804")</f>
        <v>0804</v>
      </c>
      <c r="G304" s="67" t="str">
        <f aca="false">IFERROR(__xludf.dummyfunction("""COMPUTED_VALUE"""),"286893")</f>
        <v>286893</v>
      </c>
      <c r="H304" s="67" t="n">
        <f aca="false">IFERROR(__xludf.dummyfunction("""COMPUTED_VALUE"""),0)</f>
        <v>0</v>
      </c>
      <c r="I304" s="67" t="n">
        <f aca="false">IFERROR(__xludf.dummyfunction("""COMPUTED_VALUE"""),0)</f>
        <v>0</v>
      </c>
      <c r="J304" s="67" t="n">
        <f aca="false">IFERROR(__xludf.dummyfunction("""COMPUTED_VALUE"""),820.8)</f>
        <v>820.8</v>
      </c>
      <c r="K304" s="67" t="n">
        <f aca="false">IFERROR(__xludf.dummyfunction("""COMPUTED_VALUE"""),0)</f>
        <v>0</v>
      </c>
      <c r="L304" s="67" t="n">
        <f aca="false">IFERROR(__xludf.dummyfunction("""COMPUTED_VALUE"""),0)</f>
        <v>0</v>
      </c>
      <c r="M304" s="67" t="n">
        <f aca="false">IFERROR(__xludf.dummyfunction("""COMPUTED_VALUE"""),0)</f>
        <v>0</v>
      </c>
      <c r="N304" s="67" t="n">
        <f aca="false">IFERROR(__xludf.dummyfunction("""COMPUTED_VALUE"""),0)</f>
        <v>0</v>
      </c>
      <c r="O304" s="67" t="n">
        <f aca="false">IFERROR(__xludf.dummyfunction("""COMPUTED_VALUE"""),0)</f>
        <v>0</v>
      </c>
      <c r="P304" s="67" t="n">
        <f aca="false">IFERROR(__xludf.dummyfunction("""COMPUTED_VALUE"""),0)</f>
        <v>0</v>
      </c>
      <c r="Q304" s="67" t="n">
        <f aca="false">IFERROR(__xludf.dummyfunction("""COMPUTED_VALUE"""),907.2)</f>
        <v>907.2</v>
      </c>
      <c r="R304" s="67" t="n">
        <f aca="false">IFERROR(__xludf.dummyfunction("""COMPUTED_VALUE"""),0)</f>
        <v>0</v>
      </c>
      <c r="S304" s="67" t="n">
        <f aca="false">IFERROR(__xludf.dummyfunction("""COMPUTED_VALUE"""),0)</f>
        <v>0</v>
      </c>
      <c r="T304" s="67" t="n">
        <f aca="false">IFERROR(__xludf.dummyfunction("""COMPUTED_VALUE"""),0)</f>
        <v>0</v>
      </c>
      <c r="U304" s="63"/>
      <c r="V304" s="63"/>
      <c r="W304" s="63"/>
    </row>
    <row r="305" customFormat="false" ht="12.75" hidden="false" customHeight="false" outlineLevel="0" collapsed="false">
      <c r="A305" s="92" t="str">
        <f aca="false">IFERROR(__xludf.dummyfunction("""COMPUTED_VALUE"""),"Paraíso")</f>
        <v>Paraíso</v>
      </c>
      <c r="B305" s="92" t="str">
        <f aca="false">IFERROR(__xludf.dummyfunction("""COMPUTED_VALUE"""),"Araguacema")</f>
        <v>Araguacema</v>
      </c>
      <c r="C305" s="93" t="str">
        <f aca="false">IFERROR(__xludf.dummyfunction("""COMPUTED_VALUE"""),"ASSOC. DE APOIO AO COL. EST. DE ARAGUACEMA")</f>
        <v>ASSOC. DE APOIO AO COL. EST. DE ARAGUACEMA</v>
      </c>
      <c r="D305" s="94" t="str">
        <f aca="false">IFERROR(__xludf.dummyfunction("""COMPUTED_VALUE"""),"01187107000153")</f>
        <v>01187107000153</v>
      </c>
      <c r="E305" s="66" t="str">
        <f aca="false">IFERROR(__xludf.dummyfunction("""COMPUTED_VALUE"""),"001")</f>
        <v>001</v>
      </c>
      <c r="F305" s="67" t="str">
        <f aca="false">IFERROR(__xludf.dummyfunction("""COMPUTED_VALUE"""),"0804")</f>
        <v>0804</v>
      </c>
      <c r="G305" s="67" t="str">
        <f aca="false">IFERROR(__xludf.dummyfunction("""COMPUTED_VALUE"""),"286532")</f>
        <v>286532</v>
      </c>
      <c r="H305" s="67" t="n">
        <f aca="false">IFERROR(__xludf.dummyfunction("""COMPUTED_VALUE"""),0)</f>
        <v>0</v>
      </c>
      <c r="I305" s="67" t="n">
        <f aca="false">IFERROR(__xludf.dummyfunction("""COMPUTED_VALUE"""),0)</f>
        <v>0</v>
      </c>
      <c r="J305" s="67" t="n">
        <f aca="false">IFERROR(__xludf.dummyfunction("""COMPUTED_VALUE"""),489.6)</f>
        <v>489.6</v>
      </c>
      <c r="K305" s="67" t="n">
        <f aca="false">IFERROR(__xludf.dummyfunction("""COMPUTED_VALUE"""),0)</f>
        <v>0</v>
      </c>
      <c r="L305" s="67" t="n">
        <f aca="false">IFERROR(__xludf.dummyfunction("""COMPUTED_VALUE"""),0)</f>
        <v>0</v>
      </c>
      <c r="M305" s="67" t="n">
        <f aca="false">IFERROR(__xludf.dummyfunction("""COMPUTED_VALUE"""),0)</f>
        <v>0</v>
      </c>
      <c r="N305" s="67" t="n">
        <f aca="false">IFERROR(__xludf.dummyfunction("""COMPUTED_VALUE"""),0)</f>
        <v>0</v>
      </c>
      <c r="O305" s="67" t="n">
        <f aca="false">IFERROR(__xludf.dummyfunction("""COMPUTED_VALUE"""),0)</f>
        <v>0</v>
      </c>
      <c r="P305" s="67" t="n">
        <f aca="false">IFERROR(__xludf.dummyfunction("""COMPUTED_VALUE"""),0)</f>
        <v>0</v>
      </c>
      <c r="Q305" s="67" t="n">
        <f aca="false">IFERROR(__xludf.dummyfunction("""COMPUTED_VALUE"""),2347.2)</f>
        <v>2347.2</v>
      </c>
      <c r="R305" s="67" t="n">
        <f aca="false">IFERROR(__xludf.dummyfunction("""COMPUTED_VALUE"""),0)</f>
        <v>0</v>
      </c>
      <c r="S305" s="67" t="n">
        <f aca="false">IFERROR(__xludf.dummyfunction("""COMPUTED_VALUE"""),0)</f>
        <v>0</v>
      </c>
      <c r="T305" s="67" t="n">
        <f aca="false">IFERROR(__xludf.dummyfunction("""COMPUTED_VALUE"""),0)</f>
        <v>0</v>
      </c>
      <c r="U305" s="63"/>
      <c r="V305" s="63"/>
      <c r="W305" s="63"/>
    </row>
    <row r="306" customFormat="false" ht="12.75" hidden="false" customHeight="false" outlineLevel="0" collapsed="false">
      <c r="A306" s="92" t="str">
        <f aca="false">IFERROR(__xludf.dummyfunction("""COMPUTED_VALUE"""),"Paraíso")</f>
        <v>Paraíso</v>
      </c>
      <c r="B306" s="92" t="str">
        <f aca="false">IFERROR(__xludf.dummyfunction("""COMPUTED_VALUE"""),"Araguacema")</f>
        <v>Araguacema</v>
      </c>
      <c r="C306" s="93" t="str">
        <f aca="false">IFERROR(__xludf.dummyfunction("""COMPUTED_VALUE"""),"ASSOC. DE APOIO COLEGIO MENNO SIMONS")</f>
        <v>ASSOC. DE APOIO COLEGIO MENNO SIMONS</v>
      </c>
      <c r="D306" s="94" t="str">
        <f aca="false">IFERROR(__xludf.dummyfunction("""COMPUTED_VALUE"""),"01138321000110")</f>
        <v>01138321000110</v>
      </c>
      <c r="E306" s="66" t="str">
        <f aca="false">IFERROR(__xludf.dummyfunction("""COMPUTED_VALUE"""),"001")</f>
        <v>001</v>
      </c>
      <c r="F306" s="67" t="str">
        <f aca="false">IFERROR(__xludf.dummyfunction("""COMPUTED_VALUE"""),"0804")</f>
        <v>0804</v>
      </c>
      <c r="G306" s="67" t="str">
        <f aca="false">IFERROR(__xludf.dummyfunction("""COMPUTED_VALUE"""),"300764")</f>
        <v>300764</v>
      </c>
      <c r="H306" s="67" t="n">
        <f aca="false">IFERROR(__xludf.dummyfunction("""COMPUTED_VALUE"""),0)</f>
        <v>0</v>
      </c>
      <c r="I306" s="67" t="n">
        <f aca="false">IFERROR(__xludf.dummyfunction("""COMPUTED_VALUE"""),0)</f>
        <v>0</v>
      </c>
      <c r="J306" s="67" t="n">
        <f aca="false">IFERROR(__xludf.dummyfunction("""COMPUTED_VALUE"""),1432.8)</f>
        <v>1432.8</v>
      </c>
      <c r="K306" s="67" t="n">
        <f aca="false">IFERROR(__xludf.dummyfunction("""COMPUTED_VALUE"""),0)</f>
        <v>0</v>
      </c>
      <c r="L306" s="67" t="n">
        <f aca="false">IFERROR(__xludf.dummyfunction("""COMPUTED_VALUE"""),0)</f>
        <v>0</v>
      </c>
      <c r="M306" s="67" t="n">
        <f aca="false">IFERROR(__xludf.dummyfunction("""COMPUTED_VALUE"""),0)</f>
        <v>0</v>
      </c>
      <c r="N306" s="67" t="n">
        <f aca="false">IFERROR(__xludf.dummyfunction("""COMPUTED_VALUE"""),0)</f>
        <v>0</v>
      </c>
      <c r="O306" s="67" t="n">
        <f aca="false">IFERROR(__xludf.dummyfunction("""COMPUTED_VALUE"""),0)</f>
        <v>0</v>
      </c>
      <c r="P306" s="67" t="n">
        <f aca="false">IFERROR(__xludf.dummyfunction("""COMPUTED_VALUE"""),0)</f>
        <v>0</v>
      </c>
      <c r="Q306" s="67" t="n">
        <f aca="false">IFERROR(__xludf.dummyfunction("""COMPUTED_VALUE"""),0)</f>
        <v>0</v>
      </c>
      <c r="R306" s="67" t="n">
        <f aca="false">IFERROR(__xludf.dummyfunction("""COMPUTED_VALUE"""),0)</f>
        <v>0</v>
      </c>
      <c r="S306" s="67" t="n">
        <f aca="false">IFERROR(__xludf.dummyfunction("""COMPUTED_VALUE"""),0)</f>
        <v>0</v>
      </c>
      <c r="T306" s="67" t="n">
        <f aca="false">IFERROR(__xludf.dummyfunction("""COMPUTED_VALUE"""),0)</f>
        <v>0</v>
      </c>
      <c r="U306" s="63"/>
      <c r="V306" s="63"/>
      <c r="W306" s="63"/>
    </row>
    <row r="307" customFormat="false" ht="12.75" hidden="false" customHeight="false" outlineLevel="0" collapsed="false">
      <c r="A307" s="92" t="str">
        <f aca="false">IFERROR(__xludf.dummyfunction("""COMPUTED_VALUE"""),"Paraíso")</f>
        <v>Paraíso</v>
      </c>
      <c r="B307" s="92" t="str">
        <f aca="false">IFERROR(__xludf.dummyfunction("""COMPUTED_VALUE"""),"Barrolandia")</f>
        <v>Barrolandia</v>
      </c>
      <c r="C307" s="93" t="str">
        <f aca="false">IFERROR(__xludf.dummyfunction("""COMPUTED_VALUE"""),"ASSOC. DE A. DO COL. EST. PRES. TANCREDO NEVES")</f>
        <v>ASSOC. DE A. DO COL. EST. PRES. TANCREDO NEVES</v>
      </c>
      <c r="D307" s="94" t="str">
        <f aca="false">IFERROR(__xludf.dummyfunction("""COMPUTED_VALUE"""),"01086975000147")</f>
        <v>01086975000147</v>
      </c>
      <c r="E307" s="66" t="str">
        <f aca="false">IFERROR(__xludf.dummyfunction("""COMPUTED_VALUE"""),"001")</f>
        <v>001</v>
      </c>
      <c r="F307" s="67" t="str">
        <f aca="false">IFERROR(__xludf.dummyfunction("""COMPUTED_VALUE"""),"0862")</f>
        <v>0862</v>
      </c>
      <c r="G307" s="67" t="str">
        <f aca="false">IFERROR(__xludf.dummyfunction("""COMPUTED_VALUE"""),"244155")</f>
        <v>244155</v>
      </c>
      <c r="H307" s="67" t="n">
        <f aca="false">IFERROR(__xludf.dummyfunction("""COMPUTED_VALUE"""),0)</f>
        <v>0</v>
      </c>
      <c r="I307" s="67" t="n">
        <f aca="false">IFERROR(__xludf.dummyfunction("""COMPUTED_VALUE"""),0)</f>
        <v>0</v>
      </c>
      <c r="J307" s="67" t="n">
        <f aca="false">IFERROR(__xludf.dummyfunction("""COMPUTED_VALUE"""),0)</f>
        <v>0</v>
      </c>
      <c r="K307" s="67" t="n">
        <f aca="false">IFERROR(__xludf.dummyfunction("""COMPUTED_VALUE"""),0)</f>
        <v>0</v>
      </c>
      <c r="L307" s="67" t="n">
        <f aca="false">IFERROR(__xludf.dummyfunction("""COMPUTED_VALUE"""),0)</f>
        <v>0</v>
      </c>
      <c r="M307" s="67" t="n">
        <f aca="false">IFERROR(__xludf.dummyfunction("""COMPUTED_VALUE"""),0)</f>
        <v>0</v>
      </c>
      <c r="N307" s="67" t="n">
        <f aca="false">IFERROR(__xludf.dummyfunction("""COMPUTED_VALUE"""),0)</f>
        <v>0</v>
      </c>
      <c r="O307" s="67" t="n">
        <f aca="false">IFERROR(__xludf.dummyfunction("""COMPUTED_VALUE"""),0)</f>
        <v>0</v>
      </c>
      <c r="P307" s="67" t="n">
        <f aca="false">IFERROR(__xludf.dummyfunction("""COMPUTED_VALUE"""),0)</f>
        <v>0</v>
      </c>
      <c r="Q307" s="67" t="n">
        <f aca="false">IFERROR(__xludf.dummyfunction("""COMPUTED_VALUE"""),0)</f>
        <v>0</v>
      </c>
      <c r="R307" s="67" t="n">
        <f aca="false">IFERROR(__xludf.dummyfunction("""COMPUTED_VALUE"""),0)</f>
        <v>0</v>
      </c>
      <c r="S307" s="67" t="n">
        <f aca="false">IFERROR(__xludf.dummyfunction("""COMPUTED_VALUE"""),4400)</f>
        <v>4400</v>
      </c>
      <c r="T307" s="67" t="n">
        <f aca="false">IFERROR(__xludf.dummyfunction("""COMPUTED_VALUE"""),0)</f>
        <v>0</v>
      </c>
      <c r="U307" s="63"/>
      <c r="V307" s="63"/>
      <c r="W307" s="63"/>
    </row>
    <row r="308" customFormat="false" ht="12.75" hidden="false" customHeight="false" outlineLevel="0" collapsed="false">
      <c r="A308" s="92" t="str">
        <f aca="false">IFERROR(__xludf.dummyfunction("""COMPUTED_VALUE"""),"Paraíso")</f>
        <v>Paraíso</v>
      </c>
      <c r="B308" s="92" t="str">
        <f aca="false">IFERROR(__xludf.dummyfunction("""COMPUTED_VALUE"""),"Barrolandia")</f>
        <v>Barrolandia</v>
      </c>
      <c r="C308" s="93" t="str">
        <f aca="false">IFERROR(__xludf.dummyfunction("""COMPUTED_VALUE"""),"A..A. ESC. ESPECIAL AMOR DE DEUS")</f>
        <v>A..A. ESC. ESPECIAL AMOR DE DEUS</v>
      </c>
      <c r="D308" s="94" t="str">
        <f aca="false">IFERROR(__xludf.dummyfunction("""COMPUTED_VALUE"""),"07935641000187")</f>
        <v>07935641000187</v>
      </c>
      <c r="E308" s="66" t="str">
        <f aca="false">IFERROR(__xludf.dummyfunction("""COMPUTED_VALUE"""),"001")</f>
        <v>001</v>
      </c>
      <c r="F308" s="67" t="str">
        <f aca="false">IFERROR(__xludf.dummyfunction("""COMPUTED_VALUE"""),"0804")</f>
        <v>0804</v>
      </c>
      <c r="G308" s="67" t="str">
        <f aca="false">IFERROR(__xludf.dummyfunction("""COMPUTED_VALUE"""),"279501")</f>
        <v>279501</v>
      </c>
      <c r="H308" s="67" t="n">
        <f aca="false">IFERROR(__xludf.dummyfunction("""COMPUTED_VALUE"""),0)</f>
        <v>0</v>
      </c>
      <c r="I308" s="67" t="n">
        <f aca="false">IFERROR(__xludf.dummyfunction("""COMPUTED_VALUE"""),116.6)</f>
        <v>116.6</v>
      </c>
      <c r="J308" s="67" t="n">
        <f aca="false">IFERROR(__xludf.dummyfunction("""COMPUTED_VALUE"""),72)</f>
        <v>72</v>
      </c>
      <c r="K308" s="67" t="n">
        <f aca="false">IFERROR(__xludf.dummyfunction("""COMPUTED_VALUE"""),0)</f>
        <v>0</v>
      </c>
      <c r="L308" s="67" t="n">
        <f aca="false">IFERROR(__xludf.dummyfunction("""COMPUTED_VALUE"""),0)</f>
        <v>0</v>
      </c>
      <c r="M308" s="67" t="n">
        <f aca="false">IFERROR(__xludf.dummyfunction("""COMPUTED_VALUE"""),0)</f>
        <v>0</v>
      </c>
      <c r="N308" s="67" t="n">
        <f aca="false">IFERROR(__xludf.dummyfunction("""COMPUTED_VALUE"""),0)</f>
        <v>0</v>
      </c>
      <c r="O308" s="67" t="n">
        <f aca="false">IFERROR(__xludf.dummyfunction("""COMPUTED_VALUE"""),0)</f>
        <v>0</v>
      </c>
      <c r="P308" s="67" t="n">
        <f aca="false">IFERROR(__xludf.dummyfunction("""COMPUTED_VALUE"""),116.6)</f>
        <v>116.6</v>
      </c>
      <c r="Q308" s="67" t="n">
        <f aca="false">IFERROR(__xludf.dummyfunction("""COMPUTED_VALUE"""),0)</f>
        <v>0</v>
      </c>
      <c r="R308" s="67" t="n">
        <f aca="false">IFERROR(__xludf.dummyfunction("""COMPUTED_VALUE"""),0)</f>
        <v>0</v>
      </c>
      <c r="S308" s="67" t="n">
        <f aca="false">IFERROR(__xludf.dummyfunction("""COMPUTED_VALUE"""),0)</f>
        <v>0</v>
      </c>
      <c r="T308" s="67" t="n">
        <f aca="false">IFERROR(__xludf.dummyfunction("""COMPUTED_VALUE"""),204.8)</f>
        <v>204.8</v>
      </c>
      <c r="U308" s="63"/>
      <c r="V308" s="63"/>
      <c r="W308" s="63"/>
    </row>
    <row r="309" customFormat="false" ht="12.75" hidden="false" customHeight="false" outlineLevel="0" collapsed="false">
      <c r="A309" s="92" t="str">
        <f aca="false">IFERROR(__xludf.dummyfunction("""COMPUTED_VALUE"""),"Paraíso")</f>
        <v>Paraíso</v>
      </c>
      <c r="B309" s="92" t="str">
        <f aca="false">IFERROR(__xludf.dummyfunction("""COMPUTED_VALUE"""),"Barrolandia")</f>
        <v>Barrolandia</v>
      </c>
      <c r="C309" s="93" t="str">
        <f aca="false">IFERROR(__xludf.dummyfunction("""COMPUTED_VALUE"""),"ASS. APOIO DA ESC EST PAULINA CAMARA")</f>
        <v>ASS. APOIO DA ESC EST PAULINA CAMARA</v>
      </c>
      <c r="D309" s="94" t="str">
        <f aca="false">IFERROR(__xludf.dummyfunction("""COMPUTED_VALUE"""),"01071402000140")</f>
        <v>01071402000140</v>
      </c>
      <c r="E309" s="66" t="str">
        <f aca="false">IFERROR(__xludf.dummyfunction("""COMPUTED_VALUE"""),"001")</f>
        <v>001</v>
      </c>
      <c r="F309" s="67" t="str">
        <f aca="false">IFERROR(__xludf.dummyfunction("""COMPUTED_VALUE"""),"0862")</f>
        <v>0862</v>
      </c>
      <c r="G309" s="67" t="str">
        <f aca="false">IFERROR(__xludf.dummyfunction("""COMPUTED_VALUE"""),"68926")</f>
        <v>68926</v>
      </c>
      <c r="H309" s="67" t="n">
        <f aca="false">IFERROR(__xludf.dummyfunction("""COMPUTED_VALUE"""),0)</f>
        <v>0</v>
      </c>
      <c r="I309" s="67" t="n">
        <f aca="false">IFERROR(__xludf.dummyfunction("""COMPUTED_VALUE"""),0)</f>
        <v>0</v>
      </c>
      <c r="J309" s="67" t="n">
        <f aca="false">IFERROR(__xludf.dummyfunction("""COMPUTED_VALUE"""),1893.6)</f>
        <v>1893.6</v>
      </c>
      <c r="K309" s="67" t="n">
        <f aca="false">IFERROR(__xludf.dummyfunction("""COMPUTED_VALUE"""),0)</f>
        <v>0</v>
      </c>
      <c r="L309" s="67" t="n">
        <f aca="false">IFERROR(__xludf.dummyfunction("""COMPUTED_VALUE"""),0)</f>
        <v>0</v>
      </c>
      <c r="M309" s="67" t="n">
        <f aca="false">IFERROR(__xludf.dummyfunction("""COMPUTED_VALUE"""),0)</f>
        <v>0</v>
      </c>
      <c r="N309" s="67" t="n">
        <f aca="false">IFERROR(__xludf.dummyfunction("""COMPUTED_VALUE"""),0)</f>
        <v>0</v>
      </c>
      <c r="O309" s="67" t="n">
        <f aca="false">IFERROR(__xludf.dummyfunction("""COMPUTED_VALUE"""),0)</f>
        <v>0</v>
      </c>
      <c r="P309" s="67" t="n">
        <f aca="false">IFERROR(__xludf.dummyfunction("""COMPUTED_VALUE"""),95.3999999999999)</f>
        <v>95.3999999999999</v>
      </c>
      <c r="Q309" s="67" t="n">
        <f aca="false">IFERROR(__xludf.dummyfunction("""COMPUTED_VALUE"""),0)</f>
        <v>0</v>
      </c>
      <c r="R309" s="67" t="n">
        <f aca="false">IFERROR(__xludf.dummyfunction("""COMPUTED_VALUE"""),0)</f>
        <v>0</v>
      </c>
      <c r="S309" s="67" t="n">
        <f aca="false">IFERROR(__xludf.dummyfunction("""COMPUTED_VALUE"""),0)</f>
        <v>0</v>
      </c>
      <c r="T309" s="67" t="n">
        <f aca="false">IFERROR(__xludf.dummyfunction("""COMPUTED_VALUE"""),0)</f>
        <v>0</v>
      </c>
      <c r="U309" s="63"/>
      <c r="V309" s="63"/>
      <c r="W309" s="63"/>
    </row>
    <row r="310" customFormat="false" ht="12.75" hidden="false" customHeight="false" outlineLevel="0" collapsed="false">
      <c r="A310" s="92" t="str">
        <f aca="false">IFERROR(__xludf.dummyfunction("""COMPUTED_VALUE"""),"Paraíso")</f>
        <v>Paraíso</v>
      </c>
      <c r="B310" s="92" t="str">
        <f aca="false">IFERROR(__xludf.dummyfunction("""COMPUTED_VALUE"""),"Barrolandia")</f>
        <v>Barrolandia</v>
      </c>
      <c r="C310" s="93" t="str">
        <f aca="false">IFERROR(__xludf.dummyfunction("""COMPUTED_VALUE"""),"A.A. COLEGIO ESTADUAL COSTA E SILVA")</f>
        <v>A.A. COLEGIO ESTADUAL COSTA E SILVA</v>
      </c>
      <c r="D310" s="94" t="str">
        <f aca="false">IFERROR(__xludf.dummyfunction("""COMPUTED_VALUE"""),"01100434000126")</f>
        <v>01100434000126</v>
      </c>
      <c r="E310" s="66" t="str">
        <f aca="false">IFERROR(__xludf.dummyfunction("""COMPUTED_VALUE"""),"001")</f>
        <v>001</v>
      </c>
      <c r="F310" s="67" t="str">
        <f aca="false">IFERROR(__xludf.dummyfunction("""COMPUTED_VALUE"""),"0862")</f>
        <v>0862</v>
      </c>
      <c r="G310" s="67" t="str">
        <f aca="false">IFERROR(__xludf.dummyfunction("""COMPUTED_VALUE"""),"68942")</f>
        <v>68942</v>
      </c>
      <c r="H310" s="67" t="n">
        <f aca="false">IFERROR(__xludf.dummyfunction("""COMPUTED_VALUE"""),0)</f>
        <v>0</v>
      </c>
      <c r="I310" s="67" t="n">
        <f aca="false">IFERROR(__xludf.dummyfunction("""COMPUTED_VALUE"""),0)</f>
        <v>0</v>
      </c>
      <c r="J310" s="67" t="n">
        <f aca="false">IFERROR(__xludf.dummyfunction("""COMPUTED_VALUE"""),871.2)</f>
        <v>871.2</v>
      </c>
      <c r="K310" s="67" t="n">
        <f aca="false">IFERROR(__xludf.dummyfunction("""COMPUTED_VALUE"""),0)</f>
        <v>0</v>
      </c>
      <c r="L310" s="67" t="n">
        <f aca="false">IFERROR(__xludf.dummyfunction("""COMPUTED_VALUE"""),0)</f>
        <v>0</v>
      </c>
      <c r="M310" s="67" t="n">
        <f aca="false">IFERROR(__xludf.dummyfunction("""COMPUTED_VALUE"""),0)</f>
        <v>0</v>
      </c>
      <c r="N310" s="67" t="n">
        <f aca="false">IFERROR(__xludf.dummyfunction("""COMPUTED_VALUE"""),0)</f>
        <v>0</v>
      </c>
      <c r="O310" s="67" t="n">
        <f aca="false">IFERROR(__xludf.dummyfunction("""COMPUTED_VALUE"""),0)</f>
        <v>0</v>
      </c>
      <c r="P310" s="67" t="n">
        <f aca="false">IFERROR(__xludf.dummyfunction("""COMPUTED_VALUE"""),0)</f>
        <v>0</v>
      </c>
      <c r="Q310" s="67" t="n">
        <f aca="false">IFERROR(__xludf.dummyfunction("""COMPUTED_VALUE"""),799.2)</f>
        <v>799.2</v>
      </c>
      <c r="R310" s="67" t="n">
        <f aca="false">IFERROR(__xludf.dummyfunction("""COMPUTED_VALUE"""),0)</f>
        <v>0</v>
      </c>
      <c r="S310" s="67" t="n">
        <f aca="false">IFERROR(__xludf.dummyfunction("""COMPUTED_VALUE"""),0)</f>
        <v>0</v>
      </c>
      <c r="T310" s="67" t="n">
        <f aca="false">IFERROR(__xludf.dummyfunction("""COMPUTED_VALUE"""),0)</f>
        <v>0</v>
      </c>
      <c r="U310" s="63"/>
      <c r="V310" s="63"/>
      <c r="W310" s="63"/>
    </row>
    <row r="311" customFormat="false" ht="12.75" hidden="false" customHeight="false" outlineLevel="0" collapsed="false">
      <c r="A311" s="92" t="str">
        <f aca="false">IFERROR(__xludf.dummyfunction("""COMPUTED_VALUE"""),"Paraíso")</f>
        <v>Paraíso</v>
      </c>
      <c r="B311" s="92" t="str">
        <f aca="false">IFERROR(__xludf.dummyfunction("""COMPUTED_VALUE"""),"Caseara")</f>
        <v>Caseara</v>
      </c>
      <c r="C311" s="93" t="str">
        <f aca="false">IFERROR(__xludf.dummyfunction("""COMPUTED_VALUE"""),"A.A. AO COLEGIO EST. TRAJANO DE ALMEIDA")</f>
        <v>A.A. AO COLEGIO EST. TRAJANO DE ALMEIDA</v>
      </c>
      <c r="D311" s="94" t="str">
        <f aca="false">IFERROR(__xludf.dummyfunction("""COMPUTED_VALUE"""),"01136037000104")</f>
        <v>01136037000104</v>
      </c>
      <c r="E311" s="66" t="str">
        <f aca="false">IFERROR(__xludf.dummyfunction("""COMPUTED_VALUE"""),"001")</f>
        <v>001</v>
      </c>
      <c r="F311" s="67" t="str">
        <f aca="false">IFERROR(__xludf.dummyfunction("""COMPUTED_VALUE"""),"0804")</f>
        <v>0804</v>
      </c>
      <c r="G311" s="67" t="str">
        <f aca="false">IFERROR(__xludf.dummyfunction("""COMPUTED_VALUE"""),"110558")</f>
        <v>110558</v>
      </c>
      <c r="H311" s="67" t="n">
        <f aca="false">IFERROR(__xludf.dummyfunction("""COMPUTED_VALUE"""),0)</f>
        <v>0</v>
      </c>
      <c r="I311" s="67" t="n">
        <f aca="false">IFERROR(__xludf.dummyfunction("""COMPUTED_VALUE"""),0)</f>
        <v>0</v>
      </c>
      <c r="J311" s="67" t="n">
        <f aca="false">IFERROR(__xludf.dummyfunction("""COMPUTED_VALUE"""),0)</f>
        <v>0</v>
      </c>
      <c r="K311" s="67" t="n">
        <f aca="false">IFERROR(__xludf.dummyfunction("""COMPUTED_VALUE"""),0)</f>
        <v>0</v>
      </c>
      <c r="L311" s="67" t="n">
        <f aca="false">IFERROR(__xludf.dummyfunction("""COMPUTED_VALUE"""),0)</f>
        <v>0</v>
      </c>
      <c r="M311" s="67" t="n">
        <f aca="false">IFERROR(__xludf.dummyfunction("""COMPUTED_VALUE"""),0)</f>
        <v>0</v>
      </c>
      <c r="N311" s="67" t="n">
        <f aca="false">IFERROR(__xludf.dummyfunction("""COMPUTED_VALUE"""),0)</f>
        <v>0</v>
      </c>
      <c r="O311" s="67" t="n">
        <f aca="false">IFERROR(__xludf.dummyfunction("""COMPUTED_VALUE"""),0)</f>
        <v>0</v>
      </c>
      <c r="P311" s="67" t="n">
        <f aca="false">IFERROR(__xludf.dummyfunction("""COMPUTED_VALUE"""),0)</f>
        <v>0</v>
      </c>
      <c r="Q311" s="67" t="n">
        <f aca="false">IFERROR(__xludf.dummyfunction("""COMPUTED_VALUE"""),1591.2)</f>
        <v>1591.2</v>
      </c>
      <c r="R311" s="67" t="n">
        <f aca="false">IFERROR(__xludf.dummyfunction("""COMPUTED_VALUE"""),0)</f>
        <v>0</v>
      </c>
      <c r="S311" s="67" t="n">
        <f aca="false">IFERROR(__xludf.dummyfunction("""COMPUTED_VALUE"""),0)</f>
        <v>0</v>
      </c>
      <c r="T311" s="67" t="n">
        <f aca="false">IFERROR(__xludf.dummyfunction("""COMPUTED_VALUE"""),115.2)</f>
        <v>115.2</v>
      </c>
      <c r="U311" s="63"/>
      <c r="V311" s="63"/>
      <c r="W311" s="63"/>
    </row>
    <row r="312" customFormat="false" ht="12.75" hidden="false" customHeight="false" outlineLevel="0" collapsed="false">
      <c r="A312" s="92" t="str">
        <f aca="false">IFERROR(__xludf.dummyfunction("""COMPUTED_VALUE"""),"Paraíso")</f>
        <v>Paraíso</v>
      </c>
      <c r="B312" s="92" t="str">
        <f aca="false">IFERROR(__xludf.dummyfunction("""COMPUTED_VALUE"""),"Caseara")</f>
        <v>Caseara</v>
      </c>
      <c r="C312" s="93" t="str">
        <f aca="false">IFERROR(__xludf.dummyfunction("""COMPUTED_VALUE"""),"A. DE APOIO A ESC. EST. JOSE ALVES DE ASSIS")</f>
        <v>A. DE APOIO A ESC. EST. JOSE ALVES DE ASSIS</v>
      </c>
      <c r="D312" s="94" t="str">
        <f aca="false">IFERROR(__xludf.dummyfunction("""COMPUTED_VALUE"""),"01138318000104")</f>
        <v>01138318000104</v>
      </c>
      <c r="E312" s="66" t="str">
        <f aca="false">IFERROR(__xludf.dummyfunction("""COMPUTED_VALUE"""),"104")</f>
        <v>104</v>
      </c>
      <c r="F312" s="67" t="str">
        <f aca="false">IFERROR(__xludf.dummyfunction("""COMPUTED_VALUE"""),"1141")</f>
        <v>1141</v>
      </c>
      <c r="G312" s="67" t="str">
        <f aca="false">IFERROR(__xludf.dummyfunction("""COMPUTED_VALUE"""),"307968")</f>
        <v>307968</v>
      </c>
      <c r="H312" s="67" t="n">
        <f aca="false">IFERROR(__xludf.dummyfunction("""COMPUTED_VALUE"""),0)</f>
        <v>0</v>
      </c>
      <c r="I312" s="67" t="n">
        <f aca="false">IFERROR(__xludf.dummyfunction("""COMPUTED_VALUE"""),0)</f>
        <v>0</v>
      </c>
      <c r="J312" s="67" t="n">
        <f aca="false">IFERROR(__xludf.dummyfunction("""COMPUTED_VALUE"""),2556)</f>
        <v>2556</v>
      </c>
      <c r="K312" s="67" t="n">
        <f aca="false">IFERROR(__xludf.dummyfunction("""COMPUTED_VALUE"""),0)</f>
        <v>0</v>
      </c>
      <c r="L312" s="67" t="n">
        <f aca="false">IFERROR(__xludf.dummyfunction("""COMPUTED_VALUE"""),0)</f>
        <v>0</v>
      </c>
      <c r="M312" s="67" t="n">
        <f aca="false">IFERROR(__xludf.dummyfunction("""COMPUTED_VALUE"""),0)</f>
        <v>0</v>
      </c>
      <c r="N312" s="67" t="n">
        <f aca="false">IFERROR(__xludf.dummyfunction("""COMPUTED_VALUE"""),0)</f>
        <v>0</v>
      </c>
      <c r="O312" s="67" t="n">
        <f aca="false">IFERROR(__xludf.dummyfunction("""COMPUTED_VALUE"""),0)</f>
        <v>0</v>
      </c>
      <c r="P312" s="67" t="n">
        <f aca="false">IFERROR(__xludf.dummyfunction("""COMPUTED_VALUE"""),0)</f>
        <v>0</v>
      </c>
      <c r="Q312" s="67" t="n">
        <f aca="false">IFERROR(__xludf.dummyfunction("""COMPUTED_VALUE"""),0)</f>
        <v>0</v>
      </c>
      <c r="R312" s="67" t="n">
        <f aca="false">IFERROR(__xludf.dummyfunction("""COMPUTED_VALUE"""),0)</f>
        <v>0</v>
      </c>
      <c r="S312" s="67" t="n">
        <f aca="false">IFERROR(__xludf.dummyfunction("""COMPUTED_VALUE"""),0)</f>
        <v>0</v>
      </c>
      <c r="T312" s="67" t="n">
        <f aca="false">IFERROR(__xludf.dummyfunction("""COMPUTED_VALUE"""),0)</f>
        <v>0</v>
      </c>
      <c r="U312" s="63"/>
      <c r="V312" s="63"/>
      <c r="W312" s="63"/>
    </row>
    <row r="313" customFormat="false" ht="12.75" hidden="false" customHeight="false" outlineLevel="0" collapsed="false">
      <c r="A313" s="92" t="str">
        <f aca="false">IFERROR(__xludf.dummyfunction("""COMPUTED_VALUE"""),"Paraíso")</f>
        <v>Paraíso</v>
      </c>
      <c r="B313" s="92" t="str">
        <f aca="false">IFERROR(__xludf.dummyfunction("""COMPUTED_VALUE"""),"Cristalandia")</f>
        <v>Cristalandia</v>
      </c>
      <c r="C313" s="93" t="str">
        <f aca="false">IFERROR(__xludf.dummyfunction("""COMPUTED_VALUE"""),"ASS. APOIO DO COL. EST. DE CRISTALANDIA")</f>
        <v>ASS. APOIO DO COL. EST. DE CRISTALANDIA</v>
      </c>
      <c r="D313" s="94" t="str">
        <f aca="false">IFERROR(__xludf.dummyfunction("""COMPUTED_VALUE"""),"01186467000130")</f>
        <v>01186467000130</v>
      </c>
      <c r="E313" s="66" t="str">
        <f aca="false">IFERROR(__xludf.dummyfunction("""COMPUTED_VALUE"""),"001")</f>
        <v>001</v>
      </c>
      <c r="F313" s="67" t="str">
        <f aca="false">IFERROR(__xludf.dummyfunction("""COMPUTED_VALUE"""),"3638")</f>
        <v>3638</v>
      </c>
      <c r="G313" s="67" t="str">
        <f aca="false">IFERROR(__xludf.dummyfunction("""COMPUTED_VALUE"""),"17469")</f>
        <v>17469</v>
      </c>
      <c r="H313" s="67" t="n">
        <f aca="false">IFERROR(__xludf.dummyfunction("""COMPUTED_VALUE"""),0)</f>
        <v>0</v>
      </c>
      <c r="I313" s="67" t="n">
        <f aca="false">IFERROR(__xludf.dummyfunction("""COMPUTED_VALUE"""),0)</f>
        <v>0</v>
      </c>
      <c r="J313" s="67" t="n">
        <f aca="false">IFERROR(__xludf.dummyfunction("""COMPUTED_VALUE"""),1526.4)</f>
        <v>1526.4</v>
      </c>
      <c r="K313" s="67" t="n">
        <f aca="false">IFERROR(__xludf.dummyfunction("""COMPUTED_VALUE"""),0)</f>
        <v>0</v>
      </c>
      <c r="L313" s="67" t="n">
        <f aca="false">IFERROR(__xludf.dummyfunction("""COMPUTED_VALUE"""),0)</f>
        <v>0</v>
      </c>
      <c r="M313" s="67" t="n">
        <f aca="false">IFERROR(__xludf.dummyfunction("""COMPUTED_VALUE"""),0)</f>
        <v>0</v>
      </c>
      <c r="N313" s="67" t="n">
        <f aca="false">IFERROR(__xludf.dummyfunction("""COMPUTED_VALUE"""),0)</f>
        <v>0</v>
      </c>
      <c r="O313" s="67" t="n">
        <f aca="false">IFERROR(__xludf.dummyfunction("""COMPUTED_VALUE"""),0)</f>
        <v>0</v>
      </c>
      <c r="P313" s="67" t="n">
        <f aca="false">IFERROR(__xludf.dummyfunction("""COMPUTED_VALUE"""),0)</f>
        <v>0</v>
      </c>
      <c r="Q313" s="67" t="n">
        <f aca="false">IFERROR(__xludf.dummyfunction("""COMPUTED_VALUE"""),1706.4)</f>
        <v>1706.4</v>
      </c>
      <c r="R313" s="67" t="n">
        <f aca="false">IFERROR(__xludf.dummyfunction("""COMPUTED_VALUE"""),0)</f>
        <v>0</v>
      </c>
      <c r="S313" s="67" t="n">
        <f aca="false">IFERROR(__xludf.dummyfunction("""COMPUTED_VALUE"""),0)</f>
        <v>0</v>
      </c>
      <c r="T313" s="67" t="n">
        <f aca="false">IFERROR(__xludf.dummyfunction("""COMPUTED_VALUE"""),0)</f>
        <v>0</v>
      </c>
      <c r="U313" s="63"/>
      <c r="V313" s="63"/>
      <c r="W313" s="63"/>
    </row>
    <row r="314" customFormat="false" ht="12.75" hidden="false" customHeight="false" outlineLevel="0" collapsed="false">
      <c r="A314" s="92" t="str">
        <f aca="false">IFERROR(__xludf.dummyfunction("""COMPUTED_VALUE"""),"Paraíso")</f>
        <v>Paraíso</v>
      </c>
      <c r="B314" s="92" t="str">
        <f aca="false">IFERROR(__xludf.dummyfunction("""COMPUTED_VALUE"""),"Cristalandia")</f>
        <v>Cristalandia</v>
      </c>
      <c r="C314" s="93" t="str">
        <f aca="false">IFERROR(__xludf.dummyfunction("""COMPUTED_VALUE"""),"APAE DE CRISTALÂNDIA")</f>
        <v>APAE DE CRISTALÂNDIA</v>
      </c>
      <c r="D314" s="94" t="str">
        <f aca="false">IFERROR(__xludf.dummyfunction("""COMPUTED_VALUE"""),"01995319000167")</f>
        <v>01995319000167</v>
      </c>
      <c r="E314" s="66" t="str">
        <f aca="false">IFERROR(__xludf.dummyfunction("""COMPUTED_VALUE"""),"001")</f>
        <v>001</v>
      </c>
      <c r="F314" s="67" t="str">
        <f aca="false">IFERROR(__xludf.dummyfunction("""COMPUTED_VALUE"""),"3638")</f>
        <v>3638</v>
      </c>
      <c r="G314" s="67" t="str">
        <f aca="false">IFERROR(__xludf.dummyfunction("""COMPUTED_VALUE"""),"71315")</f>
        <v>71315</v>
      </c>
      <c r="H314" s="67" t="n">
        <f aca="false">IFERROR(__xludf.dummyfunction("""COMPUTED_VALUE"""),0)</f>
        <v>0</v>
      </c>
      <c r="I314" s="67" t="n">
        <f aca="false">IFERROR(__xludf.dummyfunction("""COMPUTED_VALUE"""),42.4)</f>
        <v>42.4</v>
      </c>
      <c r="J314" s="67" t="n">
        <f aca="false">IFERROR(__xludf.dummyfunction("""COMPUTED_VALUE"""),21.6)</f>
        <v>21.6</v>
      </c>
      <c r="K314" s="67" t="n">
        <f aca="false">IFERROR(__xludf.dummyfunction("""COMPUTED_VALUE"""),0)</f>
        <v>0</v>
      </c>
      <c r="L314" s="67" t="n">
        <f aca="false">IFERROR(__xludf.dummyfunction("""COMPUTED_VALUE"""),0)</f>
        <v>0</v>
      </c>
      <c r="M314" s="67" t="n">
        <f aca="false">IFERROR(__xludf.dummyfunction("""COMPUTED_VALUE"""),0)</f>
        <v>0</v>
      </c>
      <c r="N314" s="67" t="n">
        <f aca="false">IFERROR(__xludf.dummyfunction("""COMPUTED_VALUE"""),0)</f>
        <v>0</v>
      </c>
      <c r="O314" s="67" t="n">
        <f aca="false">IFERROR(__xludf.dummyfunction("""COMPUTED_VALUE"""),0)</f>
        <v>0</v>
      </c>
      <c r="P314" s="67" t="n">
        <f aca="false">IFERROR(__xludf.dummyfunction("""COMPUTED_VALUE"""),148.4)</f>
        <v>148.4</v>
      </c>
      <c r="Q314" s="67" t="n">
        <f aca="false">IFERROR(__xludf.dummyfunction("""COMPUTED_VALUE"""),0)</f>
        <v>0</v>
      </c>
      <c r="R314" s="67" t="n">
        <f aca="false">IFERROR(__xludf.dummyfunction("""COMPUTED_VALUE"""),0)</f>
        <v>0</v>
      </c>
      <c r="S314" s="67" t="n">
        <f aca="false">IFERROR(__xludf.dummyfunction("""COMPUTED_VALUE"""),0)</f>
        <v>0</v>
      </c>
      <c r="T314" s="67" t="n">
        <f aca="false">IFERROR(__xludf.dummyfunction("""COMPUTED_VALUE"""),185.6)</f>
        <v>185.6</v>
      </c>
      <c r="U314" s="63"/>
      <c r="V314" s="63"/>
      <c r="W314" s="63"/>
    </row>
    <row r="315" customFormat="false" ht="12.75" hidden="false" customHeight="false" outlineLevel="0" collapsed="false">
      <c r="A315" s="92" t="str">
        <f aca="false">IFERROR(__xludf.dummyfunction("""COMPUTED_VALUE"""),"Paraíso")</f>
        <v>Paraíso</v>
      </c>
      <c r="B315" s="92" t="str">
        <f aca="false">IFERROR(__xludf.dummyfunction("""COMPUTED_VALUE"""),"Cristalandia")</f>
        <v>Cristalandia</v>
      </c>
      <c r="C315" s="93" t="str">
        <f aca="false">IFERROR(__xludf.dummyfunction("""COMPUTED_VALUE"""),"A.A. ESCOLA MUL.OTACILIO MARQUES ROSAL")</f>
        <v>A.A. ESCOLA MUL.OTACILIO MARQUES ROSAL</v>
      </c>
      <c r="D315" s="94" t="str">
        <f aca="false">IFERROR(__xludf.dummyfunction("""COMPUTED_VALUE"""),"01071438000123")</f>
        <v>01071438000123</v>
      </c>
      <c r="E315" s="66" t="str">
        <f aca="false">IFERROR(__xludf.dummyfunction("""COMPUTED_VALUE"""),"001")</f>
        <v>001</v>
      </c>
      <c r="F315" s="67" t="str">
        <f aca="false">IFERROR(__xludf.dummyfunction("""COMPUTED_VALUE"""),"3638")</f>
        <v>3638</v>
      </c>
      <c r="G315" s="67" t="str">
        <f aca="false">IFERROR(__xludf.dummyfunction("""COMPUTED_VALUE"""),"7120X")</f>
        <v>7120X</v>
      </c>
      <c r="H315" s="67" t="n">
        <f aca="false">IFERROR(__xludf.dummyfunction("""COMPUTED_VALUE"""),0)</f>
        <v>0</v>
      </c>
      <c r="I315" s="67" t="n">
        <f aca="false">IFERROR(__xludf.dummyfunction("""COMPUTED_VALUE"""),0)</f>
        <v>0</v>
      </c>
      <c r="J315" s="67" t="n">
        <f aca="false">IFERROR(__xludf.dummyfunction("""COMPUTED_VALUE"""),1634.4)</f>
        <v>1634.4</v>
      </c>
      <c r="K315" s="67" t="n">
        <f aca="false">IFERROR(__xludf.dummyfunction("""COMPUTED_VALUE"""),0)</f>
        <v>0</v>
      </c>
      <c r="L315" s="67" t="n">
        <f aca="false">IFERROR(__xludf.dummyfunction("""COMPUTED_VALUE"""),0)</f>
        <v>0</v>
      </c>
      <c r="M315" s="67" t="n">
        <f aca="false">IFERROR(__xludf.dummyfunction("""COMPUTED_VALUE"""),0)</f>
        <v>0</v>
      </c>
      <c r="N315" s="67" t="n">
        <f aca="false">IFERROR(__xludf.dummyfunction("""COMPUTED_VALUE"""),0)</f>
        <v>0</v>
      </c>
      <c r="O315" s="67" t="n">
        <f aca="false">IFERROR(__xludf.dummyfunction("""COMPUTED_VALUE"""),0)</f>
        <v>0</v>
      </c>
      <c r="P315" s="67" t="n">
        <f aca="false">IFERROR(__xludf.dummyfunction("""COMPUTED_VALUE"""),159)</f>
        <v>159</v>
      </c>
      <c r="Q315" s="67" t="n">
        <f aca="false">IFERROR(__xludf.dummyfunction("""COMPUTED_VALUE"""),201.6)</f>
        <v>201.6</v>
      </c>
      <c r="R315" s="67" t="n">
        <f aca="false">IFERROR(__xludf.dummyfunction("""COMPUTED_VALUE"""),0)</f>
        <v>0</v>
      </c>
      <c r="S315" s="67" t="n">
        <f aca="false">IFERROR(__xludf.dummyfunction("""COMPUTED_VALUE"""),0)</f>
        <v>0</v>
      </c>
      <c r="T315" s="67" t="n">
        <f aca="false">IFERROR(__xludf.dummyfunction("""COMPUTED_VALUE"""),0)</f>
        <v>0</v>
      </c>
      <c r="U315" s="63"/>
      <c r="V315" s="63"/>
      <c r="W315" s="63"/>
    </row>
    <row r="316" customFormat="false" ht="12.75" hidden="false" customHeight="false" outlineLevel="0" collapsed="false">
      <c r="A316" s="92" t="str">
        <f aca="false">IFERROR(__xludf.dummyfunction("""COMPUTED_VALUE"""),"Paraíso")</f>
        <v>Paraíso</v>
      </c>
      <c r="B316" s="92" t="str">
        <f aca="false">IFERROR(__xludf.dummyfunction("""COMPUTED_VALUE"""),"Divinopolis do Tocantins")</f>
        <v>Divinopolis do Tocantins</v>
      </c>
      <c r="C316" s="93" t="str">
        <f aca="false">IFERROR(__xludf.dummyfunction("""COMPUTED_VALUE"""),"A.A. DO COLEGIO MUL. JOAO DIAS SOBRINHO")</f>
        <v>A.A. DO COLEGIO MUL. JOAO DIAS SOBRINHO</v>
      </c>
      <c r="D316" s="94" t="str">
        <f aca="false">IFERROR(__xludf.dummyfunction("""COMPUTED_VALUE"""),"01184383000168")</f>
        <v>01184383000168</v>
      </c>
      <c r="E316" s="66" t="str">
        <f aca="false">IFERROR(__xludf.dummyfunction("""COMPUTED_VALUE"""),"001")</f>
        <v>001</v>
      </c>
      <c r="F316" s="67" t="str">
        <f aca="false">IFERROR(__xludf.dummyfunction("""COMPUTED_VALUE"""),"3812")</f>
        <v>3812</v>
      </c>
      <c r="G316" s="67" t="str">
        <f aca="false">IFERROR(__xludf.dummyfunction("""COMPUTED_VALUE"""),"275069")</f>
        <v>275069</v>
      </c>
      <c r="H316" s="67" t="n">
        <f aca="false">IFERROR(__xludf.dummyfunction("""COMPUTED_VALUE"""),0)</f>
        <v>0</v>
      </c>
      <c r="I316" s="67" t="n">
        <f aca="false">IFERROR(__xludf.dummyfunction("""COMPUTED_VALUE"""),0)</f>
        <v>0</v>
      </c>
      <c r="J316" s="67" t="n">
        <f aca="false">IFERROR(__xludf.dummyfunction("""COMPUTED_VALUE"""),1994.4)</f>
        <v>1994.4</v>
      </c>
      <c r="K316" s="67" t="n">
        <f aca="false">IFERROR(__xludf.dummyfunction("""COMPUTED_VALUE"""),0)</f>
        <v>0</v>
      </c>
      <c r="L316" s="67" t="n">
        <f aca="false">IFERROR(__xludf.dummyfunction("""COMPUTED_VALUE"""),0)</f>
        <v>0</v>
      </c>
      <c r="M316" s="67" t="n">
        <f aca="false">IFERROR(__xludf.dummyfunction("""COMPUTED_VALUE"""),0)</f>
        <v>0</v>
      </c>
      <c r="N316" s="67" t="n">
        <f aca="false">IFERROR(__xludf.dummyfunction("""COMPUTED_VALUE"""),0)</f>
        <v>0</v>
      </c>
      <c r="O316" s="67" t="n">
        <f aca="false">IFERROR(__xludf.dummyfunction("""COMPUTED_VALUE"""),0)</f>
        <v>0</v>
      </c>
      <c r="P316" s="67" t="n">
        <f aca="false">IFERROR(__xludf.dummyfunction("""COMPUTED_VALUE"""),0)</f>
        <v>0</v>
      </c>
      <c r="Q316" s="67" t="n">
        <f aca="false">IFERROR(__xludf.dummyfunction("""COMPUTED_VALUE"""),1756.8)</f>
        <v>1756.8</v>
      </c>
      <c r="R316" s="67" t="n">
        <f aca="false">IFERROR(__xludf.dummyfunction("""COMPUTED_VALUE"""),0)</f>
        <v>0</v>
      </c>
      <c r="S316" s="67" t="n">
        <f aca="false">IFERROR(__xludf.dummyfunction("""COMPUTED_VALUE"""),0)</f>
        <v>0</v>
      </c>
      <c r="T316" s="67" t="n">
        <f aca="false">IFERROR(__xludf.dummyfunction("""COMPUTED_VALUE"""),32)</f>
        <v>32</v>
      </c>
      <c r="U316" s="63"/>
      <c r="V316" s="63"/>
      <c r="W316" s="63"/>
    </row>
    <row r="317" customFormat="false" ht="12.75" hidden="false" customHeight="false" outlineLevel="0" collapsed="false">
      <c r="A317" s="92" t="str">
        <f aca="false">IFERROR(__xludf.dummyfunction("""COMPUTED_VALUE"""),"Paraíso")</f>
        <v>Paraíso</v>
      </c>
      <c r="B317" s="92" t="str">
        <f aca="false">IFERROR(__xludf.dummyfunction("""COMPUTED_VALUE"""),"Divinopolis do Tocantins")</f>
        <v>Divinopolis do Tocantins</v>
      </c>
      <c r="C317" s="93" t="str">
        <f aca="false">IFERROR(__xludf.dummyfunction("""COMPUTED_VALUE"""),"ASS. APOIO ESC. EST. D. CANDIDA DE FREITAS")</f>
        <v>ASS. APOIO ESC. EST. D. CANDIDA DE FREITAS</v>
      </c>
      <c r="D317" s="94" t="str">
        <f aca="false">IFERROR(__xludf.dummyfunction("""COMPUTED_VALUE"""),"01296363000189")</f>
        <v>01296363000189</v>
      </c>
      <c r="E317" s="66" t="str">
        <f aca="false">IFERROR(__xludf.dummyfunction("""COMPUTED_VALUE"""),"001")</f>
        <v>001</v>
      </c>
      <c r="F317" s="67" t="str">
        <f aca="false">IFERROR(__xludf.dummyfunction("""COMPUTED_VALUE"""),"3812")</f>
        <v>3812</v>
      </c>
      <c r="G317" s="67" t="str">
        <f aca="false">IFERROR(__xludf.dummyfunction("""COMPUTED_VALUE"""),"70629")</f>
        <v>70629</v>
      </c>
      <c r="H317" s="67" t="n">
        <f aca="false">IFERROR(__xludf.dummyfunction("""COMPUTED_VALUE"""),0)</f>
        <v>0</v>
      </c>
      <c r="I317" s="67" t="n">
        <f aca="false">IFERROR(__xludf.dummyfunction("""COMPUTED_VALUE"""),0)</f>
        <v>0</v>
      </c>
      <c r="J317" s="67" t="n">
        <f aca="false">IFERROR(__xludf.dummyfunction("""COMPUTED_VALUE"""),1324.8)</f>
        <v>1324.8</v>
      </c>
      <c r="K317" s="67" t="n">
        <f aca="false">IFERROR(__xludf.dummyfunction("""COMPUTED_VALUE"""),0)</f>
        <v>0</v>
      </c>
      <c r="L317" s="67" t="n">
        <f aca="false">IFERROR(__xludf.dummyfunction("""COMPUTED_VALUE"""),0)</f>
        <v>0</v>
      </c>
      <c r="M317" s="67" t="n">
        <f aca="false">IFERROR(__xludf.dummyfunction("""COMPUTED_VALUE"""),0)</f>
        <v>0</v>
      </c>
      <c r="N317" s="67" t="n">
        <f aca="false">IFERROR(__xludf.dummyfunction("""COMPUTED_VALUE"""),0)</f>
        <v>0</v>
      </c>
      <c r="O317" s="67" t="n">
        <f aca="false">IFERROR(__xludf.dummyfunction("""COMPUTED_VALUE"""),0)</f>
        <v>0</v>
      </c>
      <c r="P317" s="67" t="n">
        <f aca="false">IFERROR(__xludf.dummyfunction("""COMPUTED_VALUE"""),0)</f>
        <v>0</v>
      </c>
      <c r="Q317" s="67" t="n">
        <f aca="false">IFERROR(__xludf.dummyfunction("""COMPUTED_VALUE"""),0)</f>
        <v>0</v>
      </c>
      <c r="R317" s="67" t="n">
        <f aca="false">IFERROR(__xludf.dummyfunction("""COMPUTED_VALUE"""),0)</f>
        <v>0</v>
      </c>
      <c r="S317" s="67" t="n">
        <f aca="false">IFERROR(__xludf.dummyfunction("""COMPUTED_VALUE"""),0)</f>
        <v>0</v>
      </c>
      <c r="T317" s="67" t="n">
        <f aca="false">IFERROR(__xludf.dummyfunction("""COMPUTED_VALUE"""),83.2)</f>
        <v>83.2</v>
      </c>
      <c r="U317" s="63"/>
      <c r="V317" s="63"/>
      <c r="W317" s="63"/>
    </row>
    <row r="318" customFormat="false" ht="12.75" hidden="false" customHeight="false" outlineLevel="0" collapsed="false">
      <c r="A318" s="92" t="str">
        <f aca="false">IFERROR(__xludf.dummyfunction("""COMPUTED_VALUE"""),"Paraíso")</f>
        <v>Paraíso</v>
      </c>
      <c r="B318" s="92" t="str">
        <f aca="false">IFERROR(__xludf.dummyfunction("""COMPUTED_VALUE"""),"Lagoa da Confusao")</f>
        <v>Lagoa da Confusao</v>
      </c>
      <c r="C318" s="93" t="str">
        <f aca="false">IFERROR(__xludf.dummyfunction("""COMPUTED_VALUE"""),"A.A.  ESTUD COL. EST. LAGOA DA CONFUSAO")</f>
        <v>A.A.  ESTUD COL. EST. LAGOA DA CONFUSAO</v>
      </c>
      <c r="D318" s="94" t="str">
        <f aca="false">IFERROR(__xludf.dummyfunction("""COMPUTED_VALUE"""),"01179116000100")</f>
        <v>01179116000100</v>
      </c>
      <c r="E318" s="66" t="str">
        <f aca="false">IFERROR(__xludf.dummyfunction("""COMPUTED_VALUE"""),"001")</f>
        <v>001</v>
      </c>
      <c r="F318" s="67" t="str">
        <f aca="false">IFERROR(__xludf.dummyfunction("""COMPUTED_VALUE"""),"3983")</f>
        <v>3983</v>
      </c>
      <c r="G318" s="67" t="str">
        <f aca="false">IFERROR(__xludf.dummyfunction("""COMPUTED_VALUE"""),"84735")</f>
        <v>84735</v>
      </c>
      <c r="H318" s="67" t="n">
        <f aca="false">IFERROR(__xludf.dummyfunction("""COMPUTED_VALUE"""),0)</f>
        <v>0</v>
      </c>
      <c r="I318" s="67" t="n">
        <f aca="false">IFERROR(__xludf.dummyfunction("""COMPUTED_VALUE"""),0)</f>
        <v>0</v>
      </c>
      <c r="J318" s="67" t="n">
        <f aca="false">IFERROR(__xludf.dummyfunction("""COMPUTED_VALUE"""),1065.6)</f>
        <v>1065.6</v>
      </c>
      <c r="K318" s="67" t="n">
        <f aca="false">IFERROR(__xludf.dummyfunction("""COMPUTED_VALUE"""),0)</f>
        <v>0</v>
      </c>
      <c r="L318" s="67" t="n">
        <f aca="false">IFERROR(__xludf.dummyfunction("""COMPUTED_VALUE"""),0)</f>
        <v>0</v>
      </c>
      <c r="M318" s="67" t="n">
        <f aca="false">IFERROR(__xludf.dummyfunction("""COMPUTED_VALUE"""),0)</f>
        <v>0</v>
      </c>
      <c r="N318" s="67" t="n">
        <f aca="false">IFERROR(__xludf.dummyfunction("""COMPUTED_VALUE"""),0)</f>
        <v>0</v>
      </c>
      <c r="O318" s="67" t="n">
        <f aca="false">IFERROR(__xludf.dummyfunction("""COMPUTED_VALUE"""),0)</f>
        <v>0</v>
      </c>
      <c r="P318" s="67" t="n">
        <f aca="false">IFERROR(__xludf.dummyfunction("""COMPUTED_VALUE"""),0)</f>
        <v>0</v>
      </c>
      <c r="Q318" s="67" t="n">
        <f aca="false">IFERROR(__xludf.dummyfunction("""COMPUTED_VALUE"""),3895.2)</f>
        <v>3895.2</v>
      </c>
      <c r="R318" s="67" t="n">
        <f aca="false">IFERROR(__xludf.dummyfunction("""COMPUTED_VALUE"""),0)</f>
        <v>0</v>
      </c>
      <c r="S318" s="67" t="n">
        <f aca="false">IFERROR(__xludf.dummyfunction("""COMPUTED_VALUE"""),0)</f>
        <v>0</v>
      </c>
      <c r="T318" s="67" t="n">
        <f aca="false">IFERROR(__xludf.dummyfunction("""COMPUTED_VALUE"""),19.2)</f>
        <v>19.2</v>
      </c>
      <c r="U318" s="63"/>
      <c r="V318" s="63"/>
      <c r="W318" s="63"/>
    </row>
    <row r="319" customFormat="false" ht="12.75" hidden="false" customHeight="false" outlineLevel="0" collapsed="false">
      <c r="A319" s="92" t="str">
        <f aca="false">IFERROR(__xludf.dummyfunction("""COMPUTED_VALUE"""),"Paraíso")</f>
        <v>Paraíso</v>
      </c>
      <c r="B319" s="92" t="str">
        <f aca="false">IFERROR(__xludf.dummyfunction("""COMPUTED_VALUE"""),"Lagoa da Confusao")</f>
        <v>Lagoa da Confusao</v>
      </c>
      <c r="C319" s="93" t="str">
        <f aca="false">IFERROR(__xludf.dummyfunction("""COMPUTED_VALUE"""),"ASSOCIAÇÃO DA ESCOLA ESPECIAL LAGOA DA CONFUSÃO")</f>
        <v>ASSOCIAÇÃO DA ESCOLA ESPECIAL LAGOA DA CONFUSÃO</v>
      </c>
      <c r="D319" s="94" t="str">
        <f aca="false">IFERROR(__xludf.dummyfunction("""COMPUTED_VALUE"""),"08755554000100")</f>
        <v>08755554000100</v>
      </c>
      <c r="E319" s="66" t="str">
        <f aca="false">IFERROR(__xludf.dummyfunction("""COMPUTED_VALUE"""),"001")</f>
        <v>001</v>
      </c>
      <c r="F319" s="67" t="str">
        <f aca="false">IFERROR(__xludf.dummyfunction("""COMPUTED_VALUE"""),"3983")</f>
        <v>3983</v>
      </c>
      <c r="G319" s="67" t="str">
        <f aca="false">IFERROR(__xludf.dummyfunction("""COMPUTED_VALUE"""),"83712")</f>
        <v>83712</v>
      </c>
      <c r="H319" s="67" t="n">
        <f aca="false">IFERROR(__xludf.dummyfunction("""COMPUTED_VALUE"""),0)</f>
        <v>0</v>
      </c>
      <c r="I319" s="67" t="n">
        <f aca="false">IFERROR(__xludf.dummyfunction("""COMPUTED_VALUE"""),53)</f>
        <v>53</v>
      </c>
      <c r="J319" s="67" t="n">
        <f aca="false">IFERROR(__xludf.dummyfunction("""COMPUTED_VALUE"""),79.2)</f>
        <v>79.2</v>
      </c>
      <c r="K319" s="67" t="n">
        <f aca="false">IFERROR(__xludf.dummyfunction("""COMPUTED_VALUE"""),0)</f>
        <v>0</v>
      </c>
      <c r="L319" s="67" t="n">
        <f aca="false">IFERROR(__xludf.dummyfunction("""COMPUTED_VALUE"""),0)</f>
        <v>0</v>
      </c>
      <c r="M319" s="67" t="n">
        <f aca="false">IFERROR(__xludf.dummyfunction("""COMPUTED_VALUE"""),0)</f>
        <v>0</v>
      </c>
      <c r="N319" s="67" t="n">
        <f aca="false">IFERROR(__xludf.dummyfunction("""COMPUTED_VALUE"""),0)</f>
        <v>0</v>
      </c>
      <c r="O319" s="67" t="n">
        <f aca="false">IFERROR(__xludf.dummyfunction("""COMPUTED_VALUE"""),0)</f>
        <v>0</v>
      </c>
      <c r="P319" s="67" t="n">
        <f aca="false">IFERROR(__xludf.dummyfunction("""COMPUTED_VALUE"""),180.2)</f>
        <v>180.2</v>
      </c>
      <c r="Q319" s="67" t="n">
        <f aca="false">IFERROR(__xludf.dummyfunction("""COMPUTED_VALUE"""),0)</f>
        <v>0</v>
      </c>
      <c r="R319" s="67" t="n">
        <f aca="false">IFERROR(__xludf.dummyfunction("""COMPUTED_VALUE"""),0)</f>
        <v>0</v>
      </c>
      <c r="S319" s="67" t="n">
        <f aca="false">IFERROR(__xludf.dummyfunction("""COMPUTED_VALUE"""),0)</f>
        <v>0</v>
      </c>
      <c r="T319" s="67" t="n">
        <f aca="false">IFERROR(__xludf.dummyfunction("""COMPUTED_VALUE"""),83.2)</f>
        <v>83.2</v>
      </c>
      <c r="U319" s="63"/>
      <c r="V319" s="63"/>
      <c r="W319" s="63"/>
    </row>
    <row r="320" customFormat="false" ht="12.75" hidden="false" customHeight="false" outlineLevel="0" collapsed="false">
      <c r="A320" s="92" t="str">
        <f aca="false">IFERROR(__xludf.dummyfunction("""COMPUTED_VALUE"""),"Paraíso")</f>
        <v>Paraíso</v>
      </c>
      <c r="B320" s="92" t="str">
        <f aca="false">IFERROR(__xludf.dummyfunction("""COMPUTED_VALUE"""),"Marianopolis do Tocantins")</f>
        <v>Marianopolis do Tocantins</v>
      </c>
      <c r="C320" s="93" t="str">
        <f aca="false">IFERROR(__xludf.dummyfunction("""COMPUTED_VALUE"""),"A.A. DO COL. EST. DAVID BARBOSA ROLINS")</f>
        <v>A.A. DO COL. EST. DAVID BARBOSA ROLINS</v>
      </c>
      <c r="D320" s="94" t="str">
        <f aca="false">IFERROR(__xludf.dummyfunction("""COMPUTED_VALUE"""),"01980050000145")</f>
        <v>01980050000145</v>
      </c>
      <c r="E320" s="66" t="str">
        <f aca="false">IFERROR(__xludf.dummyfunction("""COMPUTED_VALUE"""),"001")</f>
        <v>001</v>
      </c>
      <c r="F320" s="67" t="str">
        <f aca="false">IFERROR(__xludf.dummyfunction("""COMPUTED_VALUE"""),"0804")</f>
        <v>0804</v>
      </c>
      <c r="G320" s="67" t="str">
        <f aca="false">IFERROR(__xludf.dummyfunction("""COMPUTED_VALUE"""),"219045")</f>
        <v>219045</v>
      </c>
      <c r="H320" s="67" t="n">
        <f aca="false">IFERROR(__xludf.dummyfunction("""COMPUTED_VALUE"""),0)</f>
        <v>0</v>
      </c>
      <c r="I320" s="67" t="n">
        <f aca="false">IFERROR(__xludf.dummyfunction("""COMPUTED_VALUE"""),0)</f>
        <v>0</v>
      </c>
      <c r="J320" s="67" t="n">
        <f aca="false">IFERROR(__xludf.dummyfunction("""COMPUTED_VALUE"""),1360.8)</f>
        <v>1360.8</v>
      </c>
      <c r="K320" s="67" t="n">
        <f aca="false">IFERROR(__xludf.dummyfunction("""COMPUTED_VALUE"""),0)</f>
        <v>0</v>
      </c>
      <c r="L320" s="67" t="n">
        <f aca="false">IFERROR(__xludf.dummyfunction("""COMPUTED_VALUE"""),0)</f>
        <v>0</v>
      </c>
      <c r="M320" s="67" t="n">
        <f aca="false">IFERROR(__xludf.dummyfunction("""COMPUTED_VALUE"""),0)</f>
        <v>0</v>
      </c>
      <c r="N320" s="67" t="n">
        <f aca="false">IFERROR(__xludf.dummyfunction("""COMPUTED_VALUE"""),0)</f>
        <v>0</v>
      </c>
      <c r="O320" s="67" t="n">
        <f aca="false">IFERROR(__xludf.dummyfunction("""COMPUTED_VALUE"""),0)</f>
        <v>0</v>
      </c>
      <c r="P320" s="67" t="n">
        <f aca="false">IFERROR(__xludf.dummyfunction("""COMPUTED_VALUE"""),0)</f>
        <v>0</v>
      </c>
      <c r="Q320" s="67" t="n">
        <f aca="false">IFERROR(__xludf.dummyfunction("""COMPUTED_VALUE"""),1555.2)</f>
        <v>1555.2</v>
      </c>
      <c r="R320" s="67" t="n">
        <f aca="false">IFERROR(__xludf.dummyfunction("""COMPUTED_VALUE"""),0)</f>
        <v>0</v>
      </c>
      <c r="S320" s="67" t="n">
        <f aca="false">IFERROR(__xludf.dummyfunction("""COMPUTED_VALUE"""),0)</f>
        <v>0</v>
      </c>
      <c r="T320" s="67" t="n">
        <f aca="false">IFERROR(__xludf.dummyfunction("""COMPUTED_VALUE"""),0)</f>
        <v>0</v>
      </c>
      <c r="U320" s="63"/>
      <c r="V320" s="63"/>
      <c r="W320" s="63"/>
    </row>
    <row r="321" customFormat="false" ht="12.75" hidden="false" customHeight="false" outlineLevel="0" collapsed="false">
      <c r="A321" s="92" t="str">
        <f aca="false">IFERROR(__xludf.dummyfunction("""COMPUTED_VALUE"""),"Paraíso")</f>
        <v>Paraíso</v>
      </c>
      <c r="B321" s="92" t="str">
        <f aca="false">IFERROR(__xludf.dummyfunction("""COMPUTED_VALUE"""),"Nova Rosalandia")</f>
        <v>Nova Rosalandia</v>
      </c>
      <c r="C321" s="93" t="str">
        <f aca="false">IFERROR(__xludf.dummyfunction("""COMPUTED_VALUE"""),"A. ESC. COM. ESC. EST.PEDRO XAVIER TEIXEIRA")</f>
        <v>A. ESC. COM. ESC. EST.PEDRO XAVIER TEIXEIRA</v>
      </c>
      <c r="D321" s="94" t="str">
        <f aca="false">IFERROR(__xludf.dummyfunction("""COMPUTED_VALUE"""),"01068367000100")</f>
        <v>01068367000100</v>
      </c>
      <c r="E321" s="66" t="str">
        <f aca="false">IFERROR(__xludf.dummyfunction("""COMPUTED_VALUE"""),"001")</f>
        <v>001</v>
      </c>
      <c r="F321" s="67" t="str">
        <f aca="false">IFERROR(__xludf.dummyfunction("""COMPUTED_VALUE"""),"0804")</f>
        <v>0804</v>
      </c>
      <c r="G321" s="67" t="str">
        <f aca="false">IFERROR(__xludf.dummyfunction("""COMPUTED_VALUE"""),"234265")</f>
        <v>234265</v>
      </c>
      <c r="H321" s="67" t="n">
        <f aca="false">IFERROR(__xludf.dummyfunction("""COMPUTED_VALUE"""),0)</f>
        <v>0</v>
      </c>
      <c r="I321" s="67" t="n">
        <f aca="false">IFERROR(__xludf.dummyfunction("""COMPUTED_VALUE"""),0)</f>
        <v>0</v>
      </c>
      <c r="J321" s="67" t="n">
        <f aca="false">IFERROR(__xludf.dummyfunction("""COMPUTED_VALUE"""),496.8)</f>
        <v>496.8</v>
      </c>
      <c r="K321" s="67" t="n">
        <f aca="false">IFERROR(__xludf.dummyfunction("""COMPUTED_VALUE"""),0)</f>
        <v>0</v>
      </c>
      <c r="L321" s="67" t="n">
        <f aca="false">IFERROR(__xludf.dummyfunction("""COMPUTED_VALUE"""),0)</f>
        <v>0</v>
      </c>
      <c r="M321" s="67" t="n">
        <f aca="false">IFERROR(__xludf.dummyfunction("""COMPUTED_VALUE"""),0)</f>
        <v>0</v>
      </c>
      <c r="N321" s="67" t="n">
        <f aca="false">IFERROR(__xludf.dummyfunction("""COMPUTED_VALUE"""),0)</f>
        <v>0</v>
      </c>
      <c r="O321" s="67" t="n">
        <f aca="false">IFERROR(__xludf.dummyfunction("""COMPUTED_VALUE"""),0)</f>
        <v>0</v>
      </c>
      <c r="P321" s="67" t="n">
        <f aca="false">IFERROR(__xludf.dummyfunction("""COMPUTED_VALUE"""),0)</f>
        <v>0</v>
      </c>
      <c r="Q321" s="67" t="n">
        <f aca="false">IFERROR(__xludf.dummyfunction("""COMPUTED_VALUE"""),1008)</f>
        <v>1008</v>
      </c>
      <c r="R321" s="67" t="n">
        <f aca="false">IFERROR(__xludf.dummyfunction("""COMPUTED_VALUE"""),0)</f>
        <v>0</v>
      </c>
      <c r="S321" s="67" t="n">
        <f aca="false">IFERROR(__xludf.dummyfunction("""COMPUTED_VALUE"""),0)</f>
        <v>0</v>
      </c>
      <c r="T321" s="67" t="n">
        <f aca="false">IFERROR(__xludf.dummyfunction("""COMPUTED_VALUE"""),102.4)</f>
        <v>102.4</v>
      </c>
      <c r="U321" s="63"/>
      <c r="V321" s="63"/>
      <c r="W321" s="63"/>
    </row>
    <row r="322" customFormat="false" ht="12.75" hidden="false" customHeight="false" outlineLevel="0" collapsed="false">
      <c r="A322" s="92" t="str">
        <f aca="false">IFERROR(__xludf.dummyfunction("""COMPUTED_VALUE"""),"Paraíso")</f>
        <v>Paraíso</v>
      </c>
      <c r="B322" s="92" t="str">
        <f aca="false">IFERROR(__xludf.dummyfunction("""COMPUTED_VALUE"""),"Nova Rosalandia")</f>
        <v>Nova Rosalandia</v>
      </c>
      <c r="C322" s="93" t="str">
        <f aca="false">IFERROR(__xludf.dummyfunction("""COMPUTED_VALUE"""),"A.A. A ESCOLA ESTADUAL CAMPO MAIOR")</f>
        <v>A.A. A ESCOLA ESTADUAL CAMPO MAIOR</v>
      </c>
      <c r="D322" s="94" t="str">
        <f aca="false">IFERROR(__xludf.dummyfunction("""COMPUTED_VALUE"""),"01068373000167")</f>
        <v>01068373000167</v>
      </c>
      <c r="E322" s="66" t="str">
        <f aca="false">IFERROR(__xludf.dummyfunction("""COMPUTED_VALUE"""),"001")</f>
        <v>001</v>
      </c>
      <c r="F322" s="67" t="str">
        <f aca="false">IFERROR(__xludf.dummyfunction("""COMPUTED_VALUE"""),"0804")</f>
        <v>0804</v>
      </c>
      <c r="G322" s="67" t="str">
        <f aca="false">IFERROR(__xludf.dummyfunction("""COMPUTED_VALUE"""),"341290")</f>
        <v>341290</v>
      </c>
      <c r="H322" s="67" t="n">
        <f aca="false">IFERROR(__xludf.dummyfunction("""COMPUTED_VALUE"""),0)</f>
        <v>0</v>
      </c>
      <c r="I322" s="67" t="n">
        <f aca="false">IFERROR(__xludf.dummyfunction("""COMPUTED_VALUE"""),0)</f>
        <v>0</v>
      </c>
      <c r="J322" s="67" t="n">
        <f aca="false">IFERROR(__xludf.dummyfunction("""COMPUTED_VALUE"""),331.2)</f>
        <v>331.2</v>
      </c>
      <c r="K322" s="67" t="n">
        <f aca="false">IFERROR(__xludf.dummyfunction("""COMPUTED_VALUE"""),0)</f>
        <v>0</v>
      </c>
      <c r="L322" s="67" t="n">
        <f aca="false">IFERROR(__xludf.dummyfunction("""COMPUTED_VALUE"""),0)</f>
        <v>0</v>
      </c>
      <c r="M322" s="67" t="n">
        <f aca="false">IFERROR(__xludf.dummyfunction("""COMPUTED_VALUE"""),0)</f>
        <v>0</v>
      </c>
      <c r="N322" s="67" t="n">
        <f aca="false">IFERROR(__xludf.dummyfunction("""COMPUTED_VALUE"""),0)</f>
        <v>0</v>
      </c>
      <c r="O322" s="67" t="n">
        <f aca="false">IFERROR(__xludf.dummyfunction("""COMPUTED_VALUE"""),0)</f>
        <v>0</v>
      </c>
      <c r="P322" s="67" t="n">
        <f aca="false">IFERROR(__xludf.dummyfunction("""COMPUTED_VALUE"""),0)</f>
        <v>0</v>
      </c>
      <c r="Q322" s="67" t="n">
        <f aca="false">IFERROR(__xludf.dummyfunction("""COMPUTED_VALUE"""),0)</f>
        <v>0</v>
      </c>
      <c r="R322" s="67" t="n">
        <f aca="false">IFERROR(__xludf.dummyfunction("""COMPUTED_VALUE"""),0)</f>
        <v>0</v>
      </c>
      <c r="S322" s="67" t="n">
        <f aca="false">IFERROR(__xludf.dummyfunction("""COMPUTED_VALUE"""),0)</f>
        <v>0</v>
      </c>
      <c r="T322" s="67" t="n">
        <f aca="false">IFERROR(__xludf.dummyfunction("""COMPUTED_VALUE"""),0)</f>
        <v>0</v>
      </c>
      <c r="U322" s="63"/>
      <c r="V322" s="63"/>
      <c r="W322" s="63"/>
    </row>
    <row r="323" customFormat="false" ht="12.75" hidden="false" customHeight="false" outlineLevel="0" collapsed="false">
      <c r="A323" s="92" t="str">
        <f aca="false">IFERROR(__xludf.dummyfunction("""COMPUTED_VALUE"""),"Paraíso")</f>
        <v>Paraíso</v>
      </c>
      <c r="B323" s="92" t="str">
        <f aca="false">IFERROR(__xludf.dummyfunction("""COMPUTED_VALUE"""),"Nova Rosalandia")</f>
        <v>Nova Rosalandia</v>
      </c>
      <c r="C323" s="93" t="str">
        <f aca="false">IFERROR(__xludf.dummyfunction("""COMPUTED_VALUE"""),"ASSOC.COM. ESC EST.REGINA SIQUEIRA CAMPOS")</f>
        <v>ASSOC.COM. ESC EST.REGINA SIQUEIRA CAMPOS</v>
      </c>
      <c r="D323" s="94" t="str">
        <f aca="false">IFERROR(__xludf.dummyfunction("""COMPUTED_VALUE"""),"01181170000182")</f>
        <v>01181170000182</v>
      </c>
      <c r="E323" s="66" t="str">
        <f aca="false">IFERROR(__xludf.dummyfunction("""COMPUTED_VALUE"""),"001")</f>
        <v>001</v>
      </c>
      <c r="F323" s="67" t="str">
        <f aca="false">IFERROR(__xludf.dummyfunction("""COMPUTED_VALUE"""),"0804")</f>
        <v>0804</v>
      </c>
      <c r="G323" s="67" t="str">
        <f aca="false">IFERROR(__xludf.dummyfunction("""COMPUTED_VALUE"""),"16383X")</f>
        <v>16383X</v>
      </c>
      <c r="H323" s="67" t="n">
        <f aca="false">IFERROR(__xludf.dummyfunction("""COMPUTED_VALUE"""),0)</f>
        <v>0</v>
      </c>
      <c r="I323" s="67" t="n">
        <f aca="false">IFERROR(__xludf.dummyfunction("""COMPUTED_VALUE"""),0)</f>
        <v>0</v>
      </c>
      <c r="J323" s="67" t="n">
        <f aca="false">IFERROR(__xludf.dummyfunction("""COMPUTED_VALUE"""),0)</f>
        <v>0</v>
      </c>
      <c r="K323" s="67" t="n">
        <f aca="false">IFERROR(__xludf.dummyfunction("""COMPUTED_VALUE"""),3081.6)</f>
        <v>3081.6</v>
      </c>
      <c r="L323" s="67" t="n">
        <f aca="false">IFERROR(__xludf.dummyfunction("""COMPUTED_VALUE"""),0)</f>
        <v>0</v>
      </c>
      <c r="M323" s="67" t="n">
        <f aca="false">IFERROR(__xludf.dummyfunction("""COMPUTED_VALUE"""),0)</f>
        <v>0</v>
      </c>
      <c r="N323" s="67" t="n">
        <f aca="false">IFERROR(__xludf.dummyfunction("""COMPUTED_VALUE"""),0)</f>
        <v>0</v>
      </c>
      <c r="O323" s="67" t="n">
        <f aca="false">IFERROR(__xludf.dummyfunction("""COMPUTED_VALUE"""),0)</f>
        <v>0</v>
      </c>
      <c r="P323" s="67" t="n">
        <f aca="false">IFERROR(__xludf.dummyfunction("""COMPUTED_VALUE"""),0)</f>
        <v>0</v>
      </c>
      <c r="Q323" s="67" t="n">
        <f aca="false">IFERROR(__xludf.dummyfunction("""COMPUTED_VALUE"""),0)</f>
        <v>0</v>
      </c>
      <c r="R323" s="67" t="n">
        <f aca="false">IFERROR(__xludf.dummyfunction("""COMPUTED_VALUE"""),0)</f>
        <v>0</v>
      </c>
      <c r="S323" s="67" t="n">
        <f aca="false">IFERROR(__xludf.dummyfunction("""COMPUTED_VALUE"""),0)</f>
        <v>0</v>
      </c>
      <c r="T323" s="67" t="n">
        <f aca="false">IFERROR(__xludf.dummyfunction("""COMPUTED_VALUE"""),0)</f>
        <v>0</v>
      </c>
      <c r="U323" s="63"/>
      <c r="V323" s="63"/>
      <c r="W323" s="63"/>
    </row>
    <row r="324" customFormat="false" ht="12.75" hidden="false" customHeight="false" outlineLevel="0" collapsed="false">
      <c r="A324" s="92" t="str">
        <f aca="false">IFERROR(__xludf.dummyfunction("""COMPUTED_VALUE"""),"Paraíso")</f>
        <v>Paraíso</v>
      </c>
      <c r="B324" s="92" t="str">
        <f aca="false">IFERROR(__xludf.dummyfunction("""COMPUTED_VALUE"""),"Paraiso do Tocantins")</f>
        <v>Paraiso do Tocantins</v>
      </c>
      <c r="C324" s="93" t="str">
        <f aca="false">IFERROR(__xludf.dummyfunction("""COMPUTED_VALUE"""),"A.A. ESC. EST.ISOL.INDIG REG PARAISO DO TO")</f>
        <v>A.A. ESC. EST.ISOL.INDIG REG PARAISO DO TO</v>
      </c>
      <c r="D324" s="94" t="str">
        <f aca="false">IFERROR(__xludf.dummyfunction("""COMPUTED_VALUE"""),"05099542000187")</f>
        <v>05099542000187</v>
      </c>
      <c r="E324" s="66" t="str">
        <f aca="false">IFERROR(__xludf.dummyfunction("""COMPUTED_VALUE"""),"001")</f>
        <v>001</v>
      </c>
      <c r="F324" s="67" t="str">
        <f aca="false">IFERROR(__xludf.dummyfunction("""COMPUTED_VALUE"""),"0804")</f>
        <v>0804</v>
      </c>
      <c r="G324" s="67" t="str">
        <f aca="false">IFERROR(__xludf.dummyfunction("""COMPUTED_VALUE"""),"111678")</f>
        <v>111678</v>
      </c>
      <c r="H324" s="67" t="n">
        <f aca="false">IFERROR(__xludf.dummyfunction("""COMPUTED_VALUE"""),0)</f>
        <v>0</v>
      </c>
      <c r="I324" s="67" t="n">
        <f aca="false">IFERROR(__xludf.dummyfunction("""COMPUTED_VALUE"""),0)</f>
        <v>0</v>
      </c>
      <c r="J324" s="67" t="n">
        <f aca="false">IFERROR(__xludf.dummyfunction("""COMPUTED_VALUE"""),0)</f>
        <v>0</v>
      </c>
      <c r="K324" s="67" t="n">
        <f aca="false">IFERROR(__xludf.dummyfunction("""COMPUTED_VALUE"""),0)</f>
        <v>0</v>
      </c>
      <c r="L324" s="67" t="n">
        <f aca="false">IFERROR(__xludf.dummyfunction("""COMPUTED_VALUE"""),0)</f>
        <v>0</v>
      </c>
      <c r="M324" s="67" t="n">
        <f aca="false">IFERROR(__xludf.dummyfunction("""COMPUTED_VALUE"""),0)</f>
        <v>0</v>
      </c>
      <c r="N324" s="67" t="n">
        <f aca="false">IFERROR(__xludf.dummyfunction("""COMPUTED_VALUE"""),0)</f>
        <v>0</v>
      </c>
      <c r="O324" s="67" t="n">
        <f aca="false">IFERROR(__xludf.dummyfunction("""COMPUTED_VALUE"""),12723.2)</f>
        <v>12723.2</v>
      </c>
      <c r="P324" s="67" t="n">
        <f aca="false">IFERROR(__xludf.dummyfunction("""COMPUTED_VALUE"""),0)</f>
        <v>0</v>
      </c>
      <c r="Q324" s="67" t="n">
        <f aca="false">IFERROR(__xludf.dummyfunction("""COMPUTED_VALUE"""),0)</f>
        <v>0</v>
      </c>
      <c r="R324" s="67" t="n">
        <f aca="false">IFERROR(__xludf.dummyfunction("""COMPUTED_VALUE"""),0)</f>
        <v>0</v>
      </c>
      <c r="S324" s="67" t="n">
        <f aca="false">IFERROR(__xludf.dummyfunction("""COMPUTED_VALUE"""),0)</f>
        <v>0</v>
      </c>
      <c r="T324" s="67" t="n">
        <f aca="false">IFERROR(__xludf.dummyfunction("""COMPUTED_VALUE"""),0)</f>
        <v>0</v>
      </c>
      <c r="U324" s="63"/>
      <c r="V324" s="63"/>
      <c r="W324" s="63"/>
    </row>
    <row r="325" customFormat="false" ht="12.75" hidden="false" customHeight="false" outlineLevel="0" collapsed="false">
      <c r="A325" s="92" t="str">
        <f aca="false">IFERROR(__xludf.dummyfunction("""COMPUTED_VALUE"""),"Paraíso")</f>
        <v>Paraíso</v>
      </c>
      <c r="B325" s="92" t="str">
        <f aca="false">IFERROR(__xludf.dummyfunction("""COMPUTED_VALUE"""),"Paraiso do Tocantins")</f>
        <v>Paraiso do Tocantins</v>
      </c>
      <c r="C325" s="93" t="str">
        <f aca="false">IFERROR(__xludf.dummyfunction("""COMPUTED_VALUE"""),"A.A. COLÉGIO MILITAR DIACONÍZIO BEZERRA DA SILVA")</f>
        <v>A.A. COLÉGIO MILITAR DIACONÍZIO BEZERRA DA SILVA</v>
      </c>
      <c r="D325" s="94" t="str">
        <f aca="false">IFERROR(__xludf.dummyfunction("""COMPUTED_VALUE"""),"11675300000197")</f>
        <v>11675300000197</v>
      </c>
      <c r="E325" s="66" t="str">
        <f aca="false">IFERROR(__xludf.dummyfunction("""COMPUTED_VALUE"""),"001")</f>
        <v>001</v>
      </c>
      <c r="F325" s="67" t="str">
        <f aca="false">IFERROR(__xludf.dummyfunction("""COMPUTED_VALUE"""),"0804")</f>
        <v>0804</v>
      </c>
      <c r="G325" s="67" t="str">
        <f aca="false">IFERROR(__xludf.dummyfunction("""COMPUTED_VALUE"""),"320781")</f>
        <v>320781</v>
      </c>
      <c r="H325" s="67" t="n">
        <f aca="false">IFERROR(__xludf.dummyfunction("""COMPUTED_VALUE"""),0)</f>
        <v>0</v>
      </c>
      <c r="I325" s="67" t="n">
        <f aca="false">IFERROR(__xludf.dummyfunction("""COMPUTED_VALUE"""),0)</f>
        <v>0</v>
      </c>
      <c r="J325" s="67" t="n">
        <f aca="false">IFERROR(__xludf.dummyfunction("""COMPUTED_VALUE"""),3729.6)</f>
        <v>3729.6</v>
      </c>
      <c r="K325" s="67" t="n">
        <f aca="false">IFERROR(__xludf.dummyfunction("""COMPUTED_VALUE"""),0)</f>
        <v>0</v>
      </c>
      <c r="L325" s="67" t="n">
        <f aca="false">IFERROR(__xludf.dummyfunction("""COMPUTED_VALUE"""),0)</f>
        <v>0</v>
      </c>
      <c r="M325" s="67" t="n">
        <f aca="false">IFERROR(__xludf.dummyfunction("""COMPUTED_VALUE"""),0)</f>
        <v>0</v>
      </c>
      <c r="N325" s="67" t="n">
        <f aca="false">IFERROR(__xludf.dummyfunction("""COMPUTED_VALUE"""),0)</f>
        <v>0</v>
      </c>
      <c r="O325" s="67" t="n">
        <f aca="false">IFERROR(__xludf.dummyfunction("""COMPUTED_VALUE"""),0)</f>
        <v>0</v>
      </c>
      <c r="P325" s="67" t="n">
        <f aca="false">IFERROR(__xludf.dummyfunction("""COMPUTED_VALUE"""),0)</f>
        <v>0</v>
      </c>
      <c r="Q325" s="67" t="n">
        <f aca="false">IFERROR(__xludf.dummyfunction("""COMPUTED_VALUE"""),2318.4)</f>
        <v>2318.4</v>
      </c>
      <c r="R325" s="67" t="n">
        <f aca="false">IFERROR(__xludf.dummyfunction("""COMPUTED_VALUE"""),0)</f>
        <v>0</v>
      </c>
      <c r="S325" s="67" t="n">
        <f aca="false">IFERROR(__xludf.dummyfunction("""COMPUTED_VALUE"""),0)</f>
        <v>0</v>
      </c>
      <c r="T325" s="67" t="n">
        <f aca="false">IFERROR(__xludf.dummyfunction("""COMPUTED_VALUE"""),0)</f>
        <v>0</v>
      </c>
      <c r="U325" s="63"/>
      <c r="V325" s="63"/>
      <c r="W325" s="63"/>
    </row>
    <row r="326" customFormat="false" ht="12.75" hidden="false" customHeight="false" outlineLevel="0" collapsed="false">
      <c r="A326" s="92" t="str">
        <f aca="false">IFERROR(__xludf.dummyfunction("""COMPUTED_VALUE"""),"Paraíso")</f>
        <v>Paraíso</v>
      </c>
      <c r="B326" s="92" t="str">
        <f aca="false">IFERROR(__xludf.dummyfunction("""COMPUTED_VALUE"""),"Paraiso do Tocantins")</f>
        <v>Paraiso do Tocantins</v>
      </c>
      <c r="C326" s="93" t="str">
        <f aca="false">IFERROR(__xludf.dummyfunction("""COMPUTED_VALUE"""),"ASSOC. APOIO AO CEM JOSE ALVES DE ASSIS")</f>
        <v>ASSOC. APOIO AO CEM JOSE ALVES DE ASSIS</v>
      </c>
      <c r="D326" s="94" t="str">
        <f aca="false">IFERROR(__xludf.dummyfunction("""COMPUTED_VALUE"""),"01181169000158")</f>
        <v>01181169000158</v>
      </c>
      <c r="E326" s="66" t="str">
        <f aca="false">IFERROR(__xludf.dummyfunction("""COMPUTED_VALUE"""),"001")</f>
        <v>001</v>
      </c>
      <c r="F326" s="67" t="str">
        <f aca="false">IFERROR(__xludf.dummyfunction("""COMPUTED_VALUE"""),"0804")</f>
        <v>0804</v>
      </c>
      <c r="G326" s="67" t="str">
        <f aca="false">IFERROR(__xludf.dummyfunction("""COMPUTED_VALUE"""),"286257")</f>
        <v>286257</v>
      </c>
      <c r="H326" s="67" t="n">
        <f aca="false">IFERROR(__xludf.dummyfunction("""COMPUTED_VALUE"""),0)</f>
        <v>0</v>
      </c>
      <c r="I326" s="67" t="n">
        <f aca="false">IFERROR(__xludf.dummyfunction("""COMPUTED_VALUE"""),0)</f>
        <v>0</v>
      </c>
      <c r="J326" s="67" t="n">
        <f aca="false">IFERROR(__xludf.dummyfunction("""COMPUTED_VALUE"""),0)</f>
        <v>0</v>
      </c>
      <c r="K326" s="67" t="n">
        <f aca="false">IFERROR(__xludf.dummyfunction("""COMPUTED_VALUE"""),0)</f>
        <v>0</v>
      </c>
      <c r="L326" s="67" t="n">
        <f aca="false">IFERROR(__xludf.dummyfunction("""COMPUTED_VALUE"""),0)</f>
        <v>0</v>
      </c>
      <c r="M326" s="67" t="n">
        <f aca="false">IFERROR(__xludf.dummyfunction("""COMPUTED_VALUE"""),0)</f>
        <v>0</v>
      </c>
      <c r="N326" s="67" t="n">
        <f aca="false">IFERROR(__xludf.dummyfunction("""COMPUTED_VALUE"""),0)</f>
        <v>0</v>
      </c>
      <c r="O326" s="67" t="n">
        <f aca="false">IFERROR(__xludf.dummyfunction("""COMPUTED_VALUE"""),0)</f>
        <v>0</v>
      </c>
      <c r="P326" s="67" t="n">
        <f aca="false">IFERROR(__xludf.dummyfunction("""COMPUTED_VALUE"""),0)</f>
        <v>0</v>
      </c>
      <c r="Q326" s="67" t="n">
        <f aca="false">IFERROR(__xludf.dummyfunction("""COMPUTED_VALUE"""),4111.2)</f>
        <v>4111.2</v>
      </c>
      <c r="R326" s="67" t="n">
        <f aca="false">IFERROR(__xludf.dummyfunction("""COMPUTED_VALUE"""),0)</f>
        <v>0</v>
      </c>
      <c r="S326" s="67" t="n">
        <f aca="false">IFERROR(__xludf.dummyfunction("""COMPUTED_VALUE"""),0)</f>
        <v>0</v>
      </c>
      <c r="T326" s="67" t="n">
        <f aca="false">IFERROR(__xludf.dummyfunction("""COMPUTED_VALUE"""),601.6)</f>
        <v>601.6</v>
      </c>
      <c r="U326" s="63"/>
      <c r="V326" s="63"/>
      <c r="W326" s="63"/>
    </row>
    <row r="327" customFormat="false" ht="12.75" hidden="false" customHeight="false" outlineLevel="0" collapsed="false">
      <c r="A327" s="92" t="str">
        <f aca="false">IFERROR(__xludf.dummyfunction("""COMPUTED_VALUE"""),"Paraíso")</f>
        <v>Paraíso</v>
      </c>
      <c r="B327" s="92" t="str">
        <f aca="false">IFERROR(__xludf.dummyfunction("""COMPUTED_VALUE"""),"Paraiso do Tocantins")</f>
        <v>Paraiso do Tocantins</v>
      </c>
      <c r="C327" s="93" t="str">
        <f aca="false">IFERROR(__xludf.dummyfunction("""COMPUTED_VALUE"""),"ASSOC. DE APOIO ESC. EST.IDALINA DE PAULA")</f>
        <v>ASSOC. DE APOIO ESC. EST.IDALINA DE PAULA</v>
      </c>
      <c r="D327" s="94" t="str">
        <f aca="false">IFERROR(__xludf.dummyfunction("""COMPUTED_VALUE"""),"01066419000109")</f>
        <v>01066419000109</v>
      </c>
      <c r="E327" s="66" t="str">
        <f aca="false">IFERROR(__xludf.dummyfunction("""COMPUTED_VALUE"""),"001")</f>
        <v>001</v>
      </c>
      <c r="F327" s="67" t="str">
        <f aca="false">IFERROR(__xludf.dummyfunction("""COMPUTED_VALUE"""),"0804")</f>
        <v>0804</v>
      </c>
      <c r="G327" s="67" t="str">
        <f aca="false">IFERROR(__xludf.dummyfunction("""COMPUTED_VALUE"""),"115797")</f>
        <v>115797</v>
      </c>
      <c r="H327" s="67" t="n">
        <f aca="false">IFERROR(__xludf.dummyfunction("""COMPUTED_VALUE"""),0)</f>
        <v>0</v>
      </c>
      <c r="I327" s="67" t="n">
        <f aca="false">IFERROR(__xludf.dummyfunction("""COMPUTED_VALUE"""),0)</f>
        <v>0</v>
      </c>
      <c r="J327" s="67" t="n">
        <f aca="false">IFERROR(__xludf.dummyfunction("""COMPUTED_VALUE"""),2498.4)</f>
        <v>2498.4</v>
      </c>
      <c r="K327" s="67" t="n">
        <f aca="false">IFERROR(__xludf.dummyfunction("""COMPUTED_VALUE"""),0)</f>
        <v>0</v>
      </c>
      <c r="L327" s="67" t="n">
        <f aca="false">IFERROR(__xludf.dummyfunction("""COMPUTED_VALUE"""),0)</f>
        <v>0</v>
      </c>
      <c r="M327" s="67" t="n">
        <f aca="false">IFERROR(__xludf.dummyfunction("""COMPUTED_VALUE"""),0)</f>
        <v>0</v>
      </c>
      <c r="N327" s="67" t="n">
        <f aca="false">IFERROR(__xludf.dummyfunction("""COMPUTED_VALUE"""),0)</f>
        <v>0</v>
      </c>
      <c r="O327" s="67" t="n">
        <f aca="false">IFERROR(__xludf.dummyfunction("""COMPUTED_VALUE"""),0)</f>
        <v>0</v>
      </c>
      <c r="P327" s="67" t="n">
        <f aca="false">IFERROR(__xludf.dummyfunction("""COMPUTED_VALUE"""),0)</f>
        <v>0</v>
      </c>
      <c r="Q327" s="67" t="n">
        <f aca="false">IFERROR(__xludf.dummyfunction("""COMPUTED_VALUE"""),1425.6)</f>
        <v>1425.6</v>
      </c>
      <c r="R327" s="67" t="n">
        <f aca="false">IFERROR(__xludf.dummyfunction("""COMPUTED_VALUE"""),0)</f>
        <v>0</v>
      </c>
      <c r="S327" s="67" t="n">
        <f aca="false">IFERROR(__xludf.dummyfunction("""COMPUTED_VALUE"""),0)</f>
        <v>0</v>
      </c>
      <c r="T327" s="67" t="n">
        <f aca="false">IFERROR(__xludf.dummyfunction("""COMPUTED_VALUE"""),0)</f>
        <v>0</v>
      </c>
      <c r="U327" s="63"/>
      <c r="V327" s="63"/>
      <c r="W327" s="63"/>
    </row>
    <row r="328" customFormat="false" ht="12.75" hidden="false" customHeight="false" outlineLevel="0" collapsed="false">
      <c r="A328" s="92" t="str">
        <f aca="false">IFERROR(__xludf.dummyfunction("""COMPUTED_VALUE"""),"Paraíso")</f>
        <v>Paraíso</v>
      </c>
      <c r="B328" s="92" t="str">
        <f aca="false">IFERROR(__xludf.dummyfunction("""COMPUTED_VALUE"""),"Paraiso do Tocantins")</f>
        <v>Paraiso do Tocantins</v>
      </c>
      <c r="C328" s="93" t="str">
        <f aca="false">IFERROR(__xludf.dummyfunction("""COMPUTED_VALUE"""),"ASS. APOIO ESC. EST.PROF. JOSE NEZIO RAMOS")</f>
        <v>ASS. APOIO ESC. EST.PROF. JOSE NEZIO RAMOS</v>
      </c>
      <c r="D328" s="94" t="str">
        <f aca="false">IFERROR(__xludf.dummyfunction("""COMPUTED_VALUE"""),"01233716000100")</f>
        <v>01233716000100</v>
      </c>
      <c r="E328" s="66" t="str">
        <f aca="false">IFERROR(__xludf.dummyfunction("""COMPUTED_VALUE"""),"001")</f>
        <v>001</v>
      </c>
      <c r="F328" s="67" t="str">
        <f aca="false">IFERROR(__xludf.dummyfunction("""COMPUTED_VALUE"""),"0804")</f>
        <v>0804</v>
      </c>
      <c r="G328" s="67" t="str">
        <f aca="false">IFERROR(__xludf.dummyfunction("""COMPUTED_VALUE"""),"0263656")</f>
        <v>0263656</v>
      </c>
      <c r="H328" s="67" t="n">
        <f aca="false">IFERROR(__xludf.dummyfunction("""COMPUTED_VALUE"""),0)</f>
        <v>0</v>
      </c>
      <c r="I328" s="67" t="n">
        <f aca="false">IFERROR(__xludf.dummyfunction("""COMPUTED_VALUE"""),0)</f>
        <v>0</v>
      </c>
      <c r="J328" s="67" t="n">
        <f aca="false">IFERROR(__xludf.dummyfunction("""COMPUTED_VALUE"""),0)</f>
        <v>0</v>
      </c>
      <c r="K328" s="67" t="n">
        <f aca="false">IFERROR(__xludf.dummyfunction("""COMPUTED_VALUE"""),14337.9999999999)</f>
        <v>14337.9999999999</v>
      </c>
      <c r="L328" s="67" t="n">
        <f aca="false">IFERROR(__xludf.dummyfunction("""COMPUTED_VALUE"""),0)</f>
        <v>0</v>
      </c>
      <c r="M328" s="67" t="n">
        <f aca="false">IFERROR(__xludf.dummyfunction("""COMPUTED_VALUE"""),0)</f>
        <v>0</v>
      </c>
      <c r="N328" s="67" t="n">
        <f aca="false">IFERROR(__xludf.dummyfunction("""COMPUTED_VALUE"""),0)</f>
        <v>0</v>
      </c>
      <c r="O328" s="67" t="n">
        <f aca="false">IFERROR(__xludf.dummyfunction("""COMPUTED_VALUE"""),0)</f>
        <v>0</v>
      </c>
      <c r="P328" s="67" t="n">
        <f aca="false">IFERROR(__xludf.dummyfunction("""COMPUTED_VALUE"""),0)</f>
        <v>0</v>
      </c>
      <c r="Q328" s="67" t="n">
        <f aca="false">IFERROR(__xludf.dummyfunction("""COMPUTED_VALUE"""),2937.6)</f>
        <v>2937.6</v>
      </c>
      <c r="R328" s="67" t="n">
        <f aca="false">IFERROR(__xludf.dummyfunction("""COMPUTED_VALUE"""),0)</f>
        <v>0</v>
      </c>
      <c r="S328" s="67" t="n">
        <f aca="false">IFERROR(__xludf.dummyfunction("""COMPUTED_VALUE"""),0)</f>
        <v>0</v>
      </c>
      <c r="T328" s="67" t="n">
        <f aca="false">IFERROR(__xludf.dummyfunction("""COMPUTED_VALUE"""),0)</f>
        <v>0</v>
      </c>
      <c r="U328" s="63"/>
      <c r="V328" s="63"/>
      <c r="W328" s="63"/>
    </row>
    <row r="329" customFormat="false" ht="12.75" hidden="false" customHeight="false" outlineLevel="0" collapsed="false">
      <c r="A329" s="92" t="str">
        <f aca="false">IFERROR(__xludf.dummyfunction("""COMPUTED_VALUE"""),"Paraíso")</f>
        <v>Paraíso</v>
      </c>
      <c r="B329" s="92" t="str">
        <f aca="false">IFERROR(__xludf.dummyfunction("""COMPUTED_VALUE"""),"Paraiso do Tocantins")</f>
        <v>Paraiso do Tocantins</v>
      </c>
      <c r="C329" s="93" t="str">
        <f aca="false">IFERROR(__xludf.dummyfunction("""COMPUTED_VALUE"""),"AAE. ESPECIAL LUZ DA VIDA")</f>
        <v>AAE. ESPECIAL LUZ DA VIDA</v>
      </c>
      <c r="D329" s="94" t="str">
        <f aca="false">IFERROR(__xludf.dummyfunction("""COMPUTED_VALUE"""),"07905330000175")</f>
        <v>07905330000175</v>
      </c>
      <c r="E329" s="66" t="str">
        <f aca="false">IFERROR(__xludf.dummyfunction("""COMPUTED_VALUE"""),"001")</f>
        <v>001</v>
      </c>
      <c r="F329" s="67" t="str">
        <f aca="false">IFERROR(__xludf.dummyfunction("""COMPUTED_VALUE"""),"0804")</f>
        <v>0804</v>
      </c>
      <c r="G329" s="67" t="str">
        <f aca="false">IFERROR(__xludf.dummyfunction("""COMPUTED_VALUE"""),"331724")</f>
        <v>331724</v>
      </c>
      <c r="H329" s="67" t="n">
        <f aca="false">IFERROR(__xludf.dummyfunction("""COMPUTED_VALUE"""),0)</f>
        <v>0</v>
      </c>
      <c r="I329" s="67" t="n">
        <f aca="false">IFERROR(__xludf.dummyfunction("""COMPUTED_VALUE"""),148.4)</f>
        <v>148.4</v>
      </c>
      <c r="J329" s="67" t="n">
        <f aca="false">IFERROR(__xludf.dummyfunction("""COMPUTED_VALUE"""),165.6)</f>
        <v>165.6</v>
      </c>
      <c r="K329" s="67" t="n">
        <f aca="false">IFERROR(__xludf.dummyfunction("""COMPUTED_VALUE"""),0)</f>
        <v>0</v>
      </c>
      <c r="L329" s="67" t="n">
        <f aca="false">IFERROR(__xludf.dummyfunction("""COMPUTED_VALUE"""),0)</f>
        <v>0</v>
      </c>
      <c r="M329" s="67" t="n">
        <f aca="false">IFERROR(__xludf.dummyfunction("""COMPUTED_VALUE"""),0)</f>
        <v>0</v>
      </c>
      <c r="N329" s="67" t="n">
        <f aca="false">IFERROR(__xludf.dummyfunction("""COMPUTED_VALUE"""),0)</f>
        <v>0</v>
      </c>
      <c r="O329" s="67" t="n">
        <f aca="false">IFERROR(__xludf.dummyfunction("""COMPUTED_VALUE"""),0)</f>
        <v>0</v>
      </c>
      <c r="P329" s="67" t="n">
        <f aca="false">IFERROR(__xludf.dummyfunction("""COMPUTED_VALUE"""),190.799999999999)</f>
        <v>190.799999999999</v>
      </c>
      <c r="Q329" s="67" t="n">
        <f aca="false">IFERROR(__xludf.dummyfunction("""COMPUTED_VALUE"""),0)</f>
        <v>0</v>
      </c>
      <c r="R329" s="67" t="n">
        <f aca="false">IFERROR(__xludf.dummyfunction("""COMPUTED_VALUE"""),0)</f>
        <v>0</v>
      </c>
      <c r="S329" s="67" t="n">
        <f aca="false">IFERROR(__xludf.dummyfunction("""COMPUTED_VALUE"""),0)</f>
        <v>0</v>
      </c>
      <c r="T329" s="67" t="n">
        <f aca="false">IFERROR(__xludf.dummyfunction("""COMPUTED_VALUE"""),409.6)</f>
        <v>409.6</v>
      </c>
      <c r="U329" s="63"/>
      <c r="V329" s="63"/>
      <c r="W329" s="63"/>
    </row>
    <row r="330" customFormat="false" ht="12.75" hidden="false" customHeight="false" outlineLevel="0" collapsed="false">
      <c r="A330" s="92" t="str">
        <f aca="false">IFERROR(__xludf.dummyfunction("""COMPUTED_VALUE"""),"Paraíso")</f>
        <v>Paraíso</v>
      </c>
      <c r="B330" s="92" t="str">
        <f aca="false">IFERROR(__xludf.dummyfunction("""COMPUTED_VALUE"""),"Paraiso do Tocantins")</f>
        <v>Paraiso do Tocantins</v>
      </c>
      <c r="C330" s="93" t="str">
        <f aca="false">IFERROR(__xludf.dummyfunction("""COMPUTED_VALUE"""),"ASS. DE APOIO ESC. EST. AMANCIO DE MORAES")</f>
        <v>ASS. DE APOIO ESC. EST. AMANCIO DE MORAES</v>
      </c>
      <c r="D330" s="94" t="str">
        <f aca="false">IFERROR(__xludf.dummyfunction("""COMPUTED_VALUE"""),"01068375000156")</f>
        <v>01068375000156</v>
      </c>
      <c r="E330" s="66" t="str">
        <f aca="false">IFERROR(__xludf.dummyfunction("""COMPUTED_VALUE"""),"104")</f>
        <v>104</v>
      </c>
      <c r="F330" s="67" t="str">
        <f aca="false">IFERROR(__xludf.dummyfunction("""COMPUTED_VALUE"""),"1141")</f>
        <v>1141</v>
      </c>
      <c r="G330" s="67" t="str">
        <f aca="false">IFERROR(__xludf.dummyfunction("""COMPUTED_VALUE"""),"308140")</f>
        <v>308140</v>
      </c>
      <c r="H330" s="67" t="n">
        <f aca="false">IFERROR(__xludf.dummyfunction("""COMPUTED_VALUE"""),0)</f>
        <v>0</v>
      </c>
      <c r="I330" s="67" t="n">
        <f aca="false">IFERROR(__xludf.dummyfunction("""COMPUTED_VALUE"""),0)</f>
        <v>0</v>
      </c>
      <c r="J330" s="67" t="n">
        <f aca="false">IFERROR(__xludf.dummyfunction("""COMPUTED_VALUE"""),1526.4)</f>
        <v>1526.4</v>
      </c>
      <c r="K330" s="67" t="n">
        <f aca="false">IFERROR(__xludf.dummyfunction("""COMPUTED_VALUE"""),0)</f>
        <v>0</v>
      </c>
      <c r="L330" s="67" t="n">
        <f aca="false">IFERROR(__xludf.dummyfunction("""COMPUTED_VALUE"""),0)</f>
        <v>0</v>
      </c>
      <c r="M330" s="67" t="n">
        <f aca="false">IFERROR(__xludf.dummyfunction("""COMPUTED_VALUE"""),0)</f>
        <v>0</v>
      </c>
      <c r="N330" s="67" t="n">
        <f aca="false">IFERROR(__xludf.dummyfunction("""COMPUTED_VALUE"""),0)</f>
        <v>0</v>
      </c>
      <c r="O330" s="67" t="n">
        <f aca="false">IFERROR(__xludf.dummyfunction("""COMPUTED_VALUE"""),0)</f>
        <v>0</v>
      </c>
      <c r="P330" s="67" t="n">
        <f aca="false">IFERROR(__xludf.dummyfunction("""COMPUTED_VALUE"""),116.6)</f>
        <v>116.6</v>
      </c>
      <c r="Q330" s="67" t="n">
        <f aca="false">IFERROR(__xludf.dummyfunction("""COMPUTED_VALUE"""),0)</f>
        <v>0</v>
      </c>
      <c r="R330" s="67" t="n">
        <f aca="false">IFERROR(__xludf.dummyfunction("""COMPUTED_VALUE"""),0)</f>
        <v>0</v>
      </c>
      <c r="S330" s="67" t="n">
        <f aca="false">IFERROR(__xludf.dummyfunction("""COMPUTED_VALUE"""),0)</f>
        <v>0</v>
      </c>
      <c r="T330" s="67" t="n">
        <f aca="false">IFERROR(__xludf.dummyfunction("""COMPUTED_VALUE"""),0)</f>
        <v>0</v>
      </c>
      <c r="U330" s="63"/>
      <c r="V330" s="63"/>
      <c r="W330" s="63"/>
    </row>
    <row r="331" customFormat="false" ht="12.75" hidden="false" customHeight="false" outlineLevel="0" collapsed="false">
      <c r="A331" s="92" t="str">
        <f aca="false">IFERROR(__xludf.dummyfunction("""COMPUTED_VALUE"""),"Paraíso")</f>
        <v>Paraíso</v>
      </c>
      <c r="B331" s="92" t="str">
        <f aca="false">IFERROR(__xludf.dummyfunction("""COMPUTED_VALUE"""),"Paraiso do Tocantins")</f>
        <v>Paraiso do Tocantins</v>
      </c>
      <c r="C331" s="93" t="str">
        <f aca="false">IFERROR(__xludf.dummyfunction("""COMPUTED_VALUE"""),"A.A. ESCOLA ESTADUAL DEUSA DE MORAES")</f>
        <v>A.A. ESCOLA ESTADUAL DEUSA DE MORAES</v>
      </c>
      <c r="D331" s="94" t="str">
        <f aca="false">IFERROR(__xludf.dummyfunction("""COMPUTED_VALUE"""),"01068362000187")</f>
        <v>01068362000187</v>
      </c>
      <c r="E331" s="66" t="str">
        <f aca="false">IFERROR(__xludf.dummyfunction("""COMPUTED_VALUE"""),"001")</f>
        <v>001</v>
      </c>
      <c r="F331" s="67" t="str">
        <f aca="false">IFERROR(__xludf.dummyfunction("""COMPUTED_VALUE"""),"0804")</f>
        <v>0804</v>
      </c>
      <c r="G331" s="67" t="str">
        <f aca="false">IFERROR(__xludf.dummyfunction("""COMPUTED_VALUE"""),"304549")</f>
        <v>304549</v>
      </c>
      <c r="H331" s="67" t="n">
        <f aca="false">IFERROR(__xludf.dummyfunction("""COMPUTED_VALUE"""),0)</f>
        <v>0</v>
      </c>
      <c r="I331" s="67" t="n">
        <f aca="false">IFERROR(__xludf.dummyfunction("""COMPUTED_VALUE"""),0)</f>
        <v>0</v>
      </c>
      <c r="J331" s="67" t="n">
        <f aca="false">IFERROR(__xludf.dummyfunction("""COMPUTED_VALUE"""),2548.8)</f>
        <v>2548.8</v>
      </c>
      <c r="K331" s="67" t="n">
        <f aca="false">IFERROR(__xludf.dummyfunction("""COMPUTED_VALUE"""),0)</f>
        <v>0</v>
      </c>
      <c r="L331" s="67" t="n">
        <f aca="false">IFERROR(__xludf.dummyfunction("""COMPUTED_VALUE"""),0)</f>
        <v>0</v>
      </c>
      <c r="M331" s="67" t="n">
        <f aca="false">IFERROR(__xludf.dummyfunction("""COMPUTED_VALUE"""),0)</f>
        <v>0</v>
      </c>
      <c r="N331" s="67" t="n">
        <f aca="false">IFERROR(__xludf.dummyfunction("""COMPUTED_VALUE"""),0)</f>
        <v>0</v>
      </c>
      <c r="O331" s="67" t="n">
        <f aca="false">IFERROR(__xludf.dummyfunction("""COMPUTED_VALUE"""),0)</f>
        <v>0</v>
      </c>
      <c r="P331" s="67" t="n">
        <f aca="false">IFERROR(__xludf.dummyfunction("""COMPUTED_VALUE"""),0)</f>
        <v>0</v>
      </c>
      <c r="Q331" s="67" t="n">
        <f aca="false">IFERROR(__xludf.dummyfunction("""COMPUTED_VALUE"""),0)</f>
        <v>0</v>
      </c>
      <c r="R331" s="67" t="n">
        <f aca="false">IFERROR(__xludf.dummyfunction("""COMPUTED_VALUE"""),0)</f>
        <v>0</v>
      </c>
      <c r="S331" s="67" t="n">
        <f aca="false">IFERROR(__xludf.dummyfunction("""COMPUTED_VALUE"""),0)</f>
        <v>0</v>
      </c>
      <c r="T331" s="67" t="n">
        <f aca="false">IFERROR(__xludf.dummyfunction("""COMPUTED_VALUE"""),0)</f>
        <v>0</v>
      </c>
      <c r="U331" s="63"/>
      <c r="V331" s="63"/>
      <c r="W331" s="63"/>
    </row>
    <row r="332" customFormat="false" ht="12.75" hidden="false" customHeight="false" outlineLevel="0" collapsed="false">
      <c r="A332" s="92" t="str">
        <f aca="false">IFERROR(__xludf.dummyfunction("""COMPUTED_VALUE"""),"Paraíso")</f>
        <v>Paraíso</v>
      </c>
      <c r="B332" s="92" t="str">
        <f aca="false">IFERROR(__xludf.dummyfunction("""COMPUTED_VALUE"""),"Paraiso do Tocantins")</f>
        <v>Paraiso do Tocantins</v>
      </c>
      <c r="C332" s="93" t="str">
        <f aca="false">IFERROR(__xludf.dummyfunction("""COMPUTED_VALUE"""),"A. ESC COM. DA ESC EST J.K. DE OLIVEIRA")</f>
        <v>A. ESC COM. DA ESC EST J.K. DE OLIVEIRA</v>
      </c>
      <c r="D332" s="94" t="str">
        <f aca="false">IFERROR(__xludf.dummyfunction("""COMPUTED_VALUE"""),"00921537000194")</f>
        <v>00921537000194</v>
      </c>
      <c r="E332" s="66" t="str">
        <f aca="false">IFERROR(__xludf.dummyfunction("""COMPUTED_VALUE"""),"001")</f>
        <v>001</v>
      </c>
      <c r="F332" s="67" t="str">
        <f aca="false">IFERROR(__xludf.dummyfunction("""COMPUTED_VALUE"""),"0804")</f>
        <v>0804</v>
      </c>
      <c r="G332" s="67" t="str">
        <f aca="false">IFERROR(__xludf.dummyfunction("""COMPUTED_VALUE"""),"163821")</f>
        <v>163821</v>
      </c>
      <c r="H332" s="67" t="n">
        <f aca="false">IFERROR(__xludf.dummyfunction("""COMPUTED_VALUE"""),0)</f>
        <v>0</v>
      </c>
      <c r="I332" s="67" t="n">
        <f aca="false">IFERROR(__xludf.dummyfunction("""COMPUTED_VALUE"""),0)</f>
        <v>0</v>
      </c>
      <c r="J332" s="67" t="n">
        <f aca="false">IFERROR(__xludf.dummyfunction("""COMPUTED_VALUE"""),1720.8)</f>
        <v>1720.8</v>
      </c>
      <c r="K332" s="67" t="n">
        <f aca="false">IFERROR(__xludf.dummyfunction("""COMPUTED_VALUE"""),0)</f>
        <v>0</v>
      </c>
      <c r="L332" s="67" t="n">
        <f aca="false">IFERROR(__xludf.dummyfunction("""COMPUTED_VALUE"""),0)</f>
        <v>0</v>
      </c>
      <c r="M332" s="67" t="n">
        <f aca="false">IFERROR(__xludf.dummyfunction("""COMPUTED_VALUE"""),0)</f>
        <v>0</v>
      </c>
      <c r="N332" s="67" t="n">
        <f aca="false">IFERROR(__xludf.dummyfunction("""COMPUTED_VALUE"""),0)</f>
        <v>0</v>
      </c>
      <c r="O332" s="67" t="n">
        <f aca="false">IFERROR(__xludf.dummyfunction("""COMPUTED_VALUE"""),0)</f>
        <v>0</v>
      </c>
      <c r="P332" s="67" t="n">
        <f aca="false">IFERROR(__xludf.dummyfunction("""COMPUTED_VALUE"""),0)</f>
        <v>0</v>
      </c>
      <c r="Q332" s="67" t="n">
        <f aca="false">IFERROR(__xludf.dummyfunction("""COMPUTED_VALUE"""),0)</f>
        <v>0</v>
      </c>
      <c r="R332" s="67" t="n">
        <f aca="false">IFERROR(__xludf.dummyfunction("""COMPUTED_VALUE"""),0)</f>
        <v>0</v>
      </c>
      <c r="S332" s="67" t="n">
        <f aca="false">IFERROR(__xludf.dummyfunction("""COMPUTED_VALUE"""),0)</f>
        <v>0</v>
      </c>
      <c r="T332" s="67" t="n">
        <f aca="false">IFERROR(__xludf.dummyfunction("""COMPUTED_VALUE"""),0)</f>
        <v>0</v>
      </c>
      <c r="U332" s="63"/>
      <c r="V332" s="63"/>
      <c r="W332" s="63"/>
    </row>
    <row r="333" customFormat="false" ht="12.75" hidden="false" customHeight="false" outlineLevel="0" collapsed="false">
      <c r="A333" s="92" t="str">
        <f aca="false">IFERROR(__xludf.dummyfunction("""COMPUTED_VALUE"""),"Paraíso")</f>
        <v>Paraíso</v>
      </c>
      <c r="B333" s="92" t="str">
        <f aca="false">IFERROR(__xludf.dummyfunction("""COMPUTED_VALUE"""),"Paraiso do Tocantins")</f>
        <v>Paraiso do Tocantins</v>
      </c>
      <c r="C333" s="93" t="str">
        <f aca="false">IFERROR(__xludf.dummyfunction("""COMPUTED_VALUE"""),"A.A.  ESCOLA EST. SAO JOSE OPERARIO")</f>
        <v>A.A.  ESCOLA EST. SAO JOSE OPERARIO</v>
      </c>
      <c r="D333" s="94" t="str">
        <f aca="false">IFERROR(__xludf.dummyfunction("""COMPUTED_VALUE"""),"01186454000161")</f>
        <v>01186454000161</v>
      </c>
      <c r="E333" s="66" t="str">
        <f aca="false">IFERROR(__xludf.dummyfunction("""COMPUTED_VALUE"""),"001")</f>
        <v>001</v>
      </c>
      <c r="F333" s="67" t="str">
        <f aca="false">IFERROR(__xludf.dummyfunction("""COMPUTED_VALUE"""),"0804")</f>
        <v>0804</v>
      </c>
      <c r="G333" s="67" t="str">
        <f aca="false">IFERROR(__xludf.dummyfunction("""COMPUTED_VALUE"""),"285986")</f>
        <v>285986</v>
      </c>
      <c r="H333" s="67" t="n">
        <f aca="false">IFERROR(__xludf.dummyfunction("""COMPUTED_VALUE"""),0)</f>
        <v>0</v>
      </c>
      <c r="I333" s="67" t="n">
        <f aca="false">IFERROR(__xludf.dummyfunction("""COMPUTED_VALUE"""),0)</f>
        <v>0</v>
      </c>
      <c r="J333" s="67" t="n">
        <f aca="false">IFERROR(__xludf.dummyfunction("""COMPUTED_VALUE"""),3024)</f>
        <v>3024</v>
      </c>
      <c r="K333" s="67" t="n">
        <f aca="false">IFERROR(__xludf.dummyfunction("""COMPUTED_VALUE"""),0)</f>
        <v>0</v>
      </c>
      <c r="L333" s="67" t="n">
        <f aca="false">IFERROR(__xludf.dummyfunction("""COMPUTED_VALUE"""),0)</f>
        <v>0</v>
      </c>
      <c r="M333" s="67" t="n">
        <f aca="false">IFERROR(__xludf.dummyfunction("""COMPUTED_VALUE"""),0)</f>
        <v>0</v>
      </c>
      <c r="N333" s="67" t="n">
        <f aca="false">IFERROR(__xludf.dummyfunction("""COMPUTED_VALUE"""),0)</f>
        <v>0</v>
      </c>
      <c r="O333" s="67" t="n">
        <f aca="false">IFERROR(__xludf.dummyfunction("""COMPUTED_VALUE"""),0)</f>
        <v>0</v>
      </c>
      <c r="P333" s="67" t="n">
        <f aca="false">IFERROR(__xludf.dummyfunction("""COMPUTED_VALUE"""),0)</f>
        <v>0</v>
      </c>
      <c r="Q333" s="67" t="n">
        <f aca="false">IFERROR(__xludf.dummyfunction("""COMPUTED_VALUE"""),964.8)</f>
        <v>964.8</v>
      </c>
      <c r="R333" s="67" t="n">
        <f aca="false">IFERROR(__xludf.dummyfunction("""COMPUTED_VALUE"""),0)</f>
        <v>0</v>
      </c>
      <c r="S333" s="67" t="n">
        <f aca="false">IFERROR(__xludf.dummyfunction("""COMPUTED_VALUE"""),0)</f>
        <v>0</v>
      </c>
      <c r="T333" s="67" t="n">
        <f aca="false">IFERROR(__xludf.dummyfunction("""COMPUTED_VALUE"""),0)</f>
        <v>0</v>
      </c>
      <c r="U333" s="63"/>
      <c r="V333" s="63"/>
      <c r="W333" s="63"/>
    </row>
    <row r="334" customFormat="false" ht="12.75" hidden="false" customHeight="false" outlineLevel="0" collapsed="false">
      <c r="A334" s="92" t="str">
        <f aca="false">IFERROR(__xludf.dummyfunction("""COMPUTED_VALUE"""),"Paraíso")</f>
        <v>Paraíso</v>
      </c>
      <c r="B334" s="92" t="str">
        <f aca="false">IFERROR(__xludf.dummyfunction("""COMPUTED_VALUE"""),"Paraiso do Tocantins")</f>
        <v>Paraiso do Tocantins</v>
      </c>
      <c r="C334" s="93" t="str">
        <f aca="false">IFERROR(__xludf.dummyfunction("""COMPUTED_VALUE"""),"A.A. DO COL. PRESB. VALE DO TOCANTINS")</f>
        <v>A.A. DO COL. PRESB. VALE DO TOCANTINS</v>
      </c>
      <c r="D334" s="94" t="str">
        <f aca="false">IFERROR(__xludf.dummyfunction("""COMPUTED_VALUE"""),"01071426000107")</f>
        <v>01071426000107</v>
      </c>
      <c r="E334" s="66" t="str">
        <f aca="false">IFERROR(__xludf.dummyfunction("""COMPUTED_VALUE"""),"001")</f>
        <v>001</v>
      </c>
      <c r="F334" s="67" t="str">
        <f aca="false">IFERROR(__xludf.dummyfunction("""COMPUTED_VALUE"""),"0804")</f>
        <v>0804</v>
      </c>
      <c r="G334" s="67" t="str">
        <f aca="false">IFERROR(__xludf.dummyfunction("""COMPUTED_VALUE"""),"311618")</f>
        <v>311618</v>
      </c>
      <c r="H334" s="67" t="n">
        <f aca="false">IFERROR(__xludf.dummyfunction("""COMPUTED_VALUE"""),0)</f>
        <v>0</v>
      </c>
      <c r="I334" s="67" t="n">
        <f aca="false">IFERROR(__xludf.dummyfunction("""COMPUTED_VALUE"""),0)</f>
        <v>0</v>
      </c>
      <c r="J334" s="67" t="n">
        <f aca="false">IFERROR(__xludf.dummyfunction("""COMPUTED_VALUE"""),3405.6)</f>
        <v>3405.6</v>
      </c>
      <c r="K334" s="67" t="n">
        <f aca="false">IFERROR(__xludf.dummyfunction("""COMPUTED_VALUE"""),0)</f>
        <v>0</v>
      </c>
      <c r="L334" s="67" t="n">
        <f aca="false">IFERROR(__xludf.dummyfunction("""COMPUTED_VALUE"""),0)</f>
        <v>0</v>
      </c>
      <c r="M334" s="67" t="n">
        <f aca="false">IFERROR(__xludf.dummyfunction("""COMPUTED_VALUE"""),0)</f>
        <v>0</v>
      </c>
      <c r="N334" s="67" t="n">
        <f aca="false">IFERROR(__xludf.dummyfunction("""COMPUTED_VALUE"""),0)</f>
        <v>0</v>
      </c>
      <c r="O334" s="67" t="n">
        <f aca="false">IFERROR(__xludf.dummyfunction("""COMPUTED_VALUE"""),0)</f>
        <v>0</v>
      </c>
      <c r="P334" s="67" t="n">
        <f aca="false">IFERROR(__xludf.dummyfunction("""COMPUTED_VALUE"""),0)</f>
        <v>0</v>
      </c>
      <c r="Q334" s="67" t="n">
        <f aca="false">IFERROR(__xludf.dummyfunction("""COMPUTED_VALUE"""),2836.8)</f>
        <v>2836.8</v>
      </c>
      <c r="R334" s="67" t="n">
        <f aca="false">IFERROR(__xludf.dummyfunction("""COMPUTED_VALUE"""),0)</f>
        <v>0</v>
      </c>
      <c r="S334" s="67" t="n">
        <f aca="false">IFERROR(__xludf.dummyfunction("""COMPUTED_VALUE"""),0)</f>
        <v>0</v>
      </c>
      <c r="T334" s="67" t="n">
        <f aca="false">IFERROR(__xludf.dummyfunction("""COMPUTED_VALUE"""),0)</f>
        <v>0</v>
      </c>
      <c r="U334" s="63"/>
      <c r="V334" s="63"/>
      <c r="W334" s="63"/>
    </row>
    <row r="335" customFormat="false" ht="12.75" hidden="false" customHeight="false" outlineLevel="0" collapsed="false">
      <c r="A335" s="92" t="str">
        <f aca="false">IFERROR(__xludf.dummyfunction("""COMPUTED_VALUE"""),"Paraíso")</f>
        <v>Paraíso</v>
      </c>
      <c r="B335" s="92" t="str">
        <f aca="false">IFERROR(__xludf.dummyfunction("""COMPUTED_VALUE"""),"Pium")</f>
        <v>Pium</v>
      </c>
      <c r="C335" s="93" t="str">
        <f aca="false">IFERROR(__xludf.dummyfunction("""COMPUTED_VALUE"""),"A.A. COLEGIO ESTADUAL BARTOLOMEU BUENO")</f>
        <v>A.A. COLEGIO ESTADUAL BARTOLOMEU BUENO</v>
      </c>
      <c r="D335" s="94" t="str">
        <f aca="false">IFERROR(__xludf.dummyfunction("""COMPUTED_VALUE"""),"01071436000134")</f>
        <v>01071436000134</v>
      </c>
      <c r="E335" s="66" t="str">
        <f aca="false">IFERROR(__xludf.dummyfunction("""COMPUTED_VALUE"""),"001")</f>
        <v>001</v>
      </c>
      <c r="F335" s="67" t="str">
        <f aca="false">IFERROR(__xludf.dummyfunction("""COMPUTED_VALUE"""),"0804")</f>
        <v>0804</v>
      </c>
      <c r="G335" s="67" t="str">
        <f aca="false">IFERROR(__xludf.dummyfunction("""COMPUTED_VALUE"""),"286206")</f>
        <v>286206</v>
      </c>
      <c r="H335" s="67" t="n">
        <f aca="false">IFERROR(__xludf.dummyfunction("""COMPUTED_VALUE"""),0)</f>
        <v>0</v>
      </c>
      <c r="I335" s="67" t="n">
        <f aca="false">IFERROR(__xludf.dummyfunction("""COMPUTED_VALUE"""),0)</f>
        <v>0</v>
      </c>
      <c r="J335" s="67" t="n">
        <f aca="false">IFERROR(__xludf.dummyfunction("""COMPUTED_VALUE"""),540)</f>
        <v>540</v>
      </c>
      <c r="K335" s="67" t="n">
        <f aca="false">IFERROR(__xludf.dummyfunction("""COMPUTED_VALUE"""),0)</f>
        <v>0</v>
      </c>
      <c r="L335" s="67" t="n">
        <f aca="false">IFERROR(__xludf.dummyfunction("""COMPUTED_VALUE"""),0)</f>
        <v>0</v>
      </c>
      <c r="M335" s="67" t="n">
        <f aca="false">IFERROR(__xludf.dummyfunction("""COMPUTED_VALUE"""),0)</f>
        <v>0</v>
      </c>
      <c r="N335" s="67" t="n">
        <f aca="false">IFERROR(__xludf.dummyfunction("""COMPUTED_VALUE"""),0)</f>
        <v>0</v>
      </c>
      <c r="O335" s="67" t="n">
        <f aca="false">IFERROR(__xludf.dummyfunction("""COMPUTED_VALUE"""),0)</f>
        <v>0</v>
      </c>
      <c r="P335" s="67" t="n">
        <f aca="false">IFERROR(__xludf.dummyfunction("""COMPUTED_VALUE"""),116.6)</f>
        <v>116.6</v>
      </c>
      <c r="Q335" s="67" t="n">
        <f aca="false">IFERROR(__xludf.dummyfunction("""COMPUTED_VALUE"""),2160)</f>
        <v>2160</v>
      </c>
      <c r="R335" s="67" t="n">
        <f aca="false">IFERROR(__xludf.dummyfunction("""COMPUTED_VALUE"""),0)</f>
        <v>0</v>
      </c>
      <c r="S335" s="67" t="n">
        <f aca="false">IFERROR(__xludf.dummyfunction("""COMPUTED_VALUE"""),0)</f>
        <v>0</v>
      </c>
      <c r="T335" s="67" t="n">
        <f aca="false">IFERROR(__xludf.dummyfunction("""COMPUTED_VALUE"""),0)</f>
        <v>0</v>
      </c>
      <c r="U335" s="63"/>
      <c r="V335" s="63"/>
      <c r="W335" s="63"/>
    </row>
    <row r="336" customFormat="false" ht="12.75" hidden="false" customHeight="false" outlineLevel="0" collapsed="false">
      <c r="A336" s="92" t="str">
        <f aca="false">IFERROR(__xludf.dummyfunction("""COMPUTED_VALUE"""),"Paraíso")</f>
        <v>Paraíso</v>
      </c>
      <c r="B336" s="92" t="str">
        <f aca="false">IFERROR(__xludf.dummyfunction("""COMPUTED_VALUE"""),"Pugmil")</f>
        <v>Pugmil</v>
      </c>
      <c r="C336" s="93" t="str">
        <f aca="false">IFERROR(__xludf.dummyfunction("""COMPUTED_VALUE"""),"A.A. DA ESC. EST. DARCY RIBEIRO")</f>
        <v>A.A. DA ESC. EST. DARCY RIBEIRO</v>
      </c>
      <c r="D336" s="94" t="str">
        <f aca="false">IFERROR(__xludf.dummyfunction("""COMPUTED_VALUE"""),"02382845000114")</f>
        <v>02382845000114</v>
      </c>
      <c r="E336" s="66" t="str">
        <f aca="false">IFERROR(__xludf.dummyfunction("""COMPUTED_VALUE"""),"001")</f>
        <v>001</v>
      </c>
      <c r="F336" s="67" t="str">
        <f aca="false">IFERROR(__xludf.dummyfunction("""COMPUTED_VALUE"""),"0804")</f>
        <v>0804</v>
      </c>
      <c r="G336" s="67" t="str">
        <f aca="false">IFERROR(__xludf.dummyfunction("""COMPUTED_VALUE"""),"286648")</f>
        <v>286648</v>
      </c>
      <c r="H336" s="67" t="n">
        <f aca="false">IFERROR(__xludf.dummyfunction("""COMPUTED_VALUE"""),0)</f>
        <v>0</v>
      </c>
      <c r="I336" s="67" t="n">
        <f aca="false">IFERROR(__xludf.dummyfunction("""COMPUTED_VALUE"""),0)</f>
        <v>0</v>
      </c>
      <c r="J336" s="67" t="n">
        <f aca="false">IFERROR(__xludf.dummyfunction("""COMPUTED_VALUE"""),554.4)</f>
        <v>554.4</v>
      </c>
      <c r="K336" s="67" t="n">
        <f aca="false">IFERROR(__xludf.dummyfunction("""COMPUTED_VALUE"""),0)</f>
        <v>0</v>
      </c>
      <c r="L336" s="67" t="n">
        <f aca="false">IFERROR(__xludf.dummyfunction("""COMPUTED_VALUE"""),0)</f>
        <v>0</v>
      </c>
      <c r="M336" s="67" t="n">
        <f aca="false">IFERROR(__xludf.dummyfunction("""COMPUTED_VALUE"""),0)</f>
        <v>0</v>
      </c>
      <c r="N336" s="67" t="n">
        <f aca="false">IFERROR(__xludf.dummyfunction("""COMPUTED_VALUE"""),0)</f>
        <v>0</v>
      </c>
      <c r="O336" s="67" t="n">
        <f aca="false">IFERROR(__xludf.dummyfunction("""COMPUTED_VALUE"""),0)</f>
        <v>0</v>
      </c>
      <c r="P336" s="67" t="n">
        <f aca="false">IFERROR(__xludf.dummyfunction("""COMPUTED_VALUE"""),0)</f>
        <v>0</v>
      </c>
      <c r="Q336" s="67" t="n">
        <f aca="false">IFERROR(__xludf.dummyfunction("""COMPUTED_VALUE"""),727.2)</f>
        <v>727.2</v>
      </c>
      <c r="R336" s="67" t="n">
        <f aca="false">IFERROR(__xludf.dummyfunction("""COMPUTED_VALUE"""),0)</f>
        <v>0</v>
      </c>
      <c r="S336" s="67" t="n">
        <f aca="false">IFERROR(__xludf.dummyfunction("""COMPUTED_VALUE"""),0)</f>
        <v>0</v>
      </c>
      <c r="T336" s="67" t="n">
        <f aca="false">IFERROR(__xludf.dummyfunction("""COMPUTED_VALUE"""),230.4)</f>
        <v>230.4</v>
      </c>
      <c r="U336" s="63"/>
      <c r="V336" s="63"/>
      <c r="W336" s="63"/>
    </row>
    <row r="337" customFormat="false" ht="12.75" hidden="false" customHeight="false" outlineLevel="0" collapsed="false">
      <c r="A337" s="92" t="str">
        <f aca="false">IFERROR(__xludf.dummyfunction("""COMPUTED_VALUE"""),"Pedro Afonso")</f>
        <v>Pedro Afonso</v>
      </c>
      <c r="B337" s="92" t="str">
        <f aca="false">IFERROR(__xludf.dummyfunction("""COMPUTED_VALUE"""),"Bom Jesus do Tocantins")</f>
        <v>Bom Jesus do Tocantins</v>
      </c>
      <c r="C337" s="93" t="str">
        <f aca="false">IFERROR(__xludf.dummyfunction("""COMPUTED_VALUE"""),"ASSOC. DE AP.A ESC. EST. ALFREDO NASSER")</f>
        <v>ASSOC. DE AP.A ESC. EST. ALFREDO NASSER</v>
      </c>
      <c r="D337" s="94" t="str">
        <f aca="false">IFERROR(__xludf.dummyfunction("""COMPUTED_VALUE"""),"01138329000186")</f>
        <v>01138329000186</v>
      </c>
      <c r="E337" s="66" t="str">
        <f aca="false">IFERROR(__xludf.dummyfunction("""COMPUTED_VALUE"""),"001")</f>
        <v>001</v>
      </c>
      <c r="F337" s="67" t="str">
        <f aca="false">IFERROR(__xludf.dummyfunction("""COMPUTED_VALUE"""),"1595")</f>
        <v>1595</v>
      </c>
      <c r="G337" s="67" t="str">
        <f aca="false">IFERROR(__xludf.dummyfunction("""COMPUTED_VALUE"""),"59277")</f>
        <v>59277</v>
      </c>
      <c r="H337" s="67" t="n">
        <f aca="false">IFERROR(__xludf.dummyfunction("""COMPUTED_VALUE"""),0)</f>
        <v>0</v>
      </c>
      <c r="I337" s="67" t="n">
        <f aca="false">IFERROR(__xludf.dummyfunction("""COMPUTED_VALUE"""),0)</f>
        <v>0</v>
      </c>
      <c r="J337" s="67" t="n">
        <f aca="false">IFERROR(__xludf.dummyfunction("""COMPUTED_VALUE"""),2109.6)</f>
        <v>2109.6</v>
      </c>
      <c r="K337" s="67" t="n">
        <f aca="false">IFERROR(__xludf.dummyfunction("""COMPUTED_VALUE"""),0)</f>
        <v>0</v>
      </c>
      <c r="L337" s="67" t="n">
        <f aca="false">IFERROR(__xludf.dummyfunction("""COMPUTED_VALUE"""),0)</f>
        <v>0</v>
      </c>
      <c r="M337" s="67" t="n">
        <f aca="false">IFERROR(__xludf.dummyfunction("""COMPUTED_VALUE"""),0)</f>
        <v>0</v>
      </c>
      <c r="N337" s="67" t="n">
        <f aca="false">IFERROR(__xludf.dummyfunction("""COMPUTED_VALUE"""),0)</f>
        <v>0</v>
      </c>
      <c r="O337" s="67" t="n">
        <f aca="false">IFERROR(__xludf.dummyfunction("""COMPUTED_VALUE"""),0)</f>
        <v>0</v>
      </c>
      <c r="P337" s="67" t="n">
        <f aca="false">IFERROR(__xludf.dummyfunction("""COMPUTED_VALUE"""),0)</f>
        <v>0</v>
      </c>
      <c r="Q337" s="67" t="n">
        <f aca="false">IFERROR(__xludf.dummyfunction("""COMPUTED_VALUE"""),1497.6)</f>
        <v>1497.6</v>
      </c>
      <c r="R337" s="67" t="n">
        <f aca="false">IFERROR(__xludf.dummyfunction("""COMPUTED_VALUE"""),0)</f>
        <v>0</v>
      </c>
      <c r="S337" s="67" t="n">
        <f aca="false">IFERROR(__xludf.dummyfunction("""COMPUTED_VALUE"""),0)</f>
        <v>0</v>
      </c>
      <c r="T337" s="67" t="n">
        <f aca="false">IFERROR(__xludf.dummyfunction("""COMPUTED_VALUE"""),0)</f>
        <v>0</v>
      </c>
      <c r="U337" s="63"/>
      <c r="V337" s="63"/>
      <c r="W337" s="63"/>
    </row>
    <row r="338" customFormat="false" ht="12.75" hidden="false" customHeight="false" outlineLevel="0" collapsed="false">
      <c r="A338" s="92" t="str">
        <f aca="false">IFERROR(__xludf.dummyfunction("""COMPUTED_VALUE"""),"Pedro Afonso")</f>
        <v>Pedro Afonso</v>
      </c>
      <c r="B338" s="92" t="str">
        <f aca="false">IFERROR(__xludf.dummyfunction("""COMPUTED_VALUE"""),"Centenario")</f>
        <v>Centenario</v>
      </c>
      <c r="C338" s="93" t="str">
        <f aca="false">IFERROR(__xludf.dummyfunction("""COMPUTED_VALUE"""),"A. ESC. COM. DO COL. EST. OTONIEL C.DE JESUS")</f>
        <v>A. ESC. COM. DO COL. EST. OTONIEL C.DE JESUS</v>
      </c>
      <c r="D338" s="94" t="str">
        <f aca="false">IFERROR(__xludf.dummyfunction("""COMPUTED_VALUE"""),"02008180000183")</f>
        <v>02008180000183</v>
      </c>
      <c r="E338" s="66" t="str">
        <f aca="false">IFERROR(__xludf.dummyfunction("""COMPUTED_VALUE"""),"001")</f>
        <v>001</v>
      </c>
      <c r="F338" s="67" t="str">
        <f aca="false">IFERROR(__xludf.dummyfunction("""COMPUTED_VALUE"""),"1595")</f>
        <v>1595</v>
      </c>
      <c r="G338" s="67" t="str">
        <f aca="false">IFERROR(__xludf.dummyfunction("""COMPUTED_VALUE"""),"10081")</f>
        <v>10081</v>
      </c>
      <c r="H338" s="67" t="n">
        <f aca="false">IFERROR(__xludf.dummyfunction("""COMPUTED_VALUE"""),0)</f>
        <v>0</v>
      </c>
      <c r="I338" s="67" t="n">
        <f aca="false">IFERROR(__xludf.dummyfunction("""COMPUTED_VALUE"""),0)</f>
        <v>0</v>
      </c>
      <c r="J338" s="67" t="n">
        <f aca="false">IFERROR(__xludf.dummyfunction("""COMPUTED_VALUE"""),316.8)</f>
        <v>316.8</v>
      </c>
      <c r="K338" s="67" t="n">
        <f aca="false">IFERROR(__xludf.dummyfunction("""COMPUTED_VALUE"""),0)</f>
        <v>0</v>
      </c>
      <c r="L338" s="67" t="n">
        <f aca="false">IFERROR(__xludf.dummyfunction("""COMPUTED_VALUE"""),0)</f>
        <v>0</v>
      </c>
      <c r="M338" s="67" t="n">
        <f aca="false">IFERROR(__xludf.dummyfunction("""COMPUTED_VALUE"""),0)</f>
        <v>0</v>
      </c>
      <c r="N338" s="67" t="n">
        <f aca="false">IFERROR(__xludf.dummyfunction("""COMPUTED_VALUE"""),0)</f>
        <v>0</v>
      </c>
      <c r="O338" s="67" t="n">
        <f aca="false">IFERROR(__xludf.dummyfunction("""COMPUTED_VALUE"""),0)</f>
        <v>0</v>
      </c>
      <c r="P338" s="67" t="n">
        <f aca="false">IFERROR(__xludf.dummyfunction("""COMPUTED_VALUE"""),0)</f>
        <v>0</v>
      </c>
      <c r="Q338" s="67" t="n">
        <f aca="false">IFERROR(__xludf.dummyfunction("""COMPUTED_VALUE"""),900)</f>
        <v>900</v>
      </c>
      <c r="R338" s="67" t="n">
        <f aca="false">IFERROR(__xludf.dummyfunction("""COMPUTED_VALUE"""),0)</f>
        <v>0</v>
      </c>
      <c r="S338" s="67" t="n">
        <f aca="false">IFERROR(__xludf.dummyfunction("""COMPUTED_VALUE"""),0)</f>
        <v>0</v>
      </c>
      <c r="T338" s="67" t="n">
        <f aca="false">IFERROR(__xludf.dummyfunction("""COMPUTED_VALUE"""),0)</f>
        <v>0</v>
      </c>
      <c r="U338" s="63"/>
      <c r="V338" s="63"/>
      <c r="W338" s="63"/>
    </row>
    <row r="339" customFormat="false" ht="12.75" hidden="false" customHeight="false" outlineLevel="0" collapsed="false">
      <c r="A339" s="92" t="str">
        <f aca="false">IFERROR(__xludf.dummyfunction("""COMPUTED_VALUE"""),"Pedro Afonso")</f>
        <v>Pedro Afonso</v>
      </c>
      <c r="B339" s="92" t="str">
        <f aca="false">IFERROR(__xludf.dummyfunction("""COMPUTED_VALUE"""),"Itacaja")</f>
        <v>Itacaja</v>
      </c>
      <c r="C339" s="93" t="str">
        <f aca="false">IFERROR(__xludf.dummyfunction("""COMPUTED_VALUE"""),"A.A. COLEGIO ESTADUAL DE ITACAJA")</f>
        <v>A.A. COLEGIO ESTADUAL DE ITACAJA</v>
      </c>
      <c r="D339" s="94" t="str">
        <f aca="false">IFERROR(__xludf.dummyfunction("""COMPUTED_VALUE"""),"01138428000168")</f>
        <v>01138428000168</v>
      </c>
      <c r="E339" s="66" t="str">
        <f aca="false">IFERROR(__xludf.dummyfunction("""COMPUTED_VALUE"""),"001")</f>
        <v>001</v>
      </c>
      <c r="F339" s="67" t="str">
        <f aca="false">IFERROR(__xludf.dummyfunction("""COMPUTED_VALUE"""),"1595")</f>
        <v>1595</v>
      </c>
      <c r="G339" s="67" t="str">
        <f aca="false">IFERROR(__xludf.dummyfunction("""COMPUTED_VALUE"""),"59773")</f>
        <v>59773</v>
      </c>
      <c r="H339" s="67" t="n">
        <f aca="false">IFERROR(__xludf.dummyfunction("""COMPUTED_VALUE"""),0)</f>
        <v>0</v>
      </c>
      <c r="I339" s="67" t="n">
        <f aca="false">IFERROR(__xludf.dummyfunction("""COMPUTED_VALUE"""),0)</f>
        <v>0</v>
      </c>
      <c r="J339" s="67" t="n">
        <f aca="false">IFERROR(__xludf.dummyfunction("""COMPUTED_VALUE"""),2210.4)</f>
        <v>2210.4</v>
      </c>
      <c r="K339" s="67" t="n">
        <f aca="false">IFERROR(__xludf.dummyfunction("""COMPUTED_VALUE"""),0)</f>
        <v>0</v>
      </c>
      <c r="L339" s="67" t="n">
        <f aca="false">IFERROR(__xludf.dummyfunction("""COMPUTED_VALUE"""),0)</f>
        <v>0</v>
      </c>
      <c r="M339" s="67" t="n">
        <f aca="false">IFERROR(__xludf.dummyfunction("""COMPUTED_VALUE"""),0)</f>
        <v>0</v>
      </c>
      <c r="N339" s="67" t="n">
        <f aca="false">IFERROR(__xludf.dummyfunction("""COMPUTED_VALUE"""),0)</f>
        <v>0</v>
      </c>
      <c r="O339" s="67" t="n">
        <f aca="false">IFERROR(__xludf.dummyfunction("""COMPUTED_VALUE"""),0)</f>
        <v>0</v>
      </c>
      <c r="P339" s="67" t="n">
        <f aca="false">IFERROR(__xludf.dummyfunction("""COMPUTED_VALUE"""),0)</f>
        <v>0</v>
      </c>
      <c r="Q339" s="67" t="n">
        <f aca="false">IFERROR(__xludf.dummyfunction("""COMPUTED_VALUE"""),1569.6)</f>
        <v>1569.6</v>
      </c>
      <c r="R339" s="67" t="n">
        <f aca="false">IFERROR(__xludf.dummyfunction("""COMPUTED_VALUE"""),0)</f>
        <v>0</v>
      </c>
      <c r="S339" s="67" t="n">
        <f aca="false">IFERROR(__xludf.dummyfunction("""COMPUTED_VALUE"""),0)</f>
        <v>0</v>
      </c>
      <c r="T339" s="67" t="n">
        <f aca="false">IFERROR(__xludf.dummyfunction("""COMPUTED_VALUE"""),0)</f>
        <v>0</v>
      </c>
      <c r="U339" s="63"/>
      <c r="V339" s="63"/>
      <c r="W339" s="63"/>
    </row>
    <row r="340" customFormat="false" ht="12.75" hidden="false" customHeight="false" outlineLevel="0" collapsed="false">
      <c r="A340" s="92" t="str">
        <f aca="false">IFERROR(__xludf.dummyfunction("""COMPUTED_VALUE"""),"Pedro Afonso")</f>
        <v>Pedro Afonso</v>
      </c>
      <c r="B340" s="92" t="str">
        <f aca="false">IFERROR(__xludf.dummyfunction("""COMPUTED_VALUE"""),"Itacaja")</f>
        <v>Itacaja</v>
      </c>
      <c r="C340" s="93" t="str">
        <f aca="false">IFERROR(__xludf.dummyfunction("""COMPUTED_VALUE"""),"ASSOC. APOIO ESC. EST. ALMEIDA SARDINHA")</f>
        <v>ASSOC. APOIO ESC. EST. ALMEIDA SARDINHA</v>
      </c>
      <c r="D340" s="94" t="str">
        <f aca="false">IFERROR(__xludf.dummyfunction("""COMPUTED_VALUE"""),"01138335000133")</f>
        <v>01138335000133</v>
      </c>
      <c r="E340" s="66" t="str">
        <f aca="false">IFERROR(__xludf.dummyfunction("""COMPUTED_VALUE"""),"001")</f>
        <v>001</v>
      </c>
      <c r="F340" s="67" t="str">
        <f aca="false">IFERROR(__xludf.dummyfunction("""COMPUTED_VALUE"""),"2094")</f>
        <v>2094</v>
      </c>
      <c r="G340" s="67" t="str">
        <f aca="false">IFERROR(__xludf.dummyfunction("""COMPUTED_VALUE"""),"466484")</f>
        <v>466484</v>
      </c>
      <c r="H340" s="67" t="n">
        <f aca="false">IFERROR(__xludf.dummyfunction("""COMPUTED_VALUE"""),0)</f>
        <v>0</v>
      </c>
      <c r="I340" s="67" t="n">
        <f aca="false">IFERROR(__xludf.dummyfunction("""COMPUTED_VALUE"""),0)</f>
        <v>0</v>
      </c>
      <c r="J340" s="67" t="n">
        <f aca="false">IFERROR(__xludf.dummyfunction("""COMPUTED_VALUE"""),734.4)</f>
        <v>734.4</v>
      </c>
      <c r="K340" s="67" t="n">
        <f aca="false">IFERROR(__xludf.dummyfunction("""COMPUTED_VALUE"""),0)</f>
        <v>0</v>
      </c>
      <c r="L340" s="67" t="n">
        <f aca="false">IFERROR(__xludf.dummyfunction("""COMPUTED_VALUE"""),0)</f>
        <v>0</v>
      </c>
      <c r="M340" s="67" t="n">
        <f aca="false">IFERROR(__xludf.dummyfunction("""COMPUTED_VALUE"""),0)</f>
        <v>0</v>
      </c>
      <c r="N340" s="67" t="n">
        <f aca="false">IFERROR(__xludf.dummyfunction("""COMPUTED_VALUE"""),0)</f>
        <v>0</v>
      </c>
      <c r="O340" s="67" t="n">
        <f aca="false">IFERROR(__xludf.dummyfunction("""COMPUTED_VALUE"""),0)</f>
        <v>0</v>
      </c>
      <c r="P340" s="67" t="n">
        <f aca="false">IFERROR(__xludf.dummyfunction("""COMPUTED_VALUE"""),74.2)</f>
        <v>74.2</v>
      </c>
      <c r="Q340" s="67" t="n">
        <f aca="false">IFERROR(__xludf.dummyfunction("""COMPUTED_VALUE"""),432)</f>
        <v>432</v>
      </c>
      <c r="R340" s="67" t="n">
        <f aca="false">IFERROR(__xludf.dummyfunction("""COMPUTED_VALUE"""),0)</f>
        <v>0</v>
      </c>
      <c r="S340" s="67" t="n">
        <f aca="false">IFERROR(__xludf.dummyfunction("""COMPUTED_VALUE"""),0)</f>
        <v>0</v>
      </c>
      <c r="T340" s="67" t="n">
        <f aca="false">IFERROR(__xludf.dummyfunction("""COMPUTED_VALUE"""),358.4)</f>
        <v>358.4</v>
      </c>
      <c r="U340" s="63"/>
      <c r="V340" s="63"/>
      <c r="W340" s="63"/>
    </row>
    <row r="341" customFormat="false" ht="12.75" hidden="false" customHeight="false" outlineLevel="0" collapsed="false">
      <c r="A341" s="92" t="str">
        <f aca="false">IFERROR(__xludf.dummyfunction("""COMPUTED_VALUE"""),"Pedro Afonso")</f>
        <v>Pedro Afonso</v>
      </c>
      <c r="B341" s="92" t="str">
        <f aca="false">IFERROR(__xludf.dummyfunction("""COMPUTED_VALUE"""),"Itacajá")</f>
        <v>Itacajá</v>
      </c>
      <c r="C341" s="93" t="str">
        <f aca="false">IFERROR(__xludf.dummyfunction("""COMPUTED_VALUE"""),"A.A. ESCOLAS ESTADUAIS INDIGENAS DE ITACAJA II")</f>
        <v>A.A. ESCOLAS ESTADUAIS INDIGENAS DE ITACAJA II</v>
      </c>
      <c r="D341" s="94" t="str">
        <f aca="false">IFERROR(__xludf.dummyfunction("""COMPUTED_VALUE"""),"43551682000133")</f>
        <v>43551682000133</v>
      </c>
      <c r="E341" s="66" t="str">
        <f aca="false">IFERROR(__xludf.dummyfunction("""COMPUTED_VALUE"""),"001")</f>
        <v>001</v>
      </c>
      <c r="F341" s="67" t="str">
        <f aca="false">IFERROR(__xludf.dummyfunction("""COMPUTED_VALUE"""),"1595")</f>
        <v>1595</v>
      </c>
      <c r="G341" s="67" t="str">
        <f aca="false">IFERROR(__xludf.dummyfunction("""COMPUTED_VALUE"""),"327905")</f>
        <v>327905</v>
      </c>
      <c r="H341" s="67" t="n">
        <f aca="false">IFERROR(__xludf.dummyfunction("""COMPUTED_VALUE"""),0)</f>
        <v>0</v>
      </c>
      <c r="I341" s="67" t="n">
        <f aca="false">IFERROR(__xludf.dummyfunction("""COMPUTED_VALUE"""),0)</f>
        <v>0</v>
      </c>
      <c r="J341" s="67" t="n">
        <f aca="false">IFERROR(__xludf.dummyfunction("""COMPUTED_VALUE"""),0)</f>
        <v>0</v>
      </c>
      <c r="K341" s="67" t="n">
        <f aca="false">IFERROR(__xludf.dummyfunction("""COMPUTED_VALUE"""),0)</f>
        <v>0</v>
      </c>
      <c r="L341" s="67" t="n">
        <f aca="false">IFERROR(__xludf.dummyfunction("""COMPUTED_VALUE"""),0)</f>
        <v>0</v>
      </c>
      <c r="M341" s="67" t="n">
        <f aca="false">IFERROR(__xludf.dummyfunction("""COMPUTED_VALUE"""),0)</f>
        <v>0</v>
      </c>
      <c r="N341" s="67" t="n">
        <f aca="false">IFERROR(__xludf.dummyfunction("""COMPUTED_VALUE"""),0)</f>
        <v>0</v>
      </c>
      <c r="O341" s="67" t="n">
        <f aca="false">IFERROR(__xludf.dummyfunction("""COMPUTED_VALUE"""),2278.4)</f>
        <v>2278.4</v>
      </c>
      <c r="P341" s="67" t="n">
        <f aca="false">IFERROR(__xludf.dummyfunction("""COMPUTED_VALUE"""),0)</f>
        <v>0</v>
      </c>
      <c r="Q341" s="67" t="n">
        <f aca="false">IFERROR(__xludf.dummyfunction("""COMPUTED_VALUE"""),0)</f>
        <v>0</v>
      </c>
      <c r="R341" s="67" t="n">
        <f aca="false">IFERROR(__xludf.dummyfunction("""COMPUTED_VALUE"""),0)</f>
        <v>0</v>
      </c>
      <c r="S341" s="67" t="n">
        <f aca="false">IFERROR(__xludf.dummyfunction("""COMPUTED_VALUE"""),0)</f>
        <v>0</v>
      </c>
      <c r="T341" s="67" t="n">
        <f aca="false">IFERROR(__xludf.dummyfunction("""COMPUTED_VALUE"""),0)</f>
        <v>0</v>
      </c>
      <c r="U341" s="63"/>
      <c r="V341" s="63"/>
      <c r="W341" s="63"/>
    </row>
    <row r="342" customFormat="false" ht="12.75" hidden="false" customHeight="false" outlineLevel="0" collapsed="false">
      <c r="A342" s="92" t="str">
        <f aca="false">IFERROR(__xludf.dummyfunction("""COMPUTED_VALUE"""),"Pedro Afonso")</f>
        <v>Pedro Afonso</v>
      </c>
      <c r="B342" s="92" t="str">
        <f aca="false">IFERROR(__xludf.dummyfunction("""COMPUTED_VALUE"""),"Pedro Afonso")</f>
        <v>Pedro Afonso</v>
      </c>
      <c r="C342" s="93" t="str">
        <f aca="false">IFERROR(__xludf.dummyfunction("""COMPUTED_VALUE"""),"A.A. EC.INDIGENAS")</f>
        <v>A.A. EC.INDIGENAS</v>
      </c>
      <c r="D342" s="94" t="str">
        <f aca="false">IFERROR(__xludf.dummyfunction("""COMPUTED_VALUE"""),"06135108000178")</f>
        <v>06135108000178</v>
      </c>
      <c r="E342" s="66" t="str">
        <f aca="false">IFERROR(__xludf.dummyfunction("""COMPUTED_VALUE"""),"001")</f>
        <v>001</v>
      </c>
      <c r="F342" s="67" t="str">
        <f aca="false">IFERROR(__xludf.dummyfunction("""COMPUTED_VALUE"""),"1595")</f>
        <v>1595</v>
      </c>
      <c r="G342" s="67" t="str">
        <f aca="false">IFERROR(__xludf.dummyfunction("""COMPUTED_VALUE"""),"114499")</f>
        <v>114499</v>
      </c>
      <c r="H342" s="67" t="n">
        <f aca="false">IFERROR(__xludf.dummyfunction("""COMPUTED_VALUE"""),0)</f>
        <v>0</v>
      </c>
      <c r="I342" s="67" t="n">
        <f aca="false">IFERROR(__xludf.dummyfunction("""COMPUTED_VALUE"""),0)</f>
        <v>0</v>
      </c>
      <c r="J342" s="67" t="n">
        <f aca="false">IFERROR(__xludf.dummyfunction("""COMPUTED_VALUE"""),0)</f>
        <v>0</v>
      </c>
      <c r="K342" s="67" t="n">
        <f aca="false">IFERROR(__xludf.dummyfunction("""COMPUTED_VALUE"""),0)</f>
        <v>0</v>
      </c>
      <c r="L342" s="67" t="n">
        <f aca="false">IFERROR(__xludf.dummyfunction("""COMPUTED_VALUE"""),0)</f>
        <v>0</v>
      </c>
      <c r="M342" s="67" t="n">
        <f aca="false">IFERROR(__xludf.dummyfunction("""COMPUTED_VALUE"""),0)</f>
        <v>0</v>
      </c>
      <c r="N342" s="67" t="n">
        <f aca="false">IFERROR(__xludf.dummyfunction("""COMPUTED_VALUE"""),0)</f>
        <v>0</v>
      </c>
      <c r="O342" s="67" t="n">
        <f aca="false">IFERROR(__xludf.dummyfunction("""COMPUTED_VALUE"""),14515.2)</f>
        <v>14515.2</v>
      </c>
      <c r="P342" s="67" t="n">
        <f aca="false">IFERROR(__xludf.dummyfunction("""COMPUTED_VALUE"""),0)</f>
        <v>0</v>
      </c>
      <c r="Q342" s="67" t="n">
        <f aca="false">IFERROR(__xludf.dummyfunction("""COMPUTED_VALUE"""),0)</f>
        <v>0</v>
      </c>
      <c r="R342" s="67" t="n">
        <f aca="false">IFERROR(__xludf.dummyfunction("""COMPUTED_VALUE"""),0)</f>
        <v>0</v>
      </c>
      <c r="S342" s="67" t="n">
        <f aca="false">IFERROR(__xludf.dummyfunction("""COMPUTED_VALUE"""),0)</f>
        <v>0</v>
      </c>
      <c r="T342" s="67" t="n">
        <f aca="false">IFERROR(__xludf.dummyfunction("""COMPUTED_VALUE"""),0)</f>
        <v>0</v>
      </c>
      <c r="U342" s="63"/>
      <c r="V342" s="63"/>
      <c r="W342" s="63"/>
    </row>
    <row r="343" customFormat="false" ht="12.75" hidden="false" customHeight="false" outlineLevel="0" collapsed="false">
      <c r="A343" s="92" t="str">
        <f aca="false">IFERROR(__xludf.dummyfunction("""COMPUTED_VALUE"""),"Pedro Afonso")</f>
        <v>Pedro Afonso</v>
      </c>
      <c r="B343" s="92" t="str">
        <f aca="false">IFERROR(__xludf.dummyfunction("""COMPUTED_VALUE"""),"Pedro Afonso")</f>
        <v>Pedro Afonso</v>
      </c>
      <c r="C343" s="93" t="str">
        <f aca="false">IFERROR(__xludf.dummyfunction("""COMPUTED_VALUE"""),"A.A. E. EST.IS.DA REG.DE ENS.DE GUARAI")</f>
        <v>A.A. E. EST.IS.DA REG.DE ENS.DE GUARAI</v>
      </c>
      <c r="D343" s="94" t="str">
        <f aca="false">IFERROR(__xludf.dummyfunction("""COMPUTED_VALUE"""),"02508361000179")</f>
        <v>02508361000179</v>
      </c>
      <c r="E343" s="66" t="str">
        <f aca="false">IFERROR(__xludf.dummyfunction("""COMPUTED_VALUE"""),"001")</f>
        <v>001</v>
      </c>
      <c r="F343" s="67" t="str">
        <f aca="false">IFERROR(__xludf.dummyfunction("""COMPUTED_VALUE"""),"1595")</f>
        <v>1595</v>
      </c>
      <c r="G343" s="67" t="str">
        <f aca="false">IFERROR(__xludf.dummyfunction("""COMPUTED_VALUE"""),"110663")</f>
        <v>110663</v>
      </c>
      <c r="H343" s="67" t="n">
        <f aca="false">IFERROR(__xludf.dummyfunction("""COMPUTED_VALUE"""),0)</f>
        <v>0</v>
      </c>
      <c r="I343" s="67" t="n">
        <f aca="false">IFERROR(__xludf.dummyfunction("""COMPUTED_VALUE"""),0)</f>
        <v>0</v>
      </c>
      <c r="J343" s="67" t="n">
        <f aca="false">IFERROR(__xludf.dummyfunction("""COMPUTED_VALUE"""),511.2)</f>
        <v>511.2</v>
      </c>
      <c r="K343" s="67" t="n">
        <f aca="false">IFERROR(__xludf.dummyfunction("""COMPUTED_VALUE"""),0)</f>
        <v>0</v>
      </c>
      <c r="L343" s="67" t="n">
        <f aca="false">IFERROR(__xludf.dummyfunction("""COMPUTED_VALUE"""),0)</f>
        <v>0</v>
      </c>
      <c r="M343" s="67" t="n">
        <f aca="false">IFERROR(__xludf.dummyfunction("""COMPUTED_VALUE"""),0)</f>
        <v>0</v>
      </c>
      <c r="N343" s="67" t="n">
        <f aca="false">IFERROR(__xludf.dummyfunction("""COMPUTED_VALUE"""),0)</f>
        <v>0</v>
      </c>
      <c r="O343" s="67" t="n">
        <f aca="false">IFERROR(__xludf.dummyfunction("""COMPUTED_VALUE"""),0)</f>
        <v>0</v>
      </c>
      <c r="P343" s="67" t="n">
        <f aca="false">IFERROR(__xludf.dummyfunction("""COMPUTED_VALUE"""),42.4)</f>
        <v>42.4</v>
      </c>
      <c r="Q343" s="67" t="n">
        <f aca="false">IFERROR(__xludf.dummyfunction("""COMPUTED_VALUE"""),201.6)</f>
        <v>201.6</v>
      </c>
      <c r="R343" s="67" t="n">
        <f aca="false">IFERROR(__xludf.dummyfunction("""COMPUTED_VALUE"""),0)</f>
        <v>0</v>
      </c>
      <c r="S343" s="67" t="n">
        <f aca="false">IFERROR(__xludf.dummyfunction("""COMPUTED_VALUE"""),0)</f>
        <v>0</v>
      </c>
      <c r="T343" s="67" t="n">
        <f aca="false">IFERROR(__xludf.dummyfunction("""COMPUTED_VALUE"""),0)</f>
        <v>0</v>
      </c>
      <c r="U343" s="63"/>
      <c r="V343" s="63"/>
      <c r="W343" s="63"/>
    </row>
    <row r="344" customFormat="false" ht="12.75" hidden="false" customHeight="false" outlineLevel="0" collapsed="false">
      <c r="A344" s="92" t="str">
        <f aca="false">IFERROR(__xludf.dummyfunction("""COMPUTED_VALUE"""),"Pedro Afonso")</f>
        <v>Pedro Afonso</v>
      </c>
      <c r="B344" s="92" t="str">
        <f aca="false">IFERROR(__xludf.dummyfunction("""COMPUTED_VALUE"""),"Pedro Afonso")</f>
        <v>Pedro Afonso</v>
      </c>
      <c r="C344" s="93" t="str">
        <f aca="false">IFERROR(__xludf.dummyfunction("""COMPUTED_VALUE"""),"A.A. ESCOLAR DO COLEGIO EST.CRISTO REI")</f>
        <v>A.A. ESCOLAR DO COLEGIO EST.CRISTO REI</v>
      </c>
      <c r="D344" s="94" t="str">
        <f aca="false">IFERROR(__xludf.dummyfunction("""COMPUTED_VALUE"""),"02250658000187")</f>
        <v>02250658000187</v>
      </c>
      <c r="E344" s="66" t="str">
        <f aca="false">IFERROR(__xludf.dummyfunction("""COMPUTED_VALUE"""),"001")</f>
        <v>001</v>
      </c>
      <c r="F344" s="67" t="str">
        <f aca="false">IFERROR(__xludf.dummyfunction("""COMPUTED_VALUE"""),"1595")</f>
        <v>1595</v>
      </c>
      <c r="G344" s="67" t="str">
        <f aca="false">IFERROR(__xludf.dummyfunction("""COMPUTED_VALUE"""),"66141")</f>
        <v>66141</v>
      </c>
      <c r="H344" s="67" t="n">
        <f aca="false">IFERROR(__xludf.dummyfunction("""COMPUTED_VALUE"""),0)</f>
        <v>0</v>
      </c>
      <c r="I344" s="67" t="n">
        <f aca="false">IFERROR(__xludf.dummyfunction("""COMPUTED_VALUE"""),0)</f>
        <v>0</v>
      </c>
      <c r="J344" s="67" t="n">
        <f aca="false">IFERROR(__xludf.dummyfunction("""COMPUTED_VALUE"""),0)</f>
        <v>0</v>
      </c>
      <c r="K344" s="67" t="n">
        <f aca="false">IFERROR(__xludf.dummyfunction("""COMPUTED_VALUE"""),0)</f>
        <v>0</v>
      </c>
      <c r="L344" s="67" t="n">
        <f aca="false">IFERROR(__xludf.dummyfunction("""COMPUTED_VALUE"""),0)</f>
        <v>0</v>
      </c>
      <c r="M344" s="67" t="n">
        <f aca="false">IFERROR(__xludf.dummyfunction("""COMPUTED_VALUE"""),0)</f>
        <v>0</v>
      </c>
      <c r="N344" s="67" t="n">
        <f aca="false">IFERROR(__xludf.dummyfunction("""COMPUTED_VALUE"""),0)</f>
        <v>0</v>
      </c>
      <c r="O344" s="67" t="n">
        <f aca="false">IFERROR(__xludf.dummyfunction("""COMPUTED_VALUE"""),0)</f>
        <v>0</v>
      </c>
      <c r="P344" s="67" t="n">
        <f aca="false">IFERROR(__xludf.dummyfunction("""COMPUTED_VALUE"""),137.799999999999)</f>
        <v>137.799999999999</v>
      </c>
      <c r="Q344" s="67" t="n">
        <f aca="false">IFERROR(__xludf.dummyfunction("""COMPUTED_VALUE"""),3672)</f>
        <v>3672</v>
      </c>
      <c r="R344" s="67" t="n">
        <f aca="false">IFERROR(__xludf.dummyfunction("""COMPUTED_VALUE"""),0)</f>
        <v>0</v>
      </c>
      <c r="S344" s="67" t="n">
        <f aca="false">IFERROR(__xludf.dummyfunction("""COMPUTED_VALUE"""),0)</f>
        <v>0</v>
      </c>
      <c r="T344" s="67" t="n">
        <f aca="false">IFERROR(__xludf.dummyfunction("""COMPUTED_VALUE"""),0)</f>
        <v>0</v>
      </c>
      <c r="U344" s="63"/>
      <c r="V344" s="63"/>
      <c r="W344" s="63"/>
    </row>
    <row r="345" customFormat="false" ht="12.75" hidden="false" customHeight="false" outlineLevel="0" collapsed="false">
      <c r="A345" s="92" t="str">
        <f aca="false">IFERROR(__xludf.dummyfunction("""COMPUTED_VALUE"""),"Pedro Afonso")</f>
        <v>Pedro Afonso</v>
      </c>
      <c r="B345" s="92" t="str">
        <f aca="false">IFERROR(__xludf.dummyfunction("""COMPUTED_VALUE"""),"Pedro Afonso")</f>
        <v>Pedro Afonso</v>
      </c>
      <c r="C345" s="93" t="str">
        <f aca="false">IFERROR(__xludf.dummyfunction("""COMPUTED_VALUE"""),"ASSOCIAÇÃO DE PAIS E AMIGOS DOS EXCEPCIONAIS DE PEDRO AFONSO")</f>
        <v>ASSOCIAÇÃO DE PAIS E AMIGOS DOS EXCEPCIONAIS DE PEDRO AFONSO</v>
      </c>
      <c r="D345" s="94" t="str">
        <f aca="false">IFERROR(__xludf.dummyfunction("""COMPUTED_VALUE"""),"04406588000139")</f>
        <v>04406588000139</v>
      </c>
      <c r="E345" s="66" t="str">
        <f aca="false">IFERROR(__xludf.dummyfunction("""COMPUTED_VALUE"""),"001")</f>
        <v>001</v>
      </c>
      <c r="F345" s="67" t="str">
        <f aca="false">IFERROR(__xludf.dummyfunction("""COMPUTED_VALUE"""),"1595")</f>
        <v>1595</v>
      </c>
      <c r="G345" s="67" t="str">
        <f aca="false">IFERROR(__xludf.dummyfunction("""COMPUTED_VALUE"""),"119105")</f>
        <v>119105</v>
      </c>
      <c r="H345" s="67" t="n">
        <f aca="false">IFERROR(__xludf.dummyfunction("""COMPUTED_VALUE"""),0)</f>
        <v>0</v>
      </c>
      <c r="I345" s="67" t="n">
        <f aca="false">IFERROR(__xludf.dummyfunction("""COMPUTED_VALUE"""),0)</f>
        <v>0</v>
      </c>
      <c r="J345" s="67" t="n">
        <f aca="false">IFERROR(__xludf.dummyfunction("""COMPUTED_VALUE"""),50.4)</f>
        <v>50.4</v>
      </c>
      <c r="K345" s="67" t="n">
        <f aca="false">IFERROR(__xludf.dummyfunction("""COMPUTED_VALUE"""),0)</f>
        <v>0</v>
      </c>
      <c r="L345" s="67" t="n">
        <f aca="false">IFERROR(__xludf.dummyfunction("""COMPUTED_VALUE"""),0)</f>
        <v>0</v>
      </c>
      <c r="M345" s="67" t="n">
        <f aca="false">IFERROR(__xludf.dummyfunction("""COMPUTED_VALUE"""),0)</f>
        <v>0</v>
      </c>
      <c r="N345" s="67" t="n">
        <f aca="false">IFERROR(__xludf.dummyfunction("""COMPUTED_VALUE"""),0)</f>
        <v>0</v>
      </c>
      <c r="O345" s="67" t="n">
        <f aca="false">IFERROR(__xludf.dummyfunction("""COMPUTED_VALUE"""),0)</f>
        <v>0</v>
      </c>
      <c r="P345" s="67" t="n">
        <f aca="false">IFERROR(__xludf.dummyfunction("""COMPUTED_VALUE"""),265)</f>
        <v>265</v>
      </c>
      <c r="Q345" s="67" t="n">
        <f aca="false">IFERROR(__xludf.dummyfunction("""COMPUTED_VALUE"""),0)</f>
        <v>0</v>
      </c>
      <c r="R345" s="67" t="n">
        <f aca="false">IFERROR(__xludf.dummyfunction("""COMPUTED_VALUE"""),0)</f>
        <v>0</v>
      </c>
      <c r="S345" s="67" t="n">
        <f aca="false">IFERROR(__xludf.dummyfunction("""COMPUTED_VALUE"""),0)</f>
        <v>0</v>
      </c>
      <c r="T345" s="67" t="n">
        <f aca="false">IFERROR(__xludf.dummyfunction("""COMPUTED_VALUE"""),761.6)</f>
        <v>761.6</v>
      </c>
      <c r="U345" s="63"/>
      <c r="V345" s="63"/>
      <c r="W345" s="63"/>
    </row>
    <row r="346" customFormat="false" ht="12.75" hidden="false" customHeight="false" outlineLevel="0" collapsed="false">
      <c r="A346" s="92" t="str">
        <f aca="false">IFERROR(__xludf.dummyfunction("""COMPUTED_VALUE"""),"Pedro Afonso")</f>
        <v>Pedro Afonso</v>
      </c>
      <c r="B346" s="92" t="str">
        <f aca="false">IFERROR(__xludf.dummyfunction("""COMPUTED_VALUE"""),"Pedro Afonso")</f>
        <v>Pedro Afonso</v>
      </c>
      <c r="C346" s="93" t="str">
        <f aca="false">IFERROR(__xludf.dummyfunction("""COMPUTED_VALUE"""),"A. DE PAIS E MEST. DA ESC. EST. ANA AMORIM")</f>
        <v>A. DE PAIS E MEST. DA ESC. EST. ANA AMORIM</v>
      </c>
      <c r="D346" s="94" t="str">
        <f aca="false">IFERROR(__xludf.dummyfunction("""COMPUTED_VALUE"""),"01990364000129")</f>
        <v>01990364000129</v>
      </c>
      <c r="E346" s="66" t="str">
        <f aca="false">IFERROR(__xludf.dummyfunction("""COMPUTED_VALUE"""),"001")</f>
        <v>001</v>
      </c>
      <c r="F346" s="67" t="str">
        <f aca="false">IFERROR(__xludf.dummyfunction("""COMPUTED_VALUE"""),"1595")</f>
        <v>1595</v>
      </c>
      <c r="G346" s="67" t="str">
        <f aca="false">IFERROR(__xludf.dummyfunction("""COMPUTED_VALUE"""),"59722")</f>
        <v>59722</v>
      </c>
      <c r="H346" s="67" t="n">
        <f aca="false">IFERROR(__xludf.dummyfunction("""COMPUTED_VALUE"""),0)</f>
        <v>0</v>
      </c>
      <c r="I346" s="67" t="n">
        <f aca="false">IFERROR(__xludf.dummyfunction("""COMPUTED_VALUE"""),0)</f>
        <v>0</v>
      </c>
      <c r="J346" s="67" t="n">
        <f aca="false">IFERROR(__xludf.dummyfunction("""COMPUTED_VALUE"""),2584.8)</f>
        <v>2584.8</v>
      </c>
      <c r="K346" s="67" t="n">
        <f aca="false">IFERROR(__xludf.dummyfunction("""COMPUTED_VALUE"""),0)</f>
        <v>0</v>
      </c>
      <c r="L346" s="67" t="n">
        <f aca="false">IFERROR(__xludf.dummyfunction("""COMPUTED_VALUE"""),0)</f>
        <v>0</v>
      </c>
      <c r="M346" s="67" t="n">
        <f aca="false">IFERROR(__xludf.dummyfunction("""COMPUTED_VALUE"""),0)</f>
        <v>0</v>
      </c>
      <c r="N346" s="67" t="n">
        <f aca="false">IFERROR(__xludf.dummyfunction("""COMPUTED_VALUE"""),0)</f>
        <v>0</v>
      </c>
      <c r="O346" s="67" t="n">
        <f aca="false">IFERROR(__xludf.dummyfunction("""COMPUTED_VALUE"""),0)</f>
        <v>0</v>
      </c>
      <c r="P346" s="67" t="n">
        <f aca="false">IFERROR(__xludf.dummyfunction("""COMPUTED_VALUE"""),0)</f>
        <v>0</v>
      </c>
      <c r="Q346" s="67" t="n">
        <f aca="false">IFERROR(__xludf.dummyfunction("""COMPUTED_VALUE"""),0)</f>
        <v>0</v>
      </c>
      <c r="R346" s="67" t="n">
        <f aca="false">IFERROR(__xludf.dummyfunction("""COMPUTED_VALUE"""),0)</f>
        <v>0</v>
      </c>
      <c r="S346" s="67" t="n">
        <f aca="false">IFERROR(__xludf.dummyfunction("""COMPUTED_VALUE"""),0)</f>
        <v>0</v>
      </c>
      <c r="T346" s="67" t="n">
        <f aca="false">IFERROR(__xludf.dummyfunction("""COMPUTED_VALUE"""),377.6)</f>
        <v>377.6</v>
      </c>
      <c r="U346" s="63"/>
      <c r="V346" s="63"/>
      <c r="W346" s="63"/>
    </row>
    <row r="347" customFormat="false" ht="12.75" hidden="false" customHeight="false" outlineLevel="0" collapsed="false">
      <c r="A347" s="92" t="str">
        <f aca="false">IFERROR(__xludf.dummyfunction("""COMPUTED_VALUE"""),"Pedro Afonso")</f>
        <v>Pedro Afonso</v>
      </c>
      <c r="B347" s="92" t="str">
        <f aca="false">IFERROR(__xludf.dummyfunction("""COMPUTED_VALUE"""),"Pedro Afonso")</f>
        <v>Pedro Afonso</v>
      </c>
      <c r="C347" s="93" t="str">
        <f aca="false">IFERROR(__xludf.dummyfunction("""COMPUTED_VALUE"""),"ASS. DE APOIO A ESCOLA ESTADUAL BOM TEMPO")</f>
        <v>ASS. DE APOIO A ESCOLA ESTADUAL BOM TEMPO</v>
      </c>
      <c r="D347" s="94" t="str">
        <f aca="false">IFERROR(__xludf.dummyfunction("""COMPUTED_VALUE"""),"44776099000193")</f>
        <v>44776099000193</v>
      </c>
      <c r="E347" s="66" t="str">
        <f aca="false">IFERROR(__xludf.dummyfunction("""COMPUTED_VALUE"""),"001")</f>
        <v>001</v>
      </c>
      <c r="F347" s="67" t="str">
        <f aca="false">IFERROR(__xludf.dummyfunction("""COMPUTED_VALUE"""),"1595")</f>
        <v>1595</v>
      </c>
      <c r="G347" s="67" t="str">
        <f aca="false">IFERROR(__xludf.dummyfunction("""COMPUTED_VALUE"""),"324981")</f>
        <v>324981</v>
      </c>
      <c r="H347" s="67" t="n">
        <f aca="false">IFERROR(__xludf.dummyfunction("""COMPUTED_VALUE"""),0)</f>
        <v>0</v>
      </c>
      <c r="I347" s="67" t="n">
        <f aca="false">IFERROR(__xludf.dummyfunction("""COMPUTED_VALUE"""),0)</f>
        <v>0</v>
      </c>
      <c r="J347" s="67" t="n">
        <f aca="false">IFERROR(__xludf.dummyfunction("""COMPUTED_VALUE"""),324)</f>
        <v>324</v>
      </c>
      <c r="K347" s="67" t="n">
        <f aca="false">IFERROR(__xludf.dummyfunction("""COMPUTED_VALUE"""),0)</f>
        <v>0</v>
      </c>
      <c r="L347" s="67" t="n">
        <f aca="false">IFERROR(__xludf.dummyfunction("""COMPUTED_VALUE"""),0)</f>
        <v>0</v>
      </c>
      <c r="M347" s="67" t="n">
        <f aca="false">IFERROR(__xludf.dummyfunction("""COMPUTED_VALUE"""),0)</f>
        <v>0</v>
      </c>
      <c r="N347" s="67" t="n">
        <f aca="false">IFERROR(__xludf.dummyfunction("""COMPUTED_VALUE"""),0)</f>
        <v>0</v>
      </c>
      <c r="O347" s="67" t="n">
        <f aca="false">IFERROR(__xludf.dummyfunction("""COMPUTED_VALUE"""),0)</f>
        <v>0</v>
      </c>
      <c r="P347" s="67" t="n">
        <f aca="false">IFERROR(__xludf.dummyfunction("""COMPUTED_VALUE"""),0)</f>
        <v>0</v>
      </c>
      <c r="Q347" s="67" t="n">
        <f aca="false">IFERROR(__xludf.dummyfunction("""COMPUTED_VALUE"""),36)</f>
        <v>36</v>
      </c>
      <c r="R347" s="67" t="n">
        <f aca="false">IFERROR(__xludf.dummyfunction("""COMPUTED_VALUE"""),0)</f>
        <v>0</v>
      </c>
      <c r="S347" s="67" t="n">
        <f aca="false">IFERROR(__xludf.dummyfunction("""COMPUTED_VALUE"""),0)</f>
        <v>0</v>
      </c>
      <c r="T347" s="67" t="n">
        <f aca="false">IFERROR(__xludf.dummyfunction("""COMPUTED_VALUE"""),0)</f>
        <v>0</v>
      </c>
      <c r="U347" s="63"/>
      <c r="V347" s="63"/>
      <c r="W347" s="63"/>
    </row>
    <row r="348" customFormat="false" ht="12.75" hidden="false" customHeight="false" outlineLevel="0" collapsed="false">
      <c r="A348" s="92" t="str">
        <f aca="false">IFERROR(__xludf.dummyfunction("""COMPUTED_VALUE"""),"Pedro Afonso")</f>
        <v>Pedro Afonso</v>
      </c>
      <c r="B348" s="92" t="str">
        <f aca="false">IFERROR(__xludf.dummyfunction("""COMPUTED_VALUE"""),"Pedro Afonso")</f>
        <v>Pedro Afonso</v>
      </c>
      <c r="C348" s="93" t="str">
        <f aca="false">IFERROR(__xludf.dummyfunction("""COMPUTED_VALUE"""),"A.A. DA ESC. EST. GIRASSOL DE TEMPO INTEGRAL COMENDADOR PADUA FLEURY")</f>
        <v>A.A. DA ESC. EST. GIRASSOL DE TEMPO INTEGRAL COMENDADOR PADUA FLEURY</v>
      </c>
      <c r="D348" s="94" t="str">
        <f aca="false">IFERROR(__xludf.dummyfunction("""COMPUTED_VALUE"""),"01990366000118")</f>
        <v>01990366000118</v>
      </c>
      <c r="E348" s="66" t="str">
        <f aca="false">IFERROR(__xludf.dummyfunction("""COMPUTED_VALUE"""),"001")</f>
        <v>001</v>
      </c>
      <c r="F348" s="67" t="str">
        <f aca="false">IFERROR(__xludf.dummyfunction("""COMPUTED_VALUE"""),"1595")</f>
        <v>1595</v>
      </c>
      <c r="G348" s="67" t="str">
        <f aca="false">IFERROR(__xludf.dummyfunction("""COMPUTED_VALUE"""),"59927")</f>
        <v>59927</v>
      </c>
      <c r="H348" s="67" t="n">
        <f aca="false">IFERROR(__xludf.dummyfunction("""COMPUTED_VALUE"""),0)</f>
        <v>0</v>
      </c>
      <c r="I348" s="67" t="n">
        <f aca="false">IFERROR(__xludf.dummyfunction("""COMPUTED_VALUE"""),0)</f>
        <v>0</v>
      </c>
      <c r="J348" s="67" t="n">
        <f aca="false">IFERROR(__xludf.dummyfunction("""COMPUTED_VALUE"""),0)</f>
        <v>0</v>
      </c>
      <c r="K348" s="67" t="n">
        <f aca="false">IFERROR(__xludf.dummyfunction("""COMPUTED_VALUE"""),11620.1999999999)</f>
        <v>11620.1999999999</v>
      </c>
      <c r="L348" s="67" t="n">
        <f aca="false">IFERROR(__xludf.dummyfunction("""COMPUTED_VALUE"""),0)</f>
        <v>0</v>
      </c>
      <c r="M348" s="67" t="n">
        <f aca="false">IFERROR(__xludf.dummyfunction("""COMPUTED_VALUE"""),0)</f>
        <v>0</v>
      </c>
      <c r="N348" s="67" t="n">
        <f aca="false">IFERROR(__xludf.dummyfunction("""COMPUTED_VALUE"""),0)</f>
        <v>0</v>
      </c>
      <c r="O348" s="67" t="n">
        <f aca="false">IFERROR(__xludf.dummyfunction("""COMPUTED_VALUE"""),0)</f>
        <v>0</v>
      </c>
      <c r="P348" s="67" t="n">
        <f aca="false">IFERROR(__xludf.dummyfunction("""COMPUTED_VALUE"""),0)</f>
        <v>0</v>
      </c>
      <c r="Q348" s="67" t="n">
        <f aca="false">IFERROR(__xludf.dummyfunction("""COMPUTED_VALUE"""),0)</f>
        <v>0</v>
      </c>
      <c r="R348" s="67" t="n">
        <f aca="false">IFERROR(__xludf.dummyfunction("""COMPUTED_VALUE"""),2289.79999999999)</f>
        <v>2289.79999999999</v>
      </c>
      <c r="S348" s="67" t="n">
        <f aca="false">IFERROR(__xludf.dummyfunction("""COMPUTED_VALUE"""),0)</f>
        <v>0</v>
      </c>
      <c r="T348" s="67" t="n">
        <f aca="false">IFERROR(__xludf.dummyfunction("""COMPUTED_VALUE"""),0)</f>
        <v>0</v>
      </c>
      <c r="U348" s="63"/>
      <c r="V348" s="63"/>
      <c r="W348" s="63"/>
    </row>
    <row r="349" customFormat="false" ht="12.75" hidden="false" customHeight="false" outlineLevel="0" collapsed="false">
      <c r="A349" s="92" t="str">
        <f aca="false">IFERROR(__xludf.dummyfunction("""COMPUTED_VALUE"""),"Pedro Afonso")</f>
        <v>Pedro Afonso</v>
      </c>
      <c r="B349" s="92" t="str">
        <f aca="false">IFERROR(__xludf.dummyfunction("""COMPUTED_VALUE"""),"Recursolandia")</f>
        <v>Recursolandia</v>
      </c>
      <c r="C349" s="93" t="str">
        <f aca="false">IFERROR(__xludf.dummyfunction("""COMPUTED_VALUE"""),"ASS. DE A. A ESCOLA EST. RECURSO I")</f>
        <v>ASS. DE A. A ESCOLA EST. RECURSO I</v>
      </c>
      <c r="D349" s="94" t="str">
        <f aca="false">IFERROR(__xludf.dummyfunction("""COMPUTED_VALUE"""),"02021097000144")</f>
        <v>02021097000144</v>
      </c>
      <c r="E349" s="66" t="str">
        <f aca="false">IFERROR(__xludf.dummyfunction("""COMPUTED_VALUE"""),"001")</f>
        <v>001</v>
      </c>
      <c r="F349" s="67" t="str">
        <f aca="false">IFERROR(__xludf.dummyfunction("""COMPUTED_VALUE"""),"1595")</f>
        <v>1595</v>
      </c>
      <c r="G349" s="67" t="str">
        <f aca="false">IFERROR(__xludf.dummyfunction("""COMPUTED_VALUE"""),"11029")</f>
        <v>11029</v>
      </c>
      <c r="H349" s="67" t="n">
        <f aca="false">IFERROR(__xludf.dummyfunction("""COMPUTED_VALUE"""),0)</f>
        <v>0</v>
      </c>
      <c r="I349" s="67" t="n">
        <f aca="false">IFERROR(__xludf.dummyfunction("""COMPUTED_VALUE"""),0)</f>
        <v>0</v>
      </c>
      <c r="J349" s="67" t="n">
        <f aca="false">IFERROR(__xludf.dummyfunction("""COMPUTED_VALUE"""),892.8)</f>
        <v>892.8</v>
      </c>
      <c r="K349" s="67" t="n">
        <f aca="false">IFERROR(__xludf.dummyfunction("""COMPUTED_VALUE"""),0)</f>
        <v>0</v>
      </c>
      <c r="L349" s="67" t="n">
        <f aca="false">IFERROR(__xludf.dummyfunction("""COMPUTED_VALUE"""),0)</f>
        <v>0</v>
      </c>
      <c r="M349" s="67" t="n">
        <f aca="false">IFERROR(__xludf.dummyfunction("""COMPUTED_VALUE"""),0)</f>
        <v>0</v>
      </c>
      <c r="N349" s="67" t="n">
        <f aca="false">IFERROR(__xludf.dummyfunction("""COMPUTED_VALUE"""),0)</f>
        <v>0</v>
      </c>
      <c r="O349" s="67" t="n">
        <f aca="false">IFERROR(__xludf.dummyfunction("""COMPUTED_VALUE"""),0)</f>
        <v>0</v>
      </c>
      <c r="P349" s="67" t="n">
        <f aca="false">IFERROR(__xludf.dummyfunction("""COMPUTED_VALUE"""),0)</f>
        <v>0</v>
      </c>
      <c r="Q349" s="67" t="n">
        <f aca="false">IFERROR(__xludf.dummyfunction("""COMPUTED_VALUE"""),1404)</f>
        <v>1404</v>
      </c>
      <c r="R349" s="67" t="n">
        <f aca="false">IFERROR(__xludf.dummyfunction("""COMPUTED_VALUE"""),0)</f>
        <v>0</v>
      </c>
      <c r="S349" s="67" t="n">
        <f aca="false">IFERROR(__xludf.dummyfunction("""COMPUTED_VALUE"""),0)</f>
        <v>0</v>
      </c>
      <c r="T349" s="67" t="n">
        <f aca="false">IFERROR(__xludf.dummyfunction("""COMPUTED_VALUE"""),0)</f>
        <v>0</v>
      </c>
      <c r="U349" s="63"/>
      <c r="V349" s="63"/>
      <c r="W349" s="63"/>
    </row>
    <row r="350" customFormat="false" ht="12.75" hidden="false" customHeight="false" outlineLevel="0" collapsed="false">
      <c r="A350" s="92" t="str">
        <f aca="false">IFERROR(__xludf.dummyfunction("""COMPUTED_VALUE"""),"Pedro Afonso")</f>
        <v>Pedro Afonso</v>
      </c>
      <c r="B350" s="92" t="str">
        <f aca="false">IFERROR(__xludf.dummyfunction("""COMPUTED_VALUE"""),"Santa Maria do Tocantins")</f>
        <v>Santa Maria do Tocantins</v>
      </c>
      <c r="C350" s="93" t="str">
        <f aca="false">IFERROR(__xludf.dummyfunction("""COMPUTED_VALUE"""),"A. A.AS ESC.DO COL. EST. SANTA MARIA")</f>
        <v>A. A.AS ESC.DO COL. EST. SANTA MARIA</v>
      </c>
      <c r="D350" s="94" t="str">
        <f aca="false">IFERROR(__xludf.dummyfunction("""COMPUTED_VALUE"""),"02087933000193")</f>
        <v>02087933000193</v>
      </c>
      <c r="E350" s="66" t="str">
        <f aca="false">IFERROR(__xludf.dummyfunction("""COMPUTED_VALUE"""),"001")</f>
        <v>001</v>
      </c>
      <c r="F350" s="67" t="str">
        <f aca="false">IFERROR(__xludf.dummyfunction("""COMPUTED_VALUE"""),"1595")</f>
        <v>1595</v>
      </c>
      <c r="G350" s="67" t="str">
        <f aca="false">IFERROR(__xludf.dummyfunction("""COMPUTED_VALUE"""),"83089")</f>
        <v>83089</v>
      </c>
      <c r="H350" s="67" t="n">
        <f aca="false">IFERROR(__xludf.dummyfunction("""COMPUTED_VALUE"""),0)</f>
        <v>0</v>
      </c>
      <c r="I350" s="67" t="n">
        <f aca="false">IFERROR(__xludf.dummyfunction("""COMPUTED_VALUE"""),0)</f>
        <v>0</v>
      </c>
      <c r="J350" s="67" t="n">
        <f aca="false">IFERROR(__xludf.dummyfunction("""COMPUTED_VALUE"""),1116)</f>
        <v>1116</v>
      </c>
      <c r="K350" s="67" t="n">
        <f aca="false">IFERROR(__xludf.dummyfunction("""COMPUTED_VALUE"""),2247)</f>
        <v>2247</v>
      </c>
      <c r="L350" s="67" t="n">
        <f aca="false">IFERROR(__xludf.dummyfunction("""COMPUTED_VALUE"""),0)</f>
        <v>0</v>
      </c>
      <c r="M350" s="67" t="n">
        <f aca="false">IFERROR(__xludf.dummyfunction("""COMPUTED_VALUE"""),0)</f>
        <v>0</v>
      </c>
      <c r="N350" s="67" t="n">
        <f aca="false">IFERROR(__xludf.dummyfunction("""COMPUTED_VALUE"""),0)</f>
        <v>0</v>
      </c>
      <c r="O350" s="67" t="n">
        <f aca="false">IFERROR(__xludf.dummyfunction("""COMPUTED_VALUE"""),0)</f>
        <v>0</v>
      </c>
      <c r="P350" s="67" t="n">
        <f aca="false">IFERROR(__xludf.dummyfunction("""COMPUTED_VALUE"""),0)</f>
        <v>0</v>
      </c>
      <c r="Q350" s="67" t="n">
        <f aca="false">IFERROR(__xludf.dummyfunction("""COMPUTED_VALUE"""),691.2)</f>
        <v>691.2</v>
      </c>
      <c r="R350" s="67" t="n">
        <f aca="false">IFERROR(__xludf.dummyfunction("""COMPUTED_VALUE"""),0)</f>
        <v>0</v>
      </c>
      <c r="S350" s="67" t="n">
        <f aca="false">IFERROR(__xludf.dummyfunction("""COMPUTED_VALUE"""),0)</f>
        <v>0</v>
      </c>
      <c r="T350" s="67" t="n">
        <f aca="false">IFERROR(__xludf.dummyfunction("""COMPUTED_VALUE"""),0)</f>
        <v>0</v>
      </c>
      <c r="U350" s="63"/>
      <c r="V350" s="63"/>
      <c r="W350" s="63"/>
    </row>
    <row r="351" customFormat="false" ht="12.75" hidden="false" customHeight="false" outlineLevel="0" collapsed="false">
      <c r="A351" s="92" t="str">
        <f aca="false">IFERROR(__xludf.dummyfunction("""COMPUTED_VALUE"""),"Pedro Afonso")</f>
        <v>Pedro Afonso</v>
      </c>
      <c r="B351" s="92" t="str">
        <f aca="false">IFERROR(__xludf.dummyfunction("""COMPUTED_VALUE"""),"Tupirama")</f>
        <v>Tupirama</v>
      </c>
      <c r="C351" s="93" t="str">
        <f aca="false">IFERROR(__xludf.dummyfunction("""COMPUTED_VALUE"""),"A.A. A ESCOLA EST. MARIA DA GLORIA")</f>
        <v>A.A. A ESCOLA EST. MARIA DA GLORIA</v>
      </c>
      <c r="D351" s="94" t="str">
        <f aca="false">IFERROR(__xludf.dummyfunction("""COMPUTED_VALUE"""),"02096555000104")</f>
        <v>02096555000104</v>
      </c>
      <c r="E351" s="66" t="str">
        <f aca="false">IFERROR(__xludf.dummyfunction("""COMPUTED_VALUE"""),"001")</f>
        <v>001</v>
      </c>
      <c r="F351" s="67" t="str">
        <f aca="false">IFERROR(__xludf.dummyfunction("""COMPUTED_VALUE"""),"2094")</f>
        <v>2094</v>
      </c>
      <c r="G351" s="67" t="str">
        <f aca="false">IFERROR(__xludf.dummyfunction("""COMPUTED_VALUE"""),"50482")</f>
        <v>50482</v>
      </c>
      <c r="H351" s="67" t="n">
        <f aca="false">IFERROR(__xludf.dummyfunction("""COMPUTED_VALUE"""),0)</f>
        <v>0</v>
      </c>
      <c r="I351" s="67" t="n">
        <f aca="false">IFERROR(__xludf.dummyfunction("""COMPUTED_VALUE"""),0)</f>
        <v>0</v>
      </c>
      <c r="J351" s="67" t="n">
        <f aca="false">IFERROR(__xludf.dummyfunction("""COMPUTED_VALUE"""),0)</f>
        <v>0</v>
      </c>
      <c r="K351" s="67" t="n">
        <f aca="false">IFERROR(__xludf.dummyfunction("""COMPUTED_VALUE"""),3124.39999999999)</f>
        <v>3124.39999999999</v>
      </c>
      <c r="L351" s="67" t="n">
        <f aca="false">IFERROR(__xludf.dummyfunction("""COMPUTED_VALUE"""),0)</f>
        <v>0</v>
      </c>
      <c r="M351" s="67" t="n">
        <f aca="false">IFERROR(__xludf.dummyfunction("""COMPUTED_VALUE"""),0)</f>
        <v>0</v>
      </c>
      <c r="N351" s="67" t="n">
        <f aca="false">IFERROR(__xludf.dummyfunction("""COMPUTED_VALUE"""),0)</f>
        <v>0</v>
      </c>
      <c r="O351" s="67" t="n">
        <f aca="false">IFERROR(__xludf.dummyfunction("""COMPUTED_VALUE"""),0)</f>
        <v>0</v>
      </c>
      <c r="P351" s="67" t="n">
        <f aca="false">IFERROR(__xludf.dummyfunction("""COMPUTED_VALUE"""),0)</f>
        <v>0</v>
      </c>
      <c r="Q351" s="67" t="n">
        <f aca="false">IFERROR(__xludf.dummyfunction("""COMPUTED_VALUE"""),338.4)</f>
        <v>338.4</v>
      </c>
      <c r="R351" s="67" t="n">
        <f aca="false">IFERROR(__xludf.dummyfunction("""COMPUTED_VALUE"""),0)</f>
        <v>0</v>
      </c>
      <c r="S351" s="67" t="n">
        <f aca="false">IFERROR(__xludf.dummyfunction("""COMPUTED_VALUE"""),0)</f>
        <v>0</v>
      </c>
      <c r="T351" s="67" t="n">
        <f aca="false">IFERROR(__xludf.dummyfunction("""COMPUTED_VALUE"""),0)</f>
        <v>0</v>
      </c>
      <c r="U351" s="63"/>
      <c r="V351" s="63"/>
      <c r="W351" s="63"/>
    </row>
    <row r="352" customFormat="false" ht="12.75" hidden="false" customHeight="false" outlineLevel="0" collapsed="false">
      <c r="A352" s="92" t="str">
        <f aca="false">IFERROR(__xludf.dummyfunction("""COMPUTED_VALUE"""),"Porto Nacional")</f>
        <v>Porto Nacional</v>
      </c>
      <c r="B352" s="92" t="str">
        <f aca="false">IFERROR(__xludf.dummyfunction("""COMPUTED_VALUE"""),"Brejinho de Nazare")</f>
        <v>Brejinho de Nazare</v>
      </c>
      <c r="C352" s="93" t="str">
        <f aca="false">IFERROR(__xludf.dummyfunction("""COMPUTED_VALUE"""),"A.A. DO COLEGIO ESTADUAL PADRAO")</f>
        <v>A.A. DO COLEGIO ESTADUAL PADRAO</v>
      </c>
      <c r="D352" s="94" t="str">
        <f aca="false">IFERROR(__xludf.dummyfunction("""COMPUTED_VALUE"""),"01181175000105")</f>
        <v>01181175000105</v>
      </c>
      <c r="E352" s="66" t="str">
        <f aca="false">IFERROR(__xludf.dummyfunction("""COMPUTED_VALUE"""),"001")</f>
        <v>001</v>
      </c>
      <c r="F352" s="67" t="str">
        <f aca="false">IFERROR(__xludf.dummyfunction("""COMPUTED_VALUE"""),"3976")</f>
        <v>3976</v>
      </c>
      <c r="G352" s="67" t="str">
        <f aca="false">IFERROR(__xludf.dummyfunction("""COMPUTED_VALUE"""),"51047")</f>
        <v>51047</v>
      </c>
      <c r="H352" s="67" t="n">
        <f aca="false">IFERROR(__xludf.dummyfunction("""COMPUTED_VALUE"""),0)</f>
        <v>0</v>
      </c>
      <c r="I352" s="67" t="n">
        <f aca="false">IFERROR(__xludf.dummyfunction("""COMPUTED_VALUE"""),0)</f>
        <v>0</v>
      </c>
      <c r="J352" s="67" t="n">
        <f aca="false">IFERROR(__xludf.dummyfunction("""COMPUTED_VALUE"""),0)</f>
        <v>0</v>
      </c>
      <c r="K352" s="67" t="n">
        <f aca="false">IFERROR(__xludf.dummyfunction("""COMPUTED_VALUE"""),0)</f>
        <v>0</v>
      </c>
      <c r="L352" s="67" t="n">
        <f aca="false">IFERROR(__xludf.dummyfunction("""COMPUTED_VALUE"""),0)</f>
        <v>0</v>
      </c>
      <c r="M352" s="67" t="n">
        <f aca="false">IFERROR(__xludf.dummyfunction("""COMPUTED_VALUE"""),0)</f>
        <v>0</v>
      </c>
      <c r="N352" s="67" t="n">
        <f aca="false">IFERROR(__xludf.dummyfunction("""COMPUTED_VALUE"""),0)</f>
        <v>0</v>
      </c>
      <c r="O352" s="67" t="n">
        <f aca="false">IFERROR(__xludf.dummyfunction("""COMPUTED_VALUE"""),0)</f>
        <v>0</v>
      </c>
      <c r="P352" s="67" t="n">
        <f aca="false">IFERROR(__xludf.dummyfunction("""COMPUTED_VALUE"""),0)</f>
        <v>0</v>
      </c>
      <c r="Q352" s="67" t="n">
        <f aca="false">IFERROR(__xludf.dummyfunction("""COMPUTED_VALUE"""),0)</f>
        <v>0</v>
      </c>
      <c r="R352" s="67" t="n">
        <f aca="false">IFERROR(__xludf.dummyfunction("""COMPUTED_VALUE"""),0)</f>
        <v>0</v>
      </c>
      <c r="S352" s="67" t="n">
        <f aca="false">IFERROR(__xludf.dummyfunction("""COMPUTED_VALUE"""),6480)</f>
        <v>6480</v>
      </c>
      <c r="T352" s="67" t="n">
        <f aca="false">IFERROR(__xludf.dummyfunction("""COMPUTED_VALUE"""),0)</f>
        <v>0</v>
      </c>
      <c r="U352" s="63"/>
      <c r="V352" s="63"/>
      <c r="W352" s="63"/>
    </row>
    <row r="353" customFormat="false" ht="12.75" hidden="false" customHeight="false" outlineLevel="0" collapsed="false">
      <c r="A353" s="92" t="str">
        <f aca="false">IFERROR(__xludf.dummyfunction("""COMPUTED_VALUE"""),"Porto Nacional")</f>
        <v>Porto Nacional</v>
      </c>
      <c r="B353" s="92" t="str">
        <f aca="false">IFERROR(__xludf.dummyfunction("""COMPUTED_VALUE"""),"Brejinho de Nazare")</f>
        <v>Brejinho de Nazare</v>
      </c>
      <c r="C353" s="93" t="str">
        <f aca="false">IFERROR(__xludf.dummyfunction("""COMPUTED_VALUE"""),"AS.DE APOIO A ESC. EST. JONAS PEREIRA LIMA")</f>
        <v>AS.DE APOIO A ESC. EST. JONAS PEREIRA LIMA</v>
      </c>
      <c r="D353" s="94" t="str">
        <f aca="false">IFERROR(__xludf.dummyfunction("""COMPUTED_VALUE"""),"01148459000108")</f>
        <v>01148459000108</v>
      </c>
      <c r="E353" s="66" t="str">
        <f aca="false">IFERROR(__xludf.dummyfunction("""COMPUTED_VALUE"""),"001")</f>
        <v>001</v>
      </c>
      <c r="F353" s="67" t="str">
        <f aca="false">IFERROR(__xludf.dummyfunction("""COMPUTED_VALUE"""),"3976")</f>
        <v>3976</v>
      </c>
      <c r="G353" s="67" t="str">
        <f aca="false">IFERROR(__xludf.dummyfunction("""COMPUTED_VALUE"""),"80489")</f>
        <v>80489</v>
      </c>
      <c r="H353" s="67" t="n">
        <f aca="false">IFERROR(__xludf.dummyfunction("""COMPUTED_VALUE"""),0)</f>
        <v>0</v>
      </c>
      <c r="I353" s="67" t="n">
        <f aca="false">IFERROR(__xludf.dummyfunction("""COMPUTED_VALUE"""),0)</f>
        <v>0</v>
      </c>
      <c r="J353" s="67" t="n">
        <f aca="false">IFERROR(__xludf.dummyfunction("""COMPUTED_VALUE"""),2066.4)</f>
        <v>2066.4</v>
      </c>
      <c r="K353" s="67" t="n">
        <f aca="false">IFERROR(__xludf.dummyfunction("""COMPUTED_VALUE"""),0)</f>
        <v>0</v>
      </c>
      <c r="L353" s="67" t="n">
        <f aca="false">IFERROR(__xludf.dummyfunction("""COMPUTED_VALUE"""),0)</f>
        <v>0</v>
      </c>
      <c r="M353" s="67" t="n">
        <f aca="false">IFERROR(__xludf.dummyfunction("""COMPUTED_VALUE"""),0)</f>
        <v>0</v>
      </c>
      <c r="N353" s="67" t="n">
        <f aca="false">IFERROR(__xludf.dummyfunction("""COMPUTED_VALUE"""),0)</f>
        <v>0</v>
      </c>
      <c r="O353" s="67" t="n">
        <f aca="false">IFERROR(__xludf.dummyfunction("""COMPUTED_VALUE"""),0)</f>
        <v>0</v>
      </c>
      <c r="P353" s="67" t="n">
        <f aca="false">IFERROR(__xludf.dummyfunction("""COMPUTED_VALUE"""),180.2)</f>
        <v>180.2</v>
      </c>
      <c r="Q353" s="67" t="n">
        <f aca="false">IFERROR(__xludf.dummyfunction("""COMPUTED_VALUE"""),0)</f>
        <v>0</v>
      </c>
      <c r="R353" s="67" t="n">
        <f aca="false">IFERROR(__xludf.dummyfunction("""COMPUTED_VALUE"""),0)</f>
        <v>0</v>
      </c>
      <c r="S353" s="67" t="n">
        <f aca="false">IFERROR(__xludf.dummyfunction("""COMPUTED_VALUE"""),0)</f>
        <v>0</v>
      </c>
      <c r="T353" s="67" t="n">
        <f aca="false">IFERROR(__xludf.dummyfunction("""COMPUTED_VALUE"""),0)</f>
        <v>0</v>
      </c>
      <c r="U353" s="63"/>
      <c r="V353" s="63"/>
      <c r="W353" s="63"/>
    </row>
    <row r="354" customFormat="false" ht="12.75" hidden="false" customHeight="false" outlineLevel="0" collapsed="false">
      <c r="A354" s="92" t="str">
        <f aca="false">IFERROR(__xludf.dummyfunction("""COMPUTED_VALUE"""),"Porto Nacional")</f>
        <v>Porto Nacional</v>
      </c>
      <c r="B354" s="92" t="str">
        <f aca="false">IFERROR(__xludf.dummyfunction("""COMPUTED_VALUE"""),"Chapada da Natividade")</f>
        <v>Chapada da Natividade</v>
      </c>
      <c r="C354" s="93" t="str">
        <f aca="false">IFERROR(__xludf.dummyfunction("""COMPUTED_VALUE"""),"A. APOIO ESCOLA EST. FULGENCIO NUNES")</f>
        <v>A. APOIO ESCOLA EST. FULGENCIO NUNES</v>
      </c>
      <c r="D354" s="94" t="str">
        <f aca="false">IFERROR(__xludf.dummyfunction("""COMPUTED_VALUE"""),"01257085000150")</f>
        <v>01257085000150</v>
      </c>
      <c r="E354" s="66" t="str">
        <f aca="false">IFERROR(__xludf.dummyfunction("""COMPUTED_VALUE"""),"003")</f>
        <v>003</v>
      </c>
      <c r="F354" s="67" t="str">
        <f aca="false">IFERROR(__xludf.dummyfunction("""COMPUTED_VALUE"""),"0037")</f>
        <v>0037</v>
      </c>
      <c r="G354" s="67" t="str">
        <f aca="false">IFERROR(__xludf.dummyfunction("""COMPUTED_VALUE"""),"706153")</f>
        <v>706153</v>
      </c>
      <c r="H354" s="67" t="n">
        <f aca="false">IFERROR(__xludf.dummyfunction("""COMPUTED_VALUE"""),0)</f>
        <v>0</v>
      </c>
      <c r="I354" s="67" t="n">
        <f aca="false">IFERROR(__xludf.dummyfunction("""COMPUTED_VALUE"""),0)</f>
        <v>0</v>
      </c>
      <c r="J354" s="67" t="n">
        <f aca="false">IFERROR(__xludf.dummyfunction("""COMPUTED_VALUE"""),0)</f>
        <v>0</v>
      </c>
      <c r="K354" s="67" t="n">
        <f aca="false">IFERROR(__xludf.dummyfunction("""COMPUTED_VALUE"""),0)</f>
        <v>0</v>
      </c>
      <c r="L354" s="67" t="n">
        <f aca="false">IFERROR(__xludf.dummyfunction("""COMPUTED_VALUE"""),4467.2)</f>
        <v>4467.2</v>
      </c>
      <c r="M354" s="67" t="n">
        <f aca="false">IFERROR(__xludf.dummyfunction("""COMPUTED_VALUE"""),0)</f>
        <v>0</v>
      </c>
      <c r="N354" s="67" t="n">
        <f aca="false">IFERROR(__xludf.dummyfunction("""COMPUTED_VALUE"""),0)</f>
        <v>0</v>
      </c>
      <c r="O354" s="67" t="n">
        <f aca="false">IFERROR(__xludf.dummyfunction("""COMPUTED_VALUE"""),0)</f>
        <v>0</v>
      </c>
      <c r="P354" s="67" t="n">
        <f aca="false">IFERROR(__xludf.dummyfunction("""COMPUTED_VALUE"""),0)</f>
        <v>0</v>
      </c>
      <c r="Q354" s="67" t="n">
        <f aca="false">IFERROR(__xludf.dummyfunction("""COMPUTED_VALUE"""),0)</f>
        <v>0</v>
      </c>
      <c r="R354" s="67" t="n">
        <f aca="false">IFERROR(__xludf.dummyfunction("""COMPUTED_VALUE"""),0)</f>
        <v>0</v>
      </c>
      <c r="S354" s="67" t="n">
        <f aca="false">IFERROR(__xludf.dummyfunction("""COMPUTED_VALUE"""),0)</f>
        <v>0</v>
      </c>
      <c r="T354" s="67" t="n">
        <f aca="false">IFERROR(__xludf.dummyfunction("""COMPUTED_VALUE"""),0)</f>
        <v>0</v>
      </c>
      <c r="U354" s="63"/>
      <c r="V354" s="63"/>
      <c r="W354" s="63"/>
    </row>
    <row r="355" customFormat="false" ht="12.75" hidden="false" customHeight="false" outlineLevel="0" collapsed="false">
      <c r="A355" s="92" t="str">
        <f aca="false">IFERROR(__xludf.dummyfunction("""COMPUTED_VALUE"""),"Porto Nacional")</f>
        <v>Porto Nacional</v>
      </c>
      <c r="B355" s="92" t="str">
        <f aca="false">IFERROR(__xludf.dummyfunction("""COMPUTED_VALUE"""),"Fatima")</f>
        <v>Fatima</v>
      </c>
      <c r="C355" s="93" t="str">
        <f aca="false">IFERROR(__xludf.dummyfunction("""COMPUTED_VALUE"""),"A.A. ESCOLA ESTADUAL CONCEICAO BRITO")</f>
        <v>A.A. ESCOLA ESTADUAL CONCEICAO BRITO</v>
      </c>
      <c r="D355" s="94" t="str">
        <f aca="false">IFERROR(__xludf.dummyfunction("""COMPUTED_VALUE"""),"01268285000109")</f>
        <v>01268285000109</v>
      </c>
      <c r="E355" s="66" t="str">
        <f aca="false">IFERROR(__xludf.dummyfunction("""COMPUTED_VALUE"""),"001")</f>
        <v>001</v>
      </c>
      <c r="F355" s="67" t="str">
        <f aca="false">IFERROR(__xludf.dummyfunction("""COMPUTED_VALUE"""),"4107")</f>
        <v>4107</v>
      </c>
      <c r="G355" s="67" t="str">
        <f aca="false">IFERROR(__xludf.dummyfunction("""COMPUTED_VALUE"""),"50911")</f>
        <v>50911</v>
      </c>
      <c r="H355" s="67" t="n">
        <f aca="false">IFERROR(__xludf.dummyfunction("""COMPUTED_VALUE"""),0)</f>
        <v>0</v>
      </c>
      <c r="I355" s="67" t="n">
        <f aca="false">IFERROR(__xludf.dummyfunction("""COMPUTED_VALUE"""),0)</f>
        <v>0</v>
      </c>
      <c r="J355" s="67" t="n">
        <f aca="false">IFERROR(__xludf.dummyfunction("""COMPUTED_VALUE"""),2059.2)</f>
        <v>2059.2</v>
      </c>
      <c r="K355" s="67" t="n">
        <f aca="false">IFERROR(__xludf.dummyfunction("""COMPUTED_VALUE"""),0)</f>
        <v>0</v>
      </c>
      <c r="L355" s="67" t="n">
        <f aca="false">IFERROR(__xludf.dummyfunction("""COMPUTED_VALUE"""),0)</f>
        <v>0</v>
      </c>
      <c r="M355" s="67" t="n">
        <f aca="false">IFERROR(__xludf.dummyfunction("""COMPUTED_VALUE"""),0)</f>
        <v>0</v>
      </c>
      <c r="N355" s="67" t="n">
        <f aca="false">IFERROR(__xludf.dummyfunction("""COMPUTED_VALUE"""),0)</f>
        <v>0</v>
      </c>
      <c r="O355" s="67" t="n">
        <f aca="false">IFERROR(__xludf.dummyfunction("""COMPUTED_VALUE"""),0)</f>
        <v>0</v>
      </c>
      <c r="P355" s="67" t="n">
        <f aca="false">IFERROR(__xludf.dummyfunction("""COMPUTED_VALUE"""),127.199999999999)</f>
        <v>127.199999999999</v>
      </c>
      <c r="Q355" s="67" t="n">
        <f aca="false">IFERROR(__xludf.dummyfunction("""COMPUTED_VALUE"""),892.8)</f>
        <v>892.8</v>
      </c>
      <c r="R355" s="67" t="n">
        <f aca="false">IFERROR(__xludf.dummyfunction("""COMPUTED_VALUE"""),0)</f>
        <v>0</v>
      </c>
      <c r="S355" s="67" t="n">
        <f aca="false">IFERROR(__xludf.dummyfunction("""COMPUTED_VALUE"""),0)</f>
        <v>0</v>
      </c>
      <c r="T355" s="67" t="n">
        <f aca="false">IFERROR(__xludf.dummyfunction("""COMPUTED_VALUE"""),51.2)</f>
        <v>51.2</v>
      </c>
      <c r="U355" s="63"/>
      <c r="V355" s="63"/>
      <c r="W355" s="63"/>
    </row>
    <row r="356" customFormat="false" ht="12.75" hidden="false" customHeight="false" outlineLevel="0" collapsed="false">
      <c r="A356" s="92" t="str">
        <f aca="false">IFERROR(__xludf.dummyfunction("""COMPUTED_VALUE"""),"Porto Nacional")</f>
        <v>Porto Nacional</v>
      </c>
      <c r="B356" s="92" t="str">
        <f aca="false">IFERROR(__xludf.dummyfunction("""COMPUTED_VALUE"""),"Fatima")</f>
        <v>Fatima</v>
      </c>
      <c r="C356" s="93" t="str">
        <f aca="false">IFERROR(__xludf.dummyfunction("""COMPUTED_VALUE"""),"ASSOC. DE APOIO A ESCOLA ESPECIAL RENASCER")</f>
        <v>ASSOC. DE APOIO A ESCOLA ESPECIAL RENASCER</v>
      </c>
      <c r="D356" s="94" t="str">
        <f aca="false">IFERROR(__xludf.dummyfunction("""COMPUTED_VALUE"""),"11726757000183")</f>
        <v>11726757000183</v>
      </c>
      <c r="E356" s="66" t="str">
        <f aca="false">IFERROR(__xludf.dummyfunction("""COMPUTED_VALUE"""),"001")</f>
        <v>001</v>
      </c>
      <c r="F356" s="67" t="str">
        <f aca="false">IFERROR(__xludf.dummyfunction("""COMPUTED_VALUE"""),"4107")</f>
        <v>4107</v>
      </c>
      <c r="G356" s="67" t="str">
        <f aca="false">IFERROR(__xludf.dummyfunction("""COMPUTED_VALUE"""),"7991X")</f>
        <v>7991X</v>
      </c>
      <c r="H356" s="67" t="n">
        <f aca="false">IFERROR(__xludf.dummyfunction("""COMPUTED_VALUE"""),0)</f>
        <v>0</v>
      </c>
      <c r="I356" s="67" t="n">
        <f aca="false">IFERROR(__xludf.dummyfunction("""COMPUTED_VALUE"""),0)</f>
        <v>0</v>
      </c>
      <c r="J356" s="67" t="n">
        <f aca="false">IFERROR(__xludf.dummyfunction("""COMPUTED_VALUE"""),0)</f>
        <v>0</v>
      </c>
      <c r="K356" s="67" t="n">
        <f aca="false">IFERROR(__xludf.dummyfunction("""COMPUTED_VALUE"""),0)</f>
        <v>0</v>
      </c>
      <c r="L356" s="67" t="n">
        <f aca="false">IFERROR(__xludf.dummyfunction("""COMPUTED_VALUE"""),0)</f>
        <v>0</v>
      </c>
      <c r="M356" s="67" t="n">
        <f aca="false">IFERROR(__xludf.dummyfunction("""COMPUTED_VALUE"""),0)</f>
        <v>0</v>
      </c>
      <c r="N356" s="67" t="n">
        <f aca="false">IFERROR(__xludf.dummyfunction("""COMPUTED_VALUE"""),0)</f>
        <v>0</v>
      </c>
      <c r="O356" s="67" t="n">
        <f aca="false">IFERROR(__xludf.dummyfunction("""COMPUTED_VALUE"""),0)</f>
        <v>0</v>
      </c>
      <c r="P356" s="67" t="n">
        <f aca="false">IFERROR(__xludf.dummyfunction("""COMPUTED_VALUE"""),0)</f>
        <v>0</v>
      </c>
      <c r="Q356" s="67" t="n">
        <f aca="false">IFERROR(__xludf.dummyfunction("""COMPUTED_VALUE"""),0)</f>
        <v>0</v>
      </c>
      <c r="R356" s="67" t="n">
        <f aca="false">IFERROR(__xludf.dummyfunction("""COMPUTED_VALUE"""),0)</f>
        <v>0</v>
      </c>
      <c r="S356" s="67" t="n">
        <f aca="false">IFERROR(__xludf.dummyfunction("""COMPUTED_VALUE"""),0)</f>
        <v>0</v>
      </c>
      <c r="T356" s="67" t="n">
        <f aca="false">IFERROR(__xludf.dummyfunction("""COMPUTED_VALUE"""),211.2)</f>
        <v>211.2</v>
      </c>
      <c r="U356" s="63"/>
      <c r="V356" s="63"/>
      <c r="W356" s="63"/>
    </row>
    <row r="357" customFormat="false" ht="12.75" hidden="false" customHeight="false" outlineLevel="0" collapsed="false">
      <c r="A357" s="92" t="str">
        <f aca="false">IFERROR(__xludf.dummyfunction("""COMPUTED_VALUE"""),"Porto Nacional")</f>
        <v>Porto Nacional</v>
      </c>
      <c r="B357" s="92" t="str">
        <f aca="false">IFERROR(__xludf.dummyfunction("""COMPUTED_VALUE"""),"Ipueiras")</f>
        <v>Ipueiras</v>
      </c>
      <c r="C357" s="93" t="str">
        <f aca="false">IFERROR(__xludf.dummyfunction("""COMPUTED_VALUE"""),"ASSOC. DE APOIO DA ESC. EST. FELIX CAMOA")</f>
        <v>ASSOC. DE APOIO DA ESC. EST. FELIX CAMOA</v>
      </c>
      <c r="D357" s="94" t="str">
        <f aca="false">IFERROR(__xludf.dummyfunction("""COMPUTED_VALUE"""),"01469443000199")</f>
        <v>01469443000199</v>
      </c>
      <c r="E357" s="66" t="str">
        <f aca="false">IFERROR(__xludf.dummyfunction("""COMPUTED_VALUE"""),"001")</f>
        <v>001</v>
      </c>
      <c r="F357" s="67" t="str">
        <f aca="false">IFERROR(__xludf.dummyfunction("""COMPUTED_VALUE"""),"1117")</f>
        <v>1117</v>
      </c>
      <c r="G357" s="67" t="str">
        <f aca="false">IFERROR(__xludf.dummyfunction("""COMPUTED_VALUE"""),"315052")</f>
        <v>315052</v>
      </c>
      <c r="H357" s="67" t="n">
        <f aca="false">IFERROR(__xludf.dummyfunction("""COMPUTED_VALUE"""),0)</f>
        <v>0</v>
      </c>
      <c r="I357" s="67" t="n">
        <f aca="false">IFERROR(__xludf.dummyfunction("""COMPUTED_VALUE"""),0)</f>
        <v>0</v>
      </c>
      <c r="J357" s="67" t="n">
        <f aca="false">IFERROR(__xludf.dummyfunction("""COMPUTED_VALUE"""),0)</f>
        <v>0</v>
      </c>
      <c r="K357" s="67" t="n">
        <f aca="false">IFERROR(__xludf.dummyfunction("""COMPUTED_VALUE"""),0)</f>
        <v>0</v>
      </c>
      <c r="L357" s="67" t="n">
        <f aca="false">IFERROR(__xludf.dummyfunction("""COMPUTED_VALUE"""),0)</f>
        <v>0</v>
      </c>
      <c r="M357" s="67" t="n">
        <f aca="false">IFERROR(__xludf.dummyfunction("""COMPUTED_VALUE"""),0)</f>
        <v>0</v>
      </c>
      <c r="N357" s="67" t="n">
        <f aca="false">IFERROR(__xludf.dummyfunction("""COMPUTED_VALUE"""),0)</f>
        <v>0</v>
      </c>
      <c r="O357" s="67" t="n">
        <f aca="false">IFERROR(__xludf.dummyfunction("""COMPUTED_VALUE"""),0)</f>
        <v>0</v>
      </c>
      <c r="P357" s="67" t="n">
        <f aca="false">IFERROR(__xludf.dummyfunction("""COMPUTED_VALUE"""),74.2)</f>
        <v>74.2</v>
      </c>
      <c r="Q357" s="67" t="n">
        <f aca="false">IFERROR(__xludf.dummyfunction("""COMPUTED_VALUE"""),568.8)</f>
        <v>568.8</v>
      </c>
      <c r="R357" s="67" t="n">
        <f aca="false">IFERROR(__xludf.dummyfunction("""COMPUTED_VALUE"""),0)</f>
        <v>0</v>
      </c>
      <c r="S357" s="67" t="n">
        <f aca="false">IFERROR(__xludf.dummyfunction("""COMPUTED_VALUE"""),0)</f>
        <v>0</v>
      </c>
      <c r="T357" s="67" t="n">
        <f aca="false">IFERROR(__xludf.dummyfunction("""COMPUTED_VALUE"""),0)</f>
        <v>0</v>
      </c>
      <c r="U357" s="63"/>
      <c r="V357" s="63"/>
      <c r="W357" s="63"/>
    </row>
    <row r="358" customFormat="false" ht="12.75" hidden="false" customHeight="false" outlineLevel="0" collapsed="false">
      <c r="A358" s="92" t="str">
        <f aca="false">IFERROR(__xludf.dummyfunction("""COMPUTED_VALUE"""),"Porto Nacional")</f>
        <v>Porto Nacional</v>
      </c>
      <c r="B358" s="92" t="str">
        <f aca="false">IFERROR(__xludf.dummyfunction("""COMPUTED_VALUE"""),"Monte do Carmo")</f>
        <v>Monte do Carmo</v>
      </c>
      <c r="C358" s="93" t="str">
        <f aca="false">IFERROR(__xludf.dummyfunction("""COMPUTED_VALUE"""),"A.A. DA ESC. EST. BRIGADAS CHE GUEVARA")</f>
        <v>A.A. DA ESC. EST. BRIGADAS CHE GUEVARA</v>
      </c>
      <c r="D358" s="94" t="str">
        <f aca="false">IFERROR(__xludf.dummyfunction("""COMPUTED_VALUE"""),"08593650000108")</f>
        <v>08593650000108</v>
      </c>
      <c r="E358" s="66" t="str">
        <f aca="false">IFERROR(__xludf.dummyfunction("""COMPUTED_VALUE"""),"001")</f>
        <v>001</v>
      </c>
      <c r="F358" s="67" t="str">
        <f aca="false">IFERROR(__xludf.dummyfunction("""COMPUTED_VALUE"""),"1117")</f>
        <v>1117</v>
      </c>
      <c r="G358" s="67" t="str">
        <f aca="false">IFERROR(__xludf.dummyfunction("""COMPUTED_VALUE"""),"263060")</f>
        <v>263060</v>
      </c>
      <c r="H358" s="67" t="n">
        <f aca="false">IFERROR(__xludf.dummyfunction("""COMPUTED_VALUE"""),0)</f>
        <v>0</v>
      </c>
      <c r="I358" s="67" t="n">
        <f aca="false">IFERROR(__xludf.dummyfunction("""COMPUTED_VALUE"""),0)</f>
        <v>0</v>
      </c>
      <c r="J358" s="67" t="n">
        <f aca="false">IFERROR(__xludf.dummyfunction("""COMPUTED_VALUE"""),0)</f>
        <v>0</v>
      </c>
      <c r="K358" s="67" t="n">
        <f aca="false">IFERROR(__xludf.dummyfunction("""COMPUTED_VALUE"""),0)</f>
        <v>0</v>
      </c>
      <c r="L358" s="67" t="n">
        <f aca="false">IFERROR(__xludf.dummyfunction("""COMPUTED_VALUE"""),0)</f>
        <v>0</v>
      </c>
      <c r="M358" s="67" t="n">
        <f aca="false">IFERROR(__xludf.dummyfunction("""COMPUTED_VALUE"""),0)</f>
        <v>0</v>
      </c>
      <c r="N358" s="67" t="n">
        <f aca="false">IFERROR(__xludf.dummyfunction("""COMPUTED_VALUE"""),0)</f>
        <v>0</v>
      </c>
      <c r="O358" s="67" t="n">
        <f aca="false">IFERROR(__xludf.dummyfunction("""COMPUTED_VALUE"""),0)</f>
        <v>0</v>
      </c>
      <c r="P358" s="67" t="n">
        <f aca="false">IFERROR(__xludf.dummyfunction("""COMPUTED_VALUE"""),0)</f>
        <v>0</v>
      </c>
      <c r="Q358" s="67" t="n">
        <f aca="false">IFERROR(__xludf.dummyfunction("""COMPUTED_VALUE"""),0)</f>
        <v>0</v>
      </c>
      <c r="R358" s="67" t="n">
        <f aca="false">IFERROR(__xludf.dummyfunction("""COMPUTED_VALUE"""),1177)</f>
        <v>1177</v>
      </c>
      <c r="S358" s="67" t="n">
        <f aca="false">IFERROR(__xludf.dummyfunction("""COMPUTED_VALUE"""),0)</f>
        <v>0</v>
      </c>
      <c r="T358" s="67" t="n">
        <f aca="false">IFERROR(__xludf.dummyfunction("""COMPUTED_VALUE"""),0)</f>
        <v>0</v>
      </c>
      <c r="U358" s="63"/>
      <c r="V358" s="63"/>
      <c r="W358" s="63"/>
    </row>
    <row r="359" customFormat="false" ht="12.75" hidden="false" customHeight="false" outlineLevel="0" collapsed="false">
      <c r="A359" s="92" t="str">
        <f aca="false">IFERROR(__xludf.dummyfunction("""COMPUTED_VALUE"""),"Porto Nacional")</f>
        <v>Porto Nacional</v>
      </c>
      <c r="B359" s="92" t="str">
        <f aca="false">IFERROR(__xludf.dummyfunction("""COMPUTED_VALUE"""),"Monte do Carmo")</f>
        <v>Monte do Carmo</v>
      </c>
      <c r="C359" s="93" t="str">
        <f aca="false">IFERROR(__xludf.dummyfunction("""COMPUTED_VALUE"""),"A.A.  DO COLEGIO EST. PADRE GAMA")</f>
        <v>A.A.  DO COLEGIO EST. PADRE GAMA</v>
      </c>
      <c r="D359" s="94" t="str">
        <f aca="false">IFERROR(__xludf.dummyfunction("""COMPUTED_VALUE"""),"01071443000136")</f>
        <v>01071443000136</v>
      </c>
      <c r="E359" s="66" t="str">
        <f aca="false">IFERROR(__xludf.dummyfunction("""COMPUTED_VALUE"""),"001")</f>
        <v>001</v>
      </c>
      <c r="F359" s="67" t="str">
        <f aca="false">IFERROR(__xludf.dummyfunction("""COMPUTED_VALUE"""),"1117")</f>
        <v>1117</v>
      </c>
      <c r="G359" s="67" t="str">
        <f aca="false">IFERROR(__xludf.dummyfunction("""COMPUTED_VALUE"""),"0312878")</f>
        <v>0312878</v>
      </c>
      <c r="H359" s="67" t="n">
        <f aca="false">IFERROR(__xludf.dummyfunction("""COMPUTED_VALUE"""),0)</f>
        <v>0</v>
      </c>
      <c r="I359" s="67" t="n">
        <f aca="false">IFERROR(__xludf.dummyfunction("""COMPUTED_VALUE"""),0)</f>
        <v>0</v>
      </c>
      <c r="J359" s="67" t="n">
        <f aca="false">IFERROR(__xludf.dummyfunction("""COMPUTED_VALUE"""),1029.6)</f>
        <v>1029.6</v>
      </c>
      <c r="K359" s="67" t="n">
        <f aca="false">IFERROR(__xludf.dummyfunction("""COMPUTED_VALUE"""),0)</f>
        <v>0</v>
      </c>
      <c r="L359" s="67" t="n">
        <f aca="false">IFERROR(__xludf.dummyfunction("""COMPUTED_VALUE"""),0)</f>
        <v>0</v>
      </c>
      <c r="M359" s="67" t="n">
        <f aca="false">IFERROR(__xludf.dummyfunction("""COMPUTED_VALUE"""),0)</f>
        <v>0</v>
      </c>
      <c r="N359" s="67" t="n">
        <f aca="false">IFERROR(__xludf.dummyfunction("""COMPUTED_VALUE"""),0)</f>
        <v>0</v>
      </c>
      <c r="O359" s="67" t="n">
        <f aca="false">IFERROR(__xludf.dummyfunction("""COMPUTED_VALUE"""),0)</f>
        <v>0</v>
      </c>
      <c r="P359" s="67" t="n">
        <f aca="false">IFERROR(__xludf.dummyfunction("""COMPUTED_VALUE"""),137.799999999999)</f>
        <v>137.799999999999</v>
      </c>
      <c r="Q359" s="67" t="n">
        <f aca="false">IFERROR(__xludf.dummyfunction("""COMPUTED_VALUE"""),1209.6)</f>
        <v>1209.6</v>
      </c>
      <c r="R359" s="67" t="n">
        <f aca="false">IFERROR(__xludf.dummyfunction("""COMPUTED_VALUE"""),0)</f>
        <v>0</v>
      </c>
      <c r="S359" s="67" t="n">
        <f aca="false">IFERROR(__xludf.dummyfunction("""COMPUTED_VALUE"""),0)</f>
        <v>0</v>
      </c>
      <c r="T359" s="67" t="n">
        <f aca="false">IFERROR(__xludf.dummyfunction("""COMPUTED_VALUE"""),76.8)</f>
        <v>76.8</v>
      </c>
      <c r="U359" s="63"/>
      <c r="V359" s="63"/>
      <c r="W359" s="63"/>
    </row>
    <row r="360" customFormat="false" ht="12.75" hidden="false" customHeight="false" outlineLevel="0" collapsed="false">
      <c r="A360" s="92" t="str">
        <f aca="false">IFERROR(__xludf.dummyfunction("""COMPUTED_VALUE"""),"Porto Nacional")</f>
        <v>Porto Nacional</v>
      </c>
      <c r="B360" s="92" t="str">
        <f aca="false">IFERROR(__xludf.dummyfunction("""COMPUTED_VALUE"""),"Monte do Carmo")</f>
        <v>Monte do Carmo</v>
      </c>
      <c r="C360" s="93" t="str">
        <f aca="false">IFERROR(__xludf.dummyfunction("""COMPUTED_VALUE"""),"A.APOIO DA ESCOLA ESTADUAL MESTRA BELA")</f>
        <v>A.APOIO DA ESCOLA ESTADUAL MESTRA BELA</v>
      </c>
      <c r="D360" s="94" t="str">
        <f aca="false">IFERROR(__xludf.dummyfunction("""COMPUTED_VALUE"""),"01071442000191")</f>
        <v>01071442000191</v>
      </c>
      <c r="E360" s="66" t="str">
        <f aca="false">IFERROR(__xludf.dummyfunction("""COMPUTED_VALUE"""),"001")</f>
        <v>001</v>
      </c>
      <c r="F360" s="67" t="str">
        <f aca="false">IFERROR(__xludf.dummyfunction("""COMPUTED_VALUE"""),"1117")</f>
        <v>1117</v>
      </c>
      <c r="G360" s="67" t="str">
        <f aca="false">IFERROR(__xludf.dummyfunction("""COMPUTED_VALUE"""),"31286X")</f>
        <v>31286X</v>
      </c>
      <c r="H360" s="67" t="n">
        <f aca="false">IFERROR(__xludf.dummyfunction("""COMPUTED_VALUE"""),0)</f>
        <v>0</v>
      </c>
      <c r="I360" s="67" t="n">
        <f aca="false">IFERROR(__xludf.dummyfunction("""COMPUTED_VALUE"""),0)</f>
        <v>0</v>
      </c>
      <c r="J360" s="67" t="n">
        <f aca="false">IFERROR(__xludf.dummyfunction("""COMPUTED_VALUE"""),0)</f>
        <v>0</v>
      </c>
      <c r="K360" s="67" t="n">
        <f aca="false">IFERROR(__xludf.dummyfunction("""COMPUTED_VALUE"""),2482.39999999999)</f>
        <v>2482.39999999999</v>
      </c>
      <c r="L360" s="67" t="n">
        <f aca="false">IFERROR(__xludf.dummyfunction("""COMPUTED_VALUE"""),0)</f>
        <v>0</v>
      </c>
      <c r="M360" s="67" t="n">
        <f aca="false">IFERROR(__xludf.dummyfunction("""COMPUTED_VALUE"""),0)</f>
        <v>0</v>
      </c>
      <c r="N360" s="67" t="n">
        <f aca="false">IFERROR(__xludf.dummyfunction("""COMPUTED_VALUE"""),0)</f>
        <v>0</v>
      </c>
      <c r="O360" s="67" t="n">
        <f aca="false">IFERROR(__xludf.dummyfunction("""COMPUTED_VALUE"""),0)</f>
        <v>0</v>
      </c>
      <c r="P360" s="67" t="n">
        <f aca="false">IFERROR(__xludf.dummyfunction("""COMPUTED_VALUE"""),0)</f>
        <v>0</v>
      </c>
      <c r="Q360" s="67" t="n">
        <f aca="false">IFERROR(__xludf.dummyfunction("""COMPUTED_VALUE"""),0)</f>
        <v>0</v>
      </c>
      <c r="R360" s="67" t="n">
        <f aca="false">IFERROR(__xludf.dummyfunction("""COMPUTED_VALUE"""),0)</f>
        <v>0</v>
      </c>
      <c r="S360" s="67" t="n">
        <f aca="false">IFERROR(__xludf.dummyfunction("""COMPUTED_VALUE"""),0)</f>
        <v>0</v>
      </c>
      <c r="T360" s="67" t="n">
        <f aca="false">IFERROR(__xludf.dummyfunction("""COMPUTED_VALUE"""),0)</f>
        <v>0</v>
      </c>
      <c r="U360" s="63"/>
      <c r="V360" s="63"/>
      <c r="W360" s="63"/>
    </row>
    <row r="361" customFormat="false" ht="12.75" hidden="false" customHeight="false" outlineLevel="0" collapsed="false">
      <c r="A361" s="92" t="str">
        <f aca="false">IFERROR(__xludf.dummyfunction("""COMPUTED_VALUE"""),"Porto Nacional")</f>
        <v>Porto Nacional</v>
      </c>
      <c r="B361" s="92" t="str">
        <f aca="false">IFERROR(__xludf.dummyfunction("""COMPUTED_VALUE"""),"Monte do Carmo")</f>
        <v>Monte do Carmo</v>
      </c>
      <c r="C361" s="93" t="str">
        <f aca="false">IFERROR(__xludf.dummyfunction("""COMPUTED_VALUE"""),"ASSOC. APOIA A ESC. EST. PROF.DINA DE OLIVEIRA AMORIM")</f>
        <v>ASSOC. APOIA A ESC. EST. PROF.DINA DE OLIVEIRA AMORIM</v>
      </c>
      <c r="D361" s="94" t="str">
        <f aca="false">IFERROR(__xludf.dummyfunction("""COMPUTED_VALUE"""),"16437349000125")</f>
        <v>16437349000125</v>
      </c>
      <c r="E361" s="66" t="str">
        <f aca="false">IFERROR(__xludf.dummyfunction("""COMPUTED_VALUE"""),"001")</f>
        <v>001</v>
      </c>
      <c r="F361" s="67" t="str">
        <f aca="false">IFERROR(__xludf.dummyfunction("""COMPUTED_VALUE"""),"1117")</f>
        <v>1117</v>
      </c>
      <c r="G361" s="67" t="str">
        <f aca="false">IFERROR(__xludf.dummyfunction("""COMPUTED_VALUE"""),"339113")</f>
        <v>339113</v>
      </c>
      <c r="H361" s="67" t="n">
        <f aca="false">IFERROR(__xludf.dummyfunction("""COMPUTED_VALUE"""),0)</f>
        <v>0</v>
      </c>
      <c r="I361" s="67" t="n">
        <f aca="false">IFERROR(__xludf.dummyfunction("""COMPUTED_VALUE"""),0)</f>
        <v>0</v>
      </c>
      <c r="J361" s="67" t="n">
        <f aca="false">IFERROR(__xludf.dummyfunction("""COMPUTED_VALUE"""),712.8)</f>
        <v>712.8</v>
      </c>
      <c r="K361" s="67" t="n">
        <f aca="false">IFERROR(__xludf.dummyfunction("""COMPUTED_VALUE"""),0)</f>
        <v>0</v>
      </c>
      <c r="L361" s="67" t="n">
        <f aca="false">IFERROR(__xludf.dummyfunction("""COMPUTED_VALUE"""),0)</f>
        <v>0</v>
      </c>
      <c r="M361" s="67" t="n">
        <f aca="false">IFERROR(__xludf.dummyfunction("""COMPUTED_VALUE"""),0)</f>
        <v>0</v>
      </c>
      <c r="N361" s="67" t="n">
        <f aca="false">IFERROR(__xludf.dummyfunction("""COMPUTED_VALUE"""),0)</f>
        <v>0</v>
      </c>
      <c r="O361" s="67" t="n">
        <f aca="false">IFERROR(__xludf.dummyfunction("""COMPUTED_VALUE"""),0)</f>
        <v>0</v>
      </c>
      <c r="P361" s="67" t="n">
        <f aca="false">IFERROR(__xludf.dummyfunction("""COMPUTED_VALUE"""),0)</f>
        <v>0</v>
      </c>
      <c r="Q361" s="67" t="n">
        <f aca="false">IFERROR(__xludf.dummyfunction("""COMPUTED_VALUE"""),0)</f>
        <v>0</v>
      </c>
      <c r="R361" s="67" t="n">
        <f aca="false">IFERROR(__xludf.dummyfunction("""COMPUTED_VALUE"""),0)</f>
        <v>0</v>
      </c>
      <c r="S361" s="67" t="n">
        <f aca="false">IFERROR(__xludf.dummyfunction("""COMPUTED_VALUE"""),0)</f>
        <v>0</v>
      </c>
      <c r="T361" s="67" t="n">
        <f aca="false">IFERROR(__xludf.dummyfunction("""COMPUTED_VALUE"""),0)</f>
        <v>0</v>
      </c>
      <c r="U361" s="63"/>
      <c r="V361" s="63"/>
      <c r="W361" s="63"/>
    </row>
    <row r="362" customFormat="false" ht="12.75" hidden="false" customHeight="false" outlineLevel="0" collapsed="false">
      <c r="A362" s="92" t="str">
        <f aca="false">IFERROR(__xludf.dummyfunction("""COMPUTED_VALUE"""),"Porto Nacional")</f>
        <v>Porto Nacional</v>
      </c>
      <c r="B362" s="92" t="str">
        <f aca="false">IFERROR(__xludf.dummyfunction("""COMPUTED_VALUE"""),"Natividade")</f>
        <v>Natividade</v>
      </c>
      <c r="C362" s="93" t="str">
        <f aca="false">IFERROR(__xludf.dummyfunction("""COMPUTED_VALUE"""),"ASSOC. NOSSA SENHORA NATIVIDADE COL. AGRÍCOLA")</f>
        <v>ASSOC. NOSSA SENHORA NATIVIDADE COL. AGRÍCOLA</v>
      </c>
      <c r="D362" s="94" t="str">
        <f aca="false">IFERROR(__xludf.dummyfunction("""COMPUTED_VALUE"""),"03758716000140")</f>
        <v>03758716000140</v>
      </c>
      <c r="E362" s="66" t="str">
        <f aca="false">IFERROR(__xludf.dummyfunction("""COMPUTED_VALUE"""),"001")</f>
        <v>001</v>
      </c>
      <c r="F362" s="67" t="str">
        <f aca="false">IFERROR(__xludf.dummyfunction("""COMPUTED_VALUE"""),"3980")</f>
        <v>3980</v>
      </c>
      <c r="G362" s="67" t="str">
        <f aca="false">IFERROR(__xludf.dummyfunction("""COMPUTED_VALUE"""),"282782")</f>
        <v>282782</v>
      </c>
      <c r="H362" s="67" t="n">
        <f aca="false">IFERROR(__xludf.dummyfunction("""COMPUTED_VALUE"""),0)</f>
        <v>0</v>
      </c>
      <c r="I362" s="67" t="n">
        <f aca="false">IFERROR(__xludf.dummyfunction("""COMPUTED_VALUE"""),0)</f>
        <v>0</v>
      </c>
      <c r="J362" s="67" t="n">
        <f aca="false">IFERROR(__xludf.dummyfunction("""COMPUTED_VALUE"""),0)</f>
        <v>0</v>
      </c>
      <c r="K362" s="67" t="n">
        <f aca="false">IFERROR(__xludf.dummyfunction("""COMPUTED_VALUE"""),0)</f>
        <v>0</v>
      </c>
      <c r="L362" s="67" t="n">
        <f aca="false">IFERROR(__xludf.dummyfunction("""COMPUTED_VALUE"""),0)</f>
        <v>0</v>
      </c>
      <c r="M362" s="67" t="n">
        <f aca="false">IFERROR(__xludf.dummyfunction("""COMPUTED_VALUE"""),0)</f>
        <v>0</v>
      </c>
      <c r="N362" s="67" t="n">
        <f aca="false">IFERROR(__xludf.dummyfunction("""COMPUTED_VALUE"""),0)</f>
        <v>0</v>
      </c>
      <c r="O362" s="67" t="n">
        <f aca="false">IFERROR(__xludf.dummyfunction("""COMPUTED_VALUE"""),0)</f>
        <v>0</v>
      </c>
      <c r="P362" s="67" t="n">
        <f aca="false">IFERROR(__xludf.dummyfunction("""COMPUTED_VALUE"""),0)</f>
        <v>0</v>
      </c>
      <c r="Q362" s="67" t="n">
        <f aca="false">IFERROR(__xludf.dummyfunction("""COMPUTED_VALUE"""),0)</f>
        <v>0</v>
      </c>
      <c r="R362" s="67" t="n">
        <f aca="false">IFERROR(__xludf.dummyfunction("""COMPUTED_VALUE"""),984.4)</f>
        <v>984.4</v>
      </c>
      <c r="S362" s="67" t="n">
        <f aca="false">IFERROR(__xludf.dummyfunction("""COMPUTED_VALUE"""),5080)</f>
        <v>5080</v>
      </c>
      <c r="T362" s="67" t="n">
        <f aca="false">IFERROR(__xludf.dummyfunction("""COMPUTED_VALUE"""),0)</f>
        <v>0</v>
      </c>
      <c r="U362" s="63"/>
      <c r="V362" s="63"/>
      <c r="W362" s="63"/>
    </row>
    <row r="363" customFormat="false" ht="12.75" hidden="false" customHeight="false" outlineLevel="0" collapsed="false">
      <c r="A363" s="92" t="str">
        <f aca="false">IFERROR(__xludf.dummyfunction("""COMPUTED_VALUE"""),"Porto Nacional")</f>
        <v>Porto Nacional</v>
      </c>
      <c r="B363" s="92" t="str">
        <f aca="false">IFERROR(__xludf.dummyfunction("""COMPUTED_VALUE"""),"Natividade")</f>
        <v>Natividade</v>
      </c>
      <c r="C363" s="93" t="str">
        <f aca="false">IFERROR(__xludf.dummyfunction("""COMPUTED_VALUE"""),"A.A. COL. EST. DR.QUINTILIANO DA SILVA")</f>
        <v>A.A. COL. EST. DR.QUINTILIANO DA SILVA</v>
      </c>
      <c r="D363" s="94" t="str">
        <f aca="false">IFERROR(__xludf.dummyfunction("""COMPUTED_VALUE"""),"01133702000106")</f>
        <v>01133702000106</v>
      </c>
      <c r="E363" s="66" t="str">
        <f aca="false">IFERROR(__xludf.dummyfunction("""COMPUTED_VALUE"""),"003")</f>
        <v>003</v>
      </c>
      <c r="F363" s="67" t="str">
        <f aca="false">IFERROR(__xludf.dummyfunction("""COMPUTED_VALUE"""),"0037")</f>
        <v>0037</v>
      </c>
      <c r="G363" s="67" t="str">
        <f aca="false">IFERROR(__xludf.dummyfunction("""COMPUTED_VALUE"""),"0702727")</f>
        <v>0702727</v>
      </c>
      <c r="H363" s="67" t="n">
        <f aca="false">IFERROR(__xludf.dummyfunction("""COMPUTED_VALUE"""),0)</f>
        <v>0</v>
      </c>
      <c r="I363" s="67" t="n">
        <f aca="false">IFERROR(__xludf.dummyfunction("""COMPUTED_VALUE"""),0)</f>
        <v>0</v>
      </c>
      <c r="J363" s="67" t="n">
        <f aca="false">IFERROR(__xludf.dummyfunction("""COMPUTED_VALUE"""),1123.2)</f>
        <v>1123.2</v>
      </c>
      <c r="K363" s="67" t="n">
        <f aca="false">IFERROR(__xludf.dummyfunction("""COMPUTED_VALUE"""),0)</f>
        <v>0</v>
      </c>
      <c r="L363" s="67" t="n">
        <f aca="false">IFERROR(__xludf.dummyfunction("""COMPUTED_VALUE"""),0)</f>
        <v>0</v>
      </c>
      <c r="M363" s="67" t="n">
        <f aca="false">IFERROR(__xludf.dummyfunction("""COMPUTED_VALUE"""),0)</f>
        <v>0</v>
      </c>
      <c r="N363" s="67" t="n">
        <f aca="false">IFERROR(__xludf.dummyfunction("""COMPUTED_VALUE"""),0)</f>
        <v>0</v>
      </c>
      <c r="O363" s="67" t="n">
        <f aca="false">IFERROR(__xludf.dummyfunction("""COMPUTED_VALUE"""),0)</f>
        <v>0</v>
      </c>
      <c r="P363" s="67" t="n">
        <f aca="false">IFERROR(__xludf.dummyfunction("""COMPUTED_VALUE"""),0)</f>
        <v>0</v>
      </c>
      <c r="Q363" s="67" t="n">
        <f aca="false">IFERROR(__xludf.dummyfunction("""COMPUTED_VALUE"""),1764)</f>
        <v>1764</v>
      </c>
      <c r="R363" s="67" t="n">
        <f aca="false">IFERROR(__xludf.dummyfunction("""COMPUTED_VALUE"""),0)</f>
        <v>0</v>
      </c>
      <c r="S363" s="67" t="n">
        <f aca="false">IFERROR(__xludf.dummyfunction("""COMPUTED_VALUE"""),0)</f>
        <v>0</v>
      </c>
      <c r="T363" s="67" t="n">
        <f aca="false">IFERROR(__xludf.dummyfunction("""COMPUTED_VALUE"""),0)</f>
        <v>0</v>
      </c>
      <c r="U363" s="63"/>
      <c r="V363" s="63"/>
      <c r="W363" s="63"/>
    </row>
    <row r="364" customFormat="false" ht="12.75" hidden="false" customHeight="false" outlineLevel="0" collapsed="false">
      <c r="A364" s="92" t="str">
        <f aca="false">IFERROR(__xludf.dummyfunction("""COMPUTED_VALUE"""),"Porto Nacional")</f>
        <v>Porto Nacional</v>
      </c>
      <c r="B364" s="92" t="str">
        <f aca="false">IFERROR(__xludf.dummyfunction("""COMPUTED_VALUE"""),"Natividade")</f>
        <v>Natividade</v>
      </c>
      <c r="C364" s="93" t="str">
        <f aca="false">IFERROR(__xludf.dummyfunction("""COMPUTED_VALUE"""),"ASSOC. DE APOIO A ESC. ESPECIAL TIA CORACI DE SENA FERNANDES")</f>
        <v>ASSOC. DE APOIO A ESC. ESPECIAL TIA CORACI DE SENA FERNANDES</v>
      </c>
      <c r="D364" s="94" t="str">
        <f aca="false">IFERROR(__xludf.dummyfunction("""COMPUTED_VALUE"""),"17163914000176")</f>
        <v>17163914000176</v>
      </c>
      <c r="E364" s="66" t="str">
        <f aca="false">IFERROR(__xludf.dummyfunction("""COMPUTED_VALUE"""),"001")</f>
        <v>001</v>
      </c>
      <c r="F364" s="67" t="str">
        <f aca="false">IFERROR(__xludf.dummyfunction("""COMPUTED_VALUE"""),"2334")</f>
        <v>2334</v>
      </c>
      <c r="G364" s="67" t="str">
        <f aca="false">IFERROR(__xludf.dummyfunction("""COMPUTED_VALUE"""),"19860")</f>
        <v>19860</v>
      </c>
      <c r="H364" s="67" t="n">
        <f aca="false">IFERROR(__xludf.dummyfunction("""COMPUTED_VALUE"""),0)</f>
        <v>0</v>
      </c>
      <c r="I364" s="67" t="n">
        <f aca="false">IFERROR(__xludf.dummyfunction("""COMPUTED_VALUE"""),0)</f>
        <v>0</v>
      </c>
      <c r="J364" s="67" t="n">
        <f aca="false">IFERROR(__xludf.dummyfunction("""COMPUTED_VALUE"""),36)</f>
        <v>36</v>
      </c>
      <c r="K364" s="67" t="n">
        <f aca="false">IFERROR(__xludf.dummyfunction("""COMPUTED_VALUE"""),0)</f>
        <v>0</v>
      </c>
      <c r="L364" s="67" t="n">
        <f aca="false">IFERROR(__xludf.dummyfunction("""COMPUTED_VALUE"""),0)</f>
        <v>0</v>
      </c>
      <c r="M364" s="67" t="n">
        <f aca="false">IFERROR(__xludf.dummyfunction("""COMPUTED_VALUE"""),0)</f>
        <v>0</v>
      </c>
      <c r="N364" s="67" t="n">
        <f aca="false">IFERROR(__xludf.dummyfunction("""COMPUTED_VALUE"""),0)</f>
        <v>0</v>
      </c>
      <c r="O364" s="67" t="n">
        <f aca="false">IFERROR(__xludf.dummyfunction("""COMPUTED_VALUE"""),0)</f>
        <v>0</v>
      </c>
      <c r="P364" s="67" t="n">
        <f aca="false">IFERROR(__xludf.dummyfunction("""COMPUTED_VALUE"""),0)</f>
        <v>0</v>
      </c>
      <c r="Q364" s="67" t="n">
        <f aca="false">IFERROR(__xludf.dummyfunction("""COMPUTED_VALUE"""),0)</f>
        <v>0</v>
      </c>
      <c r="R364" s="67" t="n">
        <f aca="false">IFERROR(__xludf.dummyfunction("""COMPUTED_VALUE"""),0)</f>
        <v>0</v>
      </c>
      <c r="S364" s="67" t="n">
        <f aca="false">IFERROR(__xludf.dummyfunction("""COMPUTED_VALUE"""),0)</f>
        <v>0</v>
      </c>
      <c r="T364" s="67" t="n">
        <f aca="false">IFERROR(__xludf.dummyfunction("""COMPUTED_VALUE"""),288)</f>
        <v>288</v>
      </c>
      <c r="U364" s="63"/>
      <c r="V364" s="63"/>
      <c r="W364" s="63"/>
    </row>
    <row r="365" customFormat="false" ht="12.75" hidden="false" customHeight="false" outlineLevel="0" collapsed="false">
      <c r="A365" s="92" t="str">
        <f aca="false">IFERROR(__xludf.dummyfunction("""COMPUTED_VALUE"""),"Porto Nacional")</f>
        <v>Porto Nacional</v>
      </c>
      <c r="B365" s="92" t="str">
        <f aca="false">IFERROR(__xludf.dummyfunction("""COMPUTED_VALUE"""),"Natividade")</f>
        <v>Natividade</v>
      </c>
      <c r="C365" s="93" t="str">
        <f aca="false">IFERROR(__xludf.dummyfunction("""COMPUTED_VALUE"""),"ASS. APOIO ESC. EST. JOAQUIM LINO SUARTE")</f>
        <v>ASS. APOIO ESC. EST. JOAQUIM LINO SUARTE</v>
      </c>
      <c r="D365" s="94" t="str">
        <f aca="false">IFERROR(__xludf.dummyfunction("""COMPUTED_VALUE"""),"01133708000183")</f>
        <v>01133708000183</v>
      </c>
      <c r="E365" s="66" t="str">
        <f aca="false">IFERROR(__xludf.dummyfunction("""COMPUTED_VALUE"""),"003")</f>
        <v>003</v>
      </c>
      <c r="F365" s="67" t="str">
        <f aca="false">IFERROR(__xludf.dummyfunction("""COMPUTED_VALUE"""),"0037")</f>
        <v>0037</v>
      </c>
      <c r="G365" s="67" t="str">
        <f aca="false">IFERROR(__xludf.dummyfunction("""COMPUTED_VALUE"""),"0702670")</f>
        <v>0702670</v>
      </c>
      <c r="H365" s="67" t="n">
        <f aca="false">IFERROR(__xludf.dummyfunction("""COMPUTED_VALUE"""),0)</f>
        <v>0</v>
      </c>
      <c r="I365" s="67" t="n">
        <f aca="false">IFERROR(__xludf.dummyfunction("""COMPUTED_VALUE"""),0)</f>
        <v>0</v>
      </c>
      <c r="J365" s="67" t="n">
        <f aca="false">IFERROR(__xludf.dummyfunction("""COMPUTED_VALUE"""),2016)</f>
        <v>2016</v>
      </c>
      <c r="K365" s="67" t="n">
        <f aca="false">IFERROR(__xludf.dummyfunction("""COMPUTED_VALUE"""),0)</f>
        <v>0</v>
      </c>
      <c r="L365" s="67" t="n">
        <f aca="false">IFERROR(__xludf.dummyfunction("""COMPUTED_VALUE"""),0)</f>
        <v>0</v>
      </c>
      <c r="M365" s="67" t="n">
        <f aca="false">IFERROR(__xludf.dummyfunction("""COMPUTED_VALUE"""),0)</f>
        <v>0</v>
      </c>
      <c r="N365" s="67" t="n">
        <f aca="false">IFERROR(__xludf.dummyfunction("""COMPUTED_VALUE"""),0)</f>
        <v>0</v>
      </c>
      <c r="O365" s="67" t="n">
        <f aca="false">IFERROR(__xludf.dummyfunction("""COMPUTED_VALUE"""),0)</f>
        <v>0</v>
      </c>
      <c r="P365" s="67" t="n">
        <f aca="false">IFERROR(__xludf.dummyfunction("""COMPUTED_VALUE"""),0)</f>
        <v>0</v>
      </c>
      <c r="Q365" s="67" t="n">
        <f aca="false">IFERROR(__xludf.dummyfunction("""COMPUTED_VALUE"""),345.6)</f>
        <v>345.6</v>
      </c>
      <c r="R365" s="67" t="n">
        <f aca="false">IFERROR(__xludf.dummyfunction("""COMPUTED_VALUE"""),0)</f>
        <v>0</v>
      </c>
      <c r="S365" s="67" t="n">
        <f aca="false">IFERROR(__xludf.dummyfunction("""COMPUTED_VALUE"""),0)</f>
        <v>0</v>
      </c>
      <c r="T365" s="67" t="n">
        <f aca="false">IFERROR(__xludf.dummyfunction("""COMPUTED_VALUE"""),0)</f>
        <v>0</v>
      </c>
      <c r="U365" s="63"/>
      <c r="V365" s="63"/>
      <c r="W365" s="63"/>
    </row>
    <row r="366" customFormat="false" ht="12.75" hidden="false" customHeight="false" outlineLevel="0" collapsed="false">
      <c r="A366" s="92" t="str">
        <f aca="false">IFERROR(__xludf.dummyfunction("""COMPUTED_VALUE"""),"Porto Nacional")</f>
        <v>Porto Nacional</v>
      </c>
      <c r="B366" s="92" t="str">
        <f aca="false">IFERROR(__xludf.dummyfunction("""COMPUTED_VALUE"""),"Natividade")</f>
        <v>Natividade</v>
      </c>
      <c r="C366" s="93" t="str">
        <f aca="false">IFERROR(__xludf.dummyfunction("""COMPUTED_VALUE"""),"A.A. E. EST.NOSSA SENHORA DE FATIMA")</f>
        <v>A.A. E. EST.NOSSA SENHORA DE FATIMA</v>
      </c>
      <c r="D366" s="94" t="str">
        <f aca="false">IFERROR(__xludf.dummyfunction("""COMPUTED_VALUE"""),"01064860000151")</f>
        <v>01064860000151</v>
      </c>
      <c r="E366" s="66" t="str">
        <f aca="false">IFERROR(__xludf.dummyfunction("""COMPUTED_VALUE"""),"003")</f>
        <v>003</v>
      </c>
      <c r="F366" s="67" t="str">
        <f aca="false">IFERROR(__xludf.dummyfunction("""COMPUTED_VALUE"""),"0037")</f>
        <v>0037</v>
      </c>
      <c r="G366" s="67" t="str">
        <f aca="false">IFERROR(__xludf.dummyfunction("""COMPUTED_VALUE"""),"0702646")</f>
        <v>0702646</v>
      </c>
      <c r="H366" s="67" t="n">
        <f aca="false">IFERROR(__xludf.dummyfunction("""COMPUTED_VALUE"""),0)</f>
        <v>0</v>
      </c>
      <c r="I366" s="67" t="n">
        <f aca="false">IFERROR(__xludf.dummyfunction("""COMPUTED_VALUE"""),0)</f>
        <v>0</v>
      </c>
      <c r="J366" s="67" t="n">
        <f aca="false">IFERROR(__xludf.dummyfunction("""COMPUTED_VALUE"""),1814.4)</f>
        <v>1814.4</v>
      </c>
      <c r="K366" s="67" t="n">
        <f aca="false">IFERROR(__xludf.dummyfunction("""COMPUTED_VALUE"""),0)</f>
        <v>0</v>
      </c>
      <c r="L366" s="67" t="n">
        <f aca="false">IFERROR(__xludf.dummyfunction("""COMPUTED_VALUE"""),0)</f>
        <v>0</v>
      </c>
      <c r="M366" s="67" t="n">
        <f aca="false">IFERROR(__xludf.dummyfunction("""COMPUTED_VALUE"""),0)</f>
        <v>0</v>
      </c>
      <c r="N366" s="67" t="n">
        <f aca="false">IFERROR(__xludf.dummyfunction("""COMPUTED_VALUE"""),0)</f>
        <v>0</v>
      </c>
      <c r="O366" s="67" t="n">
        <f aca="false">IFERROR(__xludf.dummyfunction("""COMPUTED_VALUE"""),0)</f>
        <v>0</v>
      </c>
      <c r="P366" s="67" t="n">
        <f aca="false">IFERROR(__xludf.dummyfunction("""COMPUTED_VALUE"""),63.5999999999999)</f>
        <v>63.5999999999999</v>
      </c>
      <c r="Q366" s="67" t="n">
        <f aca="false">IFERROR(__xludf.dummyfunction("""COMPUTED_VALUE"""),0)</f>
        <v>0</v>
      </c>
      <c r="R366" s="67" t="n">
        <f aca="false">IFERROR(__xludf.dummyfunction("""COMPUTED_VALUE"""),0)</f>
        <v>0</v>
      </c>
      <c r="S366" s="67" t="n">
        <f aca="false">IFERROR(__xludf.dummyfunction("""COMPUTED_VALUE"""),0)</f>
        <v>0</v>
      </c>
      <c r="T366" s="67" t="n">
        <f aca="false">IFERROR(__xludf.dummyfunction("""COMPUTED_VALUE"""),153.6)</f>
        <v>153.6</v>
      </c>
      <c r="U366" s="63"/>
      <c r="V366" s="63"/>
      <c r="W366" s="63"/>
    </row>
    <row r="367" customFormat="false" ht="12.75" hidden="false" customHeight="false" outlineLevel="0" collapsed="false">
      <c r="A367" s="92" t="str">
        <f aca="false">IFERROR(__xludf.dummyfunction("""COMPUTED_VALUE"""),"Porto Nacional")</f>
        <v>Porto Nacional</v>
      </c>
      <c r="B367" s="92" t="str">
        <f aca="false">IFERROR(__xludf.dummyfunction("""COMPUTED_VALUE"""),"Oliveira de Fatima")</f>
        <v>Oliveira de Fatima</v>
      </c>
      <c r="C367" s="93" t="str">
        <f aca="false">IFERROR(__xludf.dummyfunction("""COMPUTED_VALUE"""),"ASS. DE APOIO DA ESC. EST.RIACHUELO")</f>
        <v>ASS. DE APOIO DA ESC. EST.RIACHUELO</v>
      </c>
      <c r="D367" s="94" t="str">
        <f aca="false">IFERROR(__xludf.dummyfunction("""COMPUTED_VALUE"""),"01696068000110")</f>
        <v>01696068000110</v>
      </c>
      <c r="E367" s="66" t="str">
        <f aca="false">IFERROR(__xludf.dummyfunction("""COMPUTED_VALUE"""),"001")</f>
        <v>001</v>
      </c>
      <c r="F367" s="67" t="str">
        <f aca="false">IFERROR(__xludf.dummyfunction("""COMPUTED_VALUE"""),"4107")</f>
        <v>4107</v>
      </c>
      <c r="G367" s="67" t="str">
        <f aca="false">IFERROR(__xludf.dummyfunction("""COMPUTED_VALUE"""),"319511")</f>
        <v>319511</v>
      </c>
      <c r="H367" s="67" t="n">
        <f aca="false">IFERROR(__xludf.dummyfunction("""COMPUTED_VALUE"""),0)</f>
        <v>0</v>
      </c>
      <c r="I367" s="67" t="n">
        <f aca="false">IFERROR(__xludf.dummyfunction("""COMPUTED_VALUE"""),0)</f>
        <v>0</v>
      </c>
      <c r="J367" s="67" t="n">
        <f aca="false">IFERROR(__xludf.dummyfunction("""COMPUTED_VALUE"""),396)</f>
        <v>396</v>
      </c>
      <c r="K367" s="67" t="n">
        <f aca="false">IFERROR(__xludf.dummyfunction("""COMPUTED_VALUE"""),0)</f>
        <v>0</v>
      </c>
      <c r="L367" s="67" t="n">
        <f aca="false">IFERROR(__xludf.dummyfunction("""COMPUTED_VALUE"""),0)</f>
        <v>0</v>
      </c>
      <c r="M367" s="67" t="n">
        <f aca="false">IFERROR(__xludf.dummyfunction("""COMPUTED_VALUE"""),0)</f>
        <v>0</v>
      </c>
      <c r="N367" s="67" t="n">
        <f aca="false">IFERROR(__xludf.dummyfunction("""COMPUTED_VALUE"""),0)</f>
        <v>0</v>
      </c>
      <c r="O367" s="67" t="n">
        <f aca="false">IFERROR(__xludf.dummyfunction("""COMPUTED_VALUE"""),0)</f>
        <v>0</v>
      </c>
      <c r="P367" s="67" t="n">
        <f aca="false">IFERROR(__xludf.dummyfunction("""COMPUTED_VALUE"""),0)</f>
        <v>0</v>
      </c>
      <c r="Q367" s="67" t="n">
        <f aca="false">IFERROR(__xludf.dummyfunction("""COMPUTED_VALUE"""),432)</f>
        <v>432</v>
      </c>
      <c r="R367" s="67" t="n">
        <f aca="false">IFERROR(__xludf.dummyfunction("""COMPUTED_VALUE"""),0)</f>
        <v>0</v>
      </c>
      <c r="S367" s="67" t="n">
        <f aca="false">IFERROR(__xludf.dummyfunction("""COMPUTED_VALUE"""),0)</f>
        <v>0</v>
      </c>
      <c r="T367" s="67" t="n">
        <f aca="false">IFERROR(__xludf.dummyfunction("""COMPUTED_VALUE"""),0)</f>
        <v>0</v>
      </c>
      <c r="U367" s="63"/>
      <c r="V367" s="63"/>
      <c r="W367" s="63"/>
    </row>
    <row r="368" customFormat="false" ht="12.75" hidden="false" customHeight="false" outlineLevel="0" collapsed="false">
      <c r="A368" s="92" t="str">
        <f aca="false">IFERROR(__xludf.dummyfunction("""COMPUTED_VALUE"""),"Porto Nacional")</f>
        <v>Porto Nacional</v>
      </c>
      <c r="B368" s="92" t="str">
        <f aca="false">IFERROR(__xludf.dummyfunction("""COMPUTED_VALUE"""),"Pindorama do Tocantins")</f>
        <v>Pindorama do Tocantins</v>
      </c>
      <c r="C368" s="93" t="str">
        <f aca="false">IFERROR(__xludf.dummyfunction("""COMPUTED_VALUE"""),"A.A. DO COL. EST. MANOEL DOS SANTOS ROSAL")</f>
        <v>A.A. DO COL. EST. MANOEL DOS SANTOS ROSAL</v>
      </c>
      <c r="D368" s="94" t="str">
        <f aca="false">IFERROR(__xludf.dummyfunction("""COMPUTED_VALUE"""),"01034136000185")</f>
        <v>01034136000185</v>
      </c>
      <c r="E368" s="66" t="str">
        <f aca="false">IFERROR(__xludf.dummyfunction("""COMPUTED_VALUE"""),"001")</f>
        <v>001</v>
      </c>
      <c r="F368" s="67" t="str">
        <f aca="false">IFERROR(__xludf.dummyfunction("""COMPUTED_VALUE"""),"1117")</f>
        <v>1117</v>
      </c>
      <c r="G368" s="67" t="str">
        <f aca="false">IFERROR(__xludf.dummyfunction("""COMPUTED_VALUE"""),"312991")</f>
        <v>312991</v>
      </c>
      <c r="H368" s="67" t="n">
        <f aca="false">IFERROR(__xludf.dummyfunction("""COMPUTED_VALUE"""),0)</f>
        <v>0</v>
      </c>
      <c r="I368" s="67" t="n">
        <f aca="false">IFERROR(__xludf.dummyfunction("""COMPUTED_VALUE"""),0)</f>
        <v>0</v>
      </c>
      <c r="J368" s="67" t="n">
        <f aca="false">IFERROR(__xludf.dummyfunction("""COMPUTED_VALUE"""),0)</f>
        <v>0</v>
      </c>
      <c r="K368" s="67" t="n">
        <f aca="false">IFERROR(__xludf.dummyfunction("""COMPUTED_VALUE"""),3210)</f>
        <v>3210</v>
      </c>
      <c r="L368" s="67" t="n">
        <f aca="false">IFERROR(__xludf.dummyfunction("""COMPUTED_VALUE"""),0)</f>
        <v>0</v>
      </c>
      <c r="M368" s="67" t="n">
        <f aca="false">IFERROR(__xludf.dummyfunction("""COMPUTED_VALUE"""),0)</f>
        <v>0</v>
      </c>
      <c r="N368" s="67" t="n">
        <f aca="false">IFERROR(__xludf.dummyfunction("""COMPUTED_VALUE"""),0)</f>
        <v>0</v>
      </c>
      <c r="O368" s="67" t="n">
        <f aca="false">IFERROR(__xludf.dummyfunction("""COMPUTED_VALUE"""),0)</f>
        <v>0</v>
      </c>
      <c r="P368" s="67" t="n">
        <f aca="false">IFERROR(__xludf.dummyfunction("""COMPUTED_VALUE"""),0)</f>
        <v>0</v>
      </c>
      <c r="Q368" s="67" t="n">
        <f aca="false">IFERROR(__xludf.dummyfunction("""COMPUTED_VALUE"""),0)</f>
        <v>0</v>
      </c>
      <c r="R368" s="67" t="n">
        <f aca="false">IFERROR(__xludf.dummyfunction("""COMPUTED_VALUE"""),0)</f>
        <v>0</v>
      </c>
      <c r="S368" s="67" t="n">
        <f aca="false">IFERROR(__xludf.dummyfunction("""COMPUTED_VALUE"""),8880)</f>
        <v>8880</v>
      </c>
      <c r="T368" s="67" t="n">
        <f aca="false">IFERROR(__xludf.dummyfunction("""COMPUTED_VALUE"""),0)</f>
        <v>0</v>
      </c>
      <c r="U368" s="63"/>
      <c r="V368" s="63"/>
      <c r="W368" s="63"/>
    </row>
    <row r="369" customFormat="false" ht="12.75" hidden="false" customHeight="false" outlineLevel="0" collapsed="false">
      <c r="A369" s="92" t="str">
        <f aca="false">IFERROR(__xludf.dummyfunction("""COMPUTED_VALUE"""),"Porto Nacional")</f>
        <v>Porto Nacional</v>
      </c>
      <c r="B369" s="92" t="str">
        <f aca="false">IFERROR(__xludf.dummyfunction("""COMPUTED_VALUE"""),"Pindorama do Tocantins")</f>
        <v>Pindorama do Tocantins</v>
      </c>
      <c r="C369" s="93" t="str">
        <f aca="false">IFERROR(__xludf.dummyfunction("""COMPUTED_VALUE"""),"A.A. E. E. DEP.JOSE A. DE ASSIS")</f>
        <v>A.A. E. E. DEP.JOSE A. DE ASSIS</v>
      </c>
      <c r="D369" s="94" t="str">
        <f aca="false">IFERROR(__xludf.dummyfunction("""COMPUTED_VALUE"""),"01066411000142")</f>
        <v>01066411000142</v>
      </c>
      <c r="E369" s="66" t="str">
        <f aca="false">IFERROR(__xludf.dummyfunction("""COMPUTED_VALUE"""),"001")</f>
        <v>001</v>
      </c>
      <c r="F369" s="67" t="str">
        <f aca="false">IFERROR(__xludf.dummyfunction("""COMPUTED_VALUE"""),"1117")</f>
        <v>1117</v>
      </c>
      <c r="G369" s="67" t="str">
        <f aca="false">IFERROR(__xludf.dummyfunction("""COMPUTED_VALUE"""),"312770")</f>
        <v>312770</v>
      </c>
      <c r="H369" s="67" t="n">
        <f aca="false">IFERROR(__xludf.dummyfunction("""COMPUTED_VALUE"""),0)</f>
        <v>0</v>
      </c>
      <c r="I369" s="67" t="n">
        <f aca="false">IFERROR(__xludf.dummyfunction("""COMPUTED_VALUE"""),0)</f>
        <v>0</v>
      </c>
      <c r="J369" s="67" t="n">
        <f aca="false">IFERROR(__xludf.dummyfunction("""COMPUTED_VALUE"""),561.6)</f>
        <v>561.6</v>
      </c>
      <c r="K369" s="67" t="n">
        <f aca="false">IFERROR(__xludf.dummyfunction("""COMPUTED_VALUE"""),0)</f>
        <v>0</v>
      </c>
      <c r="L369" s="67" t="n">
        <f aca="false">IFERROR(__xludf.dummyfunction("""COMPUTED_VALUE"""),0)</f>
        <v>0</v>
      </c>
      <c r="M369" s="67" t="n">
        <f aca="false">IFERROR(__xludf.dummyfunction("""COMPUTED_VALUE"""),0)</f>
        <v>0</v>
      </c>
      <c r="N369" s="67" t="n">
        <f aca="false">IFERROR(__xludf.dummyfunction("""COMPUTED_VALUE"""),0)</f>
        <v>0</v>
      </c>
      <c r="O369" s="67" t="n">
        <f aca="false">IFERROR(__xludf.dummyfunction("""COMPUTED_VALUE"""),0)</f>
        <v>0</v>
      </c>
      <c r="P369" s="67" t="n">
        <f aca="false">IFERROR(__xludf.dummyfunction("""COMPUTED_VALUE"""),148.4)</f>
        <v>148.4</v>
      </c>
      <c r="Q369" s="67" t="n">
        <f aca="false">IFERROR(__xludf.dummyfunction("""COMPUTED_VALUE"""),0)</f>
        <v>0</v>
      </c>
      <c r="R369" s="67" t="n">
        <f aca="false">IFERROR(__xludf.dummyfunction("""COMPUTED_VALUE"""),0)</f>
        <v>0</v>
      </c>
      <c r="S369" s="67" t="n">
        <f aca="false">IFERROR(__xludf.dummyfunction("""COMPUTED_VALUE"""),0)</f>
        <v>0</v>
      </c>
      <c r="T369" s="67" t="n">
        <f aca="false">IFERROR(__xludf.dummyfunction("""COMPUTED_VALUE"""),0)</f>
        <v>0</v>
      </c>
      <c r="U369" s="63"/>
      <c r="V369" s="63"/>
      <c r="W369" s="63"/>
    </row>
    <row r="370" customFormat="false" ht="12.75" hidden="false" customHeight="false" outlineLevel="0" collapsed="false">
      <c r="A370" s="92" t="str">
        <f aca="false">IFERROR(__xludf.dummyfunction("""COMPUTED_VALUE"""),"Porto Nacional")</f>
        <v>Porto Nacional</v>
      </c>
      <c r="B370" s="92" t="str">
        <f aca="false">IFERROR(__xludf.dummyfunction("""COMPUTED_VALUE"""),"Ponte Alta do Tocantins")</f>
        <v>Ponte Alta do Tocantins</v>
      </c>
      <c r="C370" s="93" t="str">
        <f aca="false">IFERROR(__xludf.dummyfunction("""COMPUTED_VALUE"""),"ASS. A. AO COL. EST. ODOLFO SOARES")</f>
        <v>ASS. A. AO COL. EST. ODOLFO SOARES</v>
      </c>
      <c r="D370" s="94" t="str">
        <f aca="false">IFERROR(__xludf.dummyfunction("""COMPUTED_VALUE"""),"01342866000143")</f>
        <v>01342866000143</v>
      </c>
      <c r="E370" s="66" t="str">
        <f aca="false">IFERROR(__xludf.dummyfunction("""COMPUTED_VALUE"""),"001")</f>
        <v>001</v>
      </c>
      <c r="F370" s="67" t="str">
        <f aca="false">IFERROR(__xludf.dummyfunction("""COMPUTED_VALUE"""),"1117")</f>
        <v>1117</v>
      </c>
      <c r="G370" s="67" t="str">
        <f aca="false">IFERROR(__xludf.dummyfunction("""COMPUTED_VALUE"""),"333921")</f>
        <v>333921</v>
      </c>
      <c r="H370" s="67" t="n">
        <f aca="false">IFERROR(__xludf.dummyfunction("""COMPUTED_VALUE"""),0)</f>
        <v>0</v>
      </c>
      <c r="I370" s="67" t="n">
        <f aca="false">IFERROR(__xludf.dummyfunction("""COMPUTED_VALUE"""),0)</f>
        <v>0</v>
      </c>
      <c r="J370" s="67" t="n">
        <f aca="false">IFERROR(__xludf.dummyfunction("""COMPUTED_VALUE"""),2109.6)</f>
        <v>2109.6</v>
      </c>
      <c r="K370" s="67" t="n">
        <f aca="false">IFERROR(__xludf.dummyfunction("""COMPUTED_VALUE"""),0)</f>
        <v>0</v>
      </c>
      <c r="L370" s="67" t="n">
        <f aca="false">IFERROR(__xludf.dummyfunction("""COMPUTED_VALUE"""),0)</f>
        <v>0</v>
      </c>
      <c r="M370" s="67" t="n">
        <f aca="false">IFERROR(__xludf.dummyfunction("""COMPUTED_VALUE"""),0)</f>
        <v>0</v>
      </c>
      <c r="N370" s="67" t="n">
        <f aca="false">IFERROR(__xludf.dummyfunction("""COMPUTED_VALUE"""),0)</f>
        <v>0</v>
      </c>
      <c r="O370" s="67" t="n">
        <f aca="false">IFERROR(__xludf.dummyfunction("""COMPUTED_VALUE"""),0)</f>
        <v>0</v>
      </c>
      <c r="P370" s="67" t="n">
        <f aca="false">IFERROR(__xludf.dummyfunction("""COMPUTED_VALUE"""),137.799999999999)</f>
        <v>137.799999999999</v>
      </c>
      <c r="Q370" s="67" t="n">
        <f aca="false">IFERROR(__xludf.dummyfunction("""COMPUTED_VALUE"""),2347.2)</f>
        <v>2347.2</v>
      </c>
      <c r="R370" s="67" t="n">
        <f aca="false">IFERROR(__xludf.dummyfunction("""COMPUTED_VALUE"""),0)</f>
        <v>0</v>
      </c>
      <c r="S370" s="67" t="n">
        <f aca="false">IFERROR(__xludf.dummyfunction("""COMPUTED_VALUE"""),0)</f>
        <v>0</v>
      </c>
      <c r="T370" s="67" t="n">
        <f aca="false">IFERROR(__xludf.dummyfunction("""COMPUTED_VALUE"""),0)</f>
        <v>0</v>
      </c>
      <c r="U370" s="63"/>
      <c r="V370" s="63"/>
      <c r="W370" s="63"/>
    </row>
    <row r="371" customFormat="false" ht="12.75" hidden="false" customHeight="false" outlineLevel="0" collapsed="false">
      <c r="A371" s="92" t="str">
        <f aca="false">IFERROR(__xludf.dummyfunction("""COMPUTED_VALUE"""),"Porto Nacional")</f>
        <v>Porto Nacional</v>
      </c>
      <c r="B371" s="92" t="str">
        <f aca="false">IFERROR(__xludf.dummyfunction("""COMPUTED_VALUE"""),"Ponte Alta do Tocantins")</f>
        <v>Ponte Alta do Tocantins</v>
      </c>
      <c r="C371" s="93" t="str">
        <f aca="false">IFERROR(__xludf.dummyfunction("""COMPUTED_VALUE"""),"ASS. APOIO DA ESCOLA EST. ALCIDES RUFO")</f>
        <v>ASS. APOIO DA ESCOLA EST. ALCIDES RUFO</v>
      </c>
      <c r="D371" s="94" t="str">
        <f aca="false">IFERROR(__xludf.dummyfunction("""COMPUTED_VALUE"""),"01192931000100")</f>
        <v>01192931000100</v>
      </c>
      <c r="E371" s="66" t="str">
        <f aca="false">IFERROR(__xludf.dummyfunction("""COMPUTED_VALUE"""),"001")</f>
        <v>001</v>
      </c>
      <c r="F371" s="67" t="str">
        <f aca="false">IFERROR(__xludf.dummyfunction("""COMPUTED_VALUE"""),"1117")</f>
        <v>1117</v>
      </c>
      <c r="G371" s="67" t="str">
        <f aca="false">IFERROR(__xludf.dummyfunction("""COMPUTED_VALUE"""),"313785")</f>
        <v>313785</v>
      </c>
      <c r="H371" s="67" t="n">
        <f aca="false">IFERROR(__xludf.dummyfunction("""COMPUTED_VALUE"""),0)</f>
        <v>0</v>
      </c>
      <c r="I371" s="67" t="n">
        <f aca="false">IFERROR(__xludf.dummyfunction("""COMPUTED_VALUE"""),0)</f>
        <v>0</v>
      </c>
      <c r="J371" s="67" t="n">
        <f aca="false">IFERROR(__xludf.dummyfunction("""COMPUTED_VALUE"""),2095.2)</f>
        <v>2095.2</v>
      </c>
      <c r="K371" s="67" t="n">
        <f aca="false">IFERROR(__xludf.dummyfunction("""COMPUTED_VALUE"""),0)</f>
        <v>0</v>
      </c>
      <c r="L371" s="67" t="n">
        <f aca="false">IFERROR(__xludf.dummyfunction("""COMPUTED_VALUE"""),0)</f>
        <v>0</v>
      </c>
      <c r="M371" s="67" t="n">
        <f aca="false">IFERROR(__xludf.dummyfunction("""COMPUTED_VALUE"""),0)</f>
        <v>0</v>
      </c>
      <c r="N371" s="67" t="n">
        <f aca="false">IFERROR(__xludf.dummyfunction("""COMPUTED_VALUE"""),0)</f>
        <v>0</v>
      </c>
      <c r="O371" s="67" t="n">
        <f aca="false">IFERROR(__xludf.dummyfunction("""COMPUTED_VALUE"""),0)</f>
        <v>0</v>
      </c>
      <c r="P371" s="67" t="n">
        <f aca="false">IFERROR(__xludf.dummyfunction("""COMPUTED_VALUE"""),0)</f>
        <v>0</v>
      </c>
      <c r="Q371" s="67" t="n">
        <f aca="false">IFERROR(__xludf.dummyfunction("""COMPUTED_VALUE"""),0)</f>
        <v>0</v>
      </c>
      <c r="R371" s="67" t="n">
        <f aca="false">IFERROR(__xludf.dummyfunction("""COMPUTED_VALUE"""),0)</f>
        <v>0</v>
      </c>
      <c r="S371" s="67" t="n">
        <f aca="false">IFERROR(__xludf.dummyfunction("""COMPUTED_VALUE"""),0)</f>
        <v>0</v>
      </c>
      <c r="T371" s="67" t="n">
        <f aca="false">IFERROR(__xludf.dummyfunction("""COMPUTED_VALUE"""),0)</f>
        <v>0</v>
      </c>
      <c r="U371" s="63"/>
      <c r="V371" s="63"/>
      <c r="W371" s="63"/>
    </row>
    <row r="372" customFormat="false" ht="12.75" hidden="false" customHeight="false" outlineLevel="0" collapsed="false">
      <c r="A372" s="92" t="str">
        <f aca="false">IFERROR(__xludf.dummyfunction("""COMPUTED_VALUE"""),"Porto Nacional")</f>
        <v>Porto Nacional</v>
      </c>
      <c r="B372" s="92" t="str">
        <f aca="false">IFERROR(__xludf.dummyfunction("""COMPUTED_VALUE"""),"Ponte Alta do Tocantins")</f>
        <v>Ponte Alta do Tocantins</v>
      </c>
      <c r="C372" s="93" t="str">
        <f aca="false">IFERROR(__xludf.dummyfunction("""COMPUTED_VALUE"""),"ASS. DE APOIO A ESCOLA EST. ESPECIAL AMILSON FRAZÃO DOS REIS")</f>
        <v>ASS. DE APOIO A ESCOLA EST. ESPECIAL AMILSON FRAZÃO DOS REIS</v>
      </c>
      <c r="D372" s="94" t="str">
        <f aca="false">IFERROR(__xludf.dummyfunction("""COMPUTED_VALUE"""),"20309905000155")</f>
        <v>20309905000155</v>
      </c>
      <c r="E372" s="66" t="str">
        <f aca="false">IFERROR(__xludf.dummyfunction("""COMPUTED_VALUE"""),"001")</f>
        <v>001</v>
      </c>
      <c r="F372" s="67" t="str">
        <f aca="false">IFERROR(__xludf.dummyfunction("""COMPUTED_VALUE"""),"1117")</f>
        <v>1117</v>
      </c>
      <c r="G372" s="67" t="str">
        <f aca="false">IFERROR(__xludf.dummyfunction("""COMPUTED_VALUE"""),"567426")</f>
        <v>567426</v>
      </c>
      <c r="H372" s="67" t="n">
        <f aca="false">IFERROR(__xludf.dummyfunction("""COMPUTED_VALUE"""),0)</f>
        <v>0</v>
      </c>
      <c r="I372" s="67" t="n">
        <f aca="false">IFERROR(__xludf.dummyfunction("""COMPUTED_VALUE"""),0)</f>
        <v>0</v>
      </c>
      <c r="J372" s="67" t="n">
        <f aca="false">IFERROR(__xludf.dummyfunction("""COMPUTED_VALUE"""),72)</f>
        <v>72</v>
      </c>
      <c r="K372" s="67" t="n">
        <f aca="false">IFERROR(__xludf.dummyfunction("""COMPUTED_VALUE"""),0)</f>
        <v>0</v>
      </c>
      <c r="L372" s="67" t="n">
        <f aca="false">IFERROR(__xludf.dummyfunction("""COMPUTED_VALUE"""),0)</f>
        <v>0</v>
      </c>
      <c r="M372" s="67" t="n">
        <f aca="false">IFERROR(__xludf.dummyfunction("""COMPUTED_VALUE"""),0)</f>
        <v>0</v>
      </c>
      <c r="N372" s="67" t="n">
        <f aca="false">IFERROR(__xludf.dummyfunction("""COMPUTED_VALUE"""),0)</f>
        <v>0</v>
      </c>
      <c r="O372" s="67" t="n">
        <f aca="false">IFERROR(__xludf.dummyfunction("""COMPUTED_VALUE"""),0)</f>
        <v>0</v>
      </c>
      <c r="P372" s="67" t="n">
        <f aca="false">IFERROR(__xludf.dummyfunction("""COMPUTED_VALUE"""),0)</f>
        <v>0</v>
      </c>
      <c r="Q372" s="67" t="n">
        <f aca="false">IFERROR(__xludf.dummyfunction("""COMPUTED_VALUE"""),0)</f>
        <v>0</v>
      </c>
      <c r="R372" s="67" t="n">
        <f aca="false">IFERROR(__xludf.dummyfunction("""COMPUTED_VALUE"""),0)</f>
        <v>0</v>
      </c>
      <c r="S372" s="67" t="n">
        <f aca="false">IFERROR(__xludf.dummyfunction("""COMPUTED_VALUE"""),0)</f>
        <v>0</v>
      </c>
      <c r="T372" s="67" t="n">
        <f aca="false">IFERROR(__xludf.dummyfunction("""COMPUTED_VALUE"""),281.6)</f>
        <v>281.6</v>
      </c>
      <c r="U372" s="63"/>
      <c r="V372" s="63"/>
      <c r="W372" s="63"/>
    </row>
    <row r="373" customFormat="false" ht="12.75" hidden="false" customHeight="false" outlineLevel="0" collapsed="false">
      <c r="A373" s="92" t="str">
        <f aca="false">IFERROR(__xludf.dummyfunction("""COMPUTED_VALUE"""),"Porto Nacional")</f>
        <v>Porto Nacional</v>
      </c>
      <c r="B373" s="92" t="str">
        <f aca="false">IFERROR(__xludf.dummyfunction("""COMPUTED_VALUE"""),"Porto Nacional")</f>
        <v>Porto Nacional</v>
      </c>
      <c r="C373" s="93" t="str">
        <f aca="false">IFERROR(__xludf.dummyfunction("""COMPUTED_VALUE"""),"ASSOC. DE APOIO AO CEM FELIX CAMOA I")</f>
        <v>ASSOC. DE APOIO AO CEM FELIX CAMOA I</v>
      </c>
      <c r="D373" s="94" t="str">
        <f aca="false">IFERROR(__xludf.dummyfunction("""COMPUTED_VALUE"""),"01112476000187")</f>
        <v>01112476000187</v>
      </c>
      <c r="E373" s="66" t="str">
        <f aca="false">IFERROR(__xludf.dummyfunction("""COMPUTED_VALUE"""),"104")</f>
        <v>104</v>
      </c>
      <c r="F373" s="67" t="str">
        <f aca="false">IFERROR(__xludf.dummyfunction("""COMPUTED_VALUE"""),"1829")</f>
        <v>1829</v>
      </c>
      <c r="G373" s="67" t="str">
        <f aca="false">IFERROR(__xludf.dummyfunction("""COMPUTED_VALUE"""),"3050011")</f>
        <v>3050011</v>
      </c>
      <c r="H373" s="67" t="n">
        <f aca="false">IFERROR(__xludf.dummyfunction("""COMPUTED_VALUE"""),0)</f>
        <v>0</v>
      </c>
      <c r="I373" s="67" t="n">
        <f aca="false">IFERROR(__xludf.dummyfunction("""COMPUTED_VALUE"""),0)</f>
        <v>0</v>
      </c>
      <c r="J373" s="67" t="n">
        <f aca="false">IFERROR(__xludf.dummyfunction("""COMPUTED_VALUE"""),0)</f>
        <v>0</v>
      </c>
      <c r="K373" s="67" t="n">
        <f aca="false">IFERROR(__xludf.dummyfunction("""COMPUTED_VALUE"""),0)</f>
        <v>0</v>
      </c>
      <c r="L373" s="67" t="n">
        <f aca="false">IFERROR(__xludf.dummyfunction("""COMPUTED_VALUE"""),0)</f>
        <v>0</v>
      </c>
      <c r="M373" s="67" t="n">
        <f aca="false">IFERROR(__xludf.dummyfunction("""COMPUTED_VALUE"""),0)</f>
        <v>0</v>
      </c>
      <c r="N373" s="67" t="n">
        <f aca="false">IFERROR(__xludf.dummyfunction("""COMPUTED_VALUE"""),0)</f>
        <v>0</v>
      </c>
      <c r="O373" s="67" t="n">
        <f aca="false">IFERROR(__xludf.dummyfunction("""COMPUTED_VALUE"""),0)</f>
        <v>0</v>
      </c>
      <c r="P373" s="67" t="n">
        <f aca="false">IFERROR(__xludf.dummyfunction("""COMPUTED_VALUE"""),42.4)</f>
        <v>42.4</v>
      </c>
      <c r="Q373" s="67" t="n">
        <f aca="false">IFERROR(__xludf.dummyfunction("""COMPUTED_VALUE"""),0)</f>
        <v>0</v>
      </c>
      <c r="R373" s="67" t="n">
        <f aca="false">IFERROR(__xludf.dummyfunction("""COMPUTED_VALUE"""),0)</f>
        <v>0</v>
      </c>
      <c r="S373" s="67" t="n">
        <f aca="false">IFERROR(__xludf.dummyfunction("""COMPUTED_VALUE"""),4880)</f>
        <v>4880</v>
      </c>
      <c r="T373" s="67" t="n">
        <f aca="false">IFERROR(__xludf.dummyfunction("""COMPUTED_VALUE"""),0)</f>
        <v>0</v>
      </c>
      <c r="U373" s="63"/>
      <c r="V373" s="63"/>
      <c r="W373" s="63"/>
    </row>
    <row r="374" customFormat="false" ht="12.75" hidden="false" customHeight="false" outlineLevel="0" collapsed="false">
      <c r="A374" s="92" t="str">
        <f aca="false">IFERROR(__xludf.dummyfunction("""COMPUTED_VALUE"""),"Porto Nacional")</f>
        <v>Porto Nacional</v>
      </c>
      <c r="B374" s="92" t="str">
        <f aca="false">IFERROR(__xludf.dummyfunction("""COMPUTED_VALUE"""),"Porto Nacional")</f>
        <v>Porto Nacional</v>
      </c>
      <c r="C374" s="93" t="str">
        <f aca="false">IFERROR(__xludf.dummyfunction("""COMPUTED_VALUE"""),"ASSOC. DE A.DO CEM PROFº. FLORÊNCIO AIRES DA SILVA")</f>
        <v>ASSOC. DE A.DO CEM PROFº. FLORÊNCIO AIRES DA SILVA</v>
      </c>
      <c r="D374" s="94" t="str">
        <f aca="false">IFERROR(__xludf.dummyfunction("""COMPUTED_VALUE"""),"01138326000142")</f>
        <v>01138326000142</v>
      </c>
      <c r="E374" s="66" t="str">
        <f aca="false">IFERROR(__xludf.dummyfunction("""COMPUTED_VALUE"""),"001")</f>
        <v>001</v>
      </c>
      <c r="F374" s="67" t="str">
        <f aca="false">IFERROR(__xludf.dummyfunction("""COMPUTED_VALUE"""),"1117")</f>
        <v>1117</v>
      </c>
      <c r="G374" s="67" t="str">
        <f aca="false">IFERROR(__xludf.dummyfunction("""COMPUTED_VALUE"""),"5500X")</f>
        <v>5500X</v>
      </c>
      <c r="H374" s="67" t="n">
        <f aca="false">IFERROR(__xludf.dummyfunction("""COMPUTED_VALUE"""),0)</f>
        <v>0</v>
      </c>
      <c r="I374" s="67" t="n">
        <f aca="false">IFERROR(__xludf.dummyfunction("""COMPUTED_VALUE"""),0)</f>
        <v>0</v>
      </c>
      <c r="J374" s="67" t="n">
        <f aca="false">IFERROR(__xludf.dummyfunction("""COMPUTED_VALUE"""),806.4)</f>
        <v>806.4</v>
      </c>
      <c r="K374" s="67" t="n">
        <f aca="false">IFERROR(__xludf.dummyfunction("""COMPUTED_VALUE"""),0)</f>
        <v>0</v>
      </c>
      <c r="L374" s="67" t="n">
        <f aca="false">IFERROR(__xludf.dummyfunction("""COMPUTED_VALUE"""),0)</f>
        <v>0</v>
      </c>
      <c r="M374" s="67" t="n">
        <f aca="false">IFERROR(__xludf.dummyfunction("""COMPUTED_VALUE"""),0)</f>
        <v>0</v>
      </c>
      <c r="N374" s="67" t="n">
        <f aca="false">IFERROR(__xludf.dummyfunction("""COMPUTED_VALUE"""),0)</f>
        <v>0</v>
      </c>
      <c r="O374" s="67" t="n">
        <f aca="false">IFERROR(__xludf.dummyfunction("""COMPUTED_VALUE"""),0)</f>
        <v>0</v>
      </c>
      <c r="P374" s="67" t="n">
        <f aca="false">IFERROR(__xludf.dummyfunction("""COMPUTED_VALUE"""),148.4)</f>
        <v>148.4</v>
      </c>
      <c r="Q374" s="67" t="n">
        <f aca="false">IFERROR(__xludf.dummyfunction("""COMPUTED_VALUE"""),1519.2)</f>
        <v>1519.2</v>
      </c>
      <c r="R374" s="67" t="n">
        <f aca="false">IFERROR(__xludf.dummyfunction("""COMPUTED_VALUE"""),0)</f>
        <v>0</v>
      </c>
      <c r="S374" s="67" t="n">
        <f aca="false">IFERROR(__xludf.dummyfunction("""COMPUTED_VALUE"""),0)</f>
        <v>0</v>
      </c>
      <c r="T374" s="67" t="n">
        <f aca="false">IFERROR(__xludf.dummyfunction("""COMPUTED_VALUE"""),300.8)</f>
        <v>300.8</v>
      </c>
      <c r="U374" s="63"/>
      <c r="V374" s="63"/>
      <c r="W374" s="63"/>
    </row>
    <row r="375" customFormat="false" ht="12.75" hidden="false" customHeight="false" outlineLevel="0" collapsed="false">
      <c r="A375" s="92" t="str">
        <f aca="false">IFERROR(__xludf.dummyfunction("""COMPUTED_VALUE"""),"Porto Nacional")</f>
        <v>Porto Nacional</v>
      </c>
      <c r="B375" s="92" t="str">
        <f aca="false">IFERROR(__xludf.dummyfunction("""COMPUTED_VALUE"""),"Porto Nacional")</f>
        <v>Porto Nacional</v>
      </c>
      <c r="C375" s="93" t="str">
        <f aca="false">IFERROR(__xludf.dummyfunction("""COMPUTED_VALUE"""),"A. E. COM. ESC. CONV. ANGELICA R. ARANHA")</f>
        <v>A. E. COM. ESC. CONV. ANGELICA R. ARANHA</v>
      </c>
      <c r="D375" s="94" t="str">
        <f aca="false">IFERROR(__xludf.dummyfunction("""COMPUTED_VALUE"""),"01075455000139")</f>
        <v>01075455000139</v>
      </c>
      <c r="E375" s="66" t="str">
        <f aca="false">IFERROR(__xludf.dummyfunction("""COMPUTED_VALUE"""),"104")</f>
        <v>104</v>
      </c>
      <c r="F375" s="67" t="str">
        <f aca="false">IFERROR(__xludf.dummyfunction("""COMPUTED_VALUE"""),"1829")</f>
        <v>1829</v>
      </c>
      <c r="G375" s="67" t="str">
        <f aca="false">IFERROR(__xludf.dummyfunction("""COMPUTED_VALUE"""),"307313")</f>
        <v>307313</v>
      </c>
      <c r="H375" s="67" t="n">
        <f aca="false">IFERROR(__xludf.dummyfunction("""COMPUTED_VALUE"""),0)</f>
        <v>0</v>
      </c>
      <c r="I375" s="67" t="n">
        <f aca="false">IFERROR(__xludf.dummyfunction("""COMPUTED_VALUE"""),0)</f>
        <v>0</v>
      </c>
      <c r="J375" s="67" t="n">
        <f aca="false">IFERROR(__xludf.dummyfunction("""COMPUTED_VALUE"""),1036.8)</f>
        <v>1036.8</v>
      </c>
      <c r="K375" s="67" t="n">
        <f aca="false">IFERROR(__xludf.dummyfunction("""COMPUTED_VALUE"""),0)</f>
        <v>0</v>
      </c>
      <c r="L375" s="67" t="n">
        <f aca="false">IFERROR(__xludf.dummyfunction("""COMPUTED_VALUE"""),0)</f>
        <v>0</v>
      </c>
      <c r="M375" s="67" t="n">
        <f aca="false">IFERROR(__xludf.dummyfunction("""COMPUTED_VALUE"""),0)</f>
        <v>0</v>
      </c>
      <c r="N375" s="67" t="n">
        <f aca="false">IFERROR(__xludf.dummyfunction("""COMPUTED_VALUE"""),0)</f>
        <v>0</v>
      </c>
      <c r="O375" s="67" t="n">
        <f aca="false">IFERROR(__xludf.dummyfunction("""COMPUTED_VALUE"""),0)</f>
        <v>0</v>
      </c>
      <c r="P375" s="67" t="n">
        <f aca="false">IFERROR(__xludf.dummyfunction("""COMPUTED_VALUE"""),116.6)</f>
        <v>116.6</v>
      </c>
      <c r="Q375" s="67" t="n">
        <f aca="false">IFERROR(__xludf.dummyfunction("""COMPUTED_VALUE"""),604.8)</f>
        <v>604.8</v>
      </c>
      <c r="R375" s="67" t="n">
        <f aca="false">IFERROR(__xludf.dummyfunction("""COMPUTED_VALUE"""),0)</f>
        <v>0</v>
      </c>
      <c r="S375" s="67" t="n">
        <f aca="false">IFERROR(__xludf.dummyfunction("""COMPUTED_VALUE"""),0)</f>
        <v>0</v>
      </c>
      <c r="T375" s="67" t="n">
        <f aca="false">IFERROR(__xludf.dummyfunction("""COMPUTED_VALUE"""),0)</f>
        <v>0</v>
      </c>
      <c r="U375" s="63"/>
      <c r="V375" s="63"/>
      <c r="W375" s="63"/>
    </row>
    <row r="376" customFormat="false" ht="12.75" hidden="false" customHeight="false" outlineLevel="0" collapsed="false">
      <c r="A376" s="92" t="str">
        <f aca="false">IFERROR(__xludf.dummyfunction("""COMPUTED_VALUE"""),"Porto Nacional")</f>
        <v>Porto Nacional</v>
      </c>
      <c r="B376" s="92" t="str">
        <f aca="false">IFERROR(__xludf.dummyfunction("""COMPUTED_VALUE"""),"Porto Nacional")</f>
        <v>Porto Nacional</v>
      </c>
      <c r="C376" s="93" t="str">
        <f aca="false">IFERROR(__xludf.dummyfunction("""COMPUTED_VALUE"""),"A.A. ESC. EST. DR.PEDRO LUDOVICO TEIXEIRA")</f>
        <v>A.A. ESC. EST. DR.PEDRO LUDOVICO TEIXEIRA</v>
      </c>
      <c r="D376" s="94" t="str">
        <f aca="false">IFERROR(__xludf.dummyfunction("""COMPUTED_VALUE"""),"01135997000150")</f>
        <v>01135997000150</v>
      </c>
      <c r="E376" s="66" t="str">
        <f aca="false">IFERROR(__xludf.dummyfunction("""COMPUTED_VALUE"""),"104")</f>
        <v>104</v>
      </c>
      <c r="F376" s="67" t="str">
        <f aca="false">IFERROR(__xludf.dummyfunction("""COMPUTED_VALUE"""),"1829")</f>
        <v>1829</v>
      </c>
      <c r="G376" s="67" t="str">
        <f aca="false">IFERROR(__xludf.dummyfunction("""COMPUTED_VALUE"""),"305949")</f>
        <v>305949</v>
      </c>
      <c r="H376" s="67" t="n">
        <f aca="false">IFERROR(__xludf.dummyfunction("""COMPUTED_VALUE"""),0)</f>
        <v>0</v>
      </c>
      <c r="I376" s="67" t="n">
        <f aca="false">IFERROR(__xludf.dummyfunction("""COMPUTED_VALUE"""),0)</f>
        <v>0</v>
      </c>
      <c r="J376" s="67" t="n">
        <f aca="false">IFERROR(__xludf.dummyfunction("""COMPUTED_VALUE"""),3369.6)</f>
        <v>3369.6</v>
      </c>
      <c r="K376" s="67" t="n">
        <f aca="false">IFERROR(__xludf.dummyfunction("""COMPUTED_VALUE"""),0)</f>
        <v>0</v>
      </c>
      <c r="L376" s="67" t="n">
        <f aca="false">IFERROR(__xludf.dummyfunction("""COMPUTED_VALUE"""),0)</f>
        <v>0</v>
      </c>
      <c r="M376" s="67" t="n">
        <f aca="false">IFERROR(__xludf.dummyfunction("""COMPUTED_VALUE"""),0)</f>
        <v>0</v>
      </c>
      <c r="N376" s="67" t="n">
        <f aca="false">IFERROR(__xludf.dummyfunction("""COMPUTED_VALUE"""),0)</f>
        <v>0</v>
      </c>
      <c r="O376" s="67" t="n">
        <f aca="false">IFERROR(__xludf.dummyfunction("""COMPUTED_VALUE"""),0)</f>
        <v>0</v>
      </c>
      <c r="P376" s="67" t="n">
        <f aca="false">IFERROR(__xludf.dummyfunction("""COMPUTED_VALUE"""),222.6)</f>
        <v>222.6</v>
      </c>
      <c r="Q376" s="67" t="n">
        <f aca="false">IFERROR(__xludf.dummyfunction("""COMPUTED_VALUE"""),1814.4)</f>
        <v>1814.4</v>
      </c>
      <c r="R376" s="67" t="n">
        <f aca="false">IFERROR(__xludf.dummyfunction("""COMPUTED_VALUE"""),0)</f>
        <v>0</v>
      </c>
      <c r="S376" s="67" t="n">
        <f aca="false">IFERROR(__xludf.dummyfunction("""COMPUTED_VALUE"""),0)</f>
        <v>0</v>
      </c>
      <c r="T376" s="67" t="n">
        <f aca="false">IFERROR(__xludf.dummyfunction("""COMPUTED_VALUE"""),0)</f>
        <v>0</v>
      </c>
      <c r="U376" s="63"/>
      <c r="V376" s="63"/>
      <c r="W376" s="63"/>
    </row>
    <row r="377" customFormat="false" ht="12.75" hidden="false" customHeight="false" outlineLevel="0" collapsed="false">
      <c r="A377" s="92" t="str">
        <f aca="false">IFERROR(__xludf.dummyfunction("""COMPUTED_VALUE"""),"Porto Nacional")</f>
        <v>Porto Nacional</v>
      </c>
      <c r="B377" s="92" t="str">
        <f aca="false">IFERROR(__xludf.dummyfunction("""COMPUTED_VALUE"""),"Porto Nacional")</f>
        <v>Porto Nacional</v>
      </c>
      <c r="C377" s="93" t="str">
        <f aca="false">IFERROR(__xludf.dummyfunction("""COMPUTED_VALUE"""),"A. ESCOL.COM. ESC. EST. MAL.ARTUR C.E SILVA")</f>
        <v>A. ESCOL.COM. ESC. EST. MAL.ARTUR C.E SILVA</v>
      </c>
      <c r="D377" s="94" t="str">
        <f aca="false">IFERROR(__xludf.dummyfunction("""COMPUTED_VALUE"""),"01112763000197")</f>
        <v>01112763000197</v>
      </c>
      <c r="E377" s="66" t="str">
        <f aca="false">IFERROR(__xludf.dummyfunction("""COMPUTED_VALUE"""),"104")</f>
        <v>104</v>
      </c>
      <c r="F377" s="67" t="str">
        <f aca="false">IFERROR(__xludf.dummyfunction("""COMPUTED_VALUE"""),"1829")</f>
        <v>1829</v>
      </c>
      <c r="G377" s="67" t="str">
        <f aca="false">IFERROR(__xludf.dummyfunction("""COMPUTED_VALUE"""),"307364")</f>
        <v>307364</v>
      </c>
      <c r="H377" s="67" t="n">
        <f aca="false">IFERROR(__xludf.dummyfunction("""COMPUTED_VALUE"""),0)</f>
        <v>0</v>
      </c>
      <c r="I377" s="67" t="n">
        <f aca="false">IFERROR(__xludf.dummyfunction("""COMPUTED_VALUE"""),0)</f>
        <v>0</v>
      </c>
      <c r="J377" s="67" t="n">
        <f aca="false">IFERROR(__xludf.dummyfunction("""COMPUTED_VALUE"""),1627.2)</f>
        <v>1627.2</v>
      </c>
      <c r="K377" s="67" t="n">
        <f aca="false">IFERROR(__xludf.dummyfunction("""COMPUTED_VALUE"""),0)</f>
        <v>0</v>
      </c>
      <c r="L377" s="67" t="n">
        <f aca="false">IFERROR(__xludf.dummyfunction("""COMPUTED_VALUE"""),0)</f>
        <v>0</v>
      </c>
      <c r="M377" s="67" t="n">
        <f aca="false">IFERROR(__xludf.dummyfunction("""COMPUTED_VALUE"""),0)</f>
        <v>0</v>
      </c>
      <c r="N377" s="67" t="n">
        <f aca="false">IFERROR(__xludf.dummyfunction("""COMPUTED_VALUE"""),0)</f>
        <v>0</v>
      </c>
      <c r="O377" s="67" t="n">
        <f aca="false">IFERROR(__xludf.dummyfunction("""COMPUTED_VALUE"""),0)</f>
        <v>0</v>
      </c>
      <c r="P377" s="67" t="n">
        <f aca="false">IFERROR(__xludf.dummyfunction("""COMPUTED_VALUE"""),63.5999999999999)</f>
        <v>63.5999999999999</v>
      </c>
      <c r="Q377" s="67" t="n">
        <f aca="false">IFERROR(__xludf.dummyfunction("""COMPUTED_VALUE"""),914.4)</f>
        <v>914.4</v>
      </c>
      <c r="R377" s="67" t="n">
        <f aca="false">IFERROR(__xludf.dummyfunction("""COMPUTED_VALUE"""),0)</f>
        <v>0</v>
      </c>
      <c r="S377" s="67" t="n">
        <f aca="false">IFERROR(__xludf.dummyfunction("""COMPUTED_VALUE"""),0)</f>
        <v>0</v>
      </c>
      <c r="T377" s="67" t="n">
        <f aca="false">IFERROR(__xludf.dummyfunction("""COMPUTED_VALUE"""),428.8)</f>
        <v>428.8</v>
      </c>
      <c r="U377" s="63"/>
      <c r="V377" s="63"/>
      <c r="W377" s="63"/>
    </row>
    <row r="378" customFormat="false" ht="12.75" hidden="false" customHeight="false" outlineLevel="0" collapsed="false">
      <c r="A378" s="92" t="str">
        <f aca="false">IFERROR(__xludf.dummyfunction("""COMPUTED_VALUE"""),"Porto Nacional")</f>
        <v>Porto Nacional</v>
      </c>
      <c r="B378" s="92" t="str">
        <f aca="false">IFERROR(__xludf.dummyfunction("""COMPUTED_VALUE"""),"Porto Nacional")</f>
        <v>Porto Nacional</v>
      </c>
      <c r="C378" s="93" t="str">
        <f aca="false">IFERROR(__xludf.dummyfunction("""COMPUTED_VALUE"""),"ASSOCIAÇÃO DE APOIO DA ESCOLA FAMÍLIA AGRÍCOLA")</f>
        <v>ASSOCIAÇÃO DE APOIO DA ESCOLA FAMÍLIA AGRÍCOLA</v>
      </c>
      <c r="D378" s="94" t="str">
        <f aca="false">IFERROR(__xludf.dummyfunction("""COMPUTED_VALUE"""),"01197155000122")</f>
        <v>01197155000122</v>
      </c>
      <c r="E378" s="66" t="str">
        <f aca="false">IFERROR(__xludf.dummyfunction("""COMPUTED_VALUE"""),"001")</f>
        <v>001</v>
      </c>
      <c r="F378" s="67" t="str">
        <f aca="false">IFERROR(__xludf.dummyfunction("""COMPUTED_VALUE"""),"1117")</f>
        <v>1117</v>
      </c>
      <c r="G378" s="67" t="str">
        <f aca="false">IFERROR(__xludf.dummyfunction("""COMPUTED_VALUE"""),"313483")</f>
        <v>313483</v>
      </c>
      <c r="H378" s="67" t="n">
        <f aca="false">IFERROR(__xludf.dummyfunction("""COMPUTED_VALUE"""),0)</f>
        <v>0</v>
      </c>
      <c r="I378" s="67" t="n">
        <f aca="false">IFERROR(__xludf.dummyfunction("""COMPUTED_VALUE"""),0)</f>
        <v>0</v>
      </c>
      <c r="J378" s="67" t="n">
        <f aca="false">IFERROR(__xludf.dummyfunction("""COMPUTED_VALUE"""),0)</f>
        <v>0</v>
      </c>
      <c r="K378" s="67" t="n">
        <f aca="false">IFERROR(__xludf.dummyfunction("""COMPUTED_VALUE"""),770.4)</f>
        <v>770.4</v>
      </c>
      <c r="L378" s="67" t="n">
        <f aca="false">IFERROR(__xludf.dummyfunction("""COMPUTED_VALUE"""),0)</f>
        <v>0</v>
      </c>
      <c r="M378" s="67" t="n">
        <f aca="false">IFERROR(__xludf.dummyfunction("""COMPUTED_VALUE"""),0)</f>
        <v>0</v>
      </c>
      <c r="N378" s="67" t="n">
        <f aca="false">IFERROR(__xludf.dummyfunction("""COMPUTED_VALUE"""),0)</f>
        <v>0</v>
      </c>
      <c r="O378" s="67" t="n">
        <f aca="false">IFERROR(__xludf.dummyfunction("""COMPUTED_VALUE"""),0)</f>
        <v>0</v>
      </c>
      <c r="P378" s="67" t="n">
        <f aca="false">IFERROR(__xludf.dummyfunction("""COMPUTED_VALUE"""),0)</f>
        <v>0</v>
      </c>
      <c r="Q378" s="67" t="n">
        <f aca="false">IFERROR(__xludf.dummyfunction("""COMPUTED_VALUE"""),0)</f>
        <v>0</v>
      </c>
      <c r="R378" s="67" t="n">
        <f aca="false">IFERROR(__xludf.dummyfunction("""COMPUTED_VALUE"""),2974.6)</f>
        <v>2974.6</v>
      </c>
      <c r="S378" s="67" t="n">
        <f aca="false">IFERROR(__xludf.dummyfunction("""COMPUTED_VALUE"""),0)</f>
        <v>0</v>
      </c>
      <c r="T378" s="67" t="n">
        <f aca="false">IFERROR(__xludf.dummyfunction("""COMPUTED_VALUE"""),0)</f>
        <v>0</v>
      </c>
      <c r="U378" s="63"/>
      <c r="V378" s="63"/>
      <c r="W378" s="63"/>
    </row>
    <row r="379" customFormat="false" ht="12.75" hidden="false" customHeight="false" outlineLevel="0" collapsed="false">
      <c r="A379" s="92" t="str">
        <f aca="false">IFERROR(__xludf.dummyfunction("""COMPUTED_VALUE"""),"Porto Nacional")</f>
        <v>Porto Nacional</v>
      </c>
      <c r="B379" s="92" t="str">
        <f aca="false">IFERROR(__xludf.dummyfunction("""COMPUTED_VALUE"""),"Porto Nacional")</f>
        <v>Porto Nacional</v>
      </c>
      <c r="C379" s="93" t="str">
        <f aca="false">IFERROR(__xludf.dummyfunction("""COMPUTED_VALUE"""),"ASSOC.P.A.DOS EXCEP. DE PORTO NACIONAL")</f>
        <v>ASSOC.P.A.DOS EXCEP. DE PORTO NACIONAL</v>
      </c>
      <c r="D379" s="94" t="str">
        <f aca="false">IFERROR(__xludf.dummyfunction("""COMPUTED_VALUE"""),"26752113000137")</f>
        <v>26752113000137</v>
      </c>
      <c r="E379" s="66" t="str">
        <f aca="false">IFERROR(__xludf.dummyfunction("""COMPUTED_VALUE"""),"001")</f>
        <v>001</v>
      </c>
      <c r="F379" s="67" t="str">
        <f aca="false">IFERROR(__xludf.dummyfunction("""COMPUTED_VALUE"""),"1117")</f>
        <v>1117</v>
      </c>
      <c r="G379" s="67" t="str">
        <f aca="false">IFERROR(__xludf.dummyfunction("""COMPUTED_VALUE"""),"86657")</f>
        <v>86657</v>
      </c>
      <c r="H379" s="67" t="n">
        <f aca="false">IFERROR(__xludf.dummyfunction("""COMPUTED_VALUE"""),0)</f>
        <v>0</v>
      </c>
      <c r="I379" s="67" t="n">
        <f aca="false">IFERROR(__xludf.dummyfunction("""COMPUTED_VALUE"""),137.799999999999)</f>
        <v>137.799999999999</v>
      </c>
      <c r="J379" s="67" t="n">
        <f aca="false">IFERROR(__xludf.dummyfunction("""COMPUTED_VALUE"""),79.2)</f>
        <v>79.2</v>
      </c>
      <c r="K379" s="67" t="n">
        <f aca="false">IFERROR(__xludf.dummyfunction("""COMPUTED_VALUE"""),0)</f>
        <v>0</v>
      </c>
      <c r="L379" s="67" t="n">
        <f aca="false">IFERROR(__xludf.dummyfunction("""COMPUTED_VALUE"""),0)</f>
        <v>0</v>
      </c>
      <c r="M379" s="67" t="n">
        <f aca="false">IFERROR(__xludf.dummyfunction("""COMPUTED_VALUE"""),0)</f>
        <v>0</v>
      </c>
      <c r="N379" s="67" t="n">
        <f aca="false">IFERROR(__xludf.dummyfunction("""COMPUTED_VALUE"""),0)</f>
        <v>0</v>
      </c>
      <c r="O379" s="67" t="n">
        <f aca="false">IFERROR(__xludf.dummyfunction("""COMPUTED_VALUE"""),0)</f>
        <v>0</v>
      </c>
      <c r="P379" s="67" t="n">
        <f aca="false">IFERROR(__xludf.dummyfunction("""COMPUTED_VALUE"""),190.799999999999)</f>
        <v>190.799999999999</v>
      </c>
      <c r="Q379" s="67" t="n">
        <f aca="false">IFERROR(__xludf.dummyfunction("""COMPUTED_VALUE"""),0)</f>
        <v>0</v>
      </c>
      <c r="R379" s="67" t="n">
        <f aca="false">IFERROR(__xludf.dummyfunction("""COMPUTED_VALUE"""),0)</f>
        <v>0</v>
      </c>
      <c r="S379" s="67" t="n">
        <f aca="false">IFERROR(__xludf.dummyfunction("""COMPUTED_VALUE"""),0)</f>
        <v>0</v>
      </c>
      <c r="T379" s="67" t="n">
        <f aca="false">IFERROR(__xludf.dummyfunction("""COMPUTED_VALUE"""),556.8)</f>
        <v>556.8</v>
      </c>
      <c r="U379" s="63"/>
      <c r="V379" s="63"/>
      <c r="W379" s="63"/>
    </row>
    <row r="380" customFormat="false" ht="12.75" hidden="false" customHeight="false" outlineLevel="0" collapsed="false">
      <c r="A380" s="92" t="str">
        <f aca="false">IFERROR(__xludf.dummyfunction("""COMPUTED_VALUE"""),"Porto Nacional")</f>
        <v>Porto Nacional</v>
      </c>
      <c r="B380" s="92" t="str">
        <f aca="false">IFERROR(__xludf.dummyfunction("""COMPUTED_VALUE"""),"Porto Nacional")</f>
        <v>Porto Nacional</v>
      </c>
      <c r="C380" s="93" t="str">
        <f aca="false">IFERROR(__xludf.dummyfunction("""COMPUTED_VALUE"""),"A.A.  ESCOLA ESTADUAL ALFREDO NASSER")</f>
        <v>A.A.  ESCOLA ESTADUAL ALFREDO NASSER</v>
      </c>
      <c r="D380" s="94" t="str">
        <f aca="false">IFERROR(__xludf.dummyfunction("""COMPUTED_VALUE"""),"01251862000150")</f>
        <v>01251862000150</v>
      </c>
      <c r="E380" s="66" t="str">
        <f aca="false">IFERROR(__xludf.dummyfunction("""COMPUTED_VALUE"""),"104")</f>
        <v>104</v>
      </c>
      <c r="F380" s="67" t="str">
        <f aca="false">IFERROR(__xludf.dummyfunction("""COMPUTED_VALUE"""),"1829")</f>
        <v>1829</v>
      </c>
      <c r="G380" s="67" t="str">
        <f aca="false">IFERROR(__xludf.dummyfunction("""COMPUTED_VALUE"""),"307410")</f>
        <v>307410</v>
      </c>
      <c r="H380" s="67" t="n">
        <f aca="false">IFERROR(__xludf.dummyfunction("""COMPUTED_VALUE"""),0)</f>
        <v>0</v>
      </c>
      <c r="I380" s="67" t="n">
        <f aca="false">IFERROR(__xludf.dummyfunction("""COMPUTED_VALUE"""),0)</f>
        <v>0</v>
      </c>
      <c r="J380" s="67" t="n">
        <f aca="false">IFERROR(__xludf.dummyfunction("""COMPUTED_VALUE"""),986.4)</f>
        <v>986.4</v>
      </c>
      <c r="K380" s="67" t="n">
        <f aca="false">IFERROR(__xludf.dummyfunction("""COMPUTED_VALUE"""),0)</f>
        <v>0</v>
      </c>
      <c r="L380" s="67" t="n">
        <f aca="false">IFERROR(__xludf.dummyfunction("""COMPUTED_VALUE"""),0)</f>
        <v>0</v>
      </c>
      <c r="M380" s="67" t="n">
        <f aca="false">IFERROR(__xludf.dummyfunction("""COMPUTED_VALUE"""),0)</f>
        <v>0</v>
      </c>
      <c r="N380" s="67" t="n">
        <f aca="false">IFERROR(__xludf.dummyfunction("""COMPUTED_VALUE"""),0)</f>
        <v>0</v>
      </c>
      <c r="O380" s="67" t="n">
        <f aca="false">IFERROR(__xludf.dummyfunction("""COMPUTED_VALUE"""),0)</f>
        <v>0</v>
      </c>
      <c r="P380" s="67" t="n">
        <f aca="false">IFERROR(__xludf.dummyfunction("""COMPUTED_VALUE"""),106)</f>
        <v>106</v>
      </c>
      <c r="Q380" s="67" t="n">
        <f aca="false">IFERROR(__xludf.dummyfunction("""COMPUTED_VALUE"""),424.8)</f>
        <v>424.8</v>
      </c>
      <c r="R380" s="67" t="n">
        <f aca="false">IFERROR(__xludf.dummyfunction("""COMPUTED_VALUE"""),0)</f>
        <v>0</v>
      </c>
      <c r="S380" s="67" t="n">
        <f aca="false">IFERROR(__xludf.dummyfunction("""COMPUTED_VALUE"""),0)</f>
        <v>0</v>
      </c>
      <c r="T380" s="67" t="n">
        <f aca="false">IFERROR(__xludf.dummyfunction("""COMPUTED_VALUE"""),0)</f>
        <v>0</v>
      </c>
      <c r="U380" s="63"/>
      <c r="V380" s="63"/>
      <c r="W380" s="63"/>
    </row>
    <row r="381" customFormat="false" ht="12.75" hidden="false" customHeight="false" outlineLevel="0" collapsed="false">
      <c r="A381" s="92" t="str">
        <f aca="false">IFERROR(__xludf.dummyfunction("""COMPUTED_VALUE"""),"Porto Nacional")</f>
        <v>Porto Nacional</v>
      </c>
      <c r="B381" s="92" t="str">
        <f aca="false">IFERROR(__xludf.dummyfunction("""COMPUTED_VALUE"""),"Porto Nacional")</f>
        <v>Porto Nacional</v>
      </c>
      <c r="C381" s="93" t="str">
        <f aca="false">IFERROR(__xludf.dummyfunction("""COMPUTED_VALUE"""),"A.A. ESCOLA ESTADUAL ANA MACEDO MAIA")</f>
        <v>A.A. ESCOLA ESTADUAL ANA MACEDO MAIA</v>
      </c>
      <c r="D381" s="94" t="str">
        <f aca="false">IFERROR(__xludf.dummyfunction("""COMPUTED_VALUE"""),"01243662000155")</f>
        <v>01243662000155</v>
      </c>
      <c r="E381" s="66" t="str">
        <f aca="false">IFERROR(__xludf.dummyfunction("""COMPUTED_VALUE"""),"104")</f>
        <v>104</v>
      </c>
      <c r="F381" s="67" t="str">
        <f aca="false">IFERROR(__xludf.dummyfunction("""COMPUTED_VALUE"""),"1829")</f>
        <v>1829</v>
      </c>
      <c r="G381" s="67" t="str">
        <f aca="false">IFERROR(__xludf.dummyfunction("""COMPUTED_VALUE"""),"306015")</f>
        <v>306015</v>
      </c>
      <c r="H381" s="67" t="n">
        <f aca="false">IFERROR(__xludf.dummyfunction("""COMPUTED_VALUE"""),0)</f>
        <v>0</v>
      </c>
      <c r="I381" s="67" t="n">
        <f aca="false">IFERROR(__xludf.dummyfunction("""COMPUTED_VALUE"""),0)</f>
        <v>0</v>
      </c>
      <c r="J381" s="67" t="n">
        <f aca="false">IFERROR(__xludf.dummyfunction("""COMPUTED_VALUE"""),2131.2)</f>
        <v>2131.2</v>
      </c>
      <c r="K381" s="67" t="n">
        <f aca="false">IFERROR(__xludf.dummyfunction("""COMPUTED_VALUE"""),0)</f>
        <v>0</v>
      </c>
      <c r="L381" s="67" t="n">
        <f aca="false">IFERROR(__xludf.dummyfunction("""COMPUTED_VALUE"""),0)</f>
        <v>0</v>
      </c>
      <c r="M381" s="67" t="n">
        <f aca="false">IFERROR(__xludf.dummyfunction("""COMPUTED_VALUE"""),0)</f>
        <v>0</v>
      </c>
      <c r="N381" s="67" t="n">
        <f aca="false">IFERROR(__xludf.dummyfunction("""COMPUTED_VALUE"""),0)</f>
        <v>0</v>
      </c>
      <c r="O381" s="67" t="n">
        <f aca="false">IFERROR(__xludf.dummyfunction("""COMPUTED_VALUE"""),0)</f>
        <v>0</v>
      </c>
      <c r="P381" s="67" t="n">
        <f aca="false">IFERROR(__xludf.dummyfunction("""COMPUTED_VALUE"""),0)</f>
        <v>0</v>
      </c>
      <c r="Q381" s="67" t="n">
        <f aca="false">IFERROR(__xludf.dummyfunction("""COMPUTED_VALUE"""),0)</f>
        <v>0</v>
      </c>
      <c r="R381" s="67" t="n">
        <f aca="false">IFERROR(__xludf.dummyfunction("""COMPUTED_VALUE"""),0)</f>
        <v>0</v>
      </c>
      <c r="S381" s="67" t="n">
        <f aca="false">IFERROR(__xludf.dummyfunction("""COMPUTED_VALUE"""),0)</f>
        <v>0</v>
      </c>
      <c r="T381" s="67" t="n">
        <f aca="false">IFERROR(__xludf.dummyfunction("""COMPUTED_VALUE"""),0)</f>
        <v>0</v>
      </c>
      <c r="U381" s="63"/>
      <c r="V381" s="63"/>
      <c r="W381" s="63"/>
    </row>
    <row r="382" customFormat="false" ht="12.75" hidden="false" customHeight="false" outlineLevel="0" collapsed="false">
      <c r="A382" s="92" t="str">
        <f aca="false">IFERROR(__xludf.dummyfunction("""COMPUTED_VALUE"""),"Porto Nacional")</f>
        <v>Porto Nacional</v>
      </c>
      <c r="B382" s="92" t="str">
        <f aca="false">IFERROR(__xludf.dummyfunction("""COMPUTED_VALUE"""),"Porto Nacional")</f>
        <v>Porto Nacional</v>
      </c>
      <c r="C382" s="93" t="str">
        <f aca="false">IFERROR(__xludf.dummyfunction("""COMPUTED_VALUE"""),"A. ESCOLAR COMUN. DA ESC. CONV. BRASIL")</f>
        <v>A. ESCOLAR COMUN. DA ESC. CONV. BRASIL</v>
      </c>
      <c r="D382" s="94" t="str">
        <f aca="false">IFERROR(__xludf.dummyfunction("""COMPUTED_VALUE"""),"01112471000154")</f>
        <v>01112471000154</v>
      </c>
      <c r="E382" s="66" t="str">
        <f aca="false">IFERROR(__xludf.dummyfunction("""COMPUTED_VALUE"""),"104")</f>
        <v>104</v>
      </c>
      <c r="F382" s="67" t="str">
        <f aca="false">IFERROR(__xludf.dummyfunction("""COMPUTED_VALUE"""),"1829")</f>
        <v>1829</v>
      </c>
      <c r="G382" s="67" t="str">
        <f aca="false">IFERROR(__xludf.dummyfunction("""COMPUTED_VALUE"""),"307402")</f>
        <v>307402</v>
      </c>
      <c r="H382" s="67" t="n">
        <f aca="false">IFERROR(__xludf.dummyfunction("""COMPUTED_VALUE"""),0)</f>
        <v>0</v>
      </c>
      <c r="I382" s="67" t="n">
        <f aca="false">IFERROR(__xludf.dummyfunction("""COMPUTED_VALUE"""),0)</f>
        <v>0</v>
      </c>
      <c r="J382" s="67" t="n">
        <f aca="false">IFERROR(__xludf.dummyfunction("""COMPUTED_VALUE"""),590.4)</f>
        <v>590.4</v>
      </c>
      <c r="K382" s="67" t="n">
        <f aca="false">IFERROR(__xludf.dummyfunction("""COMPUTED_VALUE"""),0)</f>
        <v>0</v>
      </c>
      <c r="L382" s="67" t="n">
        <f aca="false">IFERROR(__xludf.dummyfunction("""COMPUTED_VALUE"""),0)</f>
        <v>0</v>
      </c>
      <c r="M382" s="67" t="n">
        <f aca="false">IFERROR(__xludf.dummyfunction("""COMPUTED_VALUE"""),0)</f>
        <v>0</v>
      </c>
      <c r="N382" s="67" t="n">
        <f aca="false">IFERROR(__xludf.dummyfunction("""COMPUTED_VALUE"""),0)</f>
        <v>0</v>
      </c>
      <c r="O382" s="67" t="n">
        <f aca="false">IFERROR(__xludf.dummyfunction("""COMPUTED_VALUE"""),0)</f>
        <v>0</v>
      </c>
      <c r="P382" s="67" t="n">
        <f aca="false">IFERROR(__xludf.dummyfunction("""COMPUTED_VALUE"""),0)</f>
        <v>0</v>
      </c>
      <c r="Q382" s="67" t="n">
        <f aca="false">IFERROR(__xludf.dummyfunction("""COMPUTED_VALUE"""),352.8)</f>
        <v>352.8</v>
      </c>
      <c r="R382" s="67" t="n">
        <f aca="false">IFERROR(__xludf.dummyfunction("""COMPUTED_VALUE"""),0)</f>
        <v>0</v>
      </c>
      <c r="S382" s="67" t="n">
        <f aca="false">IFERROR(__xludf.dummyfunction("""COMPUTED_VALUE"""),0)</f>
        <v>0</v>
      </c>
      <c r="T382" s="67" t="n">
        <f aca="false">IFERROR(__xludf.dummyfunction("""COMPUTED_VALUE"""),0)</f>
        <v>0</v>
      </c>
      <c r="U382" s="63"/>
      <c r="V382" s="63"/>
      <c r="W382" s="63"/>
    </row>
    <row r="383" customFormat="false" ht="12.75" hidden="false" customHeight="false" outlineLevel="0" collapsed="false">
      <c r="A383" s="92" t="str">
        <f aca="false">IFERROR(__xludf.dummyfunction("""COMPUTED_VALUE"""),"Porto Nacional")</f>
        <v>Porto Nacional</v>
      </c>
      <c r="B383" s="92" t="str">
        <f aca="false">IFERROR(__xludf.dummyfunction("""COMPUTED_VALUE"""),"Porto Nacional")</f>
        <v>Porto Nacional</v>
      </c>
      <c r="C383" s="93" t="str">
        <f aca="false">IFERROR(__xludf.dummyfunction("""COMPUTED_VALUE"""),"A.A.  ESCOLA ESTADUAL CUSTÓDIA DA SILVA PEDREIRA")</f>
        <v>A.A.  ESCOLA ESTADUAL CUSTÓDIA DA SILVA PEDREIRA</v>
      </c>
      <c r="D383" s="94" t="str">
        <f aca="false">IFERROR(__xludf.dummyfunction("""COMPUTED_VALUE"""),"01192932000146")</f>
        <v>01192932000146</v>
      </c>
      <c r="E383" s="66" t="str">
        <f aca="false">IFERROR(__xludf.dummyfunction("""COMPUTED_VALUE"""),"001")</f>
        <v>001</v>
      </c>
      <c r="F383" s="67" t="str">
        <f aca="false">IFERROR(__xludf.dummyfunction("""COMPUTED_VALUE"""),"1117")</f>
        <v>1117</v>
      </c>
      <c r="G383" s="67" t="str">
        <f aca="false">IFERROR(__xludf.dummyfunction("""COMPUTED_VALUE"""),"314080")</f>
        <v>314080</v>
      </c>
      <c r="H383" s="67" t="n">
        <f aca="false">IFERROR(__xludf.dummyfunction("""COMPUTED_VALUE"""),0)</f>
        <v>0</v>
      </c>
      <c r="I383" s="67" t="n">
        <f aca="false">IFERROR(__xludf.dummyfunction("""COMPUTED_VALUE"""),0)</f>
        <v>0</v>
      </c>
      <c r="J383" s="67" t="n">
        <f aca="false">IFERROR(__xludf.dummyfunction("""COMPUTED_VALUE"""),3009.6)</f>
        <v>3009.6</v>
      </c>
      <c r="K383" s="67" t="n">
        <f aca="false">IFERROR(__xludf.dummyfunction("""COMPUTED_VALUE"""),0)</f>
        <v>0</v>
      </c>
      <c r="L383" s="67" t="n">
        <f aca="false">IFERROR(__xludf.dummyfunction("""COMPUTED_VALUE"""),0)</f>
        <v>0</v>
      </c>
      <c r="M383" s="67" t="n">
        <f aca="false">IFERROR(__xludf.dummyfunction("""COMPUTED_VALUE"""),0)</f>
        <v>0</v>
      </c>
      <c r="N383" s="67" t="n">
        <f aca="false">IFERROR(__xludf.dummyfunction("""COMPUTED_VALUE"""),0)</f>
        <v>0</v>
      </c>
      <c r="O383" s="67" t="n">
        <f aca="false">IFERROR(__xludf.dummyfunction("""COMPUTED_VALUE"""),0)</f>
        <v>0</v>
      </c>
      <c r="P383" s="67" t="n">
        <f aca="false">IFERROR(__xludf.dummyfunction("""COMPUTED_VALUE"""),0)</f>
        <v>0</v>
      </c>
      <c r="Q383" s="67" t="n">
        <f aca="false">IFERROR(__xludf.dummyfunction("""COMPUTED_VALUE"""),2354.4)</f>
        <v>2354.4</v>
      </c>
      <c r="R383" s="67" t="n">
        <f aca="false">IFERROR(__xludf.dummyfunction("""COMPUTED_VALUE"""),0)</f>
        <v>0</v>
      </c>
      <c r="S383" s="67" t="n">
        <f aca="false">IFERROR(__xludf.dummyfunction("""COMPUTED_VALUE"""),0)</f>
        <v>0</v>
      </c>
      <c r="T383" s="67" t="n">
        <f aca="false">IFERROR(__xludf.dummyfunction("""COMPUTED_VALUE"""),0)</f>
        <v>0</v>
      </c>
      <c r="U383" s="63"/>
      <c r="V383" s="63"/>
      <c r="W383" s="63"/>
    </row>
    <row r="384" customFormat="false" ht="12.75" hidden="false" customHeight="false" outlineLevel="0" collapsed="false">
      <c r="A384" s="92" t="str">
        <f aca="false">IFERROR(__xludf.dummyfunction("""COMPUTED_VALUE"""),"Porto Nacional")</f>
        <v>Porto Nacional</v>
      </c>
      <c r="B384" s="92" t="str">
        <f aca="false">IFERROR(__xludf.dummyfunction("""COMPUTED_VALUE"""),"Porto Nacional")</f>
        <v>Porto Nacional</v>
      </c>
      <c r="C384" s="93" t="str">
        <f aca="false">IFERROR(__xludf.dummyfunction("""COMPUTED_VALUE"""),"A. ESC. COM./ESC. EST. D.DOMINGOS CARREROT")</f>
        <v>A. ESC. COM./ESC. EST. D.DOMINGOS CARREROT</v>
      </c>
      <c r="D384" s="94" t="str">
        <f aca="false">IFERROR(__xludf.dummyfunction("""COMPUTED_VALUE"""),"00900197000115")</f>
        <v>00900197000115</v>
      </c>
      <c r="E384" s="66" t="str">
        <f aca="false">IFERROR(__xludf.dummyfunction("""COMPUTED_VALUE"""),"104")</f>
        <v>104</v>
      </c>
      <c r="F384" s="67" t="str">
        <f aca="false">IFERROR(__xludf.dummyfunction("""COMPUTED_VALUE"""),"1829")</f>
        <v>1829</v>
      </c>
      <c r="G384" s="67" t="str">
        <f aca="false">IFERROR(__xludf.dummyfunction("""COMPUTED_VALUE"""),"305914")</f>
        <v>305914</v>
      </c>
      <c r="H384" s="67" t="n">
        <f aca="false">IFERROR(__xludf.dummyfunction("""COMPUTED_VALUE"""),0)</f>
        <v>0</v>
      </c>
      <c r="I384" s="67" t="n">
        <f aca="false">IFERROR(__xludf.dummyfunction("""COMPUTED_VALUE"""),0)</f>
        <v>0</v>
      </c>
      <c r="J384" s="67" t="n">
        <f aca="false">IFERROR(__xludf.dummyfunction("""COMPUTED_VALUE"""),2721.6)</f>
        <v>2721.6</v>
      </c>
      <c r="K384" s="67" t="n">
        <f aca="false">IFERROR(__xludf.dummyfunction("""COMPUTED_VALUE"""),0)</f>
        <v>0</v>
      </c>
      <c r="L384" s="67" t="n">
        <f aca="false">IFERROR(__xludf.dummyfunction("""COMPUTED_VALUE"""),0)</f>
        <v>0</v>
      </c>
      <c r="M384" s="67" t="n">
        <f aca="false">IFERROR(__xludf.dummyfunction("""COMPUTED_VALUE"""),0)</f>
        <v>0</v>
      </c>
      <c r="N384" s="67" t="n">
        <f aca="false">IFERROR(__xludf.dummyfunction("""COMPUTED_VALUE"""),0)</f>
        <v>0</v>
      </c>
      <c r="O384" s="67" t="n">
        <f aca="false">IFERROR(__xludf.dummyfunction("""COMPUTED_VALUE"""),0)</f>
        <v>0</v>
      </c>
      <c r="P384" s="67" t="n">
        <f aca="false">IFERROR(__xludf.dummyfunction("""COMPUTED_VALUE"""),169.6)</f>
        <v>169.6</v>
      </c>
      <c r="Q384" s="67" t="n">
        <f aca="false">IFERROR(__xludf.dummyfunction("""COMPUTED_VALUE"""),0)</f>
        <v>0</v>
      </c>
      <c r="R384" s="67" t="n">
        <f aca="false">IFERROR(__xludf.dummyfunction("""COMPUTED_VALUE"""),0)</f>
        <v>0</v>
      </c>
      <c r="S384" s="67" t="n">
        <f aca="false">IFERROR(__xludf.dummyfunction("""COMPUTED_VALUE"""),0)</f>
        <v>0</v>
      </c>
      <c r="T384" s="67" t="n">
        <f aca="false">IFERROR(__xludf.dummyfunction("""COMPUTED_VALUE"""),0)</f>
        <v>0</v>
      </c>
      <c r="U384" s="63"/>
      <c r="V384" s="63"/>
      <c r="W384" s="63"/>
    </row>
    <row r="385" customFormat="false" ht="12.75" hidden="false" customHeight="false" outlineLevel="0" collapsed="false">
      <c r="A385" s="92" t="str">
        <f aca="false">IFERROR(__xludf.dummyfunction("""COMPUTED_VALUE"""),"Porto Nacional")</f>
        <v>Porto Nacional</v>
      </c>
      <c r="B385" s="92" t="str">
        <f aca="false">IFERROR(__xludf.dummyfunction("""COMPUTED_VALUE"""),"Porto Nacional")</f>
        <v>Porto Nacional</v>
      </c>
      <c r="C385" s="93" t="str">
        <f aca="false">IFERROR(__xludf.dummyfunction("""COMPUTED_VALUE"""),"A.A.  A ESCOLA D. PEDRO II")</f>
        <v>A.A.  A ESCOLA D. PEDRO II</v>
      </c>
      <c r="D385" s="94" t="str">
        <f aca="false">IFERROR(__xludf.dummyfunction("""COMPUTED_VALUE"""),"01133697000131")</f>
        <v>01133697000131</v>
      </c>
      <c r="E385" s="66" t="str">
        <f aca="false">IFERROR(__xludf.dummyfunction("""COMPUTED_VALUE"""),"001")</f>
        <v>001</v>
      </c>
      <c r="F385" s="67" t="str">
        <f aca="false">IFERROR(__xludf.dummyfunction("""COMPUTED_VALUE"""),"1117")</f>
        <v>1117</v>
      </c>
      <c r="G385" s="67" t="str">
        <f aca="false">IFERROR(__xludf.dummyfunction("""COMPUTED_VALUE"""),"0313092")</f>
        <v>0313092</v>
      </c>
      <c r="H385" s="67" t="n">
        <f aca="false">IFERROR(__xludf.dummyfunction("""COMPUTED_VALUE"""),0)</f>
        <v>0</v>
      </c>
      <c r="I385" s="67" t="n">
        <f aca="false">IFERROR(__xludf.dummyfunction("""COMPUTED_VALUE"""),0)</f>
        <v>0</v>
      </c>
      <c r="J385" s="67" t="n">
        <f aca="false">IFERROR(__xludf.dummyfunction("""COMPUTED_VALUE"""),0)</f>
        <v>0</v>
      </c>
      <c r="K385" s="67" t="n">
        <f aca="false">IFERROR(__xludf.dummyfunction("""COMPUTED_VALUE"""),3338.39999999999)</f>
        <v>3338.39999999999</v>
      </c>
      <c r="L385" s="67" t="n">
        <f aca="false">IFERROR(__xludf.dummyfunction("""COMPUTED_VALUE"""),0)</f>
        <v>0</v>
      </c>
      <c r="M385" s="67" t="n">
        <f aca="false">IFERROR(__xludf.dummyfunction("""COMPUTED_VALUE"""),0)</f>
        <v>0</v>
      </c>
      <c r="N385" s="67" t="n">
        <f aca="false">IFERROR(__xludf.dummyfunction("""COMPUTED_VALUE"""),0)</f>
        <v>0</v>
      </c>
      <c r="O385" s="67" t="n">
        <f aca="false">IFERROR(__xludf.dummyfunction("""COMPUTED_VALUE"""),0)</f>
        <v>0</v>
      </c>
      <c r="P385" s="67" t="n">
        <f aca="false">IFERROR(__xludf.dummyfunction("""COMPUTED_VALUE"""),127.199999999999)</f>
        <v>127.199999999999</v>
      </c>
      <c r="Q385" s="67" t="n">
        <f aca="false">IFERROR(__xludf.dummyfunction("""COMPUTED_VALUE"""),0)</f>
        <v>0</v>
      </c>
      <c r="R385" s="67" t="n">
        <f aca="false">IFERROR(__xludf.dummyfunction("""COMPUTED_VALUE"""),0)</f>
        <v>0</v>
      </c>
      <c r="S385" s="67" t="n">
        <f aca="false">IFERROR(__xludf.dummyfunction("""COMPUTED_VALUE"""),0)</f>
        <v>0</v>
      </c>
      <c r="T385" s="67" t="n">
        <f aca="false">IFERROR(__xludf.dummyfunction("""COMPUTED_VALUE"""),0)</f>
        <v>0</v>
      </c>
      <c r="U385" s="63"/>
      <c r="V385" s="63"/>
      <c r="W385" s="63"/>
    </row>
    <row r="386" customFormat="false" ht="12.75" hidden="false" customHeight="false" outlineLevel="0" collapsed="false">
      <c r="A386" s="92" t="str">
        <f aca="false">IFERROR(__xludf.dummyfunction("""COMPUTED_VALUE"""),"Porto Nacional")</f>
        <v>Porto Nacional</v>
      </c>
      <c r="B386" s="92" t="str">
        <f aca="false">IFERROR(__xludf.dummyfunction("""COMPUTED_VALUE"""),"Porto Nacional")</f>
        <v>Porto Nacional</v>
      </c>
      <c r="C386" s="93" t="str">
        <f aca="false">IFERROR(__xludf.dummyfunction("""COMPUTED_VALUE"""),"A.A. ESCOLA ESTADUAL IRMA ASPASIA")</f>
        <v>A.A. ESCOLA ESTADUAL IRMA ASPASIA</v>
      </c>
      <c r="D386" s="94" t="str">
        <f aca="false">IFERROR(__xludf.dummyfunction("""COMPUTED_VALUE"""),"01136022000146")</f>
        <v>01136022000146</v>
      </c>
      <c r="E386" s="66" t="str">
        <f aca="false">IFERROR(__xludf.dummyfunction("""COMPUTED_VALUE"""),"104")</f>
        <v>104</v>
      </c>
      <c r="F386" s="67" t="str">
        <f aca="false">IFERROR(__xludf.dummyfunction("""COMPUTED_VALUE"""),"1829")</f>
        <v>1829</v>
      </c>
      <c r="G386" s="67" t="str">
        <f aca="false">IFERROR(__xludf.dummyfunction("""COMPUTED_VALUE"""),"307453")</f>
        <v>307453</v>
      </c>
      <c r="H386" s="67" t="n">
        <f aca="false">IFERROR(__xludf.dummyfunction("""COMPUTED_VALUE"""),0)</f>
        <v>0</v>
      </c>
      <c r="I386" s="67" t="n">
        <f aca="false">IFERROR(__xludf.dummyfunction("""COMPUTED_VALUE"""),0)</f>
        <v>0</v>
      </c>
      <c r="J386" s="67" t="n">
        <f aca="false">IFERROR(__xludf.dummyfunction("""COMPUTED_VALUE"""),936)</f>
        <v>936</v>
      </c>
      <c r="K386" s="67" t="n">
        <f aca="false">IFERROR(__xludf.dummyfunction("""COMPUTED_VALUE"""),0)</f>
        <v>0</v>
      </c>
      <c r="L386" s="67" t="n">
        <f aca="false">IFERROR(__xludf.dummyfunction("""COMPUTED_VALUE"""),0)</f>
        <v>0</v>
      </c>
      <c r="M386" s="67" t="n">
        <f aca="false">IFERROR(__xludf.dummyfunction("""COMPUTED_VALUE"""),0)</f>
        <v>0</v>
      </c>
      <c r="N386" s="67" t="n">
        <f aca="false">IFERROR(__xludf.dummyfunction("""COMPUTED_VALUE"""),0)</f>
        <v>0</v>
      </c>
      <c r="O386" s="67" t="n">
        <f aca="false">IFERROR(__xludf.dummyfunction("""COMPUTED_VALUE"""),0)</f>
        <v>0</v>
      </c>
      <c r="P386" s="67" t="n">
        <f aca="false">IFERROR(__xludf.dummyfunction("""COMPUTED_VALUE"""),0)</f>
        <v>0</v>
      </c>
      <c r="Q386" s="67" t="n">
        <f aca="false">IFERROR(__xludf.dummyfunction("""COMPUTED_VALUE"""),1720.8)</f>
        <v>1720.8</v>
      </c>
      <c r="R386" s="67" t="n">
        <f aca="false">IFERROR(__xludf.dummyfunction("""COMPUTED_VALUE"""),0)</f>
        <v>0</v>
      </c>
      <c r="S386" s="67" t="n">
        <f aca="false">IFERROR(__xludf.dummyfunction("""COMPUTED_VALUE"""),0)</f>
        <v>0</v>
      </c>
      <c r="T386" s="67" t="n">
        <f aca="false">IFERROR(__xludf.dummyfunction("""COMPUTED_VALUE"""),0)</f>
        <v>0</v>
      </c>
      <c r="U386" s="63"/>
      <c r="V386" s="63"/>
      <c r="W386" s="63"/>
    </row>
    <row r="387" customFormat="false" ht="12.75" hidden="false" customHeight="false" outlineLevel="0" collapsed="false">
      <c r="A387" s="92" t="str">
        <f aca="false">IFERROR(__xludf.dummyfunction("""COMPUTED_VALUE"""),"Porto Nacional")</f>
        <v>Porto Nacional</v>
      </c>
      <c r="B387" s="92" t="str">
        <f aca="false">IFERROR(__xludf.dummyfunction("""COMPUTED_VALUE"""),"Porto Nacional")</f>
        <v>Porto Nacional</v>
      </c>
      <c r="C387" s="93" t="str">
        <f aca="false">IFERROR(__xludf.dummyfunction("""COMPUTED_VALUE"""),"A.A. DA ESC. EST. ALCIDES RODRIGUES AIRES")</f>
        <v>A.A. DA ESC. EST. ALCIDES RODRIGUES AIRES</v>
      </c>
      <c r="D387" s="94" t="str">
        <f aca="false">IFERROR(__xludf.dummyfunction("""COMPUTED_VALUE"""),"03495455000113")</f>
        <v>03495455000113</v>
      </c>
      <c r="E387" s="66" t="str">
        <f aca="false">IFERROR(__xludf.dummyfunction("""COMPUTED_VALUE"""),"001")</f>
        <v>001</v>
      </c>
      <c r="F387" s="67" t="str">
        <f aca="false">IFERROR(__xludf.dummyfunction("""COMPUTED_VALUE"""),"1117")</f>
        <v>1117</v>
      </c>
      <c r="G387" s="67" t="str">
        <f aca="false">IFERROR(__xludf.dummyfunction("""COMPUTED_VALUE"""),"77143")</f>
        <v>77143</v>
      </c>
      <c r="H387" s="67" t="n">
        <f aca="false">IFERROR(__xludf.dummyfunction("""COMPUTED_VALUE"""),0)</f>
        <v>0</v>
      </c>
      <c r="I387" s="67" t="n">
        <f aca="false">IFERROR(__xludf.dummyfunction("""COMPUTED_VALUE"""),0)</f>
        <v>0</v>
      </c>
      <c r="J387" s="67" t="n">
        <f aca="false">IFERROR(__xludf.dummyfunction("""COMPUTED_VALUE"""),2376)</f>
        <v>2376</v>
      </c>
      <c r="K387" s="67" t="n">
        <f aca="false">IFERROR(__xludf.dummyfunction("""COMPUTED_VALUE"""),0)</f>
        <v>0</v>
      </c>
      <c r="L387" s="67" t="n">
        <f aca="false">IFERROR(__xludf.dummyfunction("""COMPUTED_VALUE"""),0)</f>
        <v>0</v>
      </c>
      <c r="M387" s="67" t="n">
        <f aca="false">IFERROR(__xludf.dummyfunction("""COMPUTED_VALUE"""),0)</f>
        <v>0</v>
      </c>
      <c r="N387" s="67" t="n">
        <f aca="false">IFERROR(__xludf.dummyfunction("""COMPUTED_VALUE"""),0)</f>
        <v>0</v>
      </c>
      <c r="O387" s="67" t="n">
        <f aca="false">IFERROR(__xludf.dummyfunction("""COMPUTED_VALUE"""),0)</f>
        <v>0</v>
      </c>
      <c r="P387" s="67" t="n">
        <f aca="false">IFERROR(__xludf.dummyfunction("""COMPUTED_VALUE"""),243.799999999999)</f>
        <v>243.799999999999</v>
      </c>
      <c r="Q387" s="67" t="n">
        <f aca="false">IFERROR(__xludf.dummyfunction("""COMPUTED_VALUE"""),0)</f>
        <v>0</v>
      </c>
      <c r="R387" s="67" t="n">
        <f aca="false">IFERROR(__xludf.dummyfunction("""COMPUTED_VALUE"""),0)</f>
        <v>0</v>
      </c>
      <c r="S387" s="67" t="n">
        <f aca="false">IFERROR(__xludf.dummyfunction("""COMPUTED_VALUE"""),0)</f>
        <v>0</v>
      </c>
      <c r="T387" s="67" t="n">
        <f aca="false">IFERROR(__xludf.dummyfunction("""COMPUTED_VALUE"""),403.2)</f>
        <v>403.2</v>
      </c>
      <c r="U387" s="63"/>
      <c r="V387" s="63"/>
      <c r="W387" s="63"/>
    </row>
    <row r="388" customFormat="false" ht="12.75" hidden="false" customHeight="false" outlineLevel="0" collapsed="false">
      <c r="A388" s="92" t="str">
        <f aca="false">IFERROR(__xludf.dummyfunction("""COMPUTED_VALUE"""),"Porto Nacional")</f>
        <v>Porto Nacional</v>
      </c>
      <c r="B388" s="92" t="str">
        <f aca="false">IFERROR(__xludf.dummyfunction("""COMPUTED_VALUE"""),"Porto Nacional")</f>
        <v>Porto Nacional</v>
      </c>
      <c r="C388" s="93" t="str">
        <f aca="false">IFERROR(__xludf.dummyfunction("""COMPUTED_VALUE"""),"A.A. E. E. PROFA. CARMENIA MATOS MAIA")</f>
        <v>A.A. E. E. PROFA. CARMENIA MATOS MAIA</v>
      </c>
      <c r="D388" s="94" t="str">
        <f aca="false">IFERROR(__xludf.dummyfunction("""COMPUTED_VALUE"""),"01118897000115")</f>
        <v>01118897000115</v>
      </c>
      <c r="E388" s="66" t="str">
        <f aca="false">IFERROR(__xludf.dummyfunction("""COMPUTED_VALUE"""),"104")</f>
        <v>104</v>
      </c>
      <c r="F388" s="67" t="str">
        <f aca="false">IFERROR(__xludf.dummyfunction("""COMPUTED_VALUE"""),"1829")</f>
        <v>1829</v>
      </c>
      <c r="G388" s="67" t="str">
        <f aca="false">IFERROR(__xludf.dummyfunction("""COMPUTED_VALUE"""),"307399")</f>
        <v>307399</v>
      </c>
      <c r="H388" s="67" t="n">
        <f aca="false">IFERROR(__xludf.dummyfunction("""COMPUTED_VALUE"""),0)</f>
        <v>0</v>
      </c>
      <c r="I388" s="67" t="n">
        <f aca="false">IFERROR(__xludf.dummyfunction("""COMPUTED_VALUE"""),0)</f>
        <v>0</v>
      </c>
      <c r="J388" s="67" t="n">
        <f aca="false">IFERROR(__xludf.dummyfunction("""COMPUTED_VALUE"""),2008.8)</f>
        <v>2008.8</v>
      </c>
      <c r="K388" s="67" t="n">
        <f aca="false">IFERROR(__xludf.dummyfunction("""COMPUTED_VALUE"""),0)</f>
        <v>0</v>
      </c>
      <c r="L388" s="67" t="n">
        <f aca="false">IFERROR(__xludf.dummyfunction("""COMPUTED_VALUE"""),0)</f>
        <v>0</v>
      </c>
      <c r="M388" s="67" t="n">
        <f aca="false">IFERROR(__xludf.dummyfunction("""COMPUTED_VALUE"""),0)</f>
        <v>0</v>
      </c>
      <c r="N388" s="67" t="n">
        <f aca="false">IFERROR(__xludf.dummyfunction("""COMPUTED_VALUE"""),0)</f>
        <v>0</v>
      </c>
      <c r="O388" s="67" t="n">
        <f aca="false">IFERROR(__xludf.dummyfunction("""COMPUTED_VALUE"""),0)</f>
        <v>0</v>
      </c>
      <c r="P388" s="67" t="n">
        <f aca="false">IFERROR(__xludf.dummyfunction("""COMPUTED_VALUE"""),212)</f>
        <v>212</v>
      </c>
      <c r="Q388" s="67" t="n">
        <f aca="false">IFERROR(__xludf.dummyfunction("""COMPUTED_VALUE"""),763.2)</f>
        <v>763.2</v>
      </c>
      <c r="R388" s="67" t="n">
        <f aca="false">IFERROR(__xludf.dummyfunction("""COMPUTED_VALUE"""),0)</f>
        <v>0</v>
      </c>
      <c r="S388" s="67" t="n">
        <f aca="false">IFERROR(__xludf.dummyfunction("""COMPUTED_VALUE"""),0)</f>
        <v>0</v>
      </c>
      <c r="T388" s="67" t="n">
        <f aca="false">IFERROR(__xludf.dummyfunction("""COMPUTED_VALUE"""),0)</f>
        <v>0</v>
      </c>
      <c r="U388" s="63"/>
      <c r="V388" s="63"/>
      <c r="W388" s="63"/>
    </row>
    <row r="389" customFormat="false" ht="12.75" hidden="false" customHeight="false" outlineLevel="0" collapsed="false">
      <c r="A389" s="92" t="str">
        <f aca="false">IFERROR(__xludf.dummyfunction("""COMPUTED_VALUE"""),"Porto Nacional")</f>
        <v>Porto Nacional</v>
      </c>
      <c r="B389" s="92" t="str">
        <f aca="false">IFERROR(__xludf.dummyfunction("""COMPUTED_VALUE"""),"Santa Rita do Tocantins")</f>
        <v>Santa Rita do Tocantins</v>
      </c>
      <c r="C389" s="93" t="str">
        <f aca="false">IFERROR(__xludf.dummyfunction("""COMPUTED_VALUE"""),"ASS. COM.DE AP.ESC. EST. DE 1 GRAU BOA NOVA")</f>
        <v>ASS. COM.DE AP.ESC. EST. DE 1 GRAU BOA NOVA</v>
      </c>
      <c r="D389" s="94" t="str">
        <f aca="false">IFERROR(__xludf.dummyfunction("""COMPUTED_VALUE"""),"01856561000150")</f>
        <v>01856561000150</v>
      </c>
      <c r="E389" s="66" t="str">
        <f aca="false">IFERROR(__xludf.dummyfunction("""COMPUTED_VALUE"""),"001")</f>
        <v>001</v>
      </c>
      <c r="F389" s="67" t="str">
        <f aca="false">IFERROR(__xludf.dummyfunction("""COMPUTED_VALUE"""),"4107")</f>
        <v>4107</v>
      </c>
      <c r="G389" s="67" t="str">
        <f aca="false">IFERROR(__xludf.dummyfunction("""COMPUTED_VALUE"""),"320722")</f>
        <v>320722</v>
      </c>
      <c r="H389" s="67" t="n">
        <f aca="false">IFERROR(__xludf.dummyfunction("""COMPUTED_VALUE"""),0)</f>
        <v>0</v>
      </c>
      <c r="I389" s="67" t="n">
        <f aca="false">IFERROR(__xludf.dummyfunction("""COMPUTED_VALUE"""),0)</f>
        <v>0</v>
      </c>
      <c r="J389" s="67" t="n">
        <f aca="false">IFERROR(__xludf.dummyfunction("""COMPUTED_VALUE"""),655.2)</f>
        <v>655.2</v>
      </c>
      <c r="K389" s="67" t="n">
        <f aca="false">IFERROR(__xludf.dummyfunction("""COMPUTED_VALUE"""),0)</f>
        <v>0</v>
      </c>
      <c r="L389" s="67" t="n">
        <f aca="false">IFERROR(__xludf.dummyfunction("""COMPUTED_VALUE"""),0)</f>
        <v>0</v>
      </c>
      <c r="M389" s="67" t="n">
        <f aca="false">IFERROR(__xludf.dummyfunction("""COMPUTED_VALUE"""),0)</f>
        <v>0</v>
      </c>
      <c r="N389" s="67" t="n">
        <f aca="false">IFERROR(__xludf.dummyfunction("""COMPUTED_VALUE"""),0)</f>
        <v>0</v>
      </c>
      <c r="O389" s="67" t="n">
        <f aca="false">IFERROR(__xludf.dummyfunction("""COMPUTED_VALUE"""),0)</f>
        <v>0</v>
      </c>
      <c r="P389" s="67" t="n">
        <f aca="false">IFERROR(__xludf.dummyfunction("""COMPUTED_VALUE"""),0)</f>
        <v>0</v>
      </c>
      <c r="Q389" s="67" t="n">
        <f aca="false">IFERROR(__xludf.dummyfunction("""COMPUTED_VALUE"""),532.8)</f>
        <v>532.8</v>
      </c>
      <c r="R389" s="67" t="n">
        <f aca="false">IFERROR(__xludf.dummyfunction("""COMPUTED_VALUE"""),0)</f>
        <v>0</v>
      </c>
      <c r="S389" s="67" t="n">
        <f aca="false">IFERROR(__xludf.dummyfunction("""COMPUTED_VALUE"""),0)</f>
        <v>0</v>
      </c>
      <c r="T389" s="67" t="n">
        <f aca="false">IFERROR(__xludf.dummyfunction("""COMPUTED_VALUE"""),0)</f>
        <v>0</v>
      </c>
      <c r="U389" s="63"/>
      <c r="V389" s="63"/>
      <c r="W389" s="63"/>
    </row>
    <row r="390" customFormat="false" ht="12.75" hidden="false" customHeight="false" outlineLevel="0" collapsed="false">
      <c r="A390" s="92" t="str">
        <f aca="false">IFERROR(__xludf.dummyfunction("""COMPUTED_VALUE"""),"Porto Nacional")</f>
        <v>Porto Nacional</v>
      </c>
      <c r="B390" s="92" t="str">
        <f aca="false">IFERROR(__xludf.dummyfunction("""COMPUTED_VALUE"""),"Santa Rosa do Tocantins")</f>
        <v>Santa Rosa do Tocantins</v>
      </c>
      <c r="C390" s="93" t="str">
        <f aca="false">IFERROR(__xludf.dummyfunction("""COMPUTED_VALUE"""),"A.A. E. E.PROF.ZACHARIAS NUNES DA SILVEIRA")</f>
        <v>A.A. E. E.PROF.ZACHARIAS NUNES DA SILVEIRA</v>
      </c>
      <c r="D390" s="94" t="str">
        <f aca="false">IFERROR(__xludf.dummyfunction("""COMPUTED_VALUE"""),"01066420000133")</f>
        <v>01066420000133</v>
      </c>
      <c r="E390" s="66" t="str">
        <f aca="false">IFERROR(__xludf.dummyfunction("""COMPUTED_VALUE"""),"104")</f>
        <v>104</v>
      </c>
      <c r="F390" s="67" t="str">
        <f aca="false">IFERROR(__xludf.dummyfunction("""COMPUTED_VALUE"""),"1829")</f>
        <v>1829</v>
      </c>
      <c r="G390" s="67" t="str">
        <f aca="false">IFERROR(__xludf.dummyfunction("""COMPUTED_VALUE"""),"0307461")</f>
        <v>0307461</v>
      </c>
      <c r="H390" s="67" t="n">
        <f aca="false">IFERROR(__xludf.dummyfunction("""COMPUTED_VALUE"""),0)</f>
        <v>0</v>
      </c>
      <c r="I390" s="67" t="n">
        <f aca="false">IFERROR(__xludf.dummyfunction("""COMPUTED_VALUE"""),0)</f>
        <v>0</v>
      </c>
      <c r="J390" s="67" t="n">
        <f aca="false">IFERROR(__xludf.dummyfunction("""COMPUTED_VALUE"""),1188)</f>
        <v>1188</v>
      </c>
      <c r="K390" s="67" t="n">
        <f aca="false">IFERROR(__xludf.dummyfunction("""COMPUTED_VALUE"""),0)</f>
        <v>0</v>
      </c>
      <c r="L390" s="67" t="n">
        <f aca="false">IFERROR(__xludf.dummyfunction("""COMPUTED_VALUE"""),0)</f>
        <v>0</v>
      </c>
      <c r="M390" s="67" t="n">
        <f aca="false">IFERROR(__xludf.dummyfunction("""COMPUTED_VALUE"""),0)</f>
        <v>0</v>
      </c>
      <c r="N390" s="67" t="n">
        <f aca="false">IFERROR(__xludf.dummyfunction("""COMPUTED_VALUE"""),0)</f>
        <v>0</v>
      </c>
      <c r="O390" s="67" t="n">
        <f aca="false">IFERROR(__xludf.dummyfunction("""COMPUTED_VALUE"""),0)</f>
        <v>0</v>
      </c>
      <c r="P390" s="67" t="n">
        <f aca="false">IFERROR(__xludf.dummyfunction("""COMPUTED_VALUE"""),106)</f>
        <v>106</v>
      </c>
      <c r="Q390" s="67" t="n">
        <f aca="false">IFERROR(__xludf.dummyfunction("""COMPUTED_VALUE"""),0)</f>
        <v>0</v>
      </c>
      <c r="R390" s="67" t="n">
        <f aca="false">IFERROR(__xludf.dummyfunction("""COMPUTED_VALUE"""),0)</f>
        <v>0</v>
      </c>
      <c r="S390" s="67" t="n">
        <f aca="false">IFERROR(__xludf.dummyfunction("""COMPUTED_VALUE"""),0)</f>
        <v>0</v>
      </c>
      <c r="T390" s="67" t="n">
        <f aca="false">IFERROR(__xludf.dummyfunction("""COMPUTED_VALUE"""),0)</f>
        <v>0</v>
      </c>
      <c r="U390" s="63"/>
      <c r="V390" s="63"/>
      <c r="W390" s="63"/>
    </row>
    <row r="391" customFormat="false" ht="12.75" hidden="false" customHeight="false" outlineLevel="0" collapsed="false">
      <c r="A391" s="92" t="str">
        <f aca="false">IFERROR(__xludf.dummyfunction("""COMPUTED_VALUE"""),"Porto Nacional")</f>
        <v>Porto Nacional</v>
      </c>
      <c r="B391" s="92" t="str">
        <f aca="false">IFERROR(__xludf.dummyfunction("""COMPUTED_VALUE"""),"Santa Rosa do Tocantins")</f>
        <v>Santa Rosa do Tocantins</v>
      </c>
      <c r="C391" s="93" t="str">
        <f aca="false">IFERROR(__xludf.dummyfunction("""COMPUTED_VALUE"""),"A.A. E. E. TENENTE SALVADOR RIBEIRO")</f>
        <v>A.A. E. E. TENENTE SALVADOR RIBEIRO</v>
      </c>
      <c r="D391" s="94" t="str">
        <f aca="false">IFERROR(__xludf.dummyfunction("""COMPUTED_VALUE"""),"01066424000111")</f>
        <v>01066424000111</v>
      </c>
      <c r="E391" s="66" t="str">
        <f aca="false">IFERROR(__xludf.dummyfunction("""COMPUTED_VALUE"""),"001")</f>
        <v>001</v>
      </c>
      <c r="F391" s="67" t="str">
        <f aca="false">IFERROR(__xludf.dummyfunction("""COMPUTED_VALUE"""),"1117")</f>
        <v>1117</v>
      </c>
      <c r="G391" s="67" t="str">
        <f aca="false">IFERROR(__xludf.dummyfunction("""COMPUTED_VALUE"""),"332623")</f>
        <v>332623</v>
      </c>
      <c r="H391" s="67" t="n">
        <f aca="false">IFERROR(__xludf.dummyfunction("""COMPUTED_VALUE"""),0)</f>
        <v>0</v>
      </c>
      <c r="I391" s="67" t="n">
        <f aca="false">IFERROR(__xludf.dummyfunction("""COMPUTED_VALUE"""),0)</f>
        <v>0</v>
      </c>
      <c r="J391" s="67" t="n">
        <f aca="false">IFERROR(__xludf.dummyfunction("""COMPUTED_VALUE"""),216)</f>
        <v>216</v>
      </c>
      <c r="K391" s="67" t="n">
        <f aca="false">IFERROR(__xludf.dummyfunction("""COMPUTED_VALUE"""),0)</f>
        <v>0</v>
      </c>
      <c r="L391" s="67" t="n">
        <f aca="false">IFERROR(__xludf.dummyfunction("""COMPUTED_VALUE"""),0)</f>
        <v>0</v>
      </c>
      <c r="M391" s="67" t="n">
        <f aca="false">IFERROR(__xludf.dummyfunction("""COMPUTED_VALUE"""),0)</f>
        <v>0</v>
      </c>
      <c r="N391" s="67" t="n">
        <f aca="false">IFERROR(__xludf.dummyfunction("""COMPUTED_VALUE"""),0)</f>
        <v>0</v>
      </c>
      <c r="O391" s="67" t="n">
        <f aca="false">IFERROR(__xludf.dummyfunction("""COMPUTED_VALUE"""),0)</f>
        <v>0</v>
      </c>
      <c r="P391" s="67" t="n">
        <f aca="false">IFERROR(__xludf.dummyfunction("""COMPUTED_VALUE"""),0)</f>
        <v>0</v>
      </c>
      <c r="Q391" s="67" t="n">
        <f aca="false">IFERROR(__xludf.dummyfunction("""COMPUTED_VALUE"""),1195.2)</f>
        <v>1195.2</v>
      </c>
      <c r="R391" s="67" t="n">
        <f aca="false">IFERROR(__xludf.dummyfunction("""COMPUTED_VALUE"""),0)</f>
        <v>0</v>
      </c>
      <c r="S391" s="67" t="n">
        <f aca="false">IFERROR(__xludf.dummyfunction("""COMPUTED_VALUE"""),0)</f>
        <v>0</v>
      </c>
      <c r="T391" s="67" t="n">
        <f aca="false">IFERROR(__xludf.dummyfunction("""COMPUTED_VALUE"""),166.4)</f>
        <v>166.4</v>
      </c>
      <c r="U391" s="63"/>
      <c r="V391" s="63"/>
      <c r="W391" s="63"/>
    </row>
    <row r="392" customFormat="false" ht="12.75" hidden="false" customHeight="false" outlineLevel="0" collapsed="false">
      <c r="A392" s="92" t="str">
        <f aca="false">IFERROR(__xludf.dummyfunction("""COMPUTED_VALUE"""),"Porto Nacional")</f>
        <v>Porto Nacional</v>
      </c>
      <c r="B392" s="92" t="str">
        <f aca="false">IFERROR(__xludf.dummyfunction("""COMPUTED_VALUE"""),"Silvanopolis")</f>
        <v>Silvanopolis</v>
      </c>
      <c r="C392" s="93" t="str">
        <f aca="false">IFERROR(__xludf.dummyfunction("""COMPUTED_VALUE"""),"A.A. DA ESC. EST. JOAO DA SILVA GUIMARAES")</f>
        <v>A.A. DA ESC. EST. JOAO DA SILVA GUIMARAES</v>
      </c>
      <c r="D392" s="94" t="str">
        <f aca="false">IFERROR(__xludf.dummyfunction("""COMPUTED_VALUE"""),"01557779000103")</f>
        <v>01557779000103</v>
      </c>
      <c r="E392" s="66" t="str">
        <f aca="false">IFERROR(__xludf.dummyfunction("""COMPUTED_VALUE"""),"001")</f>
        <v>001</v>
      </c>
      <c r="F392" s="67" t="str">
        <f aca="false">IFERROR(__xludf.dummyfunction("""COMPUTED_VALUE"""),"3980")</f>
        <v>3980</v>
      </c>
      <c r="G392" s="67" t="str">
        <f aca="false">IFERROR(__xludf.dummyfunction("""COMPUTED_VALUE"""),"51292")</f>
        <v>51292</v>
      </c>
      <c r="H392" s="67" t="n">
        <f aca="false">IFERROR(__xludf.dummyfunction("""COMPUTED_VALUE"""),0)</f>
        <v>0</v>
      </c>
      <c r="I392" s="67" t="n">
        <f aca="false">IFERROR(__xludf.dummyfunction("""COMPUTED_VALUE"""),0)</f>
        <v>0</v>
      </c>
      <c r="J392" s="67" t="n">
        <f aca="false">IFERROR(__xludf.dummyfunction("""COMPUTED_VALUE"""),2383.2)</f>
        <v>2383.2</v>
      </c>
      <c r="K392" s="67" t="n">
        <f aca="false">IFERROR(__xludf.dummyfunction("""COMPUTED_VALUE"""),0)</f>
        <v>0</v>
      </c>
      <c r="L392" s="67" t="n">
        <f aca="false">IFERROR(__xludf.dummyfunction("""COMPUTED_VALUE"""),0)</f>
        <v>0</v>
      </c>
      <c r="M392" s="67" t="n">
        <f aca="false">IFERROR(__xludf.dummyfunction("""COMPUTED_VALUE"""),0)</f>
        <v>0</v>
      </c>
      <c r="N392" s="67" t="n">
        <f aca="false">IFERROR(__xludf.dummyfunction("""COMPUTED_VALUE"""),0)</f>
        <v>0</v>
      </c>
      <c r="O392" s="67" t="n">
        <f aca="false">IFERROR(__xludf.dummyfunction("""COMPUTED_VALUE"""),0)</f>
        <v>0</v>
      </c>
      <c r="P392" s="67" t="n">
        <f aca="false">IFERROR(__xludf.dummyfunction("""COMPUTED_VALUE"""),0)</f>
        <v>0</v>
      </c>
      <c r="Q392" s="67" t="n">
        <f aca="false">IFERROR(__xludf.dummyfunction("""COMPUTED_VALUE"""),1742.4)</f>
        <v>1742.4</v>
      </c>
      <c r="R392" s="67" t="n">
        <f aca="false">IFERROR(__xludf.dummyfunction("""COMPUTED_VALUE"""),0)</f>
        <v>0</v>
      </c>
      <c r="S392" s="67" t="n">
        <f aca="false">IFERROR(__xludf.dummyfunction("""COMPUTED_VALUE"""),0)</f>
        <v>0</v>
      </c>
      <c r="T392" s="67" t="n">
        <f aca="false">IFERROR(__xludf.dummyfunction("""COMPUTED_VALUE"""),0)</f>
        <v>0</v>
      </c>
      <c r="U392" s="63"/>
      <c r="V392" s="63"/>
      <c r="W392" s="63"/>
    </row>
    <row r="393" customFormat="false" ht="12.75" hidden="false" customHeight="false" outlineLevel="0" collapsed="false">
      <c r="A393" s="92" t="str">
        <f aca="false">IFERROR(__xludf.dummyfunction("""COMPUTED_VALUE"""),"Porto Nacional")</f>
        <v>Porto Nacional</v>
      </c>
      <c r="B393" s="92" t="str">
        <f aca="false">IFERROR(__xludf.dummyfunction("""COMPUTED_VALUE"""),"Silvanopolis")</f>
        <v>Silvanopolis</v>
      </c>
      <c r="C393" s="93" t="str">
        <f aca="false">IFERROR(__xludf.dummyfunction("""COMPUTED_VALUE"""),"A.A. A ESC. EST. JOAO PIRES QUERIDO")</f>
        <v>A.A. A ESC. EST. JOAO PIRES QUERIDO</v>
      </c>
      <c r="D393" s="94" t="str">
        <f aca="false">IFERROR(__xludf.dummyfunction("""COMPUTED_VALUE"""),"01284632000197")</f>
        <v>01284632000197</v>
      </c>
      <c r="E393" s="66" t="str">
        <f aca="false">IFERROR(__xludf.dummyfunction("""COMPUTED_VALUE"""),"001")</f>
        <v>001</v>
      </c>
      <c r="F393" s="67" t="str">
        <f aca="false">IFERROR(__xludf.dummyfunction("""COMPUTED_VALUE"""),"3980")</f>
        <v>3980</v>
      </c>
      <c r="G393" s="67" t="str">
        <f aca="false">IFERROR(__xludf.dummyfunction("""COMPUTED_VALUE"""),"051187")</f>
        <v>051187</v>
      </c>
      <c r="H393" s="67" t="n">
        <f aca="false">IFERROR(__xludf.dummyfunction("""COMPUTED_VALUE"""),0)</f>
        <v>0</v>
      </c>
      <c r="I393" s="67" t="n">
        <f aca="false">IFERROR(__xludf.dummyfunction("""COMPUTED_VALUE"""),0)</f>
        <v>0</v>
      </c>
      <c r="J393" s="67" t="n">
        <f aca="false">IFERROR(__xludf.dummyfunction("""COMPUTED_VALUE"""),0)</f>
        <v>0</v>
      </c>
      <c r="K393" s="67" t="n">
        <f aca="false">IFERROR(__xludf.dummyfunction("""COMPUTED_VALUE"""),2717.79999999999)</f>
        <v>2717.79999999999</v>
      </c>
      <c r="L393" s="67" t="n">
        <f aca="false">IFERROR(__xludf.dummyfunction("""COMPUTED_VALUE"""),0)</f>
        <v>0</v>
      </c>
      <c r="M393" s="67" t="n">
        <f aca="false">IFERROR(__xludf.dummyfunction("""COMPUTED_VALUE"""),0)</f>
        <v>0</v>
      </c>
      <c r="N393" s="67" t="n">
        <f aca="false">IFERROR(__xludf.dummyfunction("""COMPUTED_VALUE"""),0)</f>
        <v>0</v>
      </c>
      <c r="O393" s="67" t="n">
        <f aca="false">IFERROR(__xludf.dummyfunction("""COMPUTED_VALUE"""),0)</f>
        <v>0</v>
      </c>
      <c r="P393" s="67" t="n">
        <f aca="false">IFERROR(__xludf.dummyfunction("""COMPUTED_VALUE"""),0)</f>
        <v>0</v>
      </c>
      <c r="Q393" s="67" t="n">
        <f aca="false">IFERROR(__xludf.dummyfunction("""COMPUTED_VALUE"""),0)</f>
        <v>0</v>
      </c>
      <c r="R393" s="67" t="n">
        <f aca="false">IFERROR(__xludf.dummyfunction("""COMPUTED_VALUE"""),0)</f>
        <v>0</v>
      </c>
      <c r="S393" s="67" t="n">
        <f aca="false">IFERROR(__xludf.dummyfunction("""COMPUTED_VALUE"""),0)</f>
        <v>0</v>
      </c>
      <c r="T393" s="67" t="n">
        <f aca="false">IFERROR(__xludf.dummyfunction("""COMPUTED_VALUE"""),121.6)</f>
        <v>121.6</v>
      </c>
      <c r="U393" s="63"/>
      <c r="V393" s="63"/>
      <c r="W393" s="63"/>
    </row>
    <row r="394" customFormat="false" ht="12.75" hidden="false" customHeight="false" outlineLevel="0" collapsed="false">
      <c r="A394" s="92" t="str">
        <f aca="false">IFERROR(__xludf.dummyfunction("""COMPUTED_VALUE"""),"Tocantinópolis")</f>
        <v>Tocantinópolis</v>
      </c>
      <c r="B394" s="92" t="str">
        <f aca="false">IFERROR(__xludf.dummyfunction("""COMPUTED_VALUE"""),"Aguiarnopolis")</f>
        <v>Aguiarnopolis</v>
      </c>
      <c r="C394" s="93" t="str">
        <f aca="false">IFERROR(__xludf.dummyfunction("""COMPUTED_VALUE"""),"A.A. DA ESC. EST. NAZARÉ NUNES DA SILVA (AGUIARNOPOLIS)")</f>
        <v>A.A. DA ESC. EST. NAZARÉ NUNES DA SILVA (AGUIARNOPOLIS)</v>
      </c>
      <c r="D394" s="94" t="str">
        <f aca="false">IFERROR(__xludf.dummyfunction("""COMPUTED_VALUE"""),"01213519000110")</f>
        <v>01213519000110</v>
      </c>
      <c r="E394" s="66" t="str">
        <f aca="false">IFERROR(__xludf.dummyfunction("""COMPUTED_VALUE"""),"001")</f>
        <v>001</v>
      </c>
      <c r="F394" s="67" t="str">
        <f aca="false">IFERROR(__xludf.dummyfunction("""COMPUTED_VALUE"""),"0810")</f>
        <v>0810</v>
      </c>
      <c r="G394" s="67" t="str">
        <f aca="false">IFERROR(__xludf.dummyfunction("""COMPUTED_VALUE"""),"217727")</f>
        <v>217727</v>
      </c>
      <c r="H394" s="67" t="n">
        <f aca="false">IFERROR(__xludf.dummyfunction("""COMPUTED_VALUE"""),0)</f>
        <v>0</v>
      </c>
      <c r="I394" s="67" t="n">
        <f aca="false">IFERROR(__xludf.dummyfunction("""COMPUTED_VALUE"""),0)</f>
        <v>0</v>
      </c>
      <c r="J394" s="67" t="n">
        <f aca="false">IFERROR(__xludf.dummyfunction("""COMPUTED_VALUE"""),1900.8)</f>
        <v>1900.8</v>
      </c>
      <c r="K394" s="67" t="n">
        <f aca="false">IFERROR(__xludf.dummyfunction("""COMPUTED_VALUE"""),0)</f>
        <v>0</v>
      </c>
      <c r="L394" s="67" t="n">
        <f aca="false">IFERROR(__xludf.dummyfunction("""COMPUTED_VALUE"""),0)</f>
        <v>0</v>
      </c>
      <c r="M394" s="67" t="n">
        <f aca="false">IFERROR(__xludf.dummyfunction("""COMPUTED_VALUE"""),0)</f>
        <v>0</v>
      </c>
      <c r="N394" s="67" t="n">
        <f aca="false">IFERROR(__xludf.dummyfunction("""COMPUTED_VALUE"""),0)</f>
        <v>0</v>
      </c>
      <c r="O394" s="67" t="n">
        <f aca="false">IFERROR(__xludf.dummyfunction("""COMPUTED_VALUE"""),0)</f>
        <v>0</v>
      </c>
      <c r="P394" s="67" t="n">
        <f aca="false">IFERROR(__xludf.dummyfunction("""COMPUTED_VALUE"""),0)</f>
        <v>0</v>
      </c>
      <c r="Q394" s="67" t="n">
        <f aca="false">IFERROR(__xludf.dummyfunction("""COMPUTED_VALUE"""),432)</f>
        <v>432</v>
      </c>
      <c r="R394" s="67" t="n">
        <f aca="false">IFERROR(__xludf.dummyfunction("""COMPUTED_VALUE"""),0)</f>
        <v>0</v>
      </c>
      <c r="S394" s="67" t="n">
        <f aca="false">IFERROR(__xludf.dummyfunction("""COMPUTED_VALUE"""),8320)</f>
        <v>8320</v>
      </c>
      <c r="T394" s="67" t="n">
        <f aca="false">IFERROR(__xludf.dummyfunction("""COMPUTED_VALUE"""),0)</f>
        <v>0</v>
      </c>
      <c r="U394" s="63"/>
      <c r="V394" s="63"/>
      <c r="W394" s="63"/>
    </row>
    <row r="395" customFormat="false" ht="12.75" hidden="false" customHeight="false" outlineLevel="0" collapsed="false">
      <c r="A395" s="92" t="str">
        <f aca="false">IFERROR(__xludf.dummyfunction("""COMPUTED_VALUE"""),"Tocantinópolis")</f>
        <v>Tocantinópolis</v>
      </c>
      <c r="B395" s="92" t="str">
        <f aca="false">IFERROR(__xludf.dummyfunction("""COMPUTED_VALUE"""),"Angico")</f>
        <v>Angico</v>
      </c>
      <c r="C395" s="93" t="str">
        <f aca="false">IFERROR(__xludf.dummyfunction("""COMPUTED_VALUE"""),"ASSOCIAÇÃO DE APOIO DO COL. EST. DULCE COELHO DE SOUSA")</f>
        <v>ASSOCIAÇÃO DE APOIO DO COL. EST. DULCE COELHO DE SOUSA</v>
      </c>
      <c r="D395" s="94" t="str">
        <f aca="false">IFERROR(__xludf.dummyfunction("""COMPUTED_VALUE"""),"10800992000195")</f>
        <v>10800992000195</v>
      </c>
      <c r="E395" s="66" t="str">
        <f aca="false">IFERROR(__xludf.dummyfunction("""COMPUTED_VALUE"""),"001")</f>
        <v>001</v>
      </c>
      <c r="F395" s="67" t="str">
        <f aca="false">IFERROR(__xludf.dummyfunction("""COMPUTED_VALUE"""),"3973")</f>
        <v>3973</v>
      </c>
      <c r="G395" s="67" t="str">
        <f aca="false">IFERROR(__xludf.dummyfunction("""COMPUTED_VALUE"""),"212792")</f>
        <v>212792</v>
      </c>
      <c r="H395" s="67" t="n">
        <f aca="false">IFERROR(__xludf.dummyfunction("""COMPUTED_VALUE"""),0)</f>
        <v>0</v>
      </c>
      <c r="I395" s="67" t="n">
        <f aca="false">IFERROR(__xludf.dummyfunction("""COMPUTED_VALUE"""),0)</f>
        <v>0</v>
      </c>
      <c r="J395" s="67" t="n">
        <f aca="false">IFERROR(__xludf.dummyfunction("""COMPUTED_VALUE"""),1656)</f>
        <v>1656</v>
      </c>
      <c r="K395" s="67" t="n">
        <f aca="false">IFERROR(__xludf.dummyfunction("""COMPUTED_VALUE"""),0)</f>
        <v>0</v>
      </c>
      <c r="L395" s="67" t="n">
        <f aca="false">IFERROR(__xludf.dummyfunction("""COMPUTED_VALUE"""),0)</f>
        <v>0</v>
      </c>
      <c r="M395" s="67" t="n">
        <f aca="false">IFERROR(__xludf.dummyfunction("""COMPUTED_VALUE"""),0)</f>
        <v>0</v>
      </c>
      <c r="N395" s="67" t="n">
        <f aca="false">IFERROR(__xludf.dummyfunction("""COMPUTED_VALUE"""),0)</f>
        <v>0</v>
      </c>
      <c r="O395" s="67" t="n">
        <f aca="false">IFERROR(__xludf.dummyfunction("""COMPUTED_VALUE"""),0)</f>
        <v>0</v>
      </c>
      <c r="P395" s="67" t="n">
        <f aca="false">IFERROR(__xludf.dummyfunction("""COMPUTED_VALUE"""),233.2)</f>
        <v>233.2</v>
      </c>
      <c r="Q395" s="67" t="n">
        <f aca="false">IFERROR(__xludf.dummyfunction("""COMPUTED_VALUE"""),842.4)</f>
        <v>842.4</v>
      </c>
      <c r="R395" s="67" t="n">
        <f aca="false">IFERROR(__xludf.dummyfunction("""COMPUTED_VALUE"""),0)</f>
        <v>0</v>
      </c>
      <c r="S395" s="67" t="n">
        <f aca="false">IFERROR(__xludf.dummyfunction("""COMPUTED_VALUE"""),0)</f>
        <v>0</v>
      </c>
      <c r="T395" s="67" t="n">
        <f aca="false">IFERROR(__xludf.dummyfunction("""COMPUTED_VALUE"""),0)</f>
        <v>0</v>
      </c>
      <c r="U395" s="63"/>
      <c r="V395" s="63"/>
      <c r="W395" s="63"/>
    </row>
    <row r="396" customFormat="false" ht="12.75" hidden="false" customHeight="false" outlineLevel="0" collapsed="false">
      <c r="A396" s="92" t="str">
        <f aca="false">IFERROR(__xludf.dummyfunction("""COMPUTED_VALUE"""),"Tocantinópolis")</f>
        <v>Tocantinópolis</v>
      </c>
      <c r="B396" s="92" t="str">
        <f aca="false">IFERROR(__xludf.dummyfunction("""COMPUTED_VALUE"""),"Cachoeirinha")</f>
        <v>Cachoeirinha</v>
      </c>
      <c r="C396" s="93" t="str">
        <f aca="false">IFERROR(__xludf.dummyfunction("""COMPUTED_VALUE"""),"A.A. E. EST. NOVA DA CACHOEIRINHA/RAIMUNDO NONATO TORRES")</f>
        <v>A.A. E. EST. NOVA DA CACHOEIRINHA/RAIMUNDO NONATO TORRES</v>
      </c>
      <c r="D396" s="94" t="str">
        <f aca="false">IFERROR(__xludf.dummyfunction("""COMPUTED_VALUE"""),"01213535000103")</f>
        <v>01213535000103</v>
      </c>
      <c r="E396" s="66" t="str">
        <f aca="false">IFERROR(__xludf.dummyfunction("""COMPUTED_VALUE"""),"001")</f>
        <v>001</v>
      </c>
      <c r="F396" s="67" t="str">
        <f aca="false">IFERROR(__xludf.dummyfunction("""COMPUTED_VALUE"""),"0810")</f>
        <v>0810</v>
      </c>
      <c r="G396" s="67" t="str">
        <f aca="false">IFERROR(__xludf.dummyfunction("""COMPUTED_VALUE"""),"0217689")</f>
        <v>0217689</v>
      </c>
      <c r="H396" s="67" t="n">
        <f aca="false">IFERROR(__xludf.dummyfunction("""COMPUTED_VALUE"""),0)</f>
        <v>0</v>
      </c>
      <c r="I396" s="67" t="n">
        <f aca="false">IFERROR(__xludf.dummyfunction("""COMPUTED_VALUE"""),0)</f>
        <v>0</v>
      </c>
      <c r="J396" s="67" t="n">
        <f aca="false">IFERROR(__xludf.dummyfunction("""COMPUTED_VALUE"""),1188)</f>
        <v>1188</v>
      </c>
      <c r="K396" s="67" t="n">
        <f aca="false">IFERROR(__xludf.dummyfunction("""COMPUTED_VALUE"""),0)</f>
        <v>0</v>
      </c>
      <c r="L396" s="67" t="n">
        <f aca="false">IFERROR(__xludf.dummyfunction("""COMPUTED_VALUE"""),0)</f>
        <v>0</v>
      </c>
      <c r="M396" s="67" t="n">
        <f aca="false">IFERROR(__xludf.dummyfunction("""COMPUTED_VALUE"""),0)</f>
        <v>0</v>
      </c>
      <c r="N396" s="67" t="n">
        <f aca="false">IFERROR(__xludf.dummyfunction("""COMPUTED_VALUE"""),0)</f>
        <v>0</v>
      </c>
      <c r="O396" s="67" t="n">
        <f aca="false">IFERROR(__xludf.dummyfunction("""COMPUTED_VALUE"""),0)</f>
        <v>0</v>
      </c>
      <c r="P396" s="67" t="n">
        <f aca="false">IFERROR(__xludf.dummyfunction("""COMPUTED_VALUE"""),106)</f>
        <v>106</v>
      </c>
      <c r="Q396" s="67" t="n">
        <f aca="false">IFERROR(__xludf.dummyfunction("""COMPUTED_VALUE"""),684)</f>
        <v>684</v>
      </c>
      <c r="R396" s="67" t="n">
        <f aca="false">IFERROR(__xludf.dummyfunction("""COMPUTED_VALUE"""),0)</f>
        <v>0</v>
      </c>
      <c r="S396" s="67" t="n">
        <f aca="false">IFERROR(__xludf.dummyfunction("""COMPUTED_VALUE"""),0)</f>
        <v>0</v>
      </c>
      <c r="T396" s="67" t="n">
        <f aca="false">IFERROR(__xludf.dummyfunction("""COMPUTED_VALUE"""),0)</f>
        <v>0</v>
      </c>
      <c r="U396" s="63"/>
      <c r="V396" s="63"/>
      <c r="W396" s="63"/>
    </row>
    <row r="397" customFormat="false" ht="12.75" hidden="false" customHeight="false" outlineLevel="0" collapsed="false">
      <c r="A397" s="92" t="str">
        <f aca="false">IFERROR(__xludf.dummyfunction("""COMPUTED_VALUE"""),"Tocantinópolis")</f>
        <v>Tocantinópolis</v>
      </c>
      <c r="B397" s="92" t="str">
        <f aca="false">IFERROR(__xludf.dummyfunction("""COMPUTED_VALUE"""),"darcinopolis")</f>
        <v>darcinopolis</v>
      </c>
      <c r="C397" s="93" t="str">
        <f aca="false">IFERROR(__xludf.dummyfunction("""COMPUTED_VALUE"""),"A. APOIO COL. EST. JOSE DE SOUZA PORTO")</f>
        <v>A. APOIO COL. EST. JOSE DE SOUZA PORTO</v>
      </c>
      <c r="D397" s="94" t="str">
        <f aca="false">IFERROR(__xludf.dummyfunction("""COMPUTED_VALUE"""),"01213532000170")</f>
        <v>01213532000170</v>
      </c>
      <c r="E397" s="66" t="str">
        <f aca="false">IFERROR(__xludf.dummyfunction("""COMPUTED_VALUE"""),"001")</f>
        <v>001</v>
      </c>
      <c r="F397" s="67" t="str">
        <f aca="false">IFERROR(__xludf.dummyfunction("""COMPUTED_VALUE"""),"0810")</f>
        <v>0810</v>
      </c>
      <c r="G397" s="67" t="str">
        <f aca="false">IFERROR(__xludf.dummyfunction("""COMPUTED_VALUE"""),"25739")</f>
        <v>25739</v>
      </c>
      <c r="H397" s="67" t="n">
        <f aca="false">IFERROR(__xludf.dummyfunction("""COMPUTED_VALUE"""),0)</f>
        <v>0</v>
      </c>
      <c r="I397" s="67" t="n">
        <f aca="false">IFERROR(__xludf.dummyfunction("""COMPUTED_VALUE"""),0)</f>
        <v>0</v>
      </c>
      <c r="J397" s="67" t="n">
        <f aca="false">IFERROR(__xludf.dummyfunction("""COMPUTED_VALUE"""),3499.2)</f>
        <v>3499.2</v>
      </c>
      <c r="K397" s="67" t="n">
        <f aca="false">IFERROR(__xludf.dummyfunction("""COMPUTED_VALUE"""),0)</f>
        <v>0</v>
      </c>
      <c r="L397" s="67" t="n">
        <f aca="false">IFERROR(__xludf.dummyfunction("""COMPUTED_VALUE"""),0)</f>
        <v>0</v>
      </c>
      <c r="M397" s="67" t="n">
        <f aca="false">IFERROR(__xludf.dummyfunction("""COMPUTED_VALUE"""),0)</f>
        <v>0</v>
      </c>
      <c r="N397" s="67" t="n">
        <f aca="false">IFERROR(__xludf.dummyfunction("""COMPUTED_VALUE"""),0)</f>
        <v>0</v>
      </c>
      <c r="O397" s="67" t="n">
        <f aca="false">IFERROR(__xludf.dummyfunction("""COMPUTED_VALUE"""),0)</f>
        <v>0</v>
      </c>
      <c r="P397" s="67" t="n">
        <f aca="false">IFERROR(__xludf.dummyfunction("""COMPUTED_VALUE"""),212)</f>
        <v>212</v>
      </c>
      <c r="Q397" s="67" t="n">
        <f aca="false">IFERROR(__xludf.dummyfunction("""COMPUTED_VALUE"""),1987.2)</f>
        <v>1987.2</v>
      </c>
      <c r="R397" s="67" t="n">
        <f aca="false">IFERROR(__xludf.dummyfunction("""COMPUTED_VALUE"""),0)</f>
        <v>0</v>
      </c>
      <c r="S397" s="67" t="n">
        <f aca="false">IFERROR(__xludf.dummyfunction("""COMPUTED_VALUE"""),0)</f>
        <v>0</v>
      </c>
      <c r="T397" s="67" t="n">
        <f aca="false">IFERROR(__xludf.dummyfunction("""COMPUTED_VALUE"""),0)</f>
        <v>0</v>
      </c>
      <c r="U397" s="63"/>
      <c r="V397" s="63"/>
      <c r="W397" s="63"/>
    </row>
    <row r="398" customFormat="false" ht="12.75" hidden="false" customHeight="false" outlineLevel="0" collapsed="false">
      <c r="A398" s="92" t="str">
        <f aca="false">IFERROR(__xludf.dummyfunction("""COMPUTED_VALUE"""),"Tocantinópolis")</f>
        <v>Tocantinópolis</v>
      </c>
      <c r="B398" s="92" t="str">
        <f aca="false">IFERROR(__xludf.dummyfunction("""COMPUTED_VALUE"""),"Itaguatins")</f>
        <v>Itaguatins</v>
      </c>
      <c r="C398" s="93" t="str">
        <f aca="false">IFERROR(__xludf.dummyfunction("""COMPUTED_VALUE"""),"ASS. DE APOIO ESC. EST. OLAVO BILAC")</f>
        <v>ASS. DE APOIO ESC. EST. OLAVO BILAC</v>
      </c>
      <c r="D398" s="94" t="str">
        <f aca="false">IFERROR(__xludf.dummyfunction("""COMPUTED_VALUE"""),"01358337000138")</f>
        <v>01358337000138</v>
      </c>
      <c r="E398" s="66" t="str">
        <f aca="false">IFERROR(__xludf.dummyfunction("""COMPUTED_VALUE"""),"001")</f>
        <v>001</v>
      </c>
      <c r="F398" s="67" t="str">
        <f aca="false">IFERROR(__xludf.dummyfunction("""COMPUTED_VALUE"""),"0810")</f>
        <v>0810</v>
      </c>
      <c r="G398" s="67" t="str">
        <f aca="false">IFERROR(__xludf.dummyfunction("""COMPUTED_VALUE"""),"218391")</f>
        <v>218391</v>
      </c>
      <c r="H398" s="67" t="n">
        <f aca="false">IFERROR(__xludf.dummyfunction("""COMPUTED_VALUE"""),0)</f>
        <v>0</v>
      </c>
      <c r="I398" s="67" t="n">
        <f aca="false">IFERROR(__xludf.dummyfunction("""COMPUTED_VALUE"""),0)</f>
        <v>0</v>
      </c>
      <c r="J398" s="67" t="n">
        <f aca="false">IFERROR(__xludf.dummyfunction("""COMPUTED_VALUE"""),597.6)</f>
        <v>597.6</v>
      </c>
      <c r="K398" s="67" t="n">
        <f aca="false">IFERROR(__xludf.dummyfunction("""COMPUTED_VALUE"""),0)</f>
        <v>0</v>
      </c>
      <c r="L398" s="67" t="n">
        <f aca="false">IFERROR(__xludf.dummyfunction("""COMPUTED_VALUE"""),0)</f>
        <v>0</v>
      </c>
      <c r="M398" s="67" t="n">
        <f aca="false">IFERROR(__xludf.dummyfunction("""COMPUTED_VALUE"""),0)</f>
        <v>0</v>
      </c>
      <c r="N398" s="67" t="n">
        <f aca="false">IFERROR(__xludf.dummyfunction("""COMPUTED_VALUE"""),0)</f>
        <v>0</v>
      </c>
      <c r="O398" s="67" t="n">
        <f aca="false">IFERROR(__xludf.dummyfunction("""COMPUTED_VALUE"""),0)</f>
        <v>0</v>
      </c>
      <c r="P398" s="67" t="n">
        <f aca="false">IFERROR(__xludf.dummyfunction("""COMPUTED_VALUE"""),0)</f>
        <v>0</v>
      </c>
      <c r="Q398" s="67" t="n">
        <f aca="false">IFERROR(__xludf.dummyfunction("""COMPUTED_VALUE"""),1468.8)</f>
        <v>1468.8</v>
      </c>
      <c r="R398" s="67" t="n">
        <f aca="false">IFERROR(__xludf.dummyfunction("""COMPUTED_VALUE"""),0)</f>
        <v>0</v>
      </c>
      <c r="S398" s="67" t="n">
        <f aca="false">IFERROR(__xludf.dummyfunction("""COMPUTED_VALUE"""),0)</f>
        <v>0</v>
      </c>
      <c r="T398" s="67" t="n">
        <f aca="false">IFERROR(__xludf.dummyfunction("""COMPUTED_VALUE"""),0)</f>
        <v>0</v>
      </c>
      <c r="U398" s="63"/>
      <c r="V398" s="63"/>
      <c r="W398" s="63"/>
    </row>
    <row r="399" customFormat="false" ht="12.75" hidden="false" customHeight="false" outlineLevel="0" collapsed="false">
      <c r="A399" s="92" t="str">
        <f aca="false">IFERROR(__xludf.dummyfunction("""COMPUTED_VALUE"""),"Tocantinópolis")</f>
        <v>Tocantinópolis</v>
      </c>
      <c r="B399" s="92" t="str">
        <f aca="false">IFERROR(__xludf.dummyfunction("""COMPUTED_VALUE"""),"Luzinopolis")</f>
        <v>Luzinopolis</v>
      </c>
      <c r="C399" s="93" t="str">
        <f aca="false">IFERROR(__xludf.dummyfunction("""COMPUTED_VALUE"""),"ASS. AP.A ESC. EST. JUSCELINO K.DE OLIVEIRA")</f>
        <v>ASS. AP.A ESC. EST. JUSCELINO K.DE OLIVEIRA</v>
      </c>
      <c r="D399" s="94" t="str">
        <f aca="false">IFERROR(__xludf.dummyfunction("""COMPUTED_VALUE"""),"01230232000107")</f>
        <v>01230232000107</v>
      </c>
      <c r="E399" s="66" t="str">
        <f aca="false">IFERROR(__xludf.dummyfunction("""COMPUTED_VALUE"""),"001")</f>
        <v>001</v>
      </c>
      <c r="F399" s="67" t="str">
        <f aca="false">IFERROR(__xludf.dummyfunction("""COMPUTED_VALUE"""),"0810")</f>
        <v>0810</v>
      </c>
      <c r="G399" s="67" t="str">
        <f aca="false">IFERROR(__xludf.dummyfunction("""COMPUTED_VALUE"""),"022135X")</f>
        <v>022135X</v>
      </c>
      <c r="H399" s="67" t="n">
        <f aca="false">IFERROR(__xludf.dummyfunction("""COMPUTED_VALUE"""),0)</f>
        <v>0</v>
      </c>
      <c r="I399" s="67" t="n">
        <f aca="false">IFERROR(__xludf.dummyfunction("""COMPUTED_VALUE"""),0)</f>
        <v>0</v>
      </c>
      <c r="J399" s="67" t="n">
        <f aca="false">IFERROR(__xludf.dummyfunction("""COMPUTED_VALUE"""),1929.6)</f>
        <v>1929.6</v>
      </c>
      <c r="K399" s="67" t="n">
        <f aca="false">IFERROR(__xludf.dummyfunction("""COMPUTED_VALUE"""),0)</f>
        <v>0</v>
      </c>
      <c r="L399" s="67" t="n">
        <f aca="false">IFERROR(__xludf.dummyfunction("""COMPUTED_VALUE"""),0)</f>
        <v>0</v>
      </c>
      <c r="M399" s="67" t="n">
        <f aca="false">IFERROR(__xludf.dummyfunction("""COMPUTED_VALUE"""),0)</f>
        <v>0</v>
      </c>
      <c r="N399" s="67" t="n">
        <f aca="false">IFERROR(__xludf.dummyfunction("""COMPUTED_VALUE"""),0)</f>
        <v>0</v>
      </c>
      <c r="O399" s="67" t="n">
        <f aca="false">IFERROR(__xludf.dummyfunction("""COMPUTED_VALUE"""),0)</f>
        <v>0</v>
      </c>
      <c r="P399" s="67" t="n">
        <f aca="false">IFERROR(__xludf.dummyfunction("""COMPUTED_VALUE"""),0)</f>
        <v>0</v>
      </c>
      <c r="Q399" s="67" t="n">
        <f aca="false">IFERROR(__xludf.dummyfunction("""COMPUTED_VALUE"""),1101.6)</f>
        <v>1101.6</v>
      </c>
      <c r="R399" s="67" t="n">
        <f aca="false">IFERROR(__xludf.dummyfunction("""COMPUTED_VALUE"""),0)</f>
        <v>0</v>
      </c>
      <c r="S399" s="67" t="n">
        <f aca="false">IFERROR(__xludf.dummyfunction("""COMPUTED_VALUE"""),0)</f>
        <v>0</v>
      </c>
      <c r="T399" s="67" t="n">
        <f aca="false">IFERROR(__xludf.dummyfunction("""COMPUTED_VALUE"""),0)</f>
        <v>0</v>
      </c>
      <c r="U399" s="63"/>
      <c r="V399" s="63"/>
      <c r="W399" s="63"/>
    </row>
    <row r="400" customFormat="false" ht="12.75" hidden="false" customHeight="false" outlineLevel="0" collapsed="false">
      <c r="A400" s="92" t="str">
        <f aca="false">IFERROR(__xludf.dummyfunction("""COMPUTED_VALUE"""),"Tocantinópolis")</f>
        <v>Tocantinópolis</v>
      </c>
      <c r="B400" s="92" t="str">
        <f aca="false">IFERROR(__xludf.dummyfunction("""COMPUTED_VALUE"""),"Maurilandia do Tocantins")</f>
        <v>Maurilandia do Tocantins</v>
      </c>
      <c r="C400" s="93" t="str">
        <f aca="false">IFERROR(__xludf.dummyfunction("""COMPUTED_VALUE"""),"A.A.  DA ESC. EST.PEDRO LUDOVICO TEIXEIRA")</f>
        <v>A.A.  DA ESC. EST.PEDRO LUDOVICO TEIXEIRA</v>
      </c>
      <c r="D400" s="94" t="str">
        <f aca="false">IFERROR(__xludf.dummyfunction("""COMPUTED_VALUE"""),"01213528000101")</f>
        <v>01213528000101</v>
      </c>
      <c r="E400" s="66" t="str">
        <f aca="false">IFERROR(__xludf.dummyfunction("""COMPUTED_VALUE"""),"001")</f>
        <v>001</v>
      </c>
      <c r="F400" s="67" t="str">
        <f aca="false">IFERROR(__xludf.dummyfunction("""COMPUTED_VALUE"""),"0810")</f>
        <v>0810</v>
      </c>
      <c r="G400" s="67" t="str">
        <f aca="false">IFERROR(__xludf.dummyfunction("""COMPUTED_VALUE"""),"0217670")</f>
        <v>0217670</v>
      </c>
      <c r="H400" s="67" t="n">
        <f aca="false">IFERROR(__xludf.dummyfunction("""COMPUTED_VALUE"""),0)</f>
        <v>0</v>
      </c>
      <c r="I400" s="67" t="n">
        <f aca="false">IFERROR(__xludf.dummyfunction("""COMPUTED_VALUE"""),0)</f>
        <v>0</v>
      </c>
      <c r="J400" s="67" t="n">
        <f aca="false">IFERROR(__xludf.dummyfunction("""COMPUTED_VALUE"""),439.2)</f>
        <v>439.2</v>
      </c>
      <c r="K400" s="67" t="n">
        <f aca="false">IFERROR(__xludf.dummyfunction("""COMPUTED_VALUE"""),0)</f>
        <v>0</v>
      </c>
      <c r="L400" s="67" t="n">
        <f aca="false">IFERROR(__xludf.dummyfunction("""COMPUTED_VALUE"""),0)</f>
        <v>0</v>
      </c>
      <c r="M400" s="67" t="n">
        <f aca="false">IFERROR(__xludf.dummyfunction("""COMPUTED_VALUE"""),0)</f>
        <v>0</v>
      </c>
      <c r="N400" s="67" t="n">
        <f aca="false">IFERROR(__xludf.dummyfunction("""COMPUTED_VALUE"""),0)</f>
        <v>0</v>
      </c>
      <c r="O400" s="67" t="n">
        <f aca="false">IFERROR(__xludf.dummyfunction("""COMPUTED_VALUE"""),0)</f>
        <v>0</v>
      </c>
      <c r="P400" s="67" t="n">
        <f aca="false">IFERROR(__xludf.dummyfunction("""COMPUTED_VALUE"""),0)</f>
        <v>0</v>
      </c>
      <c r="Q400" s="67" t="n">
        <f aca="false">IFERROR(__xludf.dummyfunction("""COMPUTED_VALUE"""),1101.6)</f>
        <v>1101.6</v>
      </c>
      <c r="R400" s="67" t="n">
        <f aca="false">IFERROR(__xludf.dummyfunction("""COMPUTED_VALUE"""),0)</f>
        <v>0</v>
      </c>
      <c r="S400" s="67" t="n">
        <f aca="false">IFERROR(__xludf.dummyfunction("""COMPUTED_VALUE"""),0)</f>
        <v>0</v>
      </c>
      <c r="T400" s="67" t="n">
        <f aca="false">IFERROR(__xludf.dummyfunction("""COMPUTED_VALUE"""),0)</f>
        <v>0</v>
      </c>
      <c r="U400" s="63"/>
      <c r="V400" s="63"/>
      <c r="W400" s="63"/>
    </row>
    <row r="401" customFormat="false" ht="12.75" hidden="false" customHeight="false" outlineLevel="0" collapsed="false">
      <c r="A401" s="92" t="str">
        <f aca="false">IFERROR(__xludf.dummyfunction("""COMPUTED_VALUE"""),"Tocantinópolis")</f>
        <v>Tocantinópolis</v>
      </c>
      <c r="B401" s="92" t="str">
        <f aca="false">IFERROR(__xludf.dummyfunction("""COMPUTED_VALUE"""),"Nazare")</f>
        <v>Nazare</v>
      </c>
      <c r="C401" s="93" t="str">
        <f aca="false">IFERROR(__xludf.dummyfunction("""COMPUTED_VALUE"""),"A.DO COLEGIO EST.PRES.CASTELO BRANCO")</f>
        <v>A.DO COLEGIO EST.PRES.CASTELO BRANCO</v>
      </c>
      <c r="D401" s="94" t="str">
        <f aca="false">IFERROR(__xludf.dummyfunction("""COMPUTED_VALUE"""),"01213522000134")</f>
        <v>01213522000134</v>
      </c>
      <c r="E401" s="66" t="str">
        <f aca="false">IFERROR(__xludf.dummyfunction("""COMPUTED_VALUE"""),"001")</f>
        <v>001</v>
      </c>
      <c r="F401" s="67" t="str">
        <f aca="false">IFERROR(__xludf.dummyfunction("""COMPUTED_VALUE"""),"0810")</f>
        <v>0810</v>
      </c>
      <c r="G401" s="67" t="str">
        <f aca="false">IFERROR(__xludf.dummyfunction("""COMPUTED_VALUE"""),"217859")</f>
        <v>217859</v>
      </c>
      <c r="H401" s="67" t="n">
        <f aca="false">IFERROR(__xludf.dummyfunction("""COMPUTED_VALUE"""),0)</f>
        <v>0</v>
      </c>
      <c r="I401" s="67" t="n">
        <f aca="false">IFERROR(__xludf.dummyfunction("""COMPUTED_VALUE"""),0)</f>
        <v>0</v>
      </c>
      <c r="J401" s="67" t="n">
        <f aca="false">IFERROR(__xludf.dummyfunction("""COMPUTED_VALUE"""),1440)</f>
        <v>1440</v>
      </c>
      <c r="K401" s="67" t="n">
        <f aca="false">IFERROR(__xludf.dummyfunction("""COMPUTED_VALUE"""),0)</f>
        <v>0</v>
      </c>
      <c r="L401" s="67" t="n">
        <f aca="false">IFERROR(__xludf.dummyfunction("""COMPUTED_VALUE"""),0)</f>
        <v>0</v>
      </c>
      <c r="M401" s="67" t="n">
        <f aca="false">IFERROR(__xludf.dummyfunction("""COMPUTED_VALUE"""),0)</f>
        <v>0</v>
      </c>
      <c r="N401" s="67" t="n">
        <f aca="false">IFERROR(__xludf.dummyfunction("""COMPUTED_VALUE"""),0)</f>
        <v>0</v>
      </c>
      <c r="O401" s="67" t="n">
        <f aca="false">IFERROR(__xludf.dummyfunction("""COMPUTED_VALUE"""),0)</f>
        <v>0</v>
      </c>
      <c r="P401" s="67" t="n">
        <f aca="false">IFERROR(__xludf.dummyfunction("""COMPUTED_VALUE"""),286.2)</f>
        <v>286.2</v>
      </c>
      <c r="Q401" s="67" t="n">
        <f aca="false">IFERROR(__xludf.dummyfunction("""COMPUTED_VALUE"""),820.8)</f>
        <v>820.8</v>
      </c>
      <c r="R401" s="67" t="n">
        <f aca="false">IFERROR(__xludf.dummyfunction("""COMPUTED_VALUE"""),0)</f>
        <v>0</v>
      </c>
      <c r="S401" s="67" t="n">
        <f aca="false">IFERROR(__xludf.dummyfunction("""COMPUTED_VALUE"""),0)</f>
        <v>0</v>
      </c>
      <c r="T401" s="67" t="n">
        <f aca="false">IFERROR(__xludf.dummyfunction("""COMPUTED_VALUE"""),0)</f>
        <v>0</v>
      </c>
      <c r="U401" s="63"/>
      <c r="V401" s="63"/>
      <c r="W401" s="63"/>
    </row>
    <row r="402" customFormat="false" ht="12.75" hidden="false" customHeight="false" outlineLevel="0" collapsed="false">
      <c r="A402" s="92" t="str">
        <f aca="false">IFERROR(__xludf.dummyfunction("""COMPUTED_VALUE"""),"Tocantinópolis")</f>
        <v>Tocantinópolis</v>
      </c>
      <c r="B402" s="92" t="str">
        <f aca="false">IFERROR(__xludf.dummyfunction("""COMPUTED_VALUE"""),"Nazare")</f>
        <v>Nazare</v>
      </c>
      <c r="C402" s="93" t="str">
        <f aca="false">IFERROR(__xludf.dummyfunction("""COMPUTED_VALUE"""),"ASSOC. DE APOIO A ESC. EST.ESPECIAL BEM VIVER")</f>
        <v>ASSOC. DE APOIO A ESC. EST.ESPECIAL BEM VIVER</v>
      </c>
      <c r="D402" s="94" t="str">
        <f aca="false">IFERROR(__xludf.dummyfunction("""COMPUTED_VALUE"""),"10520927000106")</f>
        <v>10520927000106</v>
      </c>
      <c r="E402" s="66" t="str">
        <f aca="false">IFERROR(__xludf.dummyfunction("""COMPUTED_VALUE"""),"001")</f>
        <v>001</v>
      </c>
      <c r="F402" s="67" t="str">
        <f aca="false">IFERROR(__xludf.dummyfunction("""COMPUTED_VALUE"""),"0810")</f>
        <v>0810</v>
      </c>
      <c r="G402" s="67" t="str">
        <f aca="false">IFERROR(__xludf.dummyfunction("""COMPUTED_VALUE"""),"200336")</f>
        <v>200336</v>
      </c>
      <c r="H402" s="67" t="n">
        <f aca="false">IFERROR(__xludf.dummyfunction("""COMPUTED_VALUE"""),0)</f>
        <v>0</v>
      </c>
      <c r="I402" s="67" t="n">
        <f aca="false">IFERROR(__xludf.dummyfunction("""COMPUTED_VALUE"""),42.4)</f>
        <v>42.4</v>
      </c>
      <c r="J402" s="67" t="n">
        <f aca="false">IFERROR(__xludf.dummyfunction("""COMPUTED_VALUE"""),172.8)</f>
        <v>172.8</v>
      </c>
      <c r="K402" s="67" t="n">
        <f aca="false">IFERROR(__xludf.dummyfunction("""COMPUTED_VALUE"""),0)</f>
        <v>0</v>
      </c>
      <c r="L402" s="67" t="n">
        <f aca="false">IFERROR(__xludf.dummyfunction("""COMPUTED_VALUE"""),0)</f>
        <v>0</v>
      </c>
      <c r="M402" s="67" t="n">
        <f aca="false">IFERROR(__xludf.dummyfunction("""COMPUTED_VALUE"""),0)</f>
        <v>0</v>
      </c>
      <c r="N402" s="67" t="n">
        <f aca="false">IFERROR(__xludf.dummyfunction("""COMPUTED_VALUE"""),0)</f>
        <v>0</v>
      </c>
      <c r="O402" s="67" t="n">
        <f aca="false">IFERROR(__xludf.dummyfunction("""COMPUTED_VALUE"""),0)</f>
        <v>0</v>
      </c>
      <c r="P402" s="67" t="n">
        <f aca="false">IFERROR(__xludf.dummyfunction("""COMPUTED_VALUE"""),0)</f>
        <v>0</v>
      </c>
      <c r="Q402" s="67" t="n">
        <f aca="false">IFERROR(__xludf.dummyfunction("""COMPUTED_VALUE"""),0)</f>
        <v>0</v>
      </c>
      <c r="R402" s="67" t="n">
        <f aca="false">IFERROR(__xludf.dummyfunction("""COMPUTED_VALUE"""),0)</f>
        <v>0</v>
      </c>
      <c r="S402" s="67" t="n">
        <f aca="false">IFERROR(__xludf.dummyfunction("""COMPUTED_VALUE"""),0)</f>
        <v>0</v>
      </c>
      <c r="T402" s="67" t="n">
        <f aca="false">IFERROR(__xludf.dummyfunction("""COMPUTED_VALUE"""),352)</f>
        <v>352</v>
      </c>
      <c r="U402" s="63"/>
      <c r="V402" s="63"/>
      <c r="W402" s="63"/>
    </row>
    <row r="403" customFormat="false" ht="12.75" hidden="false" customHeight="false" outlineLevel="0" collapsed="false">
      <c r="A403" s="92" t="str">
        <f aca="false">IFERROR(__xludf.dummyfunction("""COMPUTED_VALUE"""),"Tocantinópolis")</f>
        <v>Tocantinópolis</v>
      </c>
      <c r="B403" s="92" t="str">
        <f aca="false">IFERROR(__xludf.dummyfunction("""COMPUTED_VALUE"""),"Nazare")</f>
        <v>Nazare</v>
      </c>
      <c r="C403" s="93" t="str">
        <f aca="false">IFERROR(__xludf.dummyfunction("""COMPUTED_VALUE"""),"A.A. ESC. EST. DOM CORNELIO CHIZZINI")</f>
        <v>A.A. ESC. EST. DOM CORNELIO CHIZZINI</v>
      </c>
      <c r="D403" s="94" t="str">
        <f aca="false">IFERROR(__xludf.dummyfunction("""COMPUTED_VALUE"""),"01230233000143")</f>
        <v>01230233000143</v>
      </c>
      <c r="E403" s="66" t="str">
        <f aca="false">IFERROR(__xludf.dummyfunction("""COMPUTED_VALUE"""),"001")</f>
        <v>001</v>
      </c>
      <c r="F403" s="67" t="str">
        <f aca="false">IFERROR(__xludf.dummyfunction("""COMPUTED_VALUE"""),"0810")</f>
        <v>0810</v>
      </c>
      <c r="G403" s="67" t="str">
        <f aca="false">IFERROR(__xludf.dummyfunction("""COMPUTED_VALUE"""),"21776X")</f>
        <v>21776X</v>
      </c>
      <c r="H403" s="67" t="n">
        <f aca="false">IFERROR(__xludf.dummyfunction("""COMPUTED_VALUE"""),0)</f>
        <v>0</v>
      </c>
      <c r="I403" s="67" t="n">
        <f aca="false">IFERROR(__xludf.dummyfunction("""COMPUTED_VALUE"""),0)</f>
        <v>0</v>
      </c>
      <c r="J403" s="67" t="n">
        <f aca="false">IFERROR(__xludf.dummyfunction("""COMPUTED_VALUE"""),612)</f>
        <v>612</v>
      </c>
      <c r="K403" s="67" t="n">
        <f aca="false">IFERROR(__xludf.dummyfunction("""COMPUTED_VALUE"""),0)</f>
        <v>0</v>
      </c>
      <c r="L403" s="67" t="n">
        <f aca="false">IFERROR(__xludf.dummyfunction("""COMPUTED_VALUE"""),0)</f>
        <v>0</v>
      </c>
      <c r="M403" s="67" t="n">
        <f aca="false">IFERROR(__xludf.dummyfunction("""COMPUTED_VALUE"""),0)</f>
        <v>0</v>
      </c>
      <c r="N403" s="67" t="n">
        <f aca="false">IFERROR(__xludf.dummyfunction("""COMPUTED_VALUE"""),0)</f>
        <v>0</v>
      </c>
      <c r="O403" s="67" t="n">
        <f aca="false">IFERROR(__xludf.dummyfunction("""COMPUTED_VALUE"""),0)</f>
        <v>0</v>
      </c>
      <c r="P403" s="67" t="n">
        <f aca="false">IFERROR(__xludf.dummyfunction("""COMPUTED_VALUE"""),0)</f>
        <v>0</v>
      </c>
      <c r="Q403" s="67" t="n">
        <f aca="false">IFERROR(__xludf.dummyfunction("""COMPUTED_VALUE"""),345.6)</f>
        <v>345.6</v>
      </c>
      <c r="R403" s="67" t="n">
        <f aca="false">IFERROR(__xludf.dummyfunction("""COMPUTED_VALUE"""),0)</f>
        <v>0</v>
      </c>
      <c r="S403" s="67" t="n">
        <f aca="false">IFERROR(__xludf.dummyfunction("""COMPUTED_VALUE"""),0)</f>
        <v>0</v>
      </c>
      <c r="T403" s="67" t="n">
        <f aca="false">IFERROR(__xludf.dummyfunction("""COMPUTED_VALUE"""),0)</f>
        <v>0</v>
      </c>
      <c r="U403" s="63"/>
      <c r="V403" s="63"/>
      <c r="W403" s="63"/>
    </row>
    <row r="404" customFormat="false" ht="12.75" hidden="false" customHeight="false" outlineLevel="0" collapsed="false">
      <c r="A404" s="92" t="str">
        <f aca="false">IFERROR(__xludf.dummyfunction("""COMPUTED_VALUE"""),"Tocantinópolis")</f>
        <v>Tocantinópolis</v>
      </c>
      <c r="B404" s="92" t="str">
        <f aca="false">IFERROR(__xludf.dummyfunction("""COMPUTED_VALUE"""),"Nazare")</f>
        <v>Nazare</v>
      </c>
      <c r="C404" s="93" t="str">
        <f aca="false">IFERROR(__xludf.dummyfunction("""COMPUTED_VALUE"""),"A.A.  DA ESCOLA ESTADUAL PIACAVA")</f>
        <v>A.A.  DA ESCOLA ESTADUAL PIACAVA</v>
      </c>
      <c r="D404" s="94" t="str">
        <f aca="false">IFERROR(__xludf.dummyfunction("""COMPUTED_VALUE"""),"01230239000110")</f>
        <v>01230239000110</v>
      </c>
      <c r="E404" s="66" t="str">
        <f aca="false">IFERROR(__xludf.dummyfunction("""COMPUTED_VALUE"""),"001")</f>
        <v>001</v>
      </c>
      <c r="F404" s="67" t="str">
        <f aca="false">IFERROR(__xludf.dummyfunction("""COMPUTED_VALUE"""),"0810")</f>
        <v>0810</v>
      </c>
      <c r="G404" s="67" t="str">
        <f aca="false">IFERROR(__xludf.dummyfunction("""COMPUTED_VALUE"""),"217883")</f>
        <v>217883</v>
      </c>
      <c r="H404" s="67" t="n">
        <f aca="false">IFERROR(__xludf.dummyfunction("""COMPUTED_VALUE"""),0)</f>
        <v>0</v>
      </c>
      <c r="I404" s="67" t="n">
        <f aca="false">IFERROR(__xludf.dummyfunction("""COMPUTED_VALUE"""),0)</f>
        <v>0</v>
      </c>
      <c r="J404" s="67" t="n">
        <f aca="false">IFERROR(__xludf.dummyfunction("""COMPUTED_VALUE"""),403.2)</f>
        <v>403.2</v>
      </c>
      <c r="K404" s="67" t="n">
        <f aca="false">IFERROR(__xludf.dummyfunction("""COMPUTED_VALUE"""),0)</f>
        <v>0</v>
      </c>
      <c r="L404" s="67" t="n">
        <f aca="false">IFERROR(__xludf.dummyfunction("""COMPUTED_VALUE"""),0)</f>
        <v>0</v>
      </c>
      <c r="M404" s="67" t="n">
        <f aca="false">IFERROR(__xludf.dummyfunction("""COMPUTED_VALUE"""),0)</f>
        <v>0</v>
      </c>
      <c r="N404" s="67" t="n">
        <f aca="false">IFERROR(__xludf.dummyfunction("""COMPUTED_VALUE"""),0)</f>
        <v>0</v>
      </c>
      <c r="O404" s="67" t="n">
        <f aca="false">IFERROR(__xludf.dummyfunction("""COMPUTED_VALUE"""),0)</f>
        <v>0</v>
      </c>
      <c r="P404" s="67" t="n">
        <f aca="false">IFERROR(__xludf.dummyfunction("""COMPUTED_VALUE"""),0)</f>
        <v>0</v>
      </c>
      <c r="Q404" s="67" t="n">
        <f aca="false">IFERROR(__xludf.dummyfunction("""COMPUTED_VALUE"""),194.4)</f>
        <v>194.4</v>
      </c>
      <c r="R404" s="67" t="n">
        <f aca="false">IFERROR(__xludf.dummyfunction("""COMPUTED_VALUE"""),0)</f>
        <v>0</v>
      </c>
      <c r="S404" s="67" t="n">
        <f aca="false">IFERROR(__xludf.dummyfunction("""COMPUTED_VALUE"""),0)</f>
        <v>0</v>
      </c>
      <c r="T404" s="67" t="n">
        <f aca="false">IFERROR(__xludf.dummyfunction("""COMPUTED_VALUE"""),64)</f>
        <v>64</v>
      </c>
      <c r="U404" s="63"/>
      <c r="V404" s="63"/>
      <c r="W404" s="63"/>
    </row>
    <row r="405" customFormat="false" ht="12.75" hidden="false" customHeight="false" outlineLevel="0" collapsed="false">
      <c r="A405" s="92" t="str">
        <f aca="false">IFERROR(__xludf.dummyfunction("""COMPUTED_VALUE"""),"Tocantinópolis")</f>
        <v>Tocantinópolis</v>
      </c>
      <c r="B405" s="92" t="str">
        <f aca="false">IFERROR(__xludf.dummyfunction("""COMPUTED_VALUE"""),"Palmeiras do Tocantins")</f>
        <v>Palmeiras do Tocantins</v>
      </c>
      <c r="C405" s="93" t="str">
        <f aca="false">IFERROR(__xludf.dummyfunction("""COMPUTED_VALUE"""),"A.A. ESC. EST. RAIMUNDO NEIVA DE CARVALHO")</f>
        <v>A.A. ESC. EST. RAIMUNDO NEIVA DE CARVALHO</v>
      </c>
      <c r="D405" s="94" t="str">
        <f aca="false">IFERROR(__xludf.dummyfunction("""COMPUTED_VALUE"""),"01213533000114")</f>
        <v>01213533000114</v>
      </c>
      <c r="E405" s="66" t="str">
        <f aca="false">IFERROR(__xludf.dummyfunction("""COMPUTED_VALUE"""),"001")</f>
        <v>001</v>
      </c>
      <c r="F405" s="67" t="str">
        <f aca="false">IFERROR(__xludf.dummyfunction("""COMPUTED_VALUE"""),"0810")</f>
        <v>0810</v>
      </c>
      <c r="G405" s="67" t="str">
        <f aca="false">IFERROR(__xludf.dummyfunction("""COMPUTED_VALUE"""),"0027529")</f>
        <v>0027529</v>
      </c>
      <c r="H405" s="67" t="n">
        <f aca="false">IFERROR(__xludf.dummyfunction("""COMPUTED_VALUE"""),0)</f>
        <v>0</v>
      </c>
      <c r="I405" s="67" t="n">
        <f aca="false">IFERROR(__xludf.dummyfunction("""COMPUTED_VALUE"""),0)</f>
        <v>0</v>
      </c>
      <c r="J405" s="67" t="n">
        <f aca="false">IFERROR(__xludf.dummyfunction("""COMPUTED_VALUE"""),1663.2)</f>
        <v>1663.2</v>
      </c>
      <c r="K405" s="67" t="n">
        <f aca="false">IFERROR(__xludf.dummyfunction("""COMPUTED_VALUE"""),0)</f>
        <v>0</v>
      </c>
      <c r="L405" s="67" t="n">
        <f aca="false">IFERROR(__xludf.dummyfunction("""COMPUTED_VALUE"""),0)</f>
        <v>0</v>
      </c>
      <c r="M405" s="67" t="n">
        <f aca="false">IFERROR(__xludf.dummyfunction("""COMPUTED_VALUE"""),0)</f>
        <v>0</v>
      </c>
      <c r="N405" s="67" t="n">
        <f aca="false">IFERROR(__xludf.dummyfunction("""COMPUTED_VALUE"""),0)</f>
        <v>0</v>
      </c>
      <c r="O405" s="67" t="n">
        <f aca="false">IFERROR(__xludf.dummyfunction("""COMPUTED_VALUE"""),0)</f>
        <v>0</v>
      </c>
      <c r="P405" s="67" t="n">
        <f aca="false">IFERROR(__xludf.dummyfunction("""COMPUTED_VALUE"""),0)</f>
        <v>0</v>
      </c>
      <c r="Q405" s="67" t="n">
        <f aca="false">IFERROR(__xludf.dummyfunction("""COMPUTED_VALUE"""),1900.8)</f>
        <v>1900.8</v>
      </c>
      <c r="R405" s="67" t="n">
        <f aca="false">IFERROR(__xludf.dummyfunction("""COMPUTED_VALUE"""),0)</f>
        <v>0</v>
      </c>
      <c r="S405" s="67" t="n">
        <f aca="false">IFERROR(__xludf.dummyfunction("""COMPUTED_VALUE"""),0)</f>
        <v>0</v>
      </c>
      <c r="T405" s="67" t="n">
        <f aca="false">IFERROR(__xludf.dummyfunction("""COMPUTED_VALUE"""),0)</f>
        <v>0</v>
      </c>
      <c r="U405" s="63"/>
      <c r="V405" s="63"/>
      <c r="W405" s="63"/>
    </row>
    <row r="406" customFormat="false" ht="12.75" hidden="false" customHeight="false" outlineLevel="0" collapsed="false">
      <c r="A406" s="92" t="str">
        <f aca="false">IFERROR(__xludf.dummyfunction("""COMPUTED_VALUE"""),"Tocantinópolis")</f>
        <v>Tocantinópolis</v>
      </c>
      <c r="B406" s="92" t="str">
        <f aca="false">IFERROR(__xludf.dummyfunction("""COMPUTED_VALUE"""),"Palmeiras do Tocantins")</f>
        <v>Palmeiras do Tocantins</v>
      </c>
      <c r="C406" s="93" t="str">
        <f aca="false">IFERROR(__xludf.dummyfunction("""COMPUTED_VALUE"""),"A. DE APOIO DA E. E. PE. CESARE LELLI")</f>
        <v>A. DE APOIO DA E. E. PE. CESARE LELLI</v>
      </c>
      <c r="D406" s="94" t="str">
        <f aca="false">IFERROR(__xludf.dummyfunction("""COMPUTED_VALUE"""),"03778873000118")</f>
        <v>03778873000118</v>
      </c>
      <c r="E406" s="66" t="str">
        <f aca="false">IFERROR(__xludf.dummyfunction("""COMPUTED_VALUE"""),"001")</f>
        <v>001</v>
      </c>
      <c r="F406" s="67" t="str">
        <f aca="false">IFERROR(__xludf.dummyfunction("""COMPUTED_VALUE"""),"0810")</f>
        <v>0810</v>
      </c>
      <c r="G406" s="67" t="str">
        <f aca="false">IFERROR(__xludf.dummyfunction("""COMPUTED_VALUE"""),"82007")</f>
        <v>82007</v>
      </c>
      <c r="H406" s="67" t="n">
        <f aca="false">IFERROR(__xludf.dummyfunction("""COMPUTED_VALUE"""),0)</f>
        <v>0</v>
      </c>
      <c r="I406" s="67" t="n">
        <f aca="false">IFERROR(__xludf.dummyfunction("""COMPUTED_VALUE"""),0)</f>
        <v>0</v>
      </c>
      <c r="J406" s="67" t="n">
        <f aca="false">IFERROR(__xludf.dummyfunction("""COMPUTED_VALUE"""),1432.8)</f>
        <v>1432.8</v>
      </c>
      <c r="K406" s="67" t="n">
        <f aca="false">IFERROR(__xludf.dummyfunction("""COMPUTED_VALUE"""),0)</f>
        <v>0</v>
      </c>
      <c r="L406" s="67" t="n">
        <f aca="false">IFERROR(__xludf.dummyfunction("""COMPUTED_VALUE"""),0)</f>
        <v>0</v>
      </c>
      <c r="M406" s="67" t="n">
        <f aca="false">IFERROR(__xludf.dummyfunction("""COMPUTED_VALUE"""),0)</f>
        <v>0</v>
      </c>
      <c r="N406" s="67" t="n">
        <f aca="false">IFERROR(__xludf.dummyfunction("""COMPUTED_VALUE"""),0)</f>
        <v>0</v>
      </c>
      <c r="O406" s="67" t="n">
        <f aca="false">IFERROR(__xludf.dummyfunction("""COMPUTED_VALUE"""),0)</f>
        <v>0</v>
      </c>
      <c r="P406" s="67" t="n">
        <f aca="false">IFERROR(__xludf.dummyfunction("""COMPUTED_VALUE"""),222.6)</f>
        <v>222.6</v>
      </c>
      <c r="Q406" s="67" t="n">
        <f aca="false">IFERROR(__xludf.dummyfunction("""COMPUTED_VALUE"""),0)</f>
        <v>0</v>
      </c>
      <c r="R406" s="67" t="n">
        <f aca="false">IFERROR(__xludf.dummyfunction("""COMPUTED_VALUE"""),0)</f>
        <v>0</v>
      </c>
      <c r="S406" s="67" t="n">
        <f aca="false">IFERROR(__xludf.dummyfunction("""COMPUTED_VALUE"""),0)</f>
        <v>0</v>
      </c>
      <c r="T406" s="67" t="n">
        <f aca="false">IFERROR(__xludf.dummyfunction("""COMPUTED_VALUE"""),0)</f>
        <v>0</v>
      </c>
      <c r="U406" s="63"/>
      <c r="V406" s="63"/>
      <c r="W406" s="63"/>
    </row>
    <row r="407" customFormat="false" ht="12.75" hidden="false" customHeight="false" outlineLevel="0" collapsed="false">
      <c r="A407" s="92" t="str">
        <f aca="false">IFERROR(__xludf.dummyfunction("""COMPUTED_VALUE"""),"Tocantinópolis")</f>
        <v>Tocantinópolis</v>
      </c>
      <c r="B407" s="92" t="str">
        <f aca="false">IFERROR(__xludf.dummyfunction("""COMPUTED_VALUE"""),"Santa Terezinha do Tocantins")</f>
        <v>Santa Terezinha do Tocantins</v>
      </c>
      <c r="C407" s="93" t="str">
        <f aca="false">IFERROR(__xludf.dummyfunction("""COMPUTED_VALUE"""),"ASS. A. ESC. EST. DR JOSE FELICIANO FERREIRA")</f>
        <v>ASS. A. ESC. EST. DR JOSE FELICIANO FERREIRA</v>
      </c>
      <c r="D407" s="94" t="str">
        <f aca="false">IFERROR(__xludf.dummyfunction("""COMPUTED_VALUE"""),"01077441000154")</f>
        <v>01077441000154</v>
      </c>
      <c r="E407" s="66" t="str">
        <f aca="false">IFERROR(__xludf.dummyfunction("""COMPUTED_VALUE"""),"001")</f>
        <v>001</v>
      </c>
      <c r="F407" s="67" t="str">
        <f aca="false">IFERROR(__xludf.dummyfunction("""COMPUTED_VALUE"""),"0810")</f>
        <v>0810</v>
      </c>
      <c r="G407" s="67" t="str">
        <f aca="false">IFERROR(__xludf.dummyfunction("""COMPUTED_VALUE"""),"0026085")</f>
        <v>0026085</v>
      </c>
      <c r="H407" s="67" t="n">
        <f aca="false">IFERROR(__xludf.dummyfunction("""COMPUTED_VALUE"""),0)</f>
        <v>0</v>
      </c>
      <c r="I407" s="67" t="n">
        <f aca="false">IFERROR(__xludf.dummyfunction("""COMPUTED_VALUE"""),0)</f>
        <v>0</v>
      </c>
      <c r="J407" s="67" t="n">
        <f aca="false">IFERROR(__xludf.dummyfunction("""COMPUTED_VALUE"""),518.4)</f>
        <v>518.4</v>
      </c>
      <c r="K407" s="67" t="n">
        <f aca="false">IFERROR(__xludf.dummyfunction("""COMPUTED_VALUE"""),0)</f>
        <v>0</v>
      </c>
      <c r="L407" s="67" t="n">
        <f aca="false">IFERROR(__xludf.dummyfunction("""COMPUTED_VALUE"""),0)</f>
        <v>0</v>
      </c>
      <c r="M407" s="67" t="n">
        <f aca="false">IFERROR(__xludf.dummyfunction("""COMPUTED_VALUE"""),0)</f>
        <v>0</v>
      </c>
      <c r="N407" s="67" t="n">
        <f aca="false">IFERROR(__xludf.dummyfunction("""COMPUTED_VALUE"""),0)</f>
        <v>0</v>
      </c>
      <c r="O407" s="67" t="n">
        <f aca="false">IFERROR(__xludf.dummyfunction("""COMPUTED_VALUE"""),0)</f>
        <v>0</v>
      </c>
      <c r="P407" s="67" t="n">
        <f aca="false">IFERROR(__xludf.dummyfunction("""COMPUTED_VALUE"""),0)</f>
        <v>0</v>
      </c>
      <c r="Q407" s="67" t="n">
        <f aca="false">IFERROR(__xludf.dummyfunction("""COMPUTED_VALUE"""),518.4)</f>
        <v>518.4</v>
      </c>
      <c r="R407" s="67" t="n">
        <f aca="false">IFERROR(__xludf.dummyfunction("""COMPUTED_VALUE"""),0)</f>
        <v>0</v>
      </c>
      <c r="S407" s="67" t="n">
        <f aca="false">IFERROR(__xludf.dummyfunction("""COMPUTED_VALUE"""),0)</f>
        <v>0</v>
      </c>
      <c r="T407" s="67" t="n">
        <f aca="false">IFERROR(__xludf.dummyfunction("""COMPUTED_VALUE"""),0)</f>
        <v>0</v>
      </c>
      <c r="U407" s="63"/>
      <c r="V407" s="63"/>
      <c r="W407" s="63"/>
    </row>
    <row r="408" customFormat="false" ht="12.75" hidden="false" customHeight="false" outlineLevel="0" collapsed="false">
      <c r="A408" s="92" t="str">
        <f aca="false">IFERROR(__xludf.dummyfunction("""COMPUTED_VALUE"""),"Tocantinópolis")</f>
        <v>Tocantinópolis</v>
      </c>
      <c r="B408" s="92" t="str">
        <f aca="false">IFERROR(__xludf.dummyfunction("""COMPUTED_VALUE"""),"Tocantinopolis")</f>
        <v>Tocantinopolis</v>
      </c>
      <c r="C408" s="93" t="str">
        <f aca="false">IFERROR(__xludf.dummyfunction("""COMPUTED_VALUE"""),"A.A ESC. EST.INDIGENAS NRE TOCANTINOPOLIS")</f>
        <v>A.A ESC. EST.INDIGENAS NRE TOCANTINOPOLIS</v>
      </c>
      <c r="D408" s="94" t="str">
        <f aca="false">IFERROR(__xludf.dummyfunction("""COMPUTED_VALUE"""),"06171083000168")</f>
        <v>06171083000168</v>
      </c>
      <c r="E408" s="66" t="str">
        <f aca="false">IFERROR(__xludf.dummyfunction("""COMPUTED_VALUE"""),"001")</f>
        <v>001</v>
      </c>
      <c r="F408" s="67" t="str">
        <f aca="false">IFERROR(__xludf.dummyfunction("""COMPUTED_VALUE"""),"0810")</f>
        <v>0810</v>
      </c>
      <c r="G408" s="67" t="str">
        <f aca="false">IFERROR(__xludf.dummyfunction("""COMPUTED_VALUE"""),"140538")</f>
        <v>140538</v>
      </c>
      <c r="H408" s="67" t="n">
        <f aca="false">IFERROR(__xludf.dummyfunction("""COMPUTED_VALUE"""),0)</f>
        <v>0</v>
      </c>
      <c r="I408" s="67" t="n">
        <f aca="false">IFERROR(__xludf.dummyfunction("""COMPUTED_VALUE"""),0)</f>
        <v>0</v>
      </c>
      <c r="J408" s="67" t="n">
        <f aca="false">IFERROR(__xludf.dummyfunction("""COMPUTED_VALUE"""),0)</f>
        <v>0</v>
      </c>
      <c r="K408" s="67" t="n">
        <f aca="false">IFERROR(__xludf.dummyfunction("""COMPUTED_VALUE"""),0)</f>
        <v>0</v>
      </c>
      <c r="L408" s="67" t="n">
        <f aca="false">IFERROR(__xludf.dummyfunction("""COMPUTED_VALUE"""),0)</f>
        <v>0</v>
      </c>
      <c r="M408" s="67" t="n">
        <f aca="false">IFERROR(__xludf.dummyfunction("""COMPUTED_VALUE"""),0)</f>
        <v>0</v>
      </c>
      <c r="N408" s="67" t="n">
        <f aca="false">IFERROR(__xludf.dummyfunction("""COMPUTED_VALUE"""),0)</f>
        <v>0</v>
      </c>
      <c r="O408" s="67" t="n">
        <f aca="false">IFERROR(__xludf.dummyfunction("""COMPUTED_VALUE"""),7001.6)</f>
        <v>7001.6</v>
      </c>
      <c r="P408" s="67" t="n">
        <f aca="false">IFERROR(__xludf.dummyfunction("""COMPUTED_VALUE"""),0)</f>
        <v>0</v>
      </c>
      <c r="Q408" s="67" t="n">
        <f aca="false">IFERROR(__xludf.dummyfunction("""COMPUTED_VALUE"""),0)</f>
        <v>0</v>
      </c>
      <c r="R408" s="67" t="n">
        <f aca="false">IFERROR(__xludf.dummyfunction("""COMPUTED_VALUE"""),0)</f>
        <v>0</v>
      </c>
      <c r="S408" s="67" t="n">
        <f aca="false">IFERROR(__xludf.dummyfunction("""COMPUTED_VALUE"""),0)</f>
        <v>0</v>
      </c>
      <c r="T408" s="67" t="n">
        <f aca="false">IFERROR(__xludf.dummyfunction("""COMPUTED_VALUE"""),0)</f>
        <v>0</v>
      </c>
      <c r="U408" s="63"/>
      <c r="V408" s="63"/>
      <c r="W408" s="63"/>
    </row>
    <row r="409" customFormat="false" ht="12.75" hidden="false" customHeight="false" outlineLevel="0" collapsed="false">
      <c r="A409" s="92" t="str">
        <f aca="false">IFERROR(__xludf.dummyfunction("""COMPUTED_VALUE"""),"Tocantinópolis")</f>
        <v>Tocantinópolis</v>
      </c>
      <c r="B409" s="92" t="str">
        <f aca="false">IFERROR(__xludf.dummyfunction("""COMPUTED_VALUE"""),"Tocantinopolis")</f>
        <v>Tocantinopolis</v>
      </c>
      <c r="C409" s="93" t="str">
        <f aca="false">IFERROR(__xludf.dummyfunction("""COMPUTED_VALUE"""),"A.A. AS ESC. EST.INDIGENAS MATYK E APORO")</f>
        <v>A.A. AS ESC. EST.INDIGENAS MATYK E APORO</v>
      </c>
      <c r="D409" s="94" t="str">
        <f aca="false">IFERROR(__xludf.dummyfunction("""COMPUTED_VALUE"""),"03544096000147")</f>
        <v>03544096000147</v>
      </c>
      <c r="E409" s="66" t="str">
        <f aca="false">IFERROR(__xludf.dummyfunction("""COMPUTED_VALUE"""),"001")</f>
        <v>001</v>
      </c>
      <c r="F409" s="67" t="str">
        <f aca="false">IFERROR(__xludf.dummyfunction("""COMPUTED_VALUE"""),"0810")</f>
        <v>0810</v>
      </c>
      <c r="G409" s="67" t="str">
        <f aca="false">IFERROR(__xludf.dummyfunction("""COMPUTED_VALUE"""),"67423")</f>
        <v>67423</v>
      </c>
      <c r="H409" s="67" t="n">
        <f aca="false">IFERROR(__xludf.dummyfunction("""COMPUTED_VALUE"""),0)</f>
        <v>0</v>
      </c>
      <c r="I409" s="67" t="n">
        <f aca="false">IFERROR(__xludf.dummyfunction("""COMPUTED_VALUE"""),0)</f>
        <v>0</v>
      </c>
      <c r="J409" s="67" t="n">
        <f aca="false">IFERROR(__xludf.dummyfunction("""COMPUTED_VALUE"""),0)</f>
        <v>0</v>
      </c>
      <c r="K409" s="67" t="n">
        <f aca="false">IFERROR(__xludf.dummyfunction("""COMPUTED_VALUE"""),0)</f>
        <v>0</v>
      </c>
      <c r="L409" s="67" t="n">
        <f aca="false">IFERROR(__xludf.dummyfunction("""COMPUTED_VALUE"""),0)</f>
        <v>0</v>
      </c>
      <c r="M409" s="67" t="n">
        <f aca="false">IFERROR(__xludf.dummyfunction("""COMPUTED_VALUE"""),0)</f>
        <v>0</v>
      </c>
      <c r="N409" s="67" t="n">
        <f aca="false">IFERROR(__xludf.dummyfunction("""COMPUTED_VALUE"""),0)</f>
        <v>0</v>
      </c>
      <c r="O409" s="67" t="n">
        <f aca="false">IFERROR(__xludf.dummyfunction("""COMPUTED_VALUE"""),9280)</f>
        <v>9280</v>
      </c>
      <c r="P409" s="67" t="n">
        <f aca="false">IFERROR(__xludf.dummyfunction("""COMPUTED_VALUE"""),0)</f>
        <v>0</v>
      </c>
      <c r="Q409" s="67" t="n">
        <f aca="false">IFERROR(__xludf.dummyfunction("""COMPUTED_VALUE"""),0)</f>
        <v>0</v>
      </c>
      <c r="R409" s="67" t="n">
        <f aca="false">IFERROR(__xludf.dummyfunction("""COMPUTED_VALUE"""),0)</f>
        <v>0</v>
      </c>
      <c r="S409" s="67" t="n">
        <f aca="false">IFERROR(__xludf.dummyfunction("""COMPUTED_VALUE"""),0)</f>
        <v>0</v>
      </c>
      <c r="T409" s="67" t="n">
        <f aca="false">IFERROR(__xludf.dummyfunction("""COMPUTED_VALUE"""),0)</f>
        <v>0</v>
      </c>
      <c r="U409" s="63"/>
      <c r="V409" s="63"/>
      <c r="W409" s="63"/>
    </row>
    <row r="410" customFormat="false" ht="12.75" hidden="false" customHeight="false" outlineLevel="0" collapsed="false">
      <c r="A410" s="92" t="str">
        <f aca="false">IFERROR(__xludf.dummyfunction("""COMPUTED_VALUE"""),"Tocantinópolis")</f>
        <v>Tocantinópolis</v>
      </c>
      <c r="B410" s="92" t="str">
        <f aca="false">IFERROR(__xludf.dummyfunction("""COMPUTED_VALUE"""),"Tocantinopolis")</f>
        <v>Tocantinopolis</v>
      </c>
      <c r="C410" s="93" t="str">
        <f aca="false">IFERROR(__xludf.dummyfunction("""COMPUTED_VALUE"""),"ASSOC.PAIS E MESTRES COL. EST. DEP.DARCY MARINHO")</f>
        <v>ASSOC.PAIS E MESTRES COL. EST. DEP.DARCY MARINHO</v>
      </c>
      <c r="D410" s="94" t="str">
        <f aca="false">IFERROR(__xludf.dummyfunction("""COMPUTED_VALUE"""),"01230236000187")</f>
        <v>01230236000187</v>
      </c>
      <c r="E410" s="66" t="str">
        <f aca="false">IFERROR(__xludf.dummyfunction("""COMPUTED_VALUE"""),"001")</f>
        <v>001</v>
      </c>
      <c r="F410" s="67" t="str">
        <f aca="false">IFERROR(__xludf.dummyfunction("""COMPUTED_VALUE"""),"0810")</f>
        <v>0810</v>
      </c>
      <c r="G410" s="67" t="str">
        <f aca="false">IFERROR(__xludf.dummyfunction("""COMPUTED_VALUE"""),"297410")</f>
        <v>297410</v>
      </c>
      <c r="H410" s="67" t="n">
        <f aca="false">IFERROR(__xludf.dummyfunction("""COMPUTED_VALUE"""),0)</f>
        <v>0</v>
      </c>
      <c r="I410" s="67" t="n">
        <f aca="false">IFERROR(__xludf.dummyfunction("""COMPUTED_VALUE"""),0)</f>
        <v>0</v>
      </c>
      <c r="J410" s="67" t="n">
        <f aca="false">IFERROR(__xludf.dummyfunction("""COMPUTED_VALUE"""),0)</f>
        <v>0</v>
      </c>
      <c r="K410" s="67" t="n">
        <f aca="false">IFERROR(__xludf.dummyfunction("""COMPUTED_VALUE"""),0)</f>
        <v>0</v>
      </c>
      <c r="L410" s="67" t="n">
        <f aca="false">IFERROR(__xludf.dummyfunction("""COMPUTED_VALUE"""),0)</f>
        <v>0</v>
      </c>
      <c r="M410" s="67" t="n">
        <f aca="false">IFERROR(__xludf.dummyfunction("""COMPUTED_VALUE"""),0)</f>
        <v>0</v>
      </c>
      <c r="N410" s="67" t="n">
        <f aca="false">IFERROR(__xludf.dummyfunction("""COMPUTED_VALUE"""),0)</f>
        <v>0</v>
      </c>
      <c r="O410" s="67" t="n">
        <f aca="false">IFERROR(__xludf.dummyfunction("""COMPUTED_VALUE"""),0)</f>
        <v>0</v>
      </c>
      <c r="P410" s="67" t="n">
        <f aca="false">IFERROR(__xludf.dummyfunction("""COMPUTED_VALUE"""),212)</f>
        <v>212</v>
      </c>
      <c r="Q410" s="67" t="n">
        <f aca="false">IFERROR(__xludf.dummyfunction("""COMPUTED_VALUE"""),0)</f>
        <v>0</v>
      </c>
      <c r="R410" s="67" t="n">
        <f aca="false">IFERROR(__xludf.dummyfunction("""COMPUTED_VALUE"""),0)</f>
        <v>0</v>
      </c>
      <c r="S410" s="67" t="n">
        <f aca="false">IFERROR(__xludf.dummyfunction("""COMPUTED_VALUE"""),8840)</f>
        <v>8840</v>
      </c>
      <c r="T410" s="67" t="n">
        <f aca="false">IFERROR(__xludf.dummyfunction("""COMPUTED_VALUE"""),0)</f>
        <v>0</v>
      </c>
      <c r="U410" s="63"/>
      <c r="V410" s="63"/>
      <c r="W410" s="63"/>
    </row>
    <row r="411" customFormat="false" ht="12.75" hidden="false" customHeight="false" outlineLevel="0" collapsed="false">
      <c r="A411" s="92" t="str">
        <f aca="false">IFERROR(__xludf.dummyfunction("""COMPUTED_VALUE"""),"Tocantinópolis")</f>
        <v>Tocantinópolis</v>
      </c>
      <c r="B411" s="92" t="str">
        <f aca="false">IFERROR(__xludf.dummyfunction("""COMPUTED_VALUE"""),"Tocantinopolis")</f>
        <v>Tocantinopolis</v>
      </c>
      <c r="C411" s="93" t="str">
        <f aca="false">IFERROR(__xludf.dummyfunction("""COMPUTED_VALUE"""),"ASSOC. APOIO AO COLÉGIODOM ORIONE")</f>
        <v>ASSOC. APOIO AO COLÉGIODOM ORIONE</v>
      </c>
      <c r="D411" s="94" t="str">
        <f aca="false">IFERROR(__xludf.dummyfunction("""COMPUTED_VALUE"""),"13033002000129")</f>
        <v>13033002000129</v>
      </c>
      <c r="E411" s="66" t="str">
        <f aca="false">IFERROR(__xludf.dummyfunction("""COMPUTED_VALUE"""),"001")</f>
        <v>001</v>
      </c>
      <c r="F411" s="67" t="str">
        <f aca="false">IFERROR(__xludf.dummyfunction("""COMPUTED_VALUE"""),"0810")</f>
        <v>0810</v>
      </c>
      <c r="G411" s="67" t="str">
        <f aca="false">IFERROR(__xludf.dummyfunction("""COMPUTED_VALUE"""),"254193")</f>
        <v>254193</v>
      </c>
      <c r="H411" s="67" t="n">
        <f aca="false">IFERROR(__xludf.dummyfunction("""COMPUTED_VALUE"""),0)</f>
        <v>0</v>
      </c>
      <c r="I411" s="67" t="n">
        <f aca="false">IFERROR(__xludf.dummyfunction("""COMPUTED_VALUE"""),0)</f>
        <v>0</v>
      </c>
      <c r="J411" s="67" t="n">
        <f aca="false">IFERROR(__xludf.dummyfunction("""COMPUTED_VALUE"""),1252.8)</f>
        <v>1252.8</v>
      </c>
      <c r="K411" s="67" t="n">
        <f aca="false">IFERROR(__xludf.dummyfunction("""COMPUTED_VALUE"""),0)</f>
        <v>0</v>
      </c>
      <c r="L411" s="67" t="n">
        <f aca="false">IFERROR(__xludf.dummyfunction("""COMPUTED_VALUE"""),0)</f>
        <v>0</v>
      </c>
      <c r="M411" s="67" t="n">
        <f aca="false">IFERROR(__xludf.dummyfunction("""COMPUTED_VALUE"""),0)</f>
        <v>0</v>
      </c>
      <c r="N411" s="67" t="n">
        <f aca="false">IFERROR(__xludf.dummyfunction("""COMPUTED_VALUE"""),0)</f>
        <v>0</v>
      </c>
      <c r="O411" s="67" t="n">
        <f aca="false">IFERROR(__xludf.dummyfunction("""COMPUTED_VALUE"""),0)</f>
        <v>0</v>
      </c>
      <c r="P411" s="67" t="n">
        <f aca="false">IFERROR(__xludf.dummyfunction("""COMPUTED_VALUE"""),286.2)</f>
        <v>286.2</v>
      </c>
      <c r="Q411" s="67" t="n">
        <f aca="false">IFERROR(__xludf.dummyfunction("""COMPUTED_VALUE"""),2642.4)</f>
        <v>2642.4</v>
      </c>
      <c r="R411" s="67" t="n">
        <f aca="false">IFERROR(__xludf.dummyfunction("""COMPUTED_VALUE"""),0)</f>
        <v>0</v>
      </c>
      <c r="S411" s="67" t="n">
        <f aca="false">IFERROR(__xludf.dummyfunction("""COMPUTED_VALUE"""),0)</f>
        <v>0</v>
      </c>
      <c r="T411" s="67" t="n">
        <f aca="false">IFERROR(__xludf.dummyfunction("""COMPUTED_VALUE"""),0)</f>
        <v>0</v>
      </c>
      <c r="U411" s="63"/>
      <c r="V411" s="63"/>
      <c r="W411" s="63"/>
    </row>
    <row r="412" customFormat="false" ht="12.75" hidden="false" customHeight="false" outlineLevel="0" collapsed="false">
      <c r="A412" s="92" t="str">
        <f aca="false">IFERROR(__xludf.dummyfunction("""COMPUTED_VALUE"""),"Tocantinópolis")</f>
        <v>Tocantinópolis</v>
      </c>
      <c r="B412" s="92" t="str">
        <f aca="false">IFERROR(__xludf.dummyfunction("""COMPUTED_VALUE"""),"Tocantinopolis")</f>
        <v>Tocantinopolis</v>
      </c>
      <c r="C412" s="93" t="str">
        <f aca="false">IFERROR(__xludf.dummyfunction("""COMPUTED_VALUE"""),"A.A. DO COL.PADRAO/JOSÉ CARNEIRO DE BRITO")</f>
        <v>A.A. DO COL.PADRAO/JOSÉ CARNEIRO DE BRITO</v>
      </c>
      <c r="D412" s="94" t="str">
        <f aca="false">IFERROR(__xludf.dummyfunction("""COMPUTED_VALUE"""),"03880040000163")</f>
        <v>03880040000163</v>
      </c>
      <c r="E412" s="66" t="str">
        <f aca="false">IFERROR(__xludf.dummyfunction("""COMPUTED_VALUE"""),"001")</f>
        <v>001</v>
      </c>
      <c r="F412" s="67" t="str">
        <f aca="false">IFERROR(__xludf.dummyfunction("""COMPUTED_VALUE"""),"0810")</f>
        <v>0810</v>
      </c>
      <c r="G412" s="67" t="str">
        <f aca="false">IFERROR(__xludf.dummyfunction("""COMPUTED_VALUE"""),"81884")</f>
        <v>81884</v>
      </c>
      <c r="H412" s="67" t="n">
        <f aca="false">IFERROR(__xludf.dummyfunction("""COMPUTED_VALUE"""),0)</f>
        <v>0</v>
      </c>
      <c r="I412" s="67" t="n">
        <f aca="false">IFERROR(__xludf.dummyfunction("""COMPUTED_VALUE"""),0)</f>
        <v>0</v>
      </c>
      <c r="J412" s="67" t="n">
        <f aca="false">IFERROR(__xludf.dummyfunction("""COMPUTED_VALUE"""),1375.2)</f>
        <v>1375.2</v>
      </c>
      <c r="K412" s="67" t="n">
        <f aca="false">IFERROR(__xludf.dummyfunction("""COMPUTED_VALUE"""),0)</f>
        <v>0</v>
      </c>
      <c r="L412" s="67" t="n">
        <f aca="false">IFERROR(__xludf.dummyfunction("""COMPUTED_VALUE"""),0)</f>
        <v>0</v>
      </c>
      <c r="M412" s="67" t="n">
        <f aca="false">IFERROR(__xludf.dummyfunction("""COMPUTED_VALUE"""),0)</f>
        <v>0</v>
      </c>
      <c r="N412" s="67" t="n">
        <f aca="false">IFERROR(__xludf.dummyfunction("""COMPUTED_VALUE"""),0)</f>
        <v>0</v>
      </c>
      <c r="O412" s="67" t="n">
        <f aca="false">IFERROR(__xludf.dummyfunction("""COMPUTED_VALUE"""),0)</f>
        <v>0</v>
      </c>
      <c r="P412" s="67" t="n">
        <f aca="false">IFERROR(__xludf.dummyfunction("""COMPUTED_VALUE"""),190.799999999999)</f>
        <v>190.799999999999</v>
      </c>
      <c r="Q412" s="67" t="n">
        <f aca="false">IFERROR(__xludf.dummyfunction("""COMPUTED_VALUE"""),1569.6)</f>
        <v>1569.6</v>
      </c>
      <c r="R412" s="67" t="n">
        <f aca="false">IFERROR(__xludf.dummyfunction("""COMPUTED_VALUE"""),0)</f>
        <v>0</v>
      </c>
      <c r="S412" s="67" t="n">
        <f aca="false">IFERROR(__xludf.dummyfunction("""COMPUTED_VALUE"""),0)</f>
        <v>0</v>
      </c>
      <c r="T412" s="67" t="n">
        <f aca="false">IFERROR(__xludf.dummyfunction("""COMPUTED_VALUE"""),377.6)</f>
        <v>377.6</v>
      </c>
      <c r="U412" s="63"/>
      <c r="V412" s="63"/>
      <c r="W412" s="63"/>
    </row>
    <row r="413" customFormat="false" ht="12.75" hidden="false" customHeight="false" outlineLevel="0" collapsed="false">
      <c r="A413" s="92" t="str">
        <f aca="false">IFERROR(__xludf.dummyfunction("""COMPUTED_VALUE"""),"Tocantinópolis")</f>
        <v>Tocantinópolis</v>
      </c>
      <c r="B413" s="92" t="str">
        <f aca="false">IFERROR(__xludf.dummyfunction("""COMPUTED_VALUE"""),"Tocantinopolis")</f>
        <v>Tocantinopolis</v>
      </c>
      <c r="C413" s="93" t="str">
        <f aca="false">IFERROR(__xludf.dummyfunction("""COMPUTED_VALUE"""),"ASSOCIAÇÃO DE APOIO A ESCOLA ESPECIAL UM PASSO DIFERENTE -APAE")</f>
        <v>ASSOCIAÇÃO DE APOIO A ESCOLA ESPECIAL UM PASSO DIFERENTE -APAE</v>
      </c>
      <c r="D413" s="94" t="str">
        <f aca="false">IFERROR(__xludf.dummyfunction("""COMPUTED_VALUE"""),"08012610000117")</f>
        <v>08012610000117</v>
      </c>
      <c r="E413" s="66" t="str">
        <f aca="false">IFERROR(__xludf.dummyfunction("""COMPUTED_VALUE"""),"001")</f>
        <v>001</v>
      </c>
      <c r="F413" s="67" t="str">
        <f aca="false">IFERROR(__xludf.dummyfunction("""COMPUTED_VALUE"""),"0810")</f>
        <v>0810</v>
      </c>
      <c r="G413" s="67" t="str">
        <f aca="false">IFERROR(__xludf.dummyfunction("""COMPUTED_VALUE"""),"204250")</f>
        <v>204250</v>
      </c>
      <c r="H413" s="67" t="n">
        <f aca="false">IFERROR(__xludf.dummyfunction("""COMPUTED_VALUE"""),0)</f>
        <v>0</v>
      </c>
      <c r="I413" s="67" t="n">
        <f aca="false">IFERROR(__xludf.dummyfunction("""COMPUTED_VALUE"""),31.7999999999999)</f>
        <v>31.7999999999999</v>
      </c>
      <c r="J413" s="67" t="n">
        <f aca="false">IFERROR(__xludf.dummyfunction("""COMPUTED_VALUE"""),72)</f>
        <v>72</v>
      </c>
      <c r="K413" s="67" t="n">
        <f aca="false">IFERROR(__xludf.dummyfunction("""COMPUTED_VALUE"""),0)</f>
        <v>0</v>
      </c>
      <c r="L413" s="67" t="n">
        <f aca="false">IFERROR(__xludf.dummyfunction("""COMPUTED_VALUE"""),0)</f>
        <v>0</v>
      </c>
      <c r="M413" s="67" t="n">
        <f aca="false">IFERROR(__xludf.dummyfunction("""COMPUTED_VALUE"""),0)</f>
        <v>0</v>
      </c>
      <c r="N413" s="67" t="n">
        <f aca="false">IFERROR(__xludf.dummyfunction("""COMPUTED_VALUE"""),0)</f>
        <v>0</v>
      </c>
      <c r="O413" s="67" t="n">
        <f aca="false">IFERROR(__xludf.dummyfunction("""COMPUTED_VALUE"""),0)</f>
        <v>0</v>
      </c>
      <c r="P413" s="67" t="n">
        <f aca="false">IFERROR(__xludf.dummyfunction("""COMPUTED_VALUE"""),0)</f>
        <v>0</v>
      </c>
      <c r="Q413" s="67" t="n">
        <f aca="false">IFERROR(__xludf.dummyfunction("""COMPUTED_VALUE"""),0)</f>
        <v>0</v>
      </c>
      <c r="R413" s="67" t="n">
        <f aca="false">IFERROR(__xludf.dummyfunction("""COMPUTED_VALUE"""),0)</f>
        <v>0</v>
      </c>
      <c r="S413" s="67" t="n">
        <f aca="false">IFERROR(__xludf.dummyfunction("""COMPUTED_VALUE"""),0)</f>
        <v>0</v>
      </c>
      <c r="T413" s="67" t="n">
        <f aca="false">IFERROR(__xludf.dummyfunction("""COMPUTED_VALUE"""),556.8)</f>
        <v>556.8</v>
      </c>
      <c r="U413" s="63"/>
      <c r="V413" s="63"/>
      <c r="W413" s="63"/>
    </row>
    <row r="414" customFormat="false" ht="12.75" hidden="false" customHeight="false" outlineLevel="0" collapsed="false">
      <c r="A414" s="92" t="str">
        <f aca="false">IFERROR(__xludf.dummyfunction("""COMPUTED_VALUE"""),"Tocantinópolis")</f>
        <v>Tocantinópolis</v>
      </c>
      <c r="B414" s="92" t="str">
        <f aca="false">IFERROR(__xludf.dummyfunction("""COMPUTED_VALUE"""),"Tocantinopolis")</f>
        <v>Tocantinopolis</v>
      </c>
      <c r="C414" s="93" t="str">
        <f aca="false">IFERROR(__xludf.dummyfunction("""COMPUTED_VALUE"""),"A.A. ESC. E. E.PROF.ALDENORA A.CORREIA")</f>
        <v>A.A. ESC. E. E.PROF.ALDENORA A.CORREIA</v>
      </c>
      <c r="D414" s="94" t="str">
        <f aca="false">IFERROR(__xludf.dummyfunction("""COMPUTED_VALUE"""),"01213527000167")</f>
        <v>01213527000167</v>
      </c>
      <c r="E414" s="66" t="str">
        <f aca="false">IFERROR(__xludf.dummyfunction("""COMPUTED_VALUE"""),"001")</f>
        <v>001</v>
      </c>
      <c r="F414" s="67" t="str">
        <f aca="false">IFERROR(__xludf.dummyfunction("""COMPUTED_VALUE"""),"0810")</f>
        <v>0810</v>
      </c>
      <c r="G414" s="67" t="str">
        <f aca="false">IFERROR(__xludf.dummyfunction("""COMPUTED_VALUE"""),"58319")</f>
        <v>58319</v>
      </c>
      <c r="H414" s="100" t="n">
        <f aca="false">IFERROR(__xludf.dummyfunction("""COMPUTED_VALUE"""),0)</f>
        <v>0</v>
      </c>
      <c r="I414" s="100" t="n">
        <f aca="false">IFERROR(__xludf.dummyfunction("""COMPUTED_VALUE"""),0)</f>
        <v>0</v>
      </c>
      <c r="J414" s="100" t="n">
        <f aca="false">IFERROR(__xludf.dummyfunction("""COMPUTED_VALUE"""),0)</f>
        <v>0</v>
      </c>
      <c r="K414" s="100" t="n">
        <f aca="false">IFERROR(__xludf.dummyfunction("""COMPUTED_VALUE"""),2439.6)</f>
        <v>2439.6</v>
      </c>
      <c r="L414" s="100" t="n">
        <f aca="false">IFERROR(__xludf.dummyfunction("""COMPUTED_VALUE"""),0)</f>
        <v>0</v>
      </c>
      <c r="M414" s="100" t="n">
        <f aca="false">IFERROR(__xludf.dummyfunction("""COMPUTED_VALUE"""),0)</f>
        <v>0</v>
      </c>
      <c r="N414" s="100" t="n">
        <f aca="false">IFERROR(__xludf.dummyfunction("""COMPUTED_VALUE"""),0)</f>
        <v>0</v>
      </c>
      <c r="O414" s="100" t="n">
        <f aca="false">IFERROR(__xludf.dummyfunction("""COMPUTED_VALUE"""),0)</f>
        <v>0</v>
      </c>
      <c r="P414" s="100" t="n">
        <f aca="false">IFERROR(__xludf.dummyfunction("""COMPUTED_VALUE"""),106)</f>
        <v>106</v>
      </c>
      <c r="Q414" s="100" t="n">
        <f aca="false">IFERROR(__xludf.dummyfunction("""COMPUTED_VALUE"""),0)</f>
        <v>0</v>
      </c>
      <c r="R414" s="100" t="n">
        <f aca="false">IFERROR(__xludf.dummyfunction("""COMPUTED_VALUE"""),0)</f>
        <v>0</v>
      </c>
      <c r="S414" s="100" t="n">
        <f aca="false">IFERROR(__xludf.dummyfunction("""COMPUTED_VALUE"""),0)</f>
        <v>0</v>
      </c>
      <c r="T414" s="100" t="n">
        <f aca="false">IFERROR(__xludf.dummyfunction("""COMPUTED_VALUE"""),0)</f>
        <v>0</v>
      </c>
      <c r="U414" s="63"/>
      <c r="V414" s="63"/>
      <c r="W414" s="63"/>
    </row>
    <row r="415" customFormat="false" ht="12.75" hidden="false" customHeight="false" outlineLevel="0" collapsed="false">
      <c r="A415" s="92" t="str">
        <f aca="false">IFERROR(__xludf.dummyfunction("""COMPUTED_VALUE"""),"Tocantinópolis")</f>
        <v>Tocantinópolis</v>
      </c>
      <c r="B415" s="92" t="str">
        <f aca="false">IFERROR(__xludf.dummyfunction("""COMPUTED_VALUE"""),"Tocantinopolis")</f>
        <v>Tocantinopolis</v>
      </c>
      <c r="C415" s="93" t="str">
        <f aca="false">IFERROR(__xludf.dummyfunction("""COMPUTED_VALUE"""),"A. PAIS DA ESC. EST. XV DE NOVEMBRO")</f>
        <v>A. PAIS DA ESC. EST. XV DE NOVEMBRO</v>
      </c>
      <c r="D415" s="94" t="str">
        <f aca="false">IFERROR(__xludf.dummyfunction("""COMPUTED_VALUE"""),"01213520000145")</f>
        <v>01213520000145</v>
      </c>
      <c r="E415" s="66" t="str">
        <f aca="false">IFERROR(__xludf.dummyfunction("""COMPUTED_VALUE"""),"001")</f>
        <v>001</v>
      </c>
      <c r="F415" s="67" t="str">
        <f aca="false">IFERROR(__xludf.dummyfunction("""COMPUTED_VALUE"""),"0810")</f>
        <v>0810</v>
      </c>
      <c r="G415" s="67" t="str">
        <f aca="false">IFERROR(__xludf.dummyfunction("""COMPUTED_VALUE"""),"58238")</f>
        <v>58238</v>
      </c>
      <c r="H415" s="67" t="n">
        <f aca="false">IFERROR(__xludf.dummyfunction("""COMPUTED_VALUE"""),0)</f>
        <v>0</v>
      </c>
      <c r="I415" s="67" t="n">
        <f aca="false">IFERROR(__xludf.dummyfunction("""COMPUTED_VALUE"""),0)</f>
        <v>0</v>
      </c>
      <c r="J415" s="67" t="n">
        <f aca="false">IFERROR(__xludf.dummyfunction("""COMPUTED_VALUE"""),0)</f>
        <v>0</v>
      </c>
      <c r="K415" s="67" t="n">
        <f aca="false">IFERROR(__xludf.dummyfunction("""COMPUTED_VALUE"""),4237.2)</f>
        <v>4237.2</v>
      </c>
      <c r="L415" s="67" t="n">
        <f aca="false">IFERROR(__xludf.dummyfunction("""COMPUTED_VALUE"""),0)</f>
        <v>0</v>
      </c>
      <c r="M415" s="67" t="n">
        <f aca="false">IFERROR(__xludf.dummyfunction("""COMPUTED_VALUE"""),0)</f>
        <v>0</v>
      </c>
      <c r="N415" s="67" t="n">
        <f aca="false">IFERROR(__xludf.dummyfunction("""COMPUTED_VALUE"""),0)</f>
        <v>0</v>
      </c>
      <c r="O415" s="67" t="n">
        <f aca="false">IFERROR(__xludf.dummyfunction("""COMPUTED_VALUE"""),0)</f>
        <v>0</v>
      </c>
      <c r="P415" s="67" t="n">
        <f aca="false">IFERROR(__xludf.dummyfunction("""COMPUTED_VALUE"""),201.4)</f>
        <v>201.4</v>
      </c>
      <c r="Q415" s="67" t="n">
        <f aca="false">IFERROR(__xludf.dummyfunction("""COMPUTED_VALUE"""),0)</f>
        <v>0</v>
      </c>
      <c r="R415" s="67" t="n">
        <f aca="false">IFERROR(__xludf.dummyfunction("""COMPUTED_VALUE"""),0)</f>
        <v>0</v>
      </c>
      <c r="S415" s="67" t="n">
        <f aca="false">IFERROR(__xludf.dummyfunction("""COMPUTED_VALUE"""),0)</f>
        <v>0</v>
      </c>
      <c r="T415" s="67" t="n">
        <f aca="false">IFERROR(__xludf.dummyfunction("""COMPUTED_VALUE"""),0)</f>
        <v>0</v>
      </c>
      <c r="U415" s="63"/>
      <c r="V415" s="63"/>
      <c r="W415" s="63"/>
    </row>
    <row r="416" customFormat="false" ht="12.75" hidden="false" customHeight="false" outlineLevel="0" collapsed="false">
      <c r="A416" s="92" t="str">
        <f aca="false">IFERROR(__xludf.dummyfunction("""COMPUTED_VALUE"""),"Tocantinópolis")</f>
        <v>Tocantinópolis</v>
      </c>
      <c r="B416" s="92" t="str">
        <f aca="false">IFERROR(__xludf.dummyfunction("""COMPUTED_VALUE"""),"Tocantinopolis")</f>
        <v>Tocantinopolis</v>
      </c>
      <c r="C416" s="92" t="str">
        <f aca="false">IFERROR(__xludf.dummyfunction("""COMPUTED_VALUE"""),"A. ESCOLAR COM. PE. GIULIANO MORETTI")</f>
        <v>A. ESCOLAR COM. PE. GIULIANO MORETTI</v>
      </c>
      <c r="D416" s="94" t="str">
        <f aca="false">IFERROR(__xludf.dummyfunction("""COMPUTED_VALUE"""),"00900202000190")</f>
        <v>00900202000190</v>
      </c>
      <c r="E416" s="66" t="str">
        <f aca="false">IFERROR(__xludf.dummyfunction("""COMPUTED_VALUE"""),"001")</f>
        <v>001</v>
      </c>
      <c r="F416" s="67" t="str">
        <f aca="false">IFERROR(__xludf.dummyfunction("""COMPUTED_VALUE"""),"0810")</f>
        <v>0810</v>
      </c>
      <c r="G416" s="67" t="str">
        <f aca="false">IFERROR(__xludf.dummyfunction("""COMPUTED_VALUE"""),"217484")</f>
        <v>217484</v>
      </c>
      <c r="H416" s="67" t="n">
        <f aca="false">IFERROR(__xludf.dummyfunction("""COMPUTED_VALUE"""),0)</f>
        <v>0</v>
      </c>
      <c r="I416" s="67" t="n">
        <f aca="false">IFERROR(__xludf.dummyfunction("""COMPUTED_VALUE"""),0)</f>
        <v>0</v>
      </c>
      <c r="J416" s="67" t="n">
        <f aca="false">IFERROR(__xludf.dummyfunction("""COMPUTED_VALUE"""),1101.6)</f>
        <v>1101.6</v>
      </c>
      <c r="K416" s="67" t="n">
        <f aca="false">IFERROR(__xludf.dummyfunction("""COMPUTED_VALUE"""),0)</f>
        <v>0</v>
      </c>
      <c r="L416" s="67" t="n">
        <f aca="false">IFERROR(__xludf.dummyfunction("""COMPUTED_VALUE"""),0)</f>
        <v>0</v>
      </c>
      <c r="M416" s="67" t="n">
        <f aca="false">IFERROR(__xludf.dummyfunction("""COMPUTED_VALUE"""),0)</f>
        <v>0</v>
      </c>
      <c r="N416" s="67" t="n">
        <f aca="false">IFERROR(__xludf.dummyfunction("""COMPUTED_VALUE"""),0)</f>
        <v>0</v>
      </c>
      <c r="O416" s="67" t="n">
        <f aca="false">IFERROR(__xludf.dummyfunction("""COMPUTED_VALUE"""),0)</f>
        <v>0</v>
      </c>
      <c r="P416" s="67" t="n">
        <f aca="false">IFERROR(__xludf.dummyfunction("""COMPUTED_VALUE"""),328.599999999999)</f>
        <v>328.599999999999</v>
      </c>
      <c r="Q416" s="67" t="n">
        <f aca="false">IFERROR(__xludf.dummyfunction("""COMPUTED_VALUE"""),0)</f>
        <v>0</v>
      </c>
      <c r="R416" s="67" t="n">
        <f aca="false">IFERROR(__xludf.dummyfunction("""COMPUTED_VALUE"""),0)</f>
        <v>0</v>
      </c>
      <c r="S416" s="67" t="n">
        <f aca="false">IFERROR(__xludf.dummyfunction("""COMPUTED_VALUE"""),0)</f>
        <v>0</v>
      </c>
      <c r="T416" s="67" t="n">
        <f aca="false">IFERROR(__xludf.dummyfunction("""COMPUTED_VALUE"""),204.8)</f>
        <v>204.8</v>
      </c>
      <c r="U416" s="63"/>
      <c r="V416" s="63"/>
      <c r="W416" s="63"/>
    </row>
    <row r="417" customFormat="false" ht="12.75" hidden="false" customHeight="false" outlineLevel="0" collapsed="false">
      <c r="A417" s="92" t="str">
        <f aca="false">IFERROR(__xludf.dummyfunction("""COMPUTED_VALUE"""),"Tocantinópolis")</f>
        <v>Tocantinópolis</v>
      </c>
      <c r="B417" s="92" t="str">
        <f aca="false">IFERROR(__xludf.dummyfunction("""COMPUTED_VALUE"""),"Tocantinopolis")</f>
        <v>Tocantinopolis</v>
      </c>
      <c r="C417" s="92" t="str">
        <f aca="false">IFERROR(__xludf.dummyfunction("""COMPUTED_VALUE"""),"A. DA ESCOLA PAROQUIAL CRISTO REI")</f>
        <v>A. DA ESCOLA PAROQUIAL CRISTO REI</v>
      </c>
      <c r="D417" s="94" t="str">
        <f aca="false">IFERROR(__xludf.dummyfunction("""COMPUTED_VALUE"""),"02026329000157")</f>
        <v>02026329000157</v>
      </c>
      <c r="E417" s="66" t="str">
        <f aca="false">IFERROR(__xludf.dummyfunction("""COMPUTED_VALUE"""),"001")</f>
        <v>001</v>
      </c>
      <c r="F417" s="67" t="str">
        <f aca="false">IFERROR(__xludf.dummyfunction("""COMPUTED_VALUE"""),"0810")</f>
        <v>0810</v>
      </c>
      <c r="G417" s="67" t="str">
        <f aca="false">IFERROR(__xludf.dummyfunction("""COMPUTED_VALUE"""),"58149")</f>
        <v>58149</v>
      </c>
      <c r="H417" s="67" t="n">
        <f aca="false">IFERROR(__xludf.dummyfunction("""COMPUTED_VALUE"""),0)</f>
        <v>0</v>
      </c>
      <c r="I417" s="67" t="n">
        <f aca="false">IFERROR(__xludf.dummyfunction("""COMPUTED_VALUE"""),0)</f>
        <v>0</v>
      </c>
      <c r="J417" s="67" t="n">
        <f aca="false">IFERROR(__xludf.dummyfunction("""COMPUTED_VALUE"""),3463.2)</f>
        <v>3463.2</v>
      </c>
      <c r="K417" s="67" t="n">
        <f aca="false">IFERROR(__xludf.dummyfunction("""COMPUTED_VALUE"""),0)</f>
        <v>0</v>
      </c>
      <c r="L417" s="67" t="n">
        <f aca="false">IFERROR(__xludf.dummyfunction("""COMPUTED_VALUE"""),0)</f>
        <v>0</v>
      </c>
      <c r="M417" s="67" t="n">
        <f aca="false">IFERROR(__xludf.dummyfunction("""COMPUTED_VALUE"""),0)</f>
        <v>0</v>
      </c>
      <c r="N417" s="67" t="n">
        <f aca="false">IFERROR(__xludf.dummyfunction("""COMPUTED_VALUE"""),0)</f>
        <v>0</v>
      </c>
      <c r="O417" s="67" t="n">
        <f aca="false">IFERROR(__xludf.dummyfunction("""COMPUTED_VALUE"""),0)</f>
        <v>0</v>
      </c>
      <c r="P417" s="67" t="n">
        <f aca="false">IFERROR(__xludf.dummyfunction("""COMPUTED_VALUE"""),339.2)</f>
        <v>339.2</v>
      </c>
      <c r="Q417" s="67" t="n">
        <f aca="false">IFERROR(__xludf.dummyfunction("""COMPUTED_VALUE"""),187.2)</f>
        <v>187.2</v>
      </c>
      <c r="R417" s="67" t="n">
        <f aca="false">IFERROR(__xludf.dummyfunction("""COMPUTED_VALUE"""),0)</f>
        <v>0</v>
      </c>
      <c r="S417" s="67" t="n">
        <f aca="false">IFERROR(__xludf.dummyfunction("""COMPUTED_VALUE"""),0)</f>
        <v>0</v>
      </c>
      <c r="T417" s="67" t="n">
        <f aca="false">IFERROR(__xludf.dummyfunction("""COMPUTED_VALUE"""),0)</f>
        <v>0</v>
      </c>
      <c r="U417" s="63"/>
      <c r="V417" s="63"/>
      <c r="W417" s="63"/>
    </row>
    <row r="418" customFormat="false" ht="12.75" hidden="false" customHeight="false" outlineLevel="0" collapsed="false">
      <c r="C418" s="92"/>
      <c r="D418" s="94"/>
      <c r="E418" s="66"/>
      <c r="F418" s="67"/>
      <c r="G418" s="67"/>
      <c r="H418" s="67"/>
      <c r="I418" s="67"/>
      <c r="J418" s="67"/>
      <c r="K418" s="67"/>
      <c r="L418" s="67"/>
      <c r="M418" s="67"/>
      <c r="N418" s="67"/>
      <c r="O418" s="67"/>
      <c r="P418" s="67"/>
      <c r="Q418" s="67"/>
      <c r="R418" s="67"/>
      <c r="S418" s="67"/>
      <c r="T418" s="67"/>
      <c r="U418" s="63"/>
      <c r="V418" s="63"/>
      <c r="W418" s="63"/>
    </row>
    <row r="419" customFormat="false" ht="12.75" hidden="false" customHeight="false" outlineLevel="0" collapsed="false">
      <c r="C419" s="92"/>
      <c r="D419" s="94"/>
      <c r="E419" s="66"/>
      <c r="F419" s="67"/>
      <c r="G419" s="67"/>
      <c r="H419" s="67"/>
      <c r="I419" s="67"/>
      <c r="J419" s="67"/>
      <c r="K419" s="67"/>
      <c r="L419" s="67"/>
      <c r="M419" s="67"/>
      <c r="N419" s="67"/>
      <c r="O419" s="67"/>
      <c r="P419" s="67"/>
      <c r="Q419" s="67"/>
      <c r="R419" s="67"/>
      <c r="S419" s="67"/>
      <c r="T419" s="67"/>
      <c r="U419" s="63"/>
      <c r="V419" s="63"/>
      <c r="W419" s="63"/>
    </row>
    <row r="420" customFormat="false" ht="12.75" hidden="false" customHeight="false" outlineLevel="0" collapsed="false">
      <c r="C420" s="92"/>
      <c r="D420" s="94"/>
      <c r="E420" s="66"/>
      <c r="F420" s="67"/>
      <c r="G420" s="67"/>
      <c r="H420" s="67"/>
      <c r="I420" s="67"/>
      <c r="J420" s="67"/>
      <c r="K420" s="67"/>
      <c r="L420" s="67"/>
      <c r="M420" s="67"/>
      <c r="N420" s="67"/>
      <c r="O420" s="67"/>
      <c r="P420" s="67"/>
      <c r="Q420" s="67"/>
      <c r="R420" s="67"/>
      <c r="S420" s="67"/>
      <c r="T420" s="67"/>
      <c r="U420" s="63"/>
      <c r="V420" s="63"/>
      <c r="W420" s="63"/>
    </row>
    <row r="421" customFormat="false" ht="12.75" hidden="false" customHeight="false" outlineLevel="0" collapsed="false">
      <c r="C421" s="92"/>
      <c r="D421" s="94"/>
      <c r="E421" s="66"/>
      <c r="F421" s="67"/>
      <c r="G421" s="67"/>
      <c r="H421" s="67"/>
      <c r="I421" s="67"/>
      <c r="J421" s="67"/>
      <c r="K421" s="67"/>
      <c r="L421" s="67"/>
      <c r="M421" s="67"/>
      <c r="N421" s="67"/>
      <c r="O421" s="67"/>
      <c r="P421" s="67"/>
      <c r="Q421" s="67"/>
      <c r="R421" s="67"/>
      <c r="S421" s="67"/>
      <c r="T421" s="67"/>
      <c r="U421" s="63"/>
      <c r="V421" s="63"/>
      <c r="W421" s="63"/>
    </row>
    <row r="422" customFormat="false" ht="12.75" hidden="false" customHeight="false" outlineLevel="0" collapsed="false">
      <c r="C422" s="92"/>
      <c r="D422" s="94"/>
      <c r="E422" s="66"/>
      <c r="F422" s="67"/>
      <c r="G422" s="67"/>
      <c r="H422" s="67"/>
      <c r="I422" s="67"/>
      <c r="J422" s="67"/>
      <c r="K422" s="67"/>
      <c r="L422" s="67"/>
      <c r="M422" s="67"/>
      <c r="N422" s="67"/>
      <c r="O422" s="67"/>
      <c r="P422" s="67"/>
      <c r="Q422" s="67"/>
      <c r="R422" s="67"/>
      <c r="S422" s="67"/>
      <c r="T422" s="67"/>
      <c r="U422" s="63"/>
      <c r="V422" s="63"/>
      <c r="W422" s="63"/>
    </row>
    <row r="423" customFormat="false" ht="12.75" hidden="false" customHeight="false" outlineLevel="0" collapsed="false">
      <c r="C423" s="92"/>
      <c r="D423" s="94"/>
      <c r="E423" s="66"/>
      <c r="F423" s="67"/>
      <c r="G423" s="67"/>
      <c r="H423" s="67"/>
      <c r="I423" s="67"/>
      <c r="J423" s="67"/>
      <c r="K423" s="67"/>
      <c r="L423" s="67"/>
      <c r="M423" s="67"/>
      <c r="N423" s="67"/>
      <c r="O423" s="67"/>
      <c r="P423" s="67"/>
      <c r="Q423" s="67"/>
      <c r="R423" s="67"/>
      <c r="S423" s="67"/>
      <c r="T423" s="67"/>
      <c r="U423" s="63"/>
      <c r="V423" s="63"/>
      <c r="W423" s="63"/>
    </row>
    <row r="424" customFormat="false" ht="12.75" hidden="false" customHeight="false" outlineLevel="0" collapsed="false">
      <c r="C424" s="92"/>
      <c r="D424" s="94"/>
      <c r="E424" s="66"/>
      <c r="F424" s="67"/>
      <c r="G424" s="67"/>
      <c r="H424" s="67"/>
      <c r="I424" s="67"/>
      <c r="J424" s="67"/>
      <c r="K424" s="67"/>
      <c r="L424" s="67"/>
      <c r="M424" s="67"/>
      <c r="N424" s="67"/>
      <c r="O424" s="67"/>
      <c r="P424" s="67"/>
      <c r="Q424" s="67"/>
      <c r="R424" s="67"/>
      <c r="S424" s="67"/>
      <c r="T424" s="67"/>
      <c r="U424" s="63"/>
      <c r="V424" s="63"/>
      <c r="W424" s="63"/>
    </row>
    <row r="425" customFormat="false" ht="12.75" hidden="false" customHeight="false" outlineLevel="0" collapsed="false">
      <c r="C425" s="92"/>
      <c r="D425" s="94"/>
      <c r="E425" s="66"/>
      <c r="F425" s="67"/>
      <c r="G425" s="67"/>
      <c r="H425" s="67"/>
      <c r="I425" s="67"/>
      <c r="J425" s="67"/>
      <c r="K425" s="67"/>
      <c r="L425" s="67"/>
      <c r="M425" s="67"/>
      <c r="N425" s="67"/>
      <c r="O425" s="67"/>
      <c r="P425" s="67"/>
      <c r="Q425" s="67"/>
      <c r="R425" s="67"/>
      <c r="S425" s="67"/>
      <c r="T425" s="67"/>
      <c r="U425" s="63"/>
      <c r="V425" s="63"/>
      <c r="W425" s="63"/>
    </row>
    <row r="426" customFormat="false" ht="12.75" hidden="false" customHeight="false" outlineLevel="0" collapsed="false">
      <c r="C426" s="92"/>
      <c r="D426" s="94"/>
      <c r="E426" s="66"/>
      <c r="F426" s="67"/>
      <c r="G426" s="67"/>
      <c r="H426" s="67"/>
      <c r="I426" s="67"/>
      <c r="J426" s="67"/>
      <c r="K426" s="67"/>
      <c r="L426" s="67"/>
      <c r="M426" s="67"/>
      <c r="N426" s="67"/>
      <c r="O426" s="67"/>
      <c r="P426" s="67"/>
      <c r="Q426" s="67"/>
      <c r="R426" s="67"/>
      <c r="S426" s="67"/>
      <c r="T426" s="67"/>
      <c r="U426" s="63"/>
      <c r="V426" s="63"/>
      <c r="W426" s="63"/>
    </row>
    <row r="427" customFormat="false" ht="12.75" hidden="false" customHeight="false" outlineLevel="0" collapsed="false">
      <c r="C427" s="92"/>
      <c r="D427" s="94"/>
      <c r="E427" s="66"/>
      <c r="F427" s="67"/>
      <c r="G427" s="67"/>
      <c r="H427" s="67"/>
      <c r="I427" s="67"/>
      <c r="J427" s="67"/>
      <c r="K427" s="67"/>
      <c r="L427" s="67"/>
      <c r="M427" s="67"/>
      <c r="N427" s="67"/>
      <c r="O427" s="67"/>
      <c r="P427" s="67"/>
      <c r="Q427" s="67"/>
      <c r="R427" s="67"/>
      <c r="S427" s="67"/>
      <c r="T427" s="67"/>
      <c r="U427" s="63"/>
      <c r="V427" s="63"/>
      <c r="W427" s="63"/>
    </row>
    <row r="428" customFormat="false" ht="12.75" hidden="false" customHeight="false" outlineLevel="0" collapsed="false">
      <c r="C428" s="92"/>
      <c r="D428" s="94"/>
      <c r="E428" s="66"/>
      <c r="F428" s="67"/>
      <c r="G428" s="67"/>
      <c r="H428" s="67"/>
      <c r="I428" s="67"/>
      <c r="J428" s="67"/>
      <c r="K428" s="67"/>
      <c r="L428" s="67"/>
      <c r="M428" s="67"/>
      <c r="N428" s="67"/>
      <c r="O428" s="67"/>
      <c r="P428" s="67"/>
      <c r="Q428" s="67"/>
      <c r="R428" s="67"/>
      <c r="S428" s="67"/>
      <c r="T428" s="67"/>
      <c r="U428" s="63"/>
      <c r="V428" s="63"/>
      <c r="W428" s="63"/>
    </row>
    <row r="429" customFormat="false" ht="12.75" hidden="false" customHeight="false" outlineLevel="0" collapsed="false">
      <c r="C429" s="92"/>
      <c r="D429" s="94"/>
      <c r="E429" s="66"/>
      <c r="F429" s="67"/>
      <c r="G429" s="67"/>
      <c r="H429" s="67"/>
      <c r="I429" s="67"/>
      <c r="J429" s="67"/>
      <c r="K429" s="67"/>
      <c r="L429" s="67"/>
      <c r="M429" s="67"/>
      <c r="N429" s="67"/>
      <c r="O429" s="67"/>
      <c r="P429" s="67"/>
      <c r="Q429" s="67"/>
      <c r="R429" s="67"/>
      <c r="S429" s="67"/>
      <c r="T429" s="67"/>
      <c r="U429" s="63"/>
      <c r="V429" s="63"/>
      <c r="W429" s="63"/>
    </row>
    <row r="430" customFormat="false" ht="12.75" hidden="false" customHeight="false" outlineLevel="0" collapsed="false">
      <c r="C430" s="92"/>
      <c r="D430" s="94"/>
      <c r="E430" s="66"/>
      <c r="F430" s="67"/>
      <c r="G430" s="67"/>
      <c r="H430" s="67"/>
      <c r="I430" s="67"/>
      <c r="J430" s="67"/>
      <c r="K430" s="67"/>
      <c r="L430" s="67"/>
      <c r="M430" s="67"/>
      <c r="N430" s="67"/>
      <c r="O430" s="67"/>
      <c r="P430" s="67"/>
      <c r="Q430" s="67"/>
      <c r="R430" s="67"/>
      <c r="S430" s="67"/>
      <c r="T430" s="67"/>
      <c r="U430" s="63"/>
      <c r="V430" s="63"/>
      <c r="W430" s="63"/>
    </row>
    <row r="431" customFormat="false" ht="12.75" hidden="false" customHeight="false" outlineLevel="0" collapsed="false">
      <c r="C431" s="92"/>
      <c r="D431" s="94"/>
      <c r="E431" s="66"/>
      <c r="F431" s="67"/>
      <c r="G431" s="67"/>
      <c r="H431" s="67"/>
      <c r="I431" s="67"/>
      <c r="J431" s="67"/>
      <c r="K431" s="67"/>
      <c r="L431" s="67"/>
      <c r="M431" s="67"/>
      <c r="N431" s="67"/>
      <c r="O431" s="67"/>
      <c r="P431" s="67"/>
      <c r="Q431" s="67"/>
      <c r="R431" s="67"/>
      <c r="S431" s="67"/>
      <c r="T431" s="67"/>
      <c r="U431" s="63"/>
      <c r="V431" s="63"/>
      <c r="W431" s="63"/>
    </row>
    <row r="432" customFormat="false" ht="12.75" hidden="false" customHeight="false" outlineLevel="0" collapsed="false">
      <c r="C432" s="92"/>
      <c r="D432" s="94"/>
      <c r="E432" s="66"/>
      <c r="F432" s="67"/>
      <c r="G432" s="67"/>
      <c r="H432" s="67"/>
      <c r="I432" s="67"/>
      <c r="J432" s="67"/>
      <c r="K432" s="67"/>
      <c r="L432" s="67"/>
      <c r="M432" s="67"/>
      <c r="N432" s="67"/>
      <c r="O432" s="67"/>
      <c r="P432" s="67"/>
      <c r="Q432" s="67"/>
      <c r="R432" s="67"/>
      <c r="S432" s="67"/>
      <c r="T432" s="67"/>
      <c r="U432" s="63"/>
      <c r="V432" s="63"/>
      <c r="W432" s="63"/>
    </row>
    <row r="433" customFormat="false" ht="12.75" hidden="false" customHeight="false" outlineLevel="0" collapsed="false">
      <c r="C433" s="92"/>
      <c r="D433" s="94"/>
      <c r="E433" s="66"/>
      <c r="F433" s="67"/>
      <c r="G433" s="67"/>
      <c r="H433" s="67"/>
      <c r="I433" s="67"/>
      <c r="J433" s="67"/>
      <c r="K433" s="67"/>
      <c r="L433" s="67"/>
      <c r="M433" s="67"/>
      <c r="N433" s="67"/>
      <c r="O433" s="67"/>
      <c r="P433" s="67"/>
      <c r="Q433" s="67"/>
      <c r="R433" s="67"/>
      <c r="S433" s="67"/>
      <c r="T433" s="67"/>
      <c r="U433" s="63"/>
      <c r="V433" s="63"/>
      <c r="W433" s="63"/>
    </row>
    <row r="434" customFormat="false" ht="12.75" hidden="false" customHeight="false" outlineLevel="0" collapsed="false">
      <c r="C434" s="92"/>
      <c r="D434" s="94"/>
      <c r="E434" s="66"/>
      <c r="F434" s="67"/>
      <c r="G434" s="67"/>
      <c r="H434" s="67"/>
      <c r="I434" s="67"/>
      <c r="J434" s="67"/>
      <c r="K434" s="67"/>
      <c r="L434" s="67"/>
      <c r="M434" s="67"/>
      <c r="N434" s="67"/>
      <c r="O434" s="67"/>
      <c r="P434" s="67"/>
      <c r="Q434" s="67"/>
      <c r="R434" s="67"/>
      <c r="S434" s="67"/>
      <c r="T434" s="67"/>
      <c r="U434" s="63"/>
      <c r="V434" s="63"/>
      <c r="W434" s="63"/>
    </row>
    <row r="435" customFormat="false" ht="12.75" hidden="false" customHeight="false" outlineLevel="0" collapsed="false">
      <c r="C435" s="92"/>
      <c r="D435" s="94"/>
      <c r="E435" s="66"/>
      <c r="F435" s="67"/>
      <c r="G435" s="67"/>
      <c r="H435" s="67"/>
      <c r="I435" s="67"/>
      <c r="J435" s="67"/>
      <c r="K435" s="67"/>
      <c r="L435" s="67"/>
      <c r="M435" s="67"/>
      <c r="N435" s="67"/>
      <c r="O435" s="67"/>
      <c r="P435" s="67"/>
      <c r="Q435" s="67"/>
      <c r="R435" s="67"/>
      <c r="S435" s="67"/>
      <c r="T435" s="67"/>
      <c r="U435" s="63"/>
      <c r="V435" s="63"/>
      <c r="W435" s="63"/>
    </row>
    <row r="436" customFormat="false" ht="12.75" hidden="false" customHeight="false" outlineLevel="0" collapsed="false">
      <c r="C436" s="92"/>
      <c r="D436" s="94"/>
      <c r="E436" s="66"/>
      <c r="F436" s="67"/>
      <c r="G436" s="67"/>
      <c r="H436" s="67"/>
      <c r="I436" s="67"/>
      <c r="J436" s="67"/>
      <c r="K436" s="67"/>
      <c r="L436" s="67"/>
      <c r="M436" s="67"/>
      <c r="N436" s="67"/>
      <c r="O436" s="67"/>
      <c r="P436" s="67"/>
      <c r="Q436" s="67"/>
      <c r="R436" s="67"/>
      <c r="S436" s="67"/>
      <c r="T436" s="67"/>
      <c r="U436" s="63"/>
      <c r="V436" s="63"/>
      <c r="W436" s="63"/>
    </row>
    <row r="437" customFormat="false" ht="12.75" hidden="false" customHeight="false" outlineLevel="0" collapsed="false">
      <c r="C437" s="92"/>
      <c r="D437" s="94"/>
      <c r="E437" s="66"/>
      <c r="F437" s="67"/>
      <c r="G437" s="67"/>
      <c r="H437" s="67"/>
      <c r="I437" s="67"/>
      <c r="J437" s="67"/>
      <c r="K437" s="67"/>
      <c r="L437" s="67"/>
      <c r="M437" s="67"/>
      <c r="N437" s="67"/>
      <c r="O437" s="67"/>
      <c r="P437" s="67"/>
      <c r="Q437" s="67"/>
      <c r="R437" s="67"/>
      <c r="S437" s="67"/>
      <c r="T437" s="67"/>
      <c r="U437" s="63"/>
      <c r="V437" s="63"/>
      <c r="W437" s="63"/>
    </row>
    <row r="438" customFormat="false" ht="12.75" hidden="false" customHeight="false" outlineLevel="0" collapsed="false">
      <c r="C438" s="92"/>
      <c r="D438" s="94"/>
      <c r="E438" s="66"/>
      <c r="F438" s="67"/>
      <c r="G438" s="67"/>
      <c r="H438" s="67"/>
      <c r="I438" s="67"/>
      <c r="J438" s="67"/>
      <c r="K438" s="67"/>
      <c r="L438" s="67"/>
      <c r="M438" s="67"/>
      <c r="N438" s="67"/>
      <c r="O438" s="67"/>
      <c r="P438" s="67"/>
      <c r="Q438" s="67"/>
      <c r="R438" s="67"/>
      <c r="S438" s="67"/>
      <c r="T438" s="67"/>
      <c r="U438" s="63"/>
      <c r="V438" s="63"/>
      <c r="W438" s="63"/>
    </row>
    <row r="439" customFormat="false" ht="12.75" hidden="false" customHeight="false" outlineLevel="0" collapsed="false">
      <c r="C439" s="92"/>
      <c r="D439" s="94"/>
      <c r="E439" s="66"/>
      <c r="F439" s="67"/>
      <c r="G439" s="67"/>
      <c r="H439" s="67"/>
      <c r="I439" s="67"/>
      <c r="J439" s="67"/>
      <c r="K439" s="67"/>
      <c r="L439" s="67"/>
      <c r="M439" s="67"/>
      <c r="N439" s="67"/>
      <c r="O439" s="67"/>
      <c r="P439" s="67"/>
      <c r="Q439" s="67"/>
      <c r="R439" s="67"/>
      <c r="S439" s="67"/>
      <c r="T439" s="67"/>
      <c r="U439" s="63"/>
      <c r="V439" s="63"/>
      <c r="W439" s="63"/>
    </row>
    <row r="440" customFormat="false" ht="12.75" hidden="false" customHeight="false" outlineLevel="0" collapsed="false">
      <c r="C440" s="92"/>
      <c r="D440" s="94"/>
      <c r="E440" s="66"/>
      <c r="F440" s="67"/>
      <c r="G440" s="67"/>
      <c r="H440" s="67"/>
      <c r="I440" s="67"/>
      <c r="J440" s="67"/>
      <c r="K440" s="67"/>
      <c r="L440" s="67"/>
      <c r="M440" s="67"/>
      <c r="N440" s="67"/>
      <c r="O440" s="67"/>
      <c r="P440" s="67"/>
      <c r="Q440" s="67"/>
      <c r="R440" s="67"/>
      <c r="S440" s="67"/>
      <c r="T440" s="67"/>
      <c r="U440" s="63"/>
      <c r="V440" s="63"/>
      <c r="W440" s="63"/>
    </row>
    <row r="441" customFormat="false" ht="12.75" hidden="false" customHeight="false" outlineLevel="0" collapsed="false">
      <c r="C441" s="92"/>
      <c r="D441" s="94"/>
      <c r="E441" s="66"/>
      <c r="F441" s="67"/>
      <c r="G441" s="67"/>
      <c r="H441" s="67"/>
      <c r="I441" s="67"/>
      <c r="J441" s="67"/>
      <c r="K441" s="67"/>
      <c r="L441" s="67"/>
      <c r="M441" s="67"/>
      <c r="N441" s="67"/>
      <c r="O441" s="67"/>
      <c r="P441" s="67"/>
      <c r="Q441" s="67"/>
      <c r="R441" s="67"/>
      <c r="S441" s="67"/>
      <c r="T441" s="67"/>
      <c r="U441" s="63"/>
      <c r="V441" s="63"/>
      <c r="W441" s="63"/>
    </row>
    <row r="442" customFormat="false" ht="12.75" hidden="false" customHeight="false" outlineLevel="0" collapsed="false">
      <c r="C442" s="92"/>
      <c r="D442" s="94"/>
      <c r="E442" s="66"/>
      <c r="F442" s="67"/>
      <c r="G442" s="67"/>
      <c r="H442" s="67"/>
      <c r="I442" s="67"/>
      <c r="J442" s="67"/>
      <c r="K442" s="67"/>
      <c r="L442" s="67"/>
      <c r="M442" s="67"/>
      <c r="N442" s="67"/>
      <c r="O442" s="67"/>
      <c r="P442" s="67"/>
      <c r="Q442" s="67"/>
      <c r="R442" s="67"/>
      <c r="S442" s="67"/>
      <c r="T442" s="67"/>
      <c r="U442" s="63"/>
      <c r="V442" s="63"/>
      <c r="W442" s="63"/>
    </row>
    <row r="443" customFormat="false" ht="12.75" hidden="false" customHeight="false" outlineLevel="0" collapsed="false">
      <c r="C443" s="92"/>
      <c r="D443" s="94"/>
      <c r="E443" s="66"/>
      <c r="F443" s="67"/>
      <c r="G443" s="67"/>
      <c r="H443" s="67"/>
      <c r="I443" s="67"/>
      <c r="J443" s="67"/>
      <c r="K443" s="67"/>
      <c r="L443" s="67"/>
      <c r="M443" s="67"/>
      <c r="N443" s="67"/>
      <c r="O443" s="67"/>
      <c r="P443" s="67"/>
      <c r="Q443" s="67"/>
      <c r="R443" s="67"/>
      <c r="S443" s="67"/>
      <c r="T443" s="67"/>
      <c r="U443" s="63"/>
      <c r="V443" s="63"/>
      <c r="W443" s="63"/>
    </row>
    <row r="444" customFormat="false" ht="12.75" hidden="false" customHeight="false" outlineLevel="0" collapsed="false">
      <c r="C444" s="92"/>
      <c r="D444" s="94"/>
      <c r="E444" s="66"/>
      <c r="F444" s="67"/>
      <c r="G444" s="67"/>
      <c r="H444" s="67"/>
      <c r="I444" s="67"/>
      <c r="J444" s="67"/>
      <c r="K444" s="67"/>
      <c r="L444" s="67"/>
      <c r="M444" s="67"/>
      <c r="N444" s="67"/>
      <c r="O444" s="67"/>
      <c r="P444" s="67"/>
      <c r="Q444" s="67"/>
      <c r="R444" s="67"/>
      <c r="S444" s="67"/>
      <c r="T444" s="67"/>
      <c r="U444" s="63"/>
      <c r="V444" s="63"/>
      <c r="W444" s="63"/>
    </row>
    <row r="445" customFormat="false" ht="12.75" hidden="false" customHeight="false" outlineLevel="0" collapsed="false">
      <c r="C445" s="92"/>
      <c r="D445" s="94"/>
      <c r="E445" s="66"/>
      <c r="F445" s="67"/>
      <c r="G445" s="67"/>
      <c r="H445" s="67"/>
      <c r="I445" s="67"/>
      <c r="J445" s="67"/>
      <c r="K445" s="67"/>
      <c r="L445" s="67"/>
      <c r="M445" s="67"/>
      <c r="N445" s="67"/>
      <c r="O445" s="67"/>
      <c r="P445" s="67"/>
      <c r="Q445" s="67"/>
      <c r="R445" s="67"/>
      <c r="S445" s="67"/>
      <c r="T445" s="67"/>
      <c r="U445" s="63"/>
      <c r="V445" s="63"/>
      <c r="W445" s="63"/>
    </row>
    <row r="446" customFormat="false" ht="12.75" hidden="false" customHeight="false" outlineLevel="0" collapsed="false">
      <c r="C446" s="92"/>
      <c r="D446" s="94"/>
      <c r="E446" s="66"/>
      <c r="F446" s="67"/>
      <c r="G446" s="67"/>
      <c r="H446" s="67"/>
      <c r="I446" s="67"/>
      <c r="J446" s="67"/>
      <c r="K446" s="67"/>
      <c r="L446" s="67"/>
      <c r="M446" s="67"/>
      <c r="N446" s="67"/>
      <c r="O446" s="67"/>
      <c r="P446" s="67"/>
      <c r="Q446" s="67"/>
      <c r="R446" s="67"/>
      <c r="S446" s="67"/>
      <c r="T446" s="67"/>
      <c r="U446" s="63"/>
      <c r="V446" s="63"/>
      <c r="W446" s="63"/>
    </row>
    <row r="447" customFormat="false" ht="12.75" hidden="false" customHeight="false" outlineLevel="0" collapsed="false">
      <c r="C447" s="92"/>
      <c r="D447" s="94"/>
      <c r="E447" s="66"/>
      <c r="F447" s="67"/>
      <c r="G447" s="67"/>
      <c r="H447" s="67"/>
      <c r="I447" s="67"/>
      <c r="J447" s="67"/>
      <c r="K447" s="67"/>
      <c r="L447" s="67"/>
      <c r="M447" s="67"/>
      <c r="N447" s="67"/>
      <c r="O447" s="67"/>
      <c r="P447" s="67"/>
      <c r="Q447" s="67"/>
      <c r="R447" s="67"/>
      <c r="S447" s="67"/>
      <c r="T447" s="67"/>
      <c r="U447" s="63"/>
      <c r="V447" s="63"/>
      <c r="W447" s="63"/>
    </row>
    <row r="448" customFormat="false" ht="12.75" hidden="false" customHeight="false" outlineLevel="0" collapsed="false">
      <c r="C448" s="92"/>
      <c r="D448" s="94"/>
      <c r="E448" s="66"/>
      <c r="F448" s="67"/>
      <c r="G448" s="67"/>
      <c r="H448" s="67"/>
      <c r="I448" s="67"/>
      <c r="J448" s="67"/>
      <c r="K448" s="67"/>
      <c r="L448" s="67"/>
      <c r="M448" s="67"/>
      <c r="N448" s="67"/>
      <c r="O448" s="67"/>
      <c r="P448" s="67"/>
      <c r="Q448" s="67"/>
      <c r="R448" s="67"/>
      <c r="S448" s="67"/>
      <c r="T448" s="67"/>
      <c r="U448" s="63"/>
      <c r="V448" s="63"/>
      <c r="W448" s="63"/>
    </row>
    <row r="449" customFormat="false" ht="12.75" hidden="false" customHeight="false" outlineLevel="0" collapsed="false">
      <c r="C449" s="92"/>
      <c r="D449" s="94"/>
      <c r="E449" s="66"/>
      <c r="F449" s="67"/>
      <c r="G449" s="67"/>
      <c r="H449" s="67"/>
      <c r="I449" s="67"/>
      <c r="J449" s="67"/>
      <c r="K449" s="67"/>
      <c r="L449" s="67"/>
      <c r="M449" s="67"/>
      <c r="N449" s="67"/>
      <c r="O449" s="67"/>
      <c r="P449" s="67"/>
      <c r="Q449" s="67"/>
      <c r="R449" s="67"/>
      <c r="S449" s="67"/>
      <c r="T449" s="67"/>
      <c r="U449" s="63"/>
      <c r="V449" s="63"/>
      <c r="W449" s="63"/>
    </row>
    <row r="450" customFormat="false" ht="12.75" hidden="false" customHeight="false" outlineLevel="0" collapsed="false">
      <c r="C450" s="92"/>
      <c r="D450" s="94"/>
      <c r="E450" s="66"/>
      <c r="F450" s="67"/>
      <c r="G450" s="67"/>
      <c r="H450" s="67"/>
      <c r="I450" s="67"/>
      <c r="J450" s="67"/>
      <c r="K450" s="67"/>
      <c r="L450" s="67"/>
      <c r="M450" s="67"/>
      <c r="N450" s="67"/>
      <c r="O450" s="67"/>
      <c r="P450" s="67"/>
      <c r="Q450" s="67"/>
      <c r="R450" s="67"/>
      <c r="S450" s="67"/>
      <c r="T450" s="67"/>
      <c r="U450" s="63"/>
      <c r="V450" s="63"/>
      <c r="W450" s="63"/>
    </row>
    <row r="451" customFormat="false" ht="12.75" hidden="false" customHeight="false" outlineLevel="0" collapsed="false">
      <c r="C451" s="92"/>
      <c r="D451" s="94"/>
      <c r="E451" s="66"/>
      <c r="F451" s="67"/>
      <c r="G451" s="67"/>
      <c r="H451" s="67"/>
      <c r="I451" s="67"/>
      <c r="J451" s="67"/>
      <c r="K451" s="67"/>
      <c r="L451" s="67"/>
      <c r="M451" s="67"/>
      <c r="N451" s="67"/>
      <c r="O451" s="67"/>
      <c r="P451" s="67"/>
      <c r="Q451" s="67"/>
      <c r="R451" s="67"/>
      <c r="S451" s="67"/>
      <c r="T451" s="67"/>
      <c r="U451" s="63"/>
      <c r="V451" s="63"/>
      <c r="W451" s="63"/>
    </row>
    <row r="452" customFormat="false" ht="12.75" hidden="false" customHeight="false" outlineLevel="0" collapsed="false">
      <c r="C452" s="92"/>
      <c r="D452" s="94"/>
      <c r="E452" s="66"/>
      <c r="F452" s="67"/>
      <c r="G452" s="67"/>
      <c r="H452" s="67"/>
      <c r="I452" s="67"/>
      <c r="J452" s="67"/>
      <c r="K452" s="67"/>
      <c r="L452" s="67"/>
      <c r="M452" s="67"/>
      <c r="N452" s="67"/>
      <c r="O452" s="67"/>
      <c r="P452" s="67"/>
      <c r="Q452" s="67"/>
      <c r="R452" s="67"/>
      <c r="S452" s="67"/>
      <c r="T452" s="67"/>
      <c r="U452" s="63"/>
      <c r="V452" s="63"/>
      <c r="W452" s="63"/>
    </row>
    <row r="453" customFormat="false" ht="12.75" hidden="false" customHeight="false" outlineLevel="0" collapsed="false">
      <c r="C453" s="92"/>
      <c r="D453" s="94"/>
      <c r="E453" s="66"/>
      <c r="F453" s="67"/>
      <c r="G453" s="67"/>
      <c r="H453" s="67"/>
      <c r="I453" s="67"/>
      <c r="J453" s="67"/>
      <c r="K453" s="67"/>
      <c r="L453" s="67"/>
      <c r="M453" s="67"/>
      <c r="N453" s="67"/>
      <c r="O453" s="67"/>
      <c r="P453" s="67"/>
      <c r="Q453" s="67"/>
      <c r="R453" s="67"/>
      <c r="S453" s="67"/>
      <c r="T453" s="67"/>
      <c r="U453" s="63"/>
      <c r="V453" s="63"/>
      <c r="W453" s="63"/>
    </row>
    <row r="454" customFormat="false" ht="12.75" hidden="false" customHeight="false" outlineLevel="0" collapsed="false">
      <c r="C454" s="92"/>
      <c r="D454" s="94"/>
      <c r="E454" s="66"/>
      <c r="F454" s="67"/>
      <c r="G454" s="67"/>
      <c r="H454" s="67"/>
      <c r="I454" s="67"/>
      <c r="J454" s="67"/>
      <c r="K454" s="67"/>
      <c r="L454" s="67"/>
      <c r="M454" s="67"/>
      <c r="N454" s="67"/>
      <c r="O454" s="67"/>
      <c r="P454" s="67"/>
      <c r="Q454" s="67"/>
      <c r="R454" s="67"/>
      <c r="S454" s="67"/>
      <c r="T454" s="67"/>
      <c r="U454" s="63"/>
      <c r="V454" s="63"/>
      <c r="W454" s="63"/>
    </row>
    <row r="455" customFormat="false" ht="12.75" hidden="false" customHeight="false" outlineLevel="0" collapsed="false">
      <c r="C455" s="92"/>
      <c r="D455" s="94"/>
      <c r="E455" s="66"/>
      <c r="F455" s="67"/>
      <c r="G455" s="67"/>
      <c r="H455" s="67"/>
      <c r="I455" s="67"/>
      <c r="J455" s="67"/>
      <c r="K455" s="67"/>
      <c r="L455" s="67"/>
      <c r="M455" s="67"/>
      <c r="N455" s="67"/>
      <c r="O455" s="67"/>
      <c r="P455" s="67"/>
      <c r="Q455" s="67"/>
      <c r="R455" s="67"/>
      <c r="S455" s="67"/>
      <c r="T455" s="67"/>
      <c r="U455" s="63"/>
      <c r="V455" s="63"/>
      <c r="W455" s="63"/>
    </row>
    <row r="456" customFormat="false" ht="12.75" hidden="false" customHeight="false" outlineLevel="0" collapsed="false">
      <c r="C456" s="92"/>
      <c r="D456" s="94"/>
      <c r="E456" s="66"/>
      <c r="F456" s="67"/>
      <c r="G456" s="67"/>
      <c r="H456" s="67"/>
      <c r="I456" s="67"/>
      <c r="J456" s="67"/>
      <c r="K456" s="67"/>
      <c r="L456" s="67"/>
      <c r="M456" s="67"/>
      <c r="N456" s="67"/>
      <c r="O456" s="67"/>
      <c r="P456" s="67"/>
      <c r="Q456" s="67"/>
      <c r="R456" s="67"/>
      <c r="S456" s="67"/>
      <c r="T456" s="67"/>
      <c r="U456" s="63"/>
      <c r="V456" s="63"/>
      <c r="W456" s="63"/>
    </row>
    <row r="457" customFormat="false" ht="12.75" hidden="false" customHeight="false" outlineLevel="0" collapsed="false">
      <c r="C457" s="92"/>
      <c r="D457" s="94"/>
      <c r="E457" s="66"/>
      <c r="F457" s="67"/>
      <c r="G457" s="67"/>
      <c r="H457" s="67"/>
      <c r="I457" s="67"/>
      <c r="J457" s="67"/>
      <c r="K457" s="67"/>
      <c r="L457" s="67"/>
      <c r="M457" s="67"/>
      <c r="N457" s="67"/>
      <c r="O457" s="67"/>
      <c r="P457" s="67"/>
      <c r="Q457" s="67"/>
      <c r="R457" s="67"/>
      <c r="S457" s="67"/>
      <c r="T457" s="67"/>
      <c r="U457" s="63"/>
      <c r="V457" s="63"/>
      <c r="W457" s="63"/>
    </row>
    <row r="458" customFormat="false" ht="12.75" hidden="false" customHeight="false" outlineLevel="0" collapsed="false">
      <c r="C458" s="92"/>
      <c r="D458" s="94"/>
      <c r="E458" s="66"/>
      <c r="F458" s="67"/>
      <c r="G458" s="67"/>
      <c r="H458" s="67"/>
      <c r="I458" s="67"/>
      <c r="J458" s="67"/>
      <c r="K458" s="67"/>
      <c r="L458" s="67"/>
      <c r="M458" s="67"/>
      <c r="N458" s="67"/>
      <c r="O458" s="67"/>
      <c r="P458" s="67"/>
      <c r="Q458" s="67"/>
      <c r="R458" s="67"/>
      <c r="S458" s="67"/>
      <c r="T458" s="67"/>
      <c r="U458" s="63"/>
      <c r="V458" s="63"/>
      <c r="W458" s="63"/>
    </row>
    <row r="459" customFormat="false" ht="12.75" hidden="false" customHeight="false" outlineLevel="0" collapsed="false">
      <c r="C459" s="92"/>
      <c r="D459" s="94"/>
      <c r="E459" s="66"/>
      <c r="F459" s="67"/>
      <c r="G459" s="67"/>
      <c r="H459" s="67"/>
      <c r="I459" s="67"/>
      <c r="J459" s="67"/>
      <c r="K459" s="67"/>
      <c r="L459" s="67"/>
      <c r="M459" s="67"/>
      <c r="N459" s="67"/>
      <c r="O459" s="67"/>
      <c r="P459" s="67"/>
      <c r="Q459" s="67"/>
      <c r="R459" s="67"/>
      <c r="S459" s="67"/>
      <c r="T459" s="67"/>
      <c r="U459" s="63"/>
      <c r="V459" s="63"/>
      <c r="W459" s="63"/>
    </row>
    <row r="460" customFormat="false" ht="12.75" hidden="false" customHeight="false" outlineLevel="0" collapsed="false">
      <c r="C460" s="92"/>
      <c r="D460" s="94"/>
      <c r="E460" s="66"/>
      <c r="F460" s="67"/>
      <c r="G460" s="67"/>
      <c r="H460" s="67"/>
      <c r="I460" s="67"/>
      <c r="J460" s="67"/>
      <c r="K460" s="67"/>
      <c r="L460" s="67"/>
      <c r="M460" s="67"/>
      <c r="N460" s="67"/>
      <c r="O460" s="67"/>
      <c r="P460" s="67"/>
      <c r="Q460" s="67"/>
      <c r="R460" s="67"/>
      <c r="S460" s="67"/>
      <c r="T460" s="67"/>
      <c r="U460" s="63"/>
      <c r="V460" s="63"/>
      <c r="W460" s="63"/>
    </row>
    <row r="461" customFormat="false" ht="12.75" hidden="false" customHeight="false" outlineLevel="0" collapsed="false">
      <c r="C461" s="92"/>
      <c r="D461" s="94"/>
      <c r="E461" s="66"/>
      <c r="F461" s="67"/>
      <c r="G461" s="67"/>
      <c r="H461" s="67"/>
      <c r="I461" s="67"/>
      <c r="J461" s="67"/>
      <c r="K461" s="67"/>
      <c r="L461" s="67"/>
      <c r="M461" s="67"/>
      <c r="N461" s="67"/>
      <c r="O461" s="67"/>
      <c r="P461" s="67"/>
      <c r="Q461" s="67"/>
      <c r="R461" s="67"/>
      <c r="S461" s="67"/>
      <c r="T461" s="67"/>
      <c r="U461" s="63"/>
      <c r="V461" s="63"/>
      <c r="W461" s="63"/>
    </row>
    <row r="462" customFormat="false" ht="12.75" hidden="false" customHeight="false" outlineLevel="0" collapsed="false">
      <c r="C462" s="92"/>
      <c r="D462" s="94"/>
      <c r="E462" s="66"/>
      <c r="F462" s="67"/>
      <c r="G462" s="67"/>
      <c r="H462" s="67"/>
      <c r="I462" s="67"/>
      <c r="J462" s="67"/>
      <c r="K462" s="67"/>
      <c r="L462" s="67"/>
      <c r="M462" s="67"/>
      <c r="N462" s="67"/>
      <c r="O462" s="67"/>
      <c r="P462" s="67"/>
      <c r="Q462" s="67"/>
      <c r="R462" s="67"/>
      <c r="S462" s="67"/>
      <c r="T462" s="67"/>
      <c r="U462" s="63"/>
      <c r="V462" s="63"/>
      <c r="W462" s="63"/>
    </row>
    <row r="463" customFormat="false" ht="12.75" hidden="false" customHeight="false" outlineLevel="0" collapsed="false">
      <c r="C463" s="92"/>
      <c r="D463" s="94"/>
      <c r="E463" s="66"/>
      <c r="F463" s="67"/>
      <c r="G463" s="67"/>
      <c r="H463" s="67"/>
      <c r="I463" s="67"/>
      <c r="J463" s="67"/>
      <c r="K463" s="67"/>
      <c r="L463" s="67"/>
      <c r="M463" s="67"/>
      <c r="N463" s="67"/>
      <c r="O463" s="67"/>
      <c r="P463" s="67"/>
      <c r="Q463" s="67"/>
      <c r="R463" s="67"/>
      <c r="S463" s="67"/>
      <c r="T463" s="67"/>
      <c r="U463" s="63"/>
      <c r="V463" s="63"/>
      <c r="W463" s="63"/>
    </row>
    <row r="464" customFormat="false" ht="12.75" hidden="false" customHeight="false" outlineLevel="0" collapsed="false">
      <c r="C464" s="92"/>
      <c r="D464" s="94"/>
      <c r="E464" s="66"/>
      <c r="F464" s="67"/>
      <c r="G464" s="67"/>
      <c r="H464" s="67"/>
      <c r="I464" s="67"/>
      <c r="J464" s="67"/>
      <c r="K464" s="67"/>
      <c r="L464" s="67"/>
      <c r="M464" s="67"/>
      <c r="N464" s="67"/>
      <c r="O464" s="67"/>
      <c r="P464" s="67"/>
      <c r="Q464" s="67"/>
      <c r="R464" s="67"/>
      <c r="S464" s="67"/>
      <c r="T464" s="67"/>
      <c r="U464" s="63"/>
      <c r="V464" s="63"/>
      <c r="W464" s="63"/>
    </row>
    <row r="465" customFormat="false" ht="12.75" hidden="false" customHeight="false" outlineLevel="0" collapsed="false">
      <c r="C465" s="92"/>
      <c r="D465" s="94"/>
      <c r="E465" s="66"/>
      <c r="F465" s="67"/>
      <c r="G465" s="67"/>
      <c r="H465" s="67"/>
      <c r="I465" s="67"/>
      <c r="J465" s="67"/>
      <c r="K465" s="67"/>
      <c r="L465" s="67"/>
      <c r="M465" s="67"/>
      <c r="N465" s="67"/>
      <c r="O465" s="67"/>
      <c r="P465" s="67"/>
      <c r="Q465" s="67"/>
      <c r="R465" s="67"/>
      <c r="S465" s="67"/>
      <c r="T465" s="67"/>
      <c r="U465" s="63"/>
      <c r="V465" s="63"/>
      <c r="W465" s="63"/>
    </row>
    <row r="466" customFormat="false" ht="12.75" hidden="false" customHeight="false" outlineLevel="0" collapsed="false">
      <c r="C466" s="92"/>
      <c r="D466" s="94"/>
      <c r="E466" s="66"/>
      <c r="F466" s="67"/>
      <c r="G466" s="67"/>
      <c r="H466" s="67"/>
      <c r="I466" s="67"/>
      <c r="J466" s="67"/>
      <c r="K466" s="67"/>
      <c r="L466" s="67"/>
      <c r="M466" s="67"/>
      <c r="N466" s="67"/>
      <c r="O466" s="67"/>
      <c r="P466" s="67"/>
      <c r="Q466" s="67"/>
      <c r="R466" s="67"/>
      <c r="S466" s="67"/>
      <c r="T466" s="67"/>
      <c r="U466" s="63"/>
      <c r="V466" s="63"/>
      <c r="W466" s="63"/>
    </row>
    <row r="467" customFormat="false" ht="12.75" hidden="false" customHeight="false" outlineLevel="0" collapsed="false">
      <c r="C467" s="92"/>
      <c r="D467" s="94"/>
      <c r="E467" s="66"/>
      <c r="F467" s="67"/>
      <c r="G467" s="67"/>
      <c r="H467" s="67"/>
      <c r="I467" s="67"/>
      <c r="J467" s="67"/>
      <c r="K467" s="67"/>
      <c r="L467" s="67"/>
      <c r="M467" s="67"/>
      <c r="N467" s="67"/>
      <c r="O467" s="67"/>
      <c r="P467" s="67"/>
      <c r="Q467" s="67"/>
      <c r="R467" s="67"/>
      <c r="S467" s="67"/>
      <c r="T467" s="67"/>
      <c r="U467" s="63"/>
      <c r="V467" s="63"/>
      <c r="W467" s="63"/>
    </row>
    <row r="468" customFormat="false" ht="12.75" hidden="false" customHeight="false" outlineLevel="0" collapsed="false">
      <c r="C468" s="92"/>
      <c r="D468" s="94"/>
      <c r="E468" s="66"/>
      <c r="F468" s="67"/>
      <c r="G468" s="67"/>
      <c r="H468" s="67"/>
      <c r="I468" s="67"/>
      <c r="J468" s="67"/>
      <c r="K468" s="67"/>
      <c r="L468" s="67"/>
      <c r="M468" s="67"/>
      <c r="N468" s="67"/>
      <c r="O468" s="67"/>
      <c r="P468" s="67"/>
      <c r="Q468" s="67"/>
      <c r="R468" s="67"/>
      <c r="S468" s="67"/>
      <c r="T468" s="67"/>
      <c r="U468" s="63"/>
      <c r="V468" s="63"/>
      <c r="W468" s="63"/>
    </row>
    <row r="469" customFormat="false" ht="12.75" hidden="false" customHeight="false" outlineLevel="0" collapsed="false">
      <c r="C469" s="92"/>
      <c r="D469" s="94"/>
      <c r="E469" s="66"/>
      <c r="F469" s="67"/>
      <c r="G469" s="67"/>
      <c r="H469" s="67"/>
      <c r="I469" s="67"/>
      <c r="J469" s="67"/>
      <c r="K469" s="67"/>
      <c r="L469" s="67"/>
      <c r="M469" s="67"/>
      <c r="N469" s="67"/>
      <c r="O469" s="67"/>
      <c r="P469" s="67"/>
      <c r="Q469" s="67"/>
      <c r="R469" s="67"/>
      <c r="S469" s="67"/>
      <c r="T469" s="67"/>
      <c r="U469" s="63"/>
      <c r="V469" s="63"/>
      <c r="W469" s="63"/>
    </row>
    <row r="470" customFormat="false" ht="12.75" hidden="false" customHeight="false" outlineLevel="0" collapsed="false">
      <c r="C470" s="92"/>
      <c r="D470" s="94"/>
      <c r="E470" s="66"/>
      <c r="F470" s="67"/>
      <c r="G470" s="67"/>
      <c r="H470" s="67"/>
      <c r="I470" s="67"/>
      <c r="J470" s="67"/>
      <c r="K470" s="67"/>
      <c r="L470" s="67"/>
      <c r="M470" s="67"/>
      <c r="N470" s="67"/>
      <c r="O470" s="67"/>
      <c r="P470" s="67"/>
      <c r="Q470" s="67"/>
      <c r="R470" s="67"/>
      <c r="S470" s="67"/>
      <c r="T470" s="67"/>
      <c r="U470" s="63"/>
      <c r="V470" s="63"/>
      <c r="W470" s="63"/>
    </row>
    <row r="471" customFormat="false" ht="12.75" hidden="false" customHeight="false" outlineLevel="0" collapsed="false">
      <c r="C471" s="92"/>
      <c r="D471" s="94"/>
      <c r="E471" s="66"/>
      <c r="F471" s="67"/>
      <c r="G471" s="67"/>
      <c r="H471" s="67"/>
      <c r="I471" s="67"/>
      <c r="J471" s="67"/>
      <c r="K471" s="67"/>
      <c r="L471" s="67"/>
      <c r="M471" s="67"/>
      <c r="N471" s="67"/>
      <c r="O471" s="67"/>
      <c r="P471" s="67"/>
      <c r="Q471" s="67"/>
      <c r="R471" s="67"/>
      <c r="S471" s="67"/>
      <c r="T471" s="67"/>
      <c r="U471" s="63"/>
      <c r="V471" s="63"/>
      <c r="W471" s="63"/>
    </row>
    <row r="472" customFormat="false" ht="12.75" hidden="false" customHeight="false" outlineLevel="0" collapsed="false">
      <c r="C472" s="92"/>
      <c r="D472" s="94"/>
      <c r="E472" s="66"/>
      <c r="F472" s="67"/>
      <c r="G472" s="67"/>
      <c r="H472" s="67"/>
      <c r="I472" s="67"/>
      <c r="J472" s="67"/>
      <c r="K472" s="67"/>
      <c r="L472" s="67"/>
      <c r="M472" s="67"/>
      <c r="N472" s="67"/>
      <c r="O472" s="67"/>
      <c r="P472" s="67"/>
      <c r="Q472" s="67"/>
      <c r="R472" s="67"/>
      <c r="S472" s="67"/>
      <c r="T472" s="67"/>
      <c r="U472" s="63"/>
      <c r="V472" s="63"/>
      <c r="W472" s="63"/>
    </row>
    <row r="473" customFormat="false" ht="12.75" hidden="false" customHeight="false" outlineLevel="0" collapsed="false">
      <c r="C473" s="92"/>
      <c r="D473" s="94"/>
      <c r="E473" s="66"/>
      <c r="F473" s="67"/>
      <c r="G473" s="67"/>
      <c r="H473" s="67"/>
      <c r="I473" s="67"/>
      <c r="J473" s="67"/>
      <c r="K473" s="67"/>
      <c r="L473" s="67"/>
      <c r="M473" s="67"/>
      <c r="N473" s="67"/>
      <c r="O473" s="67"/>
      <c r="P473" s="67"/>
      <c r="Q473" s="67"/>
      <c r="R473" s="67"/>
      <c r="S473" s="67"/>
      <c r="T473" s="67"/>
      <c r="U473" s="63"/>
      <c r="V473" s="63"/>
      <c r="W473" s="63"/>
    </row>
    <row r="474" customFormat="false" ht="12.75" hidden="false" customHeight="false" outlineLevel="0" collapsed="false">
      <c r="C474" s="92"/>
      <c r="D474" s="94"/>
      <c r="E474" s="66"/>
      <c r="F474" s="67"/>
      <c r="G474" s="67"/>
      <c r="H474" s="67"/>
      <c r="I474" s="67"/>
      <c r="J474" s="67"/>
      <c r="K474" s="67"/>
      <c r="L474" s="67"/>
      <c r="M474" s="67"/>
      <c r="N474" s="67"/>
      <c r="O474" s="67"/>
      <c r="P474" s="67"/>
      <c r="Q474" s="67"/>
      <c r="R474" s="67"/>
      <c r="S474" s="67"/>
      <c r="T474" s="67"/>
      <c r="U474" s="63"/>
      <c r="V474" s="63"/>
      <c r="W474" s="63"/>
    </row>
    <row r="475" customFormat="false" ht="12.75" hidden="false" customHeight="false" outlineLevel="0" collapsed="false">
      <c r="C475" s="92"/>
      <c r="D475" s="94"/>
      <c r="E475" s="66"/>
      <c r="F475" s="67"/>
      <c r="G475" s="67"/>
      <c r="H475" s="67"/>
      <c r="I475" s="67"/>
      <c r="J475" s="67"/>
      <c r="K475" s="67"/>
      <c r="L475" s="67"/>
      <c r="M475" s="67"/>
      <c r="N475" s="67"/>
      <c r="O475" s="67"/>
      <c r="P475" s="67"/>
      <c r="Q475" s="67"/>
      <c r="R475" s="67"/>
      <c r="S475" s="67"/>
      <c r="T475" s="67"/>
      <c r="U475" s="63"/>
      <c r="V475" s="63"/>
      <c r="W475" s="63"/>
    </row>
    <row r="476" customFormat="false" ht="12.75" hidden="false" customHeight="false" outlineLevel="0" collapsed="false">
      <c r="C476" s="92"/>
      <c r="D476" s="94"/>
      <c r="E476" s="66"/>
      <c r="F476" s="67"/>
      <c r="G476" s="67"/>
      <c r="H476" s="67"/>
      <c r="I476" s="67"/>
      <c r="J476" s="67"/>
      <c r="K476" s="67"/>
      <c r="L476" s="67"/>
      <c r="M476" s="67"/>
      <c r="N476" s="67"/>
      <c r="O476" s="67"/>
      <c r="P476" s="67"/>
      <c r="Q476" s="67"/>
      <c r="R476" s="67"/>
      <c r="S476" s="67"/>
      <c r="T476" s="67"/>
      <c r="U476" s="63"/>
      <c r="V476" s="63"/>
      <c r="W476" s="63"/>
    </row>
    <row r="477" customFormat="false" ht="12.75" hidden="false" customHeight="false" outlineLevel="0" collapsed="false">
      <c r="C477" s="92"/>
      <c r="D477" s="94"/>
      <c r="E477" s="66"/>
      <c r="F477" s="67"/>
      <c r="G477" s="67"/>
      <c r="H477" s="67"/>
      <c r="I477" s="67"/>
      <c r="J477" s="67"/>
      <c r="K477" s="67"/>
      <c r="L477" s="67"/>
      <c r="M477" s="67"/>
      <c r="N477" s="67"/>
      <c r="O477" s="67"/>
      <c r="P477" s="67"/>
      <c r="Q477" s="67"/>
      <c r="R477" s="67"/>
      <c r="S477" s="67"/>
      <c r="T477" s="67"/>
      <c r="U477" s="63"/>
      <c r="V477" s="63"/>
      <c r="W477" s="63"/>
    </row>
    <row r="478" customFormat="false" ht="12.75" hidden="false" customHeight="false" outlineLevel="0" collapsed="false">
      <c r="C478" s="92"/>
      <c r="D478" s="94"/>
      <c r="E478" s="66"/>
      <c r="F478" s="67"/>
      <c r="G478" s="67"/>
      <c r="H478" s="67"/>
      <c r="I478" s="67"/>
      <c r="J478" s="67"/>
      <c r="K478" s="67"/>
      <c r="L478" s="67"/>
      <c r="M478" s="67"/>
      <c r="N478" s="67"/>
      <c r="O478" s="67"/>
      <c r="P478" s="67"/>
      <c r="Q478" s="67"/>
      <c r="R478" s="67"/>
      <c r="S478" s="67"/>
      <c r="T478" s="67"/>
      <c r="U478" s="63"/>
      <c r="V478" s="63"/>
      <c r="W478" s="63"/>
    </row>
    <row r="479" customFormat="false" ht="12.75" hidden="false" customHeight="false" outlineLevel="0" collapsed="false">
      <c r="C479" s="92"/>
      <c r="D479" s="94"/>
      <c r="E479" s="66"/>
      <c r="F479" s="67"/>
      <c r="G479" s="67"/>
      <c r="H479" s="67"/>
      <c r="I479" s="67"/>
      <c r="J479" s="67"/>
      <c r="K479" s="67"/>
      <c r="L479" s="67"/>
      <c r="M479" s="67"/>
      <c r="N479" s="67"/>
      <c r="O479" s="67"/>
      <c r="P479" s="67"/>
      <c r="Q479" s="67"/>
      <c r="R479" s="67"/>
      <c r="S479" s="67"/>
      <c r="T479" s="67"/>
      <c r="U479" s="63"/>
      <c r="V479" s="63"/>
      <c r="W479" s="63"/>
    </row>
    <row r="480" customFormat="false" ht="12.75" hidden="false" customHeight="false" outlineLevel="0" collapsed="false">
      <c r="C480" s="92"/>
      <c r="D480" s="94"/>
      <c r="E480" s="66"/>
      <c r="F480" s="67"/>
      <c r="G480" s="67"/>
      <c r="H480" s="67"/>
      <c r="I480" s="67"/>
      <c r="J480" s="67"/>
      <c r="K480" s="67"/>
      <c r="L480" s="67"/>
      <c r="M480" s="67"/>
      <c r="N480" s="67"/>
      <c r="O480" s="67"/>
      <c r="P480" s="67"/>
      <c r="Q480" s="67"/>
      <c r="R480" s="67"/>
      <c r="S480" s="67"/>
      <c r="T480" s="67"/>
      <c r="U480" s="63"/>
      <c r="V480" s="63"/>
      <c r="W480" s="63"/>
    </row>
    <row r="481" customFormat="false" ht="12.75" hidden="false" customHeight="false" outlineLevel="0" collapsed="false">
      <c r="C481" s="92"/>
      <c r="D481" s="94"/>
      <c r="E481" s="66"/>
      <c r="F481" s="67"/>
      <c r="G481" s="67"/>
      <c r="H481" s="67"/>
      <c r="I481" s="67"/>
      <c r="J481" s="67"/>
      <c r="K481" s="67"/>
      <c r="L481" s="67"/>
      <c r="M481" s="67"/>
      <c r="N481" s="67"/>
      <c r="O481" s="67"/>
      <c r="P481" s="67"/>
      <c r="Q481" s="67"/>
      <c r="R481" s="67"/>
      <c r="S481" s="67"/>
      <c r="T481" s="67"/>
      <c r="U481" s="63"/>
      <c r="V481" s="63"/>
      <c r="W481" s="63"/>
    </row>
    <row r="482" customFormat="false" ht="12.75" hidden="false" customHeight="false" outlineLevel="0" collapsed="false">
      <c r="C482" s="92"/>
      <c r="D482" s="94"/>
      <c r="E482" s="66"/>
      <c r="F482" s="67"/>
      <c r="G482" s="67"/>
      <c r="H482" s="67"/>
      <c r="I482" s="67"/>
      <c r="J482" s="67"/>
      <c r="K482" s="67"/>
      <c r="L482" s="67"/>
      <c r="M482" s="67"/>
      <c r="N482" s="67"/>
      <c r="O482" s="67"/>
      <c r="P482" s="67"/>
      <c r="Q482" s="67"/>
      <c r="R482" s="67"/>
      <c r="S482" s="67"/>
      <c r="T482" s="67"/>
      <c r="U482" s="63"/>
      <c r="V482" s="63"/>
      <c r="W482" s="63"/>
    </row>
    <row r="483" customFormat="false" ht="12.75" hidden="false" customHeight="false" outlineLevel="0" collapsed="false">
      <c r="C483" s="92"/>
      <c r="D483" s="94"/>
      <c r="E483" s="66"/>
      <c r="F483" s="67"/>
      <c r="G483" s="67"/>
      <c r="H483" s="67"/>
      <c r="I483" s="67"/>
      <c r="J483" s="67"/>
      <c r="K483" s="67"/>
      <c r="L483" s="67"/>
      <c r="M483" s="67"/>
      <c r="N483" s="67"/>
      <c r="O483" s="67"/>
      <c r="P483" s="67"/>
      <c r="Q483" s="67"/>
      <c r="R483" s="67"/>
      <c r="S483" s="67"/>
      <c r="T483" s="67"/>
      <c r="U483" s="63"/>
      <c r="V483" s="63"/>
      <c r="W483" s="63"/>
    </row>
    <row r="484" customFormat="false" ht="12.75" hidden="false" customHeight="false" outlineLevel="0" collapsed="false">
      <c r="C484" s="92"/>
      <c r="D484" s="94"/>
      <c r="E484" s="66"/>
      <c r="F484" s="67"/>
      <c r="G484" s="67"/>
      <c r="H484" s="67"/>
      <c r="I484" s="67"/>
      <c r="J484" s="67"/>
      <c r="K484" s="67"/>
      <c r="L484" s="67"/>
      <c r="M484" s="67"/>
      <c r="N484" s="67"/>
      <c r="O484" s="67"/>
      <c r="P484" s="67"/>
      <c r="Q484" s="67"/>
      <c r="R484" s="67"/>
      <c r="S484" s="67"/>
      <c r="T484" s="67"/>
      <c r="U484" s="63"/>
      <c r="V484" s="63"/>
      <c r="W484" s="63"/>
    </row>
    <row r="485" customFormat="false" ht="12.75" hidden="false" customHeight="false" outlineLevel="0" collapsed="false">
      <c r="C485" s="92"/>
      <c r="D485" s="94"/>
      <c r="E485" s="66"/>
      <c r="F485" s="67"/>
      <c r="G485" s="67"/>
      <c r="H485" s="67"/>
      <c r="I485" s="67"/>
      <c r="J485" s="67"/>
      <c r="K485" s="67"/>
      <c r="L485" s="67"/>
      <c r="M485" s="67"/>
      <c r="N485" s="67"/>
      <c r="O485" s="67"/>
      <c r="P485" s="67"/>
      <c r="Q485" s="67"/>
      <c r="R485" s="67"/>
      <c r="S485" s="67"/>
      <c r="T485" s="67"/>
      <c r="U485" s="63"/>
      <c r="V485" s="63"/>
      <c r="W485" s="63"/>
    </row>
    <row r="486" customFormat="false" ht="12.75" hidden="false" customHeight="false" outlineLevel="0" collapsed="false">
      <c r="C486" s="92"/>
      <c r="D486" s="94"/>
      <c r="E486" s="66"/>
      <c r="F486" s="67"/>
      <c r="G486" s="67"/>
      <c r="H486" s="67"/>
      <c r="I486" s="67"/>
      <c r="J486" s="67"/>
      <c r="K486" s="67"/>
      <c r="L486" s="67"/>
      <c r="M486" s="67"/>
      <c r="N486" s="67"/>
      <c r="O486" s="67"/>
      <c r="P486" s="67"/>
      <c r="Q486" s="67"/>
      <c r="R486" s="67"/>
      <c r="S486" s="67"/>
      <c r="T486" s="67"/>
      <c r="U486" s="63"/>
      <c r="V486" s="63"/>
      <c r="W486" s="63"/>
    </row>
    <row r="487" customFormat="false" ht="12.75" hidden="false" customHeight="false" outlineLevel="0" collapsed="false">
      <c r="C487" s="92"/>
      <c r="D487" s="94"/>
      <c r="E487" s="66"/>
      <c r="F487" s="67"/>
      <c r="G487" s="67"/>
      <c r="H487" s="67"/>
      <c r="I487" s="67"/>
      <c r="J487" s="67"/>
      <c r="K487" s="67"/>
      <c r="L487" s="67"/>
      <c r="M487" s="67"/>
      <c r="N487" s="67"/>
      <c r="O487" s="67"/>
      <c r="P487" s="67"/>
      <c r="Q487" s="67"/>
      <c r="R487" s="67"/>
      <c r="S487" s="67"/>
      <c r="T487" s="67"/>
      <c r="U487" s="63"/>
      <c r="V487" s="63"/>
      <c r="W487" s="63"/>
    </row>
    <row r="488" customFormat="false" ht="12.75" hidden="false" customHeight="false" outlineLevel="0" collapsed="false">
      <c r="C488" s="92"/>
      <c r="D488" s="94"/>
      <c r="E488" s="66"/>
      <c r="F488" s="67"/>
      <c r="G488" s="67"/>
      <c r="H488" s="67"/>
      <c r="I488" s="67"/>
      <c r="J488" s="67"/>
      <c r="K488" s="67"/>
      <c r="L488" s="67"/>
      <c r="M488" s="67"/>
      <c r="N488" s="67"/>
      <c r="O488" s="67"/>
      <c r="P488" s="67"/>
      <c r="Q488" s="67"/>
      <c r="R488" s="67"/>
      <c r="S488" s="67"/>
      <c r="T488" s="67"/>
      <c r="U488" s="63"/>
      <c r="V488" s="63"/>
      <c r="W488" s="63"/>
    </row>
    <row r="489" customFormat="false" ht="12.75" hidden="false" customHeight="false" outlineLevel="0" collapsed="false">
      <c r="C489" s="92"/>
      <c r="D489" s="94"/>
      <c r="E489" s="66"/>
      <c r="F489" s="67"/>
      <c r="G489" s="67"/>
      <c r="H489" s="67"/>
      <c r="I489" s="67"/>
      <c r="J489" s="67"/>
      <c r="K489" s="67"/>
      <c r="L489" s="67"/>
      <c r="M489" s="67"/>
      <c r="N489" s="67"/>
      <c r="O489" s="67"/>
      <c r="P489" s="67"/>
      <c r="Q489" s="67"/>
      <c r="R489" s="67"/>
      <c r="S489" s="67"/>
      <c r="T489" s="67"/>
      <c r="U489" s="63"/>
      <c r="V489" s="63"/>
      <c r="W489" s="63"/>
    </row>
    <row r="490" customFormat="false" ht="12.75" hidden="false" customHeight="false" outlineLevel="0" collapsed="false">
      <c r="C490" s="92"/>
      <c r="D490" s="94"/>
      <c r="E490" s="66"/>
      <c r="F490" s="67"/>
      <c r="G490" s="67"/>
      <c r="H490" s="67"/>
      <c r="I490" s="67"/>
      <c r="J490" s="67"/>
      <c r="K490" s="67"/>
      <c r="L490" s="67"/>
      <c r="M490" s="67"/>
      <c r="N490" s="67"/>
      <c r="O490" s="67"/>
      <c r="P490" s="67"/>
      <c r="Q490" s="67"/>
      <c r="R490" s="67"/>
      <c r="S490" s="67"/>
      <c r="T490" s="67"/>
      <c r="U490" s="63"/>
      <c r="V490" s="63"/>
      <c r="W490" s="63"/>
    </row>
    <row r="491" customFormat="false" ht="12.75" hidden="false" customHeight="false" outlineLevel="0" collapsed="false">
      <c r="C491" s="92"/>
      <c r="D491" s="94"/>
      <c r="E491" s="66"/>
      <c r="F491" s="67"/>
      <c r="G491" s="67"/>
      <c r="H491" s="67"/>
      <c r="I491" s="67"/>
      <c r="J491" s="67"/>
      <c r="K491" s="67"/>
      <c r="L491" s="67"/>
      <c r="M491" s="67"/>
      <c r="N491" s="67"/>
      <c r="O491" s="67"/>
      <c r="P491" s="67"/>
      <c r="Q491" s="67"/>
      <c r="R491" s="67"/>
      <c r="S491" s="67"/>
      <c r="T491" s="67"/>
      <c r="U491" s="63"/>
      <c r="V491" s="63"/>
      <c r="W491" s="63"/>
    </row>
    <row r="492" customFormat="false" ht="12.75" hidden="false" customHeight="false" outlineLevel="0" collapsed="false">
      <c r="C492" s="92"/>
      <c r="D492" s="94"/>
      <c r="E492" s="66"/>
      <c r="F492" s="67"/>
      <c r="G492" s="67"/>
      <c r="H492" s="67"/>
      <c r="I492" s="67"/>
      <c r="J492" s="67"/>
      <c r="K492" s="67"/>
      <c r="L492" s="67"/>
      <c r="M492" s="67"/>
      <c r="N492" s="67"/>
      <c r="O492" s="67"/>
      <c r="P492" s="67"/>
      <c r="Q492" s="67"/>
      <c r="R492" s="67"/>
      <c r="S492" s="67"/>
      <c r="T492" s="67"/>
      <c r="U492" s="63"/>
      <c r="V492" s="63"/>
      <c r="W492" s="63"/>
    </row>
    <row r="493" customFormat="false" ht="12.75" hidden="false" customHeight="false" outlineLevel="0" collapsed="false">
      <c r="C493" s="92"/>
      <c r="D493" s="94"/>
      <c r="E493" s="66"/>
      <c r="F493" s="67"/>
      <c r="G493" s="67"/>
      <c r="H493" s="67"/>
      <c r="I493" s="67"/>
      <c r="J493" s="67"/>
      <c r="K493" s="67"/>
      <c r="L493" s="67"/>
      <c r="M493" s="67"/>
      <c r="N493" s="67"/>
      <c r="O493" s="67"/>
      <c r="P493" s="67"/>
      <c r="Q493" s="67"/>
      <c r="R493" s="67"/>
      <c r="S493" s="67"/>
      <c r="T493" s="67"/>
      <c r="U493" s="63"/>
      <c r="V493" s="63"/>
      <c r="W493" s="63"/>
    </row>
    <row r="494" customFormat="false" ht="12.75" hidden="false" customHeight="false" outlineLevel="0" collapsed="false">
      <c r="C494" s="92"/>
      <c r="D494" s="94"/>
      <c r="E494" s="66"/>
      <c r="F494" s="67"/>
      <c r="G494" s="67"/>
      <c r="H494" s="67"/>
      <c r="I494" s="67"/>
      <c r="J494" s="67"/>
      <c r="K494" s="67"/>
      <c r="L494" s="67"/>
      <c r="M494" s="67"/>
      <c r="N494" s="67"/>
      <c r="O494" s="67"/>
      <c r="P494" s="67"/>
      <c r="Q494" s="67"/>
      <c r="R494" s="67"/>
      <c r="S494" s="67"/>
      <c r="T494" s="67"/>
      <c r="U494" s="63"/>
      <c r="V494" s="63"/>
      <c r="W494" s="63"/>
    </row>
    <row r="495" customFormat="false" ht="12.75" hidden="false" customHeight="false" outlineLevel="0" collapsed="false">
      <c r="C495" s="92"/>
      <c r="D495" s="94"/>
      <c r="E495" s="66"/>
      <c r="F495" s="67"/>
      <c r="G495" s="67"/>
      <c r="H495" s="67"/>
      <c r="I495" s="67"/>
      <c r="J495" s="67"/>
      <c r="K495" s="67"/>
      <c r="L495" s="67"/>
      <c r="M495" s="67"/>
      <c r="N495" s="67"/>
      <c r="O495" s="67"/>
      <c r="P495" s="67"/>
      <c r="Q495" s="67"/>
      <c r="R495" s="67"/>
      <c r="S495" s="67"/>
      <c r="T495" s="67"/>
      <c r="U495" s="63"/>
      <c r="V495" s="63"/>
      <c r="W495" s="63"/>
    </row>
    <row r="496" customFormat="false" ht="12.75" hidden="false" customHeight="false" outlineLevel="0" collapsed="false">
      <c r="C496" s="92"/>
      <c r="D496" s="94"/>
      <c r="E496" s="66"/>
      <c r="F496" s="67"/>
      <c r="G496" s="67"/>
      <c r="H496" s="67"/>
      <c r="I496" s="67"/>
      <c r="J496" s="67"/>
      <c r="K496" s="67"/>
      <c r="L496" s="67"/>
      <c r="M496" s="67"/>
      <c r="N496" s="67"/>
      <c r="O496" s="67"/>
      <c r="P496" s="67"/>
      <c r="Q496" s="67"/>
      <c r="R496" s="67"/>
      <c r="S496" s="67"/>
      <c r="T496" s="67"/>
      <c r="U496" s="63"/>
      <c r="V496" s="63"/>
      <c r="W496" s="63"/>
    </row>
    <row r="497" customFormat="false" ht="12.75" hidden="false" customHeight="false" outlineLevel="0" collapsed="false">
      <c r="C497" s="92"/>
      <c r="D497" s="94"/>
      <c r="E497" s="66"/>
      <c r="F497" s="67"/>
      <c r="G497" s="67"/>
      <c r="H497" s="67"/>
      <c r="I497" s="67"/>
      <c r="J497" s="67"/>
      <c r="K497" s="67"/>
      <c r="L497" s="67"/>
      <c r="M497" s="67"/>
      <c r="N497" s="67"/>
      <c r="O497" s="67"/>
      <c r="P497" s="67"/>
      <c r="Q497" s="67"/>
      <c r="R497" s="67"/>
      <c r="S497" s="67"/>
      <c r="T497" s="67"/>
      <c r="U497" s="63"/>
      <c r="V497" s="63"/>
      <c r="W497" s="63"/>
    </row>
    <row r="498" customFormat="false" ht="12.75" hidden="false" customHeight="false" outlineLevel="0" collapsed="false">
      <c r="C498" s="92"/>
      <c r="D498" s="94"/>
      <c r="E498" s="66"/>
      <c r="F498" s="67"/>
      <c r="G498" s="67"/>
      <c r="H498" s="67"/>
      <c r="I498" s="67"/>
      <c r="J498" s="67"/>
      <c r="K498" s="67"/>
      <c r="L498" s="67"/>
      <c r="M498" s="67"/>
      <c r="N498" s="67"/>
      <c r="O498" s="67"/>
      <c r="P498" s="67"/>
      <c r="Q498" s="67"/>
      <c r="R498" s="67"/>
      <c r="S498" s="67"/>
      <c r="T498" s="67"/>
      <c r="U498" s="63"/>
      <c r="V498" s="63"/>
      <c r="W498" s="63"/>
    </row>
    <row r="499" customFormat="false" ht="12.75" hidden="false" customHeight="false" outlineLevel="0" collapsed="false">
      <c r="C499" s="92"/>
      <c r="D499" s="94"/>
      <c r="E499" s="66"/>
      <c r="F499" s="67"/>
      <c r="G499" s="67"/>
      <c r="H499" s="67"/>
      <c r="I499" s="67"/>
      <c r="J499" s="67"/>
      <c r="K499" s="67"/>
      <c r="L499" s="67"/>
      <c r="M499" s="67"/>
      <c r="N499" s="67"/>
      <c r="O499" s="67"/>
      <c r="P499" s="67"/>
      <c r="Q499" s="67"/>
      <c r="R499" s="67"/>
      <c r="S499" s="67"/>
      <c r="T499" s="67"/>
      <c r="U499" s="63"/>
      <c r="V499" s="63"/>
      <c r="W499" s="63"/>
    </row>
    <row r="500" customFormat="false" ht="12.75" hidden="false" customHeight="false" outlineLevel="0" collapsed="false">
      <c r="C500" s="92"/>
      <c r="D500" s="94"/>
      <c r="E500" s="66"/>
      <c r="F500" s="67"/>
      <c r="G500" s="67"/>
      <c r="H500" s="67"/>
      <c r="I500" s="67"/>
      <c r="J500" s="67"/>
      <c r="K500" s="67"/>
      <c r="L500" s="67"/>
      <c r="M500" s="67"/>
      <c r="N500" s="67"/>
      <c r="O500" s="67"/>
      <c r="P500" s="67"/>
      <c r="Q500" s="67"/>
      <c r="R500" s="67"/>
      <c r="S500" s="67"/>
      <c r="T500" s="67"/>
      <c r="U500" s="63"/>
      <c r="V500" s="63"/>
      <c r="W500" s="63"/>
    </row>
    <row r="501" customFormat="false" ht="12.75" hidden="false" customHeight="false" outlineLevel="0" collapsed="false">
      <c r="C501" s="92"/>
      <c r="D501" s="94"/>
      <c r="E501" s="66"/>
      <c r="F501" s="67"/>
      <c r="G501" s="67"/>
      <c r="H501" s="67"/>
      <c r="I501" s="67"/>
      <c r="J501" s="67"/>
      <c r="K501" s="67"/>
      <c r="L501" s="67"/>
      <c r="M501" s="67"/>
      <c r="N501" s="67"/>
      <c r="O501" s="67"/>
      <c r="P501" s="67"/>
      <c r="Q501" s="67"/>
      <c r="R501" s="67"/>
      <c r="S501" s="67"/>
      <c r="T501" s="67"/>
      <c r="U501" s="63"/>
      <c r="V501" s="63"/>
      <c r="W501" s="63"/>
    </row>
    <row r="502" customFormat="false" ht="12.75" hidden="false" customHeight="false" outlineLevel="0" collapsed="false">
      <c r="C502" s="92"/>
      <c r="D502" s="94"/>
      <c r="E502" s="66"/>
      <c r="F502" s="67"/>
      <c r="G502" s="67"/>
      <c r="H502" s="67"/>
      <c r="I502" s="67"/>
      <c r="J502" s="67"/>
      <c r="K502" s="67"/>
      <c r="L502" s="67"/>
      <c r="M502" s="67"/>
      <c r="N502" s="67"/>
      <c r="O502" s="67"/>
      <c r="P502" s="67"/>
      <c r="Q502" s="67"/>
      <c r="R502" s="67"/>
      <c r="S502" s="67"/>
      <c r="T502" s="67"/>
      <c r="U502" s="63"/>
      <c r="V502" s="63"/>
      <c r="W502" s="63"/>
    </row>
    <row r="503" customFormat="false" ht="12.75" hidden="false" customHeight="false" outlineLevel="0" collapsed="false">
      <c r="C503" s="92"/>
      <c r="D503" s="94"/>
      <c r="E503" s="66"/>
      <c r="F503" s="67"/>
      <c r="G503" s="67"/>
      <c r="H503" s="67"/>
      <c r="I503" s="67"/>
      <c r="J503" s="67"/>
      <c r="K503" s="67"/>
      <c r="L503" s="67"/>
      <c r="M503" s="67"/>
      <c r="N503" s="67"/>
      <c r="O503" s="67"/>
      <c r="P503" s="67"/>
      <c r="Q503" s="67"/>
      <c r="R503" s="67"/>
      <c r="S503" s="67"/>
      <c r="T503" s="67"/>
      <c r="U503" s="63"/>
      <c r="V503" s="63"/>
      <c r="W503" s="63"/>
    </row>
    <row r="504" customFormat="false" ht="12.75" hidden="false" customHeight="false" outlineLevel="0" collapsed="false">
      <c r="C504" s="92"/>
      <c r="D504" s="94"/>
      <c r="E504" s="66"/>
      <c r="F504" s="67"/>
      <c r="G504" s="67"/>
      <c r="H504" s="67"/>
      <c r="I504" s="67"/>
      <c r="J504" s="67"/>
      <c r="K504" s="67"/>
      <c r="L504" s="67"/>
      <c r="M504" s="67"/>
      <c r="N504" s="67"/>
      <c r="O504" s="67"/>
      <c r="P504" s="67"/>
      <c r="Q504" s="67"/>
      <c r="R504" s="67"/>
      <c r="S504" s="67"/>
      <c r="T504" s="67"/>
      <c r="U504" s="63"/>
      <c r="V504" s="63"/>
      <c r="W504" s="63"/>
    </row>
    <row r="505" customFormat="false" ht="12.75" hidden="false" customHeight="false" outlineLevel="0" collapsed="false">
      <c r="C505" s="92"/>
      <c r="D505" s="94"/>
      <c r="E505" s="66"/>
      <c r="F505" s="67"/>
      <c r="G505" s="67"/>
      <c r="H505" s="67"/>
      <c r="I505" s="67"/>
      <c r="J505" s="67"/>
      <c r="K505" s="67"/>
      <c r="L505" s="67"/>
      <c r="M505" s="67"/>
      <c r="N505" s="67"/>
      <c r="O505" s="67"/>
      <c r="P505" s="67"/>
      <c r="Q505" s="67"/>
      <c r="R505" s="67"/>
      <c r="S505" s="67"/>
      <c r="T505" s="67"/>
      <c r="U505" s="63"/>
      <c r="V505" s="63"/>
      <c r="W505" s="63"/>
    </row>
    <row r="506" customFormat="false" ht="12.75" hidden="false" customHeight="false" outlineLevel="0" collapsed="false">
      <c r="C506" s="92"/>
      <c r="D506" s="94"/>
      <c r="E506" s="66"/>
      <c r="F506" s="67"/>
      <c r="G506" s="67"/>
      <c r="H506" s="67"/>
      <c r="I506" s="67"/>
      <c r="J506" s="67"/>
      <c r="K506" s="67"/>
      <c r="L506" s="67"/>
      <c r="M506" s="67"/>
      <c r="N506" s="67"/>
      <c r="O506" s="67"/>
      <c r="P506" s="67"/>
      <c r="Q506" s="67"/>
      <c r="R506" s="67"/>
      <c r="S506" s="67"/>
      <c r="T506" s="67"/>
      <c r="U506" s="63"/>
      <c r="V506" s="63"/>
      <c r="W506" s="63"/>
    </row>
    <row r="507" customFormat="false" ht="12.75" hidden="false" customHeight="false" outlineLevel="0" collapsed="false">
      <c r="C507" s="92"/>
      <c r="D507" s="94"/>
      <c r="E507" s="66"/>
      <c r="F507" s="67"/>
      <c r="G507" s="67"/>
      <c r="H507" s="67"/>
      <c r="I507" s="67"/>
      <c r="J507" s="67"/>
      <c r="K507" s="67"/>
      <c r="L507" s="67"/>
      <c r="M507" s="67"/>
      <c r="N507" s="67"/>
      <c r="O507" s="67"/>
      <c r="P507" s="67"/>
      <c r="Q507" s="67"/>
      <c r="R507" s="67"/>
      <c r="S507" s="67"/>
      <c r="T507" s="67"/>
      <c r="U507" s="63"/>
      <c r="V507" s="63"/>
      <c r="W507" s="63"/>
    </row>
    <row r="508" customFormat="false" ht="12.75" hidden="false" customHeight="false" outlineLevel="0" collapsed="false">
      <c r="C508" s="92"/>
      <c r="D508" s="94"/>
      <c r="E508" s="66"/>
      <c r="F508" s="67"/>
      <c r="G508" s="67"/>
      <c r="H508" s="67"/>
      <c r="I508" s="67"/>
      <c r="J508" s="67"/>
      <c r="K508" s="67"/>
      <c r="L508" s="67"/>
      <c r="M508" s="67"/>
      <c r="N508" s="67"/>
      <c r="O508" s="67"/>
      <c r="P508" s="67"/>
      <c r="Q508" s="67"/>
      <c r="R508" s="67"/>
      <c r="S508" s="67"/>
      <c r="T508" s="67"/>
      <c r="U508" s="63"/>
      <c r="V508" s="63"/>
      <c r="W508" s="63"/>
    </row>
    <row r="509" customFormat="false" ht="12.75" hidden="false" customHeight="false" outlineLevel="0" collapsed="false">
      <c r="C509" s="92"/>
      <c r="D509" s="94"/>
      <c r="E509" s="66"/>
      <c r="F509" s="67"/>
      <c r="G509" s="67"/>
      <c r="H509" s="67"/>
      <c r="I509" s="67"/>
      <c r="J509" s="67"/>
      <c r="K509" s="67"/>
      <c r="L509" s="67"/>
      <c r="M509" s="67"/>
      <c r="N509" s="67"/>
      <c r="O509" s="67"/>
      <c r="P509" s="67"/>
      <c r="Q509" s="67"/>
      <c r="R509" s="67"/>
      <c r="S509" s="67"/>
      <c r="T509" s="67"/>
      <c r="U509" s="63"/>
      <c r="V509" s="63"/>
      <c r="W509" s="63"/>
    </row>
    <row r="510" customFormat="false" ht="12.75" hidden="false" customHeight="false" outlineLevel="0" collapsed="false">
      <c r="C510" s="92"/>
      <c r="D510" s="94"/>
      <c r="E510" s="66"/>
      <c r="F510" s="67"/>
      <c r="G510" s="67"/>
      <c r="H510" s="67"/>
      <c r="I510" s="67"/>
      <c r="J510" s="67"/>
      <c r="K510" s="67"/>
      <c r="L510" s="67"/>
      <c r="M510" s="67"/>
      <c r="N510" s="67"/>
      <c r="O510" s="67"/>
      <c r="P510" s="67"/>
      <c r="Q510" s="67"/>
      <c r="R510" s="67"/>
      <c r="S510" s="67"/>
      <c r="T510" s="67"/>
      <c r="U510" s="63"/>
      <c r="V510" s="63"/>
      <c r="W510" s="63"/>
    </row>
    <row r="511" customFormat="false" ht="12.75" hidden="false" customHeight="false" outlineLevel="0" collapsed="false">
      <c r="C511" s="92"/>
      <c r="D511" s="94"/>
      <c r="E511" s="66"/>
      <c r="F511" s="67"/>
      <c r="G511" s="67"/>
      <c r="H511" s="67"/>
      <c r="I511" s="67"/>
      <c r="J511" s="67"/>
      <c r="K511" s="67"/>
      <c r="L511" s="67"/>
      <c r="M511" s="67"/>
      <c r="N511" s="67"/>
      <c r="O511" s="67"/>
      <c r="P511" s="67"/>
      <c r="Q511" s="67"/>
      <c r="R511" s="67"/>
      <c r="S511" s="67"/>
      <c r="T511" s="67"/>
      <c r="U511" s="63"/>
      <c r="V511" s="63"/>
      <c r="W511" s="63"/>
    </row>
    <row r="512" customFormat="false" ht="12.75" hidden="false" customHeight="false" outlineLevel="0" collapsed="false">
      <c r="C512" s="92"/>
      <c r="D512" s="94"/>
      <c r="E512" s="66"/>
      <c r="F512" s="67"/>
      <c r="G512" s="67"/>
      <c r="H512" s="67"/>
      <c r="I512" s="67"/>
      <c r="J512" s="67"/>
      <c r="K512" s="67"/>
      <c r="L512" s="67"/>
      <c r="M512" s="67"/>
      <c r="N512" s="67"/>
      <c r="O512" s="67"/>
      <c r="P512" s="67"/>
      <c r="Q512" s="67"/>
      <c r="R512" s="67"/>
      <c r="S512" s="67"/>
      <c r="T512" s="67"/>
      <c r="U512" s="63"/>
      <c r="V512" s="63"/>
      <c r="W512" s="63"/>
    </row>
    <row r="513" customFormat="false" ht="12.75" hidden="false" customHeight="false" outlineLevel="0" collapsed="false">
      <c r="C513" s="92"/>
      <c r="D513" s="94"/>
      <c r="E513" s="66"/>
      <c r="F513" s="67"/>
      <c r="G513" s="67"/>
      <c r="H513" s="67"/>
      <c r="I513" s="67"/>
      <c r="J513" s="67"/>
      <c r="K513" s="67"/>
      <c r="L513" s="67"/>
      <c r="M513" s="67"/>
      <c r="N513" s="67"/>
      <c r="O513" s="67"/>
      <c r="P513" s="67"/>
      <c r="Q513" s="67"/>
      <c r="R513" s="67"/>
      <c r="S513" s="67"/>
      <c r="T513" s="67"/>
      <c r="U513" s="63"/>
      <c r="V513" s="63"/>
      <c r="W513" s="63"/>
    </row>
    <row r="514" customFormat="false" ht="12.75" hidden="false" customHeight="false" outlineLevel="0" collapsed="false">
      <c r="C514" s="92"/>
      <c r="D514" s="94"/>
      <c r="E514" s="66"/>
      <c r="F514" s="67"/>
      <c r="G514" s="67"/>
      <c r="H514" s="67"/>
      <c r="I514" s="67"/>
      <c r="J514" s="67"/>
      <c r="K514" s="67"/>
      <c r="L514" s="67"/>
      <c r="M514" s="67"/>
      <c r="N514" s="67"/>
      <c r="O514" s="67"/>
      <c r="P514" s="67"/>
      <c r="Q514" s="67"/>
      <c r="R514" s="67"/>
      <c r="S514" s="67"/>
      <c r="T514" s="67"/>
      <c r="U514" s="63"/>
      <c r="V514" s="63"/>
      <c r="W514" s="63"/>
    </row>
    <row r="515" customFormat="false" ht="12.75" hidden="false" customHeight="false" outlineLevel="0" collapsed="false">
      <c r="C515" s="92"/>
      <c r="D515" s="94"/>
      <c r="E515" s="66"/>
      <c r="F515" s="67"/>
      <c r="G515" s="67"/>
      <c r="H515" s="67"/>
      <c r="I515" s="67"/>
      <c r="J515" s="67"/>
      <c r="K515" s="67"/>
      <c r="L515" s="67"/>
      <c r="M515" s="67"/>
      <c r="N515" s="67"/>
      <c r="O515" s="67"/>
      <c r="P515" s="67"/>
      <c r="Q515" s="67"/>
      <c r="R515" s="67"/>
      <c r="S515" s="67"/>
      <c r="T515" s="67"/>
      <c r="U515" s="63"/>
      <c r="V515" s="63"/>
      <c r="W515" s="63"/>
    </row>
    <row r="516" customFormat="false" ht="12.75" hidden="false" customHeight="false" outlineLevel="0" collapsed="false">
      <c r="C516" s="92"/>
      <c r="D516" s="94"/>
      <c r="E516" s="66"/>
      <c r="F516" s="67"/>
      <c r="G516" s="67"/>
      <c r="H516" s="67"/>
      <c r="I516" s="67"/>
      <c r="J516" s="67"/>
      <c r="K516" s="67"/>
      <c r="L516" s="67"/>
      <c r="M516" s="67"/>
      <c r="N516" s="67"/>
      <c r="O516" s="67"/>
      <c r="P516" s="67"/>
      <c r="Q516" s="67"/>
      <c r="R516" s="67"/>
      <c r="S516" s="67"/>
      <c r="T516" s="67"/>
      <c r="U516" s="63"/>
      <c r="V516" s="63"/>
      <c r="W516" s="63"/>
    </row>
    <row r="517" customFormat="false" ht="12.75" hidden="false" customHeight="false" outlineLevel="0" collapsed="false">
      <c r="C517" s="92"/>
      <c r="D517" s="94"/>
      <c r="E517" s="66"/>
      <c r="F517" s="67"/>
      <c r="G517" s="67"/>
      <c r="H517" s="67"/>
      <c r="I517" s="67"/>
      <c r="J517" s="67"/>
      <c r="K517" s="67"/>
      <c r="L517" s="67"/>
      <c r="M517" s="67"/>
      <c r="N517" s="67"/>
      <c r="O517" s="67"/>
      <c r="P517" s="67"/>
      <c r="Q517" s="67"/>
      <c r="R517" s="67"/>
      <c r="S517" s="67"/>
      <c r="T517" s="67"/>
      <c r="U517" s="63"/>
      <c r="V517" s="63"/>
      <c r="W517" s="63"/>
    </row>
    <row r="518" customFormat="false" ht="12.75" hidden="false" customHeight="false" outlineLevel="0" collapsed="false">
      <c r="C518" s="92"/>
      <c r="D518" s="94"/>
      <c r="E518" s="66"/>
      <c r="F518" s="67"/>
      <c r="G518" s="67"/>
      <c r="H518" s="67"/>
      <c r="I518" s="67"/>
      <c r="J518" s="67"/>
      <c r="K518" s="67"/>
      <c r="L518" s="67"/>
      <c r="M518" s="67"/>
      <c r="N518" s="67"/>
      <c r="O518" s="67"/>
      <c r="P518" s="67"/>
      <c r="Q518" s="67"/>
      <c r="R518" s="67"/>
      <c r="S518" s="67"/>
      <c r="T518" s="67"/>
      <c r="U518" s="63"/>
      <c r="V518" s="63"/>
      <c r="W518" s="63"/>
    </row>
    <row r="519" customFormat="false" ht="12.75" hidden="false" customHeight="false" outlineLevel="0" collapsed="false">
      <c r="C519" s="92"/>
      <c r="D519" s="94"/>
      <c r="E519" s="66"/>
      <c r="F519" s="67"/>
      <c r="G519" s="67"/>
      <c r="H519" s="67"/>
      <c r="I519" s="67"/>
      <c r="J519" s="67"/>
      <c r="K519" s="67"/>
      <c r="L519" s="67"/>
      <c r="M519" s="67"/>
      <c r="N519" s="67"/>
      <c r="O519" s="67"/>
      <c r="P519" s="67"/>
      <c r="Q519" s="67"/>
      <c r="R519" s="67"/>
      <c r="S519" s="67"/>
      <c r="T519" s="67"/>
      <c r="U519" s="63"/>
      <c r="V519" s="63"/>
      <c r="W519" s="63"/>
    </row>
    <row r="520" customFormat="false" ht="12.75" hidden="false" customHeight="false" outlineLevel="0" collapsed="false">
      <c r="C520" s="92"/>
      <c r="D520" s="94"/>
      <c r="E520" s="66"/>
      <c r="F520" s="67"/>
      <c r="G520" s="67"/>
      <c r="H520" s="67"/>
      <c r="I520" s="67"/>
      <c r="J520" s="67"/>
      <c r="K520" s="67"/>
      <c r="L520" s="67"/>
      <c r="M520" s="67"/>
      <c r="N520" s="67"/>
      <c r="O520" s="67"/>
      <c r="P520" s="67"/>
      <c r="Q520" s="67"/>
      <c r="R520" s="67"/>
      <c r="S520" s="67"/>
      <c r="T520" s="67"/>
      <c r="U520" s="63"/>
      <c r="V520" s="63"/>
      <c r="W520" s="63"/>
    </row>
    <row r="521" customFormat="false" ht="12.75" hidden="false" customHeight="false" outlineLevel="0" collapsed="false">
      <c r="C521" s="92"/>
      <c r="D521" s="94"/>
      <c r="E521" s="66"/>
      <c r="F521" s="67"/>
      <c r="G521" s="67"/>
      <c r="H521" s="67"/>
      <c r="I521" s="67"/>
      <c r="J521" s="67"/>
      <c r="K521" s="67"/>
      <c r="L521" s="67"/>
      <c r="M521" s="67"/>
      <c r="N521" s="67"/>
      <c r="O521" s="67"/>
      <c r="P521" s="67"/>
      <c r="Q521" s="67"/>
      <c r="R521" s="67"/>
      <c r="S521" s="67"/>
      <c r="T521" s="67"/>
      <c r="U521" s="63"/>
      <c r="V521" s="63"/>
      <c r="W521" s="63"/>
    </row>
    <row r="522" customFormat="false" ht="12.75" hidden="false" customHeight="false" outlineLevel="0" collapsed="false">
      <c r="C522" s="92"/>
      <c r="D522" s="94"/>
      <c r="E522" s="66"/>
      <c r="F522" s="67"/>
      <c r="G522" s="67"/>
      <c r="H522" s="67"/>
      <c r="I522" s="67"/>
      <c r="J522" s="67"/>
      <c r="K522" s="67"/>
      <c r="L522" s="67"/>
      <c r="M522" s="67"/>
      <c r="N522" s="67"/>
      <c r="O522" s="67"/>
      <c r="P522" s="67"/>
      <c r="Q522" s="67"/>
      <c r="R522" s="67"/>
      <c r="S522" s="67"/>
      <c r="T522" s="67"/>
      <c r="U522" s="63"/>
      <c r="V522" s="63"/>
      <c r="W522" s="63"/>
    </row>
    <row r="523" customFormat="false" ht="12.75" hidden="false" customHeight="false" outlineLevel="0" collapsed="false">
      <c r="C523" s="92"/>
      <c r="D523" s="94"/>
      <c r="E523" s="66"/>
      <c r="F523" s="67"/>
      <c r="G523" s="67"/>
      <c r="H523" s="67"/>
      <c r="I523" s="67"/>
      <c r="J523" s="67"/>
      <c r="K523" s="67"/>
      <c r="L523" s="67"/>
      <c r="M523" s="67"/>
      <c r="N523" s="67"/>
      <c r="O523" s="67"/>
      <c r="P523" s="67"/>
      <c r="Q523" s="67"/>
      <c r="R523" s="67"/>
      <c r="S523" s="67"/>
      <c r="T523" s="67"/>
      <c r="U523" s="63"/>
      <c r="V523" s="63"/>
      <c r="W523" s="63"/>
    </row>
    <row r="524" customFormat="false" ht="12.75" hidden="false" customHeight="false" outlineLevel="0" collapsed="false">
      <c r="C524" s="92"/>
      <c r="D524" s="94"/>
      <c r="E524" s="66"/>
      <c r="F524" s="67"/>
      <c r="G524" s="67"/>
      <c r="H524" s="67"/>
      <c r="I524" s="67"/>
      <c r="J524" s="67"/>
      <c r="K524" s="67"/>
      <c r="L524" s="67"/>
      <c r="M524" s="67"/>
      <c r="N524" s="67"/>
      <c r="O524" s="67"/>
      <c r="P524" s="67"/>
      <c r="Q524" s="67"/>
      <c r="R524" s="67"/>
      <c r="S524" s="67"/>
      <c r="T524" s="67"/>
      <c r="U524" s="63"/>
      <c r="V524" s="63"/>
      <c r="W524" s="63"/>
    </row>
    <row r="525" customFormat="false" ht="12.75" hidden="false" customHeight="false" outlineLevel="0" collapsed="false">
      <c r="C525" s="92"/>
      <c r="D525" s="94"/>
      <c r="E525" s="66"/>
      <c r="F525" s="67"/>
      <c r="G525" s="67"/>
      <c r="H525" s="67"/>
      <c r="I525" s="67"/>
      <c r="J525" s="67"/>
      <c r="K525" s="67"/>
      <c r="L525" s="67"/>
      <c r="M525" s="67"/>
      <c r="N525" s="67"/>
      <c r="O525" s="67"/>
      <c r="P525" s="67"/>
      <c r="Q525" s="67"/>
      <c r="R525" s="67"/>
      <c r="S525" s="67"/>
      <c r="T525" s="67"/>
      <c r="U525" s="63"/>
      <c r="V525" s="63"/>
      <c r="W525" s="63"/>
    </row>
    <row r="526" customFormat="false" ht="12.75" hidden="false" customHeight="false" outlineLevel="0" collapsed="false">
      <c r="C526" s="92"/>
      <c r="D526" s="94"/>
      <c r="E526" s="66"/>
      <c r="F526" s="67"/>
      <c r="G526" s="67"/>
      <c r="H526" s="67"/>
      <c r="I526" s="67"/>
      <c r="J526" s="67"/>
      <c r="K526" s="67"/>
      <c r="L526" s="67"/>
      <c r="M526" s="67"/>
      <c r="N526" s="67"/>
      <c r="O526" s="67"/>
      <c r="P526" s="67"/>
      <c r="Q526" s="67"/>
      <c r="R526" s="67"/>
      <c r="S526" s="67"/>
      <c r="T526" s="67"/>
      <c r="U526" s="63"/>
      <c r="V526" s="63"/>
      <c r="W526" s="63"/>
    </row>
    <row r="527" customFormat="false" ht="12.75" hidden="false" customHeight="false" outlineLevel="0" collapsed="false">
      <c r="C527" s="92"/>
      <c r="D527" s="94"/>
      <c r="E527" s="66"/>
      <c r="F527" s="67"/>
      <c r="G527" s="67"/>
      <c r="H527" s="67"/>
      <c r="I527" s="67"/>
      <c r="J527" s="67"/>
      <c r="K527" s="67"/>
      <c r="L527" s="67"/>
      <c r="M527" s="67"/>
      <c r="N527" s="67"/>
      <c r="O527" s="67"/>
      <c r="P527" s="67"/>
      <c r="Q527" s="67"/>
      <c r="R527" s="67"/>
      <c r="S527" s="67"/>
      <c r="T527" s="67"/>
      <c r="U527" s="63"/>
      <c r="V527" s="63"/>
      <c r="W527" s="63"/>
    </row>
    <row r="528" customFormat="false" ht="12.75" hidden="false" customHeight="false" outlineLevel="0" collapsed="false">
      <c r="C528" s="92"/>
      <c r="D528" s="94"/>
      <c r="E528" s="66"/>
      <c r="F528" s="67"/>
      <c r="G528" s="67"/>
      <c r="H528" s="67"/>
      <c r="I528" s="67"/>
      <c r="J528" s="67"/>
      <c r="K528" s="67"/>
      <c r="L528" s="67"/>
      <c r="M528" s="67"/>
      <c r="N528" s="67"/>
      <c r="O528" s="67"/>
      <c r="P528" s="67"/>
      <c r="Q528" s="67"/>
      <c r="R528" s="67"/>
      <c r="S528" s="67"/>
      <c r="T528" s="67"/>
      <c r="U528" s="63"/>
      <c r="V528" s="63"/>
      <c r="W528" s="63"/>
    </row>
    <row r="529" customFormat="false" ht="12.75" hidden="false" customHeight="false" outlineLevel="0" collapsed="false">
      <c r="C529" s="92"/>
      <c r="D529" s="94"/>
      <c r="E529" s="66"/>
      <c r="F529" s="67"/>
      <c r="G529" s="67"/>
      <c r="H529" s="67"/>
      <c r="I529" s="67"/>
      <c r="J529" s="67"/>
      <c r="K529" s="67"/>
      <c r="L529" s="67"/>
      <c r="M529" s="67"/>
      <c r="N529" s="67"/>
      <c r="O529" s="67"/>
      <c r="P529" s="67"/>
      <c r="Q529" s="67"/>
      <c r="R529" s="67"/>
      <c r="S529" s="67"/>
      <c r="T529" s="67"/>
      <c r="U529" s="63"/>
      <c r="V529" s="63"/>
      <c r="W529" s="63"/>
    </row>
    <row r="530" customFormat="false" ht="12.75" hidden="false" customHeight="false" outlineLevel="0" collapsed="false">
      <c r="C530" s="92"/>
      <c r="D530" s="94"/>
      <c r="E530" s="66"/>
      <c r="F530" s="67"/>
      <c r="G530" s="67"/>
      <c r="H530" s="67"/>
      <c r="I530" s="67"/>
      <c r="J530" s="67"/>
      <c r="K530" s="67"/>
      <c r="L530" s="67"/>
      <c r="M530" s="67"/>
      <c r="N530" s="67"/>
      <c r="O530" s="67"/>
      <c r="P530" s="67"/>
      <c r="Q530" s="67"/>
      <c r="R530" s="67"/>
      <c r="S530" s="67"/>
      <c r="T530" s="67"/>
      <c r="U530" s="63"/>
      <c r="V530" s="63"/>
      <c r="W530" s="63"/>
    </row>
    <row r="531" customFormat="false" ht="12.75" hidden="false" customHeight="false" outlineLevel="0" collapsed="false">
      <c r="C531" s="92"/>
      <c r="D531" s="94"/>
      <c r="E531" s="66"/>
      <c r="F531" s="67"/>
      <c r="G531" s="67"/>
      <c r="H531" s="67"/>
      <c r="I531" s="67"/>
      <c r="J531" s="67"/>
      <c r="K531" s="67"/>
      <c r="L531" s="67"/>
      <c r="M531" s="67"/>
      <c r="N531" s="67"/>
      <c r="O531" s="67"/>
      <c r="P531" s="67"/>
      <c r="Q531" s="67"/>
      <c r="R531" s="67"/>
      <c r="S531" s="67"/>
      <c r="T531" s="67"/>
      <c r="U531" s="63"/>
      <c r="V531" s="63"/>
      <c r="W531" s="63"/>
    </row>
    <row r="532" customFormat="false" ht="12.75" hidden="false" customHeight="false" outlineLevel="0" collapsed="false">
      <c r="C532" s="92"/>
      <c r="D532" s="94"/>
      <c r="E532" s="66"/>
      <c r="F532" s="67"/>
      <c r="G532" s="67"/>
      <c r="H532" s="67"/>
      <c r="I532" s="67"/>
      <c r="J532" s="67"/>
      <c r="K532" s="67"/>
      <c r="L532" s="67"/>
      <c r="M532" s="67"/>
      <c r="N532" s="67"/>
      <c r="O532" s="67"/>
      <c r="P532" s="67"/>
      <c r="Q532" s="67"/>
      <c r="R532" s="67"/>
      <c r="S532" s="67"/>
      <c r="T532" s="67"/>
      <c r="U532" s="63"/>
      <c r="V532" s="63"/>
      <c r="W532" s="63"/>
    </row>
    <row r="533" customFormat="false" ht="12.75" hidden="false" customHeight="false" outlineLevel="0" collapsed="false">
      <c r="C533" s="92"/>
      <c r="D533" s="94"/>
      <c r="E533" s="66"/>
      <c r="F533" s="67"/>
      <c r="G533" s="67"/>
      <c r="H533" s="67"/>
      <c r="I533" s="67"/>
      <c r="J533" s="67"/>
      <c r="K533" s="67"/>
      <c r="L533" s="67"/>
      <c r="M533" s="67"/>
      <c r="N533" s="67"/>
      <c r="O533" s="67"/>
      <c r="P533" s="67"/>
      <c r="Q533" s="67"/>
      <c r="R533" s="67"/>
      <c r="S533" s="67"/>
      <c r="T533" s="67"/>
      <c r="U533" s="63"/>
      <c r="V533" s="63"/>
      <c r="W533" s="63"/>
    </row>
    <row r="534" customFormat="false" ht="12.75" hidden="false" customHeight="false" outlineLevel="0" collapsed="false">
      <c r="C534" s="92"/>
      <c r="D534" s="94"/>
      <c r="E534" s="66"/>
      <c r="F534" s="67"/>
      <c r="G534" s="67"/>
      <c r="H534" s="67"/>
      <c r="I534" s="67"/>
      <c r="J534" s="67"/>
      <c r="K534" s="67"/>
      <c r="L534" s="67"/>
      <c r="M534" s="67"/>
      <c r="N534" s="67"/>
      <c r="O534" s="67"/>
      <c r="P534" s="67"/>
      <c r="Q534" s="67"/>
      <c r="R534" s="67"/>
      <c r="S534" s="67"/>
      <c r="T534" s="67"/>
      <c r="U534" s="63"/>
      <c r="V534" s="63"/>
      <c r="W534" s="63"/>
    </row>
    <row r="535" customFormat="false" ht="12.75" hidden="false" customHeight="false" outlineLevel="0" collapsed="false">
      <c r="C535" s="92"/>
      <c r="D535" s="94"/>
      <c r="E535" s="66"/>
      <c r="F535" s="67"/>
      <c r="G535" s="67"/>
      <c r="H535" s="67"/>
      <c r="I535" s="67"/>
      <c r="J535" s="67"/>
      <c r="K535" s="67"/>
      <c r="L535" s="67"/>
      <c r="M535" s="67"/>
      <c r="N535" s="67"/>
      <c r="O535" s="67"/>
      <c r="P535" s="67"/>
      <c r="Q535" s="67"/>
      <c r="R535" s="67"/>
      <c r="S535" s="67"/>
      <c r="T535" s="67"/>
      <c r="U535" s="63"/>
      <c r="V535" s="63"/>
      <c r="W535" s="63"/>
    </row>
    <row r="536" customFormat="false" ht="12.75" hidden="false" customHeight="false" outlineLevel="0" collapsed="false">
      <c r="C536" s="92"/>
      <c r="D536" s="94"/>
      <c r="E536" s="66"/>
      <c r="F536" s="67"/>
      <c r="G536" s="67"/>
      <c r="H536" s="67"/>
      <c r="I536" s="67"/>
      <c r="J536" s="67"/>
      <c r="K536" s="67"/>
      <c r="L536" s="67"/>
      <c r="M536" s="67"/>
      <c r="N536" s="67"/>
      <c r="O536" s="67"/>
      <c r="P536" s="67"/>
      <c r="Q536" s="67"/>
      <c r="R536" s="67"/>
      <c r="S536" s="67"/>
      <c r="T536" s="67"/>
      <c r="U536" s="63"/>
      <c r="V536" s="63"/>
      <c r="W536" s="63"/>
    </row>
    <row r="537" customFormat="false" ht="12.75" hidden="false" customHeight="false" outlineLevel="0" collapsed="false">
      <c r="C537" s="92"/>
      <c r="D537" s="94"/>
      <c r="E537" s="66"/>
      <c r="F537" s="67"/>
      <c r="G537" s="67"/>
      <c r="H537" s="67"/>
      <c r="I537" s="67"/>
      <c r="J537" s="67"/>
      <c r="K537" s="67"/>
      <c r="L537" s="67"/>
      <c r="M537" s="67"/>
      <c r="N537" s="67"/>
      <c r="O537" s="67"/>
      <c r="P537" s="67"/>
      <c r="Q537" s="67"/>
      <c r="R537" s="67"/>
      <c r="S537" s="67"/>
      <c r="T537" s="67"/>
      <c r="U537" s="63"/>
      <c r="V537" s="63"/>
      <c r="W537" s="63"/>
    </row>
    <row r="538" customFormat="false" ht="12.75" hidden="false" customHeight="false" outlineLevel="0" collapsed="false">
      <c r="C538" s="92"/>
      <c r="D538" s="94"/>
      <c r="E538" s="66"/>
      <c r="F538" s="67"/>
      <c r="G538" s="67"/>
      <c r="H538" s="67"/>
      <c r="I538" s="67"/>
      <c r="J538" s="67"/>
      <c r="K538" s="67"/>
      <c r="L538" s="67"/>
      <c r="M538" s="67"/>
      <c r="N538" s="67"/>
      <c r="O538" s="67"/>
      <c r="P538" s="67"/>
      <c r="Q538" s="67"/>
      <c r="R538" s="67"/>
      <c r="S538" s="67"/>
      <c r="T538" s="67"/>
      <c r="U538" s="63"/>
      <c r="V538" s="63"/>
      <c r="W538" s="63"/>
    </row>
    <row r="539" customFormat="false" ht="12.75" hidden="false" customHeight="false" outlineLevel="0" collapsed="false">
      <c r="C539" s="92"/>
      <c r="D539" s="94"/>
      <c r="E539" s="66"/>
      <c r="F539" s="67"/>
      <c r="G539" s="67"/>
      <c r="H539" s="67"/>
      <c r="I539" s="67"/>
      <c r="J539" s="67"/>
      <c r="K539" s="67"/>
      <c r="L539" s="67"/>
      <c r="M539" s="67"/>
      <c r="N539" s="67"/>
      <c r="O539" s="67"/>
      <c r="P539" s="67"/>
      <c r="Q539" s="67"/>
      <c r="R539" s="67"/>
      <c r="S539" s="67"/>
      <c r="T539" s="67"/>
      <c r="U539" s="63"/>
      <c r="V539" s="63"/>
      <c r="W539" s="63"/>
    </row>
    <row r="540" customFormat="false" ht="12.75" hidden="false" customHeight="false" outlineLevel="0" collapsed="false">
      <c r="C540" s="92"/>
      <c r="D540" s="94"/>
      <c r="E540" s="66"/>
      <c r="F540" s="67"/>
      <c r="G540" s="67"/>
      <c r="H540" s="67"/>
      <c r="I540" s="67"/>
      <c r="J540" s="67"/>
      <c r="K540" s="67"/>
      <c r="L540" s="67"/>
      <c r="M540" s="67"/>
      <c r="N540" s="67"/>
      <c r="O540" s="67"/>
      <c r="P540" s="67"/>
      <c r="Q540" s="67"/>
      <c r="R540" s="67"/>
      <c r="S540" s="67"/>
      <c r="T540" s="67"/>
      <c r="U540" s="63"/>
      <c r="V540" s="63"/>
      <c r="W540" s="63"/>
    </row>
    <row r="541" customFormat="false" ht="12.75" hidden="false" customHeight="false" outlineLevel="0" collapsed="false">
      <c r="C541" s="92"/>
      <c r="D541" s="94"/>
      <c r="E541" s="66"/>
      <c r="F541" s="67"/>
      <c r="G541" s="67"/>
      <c r="H541" s="67"/>
      <c r="I541" s="67"/>
      <c r="J541" s="67"/>
      <c r="K541" s="67"/>
      <c r="L541" s="67"/>
      <c r="M541" s="67"/>
      <c r="N541" s="67"/>
      <c r="O541" s="67"/>
      <c r="P541" s="67"/>
      <c r="Q541" s="67"/>
      <c r="R541" s="67"/>
      <c r="S541" s="67"/>
      <c r="T541" s="67"/>
      <c r="U541" s="63"/>
      <c r="V541" s="63"/>
      <c r="W541" s="63"/>
    </row>
    <row r="542" customFormat="false" ht="12.75" hidden="false" customHeight="false" outlineLevel="0" collapsed="false">
      <c r="C542" s="92"/>
      <c r="D542" s="94"/>
      <c r="E542" s="66"/>
      <c r="F542" s="67"/>
      <c r="G542" s="67"/>
      <c r="H542" s="67"/>
      <c r="I542" s="67"/>
      <c r="J542" s="67"/>
      <c r="K542" s="67"/>
      <c r="L542" s="67"/>
      <c r="M542" s="67"/>
      <c r="N542" s="67"/>
      <c r="O542" s="67"/>
      <c r="P542" s="67"/>
      <c r="Q542" s="67"/>
      <c r="R542" s="67"/>
      <c r="S542" s="67"/>
      <c r="T542" s="67"/>
      <c r="U542" s="63"/>
      <c r="V542" s="63"/>
      <c r="W542" s="63"/>
    </row>
    <row r="543" customFormat="false" ht="12.75" hidden="false" customHeight="false" outlineLevel="0" collapsed="false">
      <c r="C543" s="92"/>
      <c r="D543" s="94"/>
      <c r="E543" s="66"/>
      <c r="F543" s="67"/>
      <c r="G543" s="67"/>
      <c r="H543" s="67"/>
      <c r="I543" s="67"/>
      <c r="J543" s="67"/>
      <c r="K543" s="67"/>
      <c r="L543" s="67"/>
      <c r="M543" s="67"/>
      <c r="N543" s="67"/>
      <c r="O543" s="67"/>
      <c r="P543" s="67"/>
      <c r="Q543" s="67"/>
      <c r="R543" s="67"/>
      <c r="S543" s="67"/>
      <c r="T543" s="67"/>
      <c r="U543" s="63"/>
      <c r="V543" s="63"/>
      <c r="W543" s="63"/>
    </row>
    <row r="544" customFormat="false" ht="12.75" hidden="false" customHeight="false" outlineLevel="0" collapsed="false">
      <c r="C544" s="92"/>
      <c r="D544" s="94"/>
      <c r="E544" s="66"/>
      <c r="F544" s="67"/>
      <c r="G544" s="67"/>
      <c r="H544" s="67"/>
      <c r="I544" s="67"/>
      <c r="J544" s="67"/>
      <c r="K544" s="67"/>
      <c r="L544" s="67"/>
      <c r="M544" s="67"/>
      <c r="N544" s="67"/>
      <c r="O544" s="67"/>
      <c r="P544" s="67"/>
      <c r="Q544" s="67"/>
      <c r="R544" s="67"/>
      <c r="S544" s="67"/>
      <c r="T544" s="67"/>
      <c r="U544" s="63"/>
      <c r="V544" s="63"/>
      <c r="W544" s="63"/>
    </row>
    <row r="545" customFormat="false" ht="12.75" hidden="false" customHeight="false" outlineLevel="0" collapsed="false">
      <c r="C545" s="92"/>
      <c r="D545" s="94"/>
      <c r="E545" s="66"/>
      <c r="F545" s="67"/>
      <c r="G545" s="67"/>
      <c r="H545" s="67"/>
      <c r="I545" s="67"/>
      <c r="J545" s="67"/>
      <c r="K545" s="67"/>
      <c r="L545" s="67"/>
      <c r="M545" s="67"/>
      <c r="N545" s="67"/>
      <c r="O545" s="67"/>
      <c r="P545" s="67"/>
      <c r="Q545" s="67"/>
      <c r="R545" s="67"/>
      <c r="S545" s="67"/>
      <c r="T545" s="67"/>
      <c r="U545" s="63"/>
      <c r="V545" s="63"/>
      <c r="W545" s="63"/>
    </row>
    <row r="546" customFormat="false" ht="12.75" hidden="false" customHeight="false" outlineLevel="0" collapsed="false">
      <c r="C546" s="92"/>
      <c r="D546" s="94"/>
      <c r="E546" s="66"/>
      <c r="F546" s="67"/>
      <c r="G546" s="67"/>
      <c r="H546" s="67"/>
      <c r="I546" s="67"/>
      <c r="J546" s="67"/>
      <c r="K546" s="67"/>
      <c r="L546" s="67"/>
      <c r="M546" s="67"/>
      <c r="N546" s="67"/>
      <c r="O546" s="67"/>
      <c r="P546" s="67"/>
      <c r="Q546" s="67"/>
      <c r="R546" s="67"/>
      <c r="S546" s="67"/>
      <c r="T546" s="67"/>
      <c r="U546" s="63"/>
      <c r="V546" s="63"/>
      <c r="W546" s="63"/>
    </row>
    <row r="547" customFormat="false" ht="12.75" hidden="false" customHeight="false" outlineLevel="0" collapsed="false">
      <c r="C547" s="92"/>
      <c r="D547" s="94"/>
      <c r="E547" s="66"/>
      <c r="F547" s="67"/>
      <c r="G547" s="67"/>
      <c r="H547" s="67"/>
      <c r="I547" s="67"/>
      <c r="J547" s="67"/>
      <c r="K547" s="67"/>
      <c r="L547" s="67"/>
      <c r="M547" s="67"/>
      <c r="N547" s="67"/>
      <c r="O547" s="67"/>
      <c r="P547" s="67"/>
      <c r="Q547" s="67"/>
      <c r="R547" s="67"/>
      <c r="S547" s="67"/>
      <c r="T547" s="67"/>
      <c r="U547" s="63"/>
      <c r="V547" s="63"/>
      <c r="W547" s="63"/>
    </row>
    <row r="548" customFormat="false" ht="12.75" hidden="false" customHeight="false" outlineLevel="0" collapsed="false">
      <c r="C548" s="92"/>
      <c r="D548" s="94"/>
      <c r="E548" s="66"/>
      <c r="F548" s="67"/>
      <c r="G548" s="67"/>
      <c r="H548" s="67"/>
      <c r="I548" s="67"/>
      <c r="J548" s="67"/>
      <c r="K548" s="67"/>
      <c r="L548" s="67"/>
      <c r="M548" s="67"/>
      <c r="N548" s="67"/>
      <c r="O548" s="67"/>
      <c r="P548" s="67"/>
      <c r="Q548" s="67"/>
      <c r="R548" s="67"/>
      <c r="S548" s="67"/>
      <c r="T548" s="67"/>
      <c r="U548" s="63"/>
      <c r="V548" s="63"/>
      <c r="W548" s="63"/>
    </row>
    <row r="549" customFormat="false" ht="12.75" hidden="false" customHeight="false" outlineLevel="0" collapsed="false">
      <c r="C549" s="92"/>
      <c r="D549" s="94"/>
      <c r="E549" s="66"/>
      <c r="F549" s="67"/>
      <c r="G549" s="67"/>
      <c r="H549" s="67"/>
      <c r="I549" s="67"/>
      <c r="J549" s="67"/>
      <c r="K549" s="67"/>
      <c r="L549" s="67"/>
      <c r="M549" s="67"/>
      <c r="N549" s="67"/>
      <c r="O549" s="67"/>
      <c r="P549" s="67"/>
      <c r="Q549" s="67"/>
      <c r="R549" s="67"/>
      <c r="S549" s="67"/>
      <c r="T549" s="67"/>
      <c r="U549" s="63"/>
      <c r="V549" s="63"/>
      <c r="W549" s="63"/>
    </row>
    <row r="550" customFormat="false" ht="12.75" hidden="false" customHeight="false" outlineLevel="0" collapsed="false">
      <c r="C550" s="92"/>
      <c r="D550" s="94"/>
      <c r="E550" s="66"/>
      <c r="F550" s="67"/>
      <c r="G550" s="67"/>
      <c r="H550" s="67"/>
      <c r="I550" s="67"/>
      <c r="J550" s="67"/>
      <c r="K550" s="67"/>
      <c r="L550" s="67"/>
      <c r="M550" s="67"/>
      <c r="N550" s="67"/>
      <c r="O550" s="67"/>
      <c r="P550" s="67"/>
      <c r="Q550" s="67"/>
      <c r="R550" s="67"/>
      <c r="S550" s="67"/>
      <c r="T550" s="67"/>
      <c r="U550" s="63"/>
      <c r="V550" s="63"/>
      <c r="W550" s="63"/>
    </row>
    <row r="551" customFormat="false" ht="12.75" hidden="false" customHeight="false" outlineLevel="0" collapsed="false">
      <c r="C551" s="92"/>
      <c r="D551" s="94"/>
      <c r="E551" s="66"/>
      <c r="F551" s="67"/>
      <c r="G551" s="67"/>
      <c r="H551" s="67"/>
      <c r="I551" s="67"/>
      <c r="J551" s="67"/>
      <c r="K551" s="67"/>
      <c r="L551" s="67"/>
      <c r="M551" s="67"/>
      <c r="N551" s="67"/>
      <c r="O551" s="67"/>
      <c r="P551" s="67"/>
      <c r="Q551" s="67"/>
      <c r="R551" s="67"/>
      <c r="S551" s="67"/>
      <c r="T551" s="67"/>
      <c r="U551" s="63"/>
      <c r="V551" s="63"/>
      <c r="W551" s="63"/>
    </row>
    <row r="552" customFormat="false" ht="12.75" hidden="false" customHeight="false" outlineLevel="0" collapsed="false">
      <c r="C552" s="92"/>
      <c r="D552" s="94"/>
      <c r="E552" s="66"/>
      <c r="F552" s="67"/>
      <c r="G552" s="67"/>
      <c r="H552" s="67"/>
      <c r="I552" s="67"/>
      <c r="J552" s="67"/>
      <c r="K552" s="67"/>
      <c r="L552" s="67"/>
      <c r="M552" s="67"/>
      <c r="N552" s="67"/>
      <c r="O552" s="67"/>
      <c r="P552" s="67"/>
      <c r="Q552" s="67"/>
      <c r="R552" s="67"/>
      <c r="S552" s="67"/>
      <c r="T552" s="67"/>
      <c r="U552" s="63"/>
      <c r="V552" s="63"/>
      <c r="W552" s="63"/>
    </row>
    <row r="553" customFormat="false" ht="12.75" hidden="false" customHeight="false" outlineLevel="0" collapsed="false">
      <c r="C553" s="92"/>
      <c r="D553" s="94"/>
      <c r="E553" s="66"/>
      <c r="F553" s="67"/>
      <c r="G553" s="67"/>
      <c r="H553" s="67"/>
      <c r="I553" s="67"/>
      <c r="J553" s="67"/>
      <c r="K553" s="67"/>
      <c r="L553" s="67"/>
      <c r="M553" s="67"/>
      <c r="N553" s="67"/>
      <c r="O553" s="67"/>
      <c r="P553" s="67"/>
      <c r="Q553" s="67"/>
      <c r="R553" s="67"/>
      <c r="S553" s="67"/>
      <c r="T553" s="67"/>
      <c r="U553" s="63"/>
      <c r="V553" s="63"/>
      <c r="W553" s="63"/>
    </row>
    <row r="554" customFormat="false" ht="12.75" hidden="false" customHeight="false" outlineLevel="0" collapsed="false">
      <c r="C554" s="92"/>
      <c r="D554" s="94"/>
      <c r="E554" s="66"/>
      <c r="F554" s="67"/>
      <c r="G554" s="67"/>
      <c r="H554" s="67"/>
      <c r="I554" s="67"/>
      <c r="J554" s="67"/>
      <c r="K554" s="67"/>
      <c r="L554" s="67"/>
      <c r="M554" s="67"/>
      <c r="N554" s="67"/>
      <c r="O554" s="67"/>
      <c r="P554" s="67"/>
      <c r="Q554" s="67"/>
      <c r="R554" s="67"/>
      <c r="S554" s="67"/>
      <c r="T554" s="67"/>
      <c r="U554" s="63"/>
      <c r="V554" s="63"/>
      <c r="W554" s="63"/>
    </row>
    <row r="555" customFormat="false" ht="12.75" hidden="false" customHeight="false" outlineLevel="0" collapsed="false">
      <c r="C555" s="92"/>
      <c r="D555" s="94"/>
      <c r="E555" s="66"/>
      <c r="F555" s="67"/>
      <c r="G555" s="67"/>
      <c r="H555" s="67"/>
      <c r="I555" s="67"/>
      <c r="J555" s="67"/>
      <c r="K555" s="67"/>
      <c r="L555" s="67"/>
      <c r="M555" s="67"/>
      <c r="N555" s="67"/>
      <c r="O555" s="67"/>
      <c r="P555" s="67"/>
      <c r="Q555" s="67"/>
      <c r="R555" s="67"/>
      <c r="S555" s="67"/>
      <c r="T555" s="67"/>
      <c r="U555" s="63"/>
      <c r="V555" s="63"/>
      <c r="W555" s="63"/>
    </row>
    <row r="556" customFormat="false" ht="12.75" hidden="false" customHeight="false" outlineLevel="0" collapsed="false">
      <c r="C556" s="92"/>
      <c r="D556" s="94"/>
      <c r="E556" s="66"/>
      <c r="F556" s="67"/>
      <c r="G556" s="67"/>
      <c r="H556" s="67"/>
      <c r="I556" s="67"/>
      <c r="J556" s="67"/>
      <c r="K556" s="67"/>
      <c r="L556" s="67"/>
      <c r="M556" s="67"/>
      <c r="N556" s="67"/>
      <c r="O556" s="67"/>
      <c r="P556" s="67"/>
      <c r="Q556" s="67"/>
      <c r="R556" s="67"/>
      <c r="S556" s="67"/>
      <c r="T556" s="67"/>
      <c r="U556" s="63"/>
      <c r="V556" s="63"/>
      <c r="W556" s="63"/>
    </row>
    <row r="557" customFormat="false" ht="12.75" hidden="false" customHeight="false" outlineLevel="0" collapsed="false">
      <c r="C557" s="92"/>
      <c r="D557" s="94"/>
      <c r="E557" s="66"/>
      <c r="F557" s="67"/>
      <c r="G557" s="67"/>
      <c r="H557" s="67"/>
      <c r="I557" s="67"/>
      <c r="J557" s="67"/>
      <c r="K557" s="67"/>
      <c r="L557" s="67"/>
      <c r="M557" s="67"/>
      <c r="N557" s="67"/>
      <c r="O557" s="67"/>
      <c r="P557" s="67"/>
      <c r="Q557" s="67"/>
      <c r="R557" s="67"/>
      <c r="S557" s="67"/>
      <c r="T557" s="67"/>
      <c r="U557" s="63"/>
      <c r="V557" s="63"/>
      <c r="W557" s="63"/>
    </row>
    <row r="558" customFormat="false" ht="12.75" hidden="false" customHeight="false" outlineLevel="0" collapsed="false">
      <c r="C558" s="92"/>
      <c r="D558" s="94"/>
      <c r="E558" s="66"/>
      <c r="F558" s="67"/>
      <c r="G558" s="67"/>
      <c r="H558" s="67"/>
      <c r="I558" s="67"/>
      <c r="J558" s="67"/>
      <c r="K558" s="67"/>
      <c r="L558" s="67"/>
      <c r="M558" s="67"/>
      <c r="N558" s="67"/>
      <c r="O558" s="67"/>
      <c r="P558" s="67"/>
      <c r="Q558" s="67"/>
      <c r="R558" s="67"/>
      <c r="S558" s="67"/>
      <c r="T558" s="67"/>
      <c r="U558" s="63"/>
      <c r="V558" s="63"/>
      <c r="W558" s="63"/>
    </row>
    <row r="559" customFormat="false" ht="12.75" hidden="false" customHeight="false" outlineLevel="0" collapsed="false">
      <c r="C559" s="92"/>
      <c r="D559" s="94"/>
      <c r="E559" s="66"/>
      <c r="F559" s="67"/>
      <c r="G559" s="67"/>
      <c r="H559" s="67"/>
      <c r="I559" s="67"/>
      <c r="J559" s="67"/>
      <c r="K559" s="67"/>
      <c r="L559" s="67"/>
      <c r="M559" s="67"/>
      <c r="N559" s="67"/>
      <c r="O559" s="67"/>
      <c r="P559" s="67"/>
      <c r="Q559" s="67"/>
      <c r="R559" s="67"/>
      <c r="S559" s="67"/>
      <c r="T559" s="67"/>
      <c r="U559" s="63"/>
      <c r="V559" s="63"/>
      <c r="W559" s="63"/>
    </row>
    <row r="560" customFormat="false" ht="12.75" hidden="false" customHeight="false" outlineLevel="0" collapsed="false">
      <c r="C560" s="92"/>
      <c r="D560" s="94"/>
      <c r="E560" s="66"/>
      <c r="F560" s="67"/>
      <c r="G560" s="67"/>
      <c r="H560" s="67"/>
      <c r="I560" s="67"/>
      <c r="J560" s="67"/>
      <c r="K560" s="67"/>
      <c r="L560" s="67"/>
      <c r="M560" s="67"/>
      <c r="N560" s="67"/>
      <c r="O560" s="67"/>
      <c r="P560" s="67"/>
      <c r="Q560" s="67"/>
      <c r="R560" s="67"/>
      <c r="S560" s="67"/>
      <c r="T560" s="67"/>
      <c r="U560" s="63"/>
      <c r="V560" s="63"/>
      <c r="W560" s="63"/>
    </row>
    <row r="561" customFormat="false" ht="12.75" hidden="false" customHeight="false" outlineLevel="0" collapsed="false">
      <c r="C561" s="92"/>
      <c r="D561" s="94"/>
      <c r="E561" s="66"/>
      <c r="F561" s="67"/>
      <c r="G561" s="67"/>
      <c r="H561" s="67"/>
      <c r="I561" s="67"/>
      <c r="J561" s="67"/>
      <c r="K561" s="67"/>
      <c r="L561" s="67"/>
      <c r="M561" s="67"/>
      <c r="N561" s="67"/>
      <c r="O561" s="67"/>
      <c r="P561" s="67"/>
      <c r="Q561" s="67"/>
      <c r="R561" s="67"/>
      <c r="S561" s="67"/>
      <c r="T561" s="67"/>
      <c r="U561" s="63"/>
      <c r="V561" s="63"/>
      <c r="W561" s="63"/>
    </row>
    <row r="562" customFormat="false" ht="12.75" hidden="false" customHeight="false" outlineLevel="0" collapsed="false">
      <c r="C562" s="92"/>
      <c r="D562" s="94"/>
      <c r="E562" s="66"/>
      <c r="F562" s="67"/>
      <c r="G562" s="67"/>
      <c r="H562" s="67"/>
      <c r="I562" s="67"/>
      <c r="J562" s="67"/>
      <c r="K562" s="67"/>
      <c r="L562" s="67"/>
      <c r="M562" s="67"/>
      <c r="N562" s="67"/>
      <c r="O562" s="67"/>
      <c r="P562" s="67"/>
      <c r="Q562" s="67"/>
      <c r="R562" s="67"/>
      <c r="S562" s="67"/>
      <c r="T562" s="67"/>
      <c r="U562" s="63"/>
      <c r="V562" s="63"/>
      <c r="W562" s="63"/>
    </row>
    <row r="563" customFormat="false" ht="12.75" hidden="false" customHeight="false" outlineLevel="0" collapsed="false">
      <c r="C563" s="92"/>
      <c r="D563" s="94"/>
      <c r="E563" s="66"/>
      <c r="F563" s="67"/>
      <c r="G563" s="67"/>
      <c r="H563" s="67"/>
      <c r="I563" s="67"/>
      <c r="J563" s="67"/>
      <c r="K563" s="67"/>
      <c r="L563" s="67"/>
      <c r="M563" s="67"/>
      <c r="N563" s="67"/>
      <c r="O563" s="67"/>
      <c r="P563" s="67"/>
      <c r="Q563" s="67"/>
      <c r="R563" s="67"/>
      <c r="S563" s="67"/>
      <c r="T563" s="67"/>
      <c r="U563" s="63"/>
      <c r="V563" s="63"/>
      <c r="W563" s="63"/>
    </row>
    <row r="564" customFormat="false" ht="12.75" hidden="false" customHeight="false" outlineLevel="0" collapsed="false">
      <c r="C564" s="92"/>
      <c r="D564" s="94"/>
      <c r="E564" s="66"/>
      <c r="F564" s="67"/>
      <c r="G564" s="67"/>
      <c r="H564" s="67"/>
      <c r="I564" s="67"/>
      <c r="J564" s="67"/>
      <c r="K564" s="67"/>
      <c r="L564" s="67"/>
      <c r="M564" s="67"/>
      <c r="N564" s="67"/>
      <c r="O564" s="67"/>
      <c r="P564" s="67"/>
      <c r="Q564" s="67"/>
      <c r="R564" s="67"/>
      <c r="S564" s="67"/>
      <c r="T564" s="67"/>
      <c r="U564" s="63"/>
      <c r="V564" s="63"/>
      <c r="W564" s="63"/>
    </row>
    <row r="565" customFormat="false" ht="12.75" hidden="false" customHeight="false" outlineLevel="0" collapsed="false">
      <c r="C565" s="92"/>
      <c r="D565" s="94"/>
      <c r="E565" s="66"/>
      <c r="F565" s="67"/>
      <c r="G565" s="67"/>
      <c r="H565" s="67"/>
      <c r="I565" s="67"/>
      <c r="J565" s="67"/>
      <c r="K565" s="67"/>
      <c r="L565" s="67"/>
      <c r="M565" s="67"/>
      <c r="N565" s="67"/>
      <c r="O565" s="67"/>
      <c r="P565" s="67"/>
      <c r="Q565" s="67"/>
      <c r="R565" s="67"/>
      <c r="S565" s="67"/>
      <c r="T565" s="67"/>
      <c r="U565" s="63"/>
      <c r="V565" s="63"/>
      <c r="W565" s="63"/>
    </row>
    <row r="566" customFormat="false" ht="12.75" hidden="false" customHeight="false" outlineLevel="0" collapsed="false">
      <c r="C566" s="92"/>
      <c r="D566" s="94"/>
      <c r="E566" s="66"/>
      <c r="F566" s="67"/>
      <c r="G566" s="67"/>
      <c r="H566" s="67"/>
      <c r="I566" s="67"/>
      <c r="J566" s="67"/>
      <c r="K566" s="67"/>
      <c r="L566" s="67"/>
      <c r="M566" s="67"/>
      <c r="N566" s="67"/>
      <c r="O566" s="67"/>
      <c r="P566" s="67"/>
      <c r="Q566" s="67"/>
      <c r="R566" s="67"/>
      <c r="S566" s="67"/>
      <c r="T566" s="67"/>
      <c r="U566" s="63"/>
      <c r="V566" s="63"/>
      <c r="W566" s="63"/>
    </row>
    <row r="567" customFormat="false" ht="12.75" hidden="false" customHeight="false" outlineLevel="0" collapsed="false">
      <c r="C567" s="92"/>
      <c r="D567" s="94"/>
      <c r="E567" s="66"/>
      <c r="F567" s="67"/>
      <c r="G567" s="67"/>
      <c r="H567" s="67"/>
      <c r="I567" s="67"/>
      <c r="J567" s="67"/>
      <c r="K567" s="67"/>
      <c r="L567" s="67"/>
      <c r="M567" s="67"/>
      <c r="N567" s="67"/>
      <c r="O567" s="67"/>
      <c r="P567" s="67"/>
      <c r="Q567" s="67"/>
      <c r="R567" s="67"/>
      <c r="S567" s="67"/>
      <c r="T567" s="67"/>
      <c r="U567" s="63"/>
      <c r="V567" s="63"/>
      <c r="W567" s="63"/>
    </row>
    <row r="568" customFormat="false" ht="12.75" hidden="false" customHeight="false" outlineLevel="0" collapsed="false">
      <c r="C568" s="92"/>
      <c r="D568" s="94"/>
      <c r="E568" s="66"/>
      <c r="F568" s="67"/>
      <c r="G568" s="67"/>
      <c r="H568" s="67"/>
      <c r="I568" s="67"/>
      <c r="J568" s="67"/>
      <c r="K568" s="67"/>
      <c r="L568" s="67"/>
      <c r="M568" s="67"/>
      <c r="N568" s="67"/>
      <c r="O568" s="67"/>
      <c r="P568" s="67"/>
      <c r="Q568" s="67"/>
      <c r="R568" s="67"/>
      <c r="S568" s="67"/>
      <c r="T568" s="67"/>
      <c r="U568" s="63"/>
      <c r="V568" s="63"/>
      <c r="W568" s="63"/>
    </row>
    <row r="569" customFormat="false" ht="12.75" hidden="false" customHeight="false" outlineLevel="0" collapsed="false">
      <c r="C569" s="92"/>
      <c r="D569" s="94"/>
      <c r="E569" s="66"/>
      <c r="F569" s="67"/>
      <c r="G569" s="67"/>
      <c r="H569" s="67"/>
      <c r="I569" s="67"/>
      <c r="J569" s="67"/>
      <c r="K569" s="67"/>
      <c r="L569" s="67"/>
      <c r="M569" s="67"/>
      <c r="N569" s="67"/>
      <c r="O569" s="67"/>
      <c r="P569" s="67"/>
      <c r="Q569" s="67"/>
      <c r="R569" s="67"/>
      <c r="S569" s="67"/>
      <c r="T569" s="67"/>
      <c r="U569" s="63"/>
      <c r="V569" s="63"/>
      <c r="W569" s="63"/>
    </row>
    <row r="570" customFormat="false" ht="12.75" hidden="false" customHeight="false" outlineLevel="0" collapsed="false">
      <c r="C570" s="92"/>
      <c r="D570" s="94"/>
      <c r="E570" s="66"/>
      <c r="F570" s="67"/>
      <c r="G570" s="67"/>
      <c r="H570" s="67"/>
      <c r="I570" s="67"/>
      <c r="J570" s="67"/>
      <c r="K570" s="67"/>
      <c r="L570" s="67"/>
      <c r="M570" s="67"/>
      <c r="N570" s="67"/>
      <c r="O570" s="67"/>
      <c r="P570" s="67"/>
      <c r="Q570" s="67"/>
      <c r="R570" s="67"/>
      <c r="S570" s="67"/>
      <c r="T570" s="67"/>
      <c r="U570" s="63"/>
      <c r="V570" s="63"/>
      <c r="W570" s="63"/>
    </row>
    <row r="571" customFormat="false" ht="12.75" hidden="false" customHeight="false" outlineLevel="0" collapsed="false">
      <c r="C571" s="92"/>
      <c r="D571" s="94"/>
      <c r="E571" s="66"/>
      <c r="F571" s="67"/>
      <c r="G571" s="67"/>
      <c r="H571" s="67"/>
      <c r="I571" s="67"/>
      <c r="J571" s="67"/>
      <c r="K571" s="67"/>
      <c r="L571" s="67"/>
      <c r="M571" s="67"/>
      <c r="N571" s="67"/>
      <c r="O571" s="67"/>
      <c r="P571" s="67"/>
      <c r="Q571" s="67"/>
      <c r="R571" s="67"/>
      <c r="S571" s="67"/>
      <c r="T571" s="67"/>
      <c r="U571" s="63"/>
      <c r="V571" s="63"/>
      <c r="W571" s="63"/>
    </row>
    <row r="572" customFormat="false" ht="12.75" hidden="false" customHeight="false" outlineLevel="0" collapsed="false">
      <c r="C572" s="92"/>
      <c r="D572" s="94"/>
      <c r="E572" s="66"/>
      <c r="F572" s="67"/>
      <c r="G572" s="67"/>
      <c r="H572" s="67"/>
      <c r="I572" s="67"/>
      <c r="J572" s="67"/>
      <c r="K572" s="67"/>
      <c r="L572" s="67"/>
      <c r="M572" s="67"/>
      <c r="N572" s="67"/>
      <c r="O572" s="67"/>
      <c r="P572" s="67"/>
      <c r="Q572" s="67"/>
      <c r="R572" s="67"/>
      <c r="S572" s="67"/>
      <c r="T572" s="67"/>
      <c r="U572" s="63"/>
      <c r="V572" s="63"/>
      <c r="W572" s="63"/>
    </row>
    <row r="573" customFormat="false" ht="12.75" hidden="false" customHeight="false" outlineLevel="0" collapsed="false">
      <c r="C573" s="92"/>
      <c r="D573" s="94"/>
      <c r="E573" s="66"/>
      <c r="F573" s="67"/>
      <c r="G573" s="67"/>
      <c r="H573" s="67"/>
      <c r="I573" s="67"/>
      <c r="J573" s="67"/>
      <c r="K573" s="67"/>
      <c r="L573" s="67"/>
      <c r="M573" s="67"/>
      <c r="N573" s="67"/>
      <c r="O573" s="67"/>
      <c r="P573" s="67"/>
      <c r="Q573" s="67"/>
      <c r="R573" s="67"/>
      <c r="S573" s="67"/>
      <c r="T573" s="67"/>
      <c r="U573" s="63"/>
      <c r="V573" s="63"/>
      <c r="W573" s="63"/>
    </row>
    <row r="574" customFormat="false" ht="12.75" hidden="false" customHeight="false" outlineLevel="0" collapsed="false">
      <c r="C574" s="92"/>
      <c r="D574" s="94"/>
      <c r="E574" s="66"/>
      <c r="F574" s="67"/>
      <c r="G574" s="67"/>
      <c r="H574" s="67"/>
      <c r="I574" s="67"/>
      <c r="J574" s="67"/>
      <c r="K574" s="67"/>
      <c r="L574" s="67"/>
      <c r="M574" s="67"/>
      <c r="N574" s="67"/>
      <c r="O574" s="67"/>
      <c r="P574" s="67"/>
      <c r="Q574" s="67"/>
      <c r="R574" s="67"/>
      <c r="S574" s="67"/>
      <c r="T574" s="67"/>
      <c r="U574" s="63"/>
      <c r="V574" s="63"/>
      <c r="W574" s="63"/>
    </row>
    <row r="575" customFormat="false" ht="12.75" hidden="false" customHeight="false" outlineLevel="0" collapsed="false">
      <c r="C575" s="92"/>
      <c r="D575" s="94"/>
      <c r="E575" s="66"/>
      <c r="F575" s="67"/>
      <c r="G575" s="67"/>
      <c r="H575" s="67"/>
      <c r="I575" s="67"/>
      <c r="J575" s="67"/>
      <c r="K575" s="67"/>
      <c r="L575" s="67"/>
      <c r="M575" s="67"/>
      <c r="N575" s="67"/>
      <c r="O575" s="67"/>
      <c r="P575" s="67"/>
      <c r="Q575" s="67"/>
      <c r="R575" s="67"/>
      <c r="S575" s="67"/>
      <c r="T575" s="67"/>
      <c r="U575" s="63"/>
      <c r="V575" s="63"/>
      <c r="W575" s="63"/>
    </row>
    <row r="576" customFormat="false" ht="12.75" hidden="false" customHeight="false" outlineLevel="0" collapsed="false">
      <c r="C576" s="92"/>
      <c r="D576" s="94"/>
      <c r="E576" s="66"/>
      <c r="F576" s="67"/>
      <c r="G576" s="67"/>
      <c r="H576" s="67"/>
      <c r="I576" s="67"/>
      <c r="J576" s="67"/>
      <c r="K576" s="67"/>
      <c r="L576" s="67"/>
      <c r="M576" s="67"/>
      <c r="N576" s="67"/>
      <c r="O576" s="67"/>
      <c r="P576" s="67"/>
      <c r="Q576" s="67"/>
      <c r="R576" s="67"/>
      <c r="S576" s="67"/>
      <c r="T576" s="67"/>
      <c r="U576" s="63"/>
      <c r="V576" s="63"/>
      <c r="W576" s="63"/>
    </row>
    <row r="577" customFormat="false" ht="12.75" hidden="false" customHeight="false" outlineLevel="0" collapsed="false">
      <c r="C577" s="92"/>
      <c r="D577" s="94"/>
      <c r="E577" s="66"/>
      <c r="F577" s="67"/>
      <c r="G577" s="67"/>
      <c r="H577" s="67"/>
      <c r="I577" s="67"/>
      <c r="J577" s="67"/>
      <c r="K577" s="67"/>
      <c r="L577" s="67"/>
      <c r="M577" s="67"/>
      <c r="N577" s="67"/>
      <c r="O577" s="67"/>
      <c r="P577" s="67"/>
      <c r="Q577" s="67"/>
      <c r="R577" s="67"/>
      <c r="S577" s="67"/>
      <c r="T577" s="67"/>
      <c r="U577" s="63"/>
      <c r="V577" s="63"/>
      <c r="W577" s="63"/>
    </row>
    <row r="578" customFormat="false" ht="12.75" hidden="false" customHeight="false" outlineLevel="0" collapsed="false">
      <c r="C578" s="92"/>
      <c r="D578" s="94"/>
      <c r="E578" s="66"/>
      <c r="F578" s="67"/>
      <c r="G578" s="67"/>
      <c r="H578" s="67"/>
      <c r="I578" s="67"/>
      <c r="J578" s="67"/>
      <c r="K578" s="67"/>
      <c r="L578" s="67"/>
      <c r="M578" s="67"/>
      <c r="N578" s="67"/>
      <c r="O578" s="67"/>
      <c r="P578" s="67"/>
      <c r="Q578" s="67"/>
      <c r="R578" s="67"/>
      <c r="S578" s="67"/>
      <c r="T578" s="67"/>
      <c r="U578" s="63"/>
      <c r="V578" s="63"/>
      <c r="W578" s="63"/>
    </row>
    <row r="579" customFormat="false" ht="12.75" hidden="false" customHeight="false" outlineLevel="0" collapsed="false">
      <c r="C579" s="92"/>
      <c r="D579" s="94"/>
      <c r="E579" s="66"/>
      <c r="F579" s="67"/>
      <c r="G579" s="67"/>
      <c r="H579" s="67"/>
      <c r="I579" s="67"/>
      <c r="J579" s="67"/>
      <c r="K579" s="67"/>
      <c r="L579" s="67"/>
      <c r="M579" s="67"/>
      <c r="N579" s="67"/>
      <c r="O579" s="67"/>
      <c r="P579" s="67"/>
      <c r="Q579" s="67"/>
      <c r="R579" s="67"/>
      <c r="S579" s="67"/>
      <c r="T579" s="67"/>
      <c r="U579" s="63"/>
      <c r="V579" s="63"/>
      <c r="W579" s="63"/>
    </row>
    <row r="580" customFormat="false" ht="12.75" hidden="false" customHeight="false" outlineLevel="0" collapsed="false">
      <c r="C580" s="92"/>
      <c r="D580" s="94"/>
      <c r="E580" s="66"/>
      <c r="F580" s="67"/>
      <c r="G580" s="67"/>
      <c r="H580" s="67"/>
      <c r="I580" s="67"/>
      <c r="J580" s="67"/>
      <c r="K580" s="67"/>
      <c r="L580" s="67"/>
      <c r="M580" s="67"/>
      <c r="N580" s="67"/>
      <c r="O580" s="67"/>
      <c r="P580" s="67"/>
      <c r="Q580" s="67"/>
      <c r="R580" s="67"/>
      <c r="S580" s="67"/>
      <c r="T580" s="67"/>
      <c r="U580" s="63"/>
      <c r="V580" s="63"/>
      <c r="W580" s="63"/>
    </row>
    <row r="581" customFormat="false" ht="12.75" hidden="false" customHeight="false" outlineLevel="0" collapsed="false">
      <c r="C581" s="92"/>
      <c r="D581" s="94"/>
      <c r="E581" s="66"/>
      <c r="F581" s="67"/>
      <c r="G581" s="67"/>
      <c r="H581" s="67"/>
      <c r="I581" s="67"/>
      <c r="J581" s="67"/>
      <c r="K581" s="67"/>
      <c r="L581" s="67"/>
      <c r="M581" s="67"/>
      <c r="N581" s="67"/>
      <c r="O581" s="67"/>
      <c r="P581" s="67"/>
      <c r="Q581" s="67"/>
      <c r="R581" s="67"/>
      <c r="S581" s="67"/>
      <c r="T581" s="67"/>
      <c r="U581" s="63"/>
      <c r="V581" s="63"/>
      <c r="W581" s="63"/>
    </row>
    <row r="582" customFormat="false" ht="12.75" hidden="false" customHeight="false" outlineLevel="0" collapsed="false">
      <c r="C582" s="92"/>
      <c r="D582" s="94"/>
      <c r="E582" s="66"/>
      <c r="F582" s="67"/>
      <c r="G582" s="67"/>
      <c r="H582" s="67"/>
      <c r="I582" s="67"/>
      <c r="J582" s="67"/>
      <c r="K582" s="67"/>
      <c r="L582" s="67"/>
      <c r="M582" s="67"/>
      <c r="N582" s="67"/>
      <c r="O582" s="67"/>
      <c r="P582" s="67"/>
      <c r="Q582" s="67"/>
      <c r="R582" s="67"/>
      <c r="S582" s="67"/>
      <c r="T582" s="67"/>
      <c r="U582" s="63"/>
      <c r="V582" s="63"/>
      <c r="W582" s="63"/>
    </row>
    <row r="583" customFormat="false" ht="12.75" hidden="false" customHeight="false" outlineLevel="0" collapsed="false">
      <c r="C583" s="92"/>
      <c r="D583" s="94"/>
      <c r="E583" s="66"/>
      <c r="F583" s="67"/>
      <c r="G583" s="67"/>
      <c r="H583" s="67"/>
      <c r="I583" s="67"/>
      <c r="J583" s="67"/>
      <c r="K583" s="67"/>
      <c r="L583" s="67"/>
      <c r="M583" s="67"/>
      <c r="N583" s="67"/>
      <c r="O583" s="67"/>
      <c r="P583" s="67"/>
      <c r="Q583" s="67"/>
      <c r="R583" s="67"/>
      <c r="S583" s="67"/>
      <c r="T583" s="67"/>
      <c r="U583" s="63"/>
      <c r="V583" s="63"/>
      <c r="W583" s="63"/>
    </row>
    <row r="584" customFormat="false" ht="12.75" hidden="false" customHeight="false" outlineLevel="0" collapsed="false">
      <c r="C584" s="92"/>
      <c r="D584" s="94"/>
      <c r="E584" s="66"/>
      <c r="F584" s="67"/>
      <c r="G584" s="67"/>
      <c r="H584" s="67"/>
      <c r="I584" s="67"/>
      <c r="J584" s="67"/>
      <c r="K584" s="67"/>
      <c r="L584" s="67"/>
      <c r="M584" s="67"/>
      <c r="N584" s="67"/>
      <c r="O584" s="67"/>
      <c r="P584" s="67"/>
      <c r="Q584" s="67"/>
      <c r="R584" s="67"/>
      <c r="S584" s="67"/>
      <c r="T584" s="67"/>
      <c r="U584" s="63"/>
      <c r="V584" s="63"/>
      <c r="W584" s="63"/>
    </row>
    <row r="585" customFormat="false" ht="12.75" hidden="false" customHeight="false" outlineLevel="0" collapsed="false">
      <c r="C585" s="92"/>
      <c r="D585" s="94"/>
      <c r="E585" s="66"/>
      <c r="F585" s="67"/>
      <c r="G585" s="67"/>
      <c r="H585" s="67"/>
      <c r="I585" s="67"/>
      <c r="J585" s="67"/>
      <c r="K585" s="67"/>
      <c r="L585" s="67"/>
      <c r="M585" s="67"/>
      <c r="N585" s="67"/>
      <c r="O585" s="67"/>
      <c r="P585" s="67"/>
      <c r="Q585" s="67"/>
      <c r="R585" s="67"/>
      <c r="S585" s="67"/>
      <c r="T585" s="67"/>
      <c r="U585" s="63"/>
      <c r="V585" s="63"/>
      <c r="W585" s="63"/>
    </row>
    <row r="586" customFormat="false" ht="12.75" hidden="false" customHeight="false" outlineLevel="0" collapsed="false">
      <c r="C586" s="92"/>
      <c r="D586" s="94"/>
      <c r="E586" s="66"/>
      <c r="F586" s="67"/>
      <c r="G586" s="67"/>
      <c r="H586" s="67"/>
      <c r="I586" s="67"/>
      <c r="J586" s="67"/>
      <c r="K586" s="67"/>
      <c r="L586" s="67"/>
      <c r="M586" s="67"/>
      <c r="N586" s="67"/>
      <c r="O586" s="67"/>
      <c r="P586" s="67"/>
      <c r="Q586" s="67"/>
      <c r="R586" s="67"/>
      <c r="S586" s="67"/>
      <c r="T586" s="67"/>
      <c r="U586" s="63"/>
      <c r="V586" s="63"/>
      <c r="W586" s="63"/>
    </row>
    <row r="587" customFormat="false" ht="12.75" hidden="false" customHeight="false" outlineLevel="0" collapsed="false">
      <c r="C587" s="92"/>
      <c r="D587" s="94"/>
      <c r="E587" s="66"/>
      <c r="F587" s="67"/>
      <c r="G587" s="67"/>
      <c r="H587" s="67"/>
      <c r="I587" s="67"/>
      <c r="J587" s="67"/>
      <c r="K587" s="67"/>
      <c r="L587" s="67"/>
      <c r="M587" s="67"/>
      <c r="N587" s="67"/>
      <c r="O587" s="67"/>
      <c r="P587" s="67"/>
      <c r="Q587" s="67"/>
      <c r="R587" s="67"/>
      <c r="S587" s="67"/>
      <c r="T587" s="67"/>
      <c r="U587" s="63"/>
      <c r="V587" s="63"/>
      <c r="W587" s="63"/>
    </row>
    <row r="588" customFormat="false" ht="12.75" hidden="false" customHeight="false" outlineLevel="0" collapsed="false">
      <c r="C588" s="92"/>
      <c r="D588" s="94"/>
      <c r="E588" s="66"/>
      <c r="F588" s="67"/>
      <c r="G588" s="67"/>
      <c r="H588" s="67"/>
      <c r="I588" s="67"/>
      <c r="J588" s="67"/>
      <c r="K588" s="67"/>
      <c r="L588" s="67"/>
      <c r="M588" s="67"/>
      <c r="N588" s="67"/>
      <c r="O588" s="67"/>
      <c r="P588" s="67"/>
      <c r="Q588" s="67"/>
      <c r="R588" s="67"/>
      <c r="S588" s="67"/>
      <c r="T588" s="67"/>
      <c r="U588" s="63"/>
      <c r="V588" s="63"/>
      <c r="W588" s="63"/>
    </row>
    <row r="589" customFormat="false" ht="12.75" hidden="false" customHeight="false" outlineLevel="0" collapsed="false">
      <c r="C589" s="92"/>
      <c r="D589" s="94"/>
      <c r="E589" s="66"/>
      <c r="F589" s="67"/>
      <c r="G589" s="67"/>
      <c r="H589" s="67"/>
      <c r="I589" s="67"/>
      <c r="J589" s="67"/>
      <c r="K589" s="67"/>
      <c r="L589" s="67"/>
      <c r="M589" s="67"/>
      <c r="N589" s="67"/>
      <c r="O589" s="67"/>
      <c r="P589" s="67"/>
      <c r="Q589" s="67"/>
      <c r="R589" s="67"/>
      <c r="S589" s="67"/>
      <c r="T589" s="67"/>
      <c r="U589" s="63"/>
      <c r="V589" s="63"/>
      <c r="W589" s="63"/>
    </row>
    <row r="590" customFormat="false" ht="12.75" hidden="false" customHeight="false" outlineLevel="0" collapsed="false">
      <c r="C590" s="92"/>
      <c r="D590" s="94"/>
      <c r="E590" s="66"/>
      <c r="F590" s="67"/>
      <c r="G590" s="67"/>
      <c r="H590" s="67"/>
      <c r="I590" s="67"/>
      <c r="J590" s="67"/>
      <c r="K590" s="67"/>
      <c r="L590" s="67"/>
      <c r="M590" s="67"/>
      <c r="N590" s="67"/>
      <c r="O590" s="67"/>
      <c r="P590" s="67"/>
      <c r="Q590" s="67"/>
      <c r="R590" s="67"/>
      <c r="S590" s="67"/>
      <c r="T590" s="67"/>
      <c r="U590" s="63"/>
      <c r="V590" s="63"/>
      <c r="W590" s="63"/>
    </row>
    <row r="591" customFormat="false" ht="12.75" hidden="false" customHeight="false" outlineLevel="0" collapsed="false">
      <c r="C591" s="92"/>
      <c r="D591" s="94"/>
      <c r="E591" s="66"/>
      <c r="F591" s="67"/>
      <c r="G591" s="67"/>
      <c r="H591" s="67"/>
      <c r="I591" s="67"/>
      <c r="J591" s="67"/>
      <c r="K591" s="67"/>
      <c r="L591" s="67"/>
      <c r="M591" s="67"/>
      <c r="N591" s="67"/>
      <c r="O591" s="67"/>
      <c r="P591" s="67"/>
      <c r="Q591" s="67"/>
      <c r="R591" s="67"/>
      <c r="S591" s="67"/>
      <c r="T591" s="67"/>
      <c r="U591" s="63"/>
      <c r="V591" s="63"/>
      <c r="W591" s="63"/>
    </row>
    <row r="592" customFormat="false" ht="12.75" hidden="false" customHeight="false" outlineLevel="0" collapsed="false">
      <c r="C592" s="92"/>
      <c r="D592" s="94"/>
      <c r="E592" s="66"/>
      <c r="F592" s="67"/>
      <c r="G592" s="67"/>
      <c r="H592" s="67"/>
      <c r="I592" s="67"/>
      <c r="J592" s="67"/>
      <c r="K592" s="67"/>
      <c r="L592" s="67"/>
      <c r="M592" s="67"/>
      <c r="N592" s="67"/>
      <c r="O592" s="67"/>
      <c r="P592" s="67"/>
      <c r="Q592" s="67"/>
      <c r="R592" s="67"/>
      <c r="S592" s="67"/>
      <c r="T592" s="67"/>
      <c r="U592" s="63"/>
      <c r="V592" s="63"/>
      <c r="W592" s="63"/>
    </row>
    <row r="593" customFormat="false" ht="12.75" hidden="false" customHeight="false" outlineLevel="0" collapsed="false">
      <c r="C593" s="92"/>
      <c r="D593" s="94"/>
      <c r="E593" s="66"/>
      <c r="F593" s="67"/>
      <c r="G593" s="67"/>
      <c r="H593" s="67"/>
      <c r="I593" s="67"/>
      <c r="J593" s="67"/>
      <c r="K593" s="67"/>
      <c r="L593" s="67"/>
      <c r="M593" s="67"/>
      <c r="N593" s="67"/>
      <c r="O593" s="67"/>
      <c r="P593" s="67"/>
      <c r="Q593" s="67"/>
      <c r="R593" s="67"/>
      <c r="S593" s="67"/>
      <c r="T593" s="67"/>
      <c r="U593" s="63"/>
      <c r="V593" s="63"/>
      <c r="W593" s="63"/>
    </row>
    <row r="594" customFormat="false" ht="12.75" hidden="false" customHeight="false" outlineLevel="0" collapsed="false">
      <c r="C594" s="92"/>
      <c r="D594" s="94"/>
      <c r="E594" s="66"/>
      <c r="F594" s="67"/>
      <c r="G594" s="67"/>
      <c r="H594" s="67"/>
      <c r="I594" s="67"/>
      <c r="J594" s="67"/>
      <c r="K594" s="67"/>
      <c r="L594" s="67"/>
      <c r="M594" s="67"/>
      <c r="N594" s="67"/>
      <c r="O594" s="67"/>
      <c r="P594" s="67"/>
      <c r="Q594" s="67"/>
      <c r="R594" s="67"/>
      <c r="S594" s="67"/>
      <c r="T594" s="67"/>
      <c r="U594" s="63"/>
      <c r="V594" s="63"/>
      <c r="W594" s="63"/>
    </row>
    <row r="595" customFormat="false" ht="12.75" hidden="false" customHeight="false" outlineLevel="0" collapsed="false">
      <c r="C595" s="92"/>
      <c r="D595" s="94"/>
      <c r="E595" s="66"/>
      <c r="F595" s="67"/>
      <c r="G595" s="67"/>
      <c r="H595" s="67"/>
      <c r="I595" s="67"/>
      <c r="J595" s="67"/>
      <c r="K595" s="67"/>
      <c r="L595" s="67"/>
      <c r="M595" s="67"/>
      <c r="N595" s="67"/>
      <c r="O595" s="67"/>
      <c r="P595" s="67"/>
      <c r="Q595" s="67"/>
      <c r="R595" s="67"/>
      <c r="S595" s="67"/>
      <c r="T595" s="67"/>
      <c r="U595" s="63"/>
      <c r="V595" s="63"/>
      <c r="W595" s="63"/>
    </row>
    <row r="596" customFormat="false" ht="12.75" hidden="false" customHeight="false" outlineLevel="0" collapsed="false">
      <c r="C596" s="92"/>
      <c r="D596" s="94"/>
      <c r="E596" s="66"/>
      <c r="F596" s="67"/>
      <c r="G596" s="67"/>
      <c r="H596" s="67"/>
      <c r="I596" s="67"/>
      <c r="J596" s="67"/>
      <c r="K596" s="67"/>
      <c r="L596" s="67"/>
      <c r="M596" s="67"/>
      <c r="N596" s="67"/>
      <c r="O596" s="67"/>
      <c r="P596" s="67"/>
      <c r="Q596" s="67"/>
      <c r="R596" s="67"/>
      <c r="S596" s="67"/>
      <c r="T596" s="67"/>
      <c r="U596" s="63"/>
      <c r="V596" s="63"/>
      <c r="W596" s="63"/>
    </row>
    <row r="597" customFormat="false" ht="12.75" hidden="false" customHeight="false" outlineLevel="0" collapsed="false">
      <c r="C597" s="92"/>
      <c r="D597" s="94"/>
      <c r="E597" s="66"/>
      <c r="F597" s="67"/>
      <c r="G597" s="67"/>
      <c r="H597" s="67"/>
      <c r="I597" s="67"/>
      <c r="J597" s="67"/>
      <c r="K597" s="67"/>
      <c r="L597" s="67"/>
      <c r="M597" s="67"/>
      <c r="N597" s="67"/>
      <c r="O597" s="67"/>
      <c r="P597" s="67"/>
      <c r="Q597" s="67"/>
      <c r="R597" s="67"/>
      <c r="S597" s="67"/>
      <c r="T597" s="67"/>
      <c r="U597" s="63"/>
      <c r="V597" s="63"/>
      <c r="W597" s="63"/>
    </row>
    <row r="598" customFormat="false" ht="12.75" hidden="false" customHeight="false" outlineLevel="0" collapsed="false">
      <c r="C598" s="92"/>
      <c r="D598" s="94"/>
      <c r="E598" s="66"/>
      <c r="F598" s="67"/>
      <c r="G598" s="67"/>
      <c r="H598" s="67"/>
      <c r="I598" s="67"/>
      <c r="J598" s="67"/>
      <c r="K598" s="67"/>
      <c r="L598" s="67"/>
      <c r="M598" s="67"/>
      <c r="N598" s="67"/>
      <c r="O598" s="67"/>
      <c r="P598" s="67"/>
      <c r="Q598" s="67"/>
      <c r="R598" s="67"/>
      <c r="S598" s="67"/>
      <c r="T598" s="67"/>
      <c r="U598" s="63"/>
      <c r="V598" s="63"/>
      <c r="W598" s="63"/>
    </row>
    <row r="599" customFormat="false" ht="12.75" hidden="false" customHeight="false" outlineLevel="0" collapsed="false">
      <c r="C599" s="92"/>
      <c r="D599" s="94"/>
      <c r="E599" s="66"/>
      <c r="F599" s="67"/>
      <c r="G599" s="67"/>
      <c r="H599" s="67"/>
      <c r="I599" s="67"/>
      <c r="J599" s="67"/>
      <c r="K599" s="67"/>
      <c r="L599" s="67"/>
      <c r="M599" s="67"/>
      <c r="N599" s="67"/>
      <c r="O599" s="67"/>
      <c r="P599" s="67"/>
      <c r="Q599" s="67"/>
      <c r="R599" s="67"/>
      <c r="S599" s="67"/>
      <c r="T599" s="67"/>
      <c r="U599" s="63"/>
      <c r="V599" s="63"/>
      <c r="W599" s="63"/>
    </row>
    <row r="600" customFormat="false" ht="12.75" hidden="false" customHeight="false" outlineLevel="0" collapsed="false">
      <c r="C600" s="92"/>
      <c r="D600" s="94"/>
      <c r="E600" s="66"/>
      <c r="F600" s="67"/>
      <c r="G600" s="67"/>
      <c r="H600" s="67"/>
      <c r="I600" s="67"/>
      <c r="J600" s="67"/>
      <c r="K600" s="67"/>
      <c r="L600" s="67"/>
      <c r="M600" s="67"/>
      <c r="N600" s="67"/>
      <c r="O600" s="67"/>
      <c r="P600" s="67"/>
      <c r="Q600" s="67"/>
      <c r="R600" s="67"/>
      <c r="S600" s="67"/>
      <c r="T600" s="67"/>
      <c r="U600" s="63"/>
      <c r="V600" s="63"/>
      <c r="W600" s="63"/>
    </row>
    <row r="601" customFormat="false" ht="12.75" hidden="false" customHeight="false" outlineLevel="0" collapsed="false">
      <c r="C601" s="92"/>
      <c r="D601" s="94"/>
      <c r="E601" s="66"/>
      <c r="F601" s="67"/>
      <c r="G601" s="67"/>
      <c r="H601" s="67"/>
      <c r="I601" s="67"/>
      <c r="J601" s="67"/>
      <c r="K601" s="67"/>
      <c r="L601" s="67"/>
      <c r="M601" s="67"/>
      <c r="N601" s="67"/>
      <c r="O601" s="67"/>
      <c r="P601" s="67"/>
      <c r="Q601" s="67"/>
      <c r="R601" s="67"/>
      <c r="S601" s="67"/>
      <c r="T601" s="67"/>
      <c r="U601" s="63"/>
      <c r="V601" s="63"/>
      <c r="W601" s="63"/>
    </row>
    <row r="602" customFormat="false" ht="12.75" hidden="false" customHeight="false" outlineLevel="0" collapsed="false">
      <c r="C602" s="92"/>
      <c r="D602" s="94"/>
      <c r="E602" s="66"/>
      <c r="F602" s="67"/>
      <c r="G602" s="67"/>
      <c r="H602" s="67"/>
      <c r="I602" s="67"/>
      <c r="J602" s="67"/>
      <c r="K602" s="67"/>
      <c r="L602" s="67"/>
      <c r="M602" s="67"/>
      <c r="N602" s="67"/>
      <c r="O602" s="67"/>
      <c r="P602" s="67"/>
      <c r="Q602" s="67"/>
      <c r="R602" s="67"/>
      <c r="S602" s="67"/>
      <c r="T602" s="67"/>
      <c r="U602" s="63"/>
      <c r="V602" s="63"/>
      <c r="W602" s="63"/>
    </row>
    <row r="603" customFormat="false" ht="12.75" hidden="false" customHeight="false" outlineLevel="0" collapsed="false">
      <c r="C603" s="92"/>
      <c r="D603" s="94"/>
      <c r="E603" s="66"/>
      <c r="F603" s="67"/>
      <c r="G603" s="67"/>
      <c r="H603" s="67"/>
      <c r="I603" s="67"/>
      <c r="J603" s="67"/>
      <c r="K603" s="67"/>
      <c r="L603" s="67"/>
      <c r="M603" s="67"/>
      <c r="N603" s="67"/>
      <c r="O603" s="67"/>
      <c r="P603" s="67"/>
      <c r="Q603" s="67"/>
      <c r="R603" s="67"/>
      <c r="S603" s="67"/>
      <c r="T603" s="67"/>
      <c r="U603" s="63"/>
      <c r="V603" s="63"/>
      <c r="W603" s="63"/>
    </row>
    <row r="604" customFormat="false" ht="12.75" hidden="false" customHeight="false" outlineLevel="0" collapsed="false">
      <c r="C604" s="92"/>
      <c r="D604" s="94"/>
      <c r="E604" s="66"/>
      <c r="F604" s="67"/>
      <c r="G604" s="67"/>
      <c r="H604" s="67"/>
      <c r="I604" s="67"/>
      <c r="J604" s="67"/>
      <c r="K604" s="67"/>
      <c r="L604" s="67"/>
      <c r="M604" s="67"/>
      <c r="N604" s="67"/>
      <c r="O604" s="67"/>
      <c r="P604" s="67"/>
      <c r="Q604" s="67"/>
      <c r="R604" s="67"/>
      <c r="S604" s="67"/>
      <c r="T604" s="67"/>
      <c r="U604" s="63"/>
      <c r="V604" s="63"/>
      <c r="W604" s="63"/>
    </row>
    <row r="605" customFormat="false" ht="12.75" hidden="false" customHeight="false" outlineLevel="0" collapsed="false">
      <c r="C605" s="92"/>
      <c r="D605" s="94"/>
      <c r="E605" s="66"/>
      <c r="F605" s="67"/>
      <c r="G605" s="67"/>
      <c r="H605" s="67"/>
      <c r="I605" s="67"/>
      <c r="J605" s="67"/>
      <c r="K605" s="67"/>
      <c r="L605" s="67"/>
      <c r="M605" s="67"/>
      <c r="N605" s="67"/>
      <c r="O605" s="67"/>
      <c r="P605" s="67"/>
      <c r="Q605" s="67"/>
      <c r="R605" s="67"/>
      <c r="S605" s="67"/>
      <c r="T605" s="67"/>
      <c r="U605" s="63"/>
      <c r="V605" s="63"/>
      <c r="W605" s="63"/>
    </row>
    <row r="606" customFormat="false" ht="12.75" hidden="false" customHeight="false" outlineLevel="0" collapsed="false">
      <c r="C606" s="92"/>
      <c r="D606" s="94"/>
      <c r="E606" s="66"/>
      <c r="F606" s="67"/>
      <c r="G606" s="67"/>
      <c r="H606" s="67"/>
      <c r="I606" s="67"/>
      <c r="J606" s="67"/>
      <c r="K606" s="67"/>
      <c r="L606" s="67"/>
      <c r="M606" s="67"/>
      <c r="N606" s="67"/>
      <c r="O606" s="67"/>
      <c r="P606" s="67"/>
      <c r="Q606" s="67"/>
      <c r="R606" s="67"/>
      <c r="S606" s="67"/>
      <c r="T606" s="67"/>
      <c r="U606" s="63"/>
      <c r="V606" s="63"/>
      <c r="W606" s="63"/>
    </row>
    <row r="607" customFormat="false" ht="12.75" hidden="false" customHeight="false" outlineLevel="0" collapsed="false">
      <c r="C607" s="92"/>
      <c r="D607" s="94"/>
      <c r="E607" s="66"/>
      <c r="F607" s="67"/>
      <c r="G607" s="67"/>
      <c r="H607" s="67"/>
      <c r="I607" s="67"/>
      <c r="J607" s="67"/>
      <c r="K607" s="67"/>
      <c r="L607" s="67"/>
      <c r="M607" s="67"/>
      <c r="N607" s="67"/>
      <c r="O607" s="67"/>
      <c r="P607" s="67"/>
      <c r="Q607" s="67"/>
      <c r="R607" s="67"/>
      <c r="S607" s="67"/>
      <c r="T607" s="67"/>
      <c r="U607" s="63"/>
      <c r="V607" s="63"/>
      <c r="W607" s="63"/>
    </row>
    <row r="608" customFormat="false" ht="12.75" hidden="false" customHeight="false" outlineLevel="0" collapsed="false">
      <c r="C608" s="92"/>
      <c r="D608" s="94"/>
      <c r="E608" s="66"/>
      <c r="F608" s="67"/>
      <c r="G608" s="67"/>
      <c r="H608" s="67"/>
      <c r="I608" s="67"/>
      <c r="J608" s="67"/>
      <c r="K608" s="67"/>
      <c r="L608" s="67"/>
      <c r="M608" s="67"/>
      <c r="N608" s="67"/>
      <c r="O608" s="67"/>
      <c r="P608" s="67"/>
      <c r="Q608" s="67"/>
      <c r="R608" s="67"/>
      <c r="S608" s="67"/>
      <c r="T608" s="67"/>
      <c r="U608" s="63"/>
      <c r="V608" s="63"/>
      <c r="W608" s="63"/>
    </row>
    <row r="609" customFormat="false" ht="12.75" hidden="false" customHeight="false" outlineLevel="0" collapsed="false">
      <c r="C609" s="92"/>
      <c r="D609" s="94"/>
      <c r="E609" s="66"/>
      <c r="F609" s="67"/>
      <c r="G609" s="67"/>
      <c r="H609" s="67"/>
      <c r="I609" s="67"/>
      <c r="J609" s="67"/>
      <c r="K609" s="67"/>
      <c r="L609" s="67"/>
      <c r="M609" s="67"/>
      <c r="N609" s="67"/>
      <c r="O609" s="67"/>
      <c r="P609" s="67"/>
      <c r="Q609" s="67"/>
      <c r="R609" s="67"/>
      <c r="S609" s="67"/>
      <c r="T609" s="67"/>
      <c r="U609" s="63"/>
      <c r="V609" s="63"/>
      <c r="W609" s="63"/>
    </row>
    <row r="610" customFormat="false" ht="12.75" hidden="false" customHeight="false" outlineLevel="0" collapsed="false">
      <c r="C610" s="92"/>
      <c r="D610" s="94"/>
      <c r="E610" s="66"/>
      <c r="F610" s="67"/>
      <c r="G610" s="67"/>
      <c r="H610" s="67"/>
      <c r="I610" s="67"/>
      <c r="J610" s="67"/>
      <c r="K610" s="67"/>
      <c r="L610" s="67"/>
      <c r="M610" s="67"/>
      <c r="N610" s="67"/>
      <c r="O610" s="67"/>
      <c r="P610" s="67"/>
      <c r="Q610" s="67"/>
      <c r="R610" s="67"/>
      <c r="S610" s="67"/>
      <c r="T610" s="67"/>
      <c r="U610" s="63"/>
      <c r="V610" s="63"/>
      <c r="W610" s="63"/>
    </row>
    <row r="611" customFormat="false" ht="12.75" hidden="false" customHeight="false" outlineLevel="0" collapsed="false">
      <c r="C611" s="92"/>
      <c r="D611" s="94"/>
      <c r="E611" s="66"/>
      <c r="F611" s="67"/>
      <c r="G611" s="67"/>
      <c r="H611" s="67"/>
      <c r="I611" s="67"/>
      <c r="J611" s="67"/>
      <c r="K611" s="67"/>
      <c r="L611" s="67"/>
      <c r="M611" s="67"/>
      <c r="N611" s="67"/>
      <c r="O611" s="67"/>
      <c r="P611" s="67"/>
      <c r="Q611" s="67"/>
      <c r="R611" s="67"/>
      <c r="S611" s="67"/>
      <c r="T611" s="67"/>
      <c r="U611" s="63"/>
      <c r="V611" s="63"/>
      <c r="W611" s="63"/>
    </row>
    <row r="612" customFormat="false" ht="12.75" hidden="false" customHeight="false" outlineLevel="0" collapsed="false">
      <c r="C612" s="92"/>
      <c r="D612" s="94"/>
      <c r="E612" s="66"/>
      <c r="F612" s="67"/>
      <c r="G612" s="67"/>
      <c r="H612" s="67"/>
      <c r="I612" s="67"/>
      <c r="J612" s="67"/>
      <c r="K612" s="67"/>
      <c r="L612" s="67"/>
      <c r="M612" s="67"/>
      <c r="N612" s="67"/>
      <c r="O612" s="67"/>
      <c r="P612" s="67"/>
      <c r="Q612" s="67"/>
      <c r="R612" s="67"/>
      <c r="S612" s="67"/>
      <c r="T612" s="67"/>
      <c r="U612" s="63"/>
      <c r="V612" s="63"/>
      <c r="W612" s="63"/>
    </row>
    <row r="613" customFormat="false" ht="12.75" hidden="false" customHeight="false" outlineLevel="0" collapsed="false">
      <c r="C613" s="92"/>
      <c r="D613" s="94"/>
      <c r="E613" s="66"/>
      <c r="F613" s="67"/>
      <c r="G613" s="67"/>
      <c r="H613" s="67"/>
      <c r="I613" s="67"/>
      <c r="J613" s="67"/>
      <c r="K613" s="67"/>
      <c r="L613" s="67"/>
      <c r="M613" s="67"/>
      <c r="N613" s="67"/>
      <c r="O613" s="67"/>
      <c r="P613" s="67"/>
      <c r="Q613" s="67"/>
      <c r="R613" s="67"/>
      <c r="S613" s="67"/>
      <c r="T613" s="67"/>
      <c r="U613" s="63"/>
      <c r="V613" s="63"/>
      <c r="W613" s="63"/>
    </row>
    <row r="614" customFormat="false" ht="12.75" hidden="false" customHeight="false" outlineLevel="0" collapsed="false">
      <c r="C614" s="92"/>
      <c r="D614" s="94"/>
      <c r="E614" s="66"/>
      <c r="F614" s="67"/>
      <c r="G614" s="67"/>
      <c r="H614" s="67"/>
      <c r="I614" s="67"/>
      <c r="J614" s="67"/>
      <c r="K614" s="67"/>
      <c r="L614" s="67"/>
      <c r="M614" s="67"/>
      <c r="N614" s="67"/>
      <c r="O614" s="67"/>
      <c r="P614" s="67"/>
      <c r="Q614" s="67"/>
      <c r="R614" s="67"/>
      <c r="S614" s="67"/>
      <c r="T614" s="67"/>
      <c r="U614" s="63"/>
      <c r="V614" s="63"/>
      <c r="W614" s="63"/>
    </row>
    <row r="615" customFormat="false" ht="12.75" hidden="false" customHeight="false" outlineLevel="0" collapsed="false">
      <c r="C615" s="92"/>
      <c r="D615" s="94"/>
      <c r="E615" s="66"/>
      <c r="F615" s="67"/>
      <c r="G615" s="67"/>
      <c r="H615" s="67"/>
      <c r="I615" s="67"/>
      <c r="J615" s="67"/>
      <c r="K615" s="67"/>
      <c r="L615" s="67"/>
      <c r="M615" s="67"/>
      <c r="N615" s="67"/>
      <c r="O615" s="67"/>
      <c r="P615" s="67"/>
      <c r="Q615" s="67"/>
      <c r="R615" s="67"/>
      <c r="S615" s="67"/>
      <c r="T615" s="67"/>
      <c r="U615" s="63"/>
      <c r="V615" s="63"/>
      <c r="W615" s="63"/>
    </row>
    <row r="616" customFormat="false" ht="12.75" hidden="false" customHeight="false" outlineLevel="0" collapsed="false">
      <c r="C616" s="92"/>
      <c r="D616" s="94"/>
      <c r="E616" s="66"/>
      <c r="F616" s="67"/>
      <c r="G616" s="67"/>
      <c r="H616" s="67"/>
      <c r="I616" s="67"/>
      <c r="J616" s="67"/>
      <c r="K616" s="67"/>
      <c r="L616" s="67"/>
      <c r="M616" s="67"/>
      <c r="N616" s="67"/>
      <c r="O616" s="67"/>
      <c r="P616" s="67"/>
      <c r="Q616" s="67"/>
      <c r="R616" s="67"/>
      <c r="S616" s="67"/>
      <c r="T616" s="67"/>
      <c r="U616" s="63"/>
      <c r="V616" s="63"/>
      <c r="W616" s="63"/>
    </row>
    <row r="617" customFormat="false" ht="12.75" hidden="false" customHeight="false" outlineLevel="0" collapsed="false">
      <c r="C617" s="92"/>
      <c r="D617" s="94"/>
      <c r="E617" s="66"/>
      <c r="F617" s="67"/>
      <c r="G617" s="67"/>
      <c r="H617" s="67"/>
      <c r="I617" s="67"/>
      <c r="J617" s="67"/>
      <c r="K617" s="67"/>
      <c r="L617" s="67"/>
      <c r="M617" s="67"/>
      <c r="N617" s="67"/>
      <c r="O617" s="67"/>
      <c r="P617" s="67"/>
      <c r="Q617" s="67"/>
      <c r="R617" s="67"/>
      <c r="S617" s="67"/>
      <c r="T617" s="67"/>
      <c r="U617" s="63"/>
      <c r="V617" s="63"/>
      <c r="W617" s="63"/>
    </row>
    <row r="618" customFormat="false" ht="12.75" hidden="false" customHeight="false" outlineLevel="0" collapsed="false">
      <c r="C618" s="92"/>
      <c r="D618" s="94"/>
      <c r="E618" s="66"/>
      <c r="F618" s="67"/>
      <c r="G618" s="67"/>
      <c r="H618" s="67"/>
      <c r="I618" s="67"/>
      <c r="J618" s="67"/>
      <c r="K618" s="67"/>
      <c r="L618" s="67"/>
      <c r="M618" s="67"/>
      <c r="N618" s="67"/>
      <c r="O618" s="67"/>
      <c r="P618" s="67"/>
      <c r="Q618" s="67"/>
      <c r="R618" s="67"/>
      <c r="S618" s="67"/>
      <c r="T618" s="67"/>
      <c r="U618" s="63"/>
      <c r="V618" s="63"/>
      <c r="W618" s="63"/>
    </row>
    <row r="619" customFormat="false" ht="12.75" hidden="false" customHeight="false" outlineLevel="0" collapsed="false">
      <c r="C619" s="92"/>
      <c r="D619" s="94"/>
      <c r="E619" s="66"/>
      <c r="F619" s="67"/>
      <c r="G619" s="67"/>
      <c r="H619" s="67"/>
      <c r="I619" s="67"/>
      <c r="J619" s="67"/>
      <c r="K619" s="67"/>
      <c r="L619" s="67"/>
      <c r="M619" s="67"/>
      <c r="N619" s="67"/>
      <c r="O619" s="67"/>
      <c r="P619" s="67"/>
      <c r="Q619" s="67"/>
      <c r="R619" s="67"/>
      <c r="S619" s="67"/>
      <c r="T619" s="67"/>
      <c r="U619" s="63"/>
      <c r="V619" s="63"/>
      <c r="W619" s="63"/>
    </row>
    <row r="620" customFormat="false" ht="12.75" hidden="false" customHeight="false" outlineLevel="0" collapsed="false">
      <c r="C620" s="92"/>
      <c r="D620" s="94"/>
      <c r="E620" s="66"/>
      <c r="F620" s="67"/>
      <c r="G620" s="67"/>
      <c r="H620" s="67"/>
      <c r="I620" s="67"/>
      <c r="J620" s="67"/>
      <c r="K620" s="67"/>
      <c r="L620" s="67"/>
      <c r="M620" s="67"/>
      <c r="N620" s="67"/>
      <c r="O620" s="67"/>
      <c r="P620" s="67"/>
      <c r="Q620" s="67"/>
      <c r="R620" s="67"/>
      <c r="S620" s="67"/>
      <c r="T620" s="67"/>
      <c r="U620" s="63"/>
      <c r="V620" s="63"/>
      <c r="W620" s="63"/>
    </row>
    <row r="621" customFormat="false" ht="12.75" hidden="false" customHeight="false" outlineLevel="0" collapsed="false">
      <c r="C621" s="92"/>
      <c r="D621" s="94"/>
      <c r="E621" s="66"/>
      <c r="F621" s="67"/>
      <c r="G621" s="67"/>
      <c r="H621" s="67"/>
      <c r="I621" s="67"/>
      <c r="J621" s="67"/>
      <c r="K621" s="67"/>
      <c r="L621" s="67"/>
      <c r="M621" s="67"/>
      <c r="N621" s="67"/>
      <c r="O621" s="67"/>
      <c r="P621" s="67"/>
      <c r="Q621" s="67"/>
      <c r="R621" s="67"/>
      <c r="S621" s="67"/>
      <c r="T621" s="67"/>
      <c r="U621" s="63"/>
      <c r="V621" s="63"/>
      <c r="W621" s="63"/>
    </row>
    <row r="622" customFormat="false" ht="12.75" hidden="false" customHeight="false" outlineLevel="0" collapsed="false">
      <c r="C622" s="92"/>
      <c r="D622" s="94"/>
      <c r="E622" s="66"/>
      <c r="F622" s="67"/>
      <c r="G622" s="67"/>
      <c r="H622" s="67"/>
      <c r="I622" s="67"/>
      <c r="J622" s="67"/>
      <c r="K622" s="67"/>
      <c r="L622" s="67"/>
      <c r="M622" s="67"/>
      <c r="N622" s="67"/>
      <c r="O622" s="67"/>
      <c r="P622" s="67"/>
      <c r="Q622" s="67"/>
      <c r="R622" s="67"/>
      <c r="S622" s="67"/>
      <c r="T622" s="67"/>
      <c r="U622" s="63"/>
      <c r="V622" s="63"/>
      <c r="W622" s="63"/>
    </row>
    <row r="623" customFormat="false" ht="12.75" hidden="false" customHeight="false" outlineLevel="0" collapsed="false">
      <c r="C623" s="92"/>
      <c r="D623" s="94"/>
      <c r="E623" s="66"/>
      <c r="F623" s="67"/>
      <c r="G623" s="67"/>
      <c r="H623" s="67"/>
      <c r="I623" s="67"/>
      <c r="J623" s="67"/>
      <c r="K623" s="67"/>
      <c r="L623" s="67"/>
      <c r="M623" s="67"/>
      <c r="N623" s="67"/>
      <c r="O623" s="67"/>
      <c r="P623" s="67"/>
      <c r="Q623" s="67"/>
      <c r="R623" s="67"/>
      <c r="S623" s="67"/>
      <c r="T623" s="67"/>
      <c r="U623" s="63"/>
      <c r="V623" s="63"/>
      <c r="W623" s="63"/>
    </row>
    <row r="624" customFormat="false" ht="12.75" hidden="false" customHeight="false" outlineLevel="0" collapsed="false">
      <c r="C624" s="92"/>
      <c r="D624" s="94"/>
      <c r="E624" s="66"/>
      <c r="F624" s="67"/>
      <c r="G624" s="67"/>
      <c r="H624" s="67"/>
      <c r="I624" s="67"/>
      <c r="J624" s="67"/>
      <c r="K624" s="67"/>
      <c r="L624" s="67"/>
      <c r="M624" s="67"/>
      <c r="N624" s="67"/>
      <c r="O624" s="67"/>
      <c r="P624" s="67"/>
      <c r="Q624" s="67"/>
      <c r="R624" s="67"/>
      <c r="S624" s="67"/>
      <c r="T624" s="67"/>
      <c r="U624" s="63"/>
      <c r="V624" s="63"/>
      <c r="W624" s="63"/>
    </row>
    <row r="625" customFormat="false" ht="12.75" hidden="false" customHeight="false" outlineLevel="0" collapsed="false">
      <c r="C625" s="92"/>
      <c r="D625" s="94"/>
      <c r="E625" s="66"/>
      <c r="F625" s="67"/>
      <c r="G625" s="67"/>
      <c r="H625" s="67"/>
      <c r="I625" s="67"/>
      <c r="J625" s="67"/>
      <c r="K625" s="67"/>
      <c r="L625" s="67"/>
      <c r="M625" s="67"/>
      <c r="N625" s="67"/>
      <c r="O625" s="67"/>
      <c r="P625" s="67"/>
      <c r="Q625" s="67"/>
      <c r="R625" s="67"/>
      <c r="S625" s="67"/>
      <c r="T625" s="67"/>
      <c r="U625" s="63"/>
      <c r="V625" s="63"/>
      <c r="W625" s="63"/>
    </row>
    <row r="626" customFormat="false" ht="12.75" hidden="false" customHeight="false" outlineLevel="0" collapsed="false">
      <c r="C626" s="92"/>
      <c r="D626" s="94"/>
      <c r="E626" s="66"/>
      <c r="F626" s="67"/>
      <c r="G626" s="67"/>
      <c r="H626" s="67"/>
      <c r="I626" s="67"/>
      <c r="J626" s="67"/>
      <c r="K626" s="67"/>
      <c r="L626" s="67"/>
      <c r="M626" s="67"/>
      <c r="N626" s="67"/>
      <c r="O626" s="67"/>
      <c r="P626" s="67"/>
      <c r="Q626" s="67"/>
      <c r="R626" s="67"/>
      <c r="S626" s="67"/>
      <c r="T626" s="67"/>
      <c r="U626" s="63"/>
      <c r="V626" s="63"/>
      <c r="W626" s="63"/>
    </row>
    <row r="627" customFormat="false" ht="12.75" hidden="false" customHeight="false" outlineLevel="0" collapsed="false">
      <c r="C627" s="92"/>
      <c r="D627" s="94"/>
      <c r="E627" s="66"/>
      <c r="F627" s="67"/>
      <c r="G627" s="67"/>
      <c r="H627" s="67"/>
      <c r="I627" s="67"/>
      <c r="J627" s="67"/>
      <c r="K627" s="67"/>
      <c r="L627" s="67"/>
      <c r="M627" s="67"/>
      <c r="N627" s="67"/>
      <c r="O627" s="67"/>
      <c r="P627" s="67"/>
      <c r="Q627" s="67"/>
      <c r="R627" s="67"/>
      <c r="S627" s="67"/>
      <c r="T627" s="67"/>
      <c r="U627" s="63"/>
      <c r="V627" s="63"/>
      <c r="W627" s="63"/>
    </row>
    <row r="628" customFormat="false" ht="12.75" hidden="false" customHeight="false" outlineLevel="0" collapsed="false">
      <c r="C628" s="92"/>
      <c r="D628" s="94"/>
      <c r="E628" s="66"/>
      <c r="F628" s="67"/>
      <c r="G628" s="67"/>
      <c r="H628" s="67"/>
      <c r="I628" s="67"/>
      <c r="J628" s="67"/>
      <c r="K628" s="67"/>
      <c r="L628" s="67"/>
      <c r="M628" s="67"/>
      <c r="N628" s="67"/>
      <c r="O628" s="67"/>
      <c r="P628" s="67"/>
      <c r="Q628" s="67"/>
      <c r="R628" s="67"/>
      <c r="S628" s="67"/>
      <c r="T628" s="67"/>
      <c r="U628" s="63"/>
      <c r="V628" s="63"/>
      <c r="W628" s="63"/>
    </row>
    <row r="629" customFormat="false" ht="12.75" hidden="false" customHeight="false" outlineLevel="0" collapsed="false">
      <c r="C629" s="92"/>
      <c r="D629" s="94"/>
      <c r="E629" s="66"/>
      <c r="F629" s="67"/>
      <c r="G629" s="67"/>
      <c r="H629" s="67"/>
      <c r="I629" s="67"/>
      <c r="J629" s="67"/>
      <c r="K629" s="67"/>
      <c r="L629" s="67"/>
      <c r="M629" s="67"/>
      <c r="N629" s="67"/>
      <c r="O629" s="67"/>
      <c r="P629" s="67"/>
      <c r="Q629" s="67"/>
      <c r="R629" s="67"/>
      <c r="S629" s="67"/>
      <c r="T629" s="67"/>
      <c r="U629" s="63"/>
      <c r="V629" s="63"/>
      <c r="W629" s="63"/>
    </row>
    <row r="630" customFormat="false" ht="12.75" hidden="false" customHeight="false" outlineLevel="0" collapsed="false">
      <c r="C630" s="92"/>
      <c r="D630" s="94"/>
      <c r="E630" s="66"/>
      <c r="F630" s="67"/>
      <c r="G630" s="67"/>
      <c r="H630" s="67"/>
      <c r="I630" s="67"/>
      <c r="J630" s="67"/>
      <c r="K630" s="67"/>
      <c r="L630" s="67"/>
      <c r="M630" s="67"/>
      <c r="N630" s="67"/>
      <c r="O630" s="67"/>
      <c r="P630" s="67"/>
      <c r="Q630" s="67"/>
      <c r="R630" s="67"/>
      <c r="S630" s="67"/>
      <c r="T630" s="67"/>
      <c r="U630" s="63"/>
      <c r="V630" s="63"/>
      <c r="W630" s="63"/>
    </row>
    <row r="631" customFormat="false" ht="12.75" hidden="false" customHeight="false" outlineLevel="0" collapsed="false">
      <c r="C631" s="92"/>
      <c r="D631" s="94"/>
      <c r="E631" s="66"/>
      <c r="F631" s="67"/>
      <c r="G631" s="67"/>
      <c r="H631" s="67"/>
      <c r="I631" s="67"/>
      <c r="J631" s="67"/>
      <c r="K631" s="67"/>
      <c r="L631" s="67"/>
      <c r="M631" s="67"/>
      <c r="N631" s="67"/>
      <c r="O631" s="67"/>
      <c r="P631" s="67"/>
      <c r="Q631" s="67"/>
      <c r="R631" s="67"/>
      <c r="S631" s="67"/>
      <c r="T631" s="67"/>
      <c r="U631" s="63"/>
      <c r="V631" s="63"/>
      <c r="W631" s="63"/>
    </row>
    <row r="632" customFormat="false" ht="12.75" hidden="false" customHeight="false" outlineLevel="0" collapsed="false">
      <c r="C632" s="92"/>
      <c r="D632" s="94"/>
      <c r="E632" s="66"/>
      <c r="F632" s="67"/>
      <c r="G632" s="67"/>
      <c r="H632" s="67"/>
      <c r="I632" s="67"/>
      <c r="J632" s="67"/>
      <c r="K632" s="67"/>
      <c r="L632" s="67"/>
      <c r="M632" s="67"/>
      <c r="N632" s="67"/>
      <c r="O632" s="67"/>
      <c r="P632" s="67"/>
      <c r="Q632" s="67"/>
      <c r="R632" s="67"/>
      <c r="S632" s="67"/>
      <c r="T632" s="67"/>
      <c r="U632" s="63"/>
      <c r="V632" s="63"/>
      <c r="W632" s="63"/>
    </row>
    <row r="633" customFormat="false" ht="12.75" hidden="false" customHeight="false" outlineLevel="0" collapsed="false">
      <c r="C633" s="92"/>
      <c r="D633" s="94"/>
      <c r="E633" s="66"/>
      <c r="F633" s="67"/>
      <c r="G633" s="67"/>
      <c r="H633" s="67"/>
      <c r="I633" s="67"/>
      <c r="J633" s="67"/>
      <c r="K633" s="67"/>
      <c r="L633" s="67"/>
      <c r="M633" s="67"/>
      <c r="N633" s="67"/>
      <c r="O633" s="67"/>
      <c r="P633" s="67"/>
      <c r="Q633" s="67"/>
      <c r="R633" s="67"/>
      <c r="S633" s="67"/>
      <c r="T633" s="67"/>
      <c r="U633" s="63"/>
      <c r="V633" s="63"/>
      <c r="W633" s="63"/>
    </row>
    <row r="634" customFormat="false" ht="12.75" hidden="false" customHeight="false" outlineLevel="0" collapsed="false">
      <c r="C634" s="92"/>
      <c r="D634" s="94"/>
      <c r="E634" s="66"/>
      <c r="F634" s="67"/>
      <c r="G634" s="67"/>
      <c r="H634" s="67"/>
      <c r="I634" s="67"/>
      <c r="J634" s="67"/>
      <c r="K634" s="67"/>
      <c r="L634" s="67"/>
      <c r="M634" s="67"/>
      <c r="N634" s="67"/>
      <c r="O634" s="67"/>
      <c r="P634" s="67"/>
      <c r="Q634" s="67"/>
      <c r="R634" s="67"/>
      <c r="S634" s="67"/>
      <c r="T634" s="67"/>
      <c r="U634" s="63"/>
      <c r="V634" s="63"/>
      <c r="W634" s="63"/>
    </row>
    <row r="635" customFormat="false" ht="12.75" hidden="false" customHeight="false" outlineLevel="0" collapsed="false">
      <c r="C635" s="92"/>
      <c r="D635" s="94"/>
      <c r="E635" s="66"/>
      <c r="F635" s="67"/>
      <c r="G635" s="67"/>
      <c r="H635" s="67"/>
      <c r="I635" s="67"/>
      <c r="J635" s="67"/>
      <c r="K635" s="67"/>
      <c r="L635" s="67"/>
      <c r="M635" s="67"/>
      <c r="N635" s="67"/>
      <c r="O635" s="67"/>
      <c r="P635" s="67"/>
      <c r="Q635" s="67"/>
      <c r="R635" s="67"/>
      <c r="S635" s="67"/>
      <c r="T635" s="67"/>
      <c r="U635" s="63"/>
      <c r="V635" s="63"/>
      <c r="W635" s="63"/>
    </row>
    <row r="636" customFormat="false" ht="12.75" hidden="false" customHeight="false" outlineLevel="0" collapsed="false">
      <c r="C636" s="92"/>
      <c r="D636" s="94"/>
      <c r="E636" s="66"/>
      <c r="F636" s="67"/>
      <c r="G636" s="67"/>
      <c r="H636" s="67"/>
      <c r="I636" s="67"/>
      <c r="J636" s="67"/>
      <c r="K636" s="67"/>
      <c r="L636" s="67"/>
      <c r="M636" s="67"/>
      <c r="N636" s="67"/>
      <c r="O636" s="67"/>
      <c r="P636" s="67"/>
      <c r="Q636" s="67"/>
      <c r="R636" s="67"/>
      <c r="S636" s="67"/>
      <c r="T636" s="67"/>
      <c r="U636" s="63"/>
      <c r="V636" s="63"/>
      <c r="W636" s="63"/>
    </row>
    <row r="637" customFormat="false" ht="12.75" hidden="false" customHeight="false" outlineLevel="0" collapsed="false">
      <c r="C637" s="92"/>
      <c r="D637" s="94"/>
      <c r="E637" s="66"/>
      <c r="F637" s="67"/>
      <c r="G637" s="67"/>
      <c r="H637" s="67"/>
      <c r="I637" s="67"/>
      <c r="J637" s="67"/>
      <c r="K637" s="67"/>
      <c r="L637" s="67"/>
      <c r="M637" s="67"/>
      <c r="N637" s="67"/>
      <c r="O637" s="67"/>
      <c r="P637" s="67"/>
      <c r="Q637" s="67"/>
      <c r="R637" s="67"/>
      <c r="S637" s="67"/>
      <c r="T637" s="67"/>
      <c r="U637" s="63"/>
      <c r="V637" s="63"/>
      <c r="W637" s="63"/>
    </row>
    <row r="638" customFormat="false" ht="12.75" hidden="false" customHeight="false" outlineLevel="0" collapsed="false">
      <c r="C638" s="92"/>
      <c r="D638" s="94"/>
      <c r="E638" s="66"/>
      <c r="F638" s="67"/>
      <c r="G638" s="67"/>
      <c r="H638" s="67"/>
      <c r="I638" s="67"/>
      <c r="J638" s="67"/>
      <c r="K638" s="67"/>
      <c r="L638" s="67"/>
      <c r="M638" s="67"/>
      <c r="N638" s="67"/>
      <c r="O638" s="67"/>
      <c r="P638" s="67"/>
      <c r="Q638" s="67"/>
      <c r="R638" s="67"/>
      <c r="S638" s="67"/>
      <c r="T638" s="67"/>
      <c r="U638" s="63"/>
      <c r="V638" s="63"/>
      <c r="W638" s="63"/>
    </row>
    <row r="639" customFormat="false" ht="12.75" hidden="false" customHeight="false" outlineLevel="0" collapsed="false">
      <c r="C639" s="92"/>
      <c r="D639" s="94"/>
      <c r="E639" s="66"/>
      <c r="F639" s="67"/>
      <c r="G639" s="67"/>
      <c r="H639" s="67"/>
      <c r="I639" s="67"/>
      <c r="J639" s="67"/>
      <c r="K639" s="67"/>
      <c r="L639" s="67"/>
      <c r="M639" s="67"/>
      <c r="N639" s="67"/>
      <c r="O639" s="67"/>
      <c r="P639" s="67"/>
      <c r="Q639" s="67"/>
      <c r="R639" s="67"/>
      <c r="S639" s="67"/>
      <c r="T639" s="67"/>
      <c r="U639" s="63"/>
      <c r="V639" s="63"/>
      <c r="W639" s="63"/>
    </row>
    <row r="640" customFormat="false" ht="12.75" hidden="false" customHeight="false" outlineLevel="0" collapsed="false">
      <c r="C640" s="92"/>
      <c r="D640" s="94"/>
      <c r="E640" s="66"/>
      <c r="F640" s="67"/>
      <c r="G640" s="67"/>
      <c r="H640" s="67"/>
      <c r="I640" s="67"/>
      <c r="J640" s="67"/>
      <c r="K640" s="67"/>
      <c r="L640" s="67"/>
      <c r="M640" s="67"/>
      <c r="N640" s="67"/>
      <c r="O640" s="67"/>
      <c r="P640" s="67"/>
      <c r="Q640" s="67"/>
      <c r="R640" s="67"/>
      <c r="S640" s="67"/>
      <c r="T640" s="67"/>
      <c r="U640" s="63"/>
      <c r="V640" s="63"/>
      <c r="W640" s="63"/>
    </row>
    <row r="641" customFormat="false" ht="12.75" hidden="false" customHeight="false" outlineLevel="0" collapsed="false">
      <c r="C641" s="92"/>
      <c r="D641" s="94"/>
      <c r="E641" s="66"/>
      <c r="F641" s="67"/>
      <c r="G641" s="67"/>
      <c r="H641" s="67"/>
      <c r="I641" s="67"/>
      <c r="J641" s="67"/>
      <c r="K641" s="67"/>
      <c r="L641" s="67"/>
      <c r="M641" s="67"/>
      <c r="N641" s="67"/>
      <c r="O641" s="67"/>
      <c r="P641" s="67"/>
      <c r="Q641" s="67"/>
      <c r="R641" s="67"/>
      <c r="S641" s="67"/>
      <c r="T641" s="67"/>
      <c r="U641" s="63"/>
      <c r="V641" s="63"/>
      <c r="W641" s="63"/>
    </row>
    <row r="642" customFormat="false" ht="12.75" hidden="false" customHeight="false" outlineLevel="0" collapsed="false">
      <c r="C642" s="92"/>
      <c r="D642" s="94"/>
      <c r="E642" s="66"/>
      <c r="F642" s="67"/>
      <c r="G642" s="67"/>
      <c r="H642" s="67"/>
      <c r="I642" s="67"/>
      <c r="J642" s="67"/>
      <c r="K642" s="67"/>
      <c r="L642" s="67"/>
      <c r="M642" s="67"/>
      <c r="N642" s="67"/>
      <c r="O642" s="67"/>
      <c r="P642" s="67"/>
      <c r="Q642" s="67"/>
      <c r="R642" s="67"/>
      <c r="S642" s="67"/>
      <c r="T642" s="67"/>
      <c r="U642" s="63"/>
      <c r="V642" s="63"/>
      <c r="W642" s="63"/>
    </row>
    <row r="643" customFormat="false" ht="12.75" hidden="false" customHeight="false" outlineLevel="0" collapsed="false">
      <c r="C643" s="92"/>
      <c r="D643" s="94"/>
      <c r="E643" s="66"/>
      <c r="F643" s="67"/>
      <c r="G643" s="67"/>
      <c r="H643" s="67"/>
      <c r="I643" s="67"/>
      <c r="J643" s="67"/>
      <c r="K643" s="67"/>
      <c r="L643" s="67"/>
      <c r="M643" s="67"/>
      <c r="N643" s="67"/>
      <c r="O643" s="67"/>
      <c r="P643" s="67"/>
      <c r="Q643" s="67"/>
      <c r="R643" s="67"/>
      <c r="S643" s="67"/>
      <c r="T643" s="67"/>
      <c r="U643" s="63"/>
      <c r="V643" s="63"/>
      <c r="W643" s="63"/>
    </row>
    <row r="644" customFormat="false" ht="12.75" hidden="false" customHeight="false" outlineLevel="0" collapsed="false">
      <c r="C644" s="92"/>
      <c r="D644" s="94"/>
      <c r="E644" s="66"/>
      <c r="F644" s="67"/>
      <c r="G644" s="67"/>
      <c r="H644" s="67"/>
      <c r="I644" s="67"/>
      <c r="J644" s="67"/>
      <c r="K644" s="67"/>
      <c r="L644" s="67"/>
      <c r="M644" s="67"/>
      <c r="N644" s="67"/>
      <c r="O644" s="67"/>
      <c r="P644" s="67"/>
      <c r="Q644" s="67"/>
      <c r="R644" s="67"/>
      <c r="S644" s="67"/>
      <c r="T644" s="67"/>
      <c r="U644" s="63"/>
      <c r="V644" s="63"/>
      <c r="W644" s="63"/>
    </row>
    <row r="645" customFormat="false" ht="12.75" hidden="false" customHeight="false" outlineLevel="0" collapsed="false">
      <c r="C645" s="92"/>
      <c r="D645" s="94"/>
      <c r="E645" s="66"/>
      <c r="F645" s="67"/>
      <c r="G645" s="67"/>
      <c r="H645" s="67"/>
      <c r="I645" s="67"/>
      <c r="J645" s="67"/>
      <c r="K645" s="67"/>
      <c r="L645" s="67"/>
      <c r="M645" s="67"/>
      <c r="N645" s="67"/>
      <c r="O645" s="67"/>
      <c r="P645" s="67"/>
      <c r="Q645" s="67"/>
      <c r="R645" s="67"/>
      <c r="S645" s="67"/>
      <c r="T645" s="67"/>
      <c r="U645" s="63"/>
      <c r="V645" s="63"/>
      <c r="W645" s="63"/>
    </row>
    <row r="646" customFormat="false" ht="12.75" hidden="false" customHeight="false" outlineLevel="0" collapsed="false">
      <c r="C646" s="92"/>
      <c r="D646" s="94"/>
      <c r="E646" s="66"/>
      <c r="F646" s="67"/>
      <c r="G646" s="67"/>
      <c r="H646" s="67"/>
      <c r="I646" s="67"/>
      <c r="J646" s="67"/>
      <c r="K646" s="67"/>
      <c r="L646" s="67"/>
      <c r="M646" s="67"/>
      <c r="N646" s="67"/>
      <c r="O646" s="67"/>
      <c r="P646" s="67"/>
      <c r="Q646" s="67"/>
      <c r="R646" s="67"/>
      <c r="S646" s="67"/>
      <c r="T646" s="67"/>
      <c r="U646" s="63"/>
      <c r="V646" s="63"/>
      <c r="W646" s="63"/>
    </row>
    <row r="647" customFormat="false" ht="12.75" hidden="false" customHeight="false" outlineLevel="0" collapsed="false">
      <c r="C647" s="92"/>
      <c r="D647" s="94"/>
      <c r="E647" s="66"/>
      <c r="F647" s="67"/>
      <c r="G647" s="67"/>
      <c r="H647" s="67"/>
      <c r="I647" s="67"/>
      <c r="J647" s="67"/>
      <c r="K647" s="67"/>
      <c r="L647" s="67"/>
      <c r="M647" s="67"/>
      <c r="N647" s="67"/>
      <c r="O647" s="67"/>
      <c r="P647" s="67"/>
      <c r="Q647" s="67"/>
      <c r="R647" s="67"/>
      <c r="S647" s="67"/>
      <c r="T647" s="67"/>
      <c r="U647" s="63"/>
      <c r="V647" s="63"/>
      <c r="W647" s="63"/>
    </row>
    <row r="648" customFormat="false" ht="12.75" hidden="false" customHeight="false" outlineLevel="0" collapsed="false">
      <c r="C648" s="92"/>
      <c r="D648" s="94"/>
      <c r="E648" s="66"/>
      <c r="F648" s="67"/>
      <c r="G648" s="67"/>
      <c r="H648" s="67"/>
      <c r="I648" s="67"/>
      <c r="J648" s="67"/>
      <c r="K648" s="67"/>
      <c r="L648" s="67"/>
      <c r="M648" s="67"/>
      <c r="N648" s="67"/>
      <c r="O648" s="67"/>
      <c r="P648" s="67"/>
      <c r="Q648" s="67"/>
      <c r="R648" s="67"/>
      <c r="S648" s="67"/>
      <c r="T648" s="67"/>
      <c r="U648" s="63"/>
      <c r="V648" s="63"/>
      <c r="W648" s="63"/>
    </row>
    <row r="649" customFormat="false" ht="12.75" hidden="false" customHeight="false" outlineLevel="0" collapsed="false">
      <c r="C649" s="92"/>
      <c r="D649" s="94"/>
      <c r="E649" s="66"/>
      <c r="F649" s="67"/>
      <c r="G649" s="67"/>
      <c r="H649" s="67"/>
      <c r="I649" s="67"/>
      <c r="J649" s="67"/>
      <c r="K649" s="67"/>
      <c r="L649" s="67"/>
      <c r="M649" s="67"/>
      <c r="N649" s="67"/>
      <c r="O649" s="67"/>
      <c r="P649" s="67"/>
      <c r="Q649" s="67"/>
      <c r="R649" s="67"/>
      <c r="S649" s="67"/>
      <c r="T649" s="67"/>
      <c r="U649" s="63"/>
      <c r="V649" s="63"/>
      <c r="W649" s="63"/>
    </row>
    <row r="650" customFormat="false" ht="12.75" hidden="false" customHeight="false" outlineLevel="0" collapsed="false">
      <c r="C650" s="92"/>
      <c r="D650" s="94"/>
      <c r="E650" s="66"/>
      <c r="F650" s="67"/>
      <c r="G650" s="67"/>
      <c r="H650" s="67"/>
      <c r="I650" s="67"/>
      <c r="J650" s="67"/>
      <c r="K650" s="67"/>
      <c r="L650" s="67"/>
      <c r="M650" s="67"/>
      <c r="N650" s="67"/>
      <c r="O650" s="67"/>
      <c r="P650" s="67"/>
      <c r="Q650" s="67"/>
      <c r="R650" s="67"/>
      <c r="S650" s="67"/>
      <c r="T650" s="67"/>
      <c r="U650" s="63"/>
      <c r="V650" s="63"/>
      <c r="W650" s="63"/>
    </row>
    <row r="651" customFormat="false" ht="12.75" hidden="false" customHeight="false" outlineLevel="0" collapsed="false">
      <c r="C651" s="92"/>
      <c r="D651" s="94"/>
      <c r="E651" s="66"/>
      <c r="F651" s="67"/>
      <c r="G651" s="67"/>
      <c r="H651" s="67"/>
      <c r="I651" s="67"/>
      <c r="J651" s="67"/>
      <c r="K651" s="67"/>
      <c r="L651" s="67"/>
      <c r="M651" s="67"/>
      <c r="N651" s="67"/>
      <c r="O651" s="67"/>
      <c r="P651" s="67"/>
      <c r="Q651" s="67"/>
      <c r="R651" s="67"/>
      <c r="S651" s="67"/>
      <c r="T651" s="67"/>
      <c r="U651" s="63"/>
      <c r="V651" s="63"/>
      <c r="W651" s="63"/>
    </row>
    <row r="652" customFormat="false" ht="12.75" hidden="false" customHeight="false" outlineLevel="0" collapsed="false">
      <c r="C652" s="92"/>
      <c r="D652" s="94"/>
      <c r="E652" s="66"/>
      <c r="F652" s="67"/>
      <c r="G652" s="67"/>
      <c r="H652" s="67"/>
      <c r="I652" s="67"/>
      <c r="J652" s="67"/>
      <c r="K652" s="67"/>
      <c r="L652" s="67"/>
      <c r="M652" s="67"/>
      <c r="N652" s="67"/>
      <c r="O652" s="67"/>
      <c r="P652" s="67"/>
      <c r="Q652" s="67"/>
      <c r="R652" s="67"/>
      <c r="S652" s="67"/>
      <c r="T652" s="67"/>
      <c r="U652" s="63"/>
      <c r="V652" s="63"/>
      <c r="W652" s="63"/>
    </row>
    <row r="653" customFormat="false" ht="12.75" hidden="false" customHeight="false" outlineLevel="0" collapsed="false">
      <c r="C653" s="92"/>
      <c r="D653" s="94"/>
      <c r="E653" s="66"/>
      <c r="F653" s="67"/>
      <c r="G653" s="67"/>
      <c r="H653" s="67"/>
      <c r="I653" s="67"/>
      <c r="J653" s="67"/>
      <c r="K653" s="67"/>
      <c r="L653" s="67"/>
      <c r="M653" s="67"/>
      <c r="N653" s="67"/>
      <c r="O653" s="67"/>
      <c r="P653" s="67"/>
      <c r="Q653" s="67"/>
      <c r="R653" s="67"/>
      <c r="S653" s="67"/>
      <c r="T653" s="67"/>
      <c r="U653" s="63"/>
      <c r="V653" s="63"/>
      <c r="W653" s="63"/>
    </row>
    <row r="654" customFormat="false" ht="12.75" hidden="false" customHeight="false" outlineLevel="0" collapsed="false">
      <c r="C654" s="92"/>
      <c r="D654" s="94"/>
      <c r="E654" s="66"/>
      <c r="F654" s="67"/>
      <c r="G654" s="67"/>
      <c r="H654" s="67"/>
      <c r="I654" s="67"/>
      <c r="J654" s="67"/>
      <c r="K654" s="67"/>
      <c r="L654" s="67"/>
      <c r="M654" s="67"/>
      <c r="N654" s="67"/>
      <c r="O654" s="67"/>
      <c r="P654" s="67"/>
      <c r="Q654" s="67"/>
      <c r="R654" s="67"/>
      <c r="S654" s="67"/>
      <c r="T654" s="67"/>
      <c r="U654" s="63"/>
      <c r="V654" s="63"/>
      <c r="W654" s="63"/>
    </row>
    <row r="655" customFormat="false" ht="12.75" hidden="false" customHeight="false" outlineLevel="0" collapsed="false">
      <c r="C655" s="92"/>
      <c r="D655" s="94"/>
      <c r="E655" s="66"/>
      <c r="F655" s="67"/>
      <c r="G655" s="67"/>
      <c r="H655" s="67"/>
      <c r="I655" s="67"/>
      <c r="J655" s="67"/>
      <c r="K655" s="67"/>
      <c r="L655" s="67"/>
      <c r="M655" s="67"/>
      <c r="N655" s="67"/>
      <c r="O655" s="67"/>
      <c r="P655" s="67"/>
      <c r="Q655" s="67"/>
      <c r="R655" s="67"/>
      <c r="S655" s="67"/>
      <c r="T655" s="67"/>
      <c r="U655" s="63"/>
      <c r="V655" s="63"/>
      <c r="W655" s="63"/>
    </row>
    <row r="656" customFormat="false" ht="12.75" hidden="false" customHeight="false" outlineLevel="0" collapsed="false">
      <c r="C656" s="92"/>
      <c r="D656" s="94"/>
      <c r="E656" s="66"/>
      <c r="F656" s="67"/>
      <c r="G656" s="67"/>
      <c r="H656" s="67"/>
      <c r="I656" s="67"/>
      <c r="J656" s="67"/>
      <c r="K656" s="67"/>
      <c r="L656" s="67"/>
      <c r="M656" s="67"/>
      <c r="N656" s="67"/>
      <c r="O656" s="67"/>
      <c r="P656" s="67"/>
      <c r="Q656" s="67"/>
      <c r="R656" s="67"/>
      <c r="S656" s="67"/>
      <c r="T656" s="67"/>
      <c r="U656" s="63"/>
      <c r="V656" s="63"/>
      <c r="W656" s="63"/>
    </row>
    <row r="657" customFormat="false" ht="12.75" hidden="false" customHeight="false" outlineLevel="0" collapsed="false">
      <c r="C657" s="92"/>
      <c r="D657" s="94"/>
      <c r="E657" s="66"/>
      <c r="F657" s="67"/>
      <c r="G657" s="67"/>
      <c r="H657" s="67"/>
      <c r="I657" s="67"/>
      <c r="J657" s="67"/>
      <c r="K657" s="67"/>
      <c r="L657" s="67"/>
      <c r="M657" s="67"/>
      <c r="N657" s="67"/>
      <c r="O657" s="67"/>
      <c r="P657" s="67"/>
      <c r="Q657" s="67"/>
      <c r="R657" s="67"/>
      <c r="S657" s="67"/>
      <c r="T657" s="67"/>
      <c r="U657" s="63"/>
      <c r="V657" s="63"/>
      <c r="W657" s="63"/>
    </row>
    <row r="658" customFormat="false" ht="12.75" hidden="false" customHeight="false" outlineLevel="0" collapsed="false">
      <c r="C658" s="92"/>
      <c r="D658" s="94"/>
      <c r="E658" s="66"/>
      <c r="F658" s="67"/>
      <c r="G658" s="67"/>
      <c r="H658" s="67"/>
      <c r="I658" s="67"/>
      <c r="J658" s="67"/>
      <c r="K658" s="67"/>
      <c r="L658" s="67"/>
      <c r="M658" s="67"/>
      <c r="N658" s="67"/>
      <c r="O658" s="67"/>
      <c r="P658" s="67"/>
      <c r="Q658" s="67"/>
      <c r="R658" s="67"/>
      <c r="S658" s="67"/>
      <c r="T658" s="67"/>
      <c r="U658" s="63"/>
      <c r="V658" s="63"/>
      <c r="W658" s="63"/>
    </row>
    <row r="659" customFormat="false" ht="12.75" hidden="false" customHeight="false" outlineLevel="0" collapsed="false">
      <c r="C659" s="92"/>
      <c r="D659" s="94"/>
      <c r="E659" s="66"/>
      <c r="F659" s="67"/>
      <c r="G659" s="67"/>
      <c r="H659" s="67"/>
      <c r="I659" s="67"/>
      <c r="J659" s="67"/>
      <c r="K659" s="67"/>
      <c r="L659" s="67"/>
      <c r="M659" s="67"/>
      <c r="N659" s="67"/>
      <c r="O659" s="67"/>
      <c r="P659" s="67"/>
      <c r="Q659" s="67"/>
      <c r="R659" s="67"/>
      <c r="S659" s="67"/>
      <c r="T659" s="67"/>
      <c r="U659" s="63"/>
      <c r="V659" s="63"/>
      <c r="W659" s="63"/>
    </row>
    <row r="660" customFormat="false" ht="12.75" hidden="false" customHeight="false" outlineLevel="0" collapsed="false">
      <c r="C660" s="92"/>
      <c r="D660" s="94"/>
      <c r="E660" s="66"/>
      <c r="F660" s="67"/>
      <c r="G660" s="67"/>
      <c r="H660" s="67"/>
      <c r="I660" s="67"/>
      <c r="J660" s="67"/>
      <c r="K660" s="67"/>
      <c r="L660" s="67"/>
      <c r="M660" s="67"/>
      <c r="N660" s="67"/>
      <c r="O660" s="67"/>
      <c r="P660" s="67"/>
      <c r="Q660" s="67"/>
      <c r="R660" s="67"/>
      <c r="S660" s="67"/>
      <c r="T660" s="67"/>
      <c r="U660" s="63"/>
      <c r="V660" s="63"/>
      <c r="W660" s="63"/>
    </row>
    <row r="661" customFormat="false" ht="12.75" hidden="false" customHeight="false" outlineLevel="0" collapsed="false">
      <c r="C661" s="92"/>
      <c r="D661" s="94"/>
      <c r="E661" s="66"/>
      <c r="F661" s="67"/>
      <c r="G661" s="67"/>
      <c r="H661" s="67"/>
      <c r="I661" s="67"/>
      <c r="J661" s="67"/>
      <c r="K661" s="67"/>
      <c r="L661" s="67"/>
      <c r="M661" s="67"/>
      <c r="N661" s="67"/>
      <c r="O661" s="67"/>
      <c r="P661" s="67"/>
      <c r="Q661" s="67"/>
      <c r="R661" s="67"/>
      <c r="S661" s="67"/>
      <c r="T661" s="67"/>
      <c r="U661" s="63"/>
      <c r="V661" s="63"/>
      <c r="W661" s="63"/>
    </row>
    <row r="662" customFormat="false" ht="12.75" hidden="false" customHeight="false" outlineLevel="0" collapsed="false">
      <c r="C662" s="92"/>
      <c r="D662" s="94"/>
      <c r="E662" s="66"/>
      <c r="F662" s="67"/>
      <c r="G662" s="67"/>
      <c r="H662" s="67"/>
      <c r="I662" s="67"/>
      <c r="J662" s="67"/>
      <c r="K662" s="67"/>
      <c r="L662" s="67"/>
      <c r="M662" s="67"/>
      <c r="N662" s="67"/>
      <c r="O662" s="67"/>
      <c r="P662" s="67"/>
      <c r="Q662" s="67"/>
      <c r="R662" s="67"/>
      <c r="S662" s="67"/>
      <c r="T662" s="67"/>
      <c r="U662" s="63"/>
      <c r="V662" s="63"/>
      <c r="W662" s="63"/>
    </row>
    <row r="663" customFormat="false" ht="12.75" hidden="false" customHeight="false" outlineLevel="0" collapsed="false">
      <c r="C663" s="92"/>
      <c r="D663" s="94"/>
      <c r="E663" s="66"/>
      <c r="F663" s="67"/>
      <c r="G663" s="67"/>
      <c r="H663" s="67"/>
      <c r="I663" s="67"/>
      <c r="J663" s="67"/>
      <c r="K663" s="67"/>
      <c r="L663" s="67"/>
      <c r="M663" s="67"/>
      <c r="N663" s="67"/>
      <c r="O663" s="67"/>
      <c r="P663" s="67"/>
      <c r="Q663" s="67"/>
      <c r="R663" s="67"/>
      <c r="S663" s="67"/>
      <c r="T663" s="67"/>
      <c r="U663" s="63"/>
      <c r="V663" s="63"/>
      <c r="W663" s="63"/>
    </row>
    <row r="664" customFormat="false" ht="12.75" hidden="false" customHeight="false" outlineLevel="0" collapsed="false">
      <c r="C664" s="92"/>
      <c r="D664" s="94"/>
      <c r="E664" s="66"/>
      <c r="F664" s="67"/>
      <c r="G664" s="67"/>
      <c r="H664" s="67"/>
      <c r="I664" s="67"/>
      <c r="J664" s="67"/>
      <c r="K664" s="67"/>
      <c r="L664" s="67"/>
      <c r="M664" s="67"/>
      <c r="N664" s="67"/>
      <c r="O664" s="67"/>
      <c r="P664" s="67"/>
      <c r="Q664" s="67"/>
      <c r="R664" s="67"/>
      <c r="S664" s="67"/>
      <c r="T664" s="67"/>
      <c r="U664" s="63"/>
      <c r="V664" s="63"/>
      <c r="W664" s="63"/>
    </row>
    <row r="665" customFormat="false" ht="12.75" hidden="false" customHeight="false" outlineLevel="0" collapsed="false">
      <c r="C665" s="92"/>
      <c r="D665" s="94"/>
      <c r="E665" s="66"/>
      <c r="F665" s="67"/>
      <c r="G665" s="67"/>
      <c r="H665" s="67"/>
      <c r="I665" s="67"/>
      <c r="J665" s="67"/>
      <c r="K665" s="67"/>
      <c r="L665" s="67"/>
      <c r="M665" s="67"/>
      <c r="N665" s="67"/>
      <c r="O665" s="67"/>
      <c r="P665" s="67"/>
      <c r="Q665" s="67"/>
      <c r="R665" s="67"/>
      <c r="S665" s="67"/>
      <c r="T665" s="67"/>
      <c r="U665" s="63"/>
      <c r="V665" s="63"/>
      <c r="W665" s="63"/>
    </row>
    <row r="666" customFormat="false" ht="12.75" hidden="false" customHeight="false" outlineLevel="0" collapsed="false">
      <c r="C666" s="92"/>
      <c r="D666" s="94"/>
      <c r="E666" s="66"/>
      <c r="F666" s="67"/>
      <c r="G666" s="67"/>
      <c r="H666" s="67"/>
      <c r="I666" s="67"/>
      <c r="J666" s="67"/>
      <c r="K666" s="67"/>
      <c r="L666" s="67"/>
      <c r="M666" s="67"/>
      <c r="N666" s="67"/>
      <c r="O666" s="67"/>
      <c r="P666" s="67"/>
      <c r="Q666" s="67"/>
      <c r="R666" s="67"/>
      <c r="S666" s="67"/>
      <c r="T666" s="67"/>
      <c r="U666" s="63"/>
      <c r="V666" s="63"/>
      <c r="W666" s="63"/>
    </row>
    <row r="667" customFormat="false" ht="12.75" hidden="false" customHeight="false" outlineLevel="0" collapsed="false">
      <c r="C667" s="92"/>
      <c r="D667" s="94"/>
      <c r="E667" s="66"/>
      <c r="F667" s="67"/>
      <c r="G667" s="67"/>
      <c r="H667" s="67"/>
      <c r="I667" s="67"/>
      <c r="J667" s="67"/>
      <c r="K667" s="67"/>
      <c r="L667" s="67"/>
      <c r="M667" s="67"/>
      <c r="N667" s="67"/>
      <c r="O667" s="67"/>
      <c r="P667" s="67"/>
      <c r="Q667" s="67"/>
      <c r="R667" s="67"/>
      <c r="S667" s="67"/>
      <c r="T667" s="67"/>
      <c r="U667" s="63"/>
      <c r="V667" s="63"/>
      <c r="W667" s="63"/>
    </row>
    <row r="668" customFormat="false" ht="12.75" hidden="false" customHeight="false" outlineLevel="0" collapsed="false">
      <c r="C668" s="92"/>
      <c r="D668" s="94"/>
      <c r="E668" s="66"/>
      <c r="F668" s="67"/>
      <c r="G668" s="67"/>
      <c r="H668" s="67"/>
      <c r="I668" s="67"/>
      <c r="J668" s="67"/>
      <c r="K668" s="67"/>
      <c r="L668" s="67"/>
      <c r="M668" s="67"/>
      <c r="N668" s="67"/>
      <c r="O668" s="67"/>
      <c r="P668" s="67"/>
      <c r="Q668" s="67"/>
      <c r="R668" s="67"/>
      <c r="S668" s="67"/>
      <c r="T668" s="67"/>
      <c r="U668" s="63"/>
      <c r="V668" s="63"/>
      <c r="W668" s="63"/>
    </row>
    <row r="669" customFormat="false" ht="12.75" hidden="false" customHeight="false" outlineLevel="0" collapsed="false">
      <c r="C669" s="92"/>
      <c r="D669" s="94"/>
      <c r="E669" s="66"/>
      <c r="F669" s="67"/>
      <c r="G669" s="67"/>
      <c r="H669" s="67"/>
      <c r="I669" s="67"/>
      <c r="J669" s="67"/>
      <c r="K669" s="67"/>
      <c r="L669" s="67"/>
      <c r="M669" s="67"/>
      <c r="N669" s="67"/>
      <c r="O669" s="67"/>
      <c r="P669" s="67"/>
      <c r="Q669" s="67"/>
      <c r="R669" s="67"/>
      <c r="S669" s="67"/>
      <c r="T669" s="67"/>
      <c r="U669" s="63"/>
      <c r="V669" s="63"/>
      <c r="W669" s="63"/>
    </row>
    <row r="670" customFormat="false" ht="12.75" hidden="false" customHeight="false" outlineLevel="0" collapsed="false">
      <c r="C670" s="92"/>
      <c r="D670" s="94"/>
      <c r="E670" s="66"/>
      <c r="F670" s="67"/>
      <c r="G670" s="67"/>
      <c r="H670" s="67"/>
      <c r="I670" s="67"/>
      <c r="J670" s="67"/>
      <c r="K670" s="67"/>
      <c r="L670" s="67"/>
      <c r="M670" s="67"/>
      <c r="N670" s="67"/>
      <c r="O670" s="67"/>
      <c r="P670" s="67"/>
      <c r="Q670" s="67"/>
      <c r="R670" s="67"/>
      <c r="S670" s="67"/>
      <c r="T670" s="67"/>
      <c r="U670" s="63"/>
      <c r="V670" s="63"/>
      <c r="W670" s="63"/>
    </row>
    <row r="671" customFormat="false" ht="12.75" hidden="false" customHeight="false" outlineLevel="0" collapsed="false">
      <c r="C671" s="92"/>
      <c r="D671" s="94"/>
      <c r="E671" s="66"/>
      <c r="F671" s="67"/>
      <c r="G671" s="67"/>
      <c r="H671" s="67"/>
      <c r="I671" s="67"/>
      <c r="J671" s="67"/>
      <c r="K671" s="67"/>
      <c r="L671" s="67"/>
      <c r="M671" s="67"/>
      <c r="N671" s="67"/>
      <c r="O671" s="67"/>
      <c r="P671" s="67"/>
      <c r="Q671" s="67"/>
      <c r="R671" s="67"/>
      <c r="S671" s="67"/>
      <c r="T671" s="67"/>
      <c r="U671" s="63"/>
      <c r="V671" s="63"/>
      <c r="W671" s="63"/>
    </row>
    <row r="672" customFormat="false" ht="12.75" hidden="false" customHeight="false" outlineLevel="0" collapsed="false">
      <c r="C672" s="92"/>
      <c r="D672" s="94"/>
      <c r="E672" s="66"/>
      <c r="F672" s="67"/>
      <c r="G672" s="67"/>
      <c r="H672" s="67"/>
      <c r="I672" s="67"/>
      <c r="J672" s="67"/>
      <c r="K672" s="67"/>
      <c r="L672" s="67"/>
      <c r="M672" s="67"/>
      <c r="N672" s="67"/>
      <c r="O672" s="67"/>
      <c r="P672" s="67"/>
      <c r="Q672" s="67"/>
      <c r="R672" s="67"/>
      <c r="S672" s="67"/>
      <c r="T672" s="67"/>
      <c r="U672" s="63"/>
      <c r="V672" s="63"/>
      <c r="W672" s="63"/>
    </row>
    <row r="673" customFormat="false" ht="12.75" hidden="false" customHeight="false" outlineLevel="0" collapsed="false">
      <c r="C673" s="92"/>
      <c r="D673" s="94"/>
      <c r="E673" s="66"/>
      <c r="F673" s="67"/>
      <c r="G673" s="67"/>
      <c r="H673" s="67"/>
      <c r="I673" s="67"/>
      <c r="J673" s="67"/>
      <c r="K673" s="67"/>
      <c r="L673" s="67"/>
      <c r="M673" s="67"/>
      <c r="N673" s="67"/>
      <c r="O673" s="67"/>
      <c r="P673" s="67"/>
      <c r="Q673" s="67"/>
      <c r="R673" s="67"/>
      <c r="S673" s="67"/>
      <c r="T673" s="67"/>
      <c r="U673" s="63"/>
      <c r="V673" s="63"/>
      <c r="W673" s="63"/>
    </row>
    <row r="674" customFormat="false" ht="12.75" hidden="false" customHeight="false" outlineLevel="0" collapsed="false">
      <c r="C674" s="92"/>
      <c r="D674" s="94"/>
      <c r="E674" s="66"/>
      <c r="F674" s="67"/>
      <c r="G674" s="67"/>
      <c r="H674" s="67"/>
      <c r="I674" s="67"/>
      <c r="J674" s="67"/>
      <c r="K674" s="67"/>
      <c r="L674" s="67"/>
      <c r="M674" s="67"/>
      <c r="N674" s="67"/>
      <c r="O674" s="67"/>
      <c r="P674" s="67"/>
      <c r="Q674" s="67"/>
      <c r="R674" s="67"/>
      <c r="S674" s="67"/>
      <c r="T674" s="67"/>
      <c r="U674" s="63"/>
      <c r="V674" s="63"/>
      <c r="W674" s="63"/>
    </row>
    <row r="675" customFormat="false" ht="12.75" hidden="false" customHeight="false" outlineLevel="0" collapsed="false">
      <c r="C675" s="92"/>
      <c r="D675" s="94"/>
      <c r="E675" s="66"/>
      <c r="F675" s="67"/>
      <c r="G675" s="67"/>
      <c r="H675" s="67"/>
      <c r="I675" s="67"/>
      <c r="J675" s="67"/>
      <c r="K675" s="67"/>
      <c r="L675" s="67"/>
      <c r="M675" s="67"/>
      <c r="N675" s="67"/>
      <c r="O675" s="67"/>
      <c r="P675" s="67"/>
      <c r="Q675" s="67"/>
      <c r="R675" s="67"/>
      <c r="S675" s="67"/>
      <c r="T675" s="67"/>
      <c r="U675" s="63"/>
      <c r="V675" s="63"/>
      <c r="W675" s="63"/>
    </row>
    <row r="676" customFormat="false" ht="12.75" hidden="false" customHeight="false" outlineLevel="0" collapsed="false">
      <c r="C676" s="92"/>
      <c r="D676" s="94"/>
      <c r="E676" s="66"/>
      <c r="F676" s="67"/>
      <c r="G676" s="67"/>
      <c r="H676" s="67"/>
      <c r="I676" s="67"/>
      <c r="J676" s="67"/>
      <c r="K676" s="67"/>
      <c r="L676" s="67"/>
      <c r="M676" s="67"/>
      <c r="N676" s="67"/>
      <c r="O676" s="67"/>
      <c r="P676" s="67"/>
      <c r="Q676" s="67"/>
      <c r="R676" s="67"/>
      <c r="S676" s="67"/>
      <c r="T676" s="67"/>
      <c r="U676" s="63"/>
      <c r="V676" s="63"/>
      <c r="W676" s="63"/>
    </row>
    <row r="677" customFormat="false" ht="12.75" hidden="false" customHeight="false" outlineLevel="0" collapsed="false">
      <c r="C677" s="92"/>
      <c r="D677" s="94"/>
      <c r="E677" s="66"/>
      <c r="F677" s="67"/>
      <c r="G677" s="67"/>
      <c r="H677" s="67"/>
      <c r="I677" s="67"/>
      <c r="J677" s="67"/>
      <c r="K677" s="67"/>
      <c r="L677" s="67"/>
      <c r="M677" s="67"/>
      <c r="N677" s="67"/>
      <c r="O677" s="67"/>
      <c r="P677" s="67"/>
      <c r="Q677" s="67"/>
      <c r="R677" s="67"/>
      <c r="S677" s="67"/>
      <c r="T677" s="67"/>
      <c r="U677" s="63"/>
      <c r="V677" s="63"/>
      <c r="W677" s="63"/>
    </row>
    <row r="678" customFormat="false" ht="12.75" hidden="false" customHeight="false" outlineLevel="0" collapsed="false">
      <c r="C678" s="92"/>
      <c r="D678" s="94"/>
      <c r="E678" s="66"/>
      <c r="F678" s="67"/>
      <c r="G678" s="67"/>
      <c r="H678" s="67"/>
      <c r="I678" s="67"/>
      <c r="J678" s="67"/>
      <c r="K678" s="67"/>
      <c r="L678" s="67"/>
      <c r="M678" s="67"/>
      <c r="N678" s="67"/>
      <c r="O678" s="67"/>
      <c r="P678" s="67"/>
      <c r="Q678" s="67"/>
      <c r="R678" s="67"/>
      <c r="S678" s="67"/>
      <c r="T678" s="67"/>
      <c r="U678" s="63"/>
      <c r="V678" s="63"/>
      <c r="W678" s="63"/>
    </row>
    <row r="679" customFormat="false" ht="12.75" hidden="false" customHeight="false" outlineLevel="0" collapsed="false">
      <c r="C679" s="92"/>
      <c r="D679" s="94"/>
      <c r="E679" s="66"/>
      <c r="F679" s="67"/>
      <c r="G679" s="67"/>
      <c r="H679" s="67"/>
      <c r="I679" s="67"/>
      <c r="J679" s="67"/>
      <c r="K679" s="67"/>
      <c r="L679" s="67"/>
      <c r="M679" s="67"/>
      <c r="N679" s="67"/>
      <c r="O679" s="67"/>
      <c r="P679" s="67"/>
      <c r="Q679" s="67"/>
      <c r="R679" s="67"/>
      <c r="S679" s="67"/>
      <c r="T679" s="67"/>
      <c r="U679" s="63"/>
      <c r="V679" s="63"/>
      <c r="W679" s="63"/>
    </row>
    <row r="680" customFormat="false" ht="12.75" hidden="false" customHeight="false" outlineLevel="0" collapsed="false">
      <c r="C680" s="92"/>
      <c r="D680" s="94"/>
      <c r="E680" s="66"/>
      <c r="F680" s="67"/>
      <c r="G680" s="67"/>
      <c r="H680" s="67"/>
      <c r="I680" s="67"/>
      <c r="J680" s="67"/>
      <c r="K680" s="67"/>
      <c r="L680" s="67"/>
      <c r="M680" s="67"/>
      <c r="N680" s="67"/>
      <c r="O680" s="67"/>
      <c r="P680" s="67"/>
      <c r="Q680" s="67"/>
      <c r="R680" s="67"/>
      <c r="S680" s="67"/>
      <c r="T680" s="67"/>
      <c r="U680" s="63"/>
      <c r="V680" s="63"/>
      <c r="W680" s="63"/>
    </row>
    <row r="681" customFormat="false" ht="12.75" hidden="false" customHeight="false" outlineLevel="0" collapsed="false">
      <c r="C681" s="92"/>
      <c r="D681" s="94"/>
      <c r="E681" s="66"/>
      <c r="F681" s="67"/>
      <c r="G681" s="67"/>
      <c r="H681" s="67"/>
      <c r="I681" s="67"/>
      <c r="J681" s="67"/>
      <c r="K681" s="67"/>
      <c r="L681" s="67"/>
      <c r="M681" s="67"/>
      <c r="N681" s="67"/>
      <c r="O681" s="67"/>
      <c r="P681" s="67"/>
      <c r="Q681" s="67"/>
      <c r="R681" s="67"/>
      <c r="S681" s="67"/>
      <c r="T681" s="67"/>
      <c r="U681" s="63"/>
      <c r="V681" s="63"/>
      <c r="W681" s="63"/>
    </row>
    <row r="682" customFormat="false" ht="12.75" hidden="false" customHeight="false" outlineLevel="0" collapsed="false">
      <c r="C682" s="92"/>
      <c r="D682" s="94"/>
      <c r="E682" s="66"/>
      <c r="F682" s="67"/>
      <c r="G682" s="67"/>
      <c r="H682" s="67"/>
      <c r="I682" s="67"/>
      <c r="J682" s="67"/>
      <c r="K682" s="67"/>
      <c r="L682" s="67"/>
      <c r="M682" s="67"/>
      <c r="N682" s="67"/>
      <c r="O682" s="67"/>
      <c r="P682" s="67"/>
      <c r="Q682" s="67"/>
      <c r="R682" s="67"/>
      <c r="S682" s="67"/>
      <c r="T682" s="67"/>
      <c r="U682" s="63"/>
      <c r="V682" s="63"/>
      <c r="W682" s="63"/>
    </row>
    <row r="683" customFormat="false" ht="12.75" hidden="false" customHeight="false" outlineLevel="0" collapsed="false">
      <c r="C683" s="92"/>
      <c r="D683" s="94"/>
      <c r="E683" s="66"/>
      <c r="F683" s="67"/>
      <c r="G683" s="67"/>
      <c r="H683" s="67"/>
      <c r="I683" s="67"/>
      <c r="J683" s="67"/>
      <c r="K683" s="67"/>
      <c r="L683" s="67"/>
      <c r="M683" s="67"/>
      <c r="N683" s="67"/>
      <c r="O683" s="67"/>
      <c r="P683" s="67"/>
      <c r="Q683" s="67"/>
      <c r="R683" s="67"/>
      <c r="S683" s="67"/>
      <c r="T683" s="67"/>
      <c r="U683" s="63"/>
      <c r="V683" s="63"/>
      <c r="W683" s="63"/>
    </row>
    <row r="684" customFormat="false" ht="12.75" hidden="false" customHeight="false" outlineLevel="0" collapsed="false">
      <c r="C684" s="92"/>
      <c r="D684" s="94"/>
      <c r="E684" s="66"/>
      <c r="F684" s="67"/>
      <c r="G684" s="67"/>
      <c r="H684" s="67"/>
      <c r="I684" s="67"/>
      <c r="J684" s="67"/>
      <c r="K684" s="67"/>
      <c r="L684" s="67"/>
      <c r="M684" s="67"/>
      <c r="N684" s="67"/>
      <c r="O684" s="67"/>
      <c r="P684" s="67"/>
      <c r="Q684" s="67"/>
      <c r="R684" s="67"/>
      <c r="S684" s="67"/>
      <c r="T684" s="67"/>
      <c r="U684" s="63"/>
      <c r="V684" s="63"/>
      <c r="W684" s="63"/>
    </row>
    <row r="685" customFormat="false" ht="12.75" hidden="false" customHeight="false" outlineLevel="0" collapsed="false">
      <c r="C685" s="92"/>
      <c r="D685" s="94"/>
      <c r="E685" s="66"/>
      <c r="F685" s="67"/>
      <c r="G685" s="67"/>
      <c r="H685" s="67"/>
      <c r="I685" s="67"/>
      <c r="J685" s="67"/>
      <c r="K685" s="67"/>
      <c r="L685" s="67"/>
      <c r="M685" s="67"/>
      <c r="N685" s="67"/>
      <c r="O685" s="67"/>
      <c r="P685" s="67"/>
      <c r="Q685" s="67"/>
      <c r="R685" s="67"/>
      <c r="S685" s="67"/>
      <c r="T685" s="67"/>
      <c r="U685" s="63"/>
      <c r="V685" s="63"/>
      <c r="W685" s="63"/>
    </row>
    <row r="686" customFormat="false" ht="12.75" hidden="false" customHeight="false" outlineLevel="0" collapsed="false">
      <c r="C686" s="92"/>
      <c r="D686" s="94"/>
      <c r="E686" s="66"/>
      <c r="F686" s="67"/>
      <c r="G686" s="67"/>
      <c r="H686" s="67"/>
      <c r="I686" s="67"/>
      <c r="J686" s="67"/>
      <c r="K686" s="67"/>
      <c r="L686" s="67"/>
      <c r="M686" s="67"/>
      <c r="N686" s="67"/>
      <c r="O686" s="67"/>
      <c r="P686" s="67"/>
      <c r="Q686" s="67"/>
      <c r="R686" s="67"/>
      <c r="S686" s="67"/>
      <c r="T686" s="67"/>
      <c r="U686" s="63"/>
      <c r="V686" s="63"/>
      <c r="W686" s="63"/>
    </row>
    <row r="687" customFormat="false" ht="12.75" hidden="false" customHeight="false" outlineLevel="0" collapsed="false">
      <c r="C687" s="92"/>
      <c r="D687" s="94"/>
      <c r="E687" s="66"/>
      <c r="F687" s="67"/>
      <c r="G687" s="67"/>
      <c r="H687" s="67"/>
      <c r="I687" s="67"/>
      <c r="J687" s="67"/>
      <c r="K687" s="67"/>
      <c r="L687" s="67"/>
      <c r="M687" s="67"/>
      <c r="N687" s="67"/>
      <c r="O687" s="67"/>
      <c r="P687" s="67"/>
      <c r="Q687" s="67"/>
      <c r="R687" s="67"/>
      <c r="S687" s="67"/>
      <c r="T687" s="67"/>
      <c r="U687" s="63"/>
      <c r="V687" s="63"/>
      <c r="W687" s="63"/>
    </row>
    <row r="688" customFormat="false" ht="12.75" hidden="false" customHeight="false" outlineLevel="0" collapsed="false">
      <c r="C688" s="92"/>
      <c r="D688" s="94"/>
      <c r="E688" s="66"/>
      <c r="F688" s="67"/>
      <c r="G688" s="67"/>
      <c r="H688" s="67"/>
      <c r="I688" s="67"/>
      <c r="J688" s="67"/>
      <c r="K688" s="67"/>
      <c r="L688" s="67"/>
      <c r="M688" s="67"/>
      <c r="N688" s="67"/>
      <c r="O688" s="67"/>
      <c r="P688" s="67"/>
      <c r="Q688" s="67"/>
      <c r="R688" s="67"/>
      <c r="S688" s="67"/>
      <c r="T688" s="67"/>
      <c r="U688" s="63"/>
      <c r="V688" s="63"/>
      <c r="W688" s="63"/>
    </row>
    <row r="689" customFormat="false" ht="12.75" hidden="false" customHeight="false" outlineLevel="0" collapsed="false">
      <c r="C689" s="92"/>
      <c r="D689" s="94"/>
      <c r="E689" s="66"/>
      <c r="F689" s="67"/>
      <c r="G689" s="67"/>
      <c r="H689" s="67"/>
      <c r="I689" s="67"/>
      <c r="J689" s="67"/>
      <c r="K689" s="67"/>
      <c r="L689" s="67"/>
      <c r="M689" s="67"/>
      <c r="N689" s="67"/>
      <c r="O689" s="67"/>
      <c r="P689" s="67"/>
      <c r="Q689" s="67"/>
      <c r="R689" s="67"/>
      <c r="S689" s="67"/>
      <c r="T689" s="67"/>
      <c r="U689" s="63"/>
      <c r="V689" s="63"/>
      <c r="W689" s="63"/>
    </row>
    <row r="690" customFormat="false" ht="12.75" hidden="false" customHeight="false" outlineLevel="0" collapsed="false">
      <c r="C690" s="92"/>
      <c r="D690" s="94"/>
      <c r="E690" s="66"/>
      <c r="F690" s="67"/>
      <c r="G690" s="67"/>
      <c r="H690" s="67"/>
      <c r="I690" s="67"/>
      <c r="J690" s="67"/>
      <c r="K690" s="67"/>
      <c r="L690" s="67"/>
      <c r="M690" s="67"/>
      <c r="N690" s="67"/>
      <c r="O690" s="67"/>
      <c r="P690" s="67"/>
      <c r="Q690" s="67"/>
      <c r="R690" s="67"/>
      <c r="S690" s="67"/>
      <c r="T690" s="67"/>
      <c r="U690" s="63"/>
      <c r="V690" s="63"/>
      <c r="W690" s="63"/>
    </row>
    <row r="691" customFormat="false" ht="12.75" hidden="false" customHeight="false" outlineLevel="0" collapsed="false">
      <c r="C691" s="92"/>
      <c r="D691" s="94"/>
      <c r="E691" s="66"/>
      <c r="F691" s="67"/>
      <c r="G691" s="67"/>
      <c r="H691" s="67"/>
      <c r="I691" s="67"/>
      <c r="J691" s="67"/>
      <c r="K691" s="67"/>
      <c r="L691" s="67"/>
      <c r="M691" s="67"/>
      <c r="N691" s="67"/>
      <c r="O691" s="67"/>
      <c r="P691" s="67"/>
      <c r="Q691" s="67"/>
      <c r="R691" s="67"/>
      <c r="S691" s="67"/>
      <c r="T691" s="67"/>
      <c r="U691" s="63"/>
      <c r="V691" s="63"/>
      <c r="W691" s="63"/>
    </row>
    <row r="692" customFormat="false" ht="12.75" hidden="false" customHeight="false" outlineLevel="0" collapsed="false">
      <c r="C692" s="92"/>
      <c r="D692" s="94"/>
      <c r="E692" s="66"/>
      <c r="F692" s="67"/>
      <c r="G692" s="67"/>
      <c r="H692" s="67"/>
      <c r="I692" s="67"/>
      <c r="J692" s="67"/>
      <c r="K692" s="67"/>
      <c r="L692" s="67"/>
      <c r="M692" s="67"/>
      <c r="N692" s="67"/>
      <c r="O692" s="67"/>
      <c r="P692" s="67"/>
      <c r="Q692" s="67"/>
      <c r="R692" s="67"/>
      <c r="S692" s="67"/>
      <c r="T692" s="67"/>
      <c r="U692" s="63"/>
      <c r="V692" s="63"/>
      <c r="W692" s="63"/>
    </row>
    <row r="693" customFormat="false" ht="12.75" hidden="false" customHeight="false" outlineLevel="0" collapsed="false">
      <c r="C693" s="92"/>
      <c r="D693" s="94"/>
      <c r="E693" s="66"/>
      <c r="F693" s="67"/>
      <c r="G693" s="67"/>
      <c r="H693" s="67"/>
      <c r="I693" s="67"/>
      <c r="J693" s="67"/>
      <c r="K693" s="67"/>
      <c r="L693" s="67"/>
      <c r="M693" s="67"/>
      <c r="N693" s="67"/>
      <c r="O693" s="67"/>
      <c r="P693" s="67"/>
      <c r="Q693" s="67"/>
      <c r="R693" s="67"/>
      <c r="S693" s="67"/>
      <c r="T693" s="67"/>
      <c r="U693" s="63"/>
      <c r="V693" s="63"/>
      <c r="W693" s="63"/>
    </row>
    <row r="694" customFormat="false" ht="12.75" hidden="false" customHeight="false" outlineLevel="0" collapsed="false">
      <c r="C694" s="92"/>
      <c r="D694" s="94"/>
      <c r="E694" s="66"/>
      <c r="F694" s="67"/>
      <c r="G694" s="67"/>
      <c r="H694" s="67"/>
      <c r="I694" s="67"/>
      <c r="J694" s="67"/>
      <c r="K694" s="67"/>
      <c r="L694" s="67"/>
      <c r="M694" s="67"/>
      <c r="N694" s="67"/>
      <c r="O694" s="67"/>
      <c r="P694" s="67"/>
      <c r="Q694" s="67"/>
      <c r="R694" s="67"/>
      <c r="S694" s="67"/>
      <c r="T694" s="67"/>
      <c r="U694" s="63"/>
      <c r="V694" s="63"/>
      <c r="W694" s="63"/>
    </row>
    <row r="695" customFormat="false" ht="12.75" hidden="false" customHeight="false" outlineLevel="0" collapsed="false">
      <c r="C695" s="92"/>
      <c r="D695" s="94"/>
      <c r="E695" s="66"/>
      <c r="F695" s="67"/>
      <c r="G695" s="67"/>
      <c r="H695" s="67"/>
      <c r="I695" s="67"/>
      <c r="J695" s="67"/>
      <c r="K695" s="67"/>
      <c r="L695" s="67"/>
      <c r="M695" s="67"/>
      <c r="N695" s="67"/>
      <c r="O695" s="67"/>
      <c r="P695" s="67"/>
      <c r="Q695" s="67"/>
      <c r="R695" s="67"/>
      <c r="S695" s="67"/>
      <c r="T695" s="67"/>
      <c r="U695" s="63"/>
      <c r="V695" s="63"/>
      <c r="W695" s="63"/>
    </row>
    <row r="696" customFormat="false" ht="12.75" hidden="false" customHeight="false" outlineLevel="0" collapsed="false">
      <c r="C696" s="92"/>
      <c r="D696" s="94"/>
      <c r="E696" s="66"/>
      <c r="F696" s="67"/>
      <c r="G696" s="67"/>
      <c r="H696" s="67"/>
      <c r="I696" s="67"/>
      <c r="J696" s="67"/>
      <c r="K696" s="67"/>
      <c r="L696" s="67"/>
      <c r="M696" s="67"/>
      <c r="N696" s="67"/>
      <c r="O696" s="67"/>
      <c r="P696" s="67"/>
      <c r="Q696" s="67"/>
      <c r="R696" s="67"/>
      <c r="S696" s="67"/>
      <c r="T696" s="67"/>
      <c r="U696" s="63"/>
      <c r="V696" s="63"/>
      <c r="W696" s="63"/>
    </row>
    <row r="697" customFormat="false" ht="12.75" hidden="false" customHeight="false" outlineLevel="0" collapsed="false">
      <c r="C697" s="92"/>
      <c r="D697" s="94"/>
      <c r="E697" s="66"/>
      <c r="F697" s="67"/>
      <c r="G697" s="67"/>
      <c r="H697" s="67"/>
      <c r="I697" s="67"/>
      <c r="J697" s="67"/>
      <c r="K697" s="67"/>
      <c r="L697" s="67"/>
      <c r="M697" s="67"/>
      <c r="N697" s="67"/>
      <c r="O697" s="67"/>
      <c r="P697" s="67"/>
      <c r="Q697" s="67"/>
      <c r="R697" s="67"/>
      <c r="S697" s="67"/>
      <c r="T697" s="67"/>
      <c r="U697" s="63"/>
      <c r="V697" s="63"/>
      <c r="W697" s="63"/>
    </row>
    <row r="698" customFormat="false" ht="12.75" hidden="false" customHeight="false" outlineLevel="0" collapsed="false">
      <c r="C698" s="92"/>
      <c r="D698" s="94"/>
      <c r="E698" s="66"/>
      <c r="F698" s="67"/>
      <c r="G698" s="67"/>
      <c r="H698" s="67"/>
      <c r="I698" s="67"/>
      <c r="J698" s="67"/>
      <c r="K698" s="67"/>
      <c r="L698" s="67"/>
      <c r="M698" s="67"/>
      <c r="N698" s="67"/>
      <c r="O698" s="67"/>
      <c r="P698" s="67"/>
      <c r="Q698" s="67"/>
      <c r="R698" s="67"/>
      <c r="S698" s="67"/>
      <c r="T698" s="67"/>
      <c r="U698" s="63"/>
      <c r="V698" s="63"/>
      <c r="W698" s="63"/>
    </row>
    <row r="699" customFormat="false" ht="12.75" hidden="false" customHeight="false" outlineLevel="0" collapsed="false">
      <c r="C699" s="92"/>
      <c r="D699" s="94"/>
      <c r="E699" s="66"/>
      <c r="F699" s="67"/>
      <c r="G699" s="67"/>
      <c r="H699" s="67"/>
      <c r="I699" s="67"/>
      <c r="J699" s="67"/>
      <c r="K699" s="67"/>
      <c r="L699" s="67"/>
      <c r="M699" s="67"/>
      <c r="N699" s="67"/>
      <c r="O699" s="67"/>
      <c r="P699" s="67"/>
      <c r="Q699" s="67"/>
      <c r="R699" s="67"/>
      <c r="S699" s="67"/>
      <c r="T699" s="67"/>
      <c r="U699" s="63"/>
      <c r="V699" s="63"/>
      <c r="W699" s="63"/>
    </row>
    <row r="700" customFormat="false" ht="12.75" hidden="false" customHeight="false" outlineLevel="0" collapsed="false">
      <c r="C700" s="92"/>
      <c r="D700" s="94"/>
      <c r="E700" s="66"/>
      <c r="F700" s="67"/>
      <c r="G700" s="67"/>
      <c r="H700" s="67"/>
      <c r="I700" s="67"/>
      <c r="J700" s="67"/>
      <c r="K700" s="67"/>
      <c r="L700" s="67"/>
      <c r="M700" s="67"/>
      <c r="N700" s="67"/>
      <c r="O700" s="67"/>
      <c r="P700" s="67"/>
      <c r="Q700" s="67"/>
      <c r="R700" s="67"/>
      <c r="S700" s="67"/>
      <c r="T700" s="67"/>
      <c r="U700" s="63"/>
      <c r="V700" s="63"/>
      <c r="W700" s="63"/>
    </row>
    <row r="701" customFormat="false" ht="12.75" hidden="false" customHeight="false" outlineLevel="0" collapsed="false">
      <c r="C701" s="92"/>
      <c r="D701" s="94"/>
      <c r="E701" s="66"/>
      <c r="F701" s="67"/>
      <c r="G701" s="67"/>
      <c r="H701" s="67"/>
      <c r="I701" s="67"/>
      <c r="J701" s="67"/>
      <c r="K701" s="67"/>
      <c r="L701" s="67"/>
      <c r="M701" s="67"/>
      <c r="N701" s="67"/>
      <c r="O701" s="67"/>
      <c r="P701" s="67"/>
      <c r="Q701" s="67"/>
      <c r="R701" s="67"/>
      <c r="S701" s="67"/>
      <c r="T701" s="67"/>
      <c r="U701" s="63"/>
      <c r="V701" s="63"/>
      <c r="W701" s="63"/>
    </row>
    <row r="702" customFormat="false" ht="12.75" hidden="false" customHeight="false" outlineLevel="0" collapsed="false">
      <c r="C702" s="92"/>
      <c r="D702" s="94"/>
      <c r="E702" s="66"/>
      <c r="F702" s="67"/>
      <c r="G702" s="67"/>
      <c r="H702" s="67"/>
      <c r="I702" s="67"/>
      <c r="J702" s="67"/>
      <c r="K702" s="67"/>
      <c r="L702" s="67"/>
      <c r="M702" s="67"/>
      <c r="N702" s="67"/>
      <c r="O702" s="67"/>
      <c r="P702" s="67"/>
      <c r="Q702" s="67"/>
      <c r="R702" s="67"/>
      <c r="S702" s="67"/>
      <c r="T702" s="67"/>
      <c r="U702" s="63"/>
      <c r="V702" s="63"/>
      <c r="W702" s="63"/>
    </row>
    <row r="703" customFormat="false" ht="12.75" hidden="false" customHeight="false" outlineLevel="0" collapsed="false">
      <c r="C703" s="92"/>
      <c r="D703" s="94"/>
      <c r="E703" s="66"/>
      <c r="F703" s="67"/>
      <c r="G703" s="67"/>
      <c r="H703" s="67"/>
      <c r="I703" s="67"/>
      <c r="J703" s="67"/>
      <c r="K703" s="67"/>
      <c r="L703" s="67"/>
      <c r="M703" s="67"/>
      <c r="N703" s="67"/>
      <c r="O703" s="67"/>
      <c r="P703" s="67"/>
      <c r="Q703" s="67"/>
      <c r="R703" s="67"/>
      <c r="S703" s="67"/>
      <c r="T703" s="67"/>
      <c r="U703" s="63"/>
      <c r="V703" s="63"/>
      <c r="W703" s="63"/>
    </row>
    <row r="704" customFormat="false" ht="12.75" hidden="false" customHeight="false" outlineLevel="0" collapsed="false">
      <c r="C704" s="92"/>
      <c r="D704" s="94"/>
      <c r="E704" s="66"/>
      <c r="F704" s="67"/>
      <c r="G704" s="67"/>
      <c r="H704" s="67"/>
      <c r="I704" s="67"/>
      <c r="J704" s="67"/>
      <c r="K704" s="67"/>
      <c r="L704" s="67"/>
      <c r="M704" s="67"/>
      <c r="N704" s="67"/>
      <c r="O704" s="67"/>
      <c r="P704" s="67"/>
      <c r="Q704" s="67"/>
      <c r="R704" s="67"/>
      <c r="S704" s="67"/>
      <c r="T704" s="67"/>
      <c r="U704" s="63"/>
      <c r="V704" s="63"/>
      <c r="W704" s="63"/>
    </row>
    <row r="705" customFormat="false" ht="12.75" hidden="false" customHeight="false" outlineLevel="0" collapsed="false">
      <c r="C705" s="92"/>
      <c r="D705" s="94"/>
      <c r="E705" s="66"/>
      <c r="F705" s="67"/>
      <c r="G705" s="67"/>
      <c r="H705" s="67"/>
      <c r="I705" s="67"/>
      <c r="J705" s="67"/>
      <c r="K705" s="67"/>
      <c r="L705" s="67"/>
      <c r="M705" s="67"/>
      <c r="N705" s="67"/>
      <c r="O705" s="67"/>
      <c r="P705" s="67"/>
      <c r="Q705" s="67"/>
      <c r="R705" s="67"/>
      <c r="S705" s="67"/>
      <c r="T705" s="67"/>
      <c r="U705" s="63"/>
      <c r="V705" s="63"/>
      <c r="W705" s="63"/>
    </row>
    <row r="706" customFormat="false" ht="12.75" hidden="false" customHeight="false" outlineLevel="0" collapsed="false">
      <c r="C706" s="92"/>
      <c r="D706" s="94"/>
      <c r="E706" s="66"/>
      <c r="F706" s="67"/>
      <c r="G706" s="67"/>
      <c r="H706" s="67"/>
      <c r="I706" s="67"/>
      <c r="J706" s="67"/>
      <c r="K706" s="67"/>
      <c r="L706" s="67"/>
      <c r="M706" s="67"/>
      <c r="N706" s="67"/>
      <c r="O706" s="67"/>
      <c r="P706" s="67"/>
      <c r="Q706" s="67"/>
      <c r="R706" s="67"/>
      <c r="S706" s="67"/>
      <c r="T706" s="67"/>
      <c r="U706" s="63"/>
      <c r="V706" s="63"/>
      <c r="W706" s="63"/>
    </row>
    <row r="707" customFormat="false" ht="12.75" hidden="false" customHeight="false" outlineLevel="0" collapsed="false">
      <c r="C707" s="92"/>
      <c r="D707" s="94"/>
      <c r="E707" s="66"/>
      <c r="F707" s="67"/>
      <c r="G707" s="67"/>
      <c r="H707" s="67"/>
      <c r="I707" s="67"/>
      <c r="J707" s="67"/>
      <c r="K707" s="67"/>
      <c r="L707" s="67"/>
      <c r="M707" s="67"/>
      <c r="N707" s="67"/>
      <c r="O707" s="67"/>
      <c r="P707" s="67"/>
      <c r="Q707" s="67"/>
      <c r="R707" s="67"/>
      <c r="S707" s="67"/>
      <c r="T707" s="67"/>
      <c r="U707" s="63"/>
      <c r="V707" s="63"/>
      <c r="W707" s="63"/>
    </row>
    <row r="708" customFormat="false" ht="12.75" hidden="false" customHeight="false" outlineLevel="0" collapsed="false">
      <c r="C708" s="92"/>
      <c r="D708" s="94"/>
      <c r="E708" s="66"/>
      <c r="F708" s="67"/>
      <c r="G708" s="67"/>
      <c r="H708" s="67"/>
      <c r="I708" s="67"/>
      <c r="J708" s="67"/>
      <c r="K708" s="67"/>
      <c r="L708" s="67"/>
      <c r="M708" s="67"/>
      <c r="N708" s="67"/>
      <c r="O708" s="67"/>
      <c r="P708" s="67"/>
      <c r="Q708" s="67"/>
      <c r="R708" s="67"/>
      <c r="S708" s="67"/>
      <c r="T708" s="67"/>
      <c r="U708" s="63"/>
      <c r="V708" s="63"/>
      <c r="W708" s="63"/>
    </row>
    <row r="709" customFormat="false" ht="12.75" hidden="false" customHeight="false" outlineLevel="0" collapsed="false">
      <c r="C709" s="92"/>
      <c r="D709" s="94"/>
      <c r="E709" s="66"/>
      <c r="F709" s="67"/>
      <c r="G709" s="67"/>
      <c r="H709" s="67"/>
      <c r="I709" s="67"/>
      <c r="J709" s="67"/>
      <c r="K709" s="67"/>
      <c r="L709" s="67"/>
      <c r="M709" s="67"/>
      <c r="N709" s="67"/>
      <c r="O709" s="67"/>
      <c r="P709" s="67"/>
      <c r="Q709" s="67"/>
      <c r="R709" s="67"/>
      <c r="S709" s="67"/>
      <c r="T709" s="67"/>
      <c r="U709" s="63"/>
      <c r="V709" s="63"/>
      <c r="W709" s="63"/>
    </row>
    <row r="710" customFormat="false" ht="12.75" hidden="false" customHeight="false" outlineLevel="0" collapsed="false">
      <c r="C710" s="92"/>
      <c r="D710" s="94"/>
      <c r="E710" s="66"/>
      <c r="F710" s="67"/>
      <c r="G710" s="67"/>
      <c r="H710" s="67"/>
      <c r="I710" s="67"/>
      <c r="J710" s="67"/>
      <c r="K710" s="67"/>
      <c r="L710" s="67"/>
      <c r="M710" s="67"/>
      <c r="N710" s="67"/>
      <c r="O710" s="67"/>
      <c r="P710" s="67"/>
      <c r="Q710" s="67"/>
      <c r="R710" s="67"/>
      <c r="S710" s="67"/>
      <c r="T710" s="67"/>
      <c r="U710" s="63"/>
      <c r="V710" s="63"/>
      <c r="W710" s="63"/>
    </row>
    <row r="711" customFormat="false" ht="12.75" hidden="false" customHeight="false" outlineLevel="0" collapsed="false">
      <c r="C711" s="92"/>
      <c r="D711" s="94"/>
      <c r="E711" s="66"/>
      <c r="F711" s="67"/>
      <c r="G711" s="67"/>
      <c r="H711" s="67"/>
      <c r="I711" s="67"/>
      <c r="J711" s="67"/>
      <c r="K711" s="67"/>
      <c r="L711" s="67"/>
      <c r="M711" s="67"/>
      <c r="N711" s="67"/>
      <c r="O711" s="67"/>
      <c r="P711" s="67"/>
      <c r="Q711" s="67"/>
      <c r="R711" s="67"/>
      <c r="S711" s="67"/>
      <c r="T711" s="67"/>
      <c r="U711" s="63"/>
      <c r="V711" s="63"/>
      <c r="W711" s="63"/>
    </row>
    <row r="712" customFormat="false" ht="12.75" hidden="false" customHeight="false" outlineLevel="0" collapsed="false">
      <c r="C712" s="92"/>
      <c r="D712" s="94"/>
      <c r="E712" s="66"/>
      <c r="F712" s="67"/>
      <c r="G712" s="67"/>
      <c r="H712" s="67"/>
      <c r="I712" s="67"/>
      <c r="J712" s="67"/>
      <c r="K712" s="67"/>
      <c r="L712" s="67"/>
      <c r="M712" s="67"/>
      <c r="N712" s="67"/>
      <c r="O712" s="67"/>
      <c r="P712" s="67"/>
      <c r="Q712" s="67"/>
      <c r="R712" s="67"/>
      <c r="S712" s="67"/>
      <c r="T712" s="67"/>
      <c r="U712" s="63"/>
      <c r="V712" s="63"/>
      <c r="W712" s="63"/>
    </row>
    <row r="713" customFormat="false" ht="12.75" hidden="false" customHeight="false" outlineLevel="0" collapsed="false">
      <c r="C713" s="92"/>
      <c r="D713" s="94"/>
      <c r="E713" s="66"/>
      <c r="F713" s="67"/>
      <c r="G713" s="67"/>
      <c r="H713" s="67"/>
      <c r="I713" s="67"/>
      <c r="J713" s="67"/>
      <c r="K713" s="67"/>
      <c r="L713" s="67"/>
      <c r="M713" s="67"/>
      <c r="N713" s="67"/>
      <c r="O713" s="67"/>
      <c r="P713" s="67"/>
      <c r="Q713" s="67"/>
      <c r="R713" s="67"/>
      <c r="S713" s="67"/>
      <c r="T713" s="67"/>
      <c r="U713" s="63"/>
      <c r="V713" s="63"/>
      <c r="W713" s="63"/>
    </row>
    <row r="714" customFormat="false" ht="12.75" hidden="false" customHeight="false" outlineLevel="0" collapsed="false">
      <c r="C714" s="92"/>
      <c r="D714" s="94"/>
      <c r="E714" s="66"/>
      <c r="F714" s="67"/>
      <c r="G714" s="67"/>
      <c r="H714" s="67"/>
      <c r="I714" s="67"/>
      <c r="J714" s="67"/>
      <c r="K714" s="67"/>
      <c r="L714" s="67"/>
      <c r="M714" s="67"/>
      <c r="N714" s="67"/>
      <c r="O714" s="67"/>
      <c r="P714" s="67"/>
      <c r="Q714" s="67"/>
      <c r="R714" s="67"/>
      <c r="S714" s="67"/>
      <c r="T714" s="67"/>
      <c r="U714" s="63"/>
      <c r="V714" s="63"/>
      <c r="W714" s="63"/>
    </row>
    <row r="715" customFormat="false" ht="12.75" hidden="false" customHeight="false" outlineLevel="0" collapsed="false">
      <c r="C715" s="92"/>
      <c r="D715" s="94"/>
      <c r="E715" s="66"/>
      <c r="F715" s="67"/>
      <c r="G715" s="67"/>
      <c r="H715" s="67"/>
      <c r="I715" s="67"/>
      <c r="J715" s="67"/>
      <c r="K715" s="67"/>
      <c r="L715" s="67"/>
      <c r="M715" s="67"/>
      <c r="N715" s="67"/>
      <c r="O715" s="67"/>
      <c r="P715" s="67"/>
      <c r="Q715" s="67"/>
      <c r="R715" s="67"/>
      <c r="S715" s="67"/>
      <c r="T715" s="67"/>
      <c r="U715" s="63"/>
      <c r="V715" s="63"/>
      <c r="W715" s="63"/>
    </row>
    <row r="716" customFormat="false" ht="12.75" hidden="false" customHeight="false" outlineLevel="0" collapsed="false">
      <c r="C716" s="92"/>
      <c r="D716" s="94"/>
      <c r="E716" s="66"/>
      <c r="F716" s="67"/>
      <c r="G716" s="67"/>
      <c r="H716" s="67"/>
      <c r="I716" s="67"/>
      <c r="J716" s="67"/>
      <c r="K716" s="67"/>
      <c r="L716" s="67"/>
      <c r="M716" s="67"/>
      <c r="N716" s="67"/>
      <c r="O716" s="67"/>
      <c r="P716" s="67"/>
      <c r="Q716" s="67"/>
      <c r="R716" s="67"/>
      <c r="S716" s="67"/>
      <c r="T716" s="67"/>
      <c r="U716" s="63"/>
      <c r="V716" s="63"/>
      <c r="W716" s="63"/>
    </row>
    <row r="717" customFormat="false" ht="12.75" hidden="false" customHeight="false" outlineLevel="0" collapsed="false">
      <c r="C717" s="92"/>
      <c r="D717" s="94"/>
      <c r="E717" s="66"/>
      <c r="F717" s="67"/>
      <c r="G717" s="67"/>
      <c r="H717" s="67"/>
      <c r="I717" s="67"/>
      <c r="J717" s="67"/>
      <c r="K717" s="67"/>
      <c r="L717" s="67"/>
      <c r="M717" s="67"/>
      <c r="N717" s="67"/>
      <c r="O717" s="67"/>
      <c r="P717" s="67"/>
      <c r="Q717" s="67"/>
      <c r="R717" s="67"/>
      <c r="S717" s="67"/>
      <c r="T717" s="67"/>
      <c r="U717" s="63"/>
      <c r="V717" s="63"/>
      <c r="W717" s="63"/>
    </row>
    <row r="718" customFormat="false" ht="12.75" hidden="false" customHeight="false" outlineLevel="0" collapsed="false">
      <c r="C718" s="92"/>
      <c r="D718" s="94"/>
      <c r="E718" s="66"/>
      <c r="F718" s="67"/>
      <c r="G718" s="67"/>
      <c r="H718" s="67"/>
      <c r="I718" s="67"/>
      <c r="J718" s="67"/>
      <c r="K718" s="67"/>
      <c r="L718" s="67"/>
      <c r="M718" s="67"/>
      <c r="N718" s="67"/>
      <c r="O718" s="67"/>
      <c r="P718" s="67"/>
      <c r="Q718" s="67"/>
      <c r="R718" s="67"/>
      <c r="S718" s="67"/>
      <c r="T718" s="67"/>
      <c r="U718" s="63"/>
      <c r="V718" s="63"/>
      <c r="W718" s="63"/>
    </row>
    <row r="719" customFormat="false" ht="12.75" hidden="false" customHeight="false" outlineLevel="0" collapsed="false">
      <c r="C719" s="92"/>
      <c r="D719" s="94"/>
      <c r="E719" s="66"/>
      <c r="F719" s="67"/>
      <c r="G719" s="67"/>
      <c r="H719" s="67"/>
      <c r="I719" s="67"/>
      <c r="J719" s="67"/>
      <c r="K719" s="67"/>
      <c r="L719" s="67"/>
      <c r="M719" s="67"/>
      <c r="N719" s="67"/>
      <c r="O719" s="67"/>
      <c r="P719" s="67"/>
      <c r="Q719" s="67"/>
      <c r="R719" s="67"/>
      <c r="S719" s="67"/>
      <c r="T719" s="67"/>
      <c r="U719" s="63"/>
      <c r="V719" s="63"/>
      <c r="W719" s="63"/>
    </row>
    <row r="720" customFormat="false" ht="12.75" hidden="false" customHeight="false" outlineLevel="0" collapsed="false">
      <c r="C720" s="92"/>
      <c r="D720" s="94"/>
      <c r="E720" s="66"/>
      <c r="F720" s="67"/>
      <c r="G720" s="67"/>
      <c r="H720" s="67"/>
      <c r="I720" s="67"/>
      <c r="J720" s="67"/>
      <c r="K720" s="67"/>
      <c r="L720" s="67"/>
      <c r="M720" s="67"/>
      <c r="N720" s="67"/>
      <c r="O720" s="67"/>
      <c r="P720" s="67"/>
      <c r="Q720" s="67"/>
      <c r="R720" s="67"/>
      <c r="S720" s="67"/>
      <c r="T720" s="67"/>
      <c r="U720" s="63"/>
      <c r="V720" s="63"/>
      <c r="W720" s="63"/>
    </row>
    <row r="721" customFormat="false" ht="12.75" hidden="false" customHeight="false" outlineLevel="0" collapsed="false">
      <c r="C721" s="92"/>
      <c r="D721" s="94"/>
      <c r="E721" s="66"/>
      <c r="F721" s="67"/>
      <c r="G721" s="67"/>
      <c r="H721" s="67"/>
      <c r="I721" s="67"/>
      <c r="J721" s="67"/>
      <c r="K721" s="67"/>
      <c r="L721" s="67"/>
      <c r="M721" s="67"/>
      <c r="N721" s="67"/>
      <c r="O721" s="67"/>
      <c r="P721" s="67"/>
      <c r="Q721" s="67"/>
      <c r="R721" s="67"/>
      <c r="S721" s="67"/>
      <c r="T721" s="67"/>
      <c r="U721" s="63"/>
      <c r="V721" s="63"/>
      <c r="W721" s="63"/>
    </row>
    <row r="722" customFormat="false" ht="12.75" hidden="false" customHeight="false" outlineLevel="0" collapsed="false">
      <c r="C722" s="92"/>
      <c r="D722" s="94"/>
      <c r="E722" s="66"/>
      <c r="F722" s="67"/>
      <c r="G722" s="67"/>
      <c r="H722" s="67"/>
      <c r="I722" s="67"/>
      <c r="J722" s="67"/>
      <c r="K722" s="67"/>
      <c r="L722" s="67"/>
      <c r="M722" s="67"/>
      <c r="N722" s="67"/>
      <c r="O722" s="67"/>
      <c r="P722" s="67"/>
      <c r="Q722" s="67"/>
      <c r="R722" s="67"/>
      <c r="S722" s="67"/>
      <c r="T722" s="67"/>
      <c r="U722" s="63"/>
      <c r="V722" s="63"/>
      <c r="W722" s="63"/>
    </row>
    <row r="723" customFormat="false" ht="12.75" hidden="false" customHeight="false" outlineLevel="0" collapsed="false">
      <c r="C723" s="92"/>
      <c r="D723" s="94"/>
      <c r="E723" s="66"/>
      <c r="F723" s="67"/>
      <c r="G723" s="67"/>
      <c r="H723" s="67"/>
      <c r="I723" s="67"/>
      <c r="J723" s="67"/>
      <c r="K723" s="67"/>
      <c r="L723" s="67"/>
      <c r="M723" s="67"/>
      <c r="N723" s="67"/>
      <c r="O723" s="67"/>
      <c r="P723" s="67"/>
      <c r="Q723" s="67"/>
      <c r="R723" s="67"/>
      <c r="S723" s="67"/>
      <c r="T723" s="67"/>
      <c r="U723" s="63"/>
      <c r="V723" s="63"/>
      <c r="W723" s="63"/>
    </row>
    <row r="724" customFormat="false" ht="12.75" hidden="false" customHeight="false" outlineLevel="0" collapsed="false">
      <c r="C724" s="92"/>
      <c r="D724" s="94"/>
      <c r="E724" s="66"/>
      <c r="F724" s="67"/>
      <c r="G724" s="67"/>
      <c r="H724" s="67"/>
      <c r="I724" s="67"/>
      <c r="J724" s="67"/>
      <c r="K724" s="67"/>
      <c r="L724" s="67"/>
      <c r="M724" s="67"/>
      <c r="N724" s="67"/>
      <c r="O724" s="67"/>
      <c r="P724" s="67"/>
      <c r="Q724" s="67"/>
      <c r="R724" s="67"/>
      <c r="S724" s="67"/>
      <c r="T724" s="67"/>
      <c r="U724" s="63"/>
      <c r="V724" s="63"/>
      <c r="W724" s="63"/>
    </row>
    <row r="725" customFormat="false" ht="12.75" hidden="false" customHeight="false" outlineLevel="0" collapsed="false">
      <c r="C725" s="92"/>
      <c r="D725" s="94"/>
      <c r="E725" s="66"/>
      <c r="F725" s="67"/>
      <c r="G725" s="67"/>
      <c r="H725" s="67"/>
      <c r="I725" s="67"/>
      <c r="J725" s="67"/>
      <c r="K725" s="67"/>
      <c r="L725" s="67"/>
      <c r="M725" s="67"/>
      <c r="N725" s="67"/>
      <c r="O725" s="67"/>
      <c r="P725" s="67"/>
      <c r="Q725" s="67"/>
      <c r="R725" s="67"/>
      <c r="S725" s="67"/>
      <c r="T725" s="67"/>
      <c r="U725" s="63"/>
      <c r="V725" s="63"/>
      <c r="W725" s="63"/>
    </row>
    <row r="726" customFormat="false" ht="12.75" hidden="false" customHeight="false" outlineLevel="0" collapsed="false">
      <c r="C726" s="92"/>
      <c r="D726" s="94"/>
      <c r="E726" s="66"/>
      <c r="F726" s="67"/>
      <c r="G726" s="67"/>
      <c r="H726" s="67"/>
      <c r="I726" s="67"/>
      <c r="J726" s="67"/>
      <c r="K726" s="67"/>
      <c r="L726" s="67"/>
      <c r="M726" s="67"/>
      <c r="N726" s="67"/>
      <c r="O726" s="67"/>
      <c r="P726" s="67"/>
      <c r="Q726" s="67"/>
      <c r="R726" s="67"/>
      <c r="S726" s="67"/>
      <c r="T726" s="67"/>
      <c r="U726" s="63"/>
      <c r="V726" s="63"/>
      <c r="W726" s="63"/>
    </row>
    <row r="727" customFormat="false" ht="12.75" hidden="false" customHeight="false" outlineLevel="0" collapsed="false">
      <c r="C727" s="92"/>
      <c r="D727" s="94"/>
      <c r="E727" s="66"/>
      <c r="F727" s="67"/>
      <c r="G727" s="67"/>
      <c r="H727" s="67"/>
      <c r="I727" s="67"/>
      <c r="J727" s="67"/>
      <c r="K727" s="67"/>
      <c r="L727" s="67"/>
      <c r="M727" s="67"/>
      <c r="N727" s="67"/>
      <c r="O727" s="67"/>
      <c r="P727" s="67"/>
      <c r="Q727" s="67"/>
      <c r="R727" s="67"/>
      <c r="S727" s="67"/>
      <c r="T727" s="67"/>
      <c r="U727" s="63"/>
      <c r="V727" s="63"/>
      <c r="W727" s="63"/>
    </row>
    <row r="728" customFormat="false" ht="12.75" hidden="false" customHeight="false" outlineLevel="0" collapsed="false">
      <c r="C728" s="92"/>
      <c r="D728" s="94"/>
      <c r="E728" s="66"/>
      <c r="F728" s="67"/>
      <c r="G728" s="67"/>
      <c r="H728" s="67"/>
      <c r="I728" s="67"/>
      <c r="J728" s="67"/>
      <c r="K728" s="67"/>
      <c r="L728" s="67"/>
      <c r="M728" s="67"/>
      <c r="N728" s="67"/>
      <c r="O728" s="67"/>
      <c r="P728" s="67"/>
      <c r="Q728" s="67"/>
      <c r="R728" s="67"/>
      <c r="S728" s="67"/>
      <c r="T728" s="67"/>
      <c r="U728" s="63"/>
      <c r="V728" s="63"/>
      <c r="W728" s="63"/>
    </row>
    <row r="729" customFormat="false" ht="12.75" hidden="false" customHeight="false" outlineLevel="0" collapsed="false">
      <c r="C729" s="92"/>
      <c r="D729" s="94"/>
      <c r="E729" s="66"/>
      <c r="F729" s="67"/>
      <c r="G729" s="67"/>
      <c r="H729" s="67"/>
      <c r="I729" s="67"/>
      <c r="J729" s="67"/>
      <c r="K729" s="67"/>
      <c r="L729" s="67"/>
      <c r="M729" s="67"/>
      <c r="N729" s="67"/>
      <c r="O729" s="67"/>
      <c r="P729" s="67"/>
      <c r="Q729" s="67"/>
      <c r="R729" s="67"/>
      <c r="S729" s="67"/>
      <c r="T729" s="67"/>
      <c r="U729" s="63"/>
      <c r="V729" s="63"/>
      <c r="W729" s="63"/>
    </row>
    <row r="730" customFormat="false" ht="12.75" hidden="false" customHeight="false" outlineLevel="0" collapsed="false">
      <c r="C730" s="92"/>
      <c r="D730" s="94"/>
      <c r="E730" s="66"/>
      <c r="F730" s="67"/>
      <c r="G730" s="67"/>
      <c r="H730" s="67"/>
      <c r="I730" s="67"/>
      <c r="J730" s="67"/>
      <c r="K730" s="67"/>
      <c r="L730" s="67"/>
      <c r="M730" s="67"/>
      <c r="N730" s="67"/>
      <c r="O730" s="67"/>
      <c r="P730" s="67"/>
      <c r="Q730" s="67"/>
      <c r="R730" s="67"/>
      <c r="S730" s="67"/>
      <c r="T730" s="67"/>
      <c r="U730" s="63"/>
      <c r="V730" s="63"/>
      <c r="W730" s="63"/>
    </row>
    <row r="731" customFormat="false" ht="12.75" hidden="false" customHeight="false" outlineLevel="0" collapsed="false">
      <c r="C731" s="92"/>
      <c r="D731" s="94"/>
      <c r="E731" s="66"/>
      <c r="F731" s="67"/>
      <c r="G731" s="67"/>
      <c r="H731" s="67"/>
      <c r="I731" s="67"/>
      <c r="J731" s="67"/>
      <c r="K731" s="67"/>
      <c r="L731" s="67"/>
      <c r="M731" s="67"/>
      <c r="N731" s="67"/>
      <c r="O731" s="67"/>
      <c r="P731" s="67"/>
      <c r="Q731" s="67"/>
      <c r="R731" s="67"/>
      <c r="S731" s="67"/>
      <c r="T731" s="67"/>
      <c r="U731" s="63"/>
      <c r="V731" s="63"/>
      <c r="W731" s="63"/>
    </row>
    <row r="732" customFormat="false" ht="12.75" hidden="false" customHeight="false" outlineLevel="0" collapsed="false">
      <c r="C732" s="92"/>
      <c r="D732" s="94"/>
      <c r="E732" s="66"/>
      <c r="F732" s="67"/>
      <c r="G732" s="67"/>
      <c r="H732" s="67"/>
      <c r="I732" s="67"/>
      <c r="J732" s="67"/>
      <c r="K732" s="67"/>
      <c r="L732" s="67"/>
      <c r="M732" s="67"/>
      <c r="N732" s="67"/>
      <c r="O732" s="67"/>
      <c r="P732" s="67"/>
      <c r="Q732" s="67"/>
      <c r="R732" s="67"/>
      <c r="S732" s="67"/>
      <c r="T732" s="67"/>
      <c r="U732" s="63"/>
      <c r="V732" s="63"/>
      <c r="W732" s="63"/>
    </row>
    <row r="733" customFormat="false" ht="12.75" hidden="false" customHeight="false" outlineLevel="0" collapsed="false">
      <c r="C733" s="92"/>
      <c r="D733" s="94"/>
      <c r="E733" s="66"/>
      <c r="F733" s="67"/>
      <c r="G733" s="67"/>
      <c r="H733" s="67"/>
      <c r="I733" s="67"/>
      <c r="J733" s="67"/>
      <c r="K733" s="67"/>
      <c r="L733" s="67"/>
      <c r="M733" s="67"/>
      <c r="N733" s="67"/>
      <c r="O733" s="67"/>
      <c r="P733" s="67"/>
      <c r="Q733" s="67"/>
      <c r="R733" s="67"/>
      <c r="S733" s="67"/>
      <c r="T733" s="67"/>
      <c r="U733" s="63"/>
      <c r="V733" s="63"/>
      <c r="W733" s="63"/>
    </row>
    <row r="734" customFormat="false" ht="12.75" hidden="false" customHeight="false" outlineLevel="0" collapsed="false">
      <c r="C734" s="92"/>
      <c r="D734" s="94"/>
      <c r="E734" s="66"/>
      <c r="F734" s="67"/>
      <c r="G734" s="67"/>
      <c r="H734" s="67"/>
      <c r="I734" s="67"/>
      <c r="J734" s="67"/>
      <c r="K734" s="67"/>
      <c r="L734" s="67"/>
      <c r="M734" s="67"/>
      <c r="N734" s="67"/>
      <c r="O734" s="67"/>
      <c r="P734" s="67"/>
      <c r="Q734" s="67"/>
      <c r="R734" s="67"/>
      <c r="S734" s="67"/>
      <c r="T734" s="67"/>
      <c r="U734" s="63"/>
      <c r="V734" s="63"/>
      <c r="W734" s="63"/>
    </row>
    <row r="735" customFormat="false" ht="12.75" hidden="false" customHeight="false" outlineLevel="0" collapsed="false">
      <c r="C735" s="92"/>
      <c r="D735" s="94"/>
      <c r="E735" s="66"/>
      <c r="F735" s="67"/>
      <c r="G735" s="67"/>
      <c r="H735" s="67"/>
      <c r="I735" s="67"/>
      <c r="J735" s="67"/>
      <c r="K735" s="67"/>
      <c r="L735" s="67"/>
      <c r="M735" s="67"/>
      <c r="N735" s="67"/>
      <c r="O735" s="67"/>
      <c r="P735" s="67"/>
      <c r="Q735" s="67"/>
      <c r="R735" s="67"/>
      <c r="S735" s="67"/>
      <c r="T735" s="67"/>
      <c r="U735" s="63"/>
      <c r="V735" s="63"/>
      <c r="W735" s="63"/>
    </row>
    <row r="736" customFormat="false" ht="12.75" hidden="false" customHeight="false" outlineLevel="0" collapsed="false">
      <c r="C736" s="92"/>
      <c r="D736" s="94"/>
      <c r="E736" s="66"/>
      <c r="F736" s="67"/>
      <c r="G736" s="67"/>
      <c r="H736" s="67"/>
      <c r="I736" s="67"/>
      <c r="J736" s="67"/>
      <c r="K736" s="67"/>
      <c r="L736" s="67"/>
      <c r="M736" s="67"/>
      <c r="N736" s="67"/>
      <c r="O736" s="67"/>
      <c r="P736" s="67"/>
      <c r="Q736" s="67"/>
      <c r="R736" s="67"/>
      <c r="S736" s="67"/>
      <c r="T736" s="67"/>
      <c r="U736" s="63"/>
      <c r="V736" s="63"/>
      <c r="W736" s="63"/>
    </row>
    <row r="737" customFormat="false" ht="12.75" hidden="false" customHeight="false" outlineLevel="0" collapsed="false">
      <c r="C737" s="92"/>
      <c r="D737" s="94"/>
      <c r="E737" s="66"/>
      <c r="F737" s="67"/>
      <c r="G737" s="67"/>
      <c r="H737" s="67"/>
      <c r="I737" s="67"/>
      <c r="J737" s="67"/>
      <c r="K737" s="67"/>
      <c r="L737" s="67"/>
      <c r="M737" s="67"/>
      <c r="N737" s="67"/>
      <c r="O737" s="67"/>
      <c r="P737" s="67"/>
      <c r="Q737" s="67"/>
      <c r="R737" s="67"/>
      <c r="S737" s="67"/>
      <c r="T737" s="67"/>
      <c r="U737" s="63"/>
      <c r="V737" s="63"/>
      <c r="W737" s="63"/>
    </row>
    <row r="738" customFormat="false" ht="12.75" hidden="false" customHeight="false" outlineLevel="0" collapsed="false">
      <c r="C738" s="92"/>
      <c r="D738" s="94"/>
      <c r="E738" s="66"/>
      <c r="F738" s="67"/>
      <c r="G738" s="67"/>
      <c r="H738" s="67"/>
      <c r="I738" s="67"/>
      <c r="J738" s="67"/>
      <c r="K738" s="67"/>
      <c r="L738" s="67"/>
      <c r="M738" s="67"/>
      <c r="N738" s="67"/>
      <c r="O738" s="67"/>
      <c r="P738" s="67"/>
      <c r="Q738" s="67"/>
      <c r="R738" s="67"/>
      <c r="S738" s="67"/>
      <c r="T738" s="67"/>
      <c r="U738" s="63"/>
      <c r="V738" s="63"/>
      <c r="W738" s="63"/>
    </row>
    <row r="739" customFormat="false" ht="12.75" hidden="false" customHeight="false" outlineLevel="0" collapsed="false">
      <c r="C739" s="92"/>
      <c r="D739" s="94"/>
      <c r="E739" s="66"/>
      <c r="F739" s="67"/>
      <c r="G739" s="67"/>
      <c r="H739" s="67"/>
      <c r="I739" s="67"/>
      <c r="J739" s="67"/>
      <c r="K739" s="67"/>
      <c r="L739" s="67"/>
      <c r="M739" s="67"/>
      <c r="N739" s="67"/>
      <c r="O739" s="67"/>
      <c r="P739" s="67"/>
      <c r="Q739" s="67"/>
      <c r="R739" s="67"/>
      <c r="S739" s="67"/>
      <c r="T739" s="67"/>
      <c r="U739" s="63"/>
      <c r="V739" s="63"/>
      <c r="W739" s="63"/>
    </row>
    <row r="740" customFormat="false" ht="12.75" hidden="false" customHeight="false" outlineLevel="0" collapsed="false">
      <c r="C740" s="92"/>
      <c r="D740" s="94"/>
      <c r="E740" s="66"/>
      <c r="F740" s="67"/>
      <c r="G740" s="67"/>
      <c r="H740" s="67"/>
      <c r="I740" s="67"/>
      <c r="J740" s="67"/>
      <c r="K740" s="67"/>
      <c r="L740" s="67"/>
      <c r="M740" s="67"/>
      <c r="N740" s="67"/>
      <c r="O740" s="67"/>
      <c r="P740" s="67"/>
      <c r="Q740" s="67"/>
      <c r="R740" s="67"/>
      <c r="S740" s="67"/>
      <c r="T740" s="67"/>
      <c r="U740" s="63"/>
      <c r="V740" s="63"/>
      <c r="W740" s="63"/>
    </row>
    <row r="741" customFormat="false" ht="12.75" hidden="false" customHeight="false" outlineLevel="0" collapsed="false">
      <c r="C741" s="92"/>
      <c r="D741" s="94"/>
      <c r="E741" s="66"/>
      <c r="F741" s="67"/>
      <c r="G741" s="67"/>
      <c r="H741" s="67"/>
      <c r="I741" s="67"/>
      <c r="J741" s="67"/>
      <c r="K741" s="67"/>
      <c r="L741" s="67"/>
      <c r="M741" s="67"/>
      <c r="N741" s="67"/>
      <c r="O741" s="67"/>
      <c r="P741" s="67"/>
      <c r="Q741" s="67"/>
      <c r="R741" s="67"/>
      <c r="S741" s="67"/>
      <c r="T741" s="67"/>
      <c r="U741" s="63"/>
      <c r="V741" s="63"/>
      <c r="W741" s="63"/>
    </row>
    <row r="742" customFormat="false" ht="12.75" hidden="false" customHeight="false" outlineLevel="0" collapsed="false">
      <c r="C742" s="92"/>
      <c r="D742" s="94"/>
      <c r="E742" s="66"/>
      <c r="F742" s="67"/>
      <c r="G742" s="67"/>
      <c r="H742" s="67"/>
      <c r="I742" s="67"/>
      <c r="J742" s="67"/>
      <c r="K742" s="67"/>
      <c r="L742" s="67"/>
      <c r="M742" s="67"/>
      <c r="N742" s="67"/>
      <c r="O742" s="67"/>
      <c r="P742" s="67"/>
      <c r="Q742" s="67"/>
      <c r="R742" s="67"/>
      <c r="S742" s="67"/>
      <c r="T742" s="67"/>
      <c r="U742" s="63"/>
      <c r="V742" s="63"/>
      <c r="W742" s="63"/>
    </row>
    <row r="743" customFormat="false" ht="12.75" hidden="false" customHeight="false" outlineLevel="0" collapsed="false">
      <c r="C743" s="92"/>
      <c r="D743" s="94"/>
      <c r="E743" s="66"/>
      <c r="F743" s="67"/>
      <c r="G743" s="67"/>
      <c r="H743" s="67"/>
      <c r="I743" s="67"/>
      <c r="J743" s="67"/>
      <c r="K743" s="67"/>
      <c r="L743" s="67"/>
      <c r="M743" s="67"/>
      <c r="N743" s="67"/>
      <c r="O743" s="67"/>
      <c r="P743" s="67"/>
      <c r="Q743" s="67"/>
      <c r="R743" s="67"/>
      <c r="S743" s="67"/>
      <c r="T743" s="67"/>
      <c r="U743" s="63"/>
      <c r="V743" s="63"/>
      <c r="W743" s="63"/>
    </row>
    <row r="744" customFormat="false" ht="12.75" hidden="false" customHeight="false" outlineLevel="0" collapsed="false">
      <c r="C744" s="92"/>
      <c r="D744" s="94"/>
      <c r="E744" s="66"/>
      <c r="F744" s="67"/>
      <c r="G744" s="67"/>
      <c r="H744" s="67"/>
      <c r="I744" s="67"/>
      <c r="J744" s="67"/>
      <c r="K744" s="67"/>
      <c r="L744" s="67"/>
      <c r="M744" s="67"/>
      <c r="N744" s="67"/>
      <c r="O744" s="67"/>
      <c r="P744" s="67"/>
      <c r="Q744" s="67"/>
      <c r="R744" s="67"/>
      <c r="S744" s="67"/>
      <c r="T744" s="67"/>
      <c r="U744" s="63"/>
      <c r="V744" s="63"/>
      <c r="W744" s="63"/>
    </row>
    <row r="745" customFormat="false" ht="12.75" hidden="false" customHeight="false" outlineLevel="0" collapsed="false">
      <c r="C745" s="92"/>
      <c r="D745" s="94"/>
      <c r="E745" s="66"/>
      <c r="F745" s="67"/>
      <c r="G745" s="67"/>
      <c r="H745" s="67"/>
      <c r="I745" s="67"/>
      <c r="J745" s="67"/>
      <c r="K745" s="67"/>
      <c r="L745" s="67"/>
      <c r="M745" s="67"/>
      <c r="N745" s="67"/>
      <c r="O745" s="67"/>
      <c r="P745" s="67"/>
      <c r="Q745" s="67"/>
      <c r="R745" s="67"/>
      <c r="S745" s="67"/>
      <c r="T745" s="67"/>
      <c r="U745" s="63"/>
      <c r="V745" s="63"/>
      <c r="W745" s="63"/>
    </row>
    <row r="746" customFormat="false" ht="12.75" hidden="false" customHeight="false" outlineLevel="0" collapsed="false">
      <c r="C746" s="92"/>
      <c r="D746" s="94"/>
      <c r="E746" s="66"/>
      <c r="F746" s="67"/>
      <c r="G746" s="67"/>
      <c r="H746" s="67"/>
      <c r="I746" s="67"/>
      <c r="J746" s="67"/>
      <c r="K746" s="67"/>
      <c r="L746" s="67"/>
      <c r="M746" s="67"/>
      <c r="N746" s="67"/>
      <c r="O746" s="67"/>
      <c r="P746" s="67"/>
      <c r="Q746" s="67"/>
      <c r="R746" s="67"/>
      <c r="S746" s="67"/>
      <c r="T746" s="67"/>
      <c r="U746" s="63"/>
      <c r="V746" s="63"/>
      <c r="W746" s="63"/>
    </row>
    <row r="747" customFormat="false" ht="12.75" hidden="false" customHeight="false" outlineLevel="0" collapsed="false">
      <c r="C747" s="92"/>
      <c r="D747" s="94"/>
      <c r="E747" s="66"/>
      <c r="F747" s="67"/>
      <c r="G747" s="67"/>
      <c r="H747" s="67"/>
      <c r="I747" s="67"/>
      <c r="J747" s="67"/>
      <c r="K747" s="67"/>
      <c r="L747" s="67"/>
      <c r="M747" s="67"/>
      <c r="N747" s="67"/>
      <c r="O747" s="67"/>
      <c r="P747" s="67"/>
      <c r="Q747" s="67"/>
      <c r="R747" s="67"/>
      <c r="S747" s="67"/>
      <c r="T747" s="67"/>
      <c r="U747" s="63"/>
      <c r="V747" s="63"/>
      <c r="W747" s="63"/>
    </row>
    <row r="748" customFormat="false" ht="12.75" hidden="false" customHeight="false" outlineLevel="0" collapsed="false">
      <c r="C748" s="92"/>
      <c r="D748" s="94"/>
      <c r="E748" s="66"/>
      <c r="F748" s="67"/>
      <c r="G748" s="67"/>
      <c r="H748" s="67"/>
      <c r="I748" s="67"/>
      <c r="J748" s="67"/>
      <c r="K748" s="67"/>
      <c r="L748" s="67"/>
      <c r="M748" s="67"/>
      <c r="N748" s="67"/>
      <c r="O748" s="67"/>
      <c r="P748" s="67"/>
      <c r="Q748" s="67"/>
      <c r="R748" s="67"/>
      <c r="S748" s="67"/>
      <c r="T748" s="67"/>
      <c r="U748" s="63"/>
      <c r="V748" s="63"/>
      <c r="W748" s="63"/>
    </row>
    <row r="749" customFormat="false" ht="12.75" hidden="false" customHeight="false" outlineLevel="0" collapsed="false">
      <c r="C749" s="92"/>
      <c r="D749" s="94"/>
      <c r="E749" s="66"/>
      <c r="F749" s="67"/>
      <c r="G749" s="67"/>
      <c r="H749" s="67"/>
      <c r="I749" s="67"/>
      <c r="J749" s="67"/>
      <c r="K749" s="67"/>
      <c r="L749" s="67"/>
      <c r="M749" s="67"/>
      <c r="N749" s="67"/>
      <c r="O749" s="67"/>
      <c r="P749" s="67"/>
      <c r="Q749" s="67"/>
      <c r="R749" s="67"/>
      <c r="S749" s="67"/>
      <c r="T749" s="67"/>
      <c r="U749" s="63"/>
      <c r="V749" s="63"/>
      <c r="W749" s="63"/>
    </row>
    <row r="750" customFormat="false" ht="12.75" hidden="false" customHeight="false" outlineLevel="0" collapsed="false">
      <c r="C750" s="92"/>
      <c r="D750" s="94"/>
      <c r="E750" s="66"/>
      <c r="F750" s="67"/>
      <c r="G750" s="67"/>
      <c r="H750" s="67"/>
      <c r="I750" s="67"/>
      <c r="J750" s="67"/>
      <c r="K750" s="67"/>
      <c r="L750" s="67"/>
      <c r="M750" s="67"/>
      <c r="N750" s="67"/>
      <c r="O750" s="67"/>
      <c r="P750" s="67"/>
      <c r="Q750" s="67"/>
      <c r="R750" s="67"/>
      <c r="S750" s="67"/>
      <c r="T750" s="67"/>
      <c r="U750" s="63"/>
      <c r="V750" s="63"/>
      <c r="W750" s="63"/>
    </row>
    <row r="751" customFormat="false" ht="12.75" hidden="false" customHeight="false" outlineLevel="0" collapsed="false">
      <c r="C751" s="92"/>
      <c r="D751" s="94"/>
      <c r="E751" s="66"/>
      <c r="F751" s="67"/>
      <c r="G751" s="67"/>
      <c r="H751" s="67"/>
      <c r="I751" s="67"/>
      <c r="J751" s="67"/>
      <c r="K751" s="67"/>
      <c r="L751" s="67"/>
      <c r="M751" s="67"/>
      <c r="N751" s="67"/>
      <c r="O751" s="67"/>
      <c r="P751" s="67"/>
      <c r="Q751" s="67"/>
      <c r="R751" s="67"/>
      <c r="S751" s="67"/>
      <c r="T751" s="67"/>
      <c r="U751" s="63"/>
      <c r="V751" s="63"/>
      <c r="W751" s="63"/>
    </row>
    <row r="752" customFormat="false" ht="12.75" hidden="false" customHeight="false" outlineLevel="0" collapsed="false">
      <c r="C752" s="92"/>
      <c r="D752" s="94"/>
      <c r="E752" s="66"/>
      <c r="F752" s="67"/>
      <c r="G752" s="67"/>
      <c r="H752" s="67"/>
      <c r="I752" s="67"/>
      <c r="J752" s="67"/>
      <c r="K752" s="67"/>
      <c r="L752" s="67"/>
      <c r="M752" s="67"/>
      <c r="N752" s="67"/>
      <c r="O752" s="67"/>
      <c r="P752" s="67"/>
      <c r="Q752" s="67"/>
      <c r="R752" s="67"/>
      <c r="S752" s="67"/>
      <c r="T752" s="67"/>
      <c r="U752" s="63"/>
      <c r="V752" s="63"/>
      <c r="W752" s="63"/>
    </row>
    <row r="753" customFormat="false" ht="12.75" hidden="false" customHeight="false" outlineLevel="0" collapsed="false">
      <c r="C753" s="92"/>
      <c r="D753" s="94"/>
      <c r="E753" s="66"/>
      <c r="F753" s="67"/>
      <c r="G753" s="67"/>
      <c r="H753" s="67"/>
      <c r="I753" s="67"/>
      <c r="J753" s="67"/>
      <c r="K753" s="67"/>
      <c r="L753" s="67"/>
      <c r="M753" s="67"/>
      <c r="N753" s="67"/>
      <c r="O753" s="67"/>
      <c r="P753" s="67"/>
      <c r="Q753" s="67"/>
      <c r="R753" s="67"/>
      <c r="S753" s="67"/>
      <c r="T753" s="67"/>
      <c r="U753" s="63"/>
      <c r="V753" s="63"/>
      <c r="W753" s="63"/>
    </row>
    <row r="754" customFormat="false" ht="12.75" hidden="false" customHeight="false" outlineLevel="0" collapsed="false">
      <c r="C754" s="92"/>
      <c r="D754" s="94"/>
      <c r="E754" s="66"/>
      <c r="F754" s="67"/>
      <c r="G754" s="67"/>
      <c r="H754" s="67"/>
      <c r="I754" s="67"/>
      <c r="J754" s="67"/>
      <c r="K754" s="67"/>
      <c r="L754" s="67"/>
      <c r="M754" s="67"/>
      <c r="N754" s="67"/>
      <c r="O754" s="67"/>
      <c r="P754" s="67"/>
      <c r="Q754" s="67"/>
      <c r="R754" s="67"/>
      <c r="S754" s="67"/>
      <c r="T754" s="67"/>
      <c r="U754" s="63"/>
      <c r="V754" s="63"/>
      <c r="W754" s="63"/>
    </row>
    <row r="755" customFormat="false" ht="12.75" hidden="false" customHeight="false" outlineLevel="0" collapsed="false">
      <c r="C755" s="92"/>
      <c r="D755" s="94"/>
      <c r="E755" s="66"/>
      <c r="F755" s="67"/>
      <c r="G755" s="67"/>
      <c r="H755" s="67"/>
      <c r="I755" s="67"/>
      <c r="J755" s="67"/>
      <c r="K755" s="67"/>
      <c r="L755" s="67"/>
      <c r="M755" s="67"/>
      <c r="N755" s="67"/>
      <c r="O755" s="67"/>
      <c r="P755" s="67"/>
      <c r="Q755" s="67"/>
      <c r="R755" s="67"/>
      <c r="S755" s="67"/>
      <c r="T755" s="67"/>
      <c r="U755" s="63"/>
      <c r="V755" s="63"/>
      <c r="W755" s="63"/>
    </row>
    <row r="756" customFormat="false" ht="12.75" hidden="false" customHeight="false" outlineLevel="0" collapsed="false">
      <c r="C756" s="92"/>
      <c r="D756" s="94"/>
      <c r="E756" s="66"/>
      <c r="F756" s="67"/>
      <c r="G756" s="67"/>
      <c r="H756" s="67"/>
      <c r="I756" s="67"/>
      <c r="J756" s="67"/>
      <c r="K756" s="67"/>
      <c r="L756" s="67"/>
      <c r="M756" s="67"/>
      <c r="N756" s="67"/>
      <c r="O756" s="67"/>
      <c r="P756" s="67"/>
      <c r="Q756" s="67"/>
      <c r="R756" s="67"/>
      <c r="S756" s="67"/>
      <c r="T756" s="67"/>
      <c r="U756" s="63"/>
      <c r="V756" s="63"/>
      <c r="W756" s="63"/>
    </row>
    <row r="757" customFormat="false" ht="12.75" hidden="false" customHeight="false" outlineLevel="0" collapsed="false">
      <c r="C757" s="92"/>
      <c r="D757" s="94"/>
      <c r="E757" s="66"/>
      <c r="F757" s="67"/>
      <c r="G757" s="67"/>
      <c r="H757" s="67"/>
      <c r="I757" s="67"/>
      <c r="J757" s="67"/>
      <c r="K757" s="67"/>
      <c r="L757" s="67"/>
      <c r="M757" s="67"/>
      <c r="N757" s="67"/>
      <c r="O757" s="67"/>
      <c r="P757" s="67"/>
      <c r="Q757" s="67"/>
      <c r="R757" s="67"/>
      <c r="S757" s="67"/>
      <c r="T757" s="67"/>
      <c r="U757" s="63"/>
      <c r="V757" s="63"/>
      <c r="W757" s="63"/>
    </row>
    <row r="758" customFormat="false" ht="12.75" hidden="false" customHeight="false" outlineLevel="0" collapsed="false">
      <c r="C758" s="92"/>
      <c r="D758" s="94"/>
      <c r="E758" s="66"/>
      <c r="F758" s="67"/>
      <c r="G758" s="67"/>
      <c r="H758" s="67"/>
      <c r="I758" s="67"/>
      <c r="J758" s="67"/>
      <c r="K758" s="67"/>
      <c r="L758" s="67"/>
      <c r="M758" s="67"/>
      <c r="N758" s="67"/>
      <c r="O758" s="67"/>
      <c r="P758" s="67"/>
      <c r="Q758" s="67"/>
      <c r="R758" s="67"/>
      <c r="S758" s="67"/>
      <c r="T758" s="67"/>
      <c r="U758" s="63"/>
      <c r="V758" s="63"/>
      <c r="W758" s="63"/>
    </row>
    <row r="759" customFormat="false" ht="12.75" hidden="false" customHeight="false" outlineLevel="0" collapsed="false">
      <c r="C759" s="92"/>
      <c r="D759" s="94"/>
      <c r="E759" s="66"/>
      <c r="F759" s="67"/>
      <c r="G759" s="67"/>
      <c r="H759" s="67"/>
      <c r="I759" s="67"/>
      <c r="J759" s="67"/>
      <c r="K759" s="67"/>
      <c r="L759" s="67"/>
      <c r="M759" s="67"/>
      <c r="N759" s="67"/>
      <c r="O759" s="67"/>
      <c r="P759" s="67"/>
      <c r="Q759" s="67"/>
      <c r="R759" s="67"/>
      <c r="S759" s="67"/>
      <c r="T759" s="67"/>
      <c r="U759" s="63"/>
      <c r="V759" s="63"/>
      <c r="W759" s="63"/>
    </row>
    <row r="760" customFormat="false" ht="12.75" hidden="false" customHeight="false" outlineLevel="0" collapsed="false">
      <c r="C760" s="92"/>
      <c r="D760" s="94"/>
      <c r="E760" s="66"/>
      <c r="F760" s="67"/>
      <c r="G760" s="67"/>
      <c r="H760" s="67"/>
      <c r="I760" s="67"/>
      <c r="J760" s="67"/>
      <c r="K760" s="67"/>
      <c r="L760" s="67"/>
      <c r="M760" s="67"/>
      <c r="N760" s="67"/>
      <c r="O760" s="67"/>
      <c r="P760" s="67"/>
      <c r="Q760" s="67"/>
      <c r="R760" s="67"/>
      <c r="S760" s="67"/>
      <c r="T760" s="67"/>
      <c r="U760" s="63"/>
      <c r="V760" s="63"/>
      <c r="W760" s="63"/>
    </row>
    <row r="761" customFormat="false" ht="12.75" hidden="false" customHeight="false" outlineLevel="0" collapsed="false">
      <c r="C761" s="92"/>
      <c r="D761" s="94"/>
      <c r="E761" s="66"/>
      <c r="F761" s="67"/>
      <c r="G761" s="67"/>
      <c r="H761" s="67"/>
      <c r="I761" s="67"/>
      <c r="J761" s="67"/>
      <c r="K761" s="67"/>
      <c r="L761" s="67"/>
      <c r="M761" s="67"/>
      <c r="N761" s="67"/>
      <c r="O761" s="67"/>
      <c r="P761" s="67"/>
      <c r="Q761" s="67"/>
      <c r="R761" s="67"/>
      <c r="S761" s="67"/>
      <c r="T761" s="67"/>
      <c r="U761" s="63"/>
      <c r="V761" s="63"/>
      <c r="W761" s="63"/>
    </row>
    <row r="762" customFormat="false" ht="12.75" hidden="false" customHeight="false" outlineLevel="0" collapsed="false">
      <c r="C762" s="92"/>
      <c r="D762" s="94"/>
      <c r="E762" s="66"/>
      <c r="F762" s="67"/>
      <c r="G762" s="67"/>
      <c r="H762" s="67"/>
      <c r="I762" s="67"/>
      <c r="J762" s="67"/>
      <c r="K762" s="67"/>
      <c r="L762" s="67"/>
      <c r="M762" s="67"/>
      <c r="N762" s="67"/>
      <c r="O762" s="67"/>
      <c r="P762" s="67"/>
      <c r="Q762" s="67"/>
      <c r="R762" s="67"/>
      <c r="S762" s="67"/>
      <c r="T762" s="67"/>
      <c r="U762" s="63"/>
      <c r="V762" s="63"/>
      <c r="W762" s="63"/>
    </row>
    <row r="763" customFormat="false" ht="12.75" hidden="false" customHeight="false" outlineLevel="0" collapsed="false">
      <c r="C763" s="92"/>
      <c r="D763" s="94"/>
      <c r="E763" s="66"/>
      <c r="F763" s="67"/>
      <c r="G763" s="67"/>
      <c r="H763" s="67"/>
      <c r="I763" s="67"/>
      <c r="J763" s="67"/>
      <c r="K763" s="67"/>
      <c r="L763" s="67"/>
      <c r="M763" s="67"/>
      <c r="N763" s="67"/>
      <c r="O763" s="67"/>
      <c r="P763" s="67"/>
      <c r="Q763" s="67"/>
      <c r="R763" s="67"/>
      <c r="S763" s="67"/>
      <c r="T763" s="67"/>
      <c r="U763" s="63"/>
      <c r="V763" s="63"/>
      <c r="W763" s="63"/>
    </row>
    <row r="764" customFormat="false" ht="12.75" hidden="false" customHeight="false" outlineLevel="0" collapsed="false">
      <c r="C764" s="92"/>
      <c r="D764" s="94"/>
      <c r="E764" s="66"/>
      <c r="F764" s="67"/>
      <c r="G764" s="67"/>
      <c r="H764" s="67"/>
      <c r="I764" s="67"/>
      <c r="J764" s="67"/>
      <c r="K764" s="67"/>
      <c r="L764" s="67"/>
      <c r="M764" s="67"/>
      <c r="N764" s="67"/>
      <c r="O764" s="67"/>
      <c r="P764" s="67"/>
      <c r="Q764" s="67"/>
      <c r="R764" s="67"/>
      <c r="S764" s="67"/>
      <c r="T764" s="67"/>
      <c r="U764" s="63"/>
      <c r="V764" s="63"/>
      <c r="W764" s="63"/>
    </row>
    <row r="765" customFormat="false" ht="12.75" hidden="false" customHeight="false" outlineLevel="0" collapsed="false">
      <c r="C765" s="92"/>
      <c r="D765" s="94"/>
      <c r="E765" s="66"/>
      <c r="F765" s="67"/>
      <c r="G765" s="67"/>
      <c r="H765" s="67"/>
      <c r="I765" s="67"/>
      <c r="J765" s="67"/>
      <c r="K765" s="67"/>
      <c r="L765" s="67"/>
      <c r="M765" s="67"/>
      <c r="N765" s="67"/>
      <c r="O765" s="67"/>
      <c r="P765" s="67"/>
      <c r="Q765" s="67"/>
      <c r="R765" s="67"/>
      <c r="S765" s="67"/>
      <c r="T765" s="67"/>
      <c r="U765" s="63"/>
      <c r="V765" s="63"/>
      <c r="W765" s="63"/>
    </row>
    <row r="766" customFormat="false" ht="12.75" hidden="false" customHeight="false" outlineLevel="0" collapsed="false">
      <c r="C766" s="92"/>
      <c r="D766" s="94"/>
      <c r="E766" s="66"/>
      <c r="F766" s="67"/>
      <c r="G766" s="67"/>
      <c r="H766" s="67"/>
      <c r="I766" s="67"/>
      <c r="J766" s="67"/>
      <c r="K766" s="67"/>
      <c r="L766" s="67"/>
      <c r="M766" s="67"/>
      <c r="N766" s="67"/>
      <c r="O766" s="67"/>
      <c r="P766" s="67"/>
      <c r="Q766" s="67"/>
      <c r="R766" s="67"/>
      <c r="S766" s="67"/>
      <c r="T766" s="67"/>
      <c r="U766" s="63"/>
      <c r="V766" s="63"/>
      <c r="W766" s="63"/>
    </row>
    <row r="767" customFormat="false" ht="12.75" hidden="false" customHeight="false" outlineLevel="0" collapsed="false">
      <c r="C767" s="92"/>
      <c r="D767" s="94"/>
      <c r="E767" s="66"/>
      <c r="F767" s="67"/>
      <c r="G767" s="67"/>
      <c r="H767" s="67"/>
      <c r="I767" s="67"/>
      <c r="J767" s="67"/>
      <c r="K767" s="67"/>
      <c r="L767" s="67"/>
      <c r="M767" s="67"/>
      <c r="N767" s="67"/>
      <c r="O767" s="67"/>
      <c r="P767" s="67"/>
      <c r="Q767" s="67"/>
      <c r="R767" s="67"/>
      <c r="S767" s="67"/>
      <c r="T767" s="67"/>
      <c r="U767" s="63"/>
      <c r="V767" s="63"/>
      <c r="W767" s="63"/>
    </row>
    <row r="768" customFormat="false" ht="12.75" hidden="false" customHeight="false" outlineLevel="0" collapsed="false">
      <c r="C768" s="92"/>
      <c r="D768" s="94"/>
      <c r="E768" s="66"/>
      <c r="F768" s="67"/>
      <c r="G768" s="67"/>
      <c r="H768" s="67"/>
      <c r="I768" s="67"/>
      <c r="J768" s="67"/>
      <c r="K768" s="67"/>
      <c r="L768" s="67"/>
      <c r="M768" s="67"/>
      <c r="N768" s="67"/>
      <c r="O768" s="67"/>
      <c r="P768" s="67"/>
      <c r="Q768" s="67"/>
      <c r="R768" s="67"/>
      <c r="S768" s="67"/>
      <c r="T768" s="67"/>
      <c r="U768" s="63"/>
      <c r="V768" s="63"/>
      <c r="W768" s="63"/>
    </row>
    <row r="769" customFormat="false" ht="12.75" hidden="false" customHeight="false" outlineLevel="0" collapsed="false">
      <c r="C769" s="92"/>
      <c r="D769" s="94"/>
      <c r="E769" s="66"/>
      <c r="F769" s="67"/>
      <c r="G769" s="67"/>
      <c r="H769" s="67"/>
      <c r="I769" s="67"/>
      <c r="J769" s="67"/>
      <c r="K769" s="67"/>
      <c r="L769" s="67"/>
      <c r="M769" s="67"/>
      <c r="N769" s="67"/>
      <c r="O769" s="67"/>
      <c r="P769" s="67"/>
      <c r="Q769" s="67"/>
      <c r="R769" s="67"/>
      <c r="S769" s="67"/>
      <c r="T769" s="67"/>
      <c r="U769" s="63"/>
      <c r="V769" s="63"/>
      <c r="W769" s="63"/>
    </row>
    <row r="770" customFormat="false" ht="12.75" hidden="false" customHeight="false" outlineLevel="0" collapsed="false">
      <c r="C770" s="92"/>
      <c r="D770" s="94"/>
      <c r="E770" s="66"/>
      <c r="F770" s="67"/>
      <c r="G770" s="67"/>
      <c r="H770" s="67"/>
      <c r="I770" s="67"/>
      <c r="J770" s="67"/>
      <c r="K770" s="67"/>
      <c r="L770" s="67"/>
      <c r="M770" s="67"/>
      <c r="N770" s="67"/>
      <c r="O770" s="67"/>
      <c r="P770" s="67"/>
      <c r="Q770" s="67"/>
      <c r="R770" s="67"/>
      <c r="S770" s="67"/>
      <c r="T770" s="67"/>
      <c r="U770" s="63"/>
      <c r="V770" s="63"/>
      <c r="W770" s="63"/>
    </row>
    <row r="771" customFormat="false" ht="12.75" hidden="false" customHeight="false" outlineLevel="0" collapsed="false">
      <c r="C771" s="92"/>
      <c r="D771" s="94"/>
      <c r="E771" s="66"/>
      <c r="F771" s="67"/>
      <c r="G771" s="67"/>
      <c r="H771" s="67"/>
      <c r="I771" s="67"/>
      <c r="J771" s="67"/>
      <c r="K771" s="67"/>
      <c r="L771" s="67"/>
      <c r="M771" s="67"/>
      <c r="N771" s="67"/>
      <c r="O771" s="67"/>
      <c r="P771" s="67"/>
      <c r="Q771" s="67"/>
      <c r="R771" s="67"/>
      <c r="S771" s="67"/>
      <c r="T771" s="67"/>
      <c r="U771" s="63"/>
      <c r="V771" s="63"/>
      <c r="W771" s="63"/>
    </row>
    <row r="772" customFormat="false" ht="12.75" hidden="false" customHeight="false" outlineLevel="0" collapsed="false">
      <c r="C772" s="92"/>
      <c r="D772" s="94"/>
      <c r="E772" s="66"/>
      <c r="F772" s="67"/>
      <c r="G772" s="67"/>
      <c r="H772" s="67"/>
      <c r="I772" s="67"/>
      <c r="J772" s="67"/>
      <c r="K772" s="67"/>
      <c r="L772" s="67"/>
      <c r="M772" s="67"/>
      <c r="N772" s="67"/>
      <c r="O772" s="67"/>
      <c r="P772" s="67"/>
      <c r="Q772" s="67"/>
      <c r="R772" s="67"/>
      <c r="S772" s="67"/>
      <c r="T772" s="67"/>
      <c r="U772" s="63"/>
      <c r="V772" s="63"/>
      <c r="W772" s="63"/>
    </row>
    <row r="773" customFormat="false" ht="12.75" hidden="false" customHeight="false" outlineLevel="0" collapsed="false">
      <c r="C773" s="92"/>
      <c r="D773" s="94"/>
      <c r="E773" s="66"/>
      <c r="F773" s="67"/>
      <c r="G773" s="67"/>
      <c r="H773" s="67"/>
      <c r="I773" s="67"/>
      <c r="J773" s="67"/>
      <c r="K773" s="67"/>
      <c r="L773" s="67"/>
      <c r="M773" s="67"/>
      <c r="N773" s="67"/>
      <c r="O773" s="67"/>
      <c r="P773" s="67"/>
      <c r="Q773" s="67"/>
      <c r="R773" s="67"/>
      <c r="S773" s="67"/>
      <c r="T773" s="67"/>
      <c r="U773" s="63"/>
      <c r="V773" s="63"/>
      <c r="W773" s="63"/>
    </row>
    <row r="774" customFormat="false" ht="12.75" hidden="false" customHeight="false" outlineLevel="0" collapsed="false">
      <c r="C774" s="92"/>
      <c r="D774" s="94"/>
      <c r="E774" s="66"/>
      <c r="F774" s="67"/>
      <c r="G774" s="67"/>
      <c r="H774" s="67"/>
      <c r="I774" s="67"/>
      <c r="J774" s="67"/>
      <c r="K774" s="67"/>
      <c r="L774" s="67"/>
      <c r="M774" s="67"/>
      <c r="N774" s="67"/>
      <c r="O774" s="67"/>
      <c r="P774" s="67"/>
      <c r="Q774" s="67"/>
      <c r="R774" s="67"/>
      <c r="S774" s="67"/>
      <c r="T774" s="67"/>
      <c r="U774" s="63"/>
      <c r="V774" s="63"/>
      <c r="W774" s="63"/>
    </row>
    <row r="775" customFormat="false" ht="12.75" hidden="false" customHeight="false" outlineLevel="0" collapsed="false">
      <c r="C775" s="92"/>
      <c r="D775" s="94"/>
      <c r="E775" s="66"/>
      <c r="F775" s="67"/>
      <c r="G775" s="67"/>
      <c r="H775" s="67"/>
      <c r="I775" s="67"/>
      <c r="J775" s="67"/>
      <c r="K775" s="67"/>
      <c r="L775" s="67"/>
      <c r="M775" s="67"/>
      <c r="N775" s="67"/>
      <c r="O775" s="67"/>
      <c r="P775" s="67"/>
      <c r="Q775" s="67"/>
      <c r="R775" s="67"/>
      <c r="S775" s="67"/>
      <c r="T775" s="67"/>
      <c r="U775" s="63"/>
      <c r="V775" s="63"/>
      <c r="W775" s="63"/>
    </row>
    <row r="776" customFormat="false" ht="12.75" hidden="false" customHeight="false" outlineLevel="0" collapsed="false">
      <c r="C776" s="92"/>
      <c r="D776" s="94"/>
      <c r="E776" s="66"/>
      <c r="F776" s="67"/>
      <c r="G776" s="67"/>
      <c r="H776" s="67"/>
      <c r="I776" s="67"/>
      <c r="J776" s="67"/>
      <c r="K776" s="67"/>
      <c r="L776" s="67"/>
      <c r="M776" s="67"/>
      <c r="N776" s="67"/>
      <c r="O776" s="67"/>
      <c r="P776" s="67"/>
      <c r="Q776" s="67"/>
      <c r="R776" s="67"/>
      <c r="S776" s="67"/>
      <c r="T776" s="67"/>
      <c r="U776" s="63"/>
      <c r="V776" s="63"/>
      <c r="W776" s="63"/>
    </row>
    <row r="777" customFormat="false" ht="12.75" hidden="false" customHeight="false" outlineLevel="0" collapsed="false">
      <c r="C777" s="92"/>
      <c r="D777" s="94"/>
      <c r="E777" s="66"/>
      <c r="F777" s="67"/>
      <c r="G777" s="67"/>
      <c r="H777" s="67"/>
      <c r="I777" s="67"/>
      <c r="J777" s="67"/>
      <c r="K777" s="67"/>
      <c r="L777" s="67"/>
      <c r="M777" s="67"/>
      <c r="N777" s="67"/>
      <c r="O777" s="67"/>
      <c r="P777" s="67"/>
      <c r="Q777" s="67"/>
      <c r="R777" s="67"/>
      <c r="S777" s="67"/>
      <c r="T777" s="67"/>
      <c r="U777" s="63"/>
      <c r="V777" s="63"/>
      <c r="W777" s="63"/>
    </row>
    <row r="778" customFormat="false" ht="12.75" hidden="false" customHeight="false" outlineLevel="0" collapsed="false">
      <c r="C778" s="92"/>
      <c r="D778" s="94"/>
      <c r="E778" s="66"/>
      <c r="F778" s="67"/>
      <c r="G778" s="67"/>
      <c r="H778" s="67"/>
      <c r="I778" s="67"/>
      <c r="J778" s="67"/>
      <c r="K778" s="67"/>
      <c r="L778" s="67"/>
      <c r="M778" s="67"/>
      <c r="N778" s="67"/>
      <c r="O778" s="67"/>
      <c r="P778" s="67"/>
      <c r="Q778" s="67"/>
      <c r="R778" s="67"/>
      <c r="S778" s="67"/>
      <c r="T778" s="67"/>
      <c r="U778" s="63"/>
      <c r="V778" s="63"/>
      <c r="W778" s="63"/>
    </row>
    <row r="779" customFormat="false" ht="12.75" hidden="false" customHeight="false" outlineLevel="0" collapsed="false">
      <c r="C779" s="92"/>
      <c r="D779" s="94"/>
      <c r="E779" s="66"/>
      <c r="F779" s="67"/>
      <c r="G779" s="67"/>
      <c r="H779" s="67"/>
      <c r="I779" s="67"/>
      <c r="J779" s="67"/>
      <c r="K779" s="67"/>
      <c r="L779" s="67"/>
      <c r="M779" s="67"/>
      <c r="N779" s="67"/>
      <c r="O779" s="67"/>
      <c r="P779" s="67"/>
      <c r="Q779" s="67"/>
      <c r="R779" s="67"/>
      <c r="S779" s="67"/>
      <c r="T779" s="67"/>
      <c r="U779" s="63"/>
      <c r="V779" s="63"/>
      <c r="W779" s="63"/>
    </row>
    <row r="780" customFormat="false" ht="12.75" hidden="false" customHeight="false" outlineLevel="0" collapsed="false">
      <c r="C780" s="92"/>
      <c r="D780" s="94"/>
      <c r="E780" s="66"/>
      <c r="F780" s="67"/>
      <c r="G780" s="67"/>
      <c r="H780" s="67"/>
      <c r="I780" s="67"/>
      <c r="J780" s="67"/>
      <c r="K780" s="67"/>
      <c r="L780" s="67"/>
      <c r="M780" s="67"/>
      <c r="N780" s="67"/>
      <c r="O780" s="67"/>
      <c r="P780" s="67"/>
      <c r="Q780" s="67"/>
      <c r="R780" s="67"/>
      <c r="S780" s="67"/>
      <c r="T780" s="67"/>
      <c r="U780" s="63"/>
      <c r="V780" s="63"/>
      <c r="W780" s="63"/>
    </row>
    <row r="781" customFormat="false" ht="12.75" hidden="false" customHeight="false" outlineLevel="0" collapsed="false">
      <c r="C781" s="92"/>
      <c r="D781" s="94"/>
      <c r="E781" s="66"/>
      <c r="F781" s="67"/>
      <c r="G781" s="67"/>
      <c r="H781" s="67"/>
      <c r="I781" s="67"/>
      <c r="J781" s="67"/>
      <c r="K781" s="67"/>
      <c r="L781" s="67"/>
      <c r="M781" s="67"/>
      <c r="N781" s="67"/>
      <c r="O781" s="67"/>
      <c r="P781" s="67"/>
      <c r="Q781" s="67"/>
      <c r="R781" s="67"/>
      <c r="S781" s="67"/>
      <c r="T781" s="67"/>
      <c r="U781" s="63"/>
      <c r="V781" s="63"/>
      <c r="W781" s="63"/>
    </row>
    <row r="782" customFormat="false" ht="12.75" hidden="false" customHeight="false" outlineLevel="0" collapsed="false">
      <c r="C782" s="92"/>
      <c r="D782" s="94"/>
      <c r="E782" s="66"/>
      <c r="F782" s="67"/>
      <c r="G782" s="67"/>
      <c r="H782" s="67"/>
      <c r="I782" s="67"/>
      <c r="J782" s="67"/>
      <c r="K782" s="67"/>
      <c r="L782" s="67"/>
      <c r="M782" s="67"/>
      <c r="N782" s="67"/>
      <c r="O782" s="67"/>
      <c r="P782" s="67"/>
      <c r="Q782" s="67"/>
      <c r="R782" s="67"/>
      <c r="S782" s="67"/>
      <c r="T782" s="67"/>
      <c r="U782" s="63"/>
      <c r="V782" s="63"/>
      <c r="W782" s="63"/>
    </row>
    <row r="783" customFormat="false" ht="12.75" hidden="false" customHeight="false" outlineLevel="0" collapsed="false">
      <c r="C783" s="92"/>
      <c r="D783" s="94"/>
      <c r="E783" s="66"/>
      <c r="F783" s="67"/>
      <c r="G783" s="67"/>
      <c r="H783" s="67"/>
      <c r="I783" s="67"/>
      <c r="J783" s="67"/>
      <c r="K783" s="67"/>
      <c r="L783" s="67"/>
      <c r="M783" s="67"/>
      <c r="N783" s="67"/>
      <c r="O783" s="67"/>
      <c r="P783" s="67"/>
      <c r="Q783" s="67"/>
      <c r="R783" s="67"/>
      <c r="S783" s="67"/>
      <c r="T783" s="67"/>
      <c r="U783" s="63"/>
      <c r="V783" s="63"/>
      <c r="W783" s="63"/>
    </row>
    <row r="784" customFormat="false" ht="12.75" hidden="false" customHeight="false" outlineLevel="0" collapsed="false">
      <c r="C784" s="92"/>
      <c r="D784" s="94"/>
      <c r="E784" s="66"/>
      <c r="F784" s="67"/>
      <c r="G784" s="67"/>
      <c r="H784" s="67"/>
      <c r="I784" s="67"/>
      <c r="J784" s="67"/>
      <c r="K784" s="67"/>
      <c r="L784" s="67"/>
      <c r="M784" s="67"/>
      <c r="N784" s="67"/>
      <c r="O784" s="67"/>
      <c r="P784" s="67"/>
      <c r="Q784" s="67"/>
      <c r="R784" s="67"/>
      <c r="S784" s="67"/>
      <c r="T784" s="67"/>
      <c r="U784" s="63"/>
      <c r="V784" s="63"/>
      <c r="W784" s="63"/>
    </row>
    <row r="785" customFormat="false" ht="12.75" hidden="false" customHeight="false" outlineLevel="0" collapsed="false">
      <c r="C785" s="92"/>
      <c r="D785" s="94"/>
      <c r="E785" s="66"/>
      <c r="F785" s="67"/>
      <c r="G785" s="67"/>
      <c r="H785" s="67"/>
      <c r="I785" s="67"/>
      <c r="J785" s="67"/>
      <c r="K785" s="67"/>
      <c r="L785" s="67"/>
      <c r="M785" s="67"/>
      <c r="N785" s="67"/>
      <c r="O785" s="67"/>
      <c r="P785" s="67"/>
      <c r="Q785" s="67"/>
      <c r="R785" s="67"/>
      <c r="S785" s="67"/>
      <c r="T785" s="67"/>
      <c r="U785" s="63"/>
      <c r="V785" s="63"/>
      <c r="W785" s="63"/>
    </row>
    <row r="786" customFormat="false" ht="12.75" hidden="false" customHeight="false" outlineLevel="0" collapsed="false">
      <c r="C786" s="92"/>
      <c r="D786" s="94"/>
      <c r="E786" s="66"/>
      <c r="F786" s="67"/>
      <c r="G786" s="67"/>
      <c r="H786" s="67"/>
      <c r="I786" s="67"/>
      <c r="J786" s="67"/>
      <c r="K786" s="67"/>
      <c r="L786" s="67"/>
      <c r="M786" s="67"/>
      <c r="N786" s="67"/>
      <c r="O786" s="67"/>
      <c r="P786" s="67"/>
      <c r="Q786" s="67"/>
      <c r="R786" s="67"/>
      <c r="S786" s="67"/>
      <c r="T786" s="67"/>
      <c r="U786" s="63"/>
      <c r="V786" s="63"/>
      <c r="W786" s="63"/>
    </row>
    <row r="787" customFormat="false" ht="12.75" hidden="false" customHeight="false" outlineLevel="0" collapsed="false">
      <c r="C787" s="92"/>
      <c r="D787" s="94"/>
      <c r="E787" s="66"/>
      <c r="F787" s="67"/>
      <c r="G787" s="67"/>
      <c r="H787" s="67"/>
      <c r="I787" s="67"/>
      <c r="J787" s="67"/>
      <c r="K787" s="67"/>
      <c r="L787" s="67"/>
      <c r="M787" s="67"/>
      <c r="N787" s="67"/>
      <c r="O787" s="67"/>
      <c r="P787" s="67"/>
      <c r="Q787" s="67"/>
      <c r="R787" s="67"/>
      <c r="S787" s="67"/>
      <c r="T787" s="67"/>
      <c r="U787" s="63"/>
      <c r="V787" s="63"/>
      <c r="W787" s="63"/>
    </row>
    <row r="788" customFormat="false" ht="12.75" hidden="false" customHeight="false" outlineLevel="0" collapsed="false">
      <c r="C788" s="92"/>
      <c r="D788" s="94"/>
      <c r="E788" s="66"/>
      <c r="F788" s="67"/>
      <c r="G788" s="67"/>
      <c r="H788" s="67"/>
      <c r="I788" s="67"/>
      <c r="J788" s="67"/>
      <c r="K788" s="67"/>
      <c r="L788" s="67"/>
      <c r="M788" s="67"/>
      <c r="N788" s="67"/>
      <c r="O788" s="67"/>
      <c r="P788" s="67"/>
      <c r="Q788" s="67"/>
      <c r="R788" s="67"/>
      <c r="S788" s="67"/>
      <c r="T788" s="67"/>
      <c r="U788" s="63"/>
      <c r="V788" s="63"/>
      <c r="W788" s="63"/>
    </row>
    <row r="789" customFormat="false" ht="12.75" hidden="false" customHeight="false" outlineLevel="0" collapsed="false">
      <c r="C789" s="92"/>
      <c r="D789" s="94"/>
      <c r="E789" s="66"/>
      <c r="F789" s="67"/>
      <c r="G789" s="67"/>
      <c r="H789" s="67"/>
      <c r="I789" s="67"/>
      <c r="J789" s="67"/>
      <c r="K789" s="67"/>
      <c r="L789" s="67"/>
      <c r="M789" s="67"/>
      <c r="N789" s="67"/>
      <c r="O789" s="67"/>
      <c r="P789" s="67"/>
      <c r="Q789" s="67"/>
      <c r="R789" s="67"/>
      <c r="S789" s="67"/>
      <c r="T789" s="67"/>
      <c r="U789" s="63"/>
      <c r="V789" s="63"/>
      <c r="W789" s="63"/>
    </row>
    <row r="790" customFormat="false" ht="12.75" hidden="false" customHeight="false" outlineLevel="0" collapsed="false">
      <c r="C790" s="92"/>
      <c r="D790" s="94"/>
      <c r="E790" s="66"/>
      <c r="F790" s="67"/>
      <c r="G790" s="67"/>
      <c r="H790" s="67"/>
      <c r="I790" s="67"/>
      <c r="J790" s="67"/>
      <c r="K790" s="67"/>
      <c r="L790" s="67"/>
      <c r="M790" s="67"/>
      <c r="N790" s="67"/>
      <c r="O790" s="67"/>
      <c r="P790" s="67"/>
      <c r="Q790" s="67"/>
      <c r="R790" s="67"/>
      <c r="S790" s="67"/>
      <c r="T790" s="67"/>
      <c r="U790" s="63"/>
      <c r="V790" s="63"/>
      <c r="W790" s="63"/>
    </row>
    <row r="791" customFormat="false" ht="12.75" hidden="false" customHeight="false" outlineLevel="0" collapsed="false">
      <c r="C791" s="92"/>
      <c r="D791" s="94"/>
      <c r="E791" s="66"/>
      <c r="F791" s="67"/>
      <c r="G791" s="67"/>
      <c r="H791" s="67"/>
      <c r="I791" s="67"/>
      <c r="J791" s="67"/>
      <c r="K791" s="67"/>
      <c r="L791" s="67"/>
      <c r="M791" s="67"/>
      <c r="N791" s="67"/>
      <c r="O791" s="67"/>
      <c r="P791" s="67"/>
      <c r="Q791" s="67"/>
      <c r="R791" s="67"/>
      <c r="S791" s="67"/>
      <c r="T791" s="67"/>
      <c r="U791" s="63"/>
      <c r="V791" s="63"/>
      <c r="W791" s="63"/>
    </row>
    <row r="792" customFormat="false" ht="12.75" hidden="false" customHeight="false" outlineLevel="0" collapsed="false">
      <c r="C792" s="92"/>
      <c r="D792" s="94"/>
      <c r="E792" s="66"/>
      <c r="F792" s="67"/>
      <c r="G792" s="67"/>
      <c r="H792" s="67"/>
      <c r="I792" s="67"/>
      <c r="J792" s="67"/>
      <c r="K792" s="67"/>
      <c r="L792" s="67"/>
      <c r="M792" s="67"/>
      <c r="N792" s="67"/>
      <c r="O792" s="67"/>
      <c r="P792" s="67"/>
      <c r="Q792" s="67"/>
      <c r="R792" s="67"/>
      <c r="S792" s="67"/>
      <c r="T792" s="67"/>
      <c r="U792" s="63"/>
      <c r="V792" s="63"/>
      <c r="W792" s="63"/>
    </row>
    <row r="793" customFormat="false" ht="12.75" hidden="false" customHeight="false" outlineLevel="0" collapsed="false">
      <c r="C793" s="92"/>
      <c r="D793" s="94"/>
      <c r="E793" s="66"/>
      <c r="F793" s="67"/>
      <c r="G793" s="67"/>
      <c r="H793" s="67"/>
      <c r="I793" s="67"/>
      <c r="J793" s="67"/>
      <c r="K793" s="67"/>
      <c r="L793" s="67"/>
      <c r="M793" s="67"/>
      <c r="N793" s="67"/>
      <c r="O793" s="67"/>
      <c r="P793" s="67"/>
      <c r="Q793" s="67"/>
      <c r="R793" s="67"/>
      <c r="S793" s="67"/>
      <c r="T793" s="67"/>
      <c r="U793" s="63"/>
      <c r="V793" s="63"/>
      <c r="W793" s="63"/>
    </row>
    <row r="794" customFormat="false" ht="12.75" hidden="false" customHeight="false" outlineLevel="0" collapsed="false">
      <c r="C794" s="92"/>
      <c r="D794" s="94"/>
      <c r="E794" s="66"/>
      <c r="F794" s="67"/>
      <c r="G794" s="67"/>
      <c r="H794" s="67"/>
      <c r="I794" s="67"/>
      <c r="J794" s="67"/>
      <c r="K794" s="67"/>
      <c r="L794" s="67"/>
      <c r="M794" s="67"/>
      <c r="N794" s="67"/>
      <c r="O794" s="67"/>
      <c r="P794" s="67"/>
      <c r="Q794" s="67"/>
      <c r="R794" s="67"/>
      <c r="S794" s="67"/>
      <c r="T794" s="67"/>
      <c r="U794" s="63"/>
      <c r="V794" s="63"/>
      <c r="W794" s="63"/>
    </row>
    <row r="795" customFormat="false" ht="12.75" hidden="false" customHeight="false" outlineLevel="0" collapsed="false">
      <c r="C795" s="92"/>
      <c r="D795" s="94"/>
      <c r="E795" s="66"/>
      <c r="F795" s="67"/>
      <c r="G795" s="67"/>
      <c r="H795" s="67"/>
      <c r="I795" s="67"/>
      <c r="J795" s="67"/>
      <c r="K795" s="67"/>
      <c r="L795" s="67"/>
      <c r="M795" s="67"/>
      <c r="N795" s="67"/>
      <c r="O795" s="67"/>
      <c r="P795" s="67"/>
      <c r="Q795" s="67"/>
      <c r="R795" s="67"/>
      <c r="S795" s="67"/>
      <c r="T795" s="67"/>
      <c r="U795" s="63"/>
      <c r="V795" s="63"/>
      <c r="W795" s="63"/>
    </row>
    <row r="796" customFormat="false" ht="12.75" hidden="false" customHeight="false" outlineLevel="0" collapsed="false">
      <c r="C796" s="92"/>
      <c r="D796" s="94"/>
      <c r="E796" s="66"/>
      <c r="F796" s="67"/>
      <c r="G796" s="67"/>
      <c r="H796" s="67"/>
      <c r="I796" s="67"/>
      <c r="J796" s="67"/>
      <c r="K796" s="67"/>
      <c r="L796" s="67"/>
      <c r="M796" s="67"/>
      <c r="N796" s="67"/>
      <c r="O796" s="67"/>
      <c r="P796" s="67"/>
      <c r="Q796" s="67"/>
      <c r="R796" s="67"/>
      <c r="S796" s="67"/>
      <c r="T796" s="67"/>
      <c r="U796" s="63"/>
      <c r="V796" s="63"/>
      <c r="W796" s="63"/>
    </row>
    <row r="797" customFormat="false" ht="12.75" hidden="false" customHeight="false" outlineLevel="0" collapsed="false">
      <c r="C797" s="92"/>
      <c r="D797" s="94"/>
      <c r="E797" s="66"/>
      <c r="F797" s="67"/>
      <c r="G797" s="67"/>
      <c r="H797" s="67"/>
      <c r="I797" s="67"/>
      <c r="J797" s="67"/>
      <c r="K797" s="67"/>
      <c r="L797" s="67"/>
      <c r="M797" s="67"/>
      <c r="N797" s="67"/>
      <c r="O797" s="67"/>
      <c r="P797" s="67"/>
      <c r="Q797" s="67"/>
      <c r="R797" s="67"/>
      <c r="S797" s="67"/>
      <c r="T797" s="67"/>
      <c r="U797" s="63"/>
      <c r="V797" s="63"/>
      <c r="W797" s="63"/>
    </row>
    <row r="798" customFormat="false" ht="12.75" hidden="false" customHeight="false" outlineLevel="0" collapsed="false">
      <c r="C798" s="92"/>
      <c r="D798" s="94"/>
      <c r="E798" s="66"/>
      <c r="F798" s="67"/>
      <c r="G798" s="67"/>
      <c r="H798" s="67"/>
      <c r="I798" s="67"/>
      <c r="J798" s="67"/>
      <c r="K798" s="67"/>
      <c r="L798" s="67"/>
      <c r="M798" s="67"/>
      <c r="N798" s="67"/>
      <c r="O798" s="67"/>
      <c r="P798" s="67"/>
      <c r="Q798" s="67"/>
      <c r="R798" s="67"/>
      <c r="S798" s="67"/>
      <c r="T798" s="67"/>
      <c r="U798" s="63"/>
      <c r="V798" s="63"/>
      <c r="W798" s="63"/>
    </row>
    <row r="799" customFormat="false" ht="12.75" hidden="false" customHeight="false" outlineLevel="0" collapsed="false">
      <c r="C799" s="92"/>
      <c r="D799" s="94"/>
      <c r="E799" s="66"/>
      <c r="F799" s="67"/>
      <c r="G799" s="67"/>
      <c r="H799" s="67"/>
      <c r="I799" s="67"/>
      <c r="J799" s="67"/>
      <c r="K799" s="67"/>
      <c r="L799" s="67"/>
      <c r="M799" s="67"/>
      <c r="N799" s="67"/>
      <c r="O799" s="67"/>
      <c r="P799" s="67"/>
      <c r="Q799" s="67"/>
      <c r="R799" s="67"/>
      <c r="S799" s="67"/>
      <c r="T799" s="67"/>
      <c r="U799" s="63"/>
      <c r="V799" s="63"/>
      <c r="W799" s="63"/>
    </row>
    <row r="800" customFormat="false" ht="12.75" hidden="false" customHeight="false" outlineLevel="0" collapsed="false">
      <c r="C800" s="92"/>
      <c r="D800" s="94"/>
      <c r="E800" s="66"/>
      <c r="F800" s="67"/>
      <c r="G800" s="67"/>
      <c r="H800" s="67"/>
      <c r="I800" s="67"/>
      <c r="J800" s="67"/>
      <c r="K800" s="67"/>
      <c r="L800" s="67"/>
      <c r="M800" s="67"/>
      <c r="N800" s="67"/>
      <c r="O800" s="67"/>
      <c r="P800" s="67"/>
      <c r="Q800" s="67"/>
      <c r="R800" s="67"/>
      <c r="S800" s="67"/>
      <c r="T800" s="67"/>
      <c r="U800" s="63"/>
      <c r="V800" s="63"/>
      <c r="W800" s="63"/>
    </row>
    <row r="801" customFormat="false" ht="12.75" hidden="false" customHeight="false" outlineLevel="0" collapsed="false">
      <c r="C801" s="92"/>
      <c r="D801" s="94"/>
      <c r="E801" s="66"/>
      <c r="F801" s="67"/>
      <c r="G801" s="67"/>
      <c r="H801" s="67"/>
      <c r="I801" s="67"/>
      <c r="J801" s="67"/>
      <c r="K801" s="67"/>
      <c r="L801" s="67"/>
      <c r="M801" s="67"/>
      <c r="N801" s="67"/>
      <c r="O801" s="67"/>
      <c r="P801" s="67"/>
      <c r="Q801" s="67"/>
      <c r="R801" s="67"/>
      <c r="S801" s="67"/>
      <c r="T801" s="67"/>
      <c r="U801" s="63"/>
      <c r="V801" s="63"/>
      <c r="W801" s="63"/>
    </row>
    <row r="802" customFormat="false" ht="12.75" hidden="false" customHeight="false" outlineLevel="0" collapsed="false">
      <c r="C802" s="92"/>
      <c r="D802" s="94"/>
      <c r="E802" s="66"/>
      <c r="F802" s="67"/>
      <c r="G802" s="67"/>
      <c r="H802" s="67"/>
      <c r="I802" s="67"/>
      <c r="J802" s="67"/>
      <c r="K802" s="67"/>
      <c r="L802" s="67"/>
      <c r="M802" s="67"/>
      <c r="N802" s="67"/>
      <c r="O802" s="67"/>
      <c r="P802" s="67"/>
      <c r="Q802" s="67"/>
      <c r="R802" s="67"/>
      <c r="S802" s="67"/>
      <c r="T802" s="67"/>
      <c r="U802" s="63"/>
      <c r="V802" s="63"/>
      <c r="W802" s="63"/>
    </row>
    <row r="803" customFormat="false" ht="12.75" hidden="false" customHeight="false" outlineLevel="0" collapsed="false">
      <c r="C803" s="92"/>
      <c r="D803" s="94"/>
      <c r="E803" s="66"/>
      <c r="F803" s="67"/>
      <c r="G803" s="67"/>
      <c r="H803" s="67"/>
      <c r="I803" s="67"/>
      <c r="J803" s="67"/>
      <c r="K803" s="67"/>
      <c r="L803" s="67"/>
      <c r="M803" s="67"/>
      <c r="N803" s="67"/>
      <c r="O803" s="67"/>
      <c r="P803" s="67"/>
      <c r="Q803" s="67"/>
      <c r="R803" s="67"/>
      <c r="S803" s="67"/>
      <c r="T803" s="67"/>
      <c r="U803" s="63"/>
      <c r="V803" s="63"/>
      <c r="W803" s="63"/>
    </row>
    <row r="804" customFormat="false" ht="12.75" hidden="false" customHeight="false" outlineLevel="0" collapsed="false">
      <c r="C804" s="92"/>
      <c r="D804" s="94"/>
      <c r="E804" s="66"/>
      <c r="F804" s="67"/>
      <c r="G804" s="67"/>
      <c r="H804" s="67"/>
      <c r="I804" s="67"/>
      <c r="J804" s="67"/>
      <c r="K804" s="67"/>
      <c r="L804" s="67"/>
      <c r="M804" s="67"/>
      <c r="N804" s="67"/>
      <c r="O804" s="67"/>
      <c r="P804" s="67"/>
      <c r="Q804" s="67"/>
      <c r="R804" s="67"/>
      <c r="S804" s="67"/>
      <c r="T804" s="67"/>
      <c r="U804" s="63"/>
      <c r="V804" s="63"/>
      <c r="W804" s="63"/>
    </row>
    <row r="805" customFormat="false" ht="12.75" hidden="false" customHeight="false" outlineLevel="0" collapsed="false">
      <c r="C805" s="92"/>
      <c r="D805" s="94"/>
      <c r="E805" s="66"/>
      <c r="F805" s="67"/>
      <c r="G805" s="67"/>
      <c r="H805" s="67"/>
      <c r="I805" s="67"/>
      <c r="J805" s="67"/>
      <c r="K805" s="67"/>
      <c r="L805" s="67"/>
      <c r="M805" s="67"/>
      <c r="N805" s="67"/>
      <c r="O805" s="67"/>
      <c r="P805" s="67"/>
      <c r="Q805" s="67"/>
      <c r="R805" s="67"/>
      <c r="S805" s="67"/>
      <c r="T805" s="67"/>
      <c r="U805" s="63"/>
      <c r="V805" s="63"/>
      <c r="W805" s="63"/>
    </row>
    <row r="806" customFormat="false" ht="12.75" hidden="false" customHeight="false" outlineLevel="0" collapsed="false">
      <c r="C806" s="92"/>
      <c r="D806" s="94"/>
      <c r="E806" s="66"/>
      <c r="F806" s="67"/>
      <c r="G806" s="67"/>
      <c r="H806" s="67"/>
      <c r="I806" s="67"/>
      <c r="J806" s="67"/>
      <c r="K806" s="67"/>
      <c r="L806" s="67"/>
      <c r="M806" s="67"/>
      <c r="N806" s="67"/>
      <c r="O806" s="67"/>
      <c r="P806" s="67"/>
      <c r="Q806" s="67"/>
      <c r="R806" s="67"/>
      <c r="S806" s="67"/>
      <c r="T806" s="67"/>
      <c r="U806" s="63"/>
      <c r="V806" s="63"/>
      <c r="W806" s="63"/>
    </row>
    <row r="807" customFormat="false" ht="12.75" hidden="false" customHeight="false" outlineLevel="0" collapsed="false">
      <c r="C807" s="92"/>
      <c r="D807" s="94"/>
      <c r="E807" s="66"/>
      <c r="F807" s="67"/>
      <c r="G807" s="67"/>
      <c r="H807" s="67"/>
      <c r="I807" s="67"/>
      <c r="J807" s="67"/>
      <c r="K807" s="67"/>
      <c r="L807" s="67"/>
      <c r="M807" s="67"/>
      <c r="N807" s="67"/>
      <c r="O807" s="67"/>
      <c r="P807" s="67"/>
      <c r="Q807" s="67"/>
      <c r="R807" s="67"/>
      <c r="S807" s="67"/>
      <c r="T807" s="67"/>
      <c r="U807" s="63"/>
      <c r="V807" s="63"/>
      <c r="W807" s="63"/>
    </row>
    <row r="808" customFormat="false" ht="12.75" hidden="false" customHeight="false" outlineLevel="0" collapsed="false">
      <c r="C808" s="92"/>
      <c r="D808" s="94"/>
      <c r="E808" s="66"/>
      <c r="F808" s="67"/>
      <c r="G808" s="67"/>
      <c r="H808" s="67"/>
      <c r="I808" s="67"/>
      <c r="J808" s="67"/>
      <c r="K808" s="67"/>
      <c r="L808" s="67"/>
      <c r="M808" s="67"/>
      <c r="N808" s="67"/>
      <c r="O808" s="67"/>
      <c r="P808" s="67"/>
      <c r="Q808" s="67"/>
      <c r="R808" s="67"/>
      <c r="S808" s="67"/>
      <c r="T808" s="67"/>
      <c r="U808" s="63"/>
      <c r="V808" s="63"/>
      <c r="W808" s="63"/>
    </row>
    <row r="809" customFormat="false" ht="12.75" hidden="false" customHeight="false" outlineLevel="0" collapsed="false">
      <c r="C809" s="92"/>
      <c r="D809" s="94"/>
      <c r="E809" s="66"/>
      <c r="F809" s="67"/>
      <c r="G809" s="67"/>
      <c r="H809" s="67"/>
      <c r="I809" s="67"/>
      <c r="J809" s="67"/>
      <c r="K809" s="67"/>
      <c r="L809" s="67"/>
      <c r="M809" s="67"/>
      <c r="N809" s="67"/>
      <c r="O809" s="67"/>
      <c r="P809" s="67"/>
      <c r="Q809" s="67"/>
      <c r="R809" s="67"/>
      <c r="S809" s="67"/>
      <c r="T809" s="67"/>
      <c r="U809" s="63"/>
      <c r="V809" s="63"/>
      <c r="W809" s="63"/>
    </row>
    <row r="810" customFormat="false" ht="12.75" hidden="false" customHeight="false" outlineLevel="0" collapsed="false">
      <c r="C810" s="92"/>
      <c r="D810" s="94"/>
      <c r="E810" s="66"/>
      <c r="F810" s="67"/>
      <c r="G810" s="67"/>
      <c r="H810" s="67"/>
      <c r="I810" s="67"/>
      <c r="J810" s="67"/>
      <c r="K810" s="67"/>
      <c r="L810" s="67"/>
      <c r="M810" s="67"/>
      <c r="N810" s="67"/>
      <c r="O810" s="67"/>
      <c r="P810" s="67"/>
      <c r="Q810" s="67"/>
      <c r="R810" s="67"/>
      <c r="S810" s="67"/>
      <c r="T810" s="67"/>
      <c r="U810" s="63"/>
      <c r="V810" s="63"/>
      <c r="W810" s="63"/>
    </row>
    <row r="811" customFormat="false" ht="12.75" hidden="false" customHeight="false" outlineLevel="0" collapsed="false">
      <c r="C811" s="92"/>
      <c r="D811" s="94"/>
      <c r="E811" s="66"/>
      <c r="F811" s="67"/>
      <c r="G811" s="67"/>
      <c r="H811" s="67"/>
      <c r="I811" s="67"/>
      <c r="J811" s="67"/>
      <c r="K811" s="67"/>
      <c r="L811" s="67"/>
      <c r="M811" s="67"/>
      <c r="N811" s="67"/>
      <c r="O811" s="67"/>
      <c r="P811" s="67"/>
      <c r="Q811" s="67"/>
      <c r="R811" s="67"/>
      <c r="S811" s="67"/>
      <c r="T811" s="67"/>
      <c r="U811" s="63"/>
      <c r="V811" s="63"/>
      <c r="W811" s="63"/>
    </row>
    <row r="812" customFormat="false" ht="12.75" hidden="false" customHeight="false" outlineLevel="0" collapsed="false">
      <c r="C812" s="92"/>
      <c r="D812" s="94"/>
      <c r="E812" s="66"/>
      <c r="F812" s="67"/>
      <c r="G812" s="67"/>
      <c r="H812" s="67"/>
      <c r="I812" s="67"/>
      <c r="J812" s="67"/>
      <c r="K812" s="67"/>
      <c r="L812" s="67"/>
      <c r="M812" s="67"/>
      <c r="N812" s="67"/>
      <c r="O812" s="67"/>
      <c r="P812" s="67"/>
      <c r="Q812" s="67"/>
      <c r="R812" s="67"/>
      <c r="S812" s="67"/>
      <c r="T812" s="67"/>
      <c r="U812" s="63"/>
      <c r="V812" s="63"/>
      <c r="W812" s="63"/>
    </row>
    <row r="813" customFormat="false" ht="12.75" hidden="false" customHeight="false" outlineLevel="0" collapsed="false">
      <c r="C813" s="92"/>
      <c r="D813" s="94"/>
      <c r="E813" s="66"/>
      <c r="F813" s="67"/>
      <c r="G813" s="67"/>
      <c r="H813" s="67"/>
      <c r="I813" s="67"/>
      <c r="J813" s="67"/>
      <c r="K813" s="67"/>
      <c r="L813" s="67"/>
      <c r="M813" s="67"/>
      <c r="N813" s="67"/>
      <c r="O813" s="67"/>
      <c r="P813" s="67"/>
      <c r="Q813" s="67"/>
      <c r="R813" s="67"/>
      <c r="S813" s="67"/>
      <c r="T813" s="67"/>
      <c r="U813" s="63"/>
      <c r="V813" s="63"/>
      <c r="W813" s="63"/>
    </row>
    <row r="814" customFormat="false" ht="12.75" hidden="false" customHeight="false" outlineLevel="0" collapsed="false">
      <c r="C814" s="92"/>
      <c r="D814" s="94"/>
      <c r="E814" s="66"/>
      <c r="F814" s="67"/>
      <c r="G814" s="67"/>
      <c r="H814" s="67"/>
      <c r="I814" s="67"/>
      <c r="J814" s="67"/>
      <c r="K814" s="67"/>
      <c r="L814" s="67"/>
      <c r="M814" s="67"/>
      <c r="N814" s="67"/>
      <c r="O814" s="67"/>
      <c r="P814" s="67"/>
      <c r="Q814" s="67"/>
      <c r="R814" s="67"/>
      <c r="S814" s="67"/>
      <c r="T814" s="67"/>
      <c r="U814" s="63"/>
      <c r="V814" s="63"/>
      <c r="W814" s="63"/>
    </row>
    <row r="815" customFormat="false" ht="12.75" hidden="false" customHeight="false" outlineLevel="0" collapsed="false">
      <c r="C815" s="92"/>
      <c r="D815" s="94"/>
      <c r="E815" s="66"/>
      <c r="F815" s="67"/>
      <c r="G815" s="67"/>
      <c r="H815" s="67"/>
      <c r="I815" s="67"/>
      <c r="J815" s="67"/>
      <c r="K815" s="67"/>
      <c r="L815" s="67"/>
      <c r="M815" s="67"/>
      <c r="N815" s="67"/>
      <c r="O815" s="67"/>
      <c r="P815" s="67"/>
      <c r="Q815" s="67"/>
      <c r="R815" s="67"/>
      <c r="S815" s="67"/>
      <c r="T815" s="67"/>
      <c r="U815" s="63"/>
      <c r="V815" s="63"/>
      <c r="W815" s="63"/>
    </row>
    <row r="816" customFormat="false" ht="12.75" hidden="false" customHeight="false" outlineLevel="0" collapsed="false">
      <c r="C816" s="92"/>
      <c r="D816" s="94"/>
      <c r="E816" s="66"/>
      <c r="F816" s="67"/>
      <c r="G816" s="67"/>
      <c r="H816" s="67"/>
      <c r="I816" s="67"/>
      <c r="J816" s="67"/>
      <c r="K816" s="67"/>
      <c r="L816" s="67"/>
      <c r="M816" s="67"/>
      <c r="N816" s="67"/>
      <c r="O816" s="67"/>
      <c r="P816" s="67"/>
      <c r="Q816" s="67"/>
      <c r="R816" s="67"/>
      <c r="S816" s="67"/>
      <c r="T816" s="67"/>
      <c r="U816" s="63"/>
      <c r="V816" s="63"/>
      <c r="W816" s="63"/>
    </row>
    <row r="817" customFormat="false" ht="12.75" hidden="false" customHeight="false" outlineLevel="0" collapsed="false">
      <c r="C817" s="92"/>
      <c r="D817" s="94"/>
      <c r="E817" s="66"/>
      <c r="F817" s="67"/>
      <c r="G817" s="67"/>
      <c r="H817" s="67"/>
      <c r="I817" s="67"/>
      <c r="J817" s="67"/>
      <c r="K817" s="67"/>
      <c r="L817" s="67"/>
      <c r="M817" s="67"/>
      <c r="N817" s="67"/>
      <c r="O817" s="67"/>
      <c r="P817" s="67"/>
      <c r="Q817" s="67"/>
      <c r="R817" s="67"/>
      <c r="S817" s="67"/>
      <c r="T817" s="67"/>
      <c r="U817" s="63"/>
      <c r="V817" s="63"/>
      <c r="W817" s="63"/>
    </row>
    <row r="818" customFormat="false" ht="12.75" hidden="false" customHeight="false" outlineLevel="0" collapsed="false">
      <c r="C818" s="92"/>
      <c r="D818" s="94"/>
      <c r="E818" s="66"/>
      <c r="F818" s="67"/>
      <c r="G818" s="67"/>
      <c r="H818" s="67"/>
      <c r="I818" s="67"/>
      <c r="J818" s="67"/>
      <c r="K818" s="67"/>
      <c r="L818" s="67"/>
      <c r="M818" s="67"/>
      <c r="N818" s="67"/>
      <c r="O818" s="67"/>
      <c r="P818" s="67"/>
      <c r="Q818" s="67"/>
      <c r="R818" s="67"/>
      <c r="S818" s="67"/>
      <c r="T818" s="67"/>
      <c r="U818" s="63"/>
      <c r="V818" s="63"/>
      <c r="W818" s="63"/>
    </row>
    <row r="819" customFormat="false" ht="12.75" hidden="false" customHeight="false" outlineLevel="0" collapsed="false">
      <c r="C819" s="92"/>
      <c r="D819" s="94"/>
      <c r="E819" s="66"/>
      <c r="F819" s="67"/>
      <c r="G819" s="67"/>
      <c r="H819" s="67"/>
      <c r="I819" s="67"/>
      <c r="J819" s="67"/>
      <c r="K819" s="67"/>
      <c r="L819" s="67"/>
      <c r="M819" s="67"/>
      <c r="N819" s="67"/>
      <c r="O819" s="67"/>
      <c r="P819" s="67"/>
      <c r="Q819" s="67"/>
      <c r="R819" s="67"/>
      <c r="S819" s="67"/>
      <c r="T819" s="67"/>
      <c r="U819" s="63"/>
      <c r="V819" s="63"/>
      <c r="W819" s="63"/>
    </row>
    <row r="820" customFormat="false" ht="12.75" hidden="false" customHeight="false" outlineLevel="0" collapsed="false">
      <c r="C820" s="92"/>
      <c r="D820" s="94"/>
      <c r="E820" s="66"/>
      <c r="F820" s="67"/>
      <c r="G820" s="67"/>
      <c r="H820" s="67"/>
      <c r="I820" s="67"/>
      <c r="J820" s="67"/>
      <c r="K820" s="67"/>
      <c r="L820" s="67"/>
      <c r="M820" s="67"/>
      <c r="N820" s="67"/>
      <c r="O820" s="67"/>
      <c r="P820" s="67"/>
      <c r="Q820" s="67"/>
      <c r="R820" s="67"/>
      <c r="S820" s="67"/>
      <c r="T820" s="67"/>
      <c r="U820" s="63"/>
      <c r="V820" s="63"/>
      <c r="W820" s="63"/>
    </row>
    <row r="821" customFormat="false" ht="12.75" hidden="false" customHeight="false" outlineLevel="0" collapsed="false">
      <c r="C821" s="92"/>
      <c r="D821" s="94"/>
      <c r="E821" s="66"/>
      <c r="F821" s="67"/>
      <c r="G821" s="67"/>
      <c r="H821" s="67"/>
      <c r="I821" s="67"/>
      <c r="J821" s="67"/>
      <c r="K821" s="67"/>
      <c r="L821" s="67"/>
      <c r="M821" s="67"/>
      <c r="N821" s="67"/>
      <c r="O821" s="67"/>
      <c r="P821" s="67"/>
      <c r="Q821" s="67"/>
      <c r="R821" s="67"/>
      <c r="S821" s="67"/>
      <c r="T821" s="67"/>
      <c r="U821" s="63"/>
      <c r="V821" s="63"/>
      <c r="W821" s="63"/>
    </row>
    <row r="822" customFormat="false" ht="12.75" hidden="false" customHeight="false" outlineLevel="0" collapsed="false">
      <c r="C822" s="92"/>
      <c r="D822" s="94"/>
      <c r="E822" s="66"/>
      <c r="F822" s="67"/>
      <c r="G822" s="67"/>
      <c r="H822" s="67"/>
      <c r="I822" s="67"/>
      <c r="J822" s="67"/>
      <c r="K822" s="67"/>
      <c r="L822" s="67"/>
      <c r="M822" s="67"/>
      <c r="N822" s="67"/>
      <c r="O822" s="67"/>
      <c r="P822" s="67"/>
      <c r="Q822" s="67"/>
      <c r="R822" s="67"/>
      <c r="S822" s="67"/>
      <c r="T822" s="67"/>
      <c r="U822" s="63"/>
      <c r="V822" s="63"/>
      <c r="W822" s="63"/>
    </row>
    <row r="823" customFormat="false" ht="12.75" hidden="false" customHeight="false" outlineLevel="0" collapsed="false">
      <c r="C823" s="92"/>
      <c r="D823" s="94"/>
      <c r="E823" s="66"/>
      <c r="F823" s="67"/>
      <c r="G823" s="67"/>
      <c r="H823" s="67"/>
      <c r="I823" s="67"/>
      <c r="J823" s="67"/>
      <c r="K823" s="67"/>
      <c r="L823" s="67"/>
      <c r="M823" s="67"/>
      <c r="N823" s="67"/>
      <c r="O823" s="67"/>
      <c r="P823" s="67"/>
      <c r="Q823" s="67"/>
      <c r="R823" s="67"/>
      <c r="S823" s="67"/>
      <c r="T823" s="67"/>
      <c r="U823" s="63"/>
      <c r="V823" s="63"/>
      <c r="W823" s="63"/>
    </row>
    <row r="824" customFormat="false" ht="12.75" hidden="false" customHeight="false" outlineLevel="0" collapsed="false">
      <c r="C824" s="92"/>
      <c r="D824" s="94"/>
      <c r="E824" s="66"/>
      <c r="F824" s="67"/>
      <c r="G824" s="67"/>
      <c r="H824" s="67"/>
      <c r="I824" s="67"/>
      <c r="J824" s="67"/>
      <c r="K824" s="67"/>
      <c r="L824" s="67"/>
      <c r="M824" s="67"/>
      <c r="N824" s="67"/>
      <c r="O824" s="67"/>
      <c r="P824" s="67"/>
      <c r="Q824" s="67"/>
      <c r="R824" s="67"/>
      <c r="S824" s="67"/>
      <c r="T824" s="67"/>
      <c r="U824" s="63"/>
      <c r="V824" s="63"/>
      <c r="W824" s="63"/>
    </row>
    <row r="825" customFormat="false" ht="12.75" hidden="false" customHeight="false" outlineLevel="0" collapsed="false">
      <c r="C825" s="92"/>
      <c r="D825" s="94"/>
      <c r="E825" s="66"/>
      <c r="F825" s="67"/>
      <c r="G825" s="67"/>
      <c r="H825" s="67"/>
      <c r="I825" s="67"/>
      <c r="J825" s="67"/>
      <c r="K825" s="67"/>
      <c r="L825" s="67"/>
      <c r="M825" s="67"/>
      <c r="N825" s="67"/>
      <c r="O825" s="67"/>
      <c r="P825" s="67"/>
      <c r="Q825" s="67"/>
      <c r="R825" s="67"/>
      <c r="S825" s="67"/>
      <c r="T825" s="67"/>
      <c r="U825" s="63"/>
      <c r="V825" s="63"/>
      <c r="W825" s="63"/>
    </row>
    <row r="826" customFormat="false" ht="12.75" hidden="false" customHeight="false" outlineLevel="0" collapsed="false">
      <c r="C826" s="92"/>
      <c r="D826" s="94"/>
      <c r="E826" s="66"/>
      <c r="F826" s="67"/>
      <c r="G826" s="67"/>
      <c r="H826" s="67"/>
      <c r="I826" s="67"/>
      <c r="J826" s="67"/>
      <c r="K826" s="67"/>
      <c r="L826" s="67"/>
      <c r="M826" s="67"/>
      <c r="N826" s="67"/>
      <c r="O826" s="67"/>
      <c r="P826" s="67"/>
      <c r="Q826" s="67"/>
      <c r="R826" s="67"/>
      <c r="S826" s="67"/>
      <c r="T826" s="67"/>
      <c r="U826" s="63"/>
      <c r="V826" s="63"/>
      <c r="W826" s="63"/>
    </row>
    <row r="827" customFormat="false" ht="12.75" hidden="false" customHeight="false" outlineLevel="0" collapsed="false">
      <c r="C827" s="92"/>
      <c r="D827" s="94"/>
      <c r="E827" s="66"/>
      <c r="F827" s="67"/>
      <c r="G827" s="67"/>
      <c r="H827" s="67"/>
      <c r="I827" s="67"/>
      <c r="J827" s="67"/>
      <c r="K827" s="67"/>
      <c r="L827" s="67"/>
      <c r="M827" s="67"/>
      <c r="N827" s="67"/>
      <c r="O827" s="67"/>
      <c r="P827" s="67"/>
      <c r="Q827" s="67"/>
      <c r="R827" s="67"/>
      <c r="S827" s="67"/>
      <c r="T827" s="67"/>
      <c r="U827" s="63"/>
      <c r="V827" s="63"/>
      <c r="W827" s="63"/>
    </row>
    <row r="828" customFormat="false" ht="12.75" hidden="false" customHeight="false" outlineLevel="0" collapsed="false">
      <c r="C828" s="92"/>
      <c r="D828" s="94"/>
      <c r="E828" s="66"/>
      <c r="F828" s="67"/>
      <c r="G828" s="67"/>
      <c r="H828" s="67"/>
      <c r="I828" s="67"/>
      <c r="J828" s="67"/>
      <c r="K828" s="67"/>
      <c r="L828" s="67"/>
      <c r="M828" s="67"/>
      <c r="N828" s="67"/>
      <c r="O828" s="67"/>
      <c r="P828" s="67"/>
      <c r="Q828" s="67"/>
      <c r="R828" s="67"/>
      <c r="S828" s="67"/>
      <c r="T828" s="67"/>
      <c r="U828" s="63"/>
      <c r="V828" s="63"/>
      <c r="W828" s="63"/>
    </row>
    <row r="829" customFormat="false" ht="12.75" hidden="false" customHeight="false" outlineLevel="0" collapsed="false">
      <c r="C829" s="92"/>
      <c r="D829" s="94"/>
      <c r="E829" s="66"/>
      <c r="F829" s="67"/>
      <c r="G829" s="67"/>
      <c r="H829" s="67"/>
      <c r="I829" s="67"/>
      <c r="J829" s="67"/>
      <c r="K829" s="67"/>
      <c r="L829" s="67"/>
      <c r="M829" s="67"/>
      <c r="N829" s="67"/>
      <c r="O829" s="67"/>
      <c r="P829" s="67"/>
      <c r="Q829" s="67"/>
      <c r="R829" s="67"/>
      <c r="S829" s="67"/>
      <c r="T829" s="67"/>
      <c r="U829" s="63"/>
      <c r="V829" s="63"/>
      <c r="W829" s="63"/>
    </row>
    <row r="830" customFormat="false" ht="12.75" hidden="false" customHeight="false" outlineLevel="0" collapsed="false">
      <c r="C830" s="92"/>
      <c r="D830" s="94"/>
      <c r="E830" s="66"/>
      <c r="F830" s="67"/>
      <c r="G830" s="67"/>
      <c r="H830" s="67"/>
      <c r="I830" s="67"/>
      <c r="J830" s="67"/>
      <c r="K830" s="67"/>
      <c r="L830" s="67"/>
      <c r="M830" s="67"/>
      <c r="N830" s="67"/>
      <c r="O830" s="67"/>
      <c r="P830" s="67"/>
      <c r="Q830" s="67"/>
      <c r="R830" s="67"/>
      <c r="S830" s="67"/>
      <c r="T830" s="67"/>
      <c r="U830" s="63"/>
      <c r="V830" s="63"/>
      <c r="W830" s="63"/>
    </row>
    <row r="831" customFormat="false" ht="12.75" hidden="false" customHeight="false" outlineLevel="0" collapsed="false">
      <c r="C831" s="92"/>
      <c r="D831" s="94"/>
      <c r="E831" s="66"/>
      <c r="F831" s="67"/>
      <c r="G831" s="67"/>
      <c r="H831" s="67"/>
      <c r="I831" s="67"/>
      <c r="J831" s="67"/>
      <c r="K831" s="67"/>
      <c r="L831" s="67"/>
      <c r="M831" s="67"/>
      <c r="N831" s="67"/>
      <c r="O831" s="67"/>
      <c r="P831" s="67"/>
      <c r="Q831" s="67"/>
      <c r="R831" s="67"/>
      <c r="S831" s="67"/>
      <c r="T831" s="67"/>
      <c r="U831" s="63"/>
      <c r="V831" s="63"/>
      <c r="W831" s="63"/>
    </row>
    <row r="832" customFormat="false" ht="12.75" hidden="false" customHeight="false" outlineLevel="0" collapsed="false">
      <c r="C832" s="92"/>
      <c r="D832" s="94"/>
      <c r="E832" s="66"/>
      <c r="F832" s="67"/>
      <c r="G832" s="67"/>
      <c r="H832" s="67"/>
      <c r="I832" s="67"/>
      <c r="J832" s="67"/>
      <c r="K832" s="67"/>
      <c r="L832" s="67"/>
      <c r="M832" s="67"/>
      <c r="N832" s="67"/>
      <c r="O832" s="67"/>
      <c r="P832" s="67"/>
      <c r="Q832" s="67"/>
      <c r="R832" s="67"/>
      <c r="S832" s="67"/>
      <c r="T832" s="67"/>
      <c r="U832" s="63"/>
      <c r="V832" s="63"/>
      <c r="W832" s="63"/>
    </row>
    <row r="833" customFormat="false" ht="12.75" hidden="false" customHeight="false" outlineLevel="0" collapsed="false">
      <c r="C833" s="92"/>
      <c r="D833" s="94"/>
      <c r="E833" s="66"/>
      <c r="F833" s="67"/>
      <c r="G833" s="67"/>
      <c r="H833" s="67"/>
      <c r="I833" s="67"/>
      <c r="J833" s="67"/>
      <c r="K833" s="67"/>
      <c r="L833" s="67"/>
      <c r="M833" s="67"/>
      <c r="N833" s="67"/>
      <c r="O833" s="67"/>
      <c r="P833" s="67"/>
      <c r="Q833" s="67"/>
      <c r="R833" s="67"/>
      <c r="S833" s="67"/>
      <c r="T833" s="67"/>
      <c r="U833" s="63"/>
      <c r="V833" s="63"/>
      <c r="W833" s="63"/>
    </row>
    <row r="834" customFormat="false" ht="12.75" hidden="false" customHeight="false" outlineLevel="0" collapsed="false">
      <c r="C834" s="92"/>
      <c r="D834" s="94"/>
      <c r="E834" s="66"/>
      <c r="F834" s="67"/>
      <c r="G834" s="67"/>
      <c r="H834" s="67"/>
      <c r="I834" s="67"/>
      <c r="J834" s="67"/>
      <c r="K834" s="67"/>
      <c r="L834" s="67"/>
      <c r="M834" s="67"/>
      <c r="N834" s="67"/>
      <c r="O834" s="67"/>
      <c r="P834" s="67"/>
      <c r="Q834" s="67"/>
      <c r="R834" s="67"/>
      <c r="S834" s="67"/>
      <c r="T834" s="67"/>
      <c r="U834" s="63"/>
      <c r="V834" s="63"/>
      <c r="W834" s="63"/>
    </row>
    <row r="835" customFormat="false" ht="12.75" hidden="false" customHeight="false" outlineLevel="0" collapsed="false">
      <c r="C835" s="92"/>
      <c r="D835" s="94"/>
      <c r="E835" s="66"/>
      <c r="F835" s="67"/>
      <c r="G835" s="67"/>
      <c r="H835" s="67"/>
      <c r="I835" s="67"/>
      <c r="J835" s="67"/>
      <c r="K835" s="67"/>
      <c r="L835" s="67"/>
      <c r="M835" s="67"/>
      <c r="N835" s="67"/>
      <c r="O835" s="67"/>
      <c r="P835" s="67"/>
      <c r="Q835" s="67"/>
      <c r="R835" s="67"/>
      <c r="S835" s="67"/>
      <c r="T835" s="67"/>
      <c r="U835" s="63"/>
      <c r="V835" s="63"/>
      <c r="W835" s="63"/>
    </row>
    <row r="836" customFormat="false" ht="12.75" hidden="false" customHeight="false" outlineLevel="0" collapsed="false">
      <c r="C836" s="92"/>
      <c r="D836" s="94"/>
      <c r="E836" s="66"/>
      <c r="F836" s="67"/>
      <c r="G836" s="67"/>
      <c r="H836" s="67"/>
      <c r="I836" s="67"/>
      <c r="J836" s="67"/>
      <c r="K836" s="67"/>
      <c r="L836" s="67"/>
      <c r="M836" s="67"/>
      <c r="N836" s="67"/>
      <c r="O836" s="67"/>
      <c r="P836" s="67"/>
      <c r="Q836" s="67"/>
      <c r="R836" s="67"/>
      <c r="S836" s="67"/>
      <c r="T836" s="67"/>
      <c r="U836" s="63"/>
      <c r="V836" s="63"/>
      <c r="W836" s="63"/>
    </row>
    <row r="837" customFormat="false" ht="12.75" hidden="false" customHeight="false" outlineLevel="0" collapsed="false">
      <c r="C837" s="92"/>
      <c r="D837" s="94"/>
      <c r="E837" s="66"/>
      <c r="F837" s="67"/>
      <c r="G837" s="67"/>
      <c r="H837" s="67"/>
      <c r="I837" s="67"/>
      <c r="J837" s="67"/>
      <c r="K837" s="67"/>
      <c r="L837" s="67"/>
      <c r="M837" s="67"/>
      <c r="N837" s="67"/>
      <c r="O837" s="67"/>
      <c r="P837" s="67"/>
      <c r="Q837" s="67"/>
      <c r="R837" s="67"/>
      <c r="S837" s="67"/>
      <c r="T837" s="67"/>
      <c r="U837" s="63"/>
      <c r="V837" s="63"/>
      <c r="W837" s="63"/>
    </row>
    <row r="838" customFormat="false" ht="12.75" hidden="false" customHeight="false" outlineLevel="0" collapsed="false">
      <c r="C838" s="92"/>
      <c r="D838" s="94"/>
      <c r="E838" s="66"/>
      <c r="F838" s="67"/>
      <c r="G838" s="67"/>
      <c r="H838" s="67"/>
      <c r="I838" s="67"/>
      <c r="J838" s="67"/>
      <c r="K838" s="67"/>
      <c r="L838" s="67"/>
      <c r="M838" s="67"/>
      <c r="N838" s="67"/>
      <c r="O838" s="67"/>
      <c r="P838" s="67"/>
      <c r="Q838" s="67"/>
      <c r="R838" s="67"/>
      <c r="S838" s="67"/>
      <c r="T838" s="67"/>
      <c r="U838" s="63"/>
      <c r="V838" s="63"/>
      <c r="W838" s="63"/>
    </row>
    <row r="839" customFormat="false" ht="12.75" hidden="false" customHeight="false" outlineLevel="0" collapsed="false">
      <c r="C839" s="92"/>
      <c r="D839" s="94"/>
      <c r="E839" s="66"/>
      <c r="F839" s="67"/>
      <c r="G839" s="67"/>
      <c r="H839" s="67"/>
      <c r="I839" s="67"/>
      <c r="J839" s="67"/>
      <c r="K839" s="67"/>
      <c r="L839" s="67"/>
      <c r="M839" s="67"/>
      <c r="N839" s="67"/>
      <c r="O839" s="67"/>
      <c r="P839" s="67"/>
      <c r="Q839" s="67"/>
      <c r="R839" s="67"/>
      <c r="S839" s="67"/>
      <c r="T839" s="67"/>
      <c r="U839" s="63"/>
      <c r="V839" s="63"/>
      <c r="W839" s="63"/>
    </row>
    <row r="840" customFormat="false" ht="12.75" hidden="false" customHeight="false" outlineLevel="0" collapsed="false">
      <c r="C840" s="92"/>
      <c r="D840" s="94"/>
      <c r="E840" s="66"/>
      <c r="F840" s="67"/>
      <c r="G840" s="67"/>
      <c r="H840" s="67"/>
      <c r="I840" s="67"/>
      <c r="J840" s="67"/>
      <c r="K840" s="67"/>
      <c r="L840" s="67"/>
      <c r="M840" s="67"/>
      <c r="N840" s="67"/>
      <c r="O840" s="67"/>
      <c r="P840" s="67"/>
      <c r="Q840" s="67"/>
      <c r="R840" s="67"/>
      <c r="S840" s="67"/>
      <c r="T840" s="67"/>
      <c r="U840" s="63"/>
      <c r="V840" s="63"/>
      <c r="W840" s="63"/>
    </row>
    <row r="841" customFormat="false" ht="12.75" hidden="false" customHeight="false" outlineLevel="0" collapsed="false">
      <c r="C841" s="92"/>
      <c r="D841" s="94"/>
      <c r="E841" s="66"/>
      <c r="F841" s="67"/>
      <c r="G841" s="67"/>
      <c r="H841" s="67"/>
      <c r="I841" s="67"/>
      <c r="J841" s="67"/>
      <c r="K841" s="67"/>
      <c r="L841" s="67"/>
      <c r="M841" s="67"/>
      <c r="N841" s="67"/>
      <c r="O841" s="67"/>
      <c r="P841" s="67"/>
      <c r="Q841" s="67"/>
      <c r="R841" s="67"/>
      <c r="S841" s="67"/>
      <c r="T841" s="67"/>
      <c r="U841" s="63"/>
      <c r="V841" s="63"/>
      <c r="W841" s="63"/>
    </row>
    <row r="842" customFormat="false" ht="12.75" hidden="false" customHeight="false" outlineLevel="0" collapsed="false">
      <c r="C842" s="92"/>
      <c r="D842" s="94"/>
      <c r="E842" s="66"/>
      <c r="F842" s="67"/>
      <c r="G842" s="67"/>
      <c r="H842" s="67"/>
      <c r="I842" s="67"/>
      <c r="J842" s="67"/>
      <c r="K842" s="67"/>
      <c r="L842" s="67"/>
      <c r="M842" s="67"/>
      <c r="N842" s="67"/>
      <c r="O842" s="67"/>
      <c r="P842" s="67"/>
      <c r="Q842" s="67"/>
      <c r="R842" s="67"/>
      <c r="S842" s="67"/>
      <c r="T842" s="67"/>
      <c r="U842" s="63"/>
      <c r="V842" s="63"/>
      <c r="W842" s="63"/>
    </row>
    <row r="843" customFormat="false" ht="12.75" hidden="false" customHeight="false" outlineLevel="0" collapsed="false">
      <c r="C843" s="92"/>
      <c r="D843" s="94"/>
      <c r="E843" s="66"/>
      <c r="F843" s="67"/>
      <c r="G843" s="67"/>
      <c r="H843" s="67"/>
      <c r="I843" s="67"/>
      <c r="J843" s="67"/>
      <c r="K843" s="67"/>
      <c r="L843" s="67"/>
      <c r="M843" s="67"/>
      <c r="N843" s="67"/>
      <c r="O843" s="67"/>
      <c r="P843" s="67"/>
      <c r="Q843" s="67"/>
      <c r="R843" s="67"/>
      <c r="S843" s="67"/>
      <c r="T843" s="67"/>
      <c r="U843" s="63"/>
      <c r="V843" s="63"/>
      <c r="W843" s="63"/>
    </row>
    <row r="844" customFormat="false" ht="12.75" hidden="false" customHeight="false" outlineLevel="0" collapsed="false">
      <c r="C844" s="92"/>
      <c r="D844" s="94"/>
      <c r="E844" s="66"/>
      <c r="F844" s="67"/>
      <c r="G844" s="67"/>
      <c r="H844" s="67"/>
      <c r="I844" s="67"/>
      <c r="J844" s="67"/>
      <c r="K844" s="67"/>
      <c r="L844" s="67"/>
      <c r="M844" s="67"/>
      <c r="N844" s="67"/>
      <c r="O844" s="67"/>
      <c r="P844" s="67"/>
      <c r="Q844" s="67"/>
      <c r="R844" s="67"/>
      <c r="S844" s="67"/>
      <c r="T844" s="67"/>
      <c r="U844" s="63"/>
      <c r="V844" s="63"/>
      <c r="W844" s="63"/>
    </row>
    <row r="845" customFormat="false" ht="12.75" hidden="false" customHeight="false" outlineLevel="0" collapsed="false">
      <c r="C845" s="92"/>
      <c r="D845" s="94"/>
      <c r="E845" s="66"/>
      <c r="F845" s="67"/>
      <c r="G845" s="67"/>
      <c r="H845" s="67"/>
      <c r="I845" s="67"/>
      <c r="J845" s="67"/>
      <c r="K845" s="67"/>
      <c r="L845" s="67"/>
      <c r="M845" s="67"/>
      <c r="N845" s="67"/>
      <c r="O845" s="67"/>
      <c r="P845" s="67"/>
      <c r="Q845" s="67"/>
      <c r="R845" s="67"/>
      <c r="S845" s="67"/>
      <c r="T845" s="67"/>
      <c r="U845" s="63"/>
      <c r="V845" s="63"/>
      <c r="W845" s="63"/>
    </row>
    <row r="846" customFormat="false" ht="12.75" hidden="false" customHeight="false" outlineLevel="0" collapsed="false">
      <c r="C846" s="92"/>
      <c r="D846" s="94"/>
      <c r="E846" s="66"/>
      <c r="F846" s="67"/>
      <c r="G846" s="67"/>
      <c r="H846" s="67"/>
      <c r="I846" s="67"/>
      <c r="J846" s="67"/>
      <c r="K846" s="67"/>
      <c r="L846" s="67"/>
      <c r="M846" s="67"/>
      <c r="N846" s="67"/>
      <c r="O846" s="67"/>
      <c r="P846" s="67"/>
      <c r="Q846" s="67"/>
      <c r="R846" s="67"/>
      <c r="S846" s="67"/>
      <c r="T846" s="67"/>
      <c r="U846" s="63"/>
      <c r="V846" s="63"/>
      <c r="W846" s="63"/>
    </row>
    <row r="847" customFormat="false" ht="12.75" hidden="false" customHeight="false" outlineLevel="0" collapsed="false">
      <c r="C847" s="92"/>
      <c r="D847" s="94"/>
      <c r="E847" s="66"/>
      <c r="F847" s="67"/>
      <c r="G847" s="67"/>
      <c r="H847" s="67"/>
      <c r="I847" s="67"/>
      <c r="J847" s="67"/>
      <c r="K847" s="67"/>
      <c r="L847" s="67"/>
      <c r="M847" s="67"/>
      <c r="N847" s="67"/>
      <c r="O847" s="67"/>
      <c r="P847" s="67"/>
      <c r="Q847" s="67"/>
      <c r="R847" s="67"/>
      <c r="S847" s="67"/>
      <c r="T847" s="67"/>
      <c r="U847" s="63"/>
      <c r="V847" s="63"/>
      <c r="W847" s="63"/>
    </row>
    <row r="848" customFormat="false" ht="12.75" hidden="false" customHeight="false" outlineLevel="0" collapsed="false">
      <c r="C848" s="92"/>
      <c r="D848" s="94"/>
      <c r="E848" s="66"/>
      <c r="F848" s="67"/>
      <c r="G848" s="67"/>
      <c r="H848" s="67"/>
      <c r="I848" s="67"/>
      <c r="J848" s="67"/>
      <c r="K848" s="67"/>
      <c r="L848" s="67"/>
      <c r="M848" s="67"/>
      <c r="N848" s="67"/>
      <c r="O848" s="67"/>
      <c r="P848" s="67"/>
      <c r="Q848" s="67"/>
      <c r="R848" s="67"/>
      <c r="S848" s="67"/>
      <c r="T848" s="67"/>
      <c r="U848" s="63"/>
      <c r="V848" s="63"/>
      <c r="W848" s="63"/>
    </row>
    <row r="849" customFormat="false" ht="12.75" hidden="false" customHeight="false" outlineLevel="0" collapsed="false">
      <c r="C849" s="92"/>
      <c r="D849" s="94"/>
      <c r="E849" s="66"/>
      <c r="F849" s="67"/>
      <c r="G849" s="67"/>
      <c r="H849" s="67"/>
      <c r="I849" s="67"/>
      <c r="J849" s="67"/>
      <c r="K849" s="67"/>
      <c r="L849" s="67"/>
      <c r="M849" s="67"/>
      <c r="N849" s="67"/>
      <c r="O849" s="67"/>
      <c r="P849" s="67"/>
      <c r="Q849" s="67"/>
      <c r="R849" s="67"/>
      <c r="S849" s="67"/>
      <c r="T849" s="67"/>
      <c r="U849" s="63"/>
      <c r="V849" s="63"/>
      <c r="W849" s="63"/>
    </row>
    <row r="850" customFormat="false" ht="12.75" hidden="false" customHeight="false" outlineLevel="0" collapsed="false">
      <c r="C850" s="92"/>
      <c r="D850" s="94"/>
      <c r="E850" s="66"/>
      <c r="F850" s="67"/>
      <c r="G850" s="67"/>
      <c r="H850" s="67"/>
      <c r="I850" s="67"/>
      <c r="J850" s="67"/>
      <c r="K850" s="67"/>
      <c r="L850" s="67"/>
      <c r="M850" s="67"/>
      <c r="N850" s="67"/>
      <c r="O850" s="67"/>
      <c r="P850" s="67"/>
      <c r="Q850" s="67"/>
      <c r="R850" s="67"/>
      <c r="S850" s="67"/>
      <c r="T850" s="67"/>
      <c r="U850" s="63"/>
      <c r="V850" s="63"/>
      <c r="W850" s="63"/>
    </row>
    <row r="851" customFormat="false" ht="12.75" hidden="false" customHeight="false" outlineLevel="0" collapsed="false">
      <c r="C851" s="92"/>
      <c r="D851" s="94"/>
      <c r="E851" s="66"/>
      <c r="F851" s="67"/>
      <c r="G851" s="67"/>
      <c r="H851" s="67"/>
      <c r="I851" s="67"/>
      <c r="J851" s="67"/>
      <c r="K851" s="67"/>
      <c r="L851" s="67"/>
      <c r="M851" s="67"/>
      <c r="N851" s="67"/>
      <c r="O851" s="67"/>
      <c r="P851" s="67"/>
      <c r="Q851" s="67"/>
      <c r="R851" s="67"/>
      <c r="S851" s="67"/>
      <c r="T851" s="67"/>
      <c r="U851" s="63"/>
      <c r="V851" s="63"/>
      <c r="W851" s="63"/>
    </row>
    <row r="852" customFormat="false" ht="12.75" hidden="false" customHeight="false" outlineLevel="0" collapsed="false">
      <c r="C852" s="92"/>
      <c r="D852" s="94"/>
      <c r="E852" s="66"/>
      <c r="F852" s="67"/>
      <c r="G852" s="67"/>
      <c r="H852" s="67"/>
      <c r="I852" s="67"/>
      <c r="J852" s="67"/>
      <c r="K852" s="67"/>
      <c r="L852" s="67"/>
      <c r="M852" s="67"/>
      <c r="N852" s="67"/>
      <c r="O852" s="67"/>
      <c r="P852" s="67"/>
      <c r="Q852" s="67"/>
      <c r="R852" s="67"/>
      <c r="S852" s="67"/>
      <c r="T852" s="67"/>
      <c r="U852" s="63"/>
      <c r="V852" s="63"/>
      <c r="W852" s="63"/>
    </row>
    <row r="853" customFormat="false" ht="12.75" hidden="false" customHeight="false" outlineLevel="0" collapsed="false">
      <c r="C853" s="92"/>
      <c r="D853" s="94"/>
      <c r="E853" s="66"/>
      <c r="F853" s="67"/>
      <c r="G853" s="67"/>
      <c r="H853" s="67"/>
      <c r="I853" s="67"/>
      <c r="J853" s="67"/>
      <c r="K853" s="67"/>
      <c r="L853" s="67"/>
      <c r="M853" s="67"/>
      <c r="N853" s="67"/>
      <c r="O853" s="67"/>
      <c r="P853" s="67"/>
      <c r="Q853" s="67"/>
      <c r="R853" s="67"/>
      <c r="S853" s="67"/>
      <c r="T853" s="67"/>
      <c r="U853" s="63"/>
      <c r="V853" s="63"/>
      <c r="W853" s="63"/>
    </row>
    <row r="854" customFormat="false" ht="12.75" hidden="false" customHeight="false" outlineLevel="0" collapsed="false">
      <c r="C854" s="92"/>
      <c r="D854" s="94"/>
      <c r="E854" s="66"/>
      <c r="F854" s="67"/>
      <c r="G854" s="67"/>
      <c r="H854" s="67"/>
      <c r="I854" s="67"/>
      <c r="J854" s="67"/>
      <c r="K854" s="67"/>
      <c r="L854" s="67"/>
      <c r="M854" s="67"/>
      <c r="N854" s="67"/>
      <c r="O854" s="67"/>
      <c r="P854" s="67"/>
      <c r="Q854" s="67"/>
      <c r="R854" s="67"/>
      <c r="S854" s="67"/>
      <c r="T854" s="67"/>
      <c r="U854" s="63"/>
      <c r="V854" s="63"/>
      <c r="W854" s="63"/>
    </row>
    <row r="855" customFormat="false" ht="12.75" hidden="false" customHeight="false" outlineLevel="0" collapsed="false">
      <c r="C855" s="92"/>
      <c r="D855" s="94"/>
      <c r="E855" s="66"/>
      <c r="F855" s="67"/>
      <c r="G855" s="67"/>
      <c r="H855" s="67"/>
      <c r="I855" s="67"/>
      <c r="J855" s="67"/>
      <c r="K855" s="67"/>
      <c r="L855" s="67"/>
      <c r="M855" s="67"/>
      <c r="N855" s="67"/>
      <c r="O855" s="67"/>
      <c r="P855" s="67"/>
      <c r="Q855" s="67"/>
      <c r="R855" s="67"/>
      <c r="S855" s="67"/>
      <c r="T855" s="67"/>
      <c r="U855" s="63"/>
      <c r="V855" s="63"/>
      <c r="W855" s="63"/>
    </row>
    <row r="856" customFormat="false" ht="12.75" hidden="false" customHeight="false" outlineLevel="0" collapsed="false">
      <c r="C856" s="92"/>
      <c r="D856" s="94"/>
      <c r="E856" s="66"/>
      <c r="F856" s="67"/>
      <c r="G856" s="67"/>
      <c r="H856" s="67"/>
      <c r="I856" s="67"/>
      <c r="J856" s="67"/>
      <c r="K856" s="67"/>
      <c r="L856" s="67"/>
      <c r="M856" s="67"/>
      <c r="N856" s="67"/>
      <c r="O856" s="67"/>
      <c r="P856" s="67"/>
      <c r="Q856" s="67"/>
      <c r="R856" s="67"/>
      <c r="S856" s="67"/>
      <c r="T856" s="67"/>
      <c r="U856" s="63"/>
      <c r="V856" s="63"/>
      <c r="W856" s="63"/>
    </row>
    <row r="857" customFormat="false" ht="12.75" hidden="false" customHeight="false" outlineLevel="0" collapsed="false">
      <c r="C857" s="92"/>
      <c r="D857" s="94"/>
      <c r="E857" s="66"/>
      <c r="F857" s="67"/>
      <c r="G857" s="67"/>
      <c r="H857" s="67"/>
      <c r="I857" s="67"/>
      <c r="J857" s="67"/>
      <c r="K857" s="67"/>
      <c r="L857" s="67"/>
      <c r="M857" s="67"/>
      <c r="N857" s="67"/>
      <c r="O857" s="67"/>
      <c r="P857" s="67"/>
      <c r="Q857" s="67"/>
      <c r="R857" s="67"/>
      <c r="S857" s="67"/>
      <c r="T857" s="67"/>
      <c r="U857" s="63"/>
      <c r="V857" s="63"/>
      <c r="W857" s="63"/>
    </row>
    <row r="858" customFormat="false" ht="12.75" hidden="false" customHeight="false" outlineLevel="0" collapsed="false">
      <c r="C858" s="92"/>
      <c r="D858" s="94"/>
      <c r="E858" s="66"/>
      <c r="F858" s="67"/>
      <c r="G858" s="67"/>
      <c r="H858" s="67"/>
      <c r="I858" s="67"/>
      <c r="J858" s="67"/>
      <c r="K858" s="67"/>
      <c r="L858" s="67"/>
      <c r="M858" s="67"/>
      <c r="N858" s="67"/>
      <c r="O858" s="67"/>
      <c r="P858" s="67"/>
      <c r="Q858" s="67"/>
      <c r="R858" s="67"/>
      <c r="S858" s="67"/>
      <c r="T858" s="67"/>
      <c r="U858" s="63"/>
      <c r="V858" s="63"/>
      <c r="W858" s="63"/>
    </row>
    <row r="859" customFormat="false" ht="12.75" hidden="false" customHeight="false" outlineLevel="0" collapsed="false">
      <c r="C859" s="92"/>
      <c r="D859" s="94"/>
      <c r="E859" s="66"/>
      <c r="F859" s="67"/>
      <c r="G859" s="67"/>
      <c r="H859" s="67"/>
      <c r="I859" s="67"/>
      <c r="J859" s="67"/>
      <c r="K859" s="67"/>
      <c r="L859" s="67"/>
      <c r="M859" s="67"/>
      <c r="N859" s="67"/>
      <c r="O859" s="67"/>
      <c r="P859" s="67"/>
      <c r="Q859" s="67"/>
      <c r="R859" s="67"/>
      <c r="S859" s="67"/>
      <c r="T859" s="67"/>
      <c r="U859" s="63"/>
      <c r="V859" s="63"/>
      <c r="W859" s="63"/>
    </row>
    <row r="860" customFormat="false" ht="12.75" hidden="false" customHeight="false" outlineLevel="0" collapsed="false">
      <c r="C860" s="92"/>
      <c r="D860" s="94"/>
      <c r="E860" s="66"/>
      <c r="F860" s="67"/>
      <c r="G860" s="67"/>
      <c r="H860" s="67"/>
      <c r="I860" s="67"/>
      <c r="J860" s="67"/>
      <c r="K860" s="67"/>
      <c r="L860" s="67"/>
      <c r="M860" s="67"/>
      <c r="N860" s="67"/>
      <c r="O860" s="67"/>
      <c r="P860" s="67"/>
      <c r="Q860" s="67"/>
      <c r="R860" s="67"/>
      <c r="S860" s="67"/>
      <c r="T860" s="67"/>
      <c r="U860" s="63"/>
      <c r="V860" s="63"/>
      <c r="W860" s="63"/>
    </row>
    <row r="861" customFormat="false" ht="12.75" hidden="false" customHeight="false" outlineLevel="0" collapsed="false">
      <c r="C861" s="92"/>
      <c r="D861" s="94"/>
      <c r="E861" s="66"/>
      <c r="F861" s="67"/>
      <c r="G861" s="67"/>
      <c r="H861" s="67"/>
      <c r="I861" s="67"/>
      <c r="J861" s="67"/>
      <c r="K861" s="67"/>
      <c r="L861" s="67"/>
      <c r="M861" s="67"/>
      <c r="N861" s="67"/>
      <c r="O861" s="67"/>
      <c r="P861" s="67"/>
      <c r="Q861" s="67"/>
      <c r="R861" s="67"/>
      <c r="S861" s="67"/>
      <c r="T861" s="67"/>
      <c r="U861" s="63"/>
      <c r="V861" s="63"/>
      <c r="W861" s="63"/>
    </row>
    <row r="862" customFormat="false" ht="12.75" hidden="false" customHeight="false" outlineLevel="0" collapsed="false">
      <c r="C862" s="92"/>
      <c r="D862" s="94"/>
      <c r="E862" s="66"/>
      <c r="F862" s="67"/>
      <c r="G862" s="67"/>
      <c r="H862" s="67"/>
      <c r="I862" s="67"/>
      <c r="J862" s="67"/>
      <c r="K862" s="67"/>
      <c r="L862" s="67"/>
      <c r="M862" s="67"/>
      <c r="N862" s="67"/>
      <c r="O862" s="67"/>
      <c r="P862" s="67"/>
      <c r="Q862" s="67"/>
      <c r="R862" s="67"/>
      <c r="S862" s="67"/>
      <c r="T862" s="67"/>
      <c r="U862" s="63"/>
      <c r="V862" s="63"/>
      <c r="W862" s="63"/>
    </row>
    <row r="863" customFormat="false" ht="12.75" hidden="false" customHeight="false" outlineLevel="0" collapsed="false">
      <c r="C863" s="92"/>
      <c r="D863" s="94"/>
      <c r="E863" s="66"/>
      <c r="F863" s="67"/>
      <c r="G863" s="67"/>
      <c r="H863" s="67"/>
      <c r="I863" s="67"/>
      <c r="J863" s="67"/>
      <c r="K863" s="67"/>
      <c r="L863" s="67"/>
      <c r="M863" s="67"/>
      <c r="N863" s="67"/>
      <c r="O863" s="67"/>
      <c r="P863" s="67"/>
      <c r="Q863" s="67"/>
      <c r="R863" s="67"/>
      <c r="S863" s="67"/>
      <c r="T863" s="67"/>
      <c r="U863" s="63"/>
      <c r="V863" s="63"/>
      <c r="W863" s="63"/>
    </row>
    <row r="864" customFormat="false" ht="12.75" hidden="false" customHeight="false" outlineLevel="0" collapsed="false">
      <c r="C864" s="92"/>
      <c r="D864" s="94"/>
      <c r="E864" s="66"/>
      <c r="F864" s="67"/>
      <c r="G864" s="67"/>
      <c r="H864" s="67"/>
      <c r="I864" s="67"/>
      <c r="J864" s="67"/>
      <c r="K864" s="67"/>
      <c r="L864" s="67"/>
      <c r="M864" s="67"/>
      <c r="N864" s="67"/>
      <c r="O864" s="67"/>
      <c r="P864" s="67"/>
      <c r="Q864" s="67"/>
      <c r="R864" s="67"/>
      <c r="S864" s="67"/>
      <c r="T864" s="67"/>
      <c r="U864" s="63"/>
      <c r="V864" s="63"/>
      <c r="W864" s="63"/>
    </row>
    <row r="865" customFormat="false" ht="12.75" hidden="false" customHeight="false" outlineLevel="0" collapsed="false">
      <c r="C865" s="92"/>
      <c r="D865" s="94"/>
      <c r="E865" s="66"/>
      <c r="F865" s="67"/>
      <c r="G865" s="67"/>
      <c r="H865" s="67"/>
      <c r="I865" s="67"/>
      <c r="J865" s="67"/>
      <c r="K865" s="67"/>
      <c r="L865" s="67"/>
      <c r="M865" s="67"/>
      <c r="N865" s="67"/>
      <c r="O865" s="67"/>
      <c r="P865" s="67"/>
      <c r="Q865" s="67"/>
      <c r="R865" s="67"/>
      <c r="S865" s="67"/>
      <c r="T865" s="67"/>
      <c r="U865" s="63"/>
      <c r="V865" s="63"/>
      <c r="W865" s="63"/>
    </row>
    <row r="866" customFormat="false" ht="12.75" hidden="false" customHeight="false" outlineLevel="0" collapsed="false">
      <c r="C866" s="92"/>
      <c r="D866" s="94"/>
      <c r="E866" s="66"/>
      <c r="F866" s="67"/>
      <c r="G866" s="67"/>
      <c r="H866" s="67"/>
      <c r="I866" s="67"/>
      <c r="J866" s="67"/>
      <c r="K866" s="67"/>
      <c r="L866" s="67"/>
      <c r="M866" s="67"/>
      <c r="N866" s="67"/>
      <c r="O866" s="67"/>
      <c r="P866" s="67"/>
      <c r="Q866" s="67"/>
      <c r="R866" s="67"/>
      <c r="S866" s="67"/>
      <c r="T866" s="67"/>
      <c r="U866" s="63"/>
      <c r="V866" s="63"/>
      <c r="W866" s="63"/>
    </row>
    <row r="867" customFormat="false" ht="12.75" hidden="false" customHeight="false" outlineLevel="0" collapsed="false">
      <c r="C867" s="92"/>
      <c r="D867" s="94"/>
      <c r="E867" s="66"/>
      <c r="F867" s="67"/>
      <c r="G867" s="67"/>
      <c r="H867" s="67"/>
      <c r="I867" s="67"/>
      <c r="J867" s="67"/>
      <c r="K867" s="67"/>
      <c r="L867" s="67"/>
      <c r="M867" s="67"/>
      <c r="N867" s="67"/>
      <c r="O867" s="67"/>
      <c r="P867" s="67"/>
      <c r="Q867" s="67"/>
      <c r="R867" s="67"/>
      <c r="S867" s="67"/>
      <c r="T867" s="67"/>
      <c r="U867" s="63"/>
      <c r="V867" s="63"/>
      <c r="W867" s="63"/>
    </row>
    <row r="868" customFormat="false" ht="12.75" hidden="false" customHeight="false" outlineLevel="0" collapsed="false">
      <c r="C868" s="92"/>
      <c r="D868" s="94"/>
      <c r="E868" s="66"/>
      <c r="F868" s="67"/>
      <c r="G868" s="67"/>
      <c r="H868" s="67"/>
      <c r="I868" s="67"/>
      <c r="J868" s="67"/>
      <c r="K868" s="67"/>
      <c r="L868" s="67"/>
      <c r="M868" s="67"/>
      <c r="N868" s="67"/>
      <c r="O868" s="67"/>
      <c r="P868" s="67"/>
      <c r="Q868" s="67"/>
      <c r="R868" s="67"/>
      <c r="S868" s="67"/>
      <c r="T868" s="67"/>
      <c r="U868" s="63"/>
      <c r="V868" s="63"/>
      <c r="W868" s="63"/>
    </row>
    <row r="869" customFormat="false" ht="12.75" hidden="false" customHeight="false" outlineLevel="0" collapsed="false">
      <c r="C869" s="92"/>
      <c r="D869" s="94"/>
      <c r="E869" s="66"/>
      <c r="F869" s="67"/>
      <c r="G869" s="67"/>
      <c r="H869" s="67"/>
      <c r="I869" s="67"/>
      <c r="J869" s="67"/>
      <c r="K869" s="67"/>
      <c r="L869" s="67"/>
      <c r="M869" s="67"/>
      <c r="N869" s="67"/>
      <c r="O869" s="67"/>
      <c r="P869" s="67"/>
      <c r="Q869" s="67"/>
      <c r="R869" s="67"/>
      <c r="S869" s="67"/>
      <c r="T869" s="67"/>
      <c r="U869" s="63"/>
      <c r="V869" s="63"/>
      <c r="W869" s="63"/>
    </row>
    <row r="870" customFormat="false" ht="12.75" hidden="false" customHeight="false" outlineLevel="0" collapsed="false">
      <c r="C870" s="92"/>
      <c r="D870" s="94"/>
      <c r="E870" s="66"/>
      <c r="F870" s="67"/>
      <c r="G870" s="67"/>
      <c r="H870" s="67"/>
      <c r="I870" s="67"/>
      <c r="J870" s="67"/>
      <c r="K870" s="67"/>
      <c r="L870" s="67"/>
      <c r="M870" s="67"/>
      <c r="N870" s="67"/>
      <c r="O870" s="67"/>
      <c r="P870" s="67"/>
      <c r="Q870" s="67"/>
      <c r="R870" s="67"/>
      <c r="S870" s="67"/>
      <c r="T870" s="67"/>
      <c r="U870" s="63"/>
      <c r="V870" s="63"/>
      <c r="W870" s="63"/>
    </row>
    <row r="871" customFormat="false" ht="12.75" hidden="false" customHeight="false" outlineLevel="0" collapsed="false">
      <c r="C871" s="92"/>
      <c r="D871" s="94"/>
      <c r="E871" s="66"/>
      <c r="F871" s="67"/>
      <c r="G871" s="67"/>
      <c r="H871" s="67"/>
      <c r="I871" s="67"/>
      <c r="J871" s="67"/>
      <c r="K871" s="67"/>
      <c r="L871" s="67"/>
      <c r="M871" s="67"/>
      <c r="N871" s="67"/>
      <c r="O871" s="67"/>
      <c r="P871" s="67"/>
      <c r="Q871" s="67"/>
      <c r="R871" s="67"/>
      <c r="S871" s="67"/>
      <c r="T871" s="67"/>
      <c r="U871" s="63"/>
      <c r="V871" s="63"/>
      <c r="W871" s="63"/>
    </row>
    <row r="872" customFormat="false" ht="12.75" hidden="false" customHeight="false" outlineLevel="0" collapsed="false">
      <c r="C872" s="92"/>
      <c r="D872" s="94"/>
      <c r="E872" s="66"/>
      <c r="F872" s="67"/>
      <c r="G872" s="67"/>
      <c r="H872" s="67"/>
      <c r="I872" s="67"/>
      <c r="J872" s="67"/>
      <c r="K872" s="67"/>
      <c r="L872" s="67"/>
      <c r="M872" s="67"/>
      <c r="N872" s="67"/>
      <c r="O872" s="67"/>
      <c r="P872" s="67"/>
      <c r="Q872" s="67"/>
      <c r="R872" s="67"/>
      <c r="S872" s="67"/>
      <c r="T872" s="67"/>
      <c r="U872" s="63"/>
      <c r="V872" s="63"/>
      <c r="W872" s="63"/>
    </row>
    <row r="873" customFormat="false" ht="12.75" hidden="false" customHeight="false" outlineLevel="0" collapsed="false">
      <c r="C873" s="92"/>
      <c r="D873" s="94"/>
      <c r="E873" s="66"/>
      <c r="F873" s="67"/>
      <c r="G873" s="67"/>
      <c r="H873" s="67"/>
      <c r="I873" s="67"/>
      <c r="J873" s="67"/>
      <c r="K873" s="67"/>
      <c r="L873" s="67"/>
      <c r="M873" s="67"/>
      <c r="N873" s="67"/>
      <c r="O873" s="67"/>
      <c r="P873" s="67"/>
      <c r="Q873" s="67"/>
      <c r="R873" s="67"/>
      <c r="S873" s="67"/>
      <c r="T873" s="67"/>
      <c r="U873" s="63"/>
      <c r="V873" s="63"/>
      <c r="W873" s="63"/>
    </row>
    <row r="874" customFormat="false" ht="12.75" hidden="false" customHeight="false" outlineLevel="0" collapsed="false">
      <c r="C874" s="92"/>
      <c r="D874" s="94"/>
      <c r="E874" s="66"/>
      <c r="F874" s="67"/>
      <c r="G874" s="67"/>
      <c r="H874" s="67"/>
      <c r="I874" s="67"/>
      <c r="J874" s="67"/>
      <c r="K874" s="67"/>
      <c r="L874" s="67"/>
      <c r="M874" s="67"/>
      <c r="N874" s="67"/>
      <c r="O874" s="67"/>
      <c r="P874" s="67"/>
      <c r="Q874" s="67"/>
      <c r="R874" s="67"/>
      <c r="S874" s="67"/>
      <c r="T874" s="67"/>
      <c r="U874" s="63"/>
      <c r="V874" s="63"/>
      <c r="W874" s="63"/>
    </row>
    <row r="875" customFormat="false" ht="12.75" hidden="false" customHeight="false" outlineLevel="0" collapsed="false">
      <c r="C875" s="92"/>
      <c r="D875" s="94"/>
      <c r="E875" s="66"/>
      <c r="F875" s="67"/>
      <c r="G875" s="67"/>
      <c r="H875" s="67"/>
      <c r="I875" s="67"/>
      <c r="J875" s="67"/>
      <c r="K875" s="67"/>
      <c r="L875" s="67"/>
      <c r="M875" s="67"/>
      <c r="N875" s="67"/>
      <c r="O875" s="67"/>
      <c r="P875" s="67"/>
      <c r="Q875" s="67"/>
      <c r="R875" s="67"/>
      <c r="S875" s="67"/>
      <c r="T875" s="67"/>
      <c r="U875" s="63"/>
      <c r="V875" s="63"/>
      <c r="W875" s="63"/>
    </row>
    <row r="876" customFormat="false" ht="12.75" hidden="false" customHeight="false" outlineLevel="0" collapsed="false">
      <c r="C876" s="92"/>
      <c r="D876" s="94"/>
      <c r="E876" s="66"/>
      <c r="F876" s="67"/>
      <c r="G876" s="67"/>
      <c r="H876" s="67"/>
      <c r="I876" s="67"/>
      <c r="J876" s="67"/>
      <c r="K876" s="67"/>
      <c r="L876" s="67"/>
      <c r="M876" s="67"/>
      <c r="N876" s="67"/>
      <c r="O876" s="67"/>
      <c r="P876" s="67"/>
      <c r="Q876" s="67"/>
      <c r="R876" s="67"/>
      <c r="S876" s="67"/>
      <c r="T876" s="67"/>
      <c r="U876" s="63"/>
      <c r="V876" s="63"/>
      <c r="W876" s="63"/>
    </row>
    <row r="877" customFormat="false" ht="12.75" hidden="false" customHeight="false" outlineLevel="0" collapsed="false">
      <c r="C877" s="92"/>
      <c r="D877" s="94"/>
      <c r="E877" s="66"/>
      <c r="F877" s="67"/>
      <c r="G877" s="67"/>
      <c r="H877" s="67"/>
      <c r="I877" s="67"/>
      <c r="J877" s="67"/>
      <c r="K877" s="67"/>
      <c r="L877" s="67"/>
      <c r="M877" s="67"/>
      <c r="N877" s="67"/>
      <c r="O877" s="67"/>
      <c r="P877" s="67"/>
      <c r="Q877" s="67"/>
      <c r="R877" s="67"/>
      <c r="S877" s="67"/>
      <c r="T877" s="67"/>
      <c r="U877" s="63"/>
      <c r="V877" s="63"/>
      <c r="W877" s="63"/>
    </row>
    <row r="878" customFormat="false" ht="12.75" hidden="false" customHeight="false" outlineLevel="0" collapsed="false">
      <c r="C878" s="92"/>
      <c r="D878" s="94"/>
      <c r="E878" s="66"/>
      <c r="F878" s="67"/>
      <c r="G878" s="67"/>
      <c r="H878" s="67"/>
      <c r="I878" s="67"/>
      <c r="J878" s="67"/>
      <c r="K878" s="67"/>
      <c r="L878" s="67"/>
      <c r="M878" s="67"/>
      <c r="N878" s="67"/>
      <c r="O878" s="67"/>
      <c r="P878" s="67"/>
      <c r="Q878" s="67"/>
      <c r="R878" s="67"/>
      <c r="S878" s="67"/>
      <c r="T878" s="67"/>
      <c r="U878" s="63"/>
      <c r="V878" s="63"/>
      <c r="W878" s="63"/>
    </row>
    <row r="879" customFormat="false" ht="12.75" hidden="false" customHeight="false" outlineLevel="0" collapsed="false">
      <c r="C879" s="92"/>
      <c r="D879" s="94"/>
      <c r="E879" s="66"/>
      <c r="F879" s="67"/>
      <c r="G879" s="67"/>
      <c r="H879" s="67"/>
      <c r="I879" s="67"/>
      <c r="J879" s="67"/>
      <c r="K879" s="67"/>
      <c r="L879" s="67"/>
      <c r="M879" s="67"/>
      <c r="N879" s="67"/>
      <c r="O879" s="67"/>
      <c r="P879" s="67"/>
      <c r="Q879" s="67"/>
      <c r="R879" s="67"/>
      <c r="S879" s="67"/>
      <c r="T879" s="67"/>
      <c r="U879" s="63"/>
      <c r="V879" s="63"/>
      <c r="W879" s="63"/>
    </row>
    <row r="880" customFormat="false" ht="12.75" hidden="false" customHeight="false" outlineLevel="0" collapsed="false">
      <c r="C880" s="92"/>
      <c r="D880" s="94"/>
      <c r="E880" s="66"/>
      <c r="F880" s="67"/>
      <c r="G880" s="67"/>
      <c r="H880" s="67"/>
      <c r="I880" s="67"/>
      <c r="J880" s="67"/>
      <c r="K880" s="67"/>
      <c r="L880" s="67"/>
      <c r="M880" s="67"/>
      <c r="N880" s="67"/>
      <c r="O880" s="67"/>
      <c r="P880" s="67"/>
      <c r="Q880" s="67"/>
      <c r="R880" s="67"/>
      <c r="S880" s="67"/>
      <c r="T880" s="67"/>
      <c r="U880" s="63"/>
      <c r="V880" s="63"/>
      <c r="W880" s="63"/>
    </row>
    <row r="881" customFormat="false" ht="12.75" hidden="false" customHeight="false" outlineLevel="0" collapsed="false">
      <c r="C881" s="92"/>
      <c r="D881" s="94"/>
      <c r="E881" s="66"/>
      <c r="F881" s="67"/>
      <c r="G881" s="67"/>
      <c r="H881" s="67"/>
      <c r="I881" s="67"/>
      <c r="J881" s="67"/>
      <c r="K881" s="67"/>
      <c r="L881" s="67"/>
      <c r="M881" s="67"/>
      <c r="N881" s="67"/>
      <c r="O881" s="67"/>
      <c r="P881" s="67"/>
      <c r="Q881" s="67"/>
      <c r="R881" s="67"/>
      <c r="S881" s="67"/>
      <c r="T881" s="67"/>
      <c r="U881" s="63"/>
      <c r="V881" s="63"/>
      <c r="W881" s="63"/>
    </row>
    <row r="882" customFormat="false" ht="12.75" hidden="false" customHeight="false" outlineLevel="0" collapsed="false">
      <c r="C882" s="92"/>
      <c r="D882" s="94"/>
      <c r="E882" s="66"/>
      <c r="F882" s="67"/>
      <c r="G882" s="67"/>
      <c r="H882" s="67"/>
      <c r="I882" s="67"/>
      <c r="J882" s="67"/>
      <c r="K882" s="67"/>
      <c r="L882" s="67"/>
      <c r="M882" s="67"/>
      <c r="N882" s="67"/>
      <c r="O882" s="67"/>
      <c r="P882" s="67"/>
      <c r="Q882" s="67"/>
      <c r="R882" s="67"/>
      <c r="S882" s="67"/>
      <c r="T882" s="67"/>
      <c r="U882" s="63"/>
      <c r="V882" s="63"/>
      <c r="W882" s="63"/>
    </row>
    <row r="883" customFormat="false" ht="12.75" hidden="false" customHeight="false" outlineLevel="0" collapsed="false">
      <c r="C883" s="92"/>
      <c r="D883" s="94"/>
      <c r="E883" s="66"/>
      <c r="F883" s="67"/>
      <c r="G883" s="67"/>
      <c r="H883" s="67"/>
      <c r="I883" s="67"/>
      <c r="J883" s="67"/>
      <c r="K883" s="67"/>
      <c r="L883" s="67"/>
      <c r="M883" s="67"/>
      <c r="N883" s="67"/>
      <c r="O883" s="67"/>
      <c r="P883" s="67"/>
      <c r="Q883" s="67"/>
      <c r="R883" s="67"/>
      <c r="S883" s="67"/>
      <c r="T883" s="67"/>
      <c r="U883" s="63"/>
      <c r="V883" s="63"/>
      <c r="W883" s="63"/>
    </row>
    <row r="884" customFormat="false" ht="12.75" hidden="false" customHeight="false" outlineLevel="0" collapsed="false">
      <c r="C884" s="92"/>
      <c r="D884" s="94"/>
      <c r="E884" s="66"/>
      <c r="F884" s="67"/>
      <c r="G884" s="67"/>
      <c r="H884" s="67"/>
      <c r="I884" s="67"/>
      <c r="J884" s="67"/>
      <c r="K884" s="67"/>
      <c r="L884" s="67"/>
      <c r="M884" s="67"/>
      <c r="N884" s="67"/>
      <c r="O884" s="67"/>
      <c r="P884" s="67"/>
      <c r="Q884" s="67"/>
      <c r="R884" s="67"/>
      <c r="S884" s="67"/>
      <c r="T884" s="67"/>
      <c r="U884" s="63"/>
      <c r="V884" s="63"/>
      <c r="W884" s="63"/>
    </row>
    <row r="885" customFormat="false" ht="12.75" hidden="false" customHeight="false" outlineLevel="0" collapsed="false">
      <c r="C885" s="92"/>
      <c r="D885" s="94"/>
      <c r="E885" s="66"/>
      <c r="F885" s="67"/>
      <c r="G885" s="67"/>
      <c r="H885" s="67"/>
      <c r="I885" s="67"/>
      <c r="J885" s="67"/>
      <c r="K885" s="67"/>
      <c r="L885" s="67"/>
      <c r="M885" s="67"/>
      <c r="N885" s="67"/>
      <c r="O885" s="67"/>
      <c r="P885" s="67"/>
      <c r="Q885" s="67"/>
      <c r="R885" s="67"/>
      <c r="S885" s="67"/>
      <c r="T885" s="67"/>
      <c r="U885" s="63"/>
      <c r="V885" s="63"/>
      <c r="W885" s="63"/>
    </row>
    <row r="886" customFormat="false" ht="12.75" hidden="false" customHeight="false" outlineLevel="0" collapsed="false">
      <c r="C886" s="92"/>
      <c r="D886" s="94"/>
      <c r="E886" s="66"/>
      <c r="F886" s="67"/>
      <c r="G886" s="67"/>
      <c r="H886" s="67"/>
      <c r="I886" s="67"/>
      <c r="J886" s="67"/>
      <c r="K886" s="67"/>
      <c r="L886" s="67"/>
      <c r="M886" s="67"/>
      <c r="N886" s="67"/>
      <c r="O886" s="67"/>
      <c r="P886" s="67"/>
      <c r="Q886" s="67"/>
      <c r="R886" s="67"/>
      <c r="S886" s="67"/>
      <c r="T886" s="67"/>
      <c r="U886" s="63"/>
      <c r="V886" s="63"/>
      <c r="W886" s="63"/>
    </row>
    <row r="887" customFormat="false" ht="12.75" hidden="false" customHeight="false" outlineLevel="0" collapsed="false">
      <c r="C887" s="92"/>
      <c r="D887" s="94"/>
      <c r="E887" s="66"/>
      <c r="F887" s="67"/>
      <c r="G887" s="67"/>
      <c r="H887" s="67"/>
      <c r="I887" s="67"/>
      <c r="J887" s="67"/>
      <c r="K887" s="67"/>
      <c r="L887" s="67"/>
      <c r="M887" s="67"/>
      <c r="N887" s="67"/>
      <c r="O887" s="67"/>
      <c r="P887" s="67"/>
      <c r="Q887" s="67"/>
      <c r="R887" s="67"/>
      <c r="S887" s="67"/>
      <c r="T887" s="67"/>
      <c r="U887" s="63"/>
      <c r="V887" s="63"/>
      <c r="W887" s="63"/>
    </row>
    <row r="888" customFormat="false" ht="12.75" hidden="false" customHeight="false" outlineLevel="0" collapsed="false">
      <c r="C888" s="92"/>
      <c r="D888" s="94"/>
      <c r="E888" s="66"/>
      <c r="F888" s="67"/>
      <c r="G888" s="67"/>
      <c r="H888" s="67"/>
      <c r="I888" s="67"/>
      <c r="J888" s="67"/>
      <c r="K888" s="67"/>
      <c r="L888" s="67"/>
      <c r="M888" s="67"/>
      <c r="N888" s="67"/>
      <c r="O888" s="67"/>
      <c r="P888" s="67"/>
      <c r="Q888" s="67"/>
      <c r="R888" s="67"/>
      <c r="S888" s="67"/>
      <c r="T888" s="67"/>
      <c r="U888" s="63"/>
      <c r="V888" s="63"/>
      <c r="W888" s="63"/>
    </row>
    <row r="889" customFormat="false" ht="12.75" hidden="false" customHeight="false" outlineLevel="0" collapsed="false">
      <c r="C889" s="92"/>
      <c r="D889" s="94"/>
      <c r="E889" s="66"/>
      <c r="F889" s="67"/>
      <c r="G889" s="67"/>
      <c r="H889" s="67"/>
      <c r="I889" s="67"/>
      <c r="J889" s="67"/>
      <c r="K889" s="67"/>
      <c r="L889" s="67"/>
      <c r="M889" s="67"/>
      <c r="N889" s="67"/>
      <c r="O889" s="67"/>
      <c r="P889" s="67"/>
      <c r="Q889" s="67"/>
      <c r="R889" s="67"/>
      <c r="S889" s="67"/>
      <c r="T889" s="67"/>
      <c r="U889" s="63"/>
      <c r="V889" s="63"/>
      <c r="W889" s="63"/>
    </row>
    <row r="890" customFormat="false" ht="12.75" hidden="false" customHeight="false" outlineLevel="0" collapsed="false">
      <c r="C890" s="92"/>
      <c r="D890" s="94"/>
      <c r="E890" s="66"/>
      <c r="F890" s="67"/>
      <c r="G890" s="67"/>
      <c r="H890" s="67"/>
      <c r="I890" s="67"/>
      <c r="J890" s="67"/>
      <c r="K890" s="67"/>
      <c r="L890" s="67"/>
      <c r="M890" s="67"/>
      <c r="N890" s="67"/>
      <c r="O890" s="67"/>
      <c r="P890" s="67"/>
      <c r="Q890" s="67"/>
      <c r="R890" s="67"/>
      <c r="S890" s="67"/>
      <c r="T890" s="67"/>
      <c r="U890" s="63"/>
      <c r="V890" s="63"/>
      <c r="W890" s="63"/>
    </row>
    <row r="891" customFormat="false" ht="12.75" hidden="false" customHeight="false" outlineLevel="0" collapsed="false">
      <c r="C891" s="92"/>
      <c r="D891" s="94"/>
      <c r="E891" s="66"/>
      <c r="F891" s="67"/>
      <c r="G891" s="67"/>
      <c r="H891" s="67"/>
      <c r="I891" s="67"/>
      <c r="J891" s="67"/>
      <c r="K891" s="67"/>
      <c r="L891" s="67"/>
      <c r="M891" s="67"/>
      <c r="N891" s="67"/>
      <c r="O891" s="67"/>
      <c r="P891" s="67"/>
      <c r="Q891" s="67"/>
      <c r="R891" s="67"/>
      <c r="S891" s="67"/>
      <c r="T891" s="67"/>
      <c r="U891" s="63"/>
      <c r="V891" s="63"/>
      <c r="W891" s="63"/>
    </row>
    <row r="892" customFormat="false" ht="12.75" hidden="false" customHeight="false" outlineLevel="0" collapsed="false">
      <c r="C892" s="92"/>
      <c r="D892" s="94"/>
      <c r="E892" s="66"/>
      <c r="F892" s="67"/>
      <c r="G892" s="67"/>
      <c r="H892" s="67"/>
      <c r="I892" s="67"/>
      <c r="J892" s="67"/>
      <c r="K892" s="67"/>
      <c r="L892" s="67"/>
      <c r="M892" s="67"/>
      <c r="N892" s="67"/>
      <c r="O892" s="67"/>
      <c r="P892" s="67"/>
      <c r="Q892" s="67"/>
      <c r="R892" s="67"/>
      <c r="S892" s="67"/>
      <c r="T892" s="67"/>
      <c r="U892" s="63"/>
      <c r="V892" s="63"/>
      <c r="W892" s="63"/>
    </row>
    <row r="893" customFormat="false" ht="12.75" hidden="false" customHeight="false" outlineLevel="0" collapsed="false">
      <c r="C893" s="92"/>
      <c r="D893" s="94"/>
      <c r="E893" s="66"/>
      <c r="F893" s="67"/>
      <c r="G893" s="67"/>
      <c r="H893" s="67"/>
      <c r="I893" s="67"/>
      <c r="J893" s="67"/>
      <c r="K893" s="67"/>
      <c r="L893" s="67"/>
      <c r="M893" s="67"/>
      <c r="N893" s="67"/>
      <c r="O893" s="67"/>
      <c r="P893" s="67"/>
      <c r="Q893" s="67"/>
      <c r="R893" s="67"/>
      <c r="S893" s="67"/>
      <c r="T893" s="67"/>
      <c r="U893" s="63"/>
      <c r="V893" s="63"/>
      <c r="W893" s="63"/>
    </row>
    <row r="894" customFormat="false" ht="12.75" hidden="false" customHeight="false" outlineLevel="0" collapsed="false">
      <c r="C894" s="92"/>
      <c r="D894" s="94"/>
      <c r="E894" s="66"/>
      <c r="F894" s="67"/>
      <c r="G894" s="67"/>
      <c r="H894" s="67"/>
      <c r="I894" s="67"/>
      <c r="J894" s="67"/>
      <c r="K894" s="67"/>
      <c r="L894" s="67"/>
      <c r="M894" s="67"/>
      <c r="N894" s="67"/>
      <c r="O894" s="67"/>
      <c r="P894" s="67"/>
      <c r="Q894" s="67"/>
      <c r="R894" s="67"/>
      <c r="S894" s="67"/>
      <c r="T894" s="67"/>
      <c r="U894" s="63"/>
      <c r="V894" s="63"/>
      <c r="W894" s="63"/>
    </row>
    <row r="895" customFormat="false" ht="12.75" hidden="false" customHeight="false" outlineLevel="0" collapsed="false">
      <c r="C895" s="92"/>
      <c r="D895" s="94"/>
      <c r="E895" s="66"/>
      <c r="F895" s="67"/>
      <c r="G895" s="67"/>
      <c r="H895" s="67"/>
      <c r="I895" s="67"/>
      <c r="J895" s="67"/>
      <c r="K895" s="67"/>
      <c r="L895" s="67"/>
      <c r="M895" s="67"/>
      <c r="N895" s="67"/>
      <c r="O895" s="67"/>
      <c r="P895" s="67"/>
      <c r="Q895" s="67"/>
      <c r="R895" s="67"/>
      <c r="S895" s="67"/>
      <c r="T895" s="67"/>
      <c r="U895" s="63"/>
      <c r="V895" s="63"/>
      <c r="W895" s="63"/>
    </row>
    <row r="896" customFormat="false" ht="12.75" hidden="false" customHeight="false" outlineLevel="0" collapsed="false">
      <c r="C896" s="92"/>
      <c r="D896" s="94"/>
      <c r="E896" s="66"/>
      <c r="F896" s="67"/>
      <c r="G896" s="67"/>
      <c r="H896" s="67"/>
      <c r="I896" s="67"/>
      <c r="J896" s="67"/>
      <c r="K896" s="67"/>
      <c r="L896" s="67"/>
      <c r="M896" s="67"/>
      <c r="N896" s="67"/>
      <c r="O896" s="67"/>
      <c r="P896" s="67"/>
      <c r="Q896" s="67"/>
      <c r="R896" s="67"/>
      <c r="S896" s="67"/>
      <c r="T896" s="67"/>
      <c r="U896" s="63"/>
      <c r="V896" s="63"/>
      <c r="W896" s="63"/>
    </row>
    <row r="897" customFormat="false" ht="12.75" hidden="false" customHeight="false" outlineLevel="0" collapsed="false">
      <c r="C897" s="92"/>
      <c r="D897" s="94"/>
      <c r="E897" s="66"/>
      <c r="F897" s="67"/>
      <c r="G897" s="67"/>
      <c r="H897" s="67"/>
      <c r="I897" s="67"/>
      <c r="J897" s="67"/>
      <c r="K897" s="67"/>
      <c r="L897" s="67"/>
      <c r="M897" s="67"/>
      <c r="N897" s="67"/>
      <c r="O897" s="67"/>
      <c r="P897" s="67"/>
      <c r="Q897" s="67"/>
      <c r="R897" s="67"/>
      <c r="S897" s="67"/>
      <c r="T897" s="67"/>
      <c r="U897" s="63"/>
      <c r="V897" s="63"/>
      <c r="W897" s="63"/>
    </row>
    <row r="898" customFormat="false" ht="12.75" hidden="false" customHeight="false" outlineLevel="0" collapsed="false">
      <c r="C898" s="92"/>
      <c r="D898" s="94"/>
      <c r="E898" s="66"/>
      <c r="F898" s="67"/>
      <c r="G898" s="67"/>
      <c r="H898" s="67"/>
      <c r="I898" s="67"/>
      <c r="J898" s="67"/>
      <c r="K898" s="67"/>
      <c r="L898" s="67"/>
      <c r="M898" s="67"/>
      <c r="N898" s="67"/>
      <c r="O898" s="67"/>
      <c r="P898" s="67"/>
      <c r="Q898" s="67"/>
      <c r="R898" s="67"/>
      <c r="S898" s="67"/>
      <c r="T898" s="67"/>
      <c r="U898" s="63"/>
      <c r="V898" s="63"/>
      <c r="W898" s="63"/>
    </row>
    <row r="899" customFormat="false" ht="12.75" hidden="false" customHeight="false" outlineLevel="0" collapsed="false">
      <c r="C899" s="92"/>
      <c r="D899" s="94"/>
      <c r="E899" s="66"/>
      <c r="F899" s="67"/>
      <c r="G899" s="67"/>
      <c r="H899" s="67"/>
      <c r="I899" s="67"/>
      <c r="J899" s="67"/>
      <c r="K899" s="67"/>
      <c r="L899" s="67"/>
      <c r="M899" s="67"/>
      <c r="N899" s="67"/>
      <c r="O899" s="67"/>
      <c r="P899" s="67"/>
      <c r="Q899" s="67"/>
      <c r="R899" s="67"/>
      <c r="S899" s="67"/>
      <c r="T899" s="67"/>
      <c r="U899" s="63"/>
      <c r="V899" s="63"/>
      <c r="W899" s="63"/>
    </row>
    <row r="900" customFormat="false" ht="12.75" hidden="false" customHeight="false" outlineLevel="0" collapsed="false">
      <c r="C900" s="92"/>
      <c r="D900" s="94"/>
      <c r="E900" s="66"/>
      <c r="F900" s="67"/>
      <c r="G900" s="67"/>
      <c r="H900" s="67"/>
      <c r="I900" s="67"/>
      <c r="J900" s="67"/>
      <c r="K900" s="67"/>
      <c r="L900" s="67"/>
      <c r="M900" s="67"/>
      <c r="N900" s="67"/>
      <c r="O900" s="67"/>
      <c r="P900" s="67"/>
      <c r="Q900" s="67"/>
      <c r="R900" s="67"/>
      <c r="S900" s="67"/>
      <c r="T900" s="67"/>
      <c r="U900" s="63"/>
      <c r="V900" s="63"/>
      <c r="W900" s="63"/>
    </row>
    <row r="901" customFormat="false" ht="12.75" hidden="false" customHeight="false" outlineLevel="0" collapsed="false">
      <c r="C901" s="92"/>
      <c r="D901" s="94"/>
      <c r="E901" s="66"/>
      <c r="F901" s="67"/>
      <c r="G901" s="67"/>
      <c r="H901" s="67"/>
      <c r="I901" s="67"/>
      <c r="J901" s="67"/>
      <c r="K901" s="67"/>
      <c r="L901" s="67"/>
      <c r="M901" s="67"/>
      <c r="N901" s="67"/>
      <c r="O901" s="67"/>
      <c r="P901" s="67"/>
      <c r="Q901" s="67"/>
      <c r="R901" s="67"/>
      <c r="S901" s="67"/>
      <c r="T901" s="67"/>
      <c r="U901" s="63"/>
      <c r="V901" s="63"/>
      <c r="W901" s="63"/>
    </row>
    <row r="902" customFormat="false" ht="12.75" hidden="false" customHeight="false" outlineLevel="0" collapsed="false">
      <c r="C902" s="92"/>
      <c r="D902" s="94"/>
      <c r="E902" s="66"/>
      <c r="F902" s="67"/>
      <c r="G902" s="67"/>
      <c r="H902" s="67"/>
      <c r="I902" s="67"/>
      <c r="J902" s="67"/>
      <c r="K902" s="67"/>
      <c r="L902" s="67"/>
      <c r="M902" s="67"/>
      <c r="N902" s="67"/>
      <c r="O902" s="67"/>
      <c r="P902" s="67"/>
      <c r="Q902" s="67"/>
      <c r="R902" s="67"/>
      <c r="S902" s="67"/>
      <c r="T902" s="67"/>
      <c r="U902" s="63"/>
      <c r="V902" s="63"/>
      <c r="W902" s="63"/>
    </row>
    <row r="903" customFormat="false" ht="12.75" hidden="false" customHeight="false" outlineLevel="0" collapsed="false">
      <c r="C903" s="92"/>
      <c r="D903" s="94"/>
      <c r="E903" s="66"/>
      <c r="F903" s="67"/>
      <c r="G903" s="67"/>
      <c r="H903" s="67"/>
      <c r="I903" s="67"/>
      <c r="J903" s="67"/>
      <c r="K903" s="67"/>
      <c r="L903" s="67"/>
      <c r="M903" s="67"/>
      <c r="N903" s="67"/>
      <c r="O903" s="67"/>
      <c r="P903" s="67"/>
      <c r="Q903" s="67"/>
      <c r="R903" s="67"/>
      <c r="S903" s="67"/>
      <c r="T903" s="67"/>
      <c r="U903" s="63"/>
      <c r="V903" s="63"/>
      <c r="W903" s="63"/>
    </row>
    <row r="904" customFormat="false" ht="12.75" hidden="false" customHeight="false" outlineLevel="0" collapsed="false">
      <c r="C904" s="92"/>
      <c r="D904" s="94"/>
      <c r="E904" s="66"/>
      <c r="F904" s="67"/>
      <c r="G904" s="67"/>
      <c r="H904" s="67"/>
      <c r="I904" s="67"/>
      <c r="J904" s="67"/>
      <c r="K904" s="67"/>
      <c r="L904" s="67"/>
      <c r="M904" s="67"/>
      <c r="N904" s="67"/>
      <c r="O904" s="67"/>
      <c r="P904" s="67"/>
      <c r="Q904" s="67"/>
      <c r="R904" s="67"/>
      <c r="S904" s="67"/>
      <c r="T904" s="67"/>
      <c r="U904" s="63"/>
      <c r="V904" s="63"/>
      <c r="W904" s="63"/>
    </row>
    <row r="905" customFormat="false" ht="12.75" hidden="false" customHeight="false" outlineLevel="0" collapsed="false">
      <c r="C905" s="92"/>
      <c r="D905" s="94"/>
      <c r="E905" s="66"/>
      <c r="F905" s="67"/>
      <c r="G905" s="67"/>
      <c r="H905" s="67"/>
      <c r="I905" s="67"/>
      <c r="J905" s="67"/>
      <c r="K905" s="67"/>
      <c r="L905" s="67"/>
      <c r="M905" s="67"/>
      <c r="N905" s="67"/>
      <c r="O905" s="67"/>
      <c r="P905" s="67"/>
      <c r="Q905" s="67"/>
      <c r="R905" s="67"/>
      <c r="S905" s="67"/>
      <c r="T905" s="67"/>
      <c r="U905" s="63"/>
      <c r="V905" s="63"/>
      <c r="W905" s="63"/>
    </row>
    <row r="906" customFormat="false" ht="12.75" hidden="false" customHeight="false" outlineLevel="0" collapsed="false">
      <c r="C906" s="92"/>
      <c r="D906" s="94"/>
      <c r="E906" s="66"/>
      <c r="F906" s="67"/>
      <c r="G906" s="67"/>
      <c r="H906" s="67"/>
      <c r="I906" s="67"/>
      <c r="J906" s="67"/>
      <c r="K906" s="67"/>
      <c r="L906" s="67"/>
      <c r="M906" s="67"/>
      <c r="N906" s="67"/>
      <c r="O906" s="67"/>
      <c r="P906" s="67"/>
      <c r="Q906" s="67"/>
      <c r="R906" s="67"/>
      <c r="S906" s="67"/>
      <c r="T906" s="67"/>
      <c r="U906" s="63"/>
      <c r="V906" s="63"/>
      <c r="W906" s="63"/>
    </row>
    <row r="907" customFormat="false" ht="12.75" hidden="false" customHeight="false" outlineLevel="0" collapsed="false">
      <c r="C907" s="92"/>
      <c r="D907" s="94"/>
      <c r="E907" s="66"/>
      <c r="F907" s="67"/>
      <c r="G907" s="67"/>
      <c r="H907" s="67"/>
      <c r="I907" s="67"/>
      <c r="J907" s="67"/>
      <c r="K907" s="67"/>
      <c r="L907" s="67"/>
      <c r="M907" s="67"/>
      <c r="N907" s="67"/>
      <c r="O907" s="67"/>
      <c r="P907" s="67"/>
      <c r="Q907" s="67"/>
      <c r="R907" s="67"/>
      <c r="S907" s="67"/>
      <c r="T907" s="67"/>
      <c r="U907" s="63"/>
      <c r="V907" s="63"/>
      <c r="W907" s="63"/>
    </row>
    <row r="908" customFormat="false" ht="12.75" hidden="false" customHeight="false" outlineLevel="0" collapsed="false">
      <c r="C908" s="92"/>
      <c r="D908" s="94"/>
      <c r="E908" s="66"/>
      <c r="F908" s="67"/>
      <c r="G908" s="67"/>
      <c r="H908" s="67"/>
      <c r="I908" s="67"/>
      <c r="J908" s="67"/>
      <c r="K908" s="67"/>
      <c r="L908" s="67"/>
      <c r="M908" s="67"/>
      <c r="N908" s="67"/>
      <c r="O908" s="67"/>
      <c r="P908" s="67"/>
      <c r="Q908" s="67"/>
      <c r="R908" s="67"/>
      <c r="S908" s="67"/>
      <c r="T908" s="67"/>
      <c r="U908" s="63"/>
      <c r="V908" s="63"/>
      <c r="W908" s="63"/>
    </row>
    <row r="909" customFormat="false" ht="12.75" hidden="false" customHeight="false" outlineLevel="0" collapsed="false">
      <c r="C909" s="92"/>
      <c r="D909" s="94"/>
      <c r="E909" s="66"/>
      <c r="F909" s="67"/>
      <c r="G909" s="67"/>
      <c r="H909" s="67"/>
      <c r="I909" s="67"/>
      <c r="J909" s="67"/>
      <c r="K909" s="67"/>
      <c r="L909" s="67"/>
      <c r="M909" s="67"/>
      <c r="N909" s="67"/>
      <c r="O909" s="67"/>
      <c r="P909" s="67"/>
      <c r="Q909" s="67"/>
      <c r="R909" s="67"/>
      <c r="S909" s="67"/>
      <c r="T909" s="67"/>
      <c r="U909" s="63"/>
      <c r="V909" s="63"/>
      <c r="W909" s="63"/>
    </row>
    <row r="910" customFormat="false" ht="12.75" hidden="false" customHeight="false" outlineLevel="0" collapsed="false">
      <c r="C910" s="92"/>
      <c r="D910" s="94"/>
      <c r="E910" s="66"/>
      <c r="F910" s="67"/>
      <c r="G910" s="67"/>
      <c r="H910" s="67"/>
      <c r="I910" s="67"/>
      <c r="J910" s="67"/>
      <c r="K910" s="67"/>
      <c r="L910" s="67"/>
      <c r="M910" s="67"/>
      <c r="N910" s="67"/>
      <c r="O910" s="67"/>
      <c r="P910" s="67"/>
      <c r="Q910" s="67"/>
      <c r="R910" s="67"/>
      <c r="S910" s="67"/>
      <c r="T910" s="67"/>
      <c r="U910" s="63"/>
      <c r="V910" s="63"/>
      <c r="W910" s="63"/>
    </row>
    <row r="911" customFormat="false" ht="12.75" hidden="false" customHeight="false" outlineLevel="0" collapsed="false">
      <c r="C911" s="92"/>
      <c r="D911" s="94"/>
      <c r="E911" s="66"/>
      <c r="F911" s="67"/>
      <c r="G911" s="67"/>
      <c r="H911" s="67"/>
      <c r="I911" s="67"/>
      <c r="J911" s="67"/>
      <c r="K911" s="67"/>
      <c r="L911" s="67"/>
      <c r="M911" s="67"/>
      <c r="N911" s="67"/>
      <c r="O911" s="67"/>
      <c r="P911" s="67"/>
      <c r="Q911" s="67"/>
      <c r="R911" s="67"/>
      <c r="S911" s="67"/>
      <c r="T911" s="67"/>
      <c r="U911" s="63"/>
      <c r="V911" s="63"/>
      <c r="W911" s="63"/>
    </row>
    <row r="912" customFormat="false" ht="12.75" hidden="false" customHeight="false" outlineLevel="0" collapsed="false">
      <c r="C912" s="92"/>
      <c r="D912" s="94"/>
      <c r="E912" s="66"/>
      <c r="F912" s="67"/>
      <c r="G912" s="67"/>
      <c r="H912" s="67"/>
      <c r="I912" s="67"/>
      <c r="J912" s="67"/>
      <c r="K912" s="67"/>
      <c r="L912" s="67"/>
      <c r="M912" s="67"/>
      <c r="N912" s="67"/>
      <c r="O912" s="67"/>
      <c r="P912" s="67"/>
      <c r="Q912" s="67"/>
      <c r="R912" s="67"/>
      <c r="S912" s="67"/>
      <c r="T912" s="67"/>
      <c r="U912" s="63"/>
      <c r="V912" s="63"/>
      <c r="W912" s="63"/>
    </row>
    <row r="913" customFormat="false" ht="12.75" hidden="false" customHeight="false" outlineLevel="0" collapsed="false">
      <c r="C913" s="92"/>
      <c r="D913" s="94"/>
      <c r="E913" s="66"/>
      <c r="F913" s="67"/>
      <c r="G913" s="67"/>
      <c r="H913" s="67"/>
      <c r="I913" s="67"/>
      <c r="J913" s="67"/>
      <c r="K913" s="67"/>
      <c r="L913" s="67"/>
      <c r="M913" s="67"/>
      <c r="N913" s="67"/>
      <c r="O913" s="67"/>
      <c r="P913" s="67"/>
      <c r="Q913" s="67"/>
      <c r="R913" s="67"/>
      <c r="S913" s="67"/>
      <c r="T913" s="67"/>
      <c r="U913" s="63"/>
      <c r="V913" s="63"/>
      <c r="W913" s="63"/>
    </row>
  </sheetData>
  <autoFilter ref="A6:T413"/>
  <mergeCells count="2">
    <mergeCell ref="A1:C1"/>
    <mergeCell ref="A2:G2"/>
  </mergeCells>
  <conditionalFormatting sqref="A7:W913">
    <cfRule type="expression" priority="2" aboveAverage="0" equalAverage="0" bottom="0" percent="0" rank="0" text="" dxfId="10">
      <formula>#ref!&lt;&gt;""</formula>
    </cfRule>
  </conditionalFormatting>
  <printOptions headings="false" gridLines="false" gridLinesSet="true" horizontalCentered="false" verticalCentered="false"/>
  <pageMargins left="0.511805555555556" right="0.511805555555556" top="0.7875" bottom="0.7875" header="0.511811023622047" footer="0.511811023622047"/>
  <pageSetup paperSize="9" scale="10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I1000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A1" activeCellId="0" sqref="A1"/>
    </sheetView>
  </sheetViews>
  <sheetFormatPr defaultColWidth="12.58984375" defaultRowHeight="12.75" zeroHeight="false" outlineLevelRow="0" outlineLevelCol="0"/>
  <cols>
    <col collapsed="false" customWidth="true" hidden="false" outlineLevel="0" max="2" min="2" style="0" width="22.43"/>
    <col collapsed="false" customWidth="true" hidden="false" outlineLevel="0" max="3" min="3" style="0" width="75"/>
    <col collapsed="false" customWidth="true" hidden="false" outlineLevel="0" max="4" min="4" style="0" width="18.42"/>
  </cols>
  <sheetData>
    <row r="1" customFormat="false" ht="39.75" hidden="false" customHeight="true" outlineLevel="0" collapsed="false">
      <c r="A1" s="101" t="str">
        <f aca="false">IFERROR(__xludf.dummyfunction("QUERY(REP_FNDE_REL!A6:Z1000,""SELECT A,B,C,D,E,F,G,I WHERE I&gt;0 label I 'PRE'"")")," #REF!")</f>
        <v> #REF!</v>
      </c>
      <c r="B1" s="0" t="str">
        <f aca="false">IFERROR(__xludf.dummyfunction("""COMPUTED_VALUE""")," ")</f>
        <v> </v>
      </c>
      <c r="C1" s="0" t="str">
        <f aca="false">IFERROR(__xludf.dummyfunction("""COMPUTED_VALUE""")," ")</f>
        <v> </v>
      </c>
      <c r="D1" s="0" t="str">
        <f aca="false">IFERROR(__xludf.dummyfunction("""COMPUTED_VALUE""")," ")</f>
        <v> </v>
      </c>
      <c r="E1" s="0" t="str">
        <f aca="false">IFERROR(__xludf.dummyfunction("""COMPUTED_VALUE""")," ")</f>
        <v> </v>
      </c>
      <c r="F1" s="0" t="str">
        <f aca="false">IFERROR(__xludf.dummyfunction("""COMPUTED_VALUE""")," ")</f>
        <v> </v>
      </c>
      <c r="G1" s="0" t="str">
        <f aca="false">IFERROR(__xludf.dummyfunction("""COMPUTED_VALUE""")," ")</f>
        <v> </v>
      </c>
      <c r="H1" s="0" t="str">
        <f aca="false">IFERROR(__xludf.dummyfunction("""COMPUTED_VALUE"""),"PRE")</f>
        <v>PRE</v>
      </c>
      <c r="I1" s="101" t="str">
        <f aca="false" t="array" ref="I1:I1000">IF(ROW(A1:A1000)=1,"ETAPA",IF(A1:A1000&lt;&gt;"","PRÉ-ESCOLA",""))</f>
        <v>ETAPA</v>
      </c>
    </row>
    <row r="2" customFormat="false" ht="12.75" hidden="false" customHeight="false" outlineLevel="0" collapsed="false">
      <c r="A2" s="0" t="str">
        <f aca="false">IFERROR(__xludf.dummyfunction("""COMPUTED_VALUE"""),"Araguaina")</f>
        <v>Araguaina</v>
      </c>
      <c r="B2" s="0" t="str">
        <f aca="false">IFERROR(__xludf.dummyfunction("""COMPUTED_VALUE"""),"Araguaina")</f>
        <v>Araguaina</v>
      </c>
      <c r="C2" s="0" t="str">
        <f aca="false">IFERROR(__xludf.dummyfunction("""COMPUTED_VALUE"""),"ASSOCIAÇÃO DE APOIO DA ESCOLA ESPECIAL RAIO DE LUZ APAE ARAGUAÍNA")</f>
        <v>ASSOCIAÇÃO DE APOIO DA ESCOLA ESPECIAL RAIO DE LUZ APAE ARAGUAÍNA</v>
      </c>
      <c r="D2" s="0" t="str">
        <f aca="false">IFERROR(__xludf.dummyfunction("""COMPUTED_VALUE"""),"07953043000130")</f>
        <v>07953043000130</v>
      </c>
      <c r="E2" s="0" t="str">
        <f aca="false">IFERROR(__xludf.dummyfunction("""COMPUTED_VALUE"""),"001")</f>
        <v>001</v>
      </c>
      <c r="F2" s="0" t="str">
        <f aca="false">IFERROR(__xludf.dummyfunction("""COMPUTED_VALUE"""),"0638")</f>
        <v>0638</v>
      </c>
      <c r="G2" s="0" t="str">
        <f aca="false">IFERROR(__xludf.dummyfunction("""COMPUTED_VALUE"""),"379921")</f>
        <v>379921</v>
      </c>
      <c r="H2" s="67" t="n">
        <f aca="false">IFERROR(__xludf.dummyfunction("""COMPUTED_VALUE"""),222.6)</f>
        <v>222.6</v>
      </c>
      <c r="I2" s="0" t="str">
        <v>PRÉ-ESCOLA</v>
      </c>
    </row>
    <row r="3" customFormat="false" ht="12.75" hidden="false" customHeight="false" outlineLevel="0" collapsed="false">
      <c r="A3" s="0" t="str">
        <f aca="false">IFERROR(__xludf.dummyfunction("""COMPUTED_VALUE"""),"Guaraí")</f>
        <v>Guaraí</v>
      </c>
      <c r="B3" s="0" t="str">
        <f aca="false">IFERROR(__xludf.dummyfunction("""COMPUTED_VALUE"""),"Colmeia")</f>
        <v>Colmeia</v>
      </c>
      <c r="C3" s="0" t="str">
        <f aca="false">IFERROR(__xludf.dummyfunction("""COMPUTED_VALUE"""),"A..A. ESC. ESPECIAL  FILHOS DA LUZ")</f>
        <v>A..A. ESC. ESPECIAL  FILHOS DA LUZ</v>
      </c>
      <c r="D3" s="0" t="str">
        <f aca="false">IFERROR(__xludf.dummyfunction("""COMPUTED_VALUE"""),"07921086000134")</f>
        <v>07921086000134</v>
      </c>
      <c r="E3" s="0" t="str">
        <f aca="false">IFERROR(__xludf.dummyfunction("""COMPUTED_VALUE"""),"001")</f>
        <v>001</v>
      </c>
      <c r="F3" s="0" t="str">
        <f aca="false">IFERROR(__xludf.dummyfunction("""COMPUTED_VALUE"""),"1306")</f>
        <v>1306</v>
      </c>
      <c r="G3" s="0" t="str">
        <f aca="false">IFERROR(__xludf.dummyfunction("""COMPUTED_VALUE"""),"167940")</f>
        <v>167940</v>
      </c>
      <c r="H3" s="67" t="n">
        <f aca="false">IFERROR(__xludf.dummyfunction("""COMPUTED_VALUE"""),42.4)</f>
        <v>42.4</v>
      </c>
      <c r="I3" s="0" t="str">
        <v>PRÉ-ESCOLA</v>
      </c>
    </row>
    <row r="4" customFormat="false" ht="12.75" hidden="false" customHeight="false" outlineLevel="0" collapsed="false">
      <c r="A4" s="0" t="str">
        <f aca="false">IFERROR(__xludf.dummyfunction("""COMPUTED_VALUE"""),"Guaraí")</f>
        <v>Guaraí</v>
      </c>
      <c r="B4" s="0" t="str">
        <f aca="false">IFERROR(__xludf.dummyfunction("""COMPUTED_VALUE"""),"Fortaleza do Tabocao")</f>
        <v>Fortaleza do Tabocao</v>
      </c>
      <c r="C4" s="0" t="str">
        <f aca="false">IFERROR(__xludf.dummyfunction("""COMPUTED_VALUE"""),"ASSOC. DE APOIO A ESCOLA ESPECIAL EDSON DUTRA")</f>
        <v>ASSOC. DE APOIO A ESCOLA ESPECIAL EDSON DUTRA</v>
      </c>
      <c r="D4" s="0" t="str">
        <f aca="false">IFERROR(__xludf.dummyfunction("""COMPUTED_VALUE"""),"09405159000160")</f>
        <v>09405159000160</v>
      </c>
      <c r="E4" s="0" t="str">
        <f aca="false">IFERROR(__xludf.dummyfunction("""COMPUTED_VALUE"""),"104")</f>
        <v>104</v>
      </c>
      <c r="F4" s="0" t="str">
        <f aca="false">IFERROR(__xludf.dummyfunction("""COMPUTED_VALUE"""),"4481")</f>
        <v>4481</v>
      </c>
      <c r="G4" s="0" t="str">
        <f aca="false">IFERROR(__xludf.dummyfunction("""COMPUTED_VALUE"""),"3982")</f>
        <v>3982</v>
      </c>
      <c r="H4" s="67" t="n">
        <f aca="false">IFERROR(__xludf.dummyfunction("""COMPUTED_VALUE"""),31.7999999999999)</f>
        <v>31.7999999999999</v>
      </c>
      <c r="I4" s="0" t="str">
        <v>PRÉ-ESCOLA</v>
      </c>
    </row>
    <row r="5" customFormat="false" ht="12.75" hidden="false" customHeight="false" outlineLevel="0" collapsed="false">
      <c r="A5" s="0" t="str">
        <f aca="false">IFERROR(__xludf.dummyfunction("""COMPUTED_VALUE"""),"Guaraí")</f>
        <v>Guaraí</v>
      </c>
      <c r="B5" s="0" t="str">
        <f aca="false">IFERROR(__xludf.dummyfunction("""COMPUTED_VALUE"""),"Goianorte")</f>
        <v>Goianorte</v>
      </c>
      <c r="C5" s="0" t="str">
        <f aca="false">IFERROR(__xludf.dummyfunction("""COMPUTED_VALUE"""),"ASSOC. DE APOIO DA ESCOLA ESPECIAL NOVOV PARAÍSO - APAE")</f>
        <v>ASSOC. DE APOIO DA ESCOLA ESPECIAL NOVOV PARAÍSO - APAE</v>
      </c>
      <c r="D5" s="0" t="str">
        <f aca="false">IFERROR(__xludf.dummyfunction("""COMPUTED_VALUE"""),"09510602000163")</f>
        <v>09510602000163</v>
      </c>
      <c r="E5" s="0" t="str">
        <f aca="false">IFERROR(__xludf.dummyfunction("""COMPUTED_VALUE"""),"001")</f>
        <v>001</v>
      </c>
      <c r="F5" s="0" t="str">
        <f aca="false">IFERROR(__xludf.dummyfunction("""COMPUTED_VALUE"""),"1306")</f>
        <v>1306</v>
      </c>
      <c r="G5" s="0" t="str">
        <f aca="false">IFERROR(__xludf.dummyfunction("""COMPUTED_VALUE"""),"138258")</f>
        <v>138258</v>
      </c>
      <c r="H5" s="67" t="n">
        <f aca="false">IFERROR(__xludf.dummyfunction("""COMPUTED_VALUE"""),31.7999999999999)</f>
        <v>31.7999999999999</v>
      </c>
      <c r="I5" s="0" t="str">
        <v>PRÉ-ESCOLA</v>
      </c>
    </row>
    <row r="6" customFormat="false" ht="12.75" hidden="false" customHeight="false" outlineLevel="0" collapsed="false">
      <c r="A6" s="0" t="str">
        <f aca="false">IFERROR(__xludf.dummyfunction("""COMPUTED_VALUE"""),"Guaraí")</f>
        <v>Guaraí</v>
      </c>
      <c r="B6" s="0" t="str">
        <f aca="false">IFERROR(__xludf.dummyfunction("""COMPUTED_VALUE"""),"Guarai")</f>
        <v>Guarai</v>
      </c>
      <c r="C6" s="0" t="str">
        <f aca="false">IFERROR(__xludf.dummyfunction("""COMPUTED_VALUE"""),"ASSOCIAÇÃO DE APOIO A ESCOLA ESPECIAL ESTRELA DA ESPERANÇA")</f>
        <v>ASSOCIAÇÃO DE APOIO A ESCOLA ESPECIAL ESTRELA DA ESPERANÇA</v>
      </c>
      <c r="D6" s="0" t="str">
        <f aca="false">IFERROR(__xludf.dummyfunction("""COMPUTED_VALUE"""),"07938604000122")</f>
        <v>07938604000122</v>
      </c>
      <c r="E6" s="0" t="str">
        <f aca="false">IFERROR(__xludf.dummyfunction("""COMPUTED_VALUE"""),"001")</f>
        <v>001</v>
      </c>
      <c r="F6" s="0" t="str">
        <f aca="false">IFERROR(__xludf.dummyfunction("""COMPUTED_VALUE"""),"2094")</f>
        <v>2094</v>
      </c>
      <c r="G6" s="0" t="str">
        <f aca="false">IFERROR(__xludf.dummyfunction("""COMPUTED_VALUE"""),"211621")</f>
        <v>211621</v>
      </c>
      <c r="H6" s="67" t="n">
        <f aca="false">IFERROR(__xludf.dummyfunction("""COMPUTED_VALUE"""),63.5999999999999)</f>
        <v>63.5999999999999</v>
      </c>
      <c r="I6" s="0" t="str">
        <v>PRÉ-ESCOLA</v>
      </c>
    </row>
    <row r="7" customFormat="false" ht="12.75" hidden="false" customHeight="false" outlineLevel="0" collapsed="false">
      <c r="A7" s="0" t="str">
        <f aca="false">IFERROR(__xludf.dummyfunction("""COMPUTED_VALUE"""),"Gurupi")</f>
        <v>Gurupi</v>
      </c>
      <c r="B7" s="0" t="str">
        <f aca="false">IFERROR(__xludf.dummyfunction("""COMPUTED_VALUE"""),"Alianca do Tocantins")</f>
        <v>Alianca do Tocantins</v>
      </c>
      <c r="C7" s="0" t="str">
        <f aca="false">IFERROR(__xludf.dummyfunction("""COMPUTED_VALUE"""),"ASSOCIAÇÃO DE APOIO A ESCOLA ESPECIAL AMOR FRATERNAL")</f>
        <v>ASSOCIAÇÃO DE APOIO A ESCOLA ESPECIAL AMOR FRATERNAL</v>
      </c>
      <c r="D7" s="0" t="str">
        <f aca="false">IFERROR(__xludf.dummyfunction("""COMPUTED_VALUE"""),"07953958000146")</f>
        <v>07953958000146</v>
      </c>
      <c r="E7" s="0" t="str">
        <f aca="false">IFERROR(__xludf.dummyfunction("""COMPUTED_VALUE"""),"001")</f>
        <v>001</v>
      </c>
      <c r="F7" s="0" t="str">
        <f aca="false">IFERROR(__xludf.dummyfunction("""COMPUTED_VALUE"""),"3972")</f>
        <v>3972</v>
      </c>
      <c r="G7" s="0" t="str">
        <f aca="false">IFERROR(__xludf.dummyfunction("""COMPUTED_VALUE"""),"90115")</f>
        <v>90115</v>
      </c>
      <c r="H7" s="67" t="n">
        <f aca="false">IFERROR(__xludf.dummyfunction("""COMPUTED_VALUE"""),148.4)</f>
        <v>148.4</v>
      </c>
      <c r="I7" s="0" t="str">
        <v>PRÉ-ESCOLA</v>
      </c>
    </row>
    <row r="8" customFormat="false" ht="12.75" hidden="false" customHeight="false" outlineLevel="0" collapsed="false">
      <c r="A8" s="0" t="str">
        <f aca="false">IFERROR(__xludf.dummyfunction("""COMPUTED_VALUE"""),"Gurupi")</f>
        <v>Gurupi</v>
      </c>
      <c r="B8" s="0" t="str">
        <f aca="false">IFERROR(__xludf.dummyfunction("""COMPUTED_VALUE"""),"Alvorada")</f>
        <v>Alvorada</v>
      </c>
      <c r="C8" s="0" t="str">
        <f aca="false">IFERROR(__xludf.dummyfunction("""COMPUTED_VALUE"""),"A.P.A.DOS EXCEP. DE ALVORADA-APAE")</f>
        <v>A.P.A.DOS EXCEP. DE ALVORADA-APAE</v>
      </c>
      <c r="D8" s="0" t="str">
        <f aca="false">IFERROR(__xludf.dummyfunction("""COMPUTED_VALUE"""),"02201735000109")</f>
        <v>02201735000109</v>
      </c>
      <c r="E8" s="0" t="str">
        <f aca="false">IFERROR(__xludf.dummyfunction("""COMPUTED_VALUE"""),"001")</f>
        <v>001</v>
      </c>
      <c r="F8" s="0" t="str">
        <f aca="false">IFERROR(__xludf.dummyfunction("""COMPUTED_VALUE"""),"1303")</f>
        <v>1303</v>
      </c>
      <c r="G8" s="0" t="str">
        <f aca="false">IFERROR(__xludf.dummyfunction("""COMPUTED_VALUE"""),"101826")</f>
        <v>101826</v>
      </c>
      <c r="H8" s="67" t="n">
        <f aca="false">IFERROR(__xludf.dummyfunction("""COMPUTED_VALUE"""),95.3999999999999)</f>
        <v>95.3999999999999</v>
      </c>
      <c r="I8" s="0" t="str">
        <v>PRÉ-ESCOLA</v>
      </c>
    </row>
    <row r="9" customFormat="false" ht="12.75" hidden="false" customHeight="false" outlineLevel="0" collapsed="false">
      <c r="A9" s="0" t="str">
        <f aca="false">IFERROR(__xludf.dummyfunction("""COMPUTED_VALUE"""),"Gurupi")</f>
        <v>Gurupi</v>
      </c>
      <c r="B9" s="0" t="str">
        <f aca="false">IFERROR(__xludf.dummyfunction("""COMPUTED_VALUE"""),"Araguacu")</f>
        <v>Araguacu</v>
      </c>
      <c r="C9" s="0" t="str">
        <f aca="false">IFERROR(__xludf.dummyfunction("""COMPUTED_VALUE"""),"A..A. ESC. ESPECIAL  ABELINHA EM BUSCA DO SABER")</f>
        <v>A..A. ESC. ESPECIAL  ABELINHA EM BUSCA DO SABER</v>
      </c>
      <c r="D9" s="0" t="str">
        <f aca="false">IFERROR(__xludf.dummyfunction("""COMPUTED_VALUE"""),"07924466000122")</f>
        <v>07924466000122</v>
      </c>
      <c r="E9" s="0" t="str">
        <f aca="false">IFERROR(__xludf.dummyfunction("""COMPUTED_VALUE"""),"001")</f>
        <v>001</v>
      </c>
      <c r="F9" s="0" t="str">
        <f aca="false">IFERROR(__xludf.dummyfunction("""COMPUTED_VALUE"""),"1304")</f>
        <v>1304</v>
      </c>
      <c r="G9" s="0" t="str">
        <f aca="false">IFERROR(__xludf.dummyfunction("""COMPUTED_VALUE"""),"136417")</f>
        <v>136417</v>
      </c>
      <c r="H9" s="67" t="n">
        <f aca="false">IFERROR(__xludf.dummyfunction("""COMPUTED_VALUE"""),42.4)</f>
        <v>42.4</v>
      </c>
      <c r="I9" s="0" t="str">
        <v>PRÉ-ESCOLA</v>
      </c>
    </row>
    <row r="10" customFormat="false" ht="12.75" hidden="false" customHeight="false" outlineLevel="0" collapsed="false">
      <c r="A10" s="0" t="str">
        <f aca="false">IFERROR(__xludf.dummyfunction("""COMPUTED_VALUE"""),"Gurupi")</f>
        <v>Gurupi</v>
      </c>
      <c r="B10" s="0" t="str">
        <f aca="false">IFERROR(__xludf.dummyfunction("""COMPUTED_VALUE"""),"Gurupi")</f>
        <v>Gurupi</v>
      </c>
      <c r="C10" s="0" t="str">
        <f aca="false">IFERROR(__xludf.dummyfunction("""COMPUTED_VALUE"""),"ASSOCIAÇÃO DE APOIO A ESCOLA ESPECIAL SÃO FRANCISCO DE ASSIS")</f>
        <v>ASSOCIAÇÃO DE APOIO A ESCOLA ESPECIAL SÃO FRANCISCO DE ASSIS</v>
      </c>
      <c r="D10" s="0" t="str">
        <f aca="false">IFERROR(__xludf.dummyfunction("""COMPUTED_VALUE"""),"07947356000186")</f>
        <v>07947356000186</v>
      </c>
      <c r="E10" s="0" t="str">
        <f aca="false">IFERROR(__xludf.dummyfunction("""COMPUTED_VALUE"""),"001")</f>
        <v>001</v>
      </c>
      <c r="F10" s="0" t="str">
        <f aca="false">IFERROR(__xludf.dummyfunction("""COMPUTED_VALUE"""),"0794")</f>
        <v>0794</v>
      </c>
      <c r="G10" s="0" t="str">
        <f aca="false">IFERROR(__xludf.dummyfunction("""COMPUTED_VALUE"""),"431109")</f>
        <v>431109</v>
      </c>
      <c r="H10" s="67" t="n">
        <f aca="false">IFERROR(__xludf.dummyfunction("""COMPUTED_VALUE"""),201.4)</f>
        <v>201.4</v>
      </c>
      <c r="I10" s="0" t="str">
        <v>PRÉ-ESCOLA</v>
      </c>
    </row>
    <row r="11" customFormat="false" ht="12.75" hidden="false" customHeight="false" outlineLevel="0" collapsed="false">
      <c r="A11" s="0" t="str">
        <f aca="false">IFERROR(__xludf.dummyfunction("""COMPUTED_VALUE"""),"Miracema")</f>
        <v>Miracema</v>
      </c>
      <c r="B11" s="0" t="str">
        <f aca="false">IFERROR(__xludf.dummyfunction("""COMPUTED_VALUE"""),"Miracema do Tocantins")</f>
        <v>Miracema do Tocantins</v>
      </c>
      <c r="C11" s="0" t="str">
        <f aca="false">IFERROR(__xludf.dummyfunction("""COMPUTED_VALUE"""),"A.P.A.DOS EXECEPCIONAIS DE MIRACEMA - APAE")</f>
        <v>A.P.A.DOS EXECEPCIONAIS DE MIRACEMA - APAE</v>
      </c>
      <c r="D11" s="0" t="str">
        <f aca="false">IFERROR(__xludf.dummyfunction("""COMPUTED_VALUE"""),"38146965000160")</f>
        <v>38146965000160</v>
      </c>
      <c r="E11" s="0" t="str">
        <f aca="false">IFERROR(__xludf.dummyfunction("""COMPUTED_VALUE"""),"001")</f>
        <v>001</v>
      </c>
      <c r="F11" s="0" t="str">
        <f aca="false">IFERROR(__xludf.dummyfunction("""COMPUTED_VALUE"""),"0862")</f>
        <v>0862</v>
      </c>
      <c r="G11" s="0" t="str">
        <f aca="false">IFERROR(__xludf.dummyfunction("""COMPUTED_VALUE"""),"93734")</f>
        <v>93734</v>
      </c>
      <c r="H11" s="67" t="n">
        <f aca="false">IFERROR(__xludf.dummyfunction("""COMPUTED_VALUE"""),137.799999999999)</f>
        <v>137.799999999999</v>
      </c>
      <c r="I11" s="0" t="str">
        <v>PRÉ-ESCOLA</v>
      </c>
    </row>
    <row r="12" customFormat="false" ht="12.75" hidden="false" customHeight="false" outlineLevel="0" collapsed="false">
      <c r="A12" s="0" t="str">
        <f aca="false">IFERROR(__xludf.dummyfunction("""COMPUTED_VALUE"""),"Miracema")</f>
        <v>Miracema</v>
      </c>
      <c r="B12" s="0" t="str">
        <f aca="false">IFERROR(__xludf.dummyfunction("""COMPUTED_VALUE"""),"Miranorte")</f>
        <v>Miranorte</v>
      </c>
      <c r="C12" s="0" t="str">
        <f aca="false">IFERROR(__xludf.dummyfunction("""COMPUTED_VALUE"""),"A.A ESC. ESPECIAL CORAÇÃO DE MARIA")</f>
        <v>A.A ESC. ESPECIAL CORAÇÃO DE MARIA</v>
      </c>
      <c r="D12" s="0" t="str">
        <f aca="false">IFERROR(__xludf.dummyfunction("""COMPUTED_VALUE"""),"07968866000130")</f>
        <v>07968866000130</v>
      </c>
      <c r="E12" s="0" t="str">
        <f aca="false">IFERROR(__xludf.dummyfunction("""COMPUTED_VALUE"""),"001")</f>
        <v>001</v>
      </c>
      <c r="F12" s="0" t="str">
        <f aca="false">IFERROR(__xludf.dummyfunction("""COMPUTED_VALUE"""),"0862")</f>
        <v>0862</v>
      </c>
      <c r="G12" s="0" t="str">
        <f aca="false">IFERROR(__xludf.dummyfunction("""COMPUTED_VALUE"""),"265217")</f>
        <v>265217</v>
      </c>
      <c r="H12" s="67" t="n">
        <f aca="false">IFERROR(__xludf.dummyfunction("""COMPUTED_VALUE"""),95.3999999999999)</f>
        <v>95.3999999999999</v>
      </c>
      <c r="I12" s="0" t="str">
        <v>PRÉ-ESCOLA</v>
      </c>
    </row>
    <row r="13" customFormat="false" ht="12.75" hidden="false" customHeight="false" outlineLevel="0" collapsed="false">
      <c r="A13" s="0" t="str">
        <f aca="false">IFERROR(__xludf.dummyfunction("""COMPUTED_VALUE"""),"Palmas")</f>
        <v>Palmas</v>
      </c>
      <c r="B13" s="0" t="str">
        <f aca="false">IFERROR(__xludf.dummyfunction("""COMPUTED_VALUE"""),"Palmas")</f>
        <v>Palmas</v>
      </c>
      <c r="C13" s="0" t="str">
        <f aca="false">IFERROR(__xludf.dummyfunction("""COMPUTED_VALUE"""),"ASSOCIAÇÃO DE APOIO DA ESCOLA ESPECIAL INTEGRAÇÃO DE PALMAS")</f>
        <v>ASSOCIAÇÃO DE APOIO DA ESCOLA ESPECIAL INTEGRAÇÃO DE PALMAS</v>
      </c>
      <c r="D13" s="0" t="str">
        <f aca="false">IFERROR(__xludf.dummyfunction("""COMPUTED_VALUE"""),"07958777000102")</f>
        <v>07958777000102</v>
      </c>
      <c r="E13" s="0" t="str">
        <f aca="false">IFERROR(__xludf.dummyfunction("""COMPUTED_VALUE"""),"001")</f>
        <v>001</v>
      </c>
      <c r="F13" s="0" t="str">
        <f aca="false">IFERROR(__xludf.dummyfunction("""COMPUTED_VALUE"""),"1505")</f>
        <v>1505</v>
      </c>
      <c r="G13" s="0" t="str">
        <f aca="false">IFERROR(__xludf.dummyfunction("""COMPUTED_VALUE"""),"385328")</f>
        <v>385328</v>
      </c>
      <c r="H13" s="67" t="n">
        <f aca="false">IFERROR(__xludf.dummyfunction("""COMPUTED_VALUE"""),339.2)</f>
        <v>339.2</v>
      </c>
      <c r="I13" s="0" t="str">
        <v>PRÉ-ESCOLA</v>
      </c>
    </row>
    <row r="14" customFormat="false" ht="12.75" hidden="false" customHeight="false" outlineLevel="0" collapsed="false">
      <c r="A14" s="0" t="str">
        <f aca="false">IFERROR(__xludf.dummyfunction("""COMPUTED_VALUE"""),"Paraíso")</f>
        <v>Paraíso</v>
      </c>
      <c r="B14" s="0" t="str">
        <f aca="false">IFERROR(__xludf.dummyfunction("""COMPUTED_VALUE"""),"Barrolandia")</f>
        <v>Barrolandia</v>
      </c>
      <c r="C14" s="0" t="str">
        <f aca="false">IFERROR(__xludf.dummyfunction("""COMPUTED_VALUE"""),"A..A. ESC. ESPECIAL AMOR DE DEUS")</f>
        <v>A..A. ESC. ESPECIAL AMOR DE DEUS</v>
      </c>
      <c r="D14" s="0" t="str">
        <f aca="false">IFERROR(__xludf.dummyfunction("""COMPUTED_VALUE"""),"07935641000187")</f>
        <v>07935641000187</v>
      </c>
      <c r="E14" s="0" t="str">
        <f aca="false">IFERROR(__xludf.dummyfunction("""COMPUTED_VALUE"""),"001")</f>
        <v>001</v>
      </c>
      <c r="F14" s="0" t="str">
        <f aca="false">IFERROR(__xludf.dummyfunction("""COMPUTED_VALUE"""),"0804")</f>
        <v>0804</v>
      </c>
      <c r="G14" s="0" t="str">
        <f aca="false">IFERROR(__xludf.dummyfunction("""COMPUTED_VALUE"""),"279501")</f>
        <v>279501</v>
      </c>
      <c r="H14" s="67" t="n">
        <f aca="false">IFERROR(__xludf.dummyfunction("""COMPUTED_VALUE"""),116.6)</f>
        <v>116.6</v>
      </c>
      <c r="I14" s="0" t="str">
        <v>PRÉ-ESCOLA</v>
      </c>
    </row>
    <row r="15" customFormat="false" ht="12.75" hidden="false" customHeight="false" outlineLevel="0" collapsed="false">
      <c r="A15" s="0" t="str">
        <f aca="false">IFERROR(__xludf.dummyfunction("""COMPUTED_VALUE"""),"Paraíso")</f>
        <v>Paraíso</v>
      </c>
      <c r="B15" s="0" t="str">
        <f aca="false">IFERROR(__xludf.dummyfunction("""COMPUTED_VALUE"""),"Cristalandia")</f>
        <v>Cristalandia</v>
      </c>
      <c r="C15" s="0" t="str">
        <f aca="false">IFERROR(__xludf.dummyfunction("""COMPUTED_VALUE"""),"APAE DE CRISTALÂNDIA")</f>
        <v>APAE DE CRISTALÂNDIA</v>
      </c>
      <c r="D15" s="0" t="str">
        <f aca="false">IFERROR(__xludf.dummyfunction("""COMPUTED_VALUE"""),"01995319000167")</f>
        <v>01995319000167</v>
      </c>
      <c r="E15" s="0" t="str">
        <f aca="false">IFERROR(__xludf.dummyfunction("""COMPUTED_VALUE"""),"001")</f>
        <v>001</v>
      </c>
      <c r="F15" s="0" t="str">
        <f aca="false">IFERROR(__xludf.dummyfunction("""COMPUTED_VALUE"""),"3638")</f>
        <v>3638</v>
      </c>
      <c r="G15" s="0" t="str">
        <f aca="false">IFERROR(__xludf.dummyfunction("""COMPUTED_VALUE"""),"71315")</f>
        <v>71315</v>
      </c>
      <c r="H15" s="67" t="n">
        <f aca="false">IFERROR(__xludf.dummyfunction("""COMPUTED_VALUE"""),42.4)</f>
        <v>42.4</v>
      </c>
      <c r="I15" s="0" t="str">
        <v>PRÉ-ESCOLA</v>
      </c>
    </row>
    <row r="16" customFormat="false" ht="12.75" hidden="false" customHeight="false" outlineLevel="0" collapsed="false">
      <c r="A16" s="0" t="str">
        <f aca="false">IFERROR(__xludf.dummyfunction("""COMPUTED_VALUE"""),"Paraíso")</f>
        <v>Paraíso</v>
      </c>
      <c r="B16" s="0" t="str">
        <f aca="false">IFERROR(__xludf.dummyfunction("""COMPUTED_VALUE"""),"Lagoa da Confusao")</f>
        <v>Lagoa da Confusao</v>
      </c>
      <c r="C16" s="0" t="str">
        <f aca="false">IFERROR(__xludf.dummyfunction("""COMPUTED_VALUE"""),"ASSOCIAÇÃO DA ESCOLA ESPECIAL LAGOA DA CONFUSÃO")</f>
        <v>ASSOCIAÇÃO DA ESCOLA ESPECIAL LAGOA DA CONFUSÃO</v>
      </c>
      <c r="D16" s="0" t="str">
        <f aca="false">IFERROR(__xludf.dummyfunction("""COMPUTED_VALUE"""),"08755554000100")</f>
        <v>08755554000100</v>
      </c>
      <c r="E16" s="0" t="str">
        <f aca="false">IFERROR(__xludf.dummyfunction("""COMPUTED_VALUE"""),"001")</f>
        <v>001</v>
      </c>
      <c r="F16" s="0" t="str">
        <f aca="false">IFERROR(__xludf.dummyfunction("""COMPUTED_VALUE"""),"3983")</f>
        <v>3983</v>
      </c>
      <c r="G16" s="0" t="str">
        <f aca="false">IFERROR(__xludf.dummyfunction("""COMPUTED_VALUE"""),"83712")</f>
        <v>83712</v>
      </c>
      <c r="H16" s="67" t="n">
        <f aca="false">IFERROR(__xludf.dummyfunction("""COMPUTED_VALUE"""),53)</f>
        <v>53</v>
      </c>
      <c r="I16" s="0" t="str">
        <v>PRÉ-ESCOLA</v>
      </c>
    </row>
    <row r="17" customFormat="false" ht="12.75" hidden="false" customHeight="false" outlineLevel="0" collapsed="false">
      <c r="A17" s="0" t="str">
        <f aca="false">IFERROR(__xludf.dummyfunction("""COMPUTED_VALUE"""),"Paraíso")</f>
        <v>Paraíso</v>
      </c>
      <c r="B17" s="0" t="str">
        <f aca="false">IFERROR(__xludf.dummyfunction("""COMPUTED_VALUE"""),"Paraiso do Tocantins")</f>
        <v>Paraiso do Tocantins</v>
      </c>
      <c r="C17" s="0" t="str">
        <f aca="false">IFERROR(__xludf.dummyfunction("""COMPUTED_VALUE"""),"AAE. ESPECIAL LUZ DA VIDA")</f>
        <v>AAE. ESPECIAL LUZ DA VIDA</v>
      </c>
      <c r="D17" s="0" t="str">
        <f aca="false">IFERROR(__xludf.dummyfunction("""COMPUTED_VALUE"""),"07905330000175")</f>
        <v>07905330000175</v>
      </c>
      <c r="E17" s="0" t="str">
        <f aca="false">IFERROR(__xludf.dummyfunction("""COMPUTED_VALUE"""),"001")</f>
        <v>001</v>
      </c>
      <c r="F17" s="0" t="str">
        <f aca="false">IFERROR(__xludf.dummyfunction("""COMPUTED_VALUE"""),"0804")</f>
        <v>0804</v>
      </c>
      <c r="G17" s="0" t="str">
        <f aca="false">IFERROR(__xludf.dummyfunction("""COMPUTED_VALUE"""),"331724")</f>
        <v>331724</v>
      </c>
      <c r="H17" s="67" t="n">
        <f aca="false">IFERROR(__xludf.dummyfunction("""COMPUTED_VALUE"""),148.4)</f>
        <v>148.4</v>
      </c>
      <c r="I17" s="0" t="str">
        <v>PRÉ-ESCOLA</v>
      </c>
    </row>
    <row r="18" customFormat="false" ht="12.75" hidden="false" customHeight="false" outlineLevel="0" collapsed="false">
      <c r="A18" s="0" t="str">
        <f aca="false">IFERROR(__xludf.dummyfunction("""COMPUTED_VALUE"""),"Porto Nacional")</f>
        <v>Porto Nacional</v>
      </c>
      <c r="B18" s="0" t="str">
        <f aca="false">IFERROR(__xludf.dummyfunction("""COMPUTED_VALUE"""),"Porto Nacional")</f>
        <v>Porto Nacional</v>
      </c>
      <c r="C18" s="0" t="str">
        <f aca="false">IFERROR(__xludf.dummyfunction("""COMPUTED_VALUE"""),"ASSOC.P.A.DOS EXCEP. DE PORTO NACIONAL")</f>
        <v>ASSOC.P.A.DOS EXCEP. DE PORTO NACIONAL</v>
      </c>
      <c r="D18" s="0" t="str">
        <f aca="false">IFERROR(__xludf.dummyfunction("""COMPUTED_VALUE"""),"26752113000137")</f>
        <v>26752113000137</v>
      </c>
      <c r="E18" s="0" t="str">
        <f aca="false">IFERROR(__xludf.dummyfunction("""COMPUTED_VALUE"""),"001")</f>
        <v>001</v>
      </c>
      <c r="F18" s="0" t="str">
        <f aca="false">IFERROR(__xludf.dummyfunction("""COMPUTED_VALUE"""),"1117")</f>
        <v>1117</v>
      </c>
      <c r="G18" s="0" t="str">
        <f aca="false">IFERROR(__xludf.dummyfunction("""COMPUTED_VALUE"""),"86657")</f>
        <v>86657</v>
      </c>
      <c r="H18" s="67" t="n">
        <f aca="false">IFERROR(__xludf.dummyfunction("""COMPUTED_VALUE"""),137.799999999999)</f>
        <v>137.799999999999</v>
      </c>
      <c r="I18" s="0" t="str">
        <v>PRÉ-ESCOLA</v>
      </c>
    </row>
    <row r="19" customFormat="false" ht="12.75" hidden="false" customHeight="false" outlineLevel="0" collapsed="false">
      <c r="A19" s="0" t="str">
        <f aca="false">IFERROR(__xludf.dummyfunction("""COMPUTED_VALUE"""),"Tocantinópolis")</f>
        <v>Tocantinópolis</v>
      </c>
      <c r="B19" s="0" t="str">
        <f aca="false">IFERROR(__xludf.dummyfunction("""COMPUTED_VALUE"""),"Nazare")</f>
        <v>Nazare</v>
      </c>
      <c r="C19" s="0" t="str">
        <f aca="false">IFERROR(__xludf.dummyfunction("""COMPUTED_VALUE"""),"ASSOC. DE APOIO A ESC. EST.ESPECIAL BEM VIVER")</f>
        <v>ASSOC. DE APOIO A ESC. EST.ESPECIAL BEM VIVER</v>
      </c>
      <c r="D19" s="0" t="str">
        <f aca="false">IFERROR(__xludf.dummyfunction("""COMPUTED_VALUE"""),"10520927000106")</f>
        <v>10520927000106</v>
      </c>
      <c r="E19" s="0" t="str">
        <f aca="false">IFERROR(__xludf.dummyfunction("""COMPUTED_VALUE"""),"001")</f>
        <v>001</v>
      </c>
      <c r="F19" s="0" t="str">
        <f aca="false">IFERROR(__xludf.dummyfunction("""COMPUTED_VALUE"""),"0810")</f>
        <v>0810</v>
      </c>
      <c r="G19" s="0" t="str">
        <f aca="false">IFERROR(__xludf.dummyfunction("""COMPUTED_VALUE"""),"200336")</f>
        <v>200336</v>
      </c>
      <c r="H19" s="67" t="n">
        <f aca="false">IFERROR(__xludf.dummyfunction("""COMPUTED_VALUE"""),42.4)</f>
        <v>42.4</v>
      </c>
      <c r="I19" s="0" t="str">
        <v>PRÉ-ESCOLA</v>
      </c>
    </row>
    <row r="20" customFormat="false" ht="12.75" hidden="false" customHeight="false" outlineLevel="0" collapsed="false">
      <c r="A20" s="0" t="str">
        <f aca="false">IFERROR(__xludf.dummyfunction("""COMPUTED_VALUE"""),"Tocantinópolis")</f>
        <v>Tocantinópolis</v>
      </c>
      <c r="B20" s="0" t="str">
        <f aca="false">IFERROR(__xludf.dummyfunction("""COMPUTED_VALUE"""),"Tocantinopolis")</f>
        <v>Tocantinopolis</v>
      </c>
      <c r="C20" s="0" t="str">
        <f aca="false">IFERROR(__xludf.dummyfunction("""COMPUTED_VALUE"""),"ASSOCIAÇÃO DE APOIO A ESCOLA ESPECIAL UM PASSO DIFERENTE -APAE")</f>
        <v>ASSOCIAÇÃO DE APOIO A ESCOLA ESPECIAL UM PASSO DIFERENTE -APAE</v>
      </c>
      <c r="D20" s="0" t="str">
        <f aca="false">IFERROR(__xludf.dummyfunction("""COMPUTED_VALUE"""),"08012610000117")</f>
        <v>08012610000117</v>
      </c>
      <c r="E20" s="0" t="str">
        <f aca="false">IFERROR(__xludf.dummyfunction("""COMPUTED_VALUE"""),"001")</f>
        <v>001</v>
      </c>
      <c r="F20" s="0" t="str">
        <f aca="false">IFERROR(__xludf.dummyfunction("""COMPUTED_VALUE"""),"0810")</f>
        <v>0810</v>
      </c>
      <c r="G20" s="0" t="str">
        <f aca="false">IFERROR(__xludf.dummyfunction("""COMPUTED_VALUE"""),"204250")</f>
        <v>204250</v>
      </c>
      <c r="H20" s="67" t="n">
        <f aca="false">IFERROR(__xludf.dummyfunction("""COMPUTED_VALUE"""),31.7999999999999)</f>
        <v>31.7999999999999</v>
      </c>
      <c r="I20" s="0" t="str">
        <v>PRÉ-ESCOLA</v>
      </c>
    </row>
    <row r="21" customFormat="false" ht="12.75" hidden="false" customHeight="false" outlineLevel="0" collapsed="false">
      <c r="I21" s="0" t="str">
        <v/>
      </c>
    </row>
    <row r="22" customFormat="false" ht="12.75" hidden="false" customHeight="false" outlineLevel="0" collapsed="false">
      <c r="I22" s="0" t="str">
        <v/>
      </c>
    </row>
    <row r="23" customFormat="false" ht="12.75" hidden="false" customHeight="false" outlineLevel="0" collapsed="false">
      <c r="I23" s="0" t="str">
        <v/>
      </c>
    </row>
    <row r="24" customFormat="false" ht="12.75" hidden="false" customHeight="false" outlineLevel="0" collapsed="false">
      <c r="I24" s="0" t="str">
        <v/>
      </c>
    </row>
    <row r="25" customFormat="false" ht="12.75" hidden="false" customHeight="false" outlineLevel="0" collapsed="false">
      <c r="I25" s="0" t="str">
        <v/>
      </c>
    </row>
    <row r="26" customFormat="false" ht="12.75" hidden="false" customHeight="false" outlineLevel="0" collapsed="false">
      <c r="I26" s="0" t="str">
        <v/>
      </c>
    </row>
    <row r="27" customFormat="false" ht="12.75" hidden="false" customHeight="false" outlineLevel="0" collapsed="false">
      <c r="I27" s="0" t="str">
        <v/>
      </c>
    </row>
    <row r="28" customFormat="false" ht="12.75" hidden="false" customHeight="false" outlineLevel="0" collapsed="false">
      <c r="I28" s="0" t="str">
        <v/>
      </c>
    </row>
    <row r="29" customFormat="false" ht="12.75" hidden="false" customHeight="false" outlineLevel="0" collapsed="false">
      <c r="I29" s="0" t="str">
        <v/>
      </c>
    </row>
    <row r="30" customFormat="false" ht="12.75" hidden="false" customHeight="false" outlineLevel="0" collapsed="false">
      <c r="I30" s="0" t="str">
        <v/>
      </c>
    </row>
    <row r="31" customFormat="false" ht="12.75" hidden="false" customHeight="false" outlineLevel="0" collapsed="false">
      <c r="I31" s="0" t="str">
        <v/>
      </c>
    </row>
    <row r="32" customFormat="false" ht="12.75" hidden="false" customHeight="false" outlineLevel="0" collapsed="false">
      <c r="I32" s="0" t="str">
        <v/>
      </c>
    </row>
    <row r="33" customFormat="false" ht="12.75" hidden="false" customHeight="false" outlineLevel="0" collapsed="false">
      <c r="I33" s="0" t="str">
        <v/>
      </c>
    </row>
    <row r="34" customFormat="false" ht="12.75" hidden="false" customHeight="false" outlineLevel="0" collapsed="false">
      <c r="I34" s="0" t="str">
        <v/>
      </c>
    </row>
    <row r="35" customFormat="false" ht="12.75" hidden="false" customHeight="false" outlineLevel="0" collapsed="false">
      <c r="I35" s="0" t="str">
        <v/>
      </c>
    </row>
    <row r="36" customFormat="false" ht="12.75" hidden="false" customHeight="false" outlineLevel="0" collapsed="false">
      <c r="I36" s="0" t="str">
        <v/>
      </c>
    </row>
    <row r="37" customFormat="false" ht="12.75" hidden="false" customHeight="false" outlineLevel="0" collapsed="false">
      <c r="I37" s="0" t="str">
        <v/>
      </c>
    </row>
    <row r="38" customFormat="false" ht="12.75" hidden="false" customHeight="false" outlineLevel="0" collapsed="false">
      <c r="I38" s="0" t="str">
        <v/>
      </c>
    </row>
    <row r="39" customFormat="false" ht="12.75" hidden="false" customHeight="false" outlineLevel="0" collapsed="false">
      <c r="I39" s="0" t="str">
        <v/>
      </c>
    </row>
    <row r="40" customFormat="false" ht="12.75" hidden="false" customHeight="false" outlineLevel="0" collapsed="false">
      <c r="I40" s="0" t="str">
        <v/>
      </c>
    </row>
    <row r="41" customFormat="false" ht="12.75" hidden="false" customHeight="false" outlineLevel="0" collapsed="false">
      <c r="I41" s="0" t="str">
        <v/>
      </c>
    </row>
    <row r="42" customFormat="false" ht="12.75" hidden="false" customHeight="false" outlineLevel="0" collapsed="false">
      <c r="I42" s="0" t="str">
        <v/>
      </c>
    </row>
    <row r="43" customFormat="false" ht="12.75" hidden="false" customHeight="false" outlineLevel="0" collapsed="false">
      <c r="I43" s="0" t="str">
        <v/>
      </c>
    </row>
    <row r="44" customFormat="false" ht="12.75" hidden="false" customHeight="false" outlineLevel="0" collapsed="false">
      <c r="I44" s="0" t="str">
        <v/>
      </c>
    </row>
    <row r="45" customFormat="false" ht="12.75" hidden="false" customHeight="false" outlineLevel="0" collapsed="false">
      <c r="I45" s="0" t="str">
        <v/>
      </c>
    </row>
    <row r="46" customFormat="false" ht="12.75" hidden="false" customHeight="false" outlineLevel="0" collapsed="false">
      <c r="I46" s="0" t="str">
        <v/>
      </c>
    </row>
    <row r="47" customFormat="false" ht="12.75" hidden="false" customHeight="false" outlineLevel="0" collapsed="false">
      <c r="I47" s="0" t="str">
        <v/>
      </c>
    </row>
    <row r="48" customFormat="false" ht="12.75" hidden="false" customHeight="false" outlineLevel="0" collapsed="false">
      <c r="I48" s="0" t="str">
        <v/>
      </c>
    </row>
    <row r="49" customFormat="false" ht="12.75" hidden="false" customHeight="false" outlineLevel="0" collapsed="false">
      <c r="I49" s="0" t="str">
        <v/>
      </c>
    </row>
    <row r="50" customFormat="false" ht="12.75" hidden="false" customHeight="false" outlineLevel="0" collapsed="false">
      <c r="I50" s="0" t="str">
        <v/>
      </c>
    </row>
    <row r="51" customFormat="false" ht="12.75" hidden="false" customHeight="false" outlineLevel="0" collapsed="false">
      <c r="I51" s="0" t="str">
        <v/>
      </c>
    </row>
    <row r="52" customFormat="false" ht="12.75" hidden="false" customHeight="false" outlineLevel="0" collapsed="false">
      <c r="I52" s="0" t="str">
        <v/>
      </c>
    </row>
    <row r="53" customFormat="false" ht="12.75" hidden="false" customHeight="false" outlineLevel="0" collapsed="false">
      <c r="I53" s="0" t="str">
        <v/>
      </c>
    </row>
    <row r="54" customFormat="false" ht="12.75" hidden="false" customHeight="false" outlineLevel="0" collapsed="false">
      <c r="I54" s="0" t="str">
        <v/>
      </c>
    </row>
    <row r="55" customFormat="false" ht="12.75" hidden="false" customHeight="false" outlineLevel="0" collapsed="false">
      <c r="I55" s="0" t="str">
        <v/>
      </c>
    </row>
    <row r="56" customFormat="false" ht="12.75" hidden="false" customHeight="false" outlineLevel="0" collapsed="false">
      <c r="I56" s="0" t="str">
        <v/>
      </c>
    </row>
    <row r="57" customFormat="false" ht="12.75" hidden="false" customHeight="false" outlineLevel="0" collapsed="false">
      <c r="I57" s="0" t="str">
        <v/>
      </c>
    </row>
    <row r="58" customFormat="false" ht="12.75" hidden="false" customHeight="false" outlineLevel="0" collapsed="false">
      <c r="I58" s="0" t="str">
        <v/>
      </c>
    </row>
    <row r="59" customFormat="false" ht="12.75" hidden="false" customHeight="false" outlineLevel="0" collapsed="false">
      <c r="I59" s="0" t="str">
        <v/>
      </c>
    </row>
    <row r="60" customFormat="false" ht="12.75" hidden="false" customHeight="false" outlineLevel="0" collapsed="false">
      <c r="I60" s="0" t="str">
        <v/>
      </c>
    </row>
    <row r="61" customFormat="false" ht="12.75" hidden="false" customHeight="false" outlineLevel="0" collapsed="false">
      <c r="I61" s="0" t="str">
        <v/>
      </c>
    </row>
    <row r="62" customFormat="false" ht="12.75" hidden="false" customHeight="false" outlineLevel="0" collapsed="false">
      <c r="I62" s="0" t="str">
        <v/>
      </c>
    </row>
    <row r="63" customFormat="false" ht="12.75" hidden="false" customHeight="false" outlineLevel="0" collapsed="false">
      <c r="I63" s="0" t="str">
        <v/>
      </c>
    </row>
    <row r="64" customFormat="false" ht="12.75" hidden="false" customHeight="false" outlineLevel="0" collapsed="false">
      <c r="I64" s="0" t="str">
        <v/>
      </c>
    </row>
    <row r="65" customFormat="false" ht="12.75" hidden="false" customHeight="false" outlineLevel="0" collapsed="false">
      <c r="I65" s="0" t="str">
        <v/>
      </c>
    </row>
    <row r="66" customFormat="false" ht="12.75" hidden="false" customHeight="false" outlineLevel="0" collapsed="false">
      <c r="I66" s="0" t="str">
        <v/>
      </c>
    </row>
    <row r="67" customFormat="false" ht="12.75" hidden="false" customHeight="false" outlineLevel="0" collapsed="false">
      <c r="I67" s="0" t="str">
        <v/>
      </c>
    </row>
    <row r="68" customFormat="false" ht="12.75" hidden="false" customHeight="false" outlineLevel="0" collapsed="false">
      <c r="I68" s="0" t="str">
        <v/>
      </c>
    </row>
    <row r="69" customFormat="false" ht="12.75" hidden="false" customHeight="false" outlineLevel="0" collapsed="false">
      <c r="I69" s="0" t="str">
        <v/>
      </c>
    </row>
    <row r="70" customFormat="false" ht="12.75" hidden="false" customHeight="false" outlineLevel="0" collapsed="false">
      <c r="I70" s="0" t="str">
        <v/>
      </c>
    </row>
    <row r="71" customFormat="false" ht="12.75" hidden="false" customHeight="false" outlineLevel="0" collapsed="false">
      <c r="I71" s="0" t="str">
        <v/>
      </c>
    </row>
    <row r="72" customFormat="false" ht="12.75" hidden="false" customHeight="false" outlineLevel="0" collapsed="false">
      <c r="I72" s="0" t="str">
        <v/>
      </c>
    </row>
    <row r="73" customFormat="false" ht="12.75" hidden="false" customHeight="false" outlineLevel="0" collapsed="false">
      <c r="I73" s="0" t="str">
        <v/>
      </c>
    </row>
    <row r="74" customFormat="false" ht="12.75" hidden="false" customHeight="false" outlineLevel="0" collapsed="false">
      <c r="I74" s="0" t="str">
        <v/>
      </c>
    </row>
    <row r="75" customFormat="false" ht="12.75" hidden="false" customHeight="false" outlineLevel="0" collapsed="false">
      <c r="I75" s="0" t="str">
        <v/>
      </c>
    </row>
    <row r="76" customFormat="false" ht="12.75" hidden="false" customHeight="false" outlineLevel="0" collapsed="false">
      <c r="I76" s="0" t="str">
        <v/>
      </c>
    </row>
    <row r="77" customFormat="false" ht="12.75" hidden="false" customHeight="false" outlineLevel="0" collapsed="false">
      <c r="I77" s="0" t="str">
        <v/>
      </c>
    </row>
    <row r="78" customFormat="false" ht="12.75" hidden="false" customHeight="false" outlineLevel="0" collapsed="false">
      <c r="I78" s="0" t="str">
        <v/>
      </c>
    </row>
    <row r="79" customFormat="false" ht="12.75" hidden="false" customHeight="false" outlineLevel="0" collapsed="false">
      <c r="I79" s="0" t="str">
        <v/>
      </c>
    </row>
    <row r="80" customFormat="false" ht="12.75" hidden="false" customHeight="false" outlineLevel="0" collapsed="false">
      <c r="I80" s="0" t="str">
        <v/>
      </c>
    </row>
    <row r="81" customFormat="false" ht="12.75" hidden="false" customHeight="false" outlineLevel="0" collapsed="false">
      <c r="I81" s="0" t="str">
        <v/>
      </c>
    </row>
    <row r="82" customFormat="false" ht="12.75" hidden="false" customHeight="false" outlineLevel="0" collapsed="false">
      <c r="I82" s="0" t="str">
        <v/>
      </c>
    </row>
    <row r="83" customFormat="false" ht="12.75" hidden="false" customHeight="false" outlineLevel="0" collapsed="false">
      <c r="I83" s="0" t="str">
        <v/>
      </c>
    </row>
    <row r="84" customFormat="false" ht="12.75" hidden="false" customHeight="false" outlineLevel="0" collapsed="false">
      <c r="I84" s="0" t="str">
        <v/>
      </c>
    </row>
    <row r="85" customFormat="false" ht="12.75" hidden="false" customHeight="false" outlineLevel="0" collapsed="false">
      <c r="I85" s="0" t="str">
        <v/>
      </c>
    </row>
    <row r="86" customFormat="false" ht="12.75" hidden="false" customHeight="false" outlineLevel="0" collapsed="false">
      <c r="I86" s="0" t="str">
        <v/>
      </c>
    </row>
    <row r="87" customFormat="false" ht="12.75" hidden="false" customHeight="false" outlineLevel="0" collapsed="false">
      <c r="I87" s="0" t="str">
        <v/>
      </c>
    </row>
    <row r="88" customFormat="false" ht="12.75" hidden="false" customHeight="false" outlineLevel="0" collapsed="false">
      <c r="I88" s="0" t="str">
        <v/>
      </c>
    </row>
    <row r="89" customFormat="false" ht="12.75" hidden="false" customHeight="false" outlineLevel="0" collapsed="false">
      <c r="I89" s="0" t="str">
        <v/>
      </c>
    </row>
    <row r="90" customFormat="false" ht="12.75" hidden="false" customHeight="false" outlineLevel="0" collapsed="false">
      <c r="I90" s="0" t="str">
        <v/>
      </c>
    </row>
    <row r="91" customFormat="false" ht="12.75" hidden="false" customHeight="false" outlineLevel="0" collapsed="false">
      <c r="I91" s="0" t="str">
        <v/>
      </c>
    </row>
    <row r="92" customFormat="false" ht="12.75" hidden="false" customHeight="false" outlineLevel="0" collapsed="false">
      <c r="I92" s="0" t="str">
        <v/>
      </c>
    </row>
    <row r="93" customFormat="false" ht="12.75" hidden="false" customHeight="false" outlineLevel="0" collapsed="false">
      <c r="I93" s="0" t="str">
        <v/>
      </c>
    </row>
    <row r="94" customFormat="false" ht="12.75" hidden="false" customHeight="false" outlineLevel="0" collapsed="false">
      <c r="I94" s="0" t="str">
        <v/>
      </c>
    </row>
    <row r="95" customFormat="false" ht="12.75" hidden="false" customHeight="false" outlineLevel="0" collapsed="false">
      <c r="I95" s="0" t="str">
        <v/>
      </c>
    </row>
    <row r="96" customFormat="false" ht="12.75" hidden="false" customHeight="false" outlineLevel="0" collapsed="false">
      <c r="I96" s="0" t="str">
        <v/>
      </c>
    </row>
    <row r="97" customFormat="false" ht="12.75" hidden="false" customHeight="false" outlineLevel="0" collapsed="false">
      <c r="I97" s="0" t="str">
        <v/>
      </c>
    </row>
    <row r="98" customFormat="false" ht="12.75" hidden="false" customHeight="false" outlineLevel="0" collapsed="false">
      <c r="I98" s="0" t="str">
        <v/>
      </c>
    </row>
    <row r="99" customFormat="false" ht="12.75" hidden="false" customHeight="false" outlineLevel="0" collapsed="false">
      <c r="I99" s="0" t="str">
        <v/>
      </c>
    </row>
    <row r="100" customFormat="false" ht="12.75" hidden="false" customHeight="false" outlineLevel="0" collapsed="false">
      <c r="I100" s="0" t="str">
        <v/>
      </c>
    </row>
    <row r="101" customFormat="false" ht="12.75" hidden="false" customHeight="false" outlineLevel="0" collapsed="false">
      <c r="I101" s="0" t="str">
        <v/>
      </c>
    </row>
    <row r="102" customFormat="false" ht="12.75" hidden="false" customHeight="false" outlineLevel="0" collapsed="false">
      <c r="I102" s="0" t="str">
        <v/>
      </c>
    </row>
    <row r="103" customFormat="false" ht="12.75" hidden="false" customHeight="false" outlineLevel="0" collapsed="false">
      <c r="I103" s="0" t="str">
        <v/>
      </c>
    </row>
    <row r="104" customFormat="false" ht="12.75" hidden="false" customHeight="false" outlineLevel="0" collapsed="false">
      <c r="I104" s="0" t="str">
        <v/>
      </c>
    </row>
    <row r="105" customFormat="false" ht="12.75" hidden="false" customHeight="false" outlineLevel="0" collapsed="false">
      <c r="I105" s="0" t="str">
        <v/>
      </c>
    </row>
    <row r="106" customFormat="false" ht="12.75" hidden="false" customHeight="false" outlineLevel="0" collapsed="false">
      <c r="I106" s="0" t="str">
        <v/>
      </c>
    </row>
    <row r="107" customFormat="false" ht="12.75" hidden="false" customHeight="false" outlineLevel="0" collapsed="false">
      <c r="I107" s="0" t="str">
        <v/>
      </c>
    </row>
    <row r="108" customFormat="false" ht="12.75" hidden="false" customHeight="false" outlineLevel="0" collapsed="false">
      <c r="I108" s="0" t="str">
        <v/>
      </c>
    </row>
    <row r="109" customFormat="false" ht="12.75" hidden="false" customHeight="false" outlineLevel="0" collapsed="false">
      <c r="I109" s="0" t="str">
        <v/>
      </c>
    </row>
    <row r="110" customFormat="false" ht="12.75" hidden="false" customHeight="false" outlineLevel="0" collapsed="false">
      <c r="I110" s="0" t="str">
        <v/>
      </c>
    </row>
    <row r="111" customFormat="false" ht="12.75" hidden="false" customHeight="false" outlineLevel="0" collapsed="false">
      <c r="I111" s="0" t="str">
        <v/>
      </c>
    </row>
    <row r="112" customFormat="false" ht="12.75" hidden="false" customHeight="false" outlineLevel="0" collapsed="false">
      <c r="I112" s="0" t="str">
        <v/>
      </c>
    </row>
    <row r="113" customFormat="false" ht="12.75" hidden="false" customHeight="false" outlineLevel="0" collapsed="false">
      <c r="I113" s="0" t="str">
        <v/>
      </c>
    </row>
    <row r="114" customFormat="false" ht="12.75" hidden="false" customHeight="false" outlineLevel="0" collapsed="false">
      <c r="I114" s="0" t="str">
        <v/>
      </c>
    </row>
    <row r="115" customFormat="false" ht="12.75" hidden="false" customHeight="false" outlineLevel="0" collapsed="false">
      <c r="I115" s="0" t="str">
        <v/>
      </c>
    </row>
    <row r="116" customFormat="false" ht="12.75" hidden="false" customHeight="false" outlineLevel="0" collapsed="false">
      <c r="I116" s="0" t="str">
        <v/>
      </c>
    </row>
    <row r="117" customFormat="false" ht="12.75" hidden="false" customHeight="false" outlineLevel="0" collapsed="false">
      <c r="I117" s="0" t="str">
        <v/>
      </c>
    </row>
    <row r="118" customFormat="false" ht="12.75" hidden="false" customHeight="false" outlineLevel="0" collapsed="false">
      <c r="I118" s="0" t="str">
        <v/>
      </c>
    </row>
    <row r="119" customFormat="false" ht="12.75" hidden="false" customHeight="false" outlineLevel="0" collapsed="false">
      <c r="I119" s="0" t="str">
        <v/>
      </c>
    </row>
    <row r="120" customFormat="false" ht="12.75" hidden="false" customHeight="false" outlineLevel="0" collapsed="false">
      <c r="I120" s="0" t="str">
        <v/>
      </c>
    </row>
    <row r="121" customFormat="false" ht="12.75" hidden="false" customHeight="false" outlineLevel="0" collapsed="false">
      <c r="I121" s="0" t="str">
        <v/>
      </c>
    </row>
    <row r="122" customFormat="false" ht="12.75" hidden="false" customHeight="false" outlineLevel="0" collapsed="false">
      <c r="I122" s="0" t="str">
        <v/>
      </c>
    </row>
    <row r="123" customFormat="false" ht="12.75" hidden="false" customHeight="false" outlineLevel="0" collapsed="false">
      <c r="I123" s="0" t="str">
        <v/>
      </c>
    </row>
    <row r="124" customFormat="false" ht="12.75" hidden="false" customHeight="false" outlineLevel="0" collapsed="false">
      <c r="I124" s="0" t="str">
        <v/>
      </c>
    </row>
    <row r="125" customFormat="false" ht="12.75" hidden="false" customHeight="false" outlineLevel="0" collapsed="false">
      <c r="I125" s="0" t="str">
        <v/>
      </c>
    </row>
    <row r="126" customFormat="false" ht="12.75" hidden="false" customHeight="false" outlineLevel="0" collapsed="false">
      <c r="I126" s="0" t="str">
        <v/>
      </c>
    </row>
    <row r="127" customFormat="false" ht="12.75" hidden="false" customHeight="false" outlineLevel="0" collapsed="false">
      <c r="I127" s="0" t="str">
        <v/>
      </c>
    </row>
    <row r="128" customFormat="false" ht="12.75" hidden="false" customHeight="false" outlineLevel="0" collapsed="false">
      <c r="I128" s="0" t="str">
        <v/>
      </c>
    </row>
    <row r="129" customFormat="false" ht="12.75" hidden="false" customHeight="false" outlineLevel="0" collapsed="false">
      <c r="I129" s="0" t="str">
        <v/>
      </c>
    </row>
    <row r="130" customFormat="false" ht="12.75" hidden="false" customHeight="false" outlineLevel="0" collapsed="false">
      <c r="I130" s="0" t="str">
        <v/>
      </c>
    </row>
    <row r="131" customFormat="false" ht="12.75" hidden="false" customHeight="false" outlineLevel="0" collapsed="false">
      <c r="I131" s="0" t="str">
        <v/>
      </c>
    </row>
    <row r="132" customFormat="false" ht="12.75" hidden="false" customHeight="false" outlineLevel="0" collapsed="false">
      <c r="I132" s="0" t="str">
        <v/>
      </c>
    </row>
    <row r="133" customFormat="false" ht="12.75" hidden="false" customHeight="false" outlineLevel="0" collapsed="false">
      <c r="I133" s="0" t="str">
        <v/>
      </c>
    </row>
    <row r="134" customFormat="false" ht="12.75" hidden="false" customHeight="false" outlineLevel="0" collapsed="false">
      <c r="I134" s="0" t="str">
        <v/>
      </c>
    </row>
    <row r="135" customFormat="false" ht="12.75" hidden="false" customHeight="false" outlineLevel="0" collapsed="false">
      <c r="I135" s="0" t="str">
        <v/>
      </c>
    </row>
    <row r="136" customFormat="false" ht="12.75" hidden="false" customHeight="false" outlineLevel="0" collapsed="false">
      <c r="I136" s="0" t="str">
        <v/>
      </c>
    </row>
    <row r="137" customFormat="false" ht="12.75" hidden="false" customHeight="false" outlineLevel="0" collapsed="false">
      <c r="I137" s="0" t="str">
        <v/>
      </c>
    </row>
    <row r="138" customFormat="false" ht="12.75" hidden="false" customHeight="false" outlineLevel="0" collapsed="false">
      <c r="I138" s="0" t="str">
        <v/>
      </c>
    </row>
    <row r="139" customFormat="false" ht="12.75" hidden="false" customHeight="false" outlineLevel="0" collapsed="false">
      <c r="I139" s="0" t="str">
        <v/>
      </c>
    </row>
    <row r="140" customFormat="false" ht="12.75" hidden="false" customHeight="false" outlineLevel="0" collapsed="false">
      <c r="I140" s="0" t="str">
        <v/>
      </c>
    </row>
    <row r="141" customFormat="false" ht="12.75" hidden="false" customHeight="false" outlineLevel="0" collapsed="false">
      <c r="I141" s="0" t="str">
        <v/>
      </c>
    </row>
    <row r="142" customFormat="false" ht="12.75" hidden="false" customHeight="false" outlineLevel="0" collapsed="false">
      <c r="I142" s="0" t="str">
        <v/>
      </c>
    </row>
    <row r="143" customFormat="false" ht="12.75" hidden="false" customHeight="false" outlineLevel="0" collapsed="false">
      <c r="I143" s="0" t="str">
        <v/>
      </c>
    </row>
    <row r="144" customFormat="false" ht="12.75" hidden="false" customHeight="false" outlineLevel="0" collapsed="false">
      <c r="I144" s="0" t="str">
        <v/>
      </c>
    </row>
    <row r="145" customFormat="false" ht="12.75" hidden="false" customHeight="false" outlineLevel="0" collapsed="false">
      <c r="I145" s="0" t="str">
        <v/>
      </c>
    </row>
    <row r="146" customFormat="false" ht="12.75" hidden="false" customHeight="false" outlineLevel="0" collapsed="false">
      <c r="I146" s="0" t="str">
        <v/>
      </c>
    </row>
    <row r="147" customFormat="false" ht="12.75" hidden="false" customHeight="false" outlineLevel="0" collapsed="false">
      <c r="I147" s="0" t="str">
        <v/>
      </c>
    </row>
    <row r="148" customFormat="false" ht="12.75" hidden="false" customHeight="false" outlineLevel="0" collapsed="false">
      <c r="I148" s="0" t="str">
        <v/>
      </c>
    </row>
    <row r="149" customFormat="false" ht="12.75" hidden="false" customHeight="false" outlineLevel="0" collapsed="false">
      <c r="I149" s="0" t="str">
        <v/>
      </c>
    </row>
    <row r="150" customFormat="false" ht="12.75" hidden="false" customHeight="false" outlineLevel="0" collapsed="false">
      <c r="I150" s="0" t="str">
        <v/>
      </c>
    </row>
    <row r="151" customFormat="false" ht="12.75" hidden="false" customHeight="false" outlineLevel="0" collapsed="false">
      <c r="I151" s="0" t="str">
        <v/>
      </c>
    </row>
    <row r="152" customFormat="false" ht="12.75" hidden="false" customHeight="false" outlineLevel="0" collapsed="false">
      <c r="I152" s="0" t="str">
        <v/>
      </c>
    </row>
    <row r="153" customFormat="false" ht="12.75" hidden="false" customHeight="false" outlineLevel="0" collapsed="false">
      <c r="I153" s="0" t="str">
        <v/>
      </c>
    </row>
    <row r="154" customFormat="false" ht="12.75" hidden="false" customHeight="false" outlineLevel="0" collapsed="false">
      <c r="I154" s="0" t="str">
        <v/>
      </c>
    </row>
    <row r="155" customFormat="false" ht="12.75" hidden="false" customHeight="false" outlineLevel="0" collapsed="false">
      <c r="I155" s="0" t="str">
        <v/>
      </c>
    </row>
    <row r="156" customFormat="false" ht="12.75" hidden="false" customHeight="false" outlineLevel="0" collapsed="false">
      <c r="I156" s="0" t="str">
        <v/>
      </c>
    </row>
    <row r="157" customFormat="false" ht="12.75" hidden="false" customHeight="false" outlineLevel="0" collapsed="false">
      <c r="I157" s="0" t="str">
        <v/>
      </c>
    </row>
    <row r="158" customFormat="false" ht="12.75" hidden="false" customHeight="false" outlineLevel="0" collapsed="false">
      <c r="I158" s="0" t="str">
        <v/>
      </c>
    </row>
    <row r="159" customFormat="false" ht="12.75" hidden="false" customHeight="false" outlineLevel="0" collapsed="false">
      <c r="I159" s="0" t="str">
        <v/>
      </c>
    </row>
    <row r="160" customFormat="false" ht="12.75" hidden="false" customHeight="false" outlineLevel="0" collapsed="false">
      <c r="I160" s="0" t="str">
        <v/>
      </c>
    </row>
    <row r="161" customFormat="false" ht="12.75" hidden="false" customHeight="false" outlineLevel="0" collapsed="false">
      <c r="I161" s="0" t="str">
        <v/>
      </c>
    </row>
    <row r="162" customFormat="false" ht="12.75" hidden="false" customHeight="false" outlineLevel="0" collapsed="false">
      <c r="I162" s="0" t="str">
        <v/>
      </c>
    </row>
    <row r="163" customFormat="false" ht="12.75" hidden="false" customHeight="false" outlineLevel="0" collapsed="false">
      <c r="I163" s="0" t="str">
        <v/>
      </c>
    </row>
    <row r="164" customFormat="false" ht="12.75" hidden="false" customHeight="false" outlineLevel="0" collapsed="false">
      <c r="I164" s="0" t="str">
        <v/>
      </c>
    </row>
    <row r="165" customFormat="false" ht="12.75" hidden="false" customHeight="false" outlineLevel="0" collapsed="false">
      <c r="I165" s="0" t="str">
        <v/>
      </c>
    </row>
    <row r="166" customFormat="false" ht="12.75" hidden="false" customHeight="false" outlineLevel="0" collapsed="false">
      <c r="I166" s="0" t="str">
        <v/>
      </c>
    </row>
    <row r="167" customFormat="false" ht="12.75" hidden="false" customHeight="false" outlineLevel="0" collapsed="false">
      <c r="I167" s="0" t="str">
        <v/>
      </c>
    </row>
    <row r="168" customFormat="false" ht="12.75" hidden="false" customHeight="false" outlineLevel="0" collapsed="false">
      <c r="I168" s="0" t="str">
        <v/>
      </c>
    </row>
    <row r="169" customFormat="false" ht="12.75" hidden="false" customHeight="false" outlineLevel="0" collapsed="false">
      <c r="I169" s="0" t="str">
        <v/>
      </c>
    </row>
    <row r="170" customFormat="false" ht="12.75" hidden="false" customHeight="false" outlineLevel="0" collapsed="false">
      <c r="I170" s="0" t="str">
        <v/>
      </c>
    </row>
    <row r="171" customFormat="false" ht="12.75" hidden="false" customHeight="false" outlineLevel="0" collapsed="false">
      <c r="I171" s="0" t="str">
        <v/>
      </c>
    </row>
    <row r="172" customFormat="false" ht="12.75" hidden="false" customHeight="false" outlineLevel="0" collapsed="false">
      <c r="I172" s="0" t="str">
        <v/>
      </c>
    </row>
    <row r="173" customFormat="false" ht="12.75" hidden="false" customHeight="false" outlineLevel="0" collapsed="false">
      <c r="I173" s="0" t="str">
        <v/>
      </c>
    </row>
    <row r="174" customFormat="false" ht="12.75" hidden="false" customHeight="false" outlineLevel="0" collapsed="false">
      <c r="I174" s="0" t="str">
        <v/>
      </c>
    </row>
    <row r="175" customFormat="false" ht="12.75" hidden="false" customHeight="false" outlineLevel="0" collapsed="false">
      <c r="I175" s="0" t="str">
        <v/>
      </c>
    </row>
    <row r="176" customFormat="false" ht="12.75" hidden="false" customHeight="false" outlineLevel="0" collapsed="false">
      <c r="I176" s="0" t="str">
        <v/>
      </c>
    </row>
    <row r="177" customFormat="false" ht="12.75" hidden="false" customHeight="false" outlineLevel="0" collapsed="false">
      <c r="I177" s="0" t="str">
        <v/>
      </c>
    </row>
    <row r="178" customFormat="false" ht="12.75" hidden="false" customHeight="false" outlineLevel="0" collapsed="false">
      <c r="I178" s="0" t="str">
        <v/>
      </c>
    </row>
    <row r="179" customFormat="false" ht="12.75" hidden="false" customHeight="false" outlineLevel="0" collapsed="false">
      <c r="I179" s="0" t="str">
        <v/>
      </c>
    </row>
    <row r="180" customFormat="false" ht="12.75" hidden="false" customHeight="false" outlineLevel="0" collapsed="false">
      <c r="I180" s="0" t="str">
        <v/>
      </c>
    </row>
    <row r="181" customFormat="false" ht="12.75" hidden="false" customHeight="false" outlineLevel="0" collapsed="false">
      <c r="I181" s="0" t="str">
        <v/>
      </c>
    </row>
    <row r="182" customFormat="false" ht="12.75" hidden="false" customHeight="false" outlineLevel="0" collapsed="false">
      <c r="I182" s="0" t="str">
        <v/>
      </c>
    </row>
    <row r="183" customFormat="false" ht="12.75" hidden="false" customHeight="false" outlineLevel="0" collapsed="false">
      <c r="I183" s="0" t="str">
        <v/>
      </c>
    </row>
    <row r="184" customFormat="false" ht="12.75" hidden="false" customHeight="false" outlineLevel="0" collapsed="false">
      <c r="I184" s="0" t="str">
        <v/>
      </c>
    </row>
    <row r="185" customFormat="false" ht="12.75" hidden="false" customHeight="false" outlineLevel="0" collapsed="false">
      <c r="I185" s="0" t="str">
        <v/>
      </c>
    </row>
    <row r="186" customFormat="false" ht="12.75" hidden="false" customHeight="false" outlineLevel="0" collapsed="false">
      <c r="I186" s="0" t="str">
        <v/>
      </c>
    </row>
    <row r="187" customFormat="false" ht="12.75" hidden="false" customHeight="false" outlineLevel="0" collapsed="false">
      <c r="I187" s="0" t="str">
        <v/>
      </c>
    </row>
    <row r="188" customFormat="false" ht="12.75" hidden="false" customHeight="false" outlineLevel="0" collapsed="false">
      <c r="I188" s="0" t="str">
        <v/>
      </c>
    </row>
    <row r="189" customFormat="false" ht="12.75" hidden="false" customHeight="false" outlineLevel="0" collapsed="false">
      <c r="I189" s="0" t="str">
        <v/>
      </c>
    </row>
    <row r="190" customFormat="false" ht="12.75" hidden="false" customHeight="false" outlineLevel="0" collapsed="false">
      <c r="I190" s="0" t="str">
        <v/>
      </c>
    </row>
    <row r="191" customFormat="false" ht="12.75" hidden="false" customHeight="false" outlineLevel="0" collapsed="false">
      <c r="I191" s="0" t="str">
        <v/>
      </c>
    </row>
    <row r="192" customFormat="false" ht="12.75" hidden="false" customHeight="false" outlineLevel="0" collapsed="false">
      <c r="I192" s="0" t="str">
        <v/>
      </c>
    </row>
    <row r="193" customFormat="false" ht="12.75" hidden="false" customHeight="false" outlineLevel="0" collapsed="false">
      <c r="I193" s="0" t="str">
        <v/>
      </c>
    </row>
    <row r="194" customFormat="false" ht="12.75" hidden="false" customHeight="false" outlineLevel="0" collapsed="false">
      <c r="I194" s="0" t="str">
        <v/>
      </c>
    </row>
    <row r="195" customFormat="false" ht="12.75" hidden="false" customHeight="false" outlineLevel="0" collapsed="false">
      <c r="I195" s="0" t="str">
        <v/>
      </c>
    </row>
    <row r="196" customFormat="false" ht="12.75" hidden="false" customHeight="false" outlineLevel="0" collapsed="false">
      <c r="I196" s="0" t="str">
        <v/>
      </c>
    </row>
    <row r="197" customFormat="false" ht="12.75" hidden="false" customHeight="false" outlineLevel="0" collapsed="false">
      <c r="I197" s="0" t="str">
        <v/>
      </c>
    </row>
    <row r="198" customFormat="false" ht="12.75" hidden="false" customHeight="false" outlineLevel="0" collapsed="false">
      <c r="I198" s="0" t="str">
        <v/>
      </c>
    </row>
    <row r="199" customFormat="false" ht="12.75" hidden="false" customHeight="false" outlineLevel="0" collapsed="false">
      <c r="I199" s="0" t="str">
        <v/>
      </c>
    </row>
    <row r="200" customFormat="false" ht="12.75" hidden="false" customHeight="false" outlineLevel="0" collapsed="false">
      <c r="I200" s="0" t="str">
        <v/>
      </c>
    </row>
    <row r="201" customFormat="false" ht="12.75" hidden="false" customHeight="false" outlineLevel="0" collapsed="false">
      <c r="I201" s="0" t="str">
        <v/>
      </c>
    </row>
    <row r="202" customFormat="false" ht="12.75" hidden="false" customHeight="false" outlineLevel="0" collapsed="false">
      <c r="I202" s="0" t="str">
        <v/>
      </c>
    </row>
    <row r="203" customFormat="false" ht="12.75" hidden="false" customHeight="false" outlineLevel="0" collapsed="false">
      <c r="I203" s="0" t="str">
        <v/>
      </c>
    </row>
    <row r="204" customFormat="false" ht="12.75" hidden="false" customHeight="false" outlineLevel="0" collapsed="false">
      <c r="I204" s="0" t="str">
        <v/>
      </c>
    </row>
    <row r="205" customFormat="false" ht="12.75" hidden="false" customHeight="false" outlineLevel="0" collapsed="false">
      <c r="I205" s="0" t="str">
        <v/>
      </c>
    </row>
    <row r="206" customFormat="false" ht="12.75" hidden="false" customHeight="false" outlineLevel="0" collapsed="false">
      <c r="I206" s="0" t="str">
        <v/>
      </c>
    </row>
    <row r="207" customFormat="false" ht="12.75" hidden="false" customHeight="false" outlineLevel="0" collapsed="false">
      <c r="I207" s="0" t="str">
        <v/>
      </c>
    </row>
    <row r="208" customFormat="false" ht="12.75" hidden="false" customHeight="false" outlineLevel="0" collapsed="false">
      <c r="I208" s="0" t="str">
        <v/>
      </c>
    </row>
    <row r="209" customFormat="false" ht="12.75" hidden="false" customHeight="false" outlineLevel="0" collapsed="false">
      <c r="I209" s="0" t="str">
        <v/>
      </c>
    </row>
    <row r="210" customFormat="false" ht="12.75" hidden="false" customHeight="false" outlineLevel="0" collapsed="false">
      <c r="I210" s="0" t="str">
        <v/>
      </c>
    </row>
    <row r="211" customFormat="false" ht="12.75" hidden="false" customHeight="false" outlineLevel="0" collapsed="false">
      <c r="I211" s="0" t="str">
        <v/>
      </c>
    </row>
    <row r="212" customFormat="false" ht="12.75" hidden="false" customHeight="false" outlineLevel="0" collapsed="false">
      <c r="I212" s="0" t="str">
        <v/>
      </c>
    </row>
    <row r="213" customFormat="false" ht="12.75" hidden="false" customHeight="false" outlineLevel="0" collapsed="false">
      <c r="I213" s="0" t="str">
        <v/>
      </c>
    </row>
    <row r="214" customFormat="false" ht="12.75" hidden="false" customHeight="false" outlineLevel="0" collapsed="false">
      <c r="I214" s="0" t="str">
        <v/>
      </c>
    </row>
    <row r="215" customFormat="false" ht="12.75" hidden="false" customHeight="false" outlineLevel="0" collapsed="false">
      <c r="I215" s="0" t="str">
        <v/>
      </c>
    </row>
    <row r="216" customFormat="false" ht="12.75" hidden="false" customHeight="false" outlineLevel="0" collapsed="false">
      <c r="I216" s="0" t="str">
        <v/>
      </c>
    </row>
    <row r="217" customFormat="false" ht="12.75" hidden="false" customHeight="false" outlineLevel="0" collapsed="false">
      <c r="I217" s="0" t="str">
        <v/>
      </c>
    </row>
    <row r="218" customFormat="false" ht="12.75" hidden="false" customHeight="false" outlineLevel="0" collapsed="false">
      <c r="I218" s="0" t="str">
        <v/>
      </c>
    </row>
    <row r="219" customFormat="false" ht="12.75" hidden="false" customHeight="false" outlineLevel="0" collapsed="false">
      <c r="I219" s="0" t="str">
        <v/>
      </c>
    </row>
    <row r="220" customFormat="false" ht="12.75" hidden="false" customHeight="false" outlineLevel="0" collapsed="false">
      <c r="I220" s="0" t="str">
        <v/>
      </c>
    </row>
    <row r="221" customFormat="false" ht="12.75" hidden="false" customHeight="false" outlineLevel="0" collapsed="false">
      <c r="I221" s="0" t="str">
        <v/>
      </c>
    </row>
    <row r="222" customFormat="false" ht="12.75" hidden="false" customHeight="false" outlineLevel="0" collapsed="false">
      <c r="I222" s="0" t="str">
        <v/>
      </c>
    </row>
    <row r="223" customFormat="false" ht="12.75" hidden="false" customHeight="false" outlineLevel="0" collapsed="false">
      <c r="I223" s="0" t="str">
        <v/>
      </c>
    </row>
    <row r="224" customFormat="false" ht="12.75" hidden="false" customHeight="false" outlineLevel="0" collapsed="false">
      <c r="I224" s="0" t="str">
        <v/>
      </c>
    </row>
    <row r="225" customFormat="false" ht="12.75" hidden="false" customHeight="false" outlineLevel="0" collapsed="false">
      <c r="I225" s="0" t="str">
        <v/>
      </c>
    </row>
    <row r="226" customFormat="false" ht="12.75" hidden="false" customHeight="false" outlineLevel="0" collapsed="false">
      <c r="I226" s="0" t="str">
        <v/>
      </c>
    </row>
    <row r="227" customFormat="false" ht="12.75" hidden="false" customHeight="false" outlineLevel="0" collapsed="false">
      <c r="I227" s="0" t="str">
        <v/>
      </c>
    </row>
    <row r="228" customFormat="false" ht="12.75" hidden="false" customHeight="false" outlineLevel="0" collapsed="false">
      <c r="I228" s="0" t="str">
        <v/>
      </c>
    </row>
    <row r="229" customFormat="false" ht="12.75" hidden="false" customHeight="false" outlineLevel="0" collapsed="false">
      <c r="I229" s="0" t="str">
        <v/>
      </c>
    </row>
    <row r="230" customFormat="false" ht="12.75" hidden="false" customHeight="false" outlineLevel="0" collapsed="false">
      <c r="I230" s="0" t="str">
        <v/>
      </c>
    </row>
    <row r="231" customFormat="false" ht="12.75" hidden="false" customHeight="false" outlineLevel="0" collapsed="false">
      <c r="I231" s="0" t="str">
        <v/>
      </c>
    </row>
    <row r="232" customFormat="false" ht="12.75" hidden="false" customHeight="false" outlineLevel="0" collapsed="false">
      <c r="I232" s="0" t="str">
        <v/>
      </c>
    </row>
    <row r="233" customFormat="false" ht="12.75" hidden="false" customHeight="false" outlineLevel="0" collapsed="false">
      <c r="I233" s="0" t="str">
        <v/>
      </c>
    </row>
    <row r="234" customFormat="false" ht="12.75" hidden="false" customHeight="false" outlineLevel="0" collapsed="false">
      <c r="I234" s="0" t="str">
        <v/>
      </c>
    </row>
    <row r="235" customFormat="false" ht="12.75" hidden="false" customHeight="false" outlineLevel="0" collapsed="false">
      <c r="I235" s="0" t="str">
        <v/>
      </c>
    </row>
    <row r="236" customFormat="false" ht="12.75" hidden="false" customHeight="false" outlineLevel="0" collapsed="false">
      <c r="I236" s="0" t="str">
        <v/>
      </c>
    </row>
    <row r="237" customFormat="false" ht="12.75" hidden="false" customHeight="false" outlineLevel="0" collapsed="false">
      <c r="I237" s="0" t="str">
        <v/>
      </c>
    </row>
    <row r="238" customFormat="false" ht="12.75" hidden="false" customHeight="false" outlineLevel="0" collapsed="false">
      <c r="I238" s="0" t="str">
        <v/>
      </c>
    </row>
    <row r="239" customFormat="false" ht="12.75" hidden="false" customHeight="false" outlineLevel="0" collapsed="false">
      <c r="I239" s="0" t="str">
        <v/>
      </c>
    </row>
    <row r="240" customFormat="false" ht="12.75" hidden="false" customHeight="false" outlineLevel="0" collapsed="false">
      <c r="I240" s="0" t="str">
        <v/>
      </c>
    </row>
    <row r="241" customFormat="false" ht="12.75" hidden="false" customHeight="false" outlineLevel="0" collapsed="false">
      <c r="I241" s="0" t="str">
        <v/>
      </c>
    </row>
    <row r="242" customFormat="false" ht="12.75" hidden="false" customHeight="false" outlineLevel="0" collapsed="false">
      <c r="I242" s="0" t="str">
        <v/>
      </c>
    </row>
    <row r="243" customFormat="false" ht="12.75" hidden="false" customHeight="false" outlineLevel="0" collapsed="false">
      <c r="I243" s="0" t="str">
        <v/>
      </c>
    </row>
    <row r="244" customFormat="false" ht="12.75" hidden="false" customHeight="false" outlineLevel="0" collapsed="false">
      <c r="I244" s="0" t="str">
        <v/>
      </c>
    </row>
    <row r="245" customFormat="false" ht="12.75" hidden="false" customHeight="false" outlineLevel="0" collapsed="false">
      <c r="I245" s="0" t="str">
        <v/>
      </c>
    </row>
    <row r="246" customFormat="false" ht="12.75" hidden="false" customHeight="false" outlineLevel="0" collapsed="false">
      <c r="I246" s="0" t="str">
        <v/>
      </c>
    </row>
    <row r="247" customFormat="false" ht="12.75" hidden="false" customHeight="false" outlineLevel="0" collapsed="false">
      <c r="I247" s="0" t="str">
        <v/>
      </c>
    </row>
    <row r="248" customFormat="false" ht="12.75" hidden="false" customHeight="false" outlineLevel="0" collapsed="false">
      <c r="I248" s="0" t="str">
        <v/>
      </c>
    </row>
    <row r="249" customFormat="false" ht="12.75" hidden="false" customHeight="false" outlineLevel="0" collapsed="false">
      <c r="I249" s="0" t="str">
        <v/>
      </c>
    </row>
    <row r="250" customFormat="false" ht="12.75" hidden="false" customHeight="false" outlineLevel="0" collapsed="false">
      <c r="I250" s="0" t="str">
        <v/>
      </c>
    </row>
    <row r="251" customFormat="false" ht="12.75" hidden="false" customHeight="false" outlineLevel="0" collapsed="false">
      <c r="I251" s="0" t="str">
        <v/>
      </c>
    </row>
    <row r="252" customFormat="false" ht="12.75" hidden="false" customHeight="false" outlineLevel="0" collapsed="false">
      <c r="I252" s="0" t="str">
        <v/>
      </c>
    </row>
    <row r="253" customFormat="false" ht="12.75" hidden="false" customHeight="false" outlineLevel="0" collapsed="false">
      <c r="I253" s="0" t="str">
        <v/>
      </c>
    </row>
    <row r="254" customFormat="false" ht="12.75" hidden="false" customHeight="false" outlineLevel="0" collapsed="false">
      <c r="I254" s="0" t="str">
        <v/>
      </c>
    </row>
    <row r="255" customFormat="false" ht="12.75" hidden="false" customHeight="false" outlineLevel="0" collapsed="false">
      <c r="I255" s="0" t="str">
        <v/>
      </c>
    </row>
    <row r="256" customFormat="false" ht="12.75" hidden="false" customHeight="false" outlineLevel="0" collapsed="false">
      <c r="I256" s="0" t="str">
        <v/>
      </c>
    </row>
    <row r="257" customFormat="false" ht="12.75" hidden="false" customHeight="false" outlineLevel="0" collapsed="false">
      <c r="I257" s="0" t="str">
        <v/>
      </c>
    </row>
    <row r="258" customFormat="false" ht="12.75" hidden="false" customHeight="false" outlineLevel="0" collapsed="false">
      <c r="I258" s="0" t="str">
        <v/>
      </c>
    </row>
    <row r="259" customFormat="false" ht="12.75" hidden="false" customHeight="false" outlineLevel="0" collapsed="false">
      <c r="I259" s="0" t="str">
        <v/>
      </c>
    </row>
    <row r="260" customFormat="false" ht="12.75" hidden="false" customHeight="false" outlineLevel="0" collapsed="false">
      <c r="I260" s="0" t="str">
        <v/>
      </c>
    </row>
    <row r="261" customFormat="false" ht="12.75" hidden="false" customHeight="false" outlineLevel="0" collapsed="false">
      <c r="I261" s="0" t="str">
        <v/>
      </c>
    </row>
    <row r="262" customFormat="false" ht="12.75" hidden="false" customHeight="false" outlineLevel="0" collapsed="false">
      <c r="I262" s="0" t="str">
        <v/>
      </c>
    </row>
    <row r="263" customFormat="false" ht="12.75" hidden="false" customHeight="false" outlineLevel="0" collapsed="false">
      <c r="I263" s="0" t="str">
        <v/>
      </c>
    </row>
    <row r="264" customFormat="false" ht="12.75" hidden="false" customHeight="false" outlineLevel="0" collapsed="false">
      <c r="I264" s="0" t="str">
        <v/>
      </c>
    </row>
    <row r="265" customFormat="false" ht="12.75" hidden="false" customHeight="false" outlineLevel="0" collapsed="false">
      <c r="I265" s="0" t="str">
        <v/>
      </c>
    </row>
    <row r="266" customFormat="false" ht="12.75" hidden="false" customHeight="false" outlineLevel="0" collapsed="false">
      <c r="I266" s="0" t="str">
        <v/>
      </c>
    </row>
    <row r="267" customFormat="false" ht="12.75" hidden="false" customHeight="false" outlineLevel="0" collapsed="false">
      <c r="I267" s="0" t="str">
        <v/>
      </c>
    </row>
    <row r="268" customFormat="false" ht="12.75" hidden="false" customHeight="false" outlineLevel="0" collapsed="false">
      <c r="I268" s="0" t="str">
        <v/>
      </c>
    </row>
    <row r="269" customFormat="false" ht="12.75" hidden="false" customHeight="false" outlineLevel="0" collapsed="false">
      <c r="I269" s="0" t="str">
        <v/>
      </c>
    </row>
    <row r="270" customFormat="false" ht="12.75" hidden="false" customHeight="false" outlineLevel="0" collapsed="false">
      <c r="I270" s="0" t="str">
        <v/>
      </c>
    </row>
    <row r="271" customFormat="false" ht="12.75" hidden="false" customHeight="false" outlineLevel="0" collapsed="false">
      <c r="I271" s="0" t="str">
        <v/>
      </c>
    </row>
    <row r="272" customFormat="false" ht="12.75" hidden="false" customHeight="false" outlineLevel="0" collapsed="false">
      <c r="I272" s="0" t="str">
        <v/>
      </c>
    </row>
    <row r="273" customFormat="false" ht="12.75" hidden="false" customHeight="false" outlineLevel="0" collapsed="false">
      <c r="I273" s="0" t="str">
        <v/>
      </c>
    </row>
    <row r="274" customFormat="false" ht="12.75" hidden="false" customHeight="false" outlineLevel="0" collapsed="false">
      <c r="I274" s="0" t="str">
        <v/>
      </c>
    </row>
    <row r="275" customFormat="false" ht="12.75" hidden="false" customHeight="false" outlineLevel="0" collapsed="false">
      <c r="I275" s="0" t="str">
        <v/>
      </c>
    </row>
    <row r="276" customFormat="false" ht="12.75" hidden="false" customHeight="false" outlineLevel="0" collapsed="false">
      <c r="I276" s="0" t="str">
        <v/>
      </c>
    </row>
    <row r="277" customFormat="false" ht="12.75" hidden="false" customHeight="false" outlineLevel="0" collapsed="false">
      <c r="I277" s="0" t="str">
        <v/>
      </c>
    </row>
    <row r="278" customFormat="false" ht="12.75" hidden="false" customHeight="false" outlineLevel="0" collapsed="false">
      <c r="I278" s="0" t="str">
        <v/>
      </c>
    </row>
    <row r="279" customFormat="false" ht="12.75" hidden="false" customHeight="false" outlineLevel="0" collapsed="false">
      <c r="I279" s="0" t="str">
        <v/>
      </c>
    </row>
    <row r="280" customFormat="false" ht="12.75" hidden="false" customHeight="false" outlineLevel="0" collapsed="false">
      <c r="I280" s="0" t="str">
        <v/>
      </c>
    </row>
    <row r="281" customFormat="false" ht="12.75" hidden="false" customHeight="false" outlineLevel="0" collapsed="false">
      <c r="I281" s="0" t="str">
        <v/>
      </c>
    </row>
    <row r="282" customFormat="false" ht="12.75" hidden="false" customHeight="false" outlineLevel="0" collapsed="false">
      <c r="I282" s="0" t="str">
        <v/>
      </c>
    </row>
    <row r="283" customFormat="false" ht="12.75" hidden="false" customHeight="false" outlineLevel="0" collapsed="false">
      <c r="I283" s="0" t="str">
        <v/>
      </c>
    </row>
    <row r="284" customFormat="false" ht="12.75" hidden="false" customHeight="false" outlineLevel="0" collapsed="false">
      <c r="I284" s="0" t="str">
        <v/>
      </c>
    </row>
    <row r="285" customFormat="false" ht="12.75" hidden="false" customHeight="false" outlineLevel="0" collapsed="false">
      <c r="I285" s="0" t="str">
        <v/>
      </c>
    </row>
    <row r="286" customFormat="false" ht="12.75" hidden="false" customHeight="false" outlineLevel="0" collapsed="false">
      <c r="I286" s="0" t="str">
        <v/>
      </c>
    </row>
    <row r="287" customFormat="false" ht="12.75" hidden="false" customHeight="false" outlineLevel="0" collapsed="false">
      <c r="I287" s="0" t="str">
        <v/>
      </c>
    </row>
    <row r="288" customFormat="false" ht="12.75" hidden="false" customHeight="false" outlineLevel="0" collapsed="false">
      <c r="I288" s="0" t="str">
        <v/>
      </c>
    </row>
    <row r="289" customFormat="false" ht="12.75" hidden="false" customHeight="false" outlineLevel="0" collapsed="false">
      <c r="I289" s="0" t="str">
        <v/>
      </c>
    </row>
    <row r="290" customFormat="false" ht="12.75" hidden="false" customHeight="false" outlineLevel="0" collapsed="false">
      <c r="I290" s="0" t="str">
        <v/>
      </c>
    </row>
    <row r="291" customFormat="false" ht="12.75" hidden="false" customHeight="false" outlineLevel="0" collapsed="false">
      <c r="I291" s="0" t="str">
        <v/>
      </c>
    </row>
    <row r="292" customFormat="false" ht="12.75" hidden="false" customHeight="false" outlineLevel="0" collapsed="false">
      <c r="I292" s="0" t="str">
        <v/>
      </c>
    </row>
    <row r="293" customFormat="false" ht="12.75" hidden="false" customHeight="false" outlineLevel="0" collapsed="false">
      <c r="I293" s="0" t="str">
        <v/>
      </c>
    </row>
    <row r="294" customFormat="false" ht="12.75" hidden="false" customHeight="false" outlineLevel="0" collapsed="false">
      <c r="I294" s="0" t="str">
        <v/>
      </c>
    </row>
    <row r="295" customFormat="false" ht="12.75" hidden="false" customHeight="false" outlineLevel="0" collapsed="false">
      <c r="I295" s="0" t="str">
        <v/>
      </c>
    </row>
    <row r="296" customFormat="false" ht="12.75" hidden="false" customHeight="false" outlineLevel="0" collapsed="false">
      <c r="I296" s="0" t="str">
        <v/>
      </c>
    </row>
    <row r="297" customFormat="false" ht="12.75" hidden="false" customHeight="false" outlineLevel="0" collapsed="false">
      <c r="I297" s="0" t="str">
        <v/>
      </c>
    </row>
    <row r="298" customFormat="false" ht="12.75" hidden="false" customHeight="false" outlineLevel="0" collapsed="false">
      <c r="I298" s="0" t="str">
        <v/>
      </c>
    </row>
    <row r="299" customFormat="false" ht="12.75" hidden="false" customHeight="false" outlineLevel="0" collapsed="false">
      <c r="I299" s="0" t="str">
        <v/>
      </c>
    </row>
    <row r="300" customFormat="false" ht="12.75" hidden="false" customHeight="false" outlineLevel="0" collapsed="false">
      <c r="I300" s="0" t="str">
        <v/>
      </c>
    </row>
    <row r="301" customFormat="false" ht="12.75" hidden="false" customHeight="false" outlineLevel="0" collapsed="false">
      <c r="I301" s="0" t="str">
        <v/>
      </c>
    </row>
    <row r="302" customFormat="false" ht="12.75" hidden="false" customHeight="false" outlineLevel="0" collapsed="false">
      <c r="I302" s="0" t="str">
        <v/>
      </c>
    </row>
    <row r="303" customFormat="false" ht="12.75" hidden="false" customHeight="false" outlineLevel="0" collapsed="false">
      <c r="I303" s="0" t="str">
        <v/>
      </c>
    </row>
    <row r="304" customFormat="false" ht="12.75" hidden="false" customHeight="false" outlineLevel="0" collapsed="false">
      <c r="I304" s="0" t="str">
        <v/>
      </c>
    </row>
    <row r="305" customFormat="false" ht="12.75" hidden="false" customHeight="false" outlineLevel="0" collapsed="false">
      <c r="I305" s="0" t="str">
        <v/>
      </c>
    </row>
    <row r="306" customFormat="false" ht="12.75" hidden="false" customHeight="false" outlineLevel="0" collapsed="false">
      <c r="I306" s="0" t="str">
        <v/>
      </c>
    </row>
    <row r="307" customFormat="false" ht="12.75" hidden="false" customHeight="false" outlineLevel="0" collapsed="false">
      <c r="I307" s="0" t="str">
        <v/>
      </c>
    </row>
    <row r="308" customFormat="false" ht="12.75" hidden="false" customHeight="false" outlineLevel="0" collapsed="false">
      <c r="I308" s="0" t="str">
        <v/>
      </c>
    </row>
    <row r="309" customFormat="false" ht="12.75" hidden="false" customHeight="false" outlineLevel="0" collapsed="false">
      <c r="I309" s="0" t="str">
        <v/>
      </c>
    </row>
    <row r="310" customFormat="false" ht="12.75" hidden="false" customHeight="false" outlineLevel="0" collapsed="false">
      <c r="I310" s="0" t="str">
        <v/>
      </c>
    </row>
    <row r="311" customFormat="false" ht="12.75" hidden="false" customHeight="false" outlineLevel="0" collapsed="false">
      <c r="I311" s="0" t="str">
        <v/>
      </c>
    </row>
    <row r="312" customFormat="false" ht="12.75" hidden="false" customHeight="false" outlineLevel="0" collapsed="false">
      <c r="I312" s="0" t="str">
        <v/>
      </c>
    </row>
    <row r="313" customFormat="false" ht="12.75" hidden="false" customHeight="false" outlineLevel="0" collapsed="false">
      <c r="I313" s="0" t="str">
        <v/>
      </c>
    </row>
    <row r="314" customFormat="false" ht="12.75" hidden="false" customHeight="false" outlineLevel="0" collapsed="false">
      <c r="I314" s="0" t="str">
        <v/>
      </c>
    </row>
    <row r="315" customFormat="false" ht="12.75" hidden="false" customHeight="false" outlineLevel="0" collapsed="false">
      <c r="I315" s="0" t="str">
        <v/>
      </c>
    </row>
    <row r="316" customFormat="false" ht="12.75" hidden="false" customHeight="false" outlineLevel="0" collapsed="false">
      <c r="I316" s="0" t="str">
        <v/>
      </c>
    </row>
    <row r="317" customFormat="false" ht="12.75" hidden="false" customHeight="false" outlineLevel="0" collapsed="false">
      <c r="I317" s="0" t="str">
        <v/>
      </c>
    </row>
    <row r="318" customFormat="false" ht="12.75" hidden="false" customHeight="false" outlineLevel="0" collapsed="false">
      <c r="I318" s="0" t="str">
        <v/>
      </c>
    </row>
    <row r="319" customFormat="false" ht="12.75" hidden="false" customHeight="false" outlineLevel="0" collapsed="false">
      <c r="I319" s="0" t="str">
        <v/>
      </c>
    </row>
    <row r="320" customFormat="false" ht="12.75" hidden="false" customHeight="false" outlineLevel="0" collapsed="false">
      <c r="I320" s="0" t="str">
        <v/>
      </c>
    </row>
    <row r="321" customFormat="false" ht="12.75" hidden="false" customHeight="false" outlineLevel="0" collapsed="false">
      <c r="I321" s="0" t="str">
        <v/>
      </c>
    </row>
    <row r="322" customFormat="false" ht="12.75" hidden="false" customHeight="false" outlineLevel="0" collapsed="false">
      <c r="I322" s="0" t="str">
        <v/>
      </c>
    </row>
    <row r="323" customFormat="false" ht="12.75" hidden="false" customHeight="false" outlineLevel="0" collapsed="false">
      <c r="I323" s="0" t="str">
        <v/>
      </c>
    </row>
    <row r="324" customFormat="false" ht="12.75" hidden="false" customHeight="false" outlineLevel="0" collapsed="false">
      <c r="I324" s="0" t="str">
        <v/>
      </c>
    </row>
    <row r="325" customFormat="false" ht="12.75" hidden="false" customHeight="false" outlineLevel="0" collapsed="false">
      <c r="I325" s="0" t="str">
        <v/>
      </c>
    </row>
    <row r="326" customFormat="false" ht="12.75" hidden="false" customHeight="false" outlineLevel="0" collapsed="false">
      <c r="I326" s="0" t="str">
        <v/>
      </c>
    </row>
    <row r="327" customFormat="false" ht="12.75" hidden="false" customHeight="false" outlineLevel="0" collapsed="false">
      <c r="I327" s="0" t="str">
        <v/>
      </c>
    </row>
    <row r="328" customFormat="false" ht="12.75" hidden="false" customHeight="false" outlineLevel="0" collapsed="false">
      <c r="I328" s="0" t="str">
        <v/>
      </c>
    </row>
    <row r="329" customFormat="false" ht="12.75" hidden="false" customHeight="false" outlineLevel="0" collapsed="false">
      <c r="I329" s="0" t="str">
        <v/>
      </c>
    </row>
    <row r="330" customFormat="false" ht="12.75" hidden="false" customHeight="false" outlineLevel="0" collapsed="false">
      <c r="I330" s="0" t="str">
        <v/>
      </c>
    </row>
    <row r="331" customFormat="false" ht="12.75" hidden="false" customHeight="false" outlineLevel="0" collapsed="false">
      <c r="I331" s="0" t="str">
        <v/>
      </c>
    </row>
    <row r="332" customFormat="false" ht="12.75" hidden="false" customHeight="false" outlineLevel="0" collapsed="false">
      <c r="I332" s="0" t="str">
        <v/>
      </c>
    </row>
    <row r="333" customFormat="false" ht="12.75" hidden="false" customHeight="false" outlineLevel="0" collapsed="false">
      <c r="I333" s="0" t="str">
        <v/>
      </c>
    </row>
    <row r="334" customFormat="false" ht="12.75" hidden="false" customHeight="false" outlineLevel="0" collapsed="false">
      <c r="I334" s="0" t="str">
        <v/>
      </c>
    </row>
    <row r="335" customFormat="false" ht="12.75" hidden="false" customHeight="false" outlineLevel="0" collapsed="false">
      <c r="I335" s="0" t="str">
        <v/>
      </c>
    </row>
    <row r="336" customFormat="false" ht="12.75" hidden="false" customHeight="false" outlineLevel="0" collapsed="false">
      <c r="I336" s="0" t="str">
        <v/>
      </c>
    </row>
    <row r="337" customFormat="false" ht="12.75" hidden="false" customHeight="false" outlineLevel="0" collapsed="false">
      <c r="I337" s="0" t="str">
        <v/>
      </c>
    </row>
    <row r="338" customFormat="false" ht="12.75" hidden="false" customHeight="false" outlineLevel="0" collapsed="false">
      <c r="I338" s="0" t="str">
        <v/>
      </c>
    </row>
    <row r="339" customFormat="false" ht="12.75" hidden="false" customHeight="false" outlineLevel="0" collapsed="false">
      <c r="I339" s="0" t="str">
        <v/>
      </c>
    </row>
    <row r="340" customFormat="false" ht="12.75" hidden="false" customHeight="false" outlineLevel="0" collapsed="false">
      <c r="I340" s="0" t="str">
        <v/>
      </c>
    </row>
    <row r="341" customFormat="false" ht="12.75" hidden="false" customHeight="false" outlineLevel="0" collapsed="false">
      <c r="I341" s="0" t="str">
        <v/>
      </c>
    </row>
    <row r="342" customFormat="false" ht="12.75" hidden="false" customHeight="false" outlineLevel="0" collapsed="false">
      <c r="I342" s="0" t="str">
        <v/>
      </c>
    </row>
    <row r="343" customFormat="false" ht="12.75" hidden="false" customHeight="false" outlineLevel="0" collapsed="false">
      <c r="I343" s="0" t="str">
        <v/>
      </c>
    </row>
    <row r="344" customFormat="false" ht="12.75" hidden="false" customHeight="false" outlineLevel="0" collapsed="false">
      <c r="I344" s="0" t="str">
        <v/>
      </c>
    </row>
    <row r="345" customFormat="false" ht="12.75" hidden="false" customHeight="false" outlineLevel="0" collapsed="false">
      <c r="I345" s="0" t="str">
        <v/>
      </c>
    </row>
    <row r="346" customFormat="false" ht="12.75" hidden="false" customHeight="false" outlineLevel="0" collapsed="false">
      <c r="I346" s="0" t="str">
        <v/>
      </c>
    </row>
    <row r="347" customFormat="false" ht="12.75" hidden="false" customHeight="false" outlineLevel="0" collapsed="false">
      <c r="I347" s="0" t="str">
        <v/>
      </c>
    </row>
    <row r="348" customFormat="false" ht="12.75" hidden="false" customHeight="false" outlineLevel="0" collapsed="false">
      <c r="I348" s="0" t="str">
        <v/>
      </c>
    </row>
    <row r="349" customFormat="false" ht="12.75" hidden="false" customHeight="false" outlineLevel="0" collapsed="false">
      <c r="I349" s="0" t="str">
        <v/>
      </c>
    </row>
    <row r="350" customFormat="false" ht="12.75" hidden="false" customHeight="false" outlineLevel="0" collapsed="false">
      <c r="I350" s="0" t="str">
        <v/>
      </c>
    </row>
    <row r="351" customFormat="false" ht="12.75" hidden="false" customHeight="false" outlineLevel="0" collapsed="false">
      <c r="I351" s="0" t="str">
        <v/>
      </c>
    </row>
    <row r="352" customFormat="false" ht="12.75" hidden="false" customHeight="false" outlineLevel="0" collapsed="false">
      <c r="I352" s="0" t="str">
        <v/>
      </c>
    </row>
    <row r="353" customFormat="false" ht="12.75" hidden="false" customHeight="false" outlineLevel="0" collapsed="false">
      <c r="I353" s="0" t="str">
        <v/>
      </c>
    </row>
    <row r="354" customFormat="false" ht="12.75" hidden="false" customHeight="false" outlineLevel="0" collapsed="false">
      <c r="I354" s="0" t="str">
        <v/>
      </c>
    </row>
    <row r="355" customFormat="false" ht="12.75" hidden="false" customHeight="false" outlineLevel="0" collapsed="false">
      <c r="I355" s="0" t="str">
        <v/>
      </c>
    </row>
    <row r="356" customFormat="false" ht="12.75" hidden="false" customHeight="false" outlineLevel="0" collapsed="false">
      <c r="I356" s="0" t="str">
        <v/>
      </c>
    </row>
    <row r="357" customFormat="false" ht="12.75" hidden="false" customHeight="false" outlineLevel="0" collapsed="false">
      <c r="I357" s="0" t="str">
        <v/>
      </c>
    </row>
    <row r="358" customFormat="false" ht="12.75" hidden="false" customHeight="false" outlineLevel="0" collapsed="false">
      <c r="I358" s="0" t="str">
        <v/>
      </c>
    </row>
    <row r="359" customFormat="false" ht="12.75" hidden="false" customHeight="false" outlineLevel="0" collapsed="false">
      <c r="I359" s="0" t="str">
        <v/>
      </c>
    </row>
    <row r="360" customFormat="false" ht="12.75" hidden="false" customHeight="false" outlineLevel="0" collapsed="false">
      <c r="I360" s="0" t="str">
        <v/>
      </c>
    </row>
    <row r="361" customFormat="false" ht="12.75" hidden="false" customHeight="false" outlineLevel="0" collapsed="false">
      <c r="I361" s="0" t="str">
        <v/>
      </c>
    </row>
    <row r="362" customFormat="false" ht="12.75" hidden="false" customHeight="false" outlineLevel="0" collapsed="false">
      <c r="I362" s="0" t="str">
        <v/>
      </c>
    </row>
    <row r="363" customFormat="false" ht="12.75" hidden="false" customHeight="false" outlineLevel="0" collapsed="false">
      <c r="I363" s="0" t="str">
        <v/>
      </c>
    </row>
    <row r="364" customFormat="false" ht="12.75" hidden="false" customHeight="false" outlineLevel="0" collapsed="false">
      <c r="I364" s="0" t="str">
        <v/>
      </c>
    </row>
    <row r="365" customFormat="false" ht="12.75" hidden="false" customHeight="false" outlineLevel="0" collapsed="false">
      <c r="I365" s="0" t="str">
        <v/>
      </c>
    </row>
    <row r="366" customFormat="false" ht="12.75" hidden="false" customHeight="false" outlineLevel="0" collapsed="false">
      <c r="I366" s="0" t="str">
        <v/>
      </c>
    </row>
    <row r="367" customFormat="false" ht="12.75" hidden="false" customHeight="false" outlineLevel="0" collapsed="false">
      <c r="I367" s="0" t="str">
        <v/>
      </c>
    </row>
    <row r="368" customFormat="false" ht="12.75" hidden="false" customHeight="false" outlineLevel="0" collapsed="false">
      <c r="I368" s="0" t="str">
        <v/>
      </c>
    </row>
    <row r="369" customFormat="false" ht="12.75" hidden="false" customHeight="false" outlineLevel="0" collapsed="false">
      <c r="I369" s="0" t="str">
        <v/>
      </c>
    </row>
    <row r="370" customFormat="false" ht="12.75" hidden="false" customHeight="false" outlineLevel="0" collapsed="false">
      <c r="I370" s="0" t="str">
        <v/>
      </c>
    </row>
    <row r="371" customFormat="false" ht="12.75" hidden="false" customHeight="false" outlineLevel="0" collapsed="false">
      <c r="I371" s="0" t="str">
        <v/>
      </c>
    </row>
    <row r="372" customFormat="false" ht="12.75" hidden="false" customHeight="false" outlineLevel="0" collapsed="false">
      <c r="I372" s="0" t="str">
        <v/>
      </c>
    </row>
    <row r="373" customFormat="false" ht="12.75" hidden="false" customHeight="false" outlineLevel="0" collapsed="false">
      <c r="I373" s="0" t="str">
        <v/>
      </c>
    </row>
    <row r="374" customFormat="false" ht="12.75" hidden="false" customHeight="false" outlineLevel="0" collapsed="false">
      <c r="I374" s="0" t="str">
        <v/>
      </c>
    </row>
    <row r="375" customFormat="false" ht="12.75" hidden="false" customHeight="false" outlineLevel="0" collapsed="false">
      <c r="I375" s="0" t="str">
        <v/>
      </c>
    </row>
    <row r="376" customFormat="false" ht="12.75" hidden="false" customHeight="false" outlineLevel="0" collapsed="false">
      <c r="I376" s="0" t="str">
        <v/>
      </c>
    </row>
    <row r="377" customFormat="false" ht="12.75" hidden="false" customHeight="false" outlineLevel="0" collapsed="false">
      <c r="I377" s="0" t="str">
        <v/>
      </c>
    </row>
    <row r="378" customFormat="false" ht="12.75" hidden="false" customHeight="false" outlineLevel="0" collapsed="false">
      <c r="I378" s="0" t="str">
        <v/>
      </c>
    </row>
    <row r="379" customFormat="false" ht="12.75" hidden="false" customHeight="false" outlineLevel="0" collapsed="false">
      <c r="I379" s="0" t="str">
        <v/>
      </c>
    </row>
    <row r="380" customFormat="false" ht="12.75" hidden="false" customHeight="false" outlineLevel="0" collapsed="false">
      <c r="I380" s="0" t="str">
        <v/>
      </c>
    </row>
    <row r="381" customFormat="false" ht="12.75" hidden="false" customHeight="false" outlineLevel="0" collapsed="false">
      <c r="I381" s="0" t="str">
        <v/>
      </c>
    </row>
    <row r="382" customFormat="false" ht="12.75" hidden="false" customHeight="false" outlineLevel="0" collapsed="false">
      <c r="I382" s="0" t="str">
        <v/>
      </c>
    </row>
    <row r="383" customFormat="false" ht="12.75" hidden="false" customHeight="false" outlineLevel="0" collapsed="false">
      <c r="I383" s="0" t="str">
        <v/>
      </c>
    </row>
    <row r="384" customFormat="false" ht="12.75" hidden="false" customHeight="false" outlineLevel="0" collapsed="false">
      <c r="I384" s="0" t="str">
        <v/>
      </c>
    </row>
    <row r="385" customFormat="false" ht="12.75" hidden="false" customHeight="false" outlineLevel="0" collapsed="false">
      <c r="I385" s="0" t="str">
        <v/>
      </c>
    </row>
    <row r="386" customFormat="false" ht="12.75" hidden="false" customHeight="false" outlineLevel="0" collapsed="false">
      <c r="I386" s="0" t="str">
        <v/>
      </c>
    </row>
    <row r="387" customFormat="false" ht="12.75" hidden="false" customHeight="false" outlineLevel="0" collapsed="false">
      <c r="I387" s="0" t="str">
        <v/>
      </c>
    </row>
    <row r="388" customFormat="false" ht="12.75" hidden="false" customHeight="false" outlineLevel="0" collapsed="false">
      <c r="I388" s="0" t="str">
        <v/>
      </c>
    </row>
    <row r="389" customFormat="false" ht="12.75" hidden="false" customHeight="false" outlineLevel="0" collapsed="false">
      <c r="I389" s="0" t="str">
        <v/>
      </c>
    </row>
    <row r="390" customFormat="false" ht="12.75" hidden="false" customHeight="false" outlineLevel="0" collapsed="false">
      <c r="I390" s="0" t="str">
        <v/>
      </c>
    </row>
    <row r="391" customFormat="false" ht="12.75" hidden="false" customHeight="false" outlineLevel="0" collapsed="false">
      <c r="I391" s="0" t="str">
        <v/>
      </c>
    </row>
    <row r="392" customFormat="false" ht="12.75" hidden="false" customHeight="false" outlineLevel="0" collapsed="false">
      <c r="I392" s="0" t="str">
        <v/>
      </c>
    </row>
    <row r="393" customFormat="false" ht="12.75" hidden="false" customHeight="false" outlineLevel="0" collapsed="false">
      <c r="I393" s="0" t="str">
        <v/>
      </c>
    </row>
    <row r="394" customFormat="false" ht="12.75" hidden="false" customHeight="false" outlineLevel="0" collapsed="false">
      <c r="I394" s="0" t="str">
        <v/>
      </c>
    </row>
    <row r="395" customFormat="false" ht="12.75" hidden="false" customHeight="false" outlineLevel="0" collapsed="false">
      <c r="I395" s="0" t="str">
        <v/>
      </c>
    </row>
    <row r="396" customFormat="false" ht="12.75" hidden="false" customHeight="false" outlineLevel="0" collapsed="false">
      <c r="I396" s="0" t="str">
        <v/>
      </c>
    </row>
    <row r="397" customFormat="false" ht="12.75" hidden="false" customHeight="false" outlineLevel="0" collapsed="false">
      <c r="I397" s="0" t="str">
        <v/>
      </c>
    </row>
    <row r="398" customFormat="false" ht="12.75" hidden="false" customHeight="false" outlineLevel="0" collapsed="false">
      <c r="I398" s="0" t="str">
        <v/>
      </c>
    </row>
    <row r="399" customFormat="false" ht="12.75" hidden="false" customHeight="false" outlineLevel="0" collapsed="false">
      <c r="I399" s="0" t="str">
        <v/>
      </c>
    </row>
    <row r="400" customFormat="false" ht="12.75" hidden="false" customHeight="false" outlineLevel="0" collapsed="false">
      <c r="I400" s="0" t="str">
        <v/>
      </c>
    </row>
    <row r="401" customFormat="false" ht="12.75" hidden="false" customHeight="false" outlineLevel="0" collapsed="false">
      <c r="I401" s="0" t="str">
        <v/>
      </c>
    </row>
    <row r="402" customFormat="false" ht="12.75" hidden="false" customHeight="false" outlineLevel="0" collapsed="false">
      <c r="I402" s="0" t="str">
        <v/>
      </c>
    </row>
    <row r="403" customFormat="false" ht="12.75" hidden="false" customHeight="false" outlineLevel="0" collapsed="false">
      <c r="I403" s="0" t="str">
        <v/>
      </c>
    </row>
    <row r="404" customFormat="false" ht="12.75" hidden="false" customHeight="false" outlineLevel="0" collapsed="false">
      <c r="I404" s="0" t="str">
        <v/>
      </c>
    </row>
    <row r="405" customFormat="false" ht="12.75" hidden="false" customHeight="false" outlineLevel="0" collapsed="false">
      <c r="I405" s="0" t="str">
        <v/>
      </c>
    </row>
    <row r="406" customFormat="false" ht="12.75" hidden="false" customHeight="false" outlineLevel="0" collapsed="false">
      <c r="I406" s="0" t="str">
        <v/>
      </c>
    </row>
    <row r="407" customFormat="false" ht="12.75" hidden="false" customHeight="false" outlineLevel="0" collapsed="false">
      <c r="I407" s="0" t="str">
        <v/>
      </c>
    </row>
    <row r="408" customFormat="false" ht="12.75" hidden="false" customHeight="false" outlineLevel="0" collapsed="false">
      <c r="I408" s="0" t="str">
        <v/>
      </c>
    </row>
    <row r="409" customFormat="false" ht="12.75" hidden="false" customHeight="false" outlineLevel="0" collapsed="false">
      <c r="I409" s="0" t="str">
        <v/>
      </c>
    </row>
    <row r="410" customFormat="false" ht="12.75" hidden="false" customHeight="false" outlineLevel="0" collapsed="false">
      <c r="I410" s="0" t="str">
        <v/>
      </c>
    </row>
    <row r="411" customFormat="false" ht="12.75" hidden="false" customHeight="false" outlineLevel="0" collapsed="false">
      <c r="I411" s="0" t="str">
        <v/>
      </c>
    </row>
    <row r="412" customFormat="false" ht="12.75" hidden="false" customHeight="false" outlineLevel="0" collapsed="false">
      <c r="I412" s="0" t="str">
        <v/>
      </c>
    </row>
    <row r="413" customFormat="false" ht="12.75" hidden="false" customHeight="false" outlineLevel="0" collapsed="false">
      <c r="I413" s="0" t="str">
        <v/>
      </c>
    </row>
    <row r="414" customFormat="false" ht="12.75" hidden="false" customHeight="false" outlineLevel="0" collapsed="false">
      <c r="I414" s="0" t="str">
        <v/>
      </c>
    </row>
    <row r="415" customFormat="false" ht="12.75" hidden="false" customHeight="false" outlineLevel="0" collapsed="false">
      <c r="I415" s="0" t="str">
        <v/>
      </c>
    </row>
    <row r="416" customFormat="false" ht="12.75" hidden="false" customHeight="false" outlineLevel="0" collapsed="false">
      <c r="I416" s="0" t="str">
        <v/>
      </c>
    </row>
    <row r="417" customFormat="false" ht="12.75" hidden="false" customHeight="false" outlineLevel="0" collapsed="false">
      <c r="I417" s="0" t="str">
        <v/>
      </c>
    </row>
    <row r="418" customFormat="false" ht="12.75" hidden="false" customHeight="false" outlineLevel="0" collapsed="false">
      <c r="I418" s="0" t="str">
        <v/>
      </c>
    </row>
    <row r="419" customFormat="false" ht="12.75" hidden="false" customHeight="false" outlineLevel="0" collapsed="false">
      <c r="I419" s="0" t="str">
        <v/>
      </c>
    </row>
    <row r="420" customFormat="false" ht="12.75" hidden="false" customHeight="false" outlineLevel="0" collapsed="false">
      <c r="I420" s="0" t="str">
        <v/>
      </c>
    </row>
    <row r="421" customFormat="false" ht="12.75" hidden="false" customHeight="false" outlineLevel="0" collapsed="false">
      <c r="I421" s="0" t="str">
        <v/>
      </c>
    </row>
    <row r="422" customFormat="false" ht="12.75" hidden="false" customHeight="false" outlineLevel="0" collapsed="false">
      <c r="I422" s="0" t="str">
        <v/>
      </c>
    </row>
    <row r="423" customFormat="false" ht="12.75" hidden="false" customHeight="false" outlineLevel="0" collapsed="false">
      <c r="I423" s="0" t="str">
        <v/>
      </c>
    </row>
    <row r="424" customFormat="false" ht="12.75" hidden="false" customHeight="false" outlineLevel="0" collapsed="false">
      <c r="I424" s="0" t="str">
        <v/>
      </c>
    </row>
    <row r="425" customFormat="false" ht="12.75" hidden="false" customHeight="false" outlineLevel="0" collapsed="false">
      <c r="I425" s="0" t="str">
        <v/>
      </c>
    </row>
    <row r="426" customFormat="false" ht="12.75" hidden="false" customHeight="false" outlineLevel="0" collapsed="false">
      <c r="I426" s="0" t="str">
        <v/>
      </c>
    </row>
    <row r="427" customFormat="false" ht="12.75" hidden="false" customHeight="false" outlineLevel="0" collapsed="false">
      <c r="I427" s="0" t="str">
        <v/>
      </c>
    </row>
    <row r="428" customFormat="false" ht="12.75" hidden="false" customHeight="false" outlineLevel="0" collapsed="false">
      <c r="I428" s="0" t="str">
        <v/>
      </c>
    </row>
    <row r="429" customFormat="false" ht="12.75" hidden="false" customHeight="false" outlineLevel="0" collapsed="false">
      <c r="I429" s="0" t="str">
        <v/>
      </c>
    </row>
    <row r="430" customFormat="false" ht="12.75" hidden="false" customHeight="false" outlineLevel="0" collapsed="false">
      <c r="I430" s="0" t="str">
        <v/>
      </c>
    </row>
    <row r="431" customFormat="false" ht="12.75" hidden="false" customHeight="false" outlineLevel="0" collapsed="false">
      <c r="I431" s="0" t="str">
        <v/>
      </c>
    </row>
    <row r="432" customFormat="false" ht="12.75" hidden="false" customHeight="false" outlineLevel="0" collapsed="false">
      <c r="I432" s="0" t="str">
        <v/>
      </c>
    </row>
    <row r="433" customFormat="false" ht="12.75" hidden="false" customHeight="false" outlineLevel="0" collapsed="false">
      <c r="I433" s="0" t="str">
        <v/>
      </c>
    </row>
    <row r="434" customFormat="false" ht="12.75" hidden="false" customHeight="false" outlineLevel="0" collapsed="false">
      <c r="I434" s="0" t="str">
        <v/>
      </c>
    </row>
    <row r="435" customFormat="false" ht="12.75" hidden="false" customHeight="false" outlineLevel="0" collapsed="false">
      <c r="I435" s="0" t="str">
        <v/>
      </c>
    </row>
    <row r="436" customFormat="false" ht="12.75" hidden="false" customHeight="false" outlineLevel="0" collapsed="false">
      <c r="I436" s="0" t="str">
        <v/>
      </c>
    </row>
    <row r="437" customFormat="false" ht="12.75" hidden="false" customHeight="false" outlineLevel="0" collapsed="false">
      <c r="I437" s="0" t="str">
        <v/>
      </c>
    </row>
    <row r="438" customFormat="false" ht="12.75" hidden="false" customHeight="false" outlineLevel="0" collapsed="false">
      <c r="I438" s="0" t="str">
        <v/>
      </c>
    </row>
    <row r="439" customFormat="false" ht="12.75" hidden="false" customHeight="false" outlineLevel="0" collapsed="false">
      <c r="I439" s="0" t="str">
        <v/>
      </c>
    </row>
    <row r="440" customFormat="false" ht="12.75" hidden="false" customHeight="false" outlineLevel="0" collapsed="false">
      <c r="I440" s="0" t="str">
        <v/>
      </c>
    </row>
    <row r="441" customFormat="false" ht="12.75" hidden="false" customHeight="false" outlineLevel="0" collapsed="false">
      <c r="I441" s="0" t="str">
        <v/>
      </c>
    </row>
    <row r="442" customFormat="false" ht="12.75" hidden="false" customHeight="false" outlineLevel="0" collapsed="false">
      <c r="I442" s="0" t="str">
        <v/>
      </c>
    </row>
    <row r="443" customFormat="false" ht="12.75" hidden="false" customHeight="false" outlineLevel="0" collapsed="false">
      <c r="I443" s="0" t="str">
        <v/>
      </c>
    </row>
    <row r="444" customFormat="false" ht="12.75" hidden="false" customHeight="false" outlineLevel="0" collapsed="false">
      <c r="I444" s="0" t="str">
        <v/>
      </c>
    </row>
    <row r="445" customFormat="false" ht="12.75" hidden="false" customHeight="false" outlineLevel="0" collapsed="false">
      <c r="I445" s="0" t="str">
        <v/>
      </c>
    </row>
    <row r="446" customFormat="false" ht="12.75" hidden="false" customHeight="false" outlineLevel="0" collapsed="false">
      <c r="I446" s="0" t="str">
        <v/>
      </c>
    </row>
    <row r="447" customFormat="false" ht="12.75" hidden="false" customHeight="false" outlineLevel="0" collapsed="false">
      <c r="I447" s="0" t="str">
        <v/>
      </c>
    </row>
    <row r="448" customFormat="false" ht="12.75" hidden="false" customHeight="false" outlineLevel="0" collapsed="false">
      <c r="I448" s="0" t="str">
        <v/>
      </c>
    </row>
    <row r="449" customFormat="false" ht="12.75" hidden="false" customHeight="false" outlineLevel="0" collapsed="false">
      <c r="I449" s="0" t="str">
        <v/>
      </c>
    </row>
    <row r="450" customFormat="false" ht="12.75" hidden="false" customHeight="false" outlineLevel="0" collapsed="false">
      <c r="I450" s="0" t="str">
        <v/>
      </c>
    </row>
    <row r="451" customFormat="false" ht="12.75" hidden="false" customHeight="false" outlineLevel="0" collapsed="false">
      <c r="I451" s="0" t="str">
        <v/>
      </c>
    </row>
    <row r="452" customFormat="false" ht="12.75" hidden="false" customHeight="false" outlineLevel="0" collapsed="false">
      <c r="I452" s="0" t="str">
        <v/>
      </c>
    </row>
    <row r="453" customFormat="false" ht="12.75" hidden="false" customHeight="false" outlineLevel="0" collapsed="false">
      <c r="I453" s="0" t="str">
        <v/>
      </c>
    </row>
    <row r="454" customFormat="false" ht="12.75" hidden="false" customHeight="false" outlineLevel="0" collapsed="false">
      <c r="I454" s="0" t="str">
        <v/>
      </c>
    </row>
    <row r="455" customFormat="false" ht="12.75" hidden="false" customHeight="false" outlineLevel="0" collapsed="false">
      <c r="I455" s="0" t="str">
        <v/>
      </c>
    </row>
    <row r="456" customFormat="false" ht="12.75" hidden="false" customHeight="false" outlineLevel="0" collapsed="false">
      <c r="I456" s="0" t="str">
        <v/>
      </c>
    </row>
    <row r="457" customFormat="false" ht="12.75" hidden="false" customHeight="false" outlineLevel="0" collapsed="false">
      <c r="I457" s="0" t="str">
        <v/>
      </c>
    </row>
    <row r="458" customFormat="false" ht="12.75" hidden="false" customHeight="false" outlineLevel="0" collapsed="false">
      <c r="I458" s="0" t="str">
        <v/>
      </c>
    </row>
    <row r="459" customFormat="false" ht="12.75" hidden="false" customHeight="false" outlineLevel="0" collapsed="false">
      <c r="I459" s="0" t="str">
        <v/>
      </c>
    </row>
    <row r="460" customFormat="false" ht="12.75" hidden="false" customHeight="false" outlineLevel="0" collapsed="false">
      <c r="I460" s="0" t="str">
        <v/>
      </c>
    </row>
    <row r="461" customFormat="false" ht="12.75" hidden="false" customHeight="false" outlineLevel="0" collapsed="false">
      <c r="I461" s="0" t="str">
        <v/>
      </c>
    </row>
    <row r="462" customFormat="false" ht="12.75" hidden="false" customHeight="false" outlineLevel="0" collapsed="false">
      <c r="I462" s="0" t="str">
        <v/>
      </c>
    </row>
    <row r="463" customFormat="false" ht="12.75" hidden="false" customHeight="false" outlineLevel="0" collapsed="false">
      <c r="I463" s="0" t="str">
        <v/>
      </c>
    </row>
    <row r="464" customFormat="false" ht="12.75" hidden="false" customHeight="false" outlineLevel="0" collapsed="false">
      <c r="I464" s="0" t="str">
        <v/>
      </c>
    </row>
    <row r="465" customFormat="false" ht="12.75" hidden="false" customHeight="false" outlineLevel="0" collapsed="false">
      <c r="I465" s="0" t="str">
        <v/>
      </c>
    </row>
    <row r="466" customFormat="false" ht="12.75" hidden="false" customHeight="false" outlineLevel="0" collapsed="false">
      <c r="I466" s="0" t="str">
        <v/>
      </c>
    </row>
    <row r="467" customFormat="false" ht="12.75" hidden="false" customHeight="false" outlineLevel="0" collapsed="false">
      <c r="I467" s="0" t="str">
        <v/>
      </c>
    </row>
    <row r="468" customFormat="false" ht="12.75" hidden="false" customHeight="false" outlineLevel="0" collapsed="false">
      <c r="I468" s="0" t="str">
        <v/>
      </c>
    </row>
    <row r="469" customFormat="false" ht="12.75" hidden="false" customHeight="false" outlineLevel="0" collapsed="false">
      <c r="I469" s="0" t="str">
        <v/>
      </c>
    </row>
    <row r="470" customFormat="false" ht="12.75" hidden="false" customHeight="false" outlineLevel="0" collapsed="false">
      <c r="I470" s="0" t="str">
        <v/>
      </c>
    </row>
    <row r="471" customFormat="false" ht="12.75" hidden="false" customHeight="false" outlineLevel="0" collapsed="false">
      <c r="I471" s="0" t="str">
        <v/>
      </c>
    </row>
    <row r="472" customFormat="false" ht="12.75" hidden="false" customHeight="false" outlineLevel="0" collapsed="false">
      <c r="I472" s="0" t="str">
        <v/>
      </c>
    </row>
    <row r="473" customFormat="false" ht="12.75" hidden="false" customHeight="false" outlineLevel="0" collapsed="false">
      <c r="I473" s="0" t="str">
        <v/>
      </c>
    </row>
    <row r="474" customFormat="false" ht="12.75" hidden="false" customHeight="false" outlineLevel="0" collapsed="false">
      <c r="I474" s="0" t="str">
        <v/>
      </c>
    </row>
    <row r="475" customFormat="false" ht="12.75" hidden="false" customHeight="false" outlineLevel="0" collapsed="false">
      <c r="I475" s="0" t="str">
        <v/>
      </c>
    </row>
    <row r="476" customFormat="false" ht="12.75" hidden="false" customHeight="false" outlineLevel="0" collapsed="false">
      <c r="I476" s="0" t="str">
        <v/>
      </c>
    </row>
    <row r="477" customFormat="false" ht="12.75" hidden="false" customHeight="false" outlineLevel="0" collapsed="false">
      <c r="I477" s="0" t="str">
        <v/>
      </c>
    </row>
    <row r="478" customFormat="false" ht="12.75" hidden="false" customHeight="false" outlineLevel="0" collapsed="false">
      <c r="I478" s="0" t="str">
        <v/>
      </c>
    </row>
    <row r="479" customFormat="false" ht="12.75" hidden="false" customHeight="false" outlineLevel="0" collapsed="false">
      <c r="I479" s="0" t="str">
        <v/>
      </c>
    </row>
    <row r="480" customFormat="false" ht="12.75" hidden="false" customHeight="false" outlineLevel="0" collapsed="false">
      <c r="I480" s="0" t="str">
        <v/>
      </c>
    </row>
    <row r="481" customFormat="false" ht="12.75" hidden="false" customHeight="false" outlineLevel="0" collapsed="false">
      <c r="I481" s="0" t="str">
        <v/>
      </c>
    </row>
    <row r="482" customFormat="false" ht="12.75" hidden="false" customHeight="false" outlineLevel="0" collapsed="false">
      <c r="I482" s="0" t="str">
        <v/>
      </c>
    </row>
    <row r="483" customFormat="false" ht="12.75" hidden="false" customHeight="false" outlineLevel="0" collapsed="false">
      <c r="I483" s="0" t="str">
        <v/>
      </c>
    </row>
    <row r="484" customFormat="false" ht="12.75" hidden="false" customHeight="false" outlineLevel="0" collapsed="false">
      <c r="I484" s="0" t="str">
        <v/>
      </c>
    </row>
    <row r="485" customFormat="false" ht="12.75" hidden="false" customHeight="false" outlineLevel="0" collapsed="false">
      <c r="I485" s="0" t="str">
        <v/>
      </c>
    </row>
    <row r="486" customFormat="false" ht="12.75" hidden="false" customHeight="false" outlineLevel="0" collapsed="false">
      <c r="I486" s="0" t="str">
        <v/>
      </c>
    </row>
    <row r="487" customFormat="false" ht="12.75" hidden="false" customHeight="false" outlineLevel="0" collapsed="false">
      <c r="I487" s="0" t="str">
        <v/>
      </c>
    </row>
    <row r="488" customFormat="false" ht="12.75" hidden="false" customHeight="false" outlineLevel="0" collapsed="false">
      <c r="I488" s="0" t="str">
        <v/>
      </c>
    </row>
    <row r="489" customFormat="false" ht="12.75" hidden="false" customHeight="false" outlineLevel="0" collapsed="false">
      <c r="I489" s="0" t="str">
        <v/>
      </c>
    </row>
    <row r="490" customFormat="false" ht="12.75" hidden="false" customHeight="false" outlineLevel="0" collapsed="false">
      <c r="I490" s="0" t="str">
        <v/>
      </c>
    </row>
    <row r="491" customFormat="false" ht="12.75" hidden="false" customHeight="false" outlineLevel="0" collapsed="false">
      <c r="I491" s="0" t="str">
        <v/>
      </c>
    </row>
    <row r="492" customFormat="false" ht="12.75" hidden="false" customHeight="false" outlineLevel="0" collapsed="false">
      <c r="I492" s="0" t="str">
        <v/>
      </c>
    </row>
    <row r="493" customFormat="false" ht="12.75" hidden="false" customHeight="false" outlineLevel="0" collapsed="false">
      <c r="I493" s="0" t="str">
        <v/>
      </c>
    </row>
    <row r="494" customFormat="false" ht="12.75" hidden="false" customHeight="false" outlineLevel="0" collapsed="false">
      <c r="I494" s="0" t="str">
        <v/>
      </c>
    </row>
    <row r="495" customFormat="false" ht="12.75" hidden="false" customHeight="false" outlineLevel="0" collapsed="false">
      <c r="I495" s="0" t="str">
        <v/>
      </c>
    </row>
    <row r="496" customFormat="false" ht="12.75" hidden="false" customHeight="false" outlineLevel="0" collapsed="false">
      <c r="I496" s="0" t="str">
        <v/>
      </c>
    </row>
    <row r="497" customFormat="false" ht="12.75" hidden="false" customHeight="false" outlineLevel="0" collapsed="false">
      <c r="I497" s="0" t="str">
        <v/>
      </c>
    </row>
    <row r="498" customFormat="false" ht="12.75" hidden="false" customHeight="false" outlineLevel="0" collapsed="false">
      <c r="I498" s="0" t="str">
        <v/>
      </c>
    </row>
    <row r="499" customFormat="false" ht="12.75" hidden="false" customHeight="false" outlineLevel="0" collapsed="false">
      <c r="I499" s="0" t="str">
        <v/>
      </c>
    </row>
    <row r="500" customFormat="false" ht="12.75" hidden="false" customHeight="false" outlineLevel="0" collapsed="false">
      <c r="I500" s="0" t="str">
        <v/>
      </c>
    </row>
    <row r="501" customFormat="false" ht="12.75" hidden="false" customHeight="false" outlineLevel="0" collapsed="false">
      <c r="I501" s="0" t="str">
        <v/>
      </c>
    </row>
    <row r="502" customFormat="false" ht="12.75" hidden="false" customHeight="false" outlineLevel="0" collapsed="false">
      <c r="I502" s="0" t="str">
        <v/>
      </c>
    </row>
    <row r="503" customFormat="false" ht="12.75" hidden="false" customHeight="false" outlineLevel="0" collapsed="false">
      <c r="I503" s="0" t="str">
        <v/>
      </c>
    </row>
    <row r="504" customFormat="false" ht="12.75" hidden="false" customHeight="false" outlineLevel="0" collapsed="false">
      <c r="I504" s="0" t="str">
        <v/>
      </c>
    </row>
    <row r="505" customFormat="false" ht="12.75" hidden="false" customHeight="false" outlineLevel="0" collapsed="false">
      <c r="I505" s="0" t="str">
        <v/>
      </c>
    </row>
    <row r="506" customFormat="false" ht="12.75" hidden="false" customHeight="false" outlineLevel="0" collapsed="false">
      <c r="I506" s="0" t="str">
        <v/>
      </c>
    </row>
    <row r="507" customFormat="false" ht="12.75" hidden="false" customHeight="false" outlineLevel="0" collapsed="false">
      <c r="I507" s="0" t="str">
        <v/>
      </c>
    </row>
    <row r="508" customFormat="false" ht="12.75" hidden="false" customHeight="false" outlineLevel="0" collapsed="false">
      <c r="I508" s="0" t="str">
        <v/>
      </c>
    </row>
    <row r="509" customFormat="false" ht="12.75" hidden="false" customHeight="false" outlineLevel="0" collapsed="false">
      <c r="I509" s="0" t="str">
        <v/>
      </c>
    </row>
    <row r="510" customFormat="false" ht="12.75" hidden="false" customHeight="false" outlineLevel="0" collapsed="false">
      <c r="I510" s="0" t="str">
        <v/>
      </c>
    </row>
    <row r="511" customFormat="false" ht="12.75" hidden="false" customHeight="false" outlineLevel="0" collapsed="false">
      <c r="I511" s="0" t="str">
        <v/>
      </c>
    </row>
    <row r="512" customFormat="false" ht="12.75" hidden="false" customHeight="false" outlineLevel="0" collapsed="false">
      <c r="I512" s="0" t="str">
        <v/>
      </c>
    </row>
    <row r="513" customFormat="false" ht="12.75" hidden="false" customHeight="false" outlineLevel="0" collapsed="false">
      <c r="I513" s="0" t="str">
        <v/>
      </c>
    </row>
    <row r="514" customFormat="false" ht="12.75" hidden="false" customHeight="false" outlineLevel="0" collapsed="false">
      <c r="I514" s="0" t="str">
        <v/>
      </c>
    </row>
    <row r="515" customFormat="false" ht="12.75" hidden="false" customHeight="false" outlineLevel="0" collapsed="false">
      <c r="I515" s="0" t="str">
        <v/>
      </c>
    </row>
    <row r="516" customFormat="false" ht="12.75" hidden="false" customHeight="false" outlineLevel="0" collapsed="false">
      <c r="I516" s="0" t="str">
        <v/>
      </c>
    </row>
    <row r="517" customFormat="false" ht="12.75" hidden="false" customHeight="false" outlineLevel="0" collapsed="false">
      <c r="I517" s="0" t="str">
        <v/>
      </c>
    </row>
    <row r="518" customFormat="false" ht="12.75" hidden="false" customHeight="false" outlineLevel="0" collapsed="false">
      <c r="I518" s="0" t="str">
        <v/>
      </c>
    </row>
    <row r="519" customFormat="false" ht="12.75" hidden="false" customHeight="false" outlineLevel="0" collapsed="false">
      <c r="I519" s="0" t="str">
        <v/>
      </c>
    </row>
    <row r="520" customFormat="false" ht="12.75" hidden="false" customHeight="false" outlineLevel="0" collapsed="false">
      <c r="I520" s="0" t="str">
        <v/>
      </c>
    </row>
    <row r="521" customFormat="false" ht="12.75" hidden="false" customHeight="false" outlineLevel="0" collapsed="false">
      <c r="I521" s="0" t="str">
        <v/>
      </c>
    </row>
    <row r="522" customFormat="false" ht="12.75" hidden="false" customHeight="false" outlineLevel="0" collapsed="false">
      <c r="I522" s="0" t="str">
        <v/>
      </c>
    </row>
    <row r="523" customFormat="false" ht="12.75" hidden="false" customHeight="false" outlineLevel="0" collapsed="false">
      <c r="I523" s="0" t="str">
        <v/>
      </c>
    </row>
    <row r="524" customFormat="false" ht="12.75" hidden="false" customHeight="false" outlineLevel="0" collapsed="false">
      <c r="I524" s="0" t="str">
        <v/>
      </c>
    </row>
    <row r="525" customFormat="false" ht="12.75" hidden="false" customHeight="false" outlineLevel="0" collapsed="false">
      <c r="I525" s="0" t="str">
        <v/>
      </c>
    </row>
    <row r="526" customFormat="false" ht="12.75" hidden="false" customHeight="false" outlineLevel="0" collapsed="false">
      <c r="I526" s="0" t="str">
        <v/>
      </c>
    </row>
    <row r="527" customFormat="false" ht="12.75" hidden="false" customHeight="false" outlineLevel="0" collapsed="false">
      <c r="I527" s="0" t="str">
        <v/>
      </c>
    </row>
    <row r="528" customFormat="false" ht="12.75" hidden="false" customHeight="false" outlineLevel="0" collapsed="false">
      <c r="I528" s="0" t="str">
        <v/>
      </c>
    </row>
    <row r="529" customFormat="false" ht="12.75" hidden="false" customHeight="false" outlineLevel="0" collapsed="false">
      <c r="I529" s="0" t="str">
        <v/>
      </c>
    </row>
    <row r="530" customFormat="false" ht="12.75" hidden="false" customHeight="false" outlineLevel="0" collapsed="false">
      <c r="I530" s="0" t="str">
        <v/>
      </c>
    </row>
    <row r="531" customFormat="false" ht="12.75" hidden="false" customHeight="false" outlineLevel="0" collapsed="false">
      <c r="I531" s="0" t="str">
        <v/>
      </c>
    </row>
    <row r="532" customFormat="false" ht="12.75" hidden="false" customHeight="false" outlineLevel="0" collapsed="false">
      <c r="I532" s="0" t="str">
        <v/>
      </c>
    </row>
    <row r="533" customFormat="false" ht="12.75" hidden="false" customHeight="false" outlineLevel="0" collapsed="false">
      <c r="I533" s="0" t="str">
        <v/>
      </c>
    </row>
    <row r="534" customFormat="false" ht="12.75" hidden="false" customHeight="false" outlineLevel="0" collapsed="false">
      <c r="I534" s="0" t="str">
        <v/>
      </c>
    </row>
    <row r="535" customFormat="false" ht="12.75" hidden="false" customHeight="false" outlineLevel="0" collapsed="false">
      <c r="I535" s="0" t="str">
        <v/>
      </c>
    </row>
    <row r="536" customFormat="false" ht="12.75" hidden="false" customHeight="false" outlineLevel="0" collapsed="false">
      <c r="I536" s="0" t="str">
        <v/>
      </c>
    </row>
    <row r="537" customFormat="false" ht="12.75" hidden="false" customHeight="false" outlineLevel="0" collapsed="false">
      <c r="I537" s="0" t="str">
        <v/>
      </c>
    </row>
    <row r="538" customFormat="false" ht="12.75" hidden="false" customHeight="false" outlineLevel="0" collapsed="false">
      <c r="I538" s="0" t="str">
        <v/>
      </c>
    </row>
    <row r="539" customFormat="false" ht="12.75" hidden="false" customHeight="false" outlineLevel="0" collapsed="false">
      <c r="I539" s="0" t="str">
        <v/>
      </c>
    </row>
    <row r="540" customFormat="false" ht="12.75" hidden="false" customHeight="false" outlineLevel="0" collapsed="false">
      <c r="I540" s="0" t="str">
        <v/>
      </c>
    </row>
    <row r="541" customFormat="false" ht="12.75" hidden="false" customHeight="false" outlineLevel="0" collapsed="false">
      <c r="I541" s="0" t="str">
        <v/>
      </c>
    </row>
    <row r="542" customFormat="false" ht="12.75" hidden="false" customHeight="false" outlineLevel="0" collapsed="false">
      <c r="I542" s="0" t="str">
        <v/>
      </c>
    </row>
    <row r="543" customFormat="false" ht="12.75" hidden="false" customHeight="false" outlineLevel="0" collapsed="false">
      <c r="I543" s="0" t="str">
        <v/>
      </c>
    </row>
    <row r="544" customFormat="false" ht="12.75" hidden="false" customHeight="false" outlineLevel="0" collapsed="false">
      <c r="I544" s="0" t="str">
        <v/>
      </c>
    </row>
    <row r="545" customFormat="false" ht="12.75" hidden="false" customHeight="false" outlineLevel="0" collapsed="false">
      <c r="I545" s="0" t="str">
        <v/>
      </c>
    </row>
    <row r="546" customFormat="false" ht="12.75" hidden="false" customHeight="false" outlineLevel="0" collapsed="false">
      <c r="I546" s="0" t="str">
        <v/>
      </c>
    </row>
    <row r="547" customFormat="false" ht="12.75" hidden="false" customHeight="false" outlineLevel="0" collapsed="false">
      <c r="I547" s="0" t="str">
        <v/>
      </c>
    </row>
    <row r="548" customFormat="false" ht="12.75" hidden="false" customHeight="false" outlineLevel="0" collapsed="false">
      <c r="I548" s="0" t="str">
        <v/>
      </c>
    </row>
    <row r="549" customFormat="false" ht="12.75" hidden="false" customHeight="false" outlineLevel="0" collapsed="false">
      <c r="I549" s="0" t="str">
        <v/>
      </c>
    </row>
    <row r="550" customFormat="false" ht="12.75" hidden="false" customHeight="false" outlineLevel="0" collapsed="false">
      <c r="I550" s="0" t="str">
        <v/>
      </c>
    </row>
    <row r="551" customFormat="false" ht="12.75" hidden="false" customHeight="false" outlineLevel="0" collapsed="false">
      <c r="I551" s="0" t="str">
        <v/>
      </c>
    </row>
    <row r="552" customFormat="false" ht="12.75" hidden="false" customHeight="false" outlineLevel="0" collapsed="false">
      <c r="I552" s="0" t="str">
        <v/>
      </c>
    </row>
    <row r="553" customFormat="false" ht="12.75" hidden="false" customHeight="false" outlineLevel="0" collapsed="false">
      <c r="I553" s="0" t="str">
        <v/>
      </c>
    </row>
    <row r="554" customFormat="false" ht="12.75" hidden="false" customHeight="false" outlineLevel="0" collapsed="false">
      <c r="I554" s="0" t="str">
        <v/>
      </c>
    </row>
    <row r="555" customFormat="false" ht="12.75" hidden="false" customHeight="false" outlineLevel="0" collapsed="false">
      <c r="I555" s="0" t="str">
        <v/>
      </c>
    </row>
    <row r="556" customFormat="false" ht="12.75" hidden="false" customHeight="false" outlineLevel="0" collapsed="false">
      <c r="I556" s="0" t="str">
        <v/>
      </c>
    </row>
    <row r="557" customFormat="false" ht="12.75" hidden="false" customHeight="false" outlineLevel="0" collapsed="false">
      <c r="I557" s="0" t="str">
        <v/>
      </c>
    </row>
    <row r="558" customFormat="false" ht="12.75" hidden="false" customHeight="false" outlineLevel="0" collapsed="false">
      <c r="I558" s="0" t="str">
        <v/>
      </c>
    </row>
    <row r="559" customFormat="false" ht="12.75" hidden="false" customHeight="false" outlineLevel="0" collapsed="false">
      <c r="I559" s="0" t="str">
        <v/>
      </c>
    </row>
    <row r="560" customFormat="false" ht="12.75" hidden="false" customHeight="false" outlineLevel="0" collapsed="false">
      <c r="I560" s="0" t="str">
        <v/>
      </c>
    </row>
    <row r="561" customFormat="false" ht="12.75" hidden="false" customHeight="false" outlineLevel="0" collapsed="false">
      <c r="I561" s="0" t="str">
        <v/>
      </c>
    </row>
    <row r="562" customFormat="false" ht="12.75" hidden="false" customHeight="false" outlineLevel="0" collapsed="false">
      <c r="I562" s="0" t="str">
        <v/>
      </c>
    </row>
    <row r="563" customFormat="false" ht="12.75" hidden="false" customHeight="false" outlineLevel="0" collapsed="false">
      <c r="I563" s="0" t="str">
        <v/>
      </c>
    </row>
    <row r="564" customFormat="false" ht="12.75" hidden="false" customHeight="false" outlineLevel="0" collapsed="false">
      <c r="I564" s="0" t="str">
        <v/>
      </c>
    </row>
    <row r="565" customFormat="false" ht="12.75" hidden="false" customHeight="false" outlineLevel="0" collapsed="false">
      <c r="I565" s="0" t="str">
        <v/>
      </c>
    </row>
    <row r="566" customFormat="false" ht="12.75" hidden="false" customHeight="false" outlineLevel="0" collapsed="false">
      <c r="I566" s="0" t="str">
        <v/>
      </c>
    </row>
    <row r="567" customFormat="false" ht="12.75" hidden="false" customHeight="false" outlineLevel="0" collapsed="false">
      <c r="I567" s="0" t="str">
        <v/>
      </c>
    </row>
    <row r="568" customFormat="false" ht="12.75" hidden="false" customHeight="false" outlineLevel="0" collapsed="false">
      <c r="I568" s="0" t="str">
        <v/>
      </c>
    </row>
    <row r="569" customFormat="false" ht="12.75" hidden="false" customHeight="false" outlineLevel="0" collapsed="false">
      <c r="I569" s="0" t="str">
        <v/>
      </c>
    </row>
    <row r="570" customFormat="false" ht="12.75" hidden="false" customHeight="false" outlineLevel="0" collapsed="false">
      <c r="I570" s="0" t="str">
        <v/>
      </c>
    </row>
    <row r="571" customFormat="false" ht="12.75" hidden="false" customHeight="false" outlineLevel="0" collapsed="false">
      <c r="I571" s="0" t="str">
        <v/>
      </c>
    </row>
    <row r="572" customFormat="false" ht="12.75" hidden="false" customHeight="false" outlineLevel="0" collapsed="false">
      <c r="I572" s="0" t="str">
        <v/>
      </c>
    </row>
    <row r="573" customFormat="false" ht="12.75" hidden="false" customHeight="false" outlineLevel="0" collapsed="false">
      <c r="I573" s="0" t="str">
        <v/>
      </c>
    </row>
    <row r="574" customFormat="false" ht="12.75" hidden="false" customHeight="false" outlineLevel="0" collapsed="false">
      <c r="I574" s="0" t="str">
        <v/>
      </c>
    </row>
    <row r="575" customFormat="false" ht="12.75" hidden="false" customHeight="false" outlineLevel="0" collapsed="false">
      <c r="I575" s="0" t="str">
        <v/>
      </c>
    </row>
    <row r="576" customFormat="false" ht="12.75" hidden="false" customHeight="false" outlineLevel="0" collapsed="false">
      <c r="I576" s="0" t="str">
        <v/>
      </c>
    </row>
    <row r="577" customFormat="false" ht="12.75" hidden="false" customHeight="false" outlineLevel="0" collapsed="false">
      <c r="I577" s="0" t="str">
        <v/>
      </c>
    </row>
    <row r="578" customFormat="false" ht="12.75" hidden="false" customHeight="false" outlineLevel="0" collapsed="false">
      <c r="I578" s="0" t="str">
        <v/>
      </c>
    </row>
    <row r="579" customFormat="false" ht="12.75" hidden="false" customHeight="false" outlineLevel="0" collapsed="false">
      <c r="I579" s="0" t="str">
        <v/>
      </c>
    </row>
    <row r="580" customFormat="false" ht="12.75" hidden="false" customHeight="false" outlineLevel="0" collapsed="false">
      <c r="I580" s="0" t="str">
        <v/>
      </c>
    </row>
    <row r="581" customFormat="false" ht="12.75" hidden="false" customHeight="false" outlineLevel="0" collapsed="false">
      <c r="I581" s="0" t="str">
        <v/>
      </c>
    </row>
    <row r="582" customFormat="false" ht="12.75" hidden="false" customHeight="false" outlineLevel="0" collapsed="false">
      <c r="I582" s="0" t="str">
        <v/>
      </c>
    </row>
    <row r="583" customFormat="false" ht="12.75" hidden="false" customHeight="false" outlineLevel="0" collapsed="false">
      <c r="I583" s="0" t="str">
        <v/>
      </c>
    </row>
    <row r="584" customFormat="false" ht="12.75" hidden="false" customHeight="false" outlineLevel="0" collapsed="false">
      <c r="I584" s="0" t="str">
        <v/>
      </c>
    </row>
    <row r="585" customFormat="false" ht="12.75" hidden="false" customHeight="false" outlineLevel="0" collapsed="false">
      <c r="I585" s="0" t="str">
        <v/>
      </c>
    </row>
    <row r="586" customFormat="false" ht="12.75" hidden="false" customHeight="false" outlineLevel="0" collapsed="false">
      <c r="I586" s="0" t="str">
        <v/>
      </c>
    </row>
    <row r="587" customFormat="false" ht="12.75" hidden="false" customHeight="false" outlineLevel="0" collapsed="false">
      <c r="I587" s="0" t="str">
        <v/>
      </c>
    </row>
    <row r="588" customFormat="false" ht="12.75" hidden="false" customHeight="false" outlineLevel="0" collapsed="false">
      <c r="I588" s="0" t="str">
        <v/>
      </c>
    </row>
    <row r="589" customFormat="false" ht="12.75" hidden="false" customHeight="false" outlineLevel="0" collapsed="false">
      <c r="I589" s="0" t="str">
        <v/>
      </c>
    </row>
    <row r="590" customFormat="false" ht="12.75" hidden="false" customHeight="false" outlineLevel="0" collapsed="false">
      <c r="I590" s="0" t="str">
        <v/>
      </c>
    </row>
    <row r="591" customFormat="false" ht="12.75" hidden="false" customHeight="false" outlineLevel="0" collapsed="false">
      <c r="I591" s="0" t="str">
        <v/>
      </c>
    </row>
    <row r="592" customFormat="false" ht="12.75" hidden="false" customHeight="false" outlineLevel="0" collapsed="false">
      <c r="I592" s="0" t="str">
        <v/>
      </c>
    </row>
    <row r="593" customFormat="false" ht="12.75" hidden="false" customHeight="false" outlineLevel="0" collapsed="false">
      <c r="I593" s="0" t="str">
        <v/>
      </c>
    </row>
    <row r="594" customFormat="false" ht="12.75" hidden="false" customHeight="false" outlineLevel="0" collapsed="false">
      <c r="I594" s="0" t="str">
        <v/>
      </c>
    </row>
    <row r="595" customFormat="false" ht="12.75" hidden="false" customHeight="false" outlineLevel="0" collapsed="false">
      <c r="I595" s="0" t="str">
        <v/>
      </c>
    </row>
    <row r="596" customFormat="false" ht="12.75" hidden="false" customHeight="false" outlineLevel="0" collapsed="false">
      <c r="I596" s="0" t="str">
        <v/>
      </c>
    </row>
    <row r="597" customFormat="false" ht="12.75" hidden="false" customHeight="false" outlineLevel="0" collapsed="false">
      <c r="I597" s="0" t="str">
        <v/>
      </c>
    </row>
    <row r="598" customFormat="false" ht="12.75" hidden="false" customHeight="false" outlineLevel="0" collapsed="false">
      <c r="I598" s="0" t="str">
        <v/>
      </c>
    </row>
    <row r="599" customFormat="false" ht="12.75" hidden="false" customHeight="false" outlineLevel="0" collapsed="false">
      <c r="I599" s="0" t="str">
        <v/>
      </c>
    </row>
    <row r="600" customFormat="false" ht="12.75" hidden="false" customHeight="false" outlineLevel="0" collapsed="false">
      <c r="I600" s="0" t="str">
        <v/>
      </c>
    </row>
    <row r="601" customFormat="false" ht="12.75" hidden="false" customHeight="false" outlineLevel="0" collapsed="false">
      <c r="I601" s="0" t="str">
        <v/>
      </c>
    </row>
    <row r="602" customFormat="false" ht="12.75" hidden="false" customHeight="false" outlineLevel="0" collapsed="false">
      <c r="I602" s="0" t="str">
        <v/>
      </c>
    </row>
    <row r="603" customFormat="false" ht="12.75" hidden="false" customHeight="false" outlineLevel="0" collapsed="false">
      <c r="I603" s="0" t="str">
        <v/>
      </c>
    </row>
    <row r="604" customFormat="false" ht="12.75" hidden="false" customHeight="false" outlineLevel="0" collapsed="false">
      <c r="I604" s="0" t="str">
        <v/>
      </c>
    </row>
    <row r="605" customFormat="false" ht="12.75" hidden="false" customHeight="false" outlineLevel="0" collapsed="false">
      <c r="I605" s="0" t="str">
        <v/>
      </c>
    </row>
    <row r="606" customFormat="false" ht="12.75" hidden="false" customHeight="false" outlineLevel="0" collapsed="false">
      <c r="I606" s="0" t="str">
        <v/>
      </c>
    </row>
    <row r="607" customFormat="false" ht="12.75" hidden="false" customHeight="false" outlineLevel="0" collapsed="false">
      <c r="I607" s="0" t="str">
        <v/>
      </c>
    </row>
    <row r="608" customFormat="false" ht="12.75" hidden="false" customHeight="false" outlineLevel="0" collapsed="false">
      <c r="I608" s="0" t="str">
        <v/>
      </c>
    </row>
    <row r="609" customFormat="false" ht="12.75" hidden="false" customHeight="false" outlineLevel="0" collapsed="false">
      <c r="I609" s="0" t="str">
        <v/>
      </c>
    </row>
    <row r="610" customFormat="false" ht="12.75" hidden="false" customHeight="false" outlineLevel="0" collapsed="false">
      <c r="I610" s="0" t="str">
        <v/>
      </c>
    </row>
    <row r="611" customFormat="false" ht="12.75" hidden="false" customHeight="false" outlineLevel="0" collapsed="false">
      <c r="I611" s="0" t="str">
        <v/>
      </c>
    </row>
    <row r="612" customFormat="false" ht="12.75" hidden="false" customHeight="false" outlineLevel="0" collapsed="false">
      <c r="I612" s="0" t="str">
        <v/>
      </c>
    </row>
    <row r="613" customFormat="false" ht="12.75" hidden="false" customHeight="false" outlineLevel="0" collapsed="false">
      <c r="I613" s="0" t="str">
        <v/>
      </c>
    </row>
    <row r="614" customFormat="false" ht="12.75" hidden="false" customHeight="false" outlineLevel="0" collapsed="false">
      <c r="I614" s="0" t="str">
        <v/>
      </c>
    </row>
    <row r="615" customFormat="false" ht="12.75" hidden="false" customHeight="false" outlineLevel="0" collapsed="false">
      <c r="I615" s="0" t="str">
        <v/>
      </c>
    </row>
    <row r="616" customFormat="false" ht="12.75" hidden="false" customHeight="false" outlineLevel="0" collapsed="false">
      <c r="I616" s="0" t="str">
        <v/>
      </c>
    </row>
    <row r="617" customFormat="false" ht="12.75" hidden="false" customHeight="false" outlineLevel="0" collapsed="false">
      <c r="I617" s="0" t="str">
        <v/>
      </c>
    </row>
    <row r="618" customFormat="false" ht="12.75" hidden="false" customHeight="false" outlineLevel="0" collapsed="false">
      <c r="I618" s="0" t="str">
        <v/>
      </c>
    </row>
    <row r="619" customFormat="false" ht="12.75" hidden="false" customHeight="false" outlineLevel="0" collapsed="false">
      <c r="I619" s="0" t="str">
        <v/>
      </c>
    </row>
    <row r="620" customFormat="false" ht="12.75" hidden="false" customHeight="false" outlineLevel="0" collapsed="false">
      <c r="I620" s="0" t="str">
        <v/>
      </c>
    </row>
    <row r="621" customFormat="false" ht="12.75" hidden="false" customHeight="false" outlineLevel="0" collapsed="false">
      <c r="I621" s="0" t="str">
        <v/>
      </c>
    </row>
    <row r="622" customFormat="false" ht="12.75" hidden="false" customHeight="false" outlineLevel="0" collapsed="false">
      <c r="I622" s="0" t="str">
        <v/>
      </c>
    </row>
    <row r="623" customFormat="false" ht="12.75" hidden="false" customHeight="false" outlineLevel="0" collapsed="false">
      <c r="I623" s="0" t="str">
        <v/>
      </c>
    </row>
    <row r="624" customFormat="false" ht="12.75" hidden="false" customHeight="false" outlineLevel="0" collapsed="false">
      <c r="I624" s="0" t="str">
        <v/>
      </c>
    </row>
    <row r="625" customFormat="false" ht="12.75" hidden="false" customHeight="false" outlineLevel="0" collapsed="false">
      <c r="I625" s="0" t="str">
        <v/>
      </c>
    </row>
    <row r="626" customFormat="false" ht="12.75" hidden="false" customHeight="false" outlineLevel="0" collapsed="false">
      <c r="I626" s="0" t="str">
        <v/>
      </c>
    </row>
    <row r="627" customFormat="false" ht="12.75" hidden="false" customHeight="false" outlineLevel="0" collapsed="false">
      <c r="I627" s="0" t="str">
        <v/>
      </c>
    </row>
    <row r="628" customFormat="false" ht="12.75" hidden="false" customHeight="false" outlineLevel="0" collapsed="false">
      <c r="I628" s="0" t="str">
        <v/>
      </c>
    </row>
    <row r="629" customFormat="false" ht="12.75" hidden="false" customHeight="false" outlineLevel="0" collapsed="false">
      <c r="I629" s="0" t="str">
        <v/>
      </c>
    </row>
    <row r="630" customFormat="false" ht="12.75" hidden="false" customHeight="false" outlineLevel="0" collapsed="false">
      <c r="I630" s="0" t="str">
        <v/>
      </c>
    </row>
    <row r="631" customFormat="false" ht="12.75" hidden="false" customHeight="false" outlineLevel="0" collapsed="false">
      <c r="I631" s="0" t="str">
        <v/>
      </c>
    </row>
    <row r="632" customFormat="false" ht="12.75" hidden="false" customHeight="false" outlineLevel="0" collapsed="false">
      <c r="I632" s="0" t="str">
        <v/>
      </c>
    </row>
    <row r="633" customFormat="false" ht="12.75" hidden="false" customHeight="false" outlineLevel="0" collapsed="false">
      <c r="I633" s="0" t="str">
        <v/>
      </c>
    </row>
    <row r="634" customFormat="false" ht="12.75" hidden="false" customHeight="false" outlineLevel="0" collapsed="false">
      <c r="I634" s="0" t="str">
        <v/>
      </c>
    </row>
    <row r="635" customFormat="false" ht="12.75" hidden="false" customHeight="false" outlineLevel="0" collapsed="false">
      <c r="I635" s="0" t="str">
        <v/>
      </c>
    </row>
    <row r="636" customFormat="false" ht="12.75" hidden="false" customHeight="false" outlineLevel="0" collapsed="false">
      <c r="I636" s="0" t="str">
        <v/>
      </c>
    </row>
    <row r="637" customFormat="false" ht="12.75" hidden="false" customHeight="false" outlineLevel="0" collapsed="false">
      <c r="I637" s="0" t="str">
        <v/>
      </c>
    </row>
    <row r="638" customFormat="false" ht="12.75" hidden="false" customHeight="false" outlineLevel="0" collapsed="false">
      <c r="I638" s="0" t="str">
        <v/>
      </c>
    </row>
    <row r="639" customFormat="false" ht="12.75" hidden="false" customHeight="false" outlineLevel="0" collapsed="false">
      <c r="I639" s="0" t="str">
        <v/>
      </c>
    </row>
    <row r="640" customFormat="false" ht="12.75" hidden="false" customHeight="false" outlineLevel="0" collapsed="false">
      <c r="I640" s="0" t="str">
        <v/>
      </c>
    </row>
    <row r="641" customFormat="false" ht="12.75" hidden="false" customHeight="false" outlineLevel="0" collapsed="false">
      <c r="I641" s="0" t="str">
        <v/>
      </c>
    </row>
    <row r="642" customFormat="false" ht="12.75" hidden="false" customHeight="false" outlineLevel="0" collapsed="false">
      <c r="I642" s="0" t="str">
        <v/>
      </c>
    </row>
    <row r="643" customFormat="false" ht="12.75" hidden="false" customHeight="false" outlineLevel="0" collapsed="false">
      <c r="I643" s="0" t="str">
        <v/>
      </c>
    </row>
    <row r="644" customFormat="false" ht="12.75" hidden="false" customHeight="false" outlineLevel="0" collapsed="false">
      <c r="I644" s="0" t="str">
        <v/>
      </c>
    </row>
    <row r="645" customFormat="false" ht="12.75" hidden="false" customHeight="false" outlineLevel="0" collapsed="false">
      <c r="I645" s="0" t="str">
        <v/>
      </c>
    </row>
    <row r="646" customFormat="false" ht="12.75" hidden="false" customHeight="false" outlineLevel="0" collapsed="false">
      <c r="I646" s="0" t="str">
        <v/>
      </c>
    </row>
    <row r="647" customFormat="false" ht="12.75" hidden="false" customHeight="false" outlineLevel="0" collapsed="false">
      <c r="I647" s="0" t="str">
        <v/>
      </c>
    </row>
    <row r="648" customFormat="false" ht="12.75" hidden="false" customHeight="false" outlineLevel="0" collapsed="false">
      <c r="I648" s="0" t="str">
        <v/>
      </c>
    </row>
    <row r="649" customFormat="false" ht="12.75" hidden="false" customHeight="false" outlineLevel="0" collapsed="false">
      <c r="I649" s="0" t="str">
        <v/>
      </c>
    </row>
    <row r="650" customFormat="false" ht="12.75" hidden="false" customHeight="false" outlineLevel="0" collapsed="false">
      <c r="I650" s="0" t="str">
        <v/>
      </c>
    </row>
    <row r="651" customFormat="false" ht="12.75" hidden="false" customHeight="false" outlineLevel="0" collapsed="false">
      <c r="I651" s="0" t="str">
        <v/>
      </c>
    </row>
    <row r="652" customFormat="false" ht="12.75" hidden="false" customHeight="false" outlineLevel="0" collapsed="false">
      <c r="I652" s="0" t="str">
        <v/>
      </c>
    </row>
    <row r="653" customFormat="false" ht="12.75" hidden="false" customHeight="false" outlineLevel="0" collapsed="false">
      <c r="I653" s="0" t="str">
        <v/>
      </c>
    </row>
    <row r="654" customFormat="false" ht="12.75" hidden="false" customHeight="false" outlineLevel="0" collapsed="false">
      <c r="I654" s="0" t="str">
        <v/>
      </c>
    </row>
    <row r="655" customFormat="false" ht="12.75" hidden="false" customHeight="false" outlineLevel="0" collapsed="false">
      <c r="I655" s="0" t="str">
        <v/>
      </c>
    </row>
    <row r="656" customFormat="false" ht="12.75" hidden="false" customHeight="false" outlineLevel="0" collapsed="false">
      <c r="I656" s="0" t="str">
        <v/>
      </c>
    </row>
    <row r="657" customFormat="false" ht="12.75" hidden="false" customHeight="false" outlineLevel="0" collapsed="false">
      <c r="I657" s="0" t="str">
        <v/>
      </c>
    </row>
    <row r="658" customFormat="false" ht="12.75" hidden="false" customHeight="false" outlineLevel="0" collapsed="false">
      <c r="I658" s="0" t="str">
        <v/>
      </c>
    </row>
    <row r="659" customFormat="false" ht="12.75" hidden="false" customHeight="false" outlineLevel="0" collapsed="false">
      <c r="I659" s="0" t="str">
        <v/>
      </c>
    </row>
    <row r="660" customFormat="false" ht="12.75" hidden="false" customHeight="false" outlineLevel="0" collapsed="false">
      <c r="I660" s="0" t="str">
        <v/>
      </c>
    </row>
    <row r="661" customFormat="false" ht="12.75" hidden="false" customHeight="false" outlineLevel="0" collapsed="false">
      <c r="I661" s="0" t="str">
        <v/>
      </c>
    </row>
    <row r="662" customFormat="false" ht="12.75" hidden="false" customHeight="false" outlineLevel="0" collapsed="false">
      <c r="I662" s="0" t="str">
        <v/>
      </c>
    </row>
    <row r="663" customFormat="false" ht="12.75" hidden="false" customHeight="false" outlineLevel="0" collapsed="false">
      <c r="I663" s="0" t="str">
        <v/>
      </c>
    </row>
    <row r="664" customFormat="false" ht="12.75" hidden="false" customHeight="false" outlineLevel="0" collapsed="false">
      <c r="I664" s="0" t="str">
        <v/>
      </c>
    </row>
    <row r="665" customFormat="false" ht="12.75" hidden="false" customHeight="false" outlineLevel="0" collapsed="false">
      <c r="I665" s="0" t="str">
        <v/>
      </c>
    </row>
    <row r="666" customFormat="false" ht="12.75" hidden="false" customHeight="false" outlineLevel="0" collapsed="false">
      <c r="I666" s="0" t="str">
        <v/>
      </c>
    </row>
    <row r="667" customFormat="false" ht="12.75" hidden="false" customHeight="false" outlineLevel="0" collapsed="false">
      <c r="I667" s="0" t="str">
        <v/>
      </c>
    </row>
    <row r="668" customFormat="false" ht="12.75" hidden="false" customHeight="false" outlineLevel="0" collapsed="false">
      <c r="I668" s="0" t="str">
        <v/>
      </c>
    </row>
    <row r="669" customFormat="false" ht="12.75" hidden="false" customHeight="false" outlineLevel="0" collapsed="false">
      <c r="I669" s="0" t="str">
        <v/>
      </c>
    </row>
    <row r="670" customFormat="false" ht="12.75" hidden="false" customHeight="false" outlineLevel="0" collapsed="false">
      <c r="I670" s="0" t="str">
        <v/>
      </c>
    </row>
    <row r="671" customFormat="false" ht="12.75" hidden="false" customHeight="false" outlineLevel="0" collapsed="false">
      <c r="I671" s="0" t="str">
        <v/>
      </c>
    </row>
    <row r="672" customFormat="false" ht="12.75" hidden="false" customHeight="false" outlineLevel="0" collapsed="false">
      <c r="I672" s="0" t="str">
        <v/>
      </c>
    </row>
    <row r="673" customFormat="false" ht="12.75" hidden="false" customHeight="false" outlineLevel="0" collapsed="false">
      <c r="I673" s="0" t="str">
        <v/>
      </c>
    </row>
    <row r="674" customFormat="false" ht="12.75" hidden="false" customHeight="false" outlineLevel="0" collapsed="false">
      <c r="I674" s="0" t="str">
        <v/>
      </c>
    </row>
    <row r="675" customFormat="false" ht="12.75" hidden="false" customHeight="false" outlineLevel="0" collapsed="false">
      <c r="I675" s="0" t="str">
        <v/>
      </c>
    </row>
    <row r="676" customFormat="false" ht="12.75" hidden="false" customHeight="false" outlineLevel="0" collapsed="false">
      <c r="I676" s="0" t="str">
        <v/>
      </c>
    </row>
    <row r="677" customFormat="false" ht="12.75" hidden="false" customHeight="false" outlineLevel="0" collapsed="false">
      <c r="I677" s="0" t="str">
        <v/>
      </c>
    </row>
    <row r="678" customFormat="false" ht="12.75" hidden="false" customHeight="false" outlineLevel="0" collapsed="false">
      <c r="I678" s="0" t="str">
        <v/>
      </c>
    </row>
    <row r="679" customFormat="false" ht="12.75" hidden="false" customHeight="false" outlineLevel="0" collapsed="false">
      <c r="I679" s="0" t="str">
        <v/>
      </c>
    </row>
    <row r="680" customFormat="false" ht="12.75" hidden="false" customHeight="false" outlineLevel="0" collapsed="false">
      <c r="I680" s="0" t="str">
        <v/>
      </c>
    </row>
    <row r="681" customFormat="false" ht="12.75" hidden="false" customHeight="false" outlineLevel="0" collapsed="false">
      <c r="I681" s="0" t="str">
        <v/>
      </c>
    </row>
    <row r="682" customFormat="false" ht="12.75" hidden="false" customHeight="false" outlineLevel="0" collapsed="false">
      <c r="I682" s="0" t="str">
        <v/>
      </c>
    </row>
    <row r="683" customFormat="false" ht="12.75" hidden="false" customHeight="false" outlineLevel="0" collapsed="false">
      <c r="I683" s="0" t="str">
        <v/>
      </c>
    </row>
    <row r="684" customFormat="false" ht="12.75" hidden="false" customHeight="false" outlineLevel="0" collapsed="false">
      <c r="I684" s="0" t="str">
        <v/>
      </c>
    </row>
    <row r="685" customFormat="false" ht="12.75" hidden="false" customHeight="false" outlineLevel="0" collapsed="false">
      <c r="I685" s="0" t="str">
        <v/>
      </c>
    </row>
    <row r="686" customFormat="false" ht="12.75" hidden="false" customHeight="false" outlineLevel="0" collapsed="false">
      <c r="I686" s="0" t="str">
        <v/>
      </c>
    </row>
    <row r="687" customFormat="false" ht="12.75" hidden="false" customHeight="false" outlineLevel="0" collapsed="false">
      <c r="I687" s="0" t="str">
        <v/>
      </c>
    </row>
    <row r="688" customFormat="false" ht="12.75" hidden="false" customHeight="false" outlineLevel="0" collapsed="false">
      <c r="I688" s="0" t="str">
        <v/>
      </c>
    </row>
    <row r="689" customFormat="false" ht="12.75" hidden="false" customHeight="false" outlineLevel="0" collapsed="false">
      <c r="I689" s="0" t="str">
        <v/>
      </c>
    </row>
    <row r="690" customFormat="false" ht="12.75" hidden="false" customHeight="false" outlineLevel="0" collapsed="false">
      <c r="I690" s="0" t="str">
        <v/>
      </c>
    </row>
    <row r="691" customFormat="false" ht="12.75" hidden="false" customHeight="false" outlineLevel="0" collapsed="false">
      <c r="I691" s="0" t="str">
        <v/>
      </c>
    </row>
    <row r="692" customFormat="false" ht="12.75" hidden="false" customHeight="false" outlineLevel="0" collapsed="false">
      <c r="I692" s="0" t="str">
        <v/>
      </c>
    </row>
    <row r="693" customFormat="false" ht="12.75" hidden="false" customHeight="false" outlineLevel="0" collapsed="false">
      <c r="I693" s="0" t="str">
        <v/>
      </c>
    </row>
    <row r="694" customFormat="false" ht="12.75" hidden="false" customHeight="false" outlineLevel="0" collapsed="false">
      <c r="I694" s="0" t="str">
        <v/>
      </c>
    </row>
    <row r="695" customFormat="false" ht="12.75" hidden="false" customHeight="false" outlineLevel="0" collapsed="false">
      <c r="I695" s="0" t="str">
        <v/>
      </c>
    </row>
    <row r="696" customFormat="false" ht="12.75" hidden="false" customHeight="false" outlineLevel="0" collapsed="false">
      <c r="I696" s="0" t="str">
        <v/>
      </c>
    </row>
    <row r="697" customFormat="false" ht="12.75" hidden="false" customHeight="false" outlineLevel="0" collapsed="false">
      <c r="I697" s="0" t="str">
        <v/>
      </c>
    </row>
    <row r="698" customFormat="false" ht="12.75" hidden="false" customHeight="false" outlineLevel="0" collapsed="false">
      <c r="I698" s="0" t="str">
        <v/>
      </c>
    </row>
    <row r="699" customFormat="false" ht="12.75" hidden="false" customHeight="false" outlineLevel="0" collapsed="false">
      <c r="I699" s="0" t="str">
        <v/>
      </c>
    </row>
    <row r="700" customFormat="false" ht="12.75" hidden="false" customHeight="false" outlineLevel="0" collapsed="false">
      <c r="I700" s="0" t="str">
        <v/>
      </c>
    </row>
    <row r="701" customFormat="false" ht="12.75" hidden="false" customHeight="false" outlineLevel="0" collapsed="false">
      <c r="I701" s="0" t="str">
        <v/>
      </c>
    </row>
    <row r="702" customFormat="false" ht="12.75" hidden="false" customHeight="false" outlineLevel="0" collapsed="false">
      <c r="I702" s="0" t="str">
        <v/>
      </c>
    </row>
    <row r="703" customFormat="false" ht="12.75" hidden="false" customHeight="false" outlineLevel="0" collapsed="false">
      <c r="I703" s="0" t="str">
        <v/>
      </c>
    </row>
    <row r="704" customFormat="false" ht="12.75" hidden="false" customHeight="false" outlineLevel="0" collapsed="false">
      <c r="I704" s="0" t="str">
        <v/>
      </c>
    </row>
    <row r="705" customFormat="false" ht="12.75" hidden="false" customHeight="false" outlineLevel="0" collapsed="false">
      <c r="I705" s="0" t="str">
        <v/>
      </c>
    </row>
    <row r="706" customFormat="false" ht="12.75" hidden="false" customHeight="false" outlineLevel="0" collapsed="false">
      <c r="I706" s="0" t="str">
        <v/>
      </c>
    </row>
    <row r="707" customFormat="false" ht="12.75" hidden="false" customHeight="false" outlineLevel="0" collapsed="false">
      <c r="I707" s="0" t="str">
        <v/>
      </c>
    </row>
    <row r="708" customFormat="false" ht="12.75" hidden="false" customHeight="false" outlineLevel="0" collapsed="false">
      <c r="I708" s="0" t="str">
        <v/>
      </c>
    </row>
    <row r="709" customFormat="false" ht="12.75" hidden="false" customHeight="false" outlineLevel="0" collapsed="false">
      <c r="I709" s="0" t="str">
        <v/>
      </c>
    </row>
    <row r="710" customFormat="false" ht="12.75" hidden="false" customHeight="false" outlineLevel="0" collapsed="false">
      <c r="I710" s="0" t="str">
        <v/>
      </c>
    </row>
    <row r="711" customFormat="false" ht="12.75" hidden="false" customHeight="false" outlineLevel="0" collapsed="false">
      <c r="I711" s="0" t="str">
        <v/>
      </c>
    </row>
    <row r="712" customFormat="false" ht="12.75" hidden="false" customHeight="false" outlineLevel="0" collapsed="false">
      <c r="I712" s="0" t="str">
        <v/>
      </c>
    </row>
    <row r="713" customFormat="false" ht="12.75" hidden="false" customHeight="false" outlineLevel="0" collapsed="false">
      <c r="I713" s="0" t="str">
        <v/>
      </c>
    </row>
    <row r="714" customFormat="false" ht="12.75" hidden="false" customHeight="false" outlineLevel="0" collapsed="false">
      <c r="I714" s="0" t="str">
        <v/>
      </c>
    </row>
    <row r="715" customFormat="false" ht="12.75" hidden="false" customHeight="false" outlineLevel="0" collapsed="false">
      <c r="I715" s="0" t="str">
        <v/>
      </c>
    </row>
    <row r="716" customFormat="false" ht="12.75" hidden="false" customHeight="false" outlineLevel="0" collapsed="false">
      <c r="I716" s="0" t="str">
        <v/>
      </c>
    </row>
    <row r="717" customFormat="false" ht="12.75" hidden="false" customHeight="false" outlineLevel="0" collapsed="false">
      <c r="I717" s="0" t="str">
        <v/>
      </c>
    </row>
    <row r="718" customFormat="false" ht="12.75" hidden="false" customHeight="false" outlineLevel="0" collapsed="false">
      <c r="I718" s="0" t="str">
        <v/>
      </c>
    </row>
    <row r="719" customFormat="false" ht="12.75" hidden="false" customHeight="false" outlineLevel="0" collapsed="false">
      <c r="I719" s="0" t="str">
        <v/>
      </c>
    </row>
    <row r="720" customFormat="false" ht="12.75" hidden="false" customHeight="false" outlineLevel="0" collapsed="false">
      <c r="I720" s="0" t="str">
        <v/>
      </c>
    </row>
    <row r="721" customFormat="false" ht="12.75" hidden="false" customHeight="false" outlineLevel="0" collapsed="false">
      <c r="I721" s="0" t="str">
        <v/>
      </c>
    </row>
    <row r="722" customFormat="false" ht="12.75" hidden="false" customHeight="false" outlineLevel="0" collapsed="false">
      <c r="I722" s="0" t="str">
        <v/>
      </c>
    </row>
    <row r="723" customFormat="false" ht="12.75" hidden="false" customHeight="false" outlineLevel="0" collapsed="false">
      <c r="I723" s="0" t="str">
        <v/>
      </c>
    </row>
    <row r="724" customFormat="false" ht="12.75" hidden="false" customHeight="false" outlineLevel="0" collapsed="false">
      <c r="I724" s="0" t="str">
        <v/>
      </c>
    </row>
    <row r="725" customFormat="false" ht="12.75" hidden="false" customHeight="false" outlineLevel="0" collapsed="false">
      <c r="I725" s="0" t="str">
        <v/>
      </c>
    </row>
    <row r="726" customFormat="false" ht="12.75" hidden="false" customHeight="false" outlineLevel="0" collapsed="false">
      <c r="I726" s="0" t="str">
        <v/>
      </c>
    </row>
    <row r="727" customFormat="false" ht="12.75" hidden="false" customHeight="false" outlineLevel="0" collapsed="false">
      <c r="I727" s="0" t="str">
        <v/>
      </c>
    </row>
    <row r="728" customFormat="false" ht="12.75" hidden="false" customHeight="false" outlineLevel="0" collapsed="false">
      <c r="I728" s="0" t="str">
        <v/>
      </c>
    </row>
    <row r="729" customFormat="false" ht="12.75" hidden="false" customHeight="false" outlineLevel="0" collapsed="false">
      <c r="I729" s="0" t="str">
        <v/>
      </c>
    </row>
    <row r="730" customFormat="false" ht="12.75" hidden="false" customHeight="false" outlineLevel="0" collapsed="false">
      <c r="I730" s="0" t="str">
        <v/>
      </c>
    </row>
    <row r="731" customFormat="false" ht="12.75" hidden="false" customHeight="false" outlineLevel="0" collapsed="false">
      <c r="I731" s="0" t="str">
        <v/>
      </c>
    </row>
    <row r="732" customFormat="false" ht="12.75" hidden="false" customHeight="false" outlineLevel="0" collapsed="false">
      <c r="I732" s="0" t="str">
        <v/>
      </c>
    </row>
    <row r="733" customFormat="false" ht="12.75" hidden="false" customHeight="false" outlineLevel="0" collapsed="false">
      <c r="I733" s="0" t="str">
        <v/>
      </c>
    </row>
    <row r="734" customFormat="false" ht="12.75" hidden="false" customHeight="false" outlineLevel="0" collapsed="false">
      <c r="I734" s="0" t="str">
        <v/>
      </c>
    </row>
    <row r="735" customFormat="false" ht="12.75" hidden="false" customHeight="false" outlineLevel="0" collapsed="false">
      <c r="I735" s="0" t="str">
        <v/>
      </c>
    </row>
    <row r="736" customFormat="false" ht="12.75" hidden="false" customHeight="false" outlineLevel="0" collapsed="false">
      <c r="I736" s="0" t="str">
        <v/>
      </c>
    </row>
    <row r="737" customFormat="false" ht="12.75" hidden="false" customHeight="false" outlineLevel="0" collapsed="false">
      <c r="I737" s="0" t="str">
        <v/>
      </c>
    </row>
    <row r="738" customFormat="false" ht="12.75" hidden="false" customHeight="false" outlineLevel="0" collapsed="false">
      <c r="I738" s="0" t="str">
        <v/>
      </c>
    </row>
    <row r="739" customFormat="false" ht="12.75" hidden="false" customHeight="false" outlineLevel="0" collapsed="false">
      <c r="I739" s="0" t="str">
        <v/>
      </c>
    </row>
    <row r="740" customFormat="false" ht="12.75" hidden="false" customHeight="false" outlineLevel="0" collapsed="false">
      <c r="I740" s="0" t="str">
        <v/>
      </c>
    </row>
    <row r="741" customFormat="false" ht="12.75" hidden="false" customHeight="false" outlineLevel="0" collapsed="false">
      <c r="I741" s="0" t="str">
        <v/>
      </c>
    </row>
    <row r="742" customFormat="false" ht="12.75" hidden="false" customHeight="false" outlineLevel="0" collapsed="false">
      <c r="I742" s="0" t="str">
        <v/>
      </c>
    </row>
    <row r="743" customFormat="false" ht="12.75" hidden="false" customHeight="false" outlineLevel="0" collapsed="false">
      <c r="I743" s="0" t="str">
        <v/>
      </c>
    </row>
    <row r="744" customFormat="false" ht="12.75" hidden="false" customHeight="false" outlineLevel="0" collapsed="false">
      <c r="I744" s="0" t="str">
        <v/>
      </c>
    </row>
    <row r="745" customFormat="false" ht="12.75" hidden="false" customHeight="false" outlineLevel="0" collapsed="false">
      <c r="I745" s="0" t="str">
        <v/>
      </c>
    </row>
    <row r="746" customFormat="false" ht="12.75" hidden="false" customHeight="false" outlineLevel="0" collapsed="false">
      <c r="I746" s="0" t="str">
        <v/>
      </c>
    </row>
    <row r="747" customFormat="false" ht="12.75" hidden="false" customHeight="false" outlineLevel="0" collapsed="false">
      <c r="I747" s="0" t="str">
        <v/>
      </c>
    </row>
    <row r="748" customFormat="false" ht="12.75" hidden="false" customHeight="false" outlineLevel="0" collapsed="false">
      <c r="I748" s="0" t="str">
        <v/>
      </c>
    </row>
    <row r="749" customFormat="false" ht="12.75" hidden="false" customHeight="false" outlineLevel="0" collapsed="false">
      <c r="I749" s="0" t="str">
        <v/>
      </c>
    </row>
    <row r="750" customFormat="false" ht="12.75" hidden="false" customHeight="false" outlineLevel="0" collapsed="false">
      <c r="I750" s="0" t="str">
        <v/>
      </c>
    </row>
    <row r="751" customFormat="false" ht="12.75" hidden="false" customHeight="false" outlineLevel="0" collapsed="false">
      <c r="I751" s="0" t="str">
        <v/>
      </c>
    </row>
    <row r="752" customFormat="false" ht="12.75" hidden="false" customHeight="false" outlineLevel="0" collapsed="false">
      <c r="I752" s="0" t="str">
        <v/>
      </c>
    </row>
    <row r="753" customFormat="false" ht="12.75" hidden="false" customHeight="false" outlineLevel="0" collapsed="false">
      <c r="I753" s="0" t="str">
        <v/>
      </c>
    </row>
    <row r="754" customFormat="false" ht="12.75" hidden="false" customHeight="false" outlineLevel="0" collapsed="false">
      <c r="I754" s="0" t="str">
        <v/>
      </c>
    </row>
    <row r="755" customFormat="false" ht="12.75" hidden="false" customHeight="false" outlineLevel="0" collapsed="false">
      <c r="I755" s="0" t="str">
        <v/>
      </c>
    </row>
    <row r="756" customFormat="false" ht="12.75" hidden="false" customHeight="false" outlineLevel="0" collapsed="false">
      <c r="I756" s="0" t="str">
        <v/>
      </c>
    </row>
    <row r="757" customFormat="false" ht="12.75" hidden="false" customHeight="false" outlineLevel="0" collapsed="false">
      <c r="I757" s="0" t="str">
        <v/>
      </c>
    </row>
    <row r="758" customFormat="false" ht="12.75" hidden="false" customHeight="false" outlineLevel="0" collapsed="false">
      <c r="I758" s="0" t="str">
        <v/>
      </c>
    </row>
    <row r="759" customFormat="false" ht="12.75" hidden="false" customHeight="false" outlineLevel="0" collapsed="false">
      <c r="I759" s="0" t="str">
        <v/>
      </c>
    </row>
    <row r="760" customFormat="false" ht="12.75" hidden="false" customHeight="false" outlineLevel="0" collapsed="false">
      <c r="I760" s="0" t="str">
        <v/>
      </c>
    </row>
    <row r="761" customFormat="false" ht="12.75" hidden="false" customHeight="false" outlineLevel="0" collapsed="false">
      <c r="I761" s="0" t="str">
        <v/>
      </c>
    </row>
    <row r="762" customFormat="false" ht="12.75" hidden="false" customHeight="false" outlineLevel="0" collapsed="false">
      <c r="I762" s="0" t="str">
        <v/>
      </c>
    </row>
    <row r="763" customFormat="false" ht="12.75" hidden="false" customHeight="false" outlineLevel="0" collapsed="false">
      <c r="I763" s="0" t="str">
        <v/>
      </c>
    </row>
    <row r="764" customFormat="false" ht="12.75" hidden="false" customHeight="false" outlineLevel="0" collapsed="false">
      <c r="I764" s="0" t="str">
        <v/>
      </c>
    </row>
    <row r="765" customFormat="false" ht="12.75" hidden="false" customHeight="false" outlineLevel="0" collapsed="false">
      <c r="I765" s="0" t="str">
        <v/>
      </c>
    </row>
    <row r="766" customFormat="false" ht="12.75" hidden="false" customHeight="false" outlineLevel="0" collapsed="false">
      <c r="I766" s="0" t="str">
        <v/>
      </c>
    </row>
    <row r="767" customFormat="false" ht="12.75" hidden="false" customHeight="false" outlineLevel="0" collapsed="false">
      <c r="I767" s="0" t="str">
        <v/>
      </c>
    </row>
    <row r="768" customFormat="false" ht="12.75" hidden="false" customHeight="false" outlineLevel="0" collapsed="false">
      <c r="I768" s="0" t="str">
        <v/>
      </c>
    </row>
    <row r="769" customFormat="false" ht="12.75" hidden="false" customHeight="false" outlineLevel="0" collapsed="false">
      <c r="I769" s="0" t="str">
        <v/>
      </c>
    </row>
    <row r="770" customFormat="false" ht="12.75" hidden="false" customHeight="false" outlineLevel="0" collapsed="false">
      <c r="I770" s="0" t="str">
        <v/>
      </c>
    </row>
    <row r="771" customFormat="false" ht="12.75" hidden="false" customHeight="false" outlineLevel="0" collapsed="false">
      <c r="I771" s="0" t="str">
        <v/>
      </c>
    </row>
    <row r="772" customFormat="false" ht="12.75" hidden="false" customHeight="false" outlineLevel="0" collapsed="false">
      <c r="I772" s="0" t="str">
        <v/>
      </c>
    </row>
    <row r="773" customFormat="false" ht="12.75" hidden="false" customHeight="false" outlineLevel="0" collapsed="false">
      <c r="I773" s="0" t="str">
        <v/>
      </c>
    </row>
    <row r="774" customFormat="false" ht="12.75" hidden="false" customHeight="false" outlineLevel="0" collapsed="false">
      <c r="I774" s="0" t="str">
        <v/>
      </c>
    </row>
    <row r="775" customFormat="false" ht="12.75" hidden="false" customHeight="false" outlineLevel="0" collapsed="false">
      <c r="I775" s="0" t="str">
        <v/>
      </c>
    </row>
    <row r="776" customFormat="false" ht="12.75" hidden="false" customHeight="false" outlineLevel="0" collapsed="false">
      <c r="I776" s="0" t="str">
        <v/>
      </c>
    </row>
    <row r="777" customFormat="false" ht="12.75" hidden="false" customHeight="false" outlineLevel="0" collapsed="false">
      <c r="I777" s="0" t="str">
        <v/>
      </c>
    </row>
    <row r="778" customFormat="false" ht="12.75" hidden="false" customHeight="false" outlineLevel="0" collapsed="false">
      <c r="I778" s="0" t="str">
        <v/>
      </c>
    </row>
    <row r="779" customFormat="false" ht="12.75" hidden="false" customHeight="false" outlineLevel="0" collapsed="false">
      <c r="I779" s="0" t="str">
        <v/>
      </c>
    </row>
    <row r="780" customFormat="false" ht="12.75" hidden="false" customHeight="false" outlineLevel="0" collapsed="false">
      <c r="I780" s="0" t="str">
        <v/>
      </c>
    </row>
    <row r="781" customFormat="false" ht="12.75" hidden="false" customHeight="false" outlineLevel="0" collapsed="false">
      <c r="I781" s="0" t="str">
        <v/>
      </c>
    </row>
    <row r="782" customFormat="false" ht="12.75" hidden="false" customHeight="false" outlineLevel="0" collapsed="false">
      <c r="I782" s="0" t="str">
        <v/>
      </c>
    </row>
    <row r="783" customFormat="false" ht="12.75" hidden="false" customHeight="false" outlineLevel="0" collapsed="false">
      <c r="I783" s="0" t="str">
        <v/>
      </c>
    </row>
    <row r="784" customFormat="false" ht="12.75" hidden="false" customHeight="false" outlineLevel="0" collapsed="false">
      <c r="I784" s="0" t="str">
        <v/>
      </c>
    </row>
    <row r="785" customFormat="false" ht="12.75" hidden="false" customHeight="false" outlineLevel="0" collapsed="false">
      <c r="I785" s="0" t="str">
        <v/>
      </c>
    </row>
    <row r="786" customFormat="false" ht="12.75" hidden="false" customHeight="false" outlineLevel="0" collapsed="false">
      <c r="I786" s="0" t="str">
        <v/>
      </c>
    </row>
    <row r="787" customFormat="false" ht="12.75" hidden="false" customHeight="false" outlineLevel="0" collapsed="false">
      <c r="I787" s="0" t="str">
        <v/>
      </c>
    </row>
    <row r="788" customFormat="false" ht="12.75" hidden="false" customHeight="false" outlineLevel="0" collapsed="false">
      <c r="I788" s="0" t="str">
        <v/>
      </c>
    </row>
    <row r="789" customFormat="false" ht="12.75" hidden="false" customHeight="false" outlineLevel="0" collapsed="false">
      <c r="I789" s="0" t="str">
        <v/>
      </c>
    </row>
    <row r="790" customFormat="false" ht="12.75" hidden="false" customHeight="false" outlineLevel="0" collapsed="false">
      <c r="I790" s="0" t="str">
        <v/>
      </c>
    </row>
    <row r="791" customFormat="false" ht="12.75" hidden="false" customHeight="false" outlineLevel="0" collapsed="false">
      <c r="I791" s="0" t="str">
        <v/>
      </c>
    </row>
    <row r="792" customFormat="false" ht="12.75" hidden="false" customHeight="false" outlineLevel="0" collapsed="false">
      <c r="I792" s="0" t="str">
        <v/>
      </c>
    </row>
    <row r="793" customFormat="false" ht="12.75" hidden="false" customHeight="false" outlineLevel="0" collapsed="false">
      <c r="I793" s="0" t="str">
        <v/>
      </c>
    </row>
    <row r="794" customFormat="false" ht="12.75" hidden="false" customHeight="false" outlineLevel="0" collapsed="false">
      <c r="I794" s="0" t="str">
        <v/>
      </c>
    </row>
    <row r="795" customFormat="false" ht="12.75" hidden="false" customHeight="false" outlineLevel="0" collapsed="false">
      <c r="I795" s="0" t="str">
        <v/>
      </c>
    </row>
    <row r="796" customFormat="false" ht="12.75" hidden="false" customHeight="false" outlineLevel="0" collapsed="false">
      <c r="I796" s="0" t="str">
        <v/>
      </c>
    </row>
    <row r="797" customFormat="false" ht="12.75" hidden="false" customHeight="false" outlineLevel="0" collapsed="false">
      <c r="I797" s="0" t="str">
        <v/>
      </c>
    </row>
    <row r="798" customFormat="false" ht="12.75" hidden="false" customHeight="false" outlineLevel="0" collapsed="false">
      <c r="I798" s="0" t="str">
        <v/>
      </c>
    </row>
    <row r="799" customFormat="false" ht="12.75" hidden="false" customHeight="false" outlineLevel="0" collapsed="false">
      <c r="I799" s="0" t="str">
        <v/>
      </c>
    </row>
    <row r="800" customFormat="false" ht="12.75" hidden="false" customHeight="false" outlineLevel="0" collapsed="false">
      <c r="I800" s="0" t="str">
        <v/>
      </c>
    </row>
    <row r="801" customFormat="false" ht="12.75" hidden="false" customHeight="false" outlineLevel="0" collapsed="false">
      <c r="I801" s="0" t="str">
        <v/>
      </c>
    </row>
    <row r="802" customFormat="false" ht="12.75" hidden="false" customHeight="false" outlineLevel="0" collapsed="false">
      <c r="I802" s="0" t="str">
        <v/>
      </c>
    </row>
    <row r="803" customFormat="false" ht="12.75" hidden="false" customHeight="false" outlineLevel="0" collapsed="false">
      <c r="I803" s="0" t="str">
        <v/>
      </c>
    </row>
    <row r="804" customFormat="false" ht="12.75" hidden="false" customHeight="false" outlineLevel="0" collapsed="false">
      <c r="I804" s="0" t="str">
        <v/>
      </c>
    </row>
    <row r="805" customFormat="false" ht="12.75" hidden="false" customHeight="false" outlineLevel="0" collapsed="false">
      <c r="I805" s="0" t="str">
        <v/>
      </c>
    </row>
    <row r="806" customFormat="false" ht="12.75" hidden="false" customHeight="false" outlineLevel="0" collapsed="false">
      <c r="I806" s="0" t="str">
        <v/>
      </c>
    </row>
    <row r="807" customFormat="false" ht="12.75" hidden="false" customHeight="false" outlineLevel="0" collapsed="false">
      <c r="I807" s="0" t="str">
        <v/>
      </c>
    </row>
    <row r="808" customFormat="false" ht="12.75" hidden="false" customHeight="false" outlineLevel="0" collapsed="false">
      <c r="I808" s="0" t="str">
        <v/>
      </c>
    </row>
    <row r="809" customFormat="false" ht="12.75" hidden="false" customHeight="false" outlineLevel="0" collapsed="false">
      <c r="I809" s="0" t="str">
        <v/>
      </c>
    </row>
    <row r="810" customFormat="false" ht="12.75" hidden="false" customHeight="false" outlineLevel="0" collapsed="false">
      <c r="I810" s="0" t="str">
        <v/>
      </c>
    </row>
    <row r="811" customFormat="false" ht="12.75" hidden="false" customHeight="false" outlineLevel="0" collapsed="false">
      <c r="I811" s="0" t="str">
        <v/>
      </c>
    </row>
    <row r="812" customFormat="false" ht="12.75" hidden="false" customHeight="false" outlineLevel="0" collapsed="false">
      <c r="I812" s="0" t="str">
        <v/>
      </c>
    </row>
    <row r="813" customFormat="false" ht="12.75" hidden="false" customHeight="false" outlineLevel="0" collapsed="false">
      <c r="I813" s="0" t="str">
        <v/>
      </c>
    </row>
    <row r="814" customFormat="false" ht="12.75" hidden="false" customHeight="false" outlineLevel="0" collapsed="false">
      <c r="I814" s="0" t="str">
        <v/>
      </c>
    </row>
    <row r="815" customFormat="false" ht="12.75" hidden="false" customHeight="false" outlineLevel="0" collapsed="false">
      <c r="I815" s="0" t="str">
        <v/>
      </c>
    </row>
    <row r="816" customFormat="false" ht="12.75" hidden="false" customHeight="false" outlineLevel="0" collapsed="false">
      <c r="I816" s="0" t="str">
        <v/>
      </c>
    </row>
    <row r="817" customFormat="false" ht="12.75" hidden="false" customHeight="false" outlineLevel="0" collapsed="false">
      <c r="I817" s="0" t="str">
        <v/>
      </c>
    </row>
    <row r="818" customFormat="false" ht="12.75" hidden="false" customHeight="false" outlineLevel="0" collapsed="false">
      <c r="I818" s="0" t="str">
        <v/>
      </c>
    </row>
    <row r="819" customFormat="false" ht="12.75" hidden="false" customHeight="false" outlineLevel="0" collapsed="false">
      <c r="I819" s="0" t="str">
        <v/>
      </c>
    </row>
    <row r="820" customFormat="false" ht="12.75" hidden="false" customHeight="false" outlineLevel="0" collapsed="false">
      <c r="I820" s="0" t="str">
        <v/>
      </c>
    </row>
    <row r="821" customFormat="false" ht="12.75" hidden="false" customHeight="false" outlineLevel="0" collapsed="false">
      <c r="I821" s="0" t="str">
        <v/>
      </c>
    </row>
    <row r="822" customFormat="false" ht="12.75" hidden="false" customHeight="false" outlineLevel="0" collapsed="false">
      <c r="I822" s="0" t="str">
        <v/>
      </c>
    </row>
    <row r="823" customFormat="false" ht="12.75" hidden="false" customHeight="false" outlineLevel="0" collapsed="false">
      <c r="I823" s="0" t="str">
        <v/>
      </c>
    </row>
    <row r="824" customFormat="false" ht="12.75" hidden="false" customHeight="false" outlineLevel="0" collapsed="false">
      <c r="I824" s="0" t="str">
        <v/>
      </c>
    </row>
    <row r="825" customFormat="false" ht="12.75" hidden="false" customHeight="false" outlineLevel="0" collapsed="false">
      <c r="I825" s="0" t="str">
        <v/>
      </c>
    </row>
    <row r="826" customFormat="false" ht="12.75" hidden="false" customHeight="false" outlineLevel="0" collapsed="false">
      <c r="I826" s="0" t="str">
        <v/>
      </c>
    </row>
    <row r="827" customFormat="false" ht="12.75" hidden="false" customHeight="false" outlineLevel="0" collapsed="false">
      <c r="I827" s="0" t="str">
        <v/>
      </c>
    </row>
    <row r="828" customFormat="false" ht="12.75" hidden="false" customHeight="false" outlineLevel="0" collapsed="false">
      <c r="I828" s="0" t="str">
        <v/>
      </c>
    </row>
    <row r="829" customFormat="false" ht="12.75" hidden="false" customHeight="false" outlineLevel="0" collapsed="false">
      <c r="I829" s="0" t="str">
        <v/>
      </c>
    </row>
    <row r="830" customFormat="false" ht="12.75" hidden="false" customHeight="false" outlineLevel="0" collapsed="false">
      <c r="I830" s="0" t="str">
        <v/>
      </c>
    </row>
    <row r="831" customFormat="false" ht="12.75" hidden="false" customHeight="false" outlineLevel="0" collapsed="false">
      <c r="I831" s="0" t="str">
        <v/>
      </c>
    </row>
    <row r="832" customFormat="false" ht="12.75" hidden="false" customHeight="false" outlineLevel="0" collapsed="false">
      <c r="I832" s="0" t="str">
        <v/>
      </c>
    </row>
    <row r="833" customFormat="false" ht="12.75" hidden="false" customHeight="false" outlineLevel="0" collapsed="false">
      <c r="I833" s="0" t="str">
        <v/>
      </c>
    </row>
    <row r="834" customFormat="false" ht="12.75" hidden="false" customHeight="false" outlineLevel="0" collapsed="false">
      <c r="I834" s="0" t="str">
        <v/>
      </c>
    </row>
    <row r="835" customFormat="false" ht="12.75" hidden="false" customHeight="false" outlineLevel="0" collapsed="false">
      <c r="I835" s="0" t="str">
        <v/>
      </c>
    </row>
    <row r="836" customFormat="false" ht="12.75" hidden="false" customHeight="false" outlineLevel="0" collapsed="false">
      <c r="I836" s="0" t="str">
        <v/>
      </c>
    </row>
    <row r="837" customFormat="false" ht="12.75" hidden="false" customHeight="false" outlineLevel="0" collapsed="false">
      <c r="I837" s="0" t="str">
        <v/>
      </c>
    </row>
    <row r="838" customFormat="false" ht="12.75" hidden="false" customHeight="false" outlineLevel="0" collapsed="false">
      <c r="I838" s="0" t="str">
        <v/>
      </c>
    </row>
    <row r="839" customFormat="false" ht="12.75" hidden="false" customHeight="false" outlineLevel="0" collapsed="false">
      <c r="I839" s="0" t="str">
        <v/>
      </c>
    </row>
    <row r="840" customFormat="false" ht="12.75" hidden="false" customHeight="false" outlineLevel="0" collapsed="false">
      <c r="I840" s="0" t="str">
        <v/>
      </c>
    </row>
    <row r="841" customFormat="false" ht="12.75" hidden="false" customHeight="false" outlineLevel="0" collapsed="false">
      <c r="I841" s="0" t="str">
        <v/>
      </c>
    </row>
    <row r="842" customFormat="false" ht="12.75" hidden="false" customHeight="false" outlineLevel="0" collapsed="false">
      <c r="I842" s="0" t="str">
        <v/>
      </c>
    </row>
    <row r="843" customFormat="false" ht="12.75" hidden="false" customHeight="false" outlineLevel="0" collapsed="false">
      <c r="I843" s="0" t="str">
        <v/>
      </c>
    </row>
    <row r="844" customFormat="false" ht="12.75" hidden="false" customHeight="false" outlineLevel="0" collapsed="false">
      <c r="I844" s="0" t="str">
        <v/>
      </c>
    </row>
    <row r="845" customFormat="false" ht="12.75" hidden="false" customHeight="false" outlineLevel="0" collapsed="false">
      <c r="I845" s="0" t="str">
        <v/>
      </c>
    </row>
    <row r="846" customFormat="false" ht="12.75" hidden="false" customHeight="false" outlineLevel="0" collapsed="false">
      <c r="I846" s="0" t="str">
        <v/>
      </c>
    </row>
    <row r="847" customFormat="false" ht="12.75" hidden="false" customHeight="false" outlineLevel="0" collapsed="false">
      <c r="I847" s="0" t="str">
        <v/>
      </c>
    </row>
    <row r="848" customFormat="false" ht="12.75" hidden="false" customHeight="false" outlineLevel="0" collapsed="false">
      <c r="I848" s="0" t="str">
        <v/>
      </c>
    </row>
    <row r="849" customFormat="false" ht="12.75" hidden="false" customHeight="false" outlineLevel="0" collapsed="false">
      <c r="I849" s="0" t="str">
        <v/>
      </c>
    </row>
    <row r="850" customFormat="false" ht="12.75" hidden="false" customHeight="false" outlineLevel="0" collapsed="false">
      <c r="I850" s="0" t="str">
        <v/>
      </c>
    </row>
    <row r="851" customFormat="false" ht="12.75" hidden="false" customHeight="false" outlineLevel="0" collapsed="false">
      <c r="I851" s="0" t="str">
        <v/>
      </c>
    </row>
    <row r="852" customFormat="false" ht="12.75" hidden="false" customHeight="false" outlineLevel="0" collapsed="false">
      <c r="I852" s="0" t="str">
        <v/>
      </c>
    </row>
    <row r="853" customFormat="false" ht="12.75" hidden="false" customHeight="false" outlineLevel="0" collapsed="false">
      <c r="I853" s="0" t="str">
        <v/>
      </c>
    </row>
    <row r="854" customFormat="false" ht="12.75" hidden="false" customHeight="false" outlineLevel="0" collapsed="false">
      <c r="I854" s="0" t="str">
        <v/>
      </c>
    </row>
    <row r="855" customFormat="false" ht="12.75" hidden="false" customHeight="false" outlineLevel="0" collapsed="false">
      <c r="I855" s="0" t="str">
        <v/>
      </c>
    </row>
    <row r="856" customFormat="false" ht="12.75" hidden="false" customHeight="false" outlineLevel="0" collapsed="false">
      <c r="I856" s="0" t="str">
        <v/>
      </c>
    </row>
    <row r="857" customFormat="false" ht="12.75" hidden="false" customHeight="false" outlineLevel="0" collapsed="false">
      <c r="I857" s="0" t="str">
        <v/>
      </c>
    </row>
    <row r="858" customFormat="false" ht="12.75" hidden="false" customHeight="false" outlineLevel="0" collapsed="false">
      <c r="I858" s="0" t="str">
        <v/>
      </c>
    </row>
    <row r="859" customFormat="false" ht="12.75" hidden="false" customHeight="false" outlineLevel="0" collapsed="false">
      <c r="I859" s="0" t="str">
        <v/>
      </c>
    </row>
    <row r="860" customFormat="false" ht="12.75" hidden="false" customHeight="false" outlineLevel="0" collapsed="false">
      <c r="I860" s="0" t="str">
        <v/>
      </c>
    </row>
    <row r="861" customFormat="false" ht="12.75" hidden="false" customHeight="false" outlineLevel="0" collapsed="false">
      <c r="I861" s="0" t="str">
        <v/>
      </c>
    </row>
    <row r="862" customFormat="false" ht="12.75" hidden="false" customHeight="false" outlineLevel="0" collapsed="false">
      <c r="I862" s="0" t="str">
        <v/>
      </c>
    </row>
    <row r="863" customFormat="false" ht="12.75" hidden="false" customHeight="false" outlineLevel="0" collapsed="false">
      <c r="I863" s="0" t="str">
        <v/>
      </c>
    </row>
    <row r="864" customFormat="false" ht="12.75" hidden="false" customHeight="false" outlineLevel="0" collapsed="false">
      <c r="I864" s="0" t="str">
        <v/>
      </c>
    </row>
    <row r="865" customFormat="false" ht="12.75" hidden="false" customHeight="false" outlineLevel="0" collapsed="false">
      <c r="I865" s="0" t="str">
        <v/>
      </c>
    </row>
    <row r="866" customFormat="false" ht="12.75" hidden="false" customHeight="false" outlineLevel="0" collapsed="false">
      <c r="I866" s="0" t="str">
        <v/>
      </c>
    </row>
    <row r="867" customFormat="false" ht="12.75" hidden="false" customHeight="false" outlineLevel="0" collapsed="false">
      <c r="I867" s="0" t="str">
        <v/>
      </c>
    </row>
    <row r="868" customFormat="false" ht="12.75" hidden="false" customHeight="false" outlineLevel="0" collapsed="false">
      <c r="I868" s="0" t="str">
        <v/>
      </c>
    </row>
    <row r="869" customFormat="false" ht="12.75" hidden="false" customHeight="false" outlineLevel="0" collapsed="false">
      <c r="I869" s="0" t="str">
        <v/>
      </c>
    </row>
    <row r="870" customFormat="false" ht="12.75" hidden="false" customHeight="false" outlineLevel="0" collapsed="false">
      <c r="I870" s="0" t="str">
        <v/>
      </c>
    </row>
    <row r="871" customFormat="false" ht="12.75" hidden="false" customHeight="false" outlineLevel="0" collapsed="false">
      <c r="I871" s="0" t="str">
        <v/>
      </c>
    </row>
    <row r="872" customFormat="false" ht="12.75" hidden="false" customHeight="false" outlineLevel="0" collapsed="false">
      <c r="I872" s="0" t="str">
        <v/>
      </c>
    </row>
    <row r="873" customFormat="false" ht="12.75" hidden="false" customHeight="false" outlineLevel="0" collapsed="false">
      <c r="I873" s="0" t="str">
        <v/>
      </c>
    </row>
    <row r="874" customFormat="false" ht="12.75" hidden="false" customHeight="false" outlineLevel="0" collapsed="false">
      <c r="I874" s="0" t="str">
        <v/>
      </c>
    </row>
    <row r="875" customFormat="false" ht="12.75" hidden="false" customHeight="false" outlineLevel="0" collapsed="false">
      <c r="I875" s="0" t="str">
        <v/>
      </c>
    </row>
    <row r="876" customFormat="false" ht="12.75" hidden="false" customHeight="false" outlineLevel="0" collapsed="false">
      <c r="I876" s="0" t="str">
        <v/>
      </c>
    </row>
    <row r="877" customFormat="false" ht="12.75" hidden="false" customHeight="false" outlineLevel="0" collapsed="false">
      <c r="I877" s="0" t="str">
        <v/>
      </c>
    </row>
    <row r="878" customFormat="false" ht="12.75" hidden="false" customHeight="false" outlineLevel="0" collapsed="false">
      <c r="I878" s="0" t="str">
        <v/>
      </c>
    </row>
    <row r="879" customFormat="false" ht="12.75" hidden="false" customHeight="false" outlineLevel="0" collapsed="false">
      <c r="I879" s="0" t="str">
        <v/>
      </c>
    </row>
    <row r="880" customFormat="false" ht="12.75" hidden="false" customHeight="false" outlineLevel="0" collapsed="false">
      <c r="I880" s="0" t="str">
        <v/>
      </c>
    </row>
    <row r="881" customFormat="false" ht="12.75" hidden="false" customHeight="false" outlineLevel="0" collapsed="false">
      <c r="I881" s="0" t="str">
        <v/>
      </c>
    </row>
    <row r="882" customFormat="false" ht="12.75" hidden="false" customHeight="false" outlineLevel="0" collapsed="false">
      <c r="I882" s="0" t="str">
        <v/>
      </c>
    </row>
    <row r="883" customFormat="false" ht="12.75" hidden="false" customHeight="false" outlineLevel="0" collapsed="false">
      <c r="I883" s="0" t="str">
        <v/>
      </c>
    </row>
    <row r="884" customFormat="false" ht="12.75" hidden="false" customHeight="false" outlineLevel="0" collapsed="false">
      <c r="I884" s="0" t="str">
        <v/>
      </c>
    </row>
    <row r="885" customFormat="false" ht="12.75" hidden="false" customHeight="false" outlineLevel="0" collapsed="false">
      <c r="I885" s="0" t="str">
        <v/>
      </c>
    </row>
    <row r="886" customFormat="false" ht="12.75" hidden="false" customHeight="false" outlineLevel="0" collapsed="false">
      <c r="I886" s="0" t="str">
        <v/>
      </c>
    </row>
    <row r="887" customFormat="false" ht="12.75" hidden="false" customHeight="false" outlineLevel="0" collapsed="false">
      <c r="I887" s="0" t="str">
        <v/>
      </c>
    </row>
    <row r="888" customFormat="false" ht="12.75" hidden="false" customHeight="false" outlineLevel="0" collapsed="false">
      <c r="I888" s="0" t="str">
        <v/>
      </c>
    </row>
    <row r="889" customFormat="false" ht="12.75" hidden="false" customHeight="false" outlineLevel="0" collapsed="false">
      <c r="I889" s="0" t="str">
        <v/>
      </c>
    </row>
    <row r="890" customFormat="false" ht="12.75" hidden="false" customHeight="false" outlineLevel="0" collapsed="false">
      <c r="I890" s="0" t="str">
        <v/>
      </c>
    </row>
    <row r="891" customFormat="false" ht="12.75" hidden="false" customHeight="false" outlineLevel="0" collapsed="false">
      <c r="I891" s="0" t="str">
        <v/>
      </c>
    </row>
    <row r="892" customFormat="false" ht="12.75" hidden="false" customHeight="false" outlineLevel="0" collapsed="false">
      <c r="I892" s="0" t="str">
        <v/>
      </c>
    </row>
    <row r="893" customFormat="false" ht="12.75" hidden="false" customHeight="false" outlineLevel="0" collapsed="false">
      <c r="I893" s="0" t="str">
        <v/>
      </c>
    </row>
    <row r="894" customFormat="false" ht="12.75" hidden="false" customHeight="false" outlineLevel="0" collapsed="false">
      <c r="I894" s="0" t="str">
        <v/>
      </c>
    </row>
    <row r="895" customFormat="false" ht="12.75" hidden="false" customHeight="false" outlineLevel="0" collapsed="false">
      <c r="I895" s="0" t="str">
        <v/>
      </c>
    </row>
    <row r="896" customFormat="false" ht="12.75" hidden="false" customHeight="false" outlineLevel="0" collapsed="false">
      <c r="I896" s="0" t="str">
        <v/>
      </c>
    </row>
    <row r="897" customFormat="false" ht="12.75" hidden="false" customHeight="false" outlineLevel="0" collapsed="false">
      <c r="I897" s="0" t="str">
        <v/>
      </c>
    </row>
    <row r="898" customFormat="false" ht="12.75" hidden="false" customHeight="false" outlineLevel="0" collapsed="false">
      <c r="I898" s="0" t="str">
        <v/>
      </c>
    </row>
    <row r="899" customFormat="false" ht="12.75" hidden="false" customHeight="false" outlineLevel="0" collapsed="false">
      <c r="I899" s="0" t="str">
        <v/>
      </c>
    </row>
    <row r="900" customFormat="false" ht="12.75" hidden="false" customHeight="false" outlineLevel="0" collapsed="false">
      <c r="I900" s="0" t="str">
        <v/>
      </c>
    </row>
    <row r="901" customFormat="false" ht="12.75" hidden="false" customHeight="false" outlineLevel="0" collapsed="false">
      <c r="I901" s="0" t="str">
        <v/>
      </c>
    </row>
    <row r="902" customFormat="false" ht="12.75" hidden="false" customHeight="false" outlineLevel="0" collapsed="false">
      <c r="I902" s="0" t="str">
        <v/>
      </c>
    </row>
    <row r="903" customFormat="false" ht="12.75" hidden="false" customHeight="false" outlineLevel="0" collapsed="false">
      <c r="I903" s="0" t="str">
        <v/>
      </c>
    </row>
    <row r="904" customFormat="false" ht="12.75" hidden="false" customHeight="false" outlineLevel="0" collapsed="false">
      <c r="I904" s="0" t="str">
        <v/>
      </c>
    </row>
    <row r="905" customFormat="false" ht="12.75" hidden="false" customHeight="false" outlineLevel="0" collapsed="false">
      <c r="I905" s="0" t="str">
        <v/>
      </c>
    </row>
    <row r="906" customFormat="false" ht="12.75" hidden="false" customHeight="false" outlineLevel="0" collapsed="false">
      <c r="I906" s="0" t="str">
        <v/>
      </c>
    </row>
    <row r="907" customFormat="false" ht="12.75" hidden="false" customHeight="false" outlineLevel="0" collapsed="false">
      <c r="I907" s="0" t="str">
        <v/>
      </c>
    </row>
    <row r="908" customFormat="false" ht="12.75" hidden="false" customHeight="false" outlineLevel="0" collapsed="false">
      <c r="I908" s="0" t="str">
        <v/>
      </c>
    </row>
    <row r="909" customFormat="false" ht="12.75" hidden="false" customHeight="false" outlineLevel="0" collapsed="false">
      <c r="I909" s="0" t="str">
        <v/>
      </c>
    </row>
    <row r="910" customFormat="false" ht="12.75" hidden="false" customHeight="false" outlineLevel="0" collapsed="false">
      <c r="I910" s="0" t="str">
        <v/>
      </c>
    </row>
    <row r="911" customFormat="false" ht="12.75" hidden="false" customHeight="false" outlineLevel="0" collapsed="false">
      <c r="I911" s="0" t="str">
        <v/>
      </c>
    </row>
    <row r="912" customFormat="false" ht="12.75" hidden="false" customHeight="false" outlineLevel="0" collapsed="false">
      <c r="I912" s="0" t="str">
        <v/>
      </c>
    </row>
    <row r="913" customFormat="false" ht="12.75" hidden="false" customHeight="false" outlineLevel="0" collapsed="false">
      <c r="I913" s="0" t="str">
        <v/>
      </c>
    </row>
    <row r="914" customFormat="false" ht="12.75" hidden="false" customHeight="false" outlineLevel="0" collapsed="false">
      <c r="I914" s="0" t="str">
        <v/>
      </c>
    </row>
    <row r="915" customFormat="false" ht="12.75" hidden="false" customHeight="false" outlineLevel="0" collapsed="false">
      <c r="I915" s="0" t="str">
        <v/>
      </c>
    </row>
    <row r="916" customFormat="false" ht="12.75" hidden="false" customHeight="false" outlineLevel="0" collapsed="false">
      <c r="I916" s="0" t="str">
        <v/>
      </c>
    </row>
    <row r="917" customFormat="false" ht="12.75" hidden="false" customHeight="false" outlineLevel="0" collapsed="false">
      <c r="I917" s="0" t="str">
        <v/>
      </c>
    </row>
    <row r="918" customFormat="false" ht="12.75" hidden="false" customHeight="false" outlineLevel="0" collapsed="false">
      <c r="I918" s="0" t="str">
        <v/>
      </c>
    </row>
    <row r="919" customFormat="false" ht="12.75" hidden="false" customHeight="false" outlineLevel="0" collapsed="false">
      <c r="I919" s="0" t="str">
        <v/>
      </c>
    </row>
    <row r="920" customFormat="false" ht="12.75" hidden="false" customHeight="false" outlineLevel="0" collapsed="false">
      <c r="I920" s="0" t="str">
        <v/>
      </c>
    </row>
    <row r="921" customFormat="false" ht="12.75" hidden="false" customHeight="false" outlineLevel="0" collapsed="false">
      <c r="I921" s="0" t="str">
        <v/>
      </c>
    </row>
    <row r="922" customFormat="false" ht="12.75" hidden="false" customHeight="false" outlineLevel="0" collapsed="false">
      <c r="I922" s="0" t="str">
        <v/>
      </c>
    </row>
    <row r="923" customFormat="false" ht="12.75" hidden="false" customHeight="false" outlineLevel="0" collapsed="false">
      <c r="I923" s="0" t="str">
        <v/>
      </c>
    </row>
    <row r="924" customFormat="false" ht="12.75" hidden="false" customHeight="false" outlineLevel="0" collapsed="false">
      <c r="I924" s="0" t="str">
        <v/>
      </c>
    </row>
    <row r="925" customFormat="false" ht="12.75" hidden="false" customHeight="false" outlineLevel="0" collapsed="false">
      <c r="I925" s="0" t="str">
        <v/>
      </c>
    </row>
    <row r="926" customFormat="false" ht="12.75" hidden="false" customHeight="false" outlineLevel="0" collapsed="false">
      <c r="I926" s="0" t="str">
        <v/>
      </c>
    </row>
    <row r="927" customFormat="false" ht="12.75" hidden="false" customHeight="false" outlineLevel="0" collapsed="false">
      <c r="I927" s="0" t="str">
        <v/>
      </c>
    </row>
    <row r="928" customFormat="false" ht="12.75" hidden="false" customHeight="false" outlineLevel="0" collapsed="false">
      <c r="I928" s="0" t="str">
        <v/>
      </c>
    </row>
    <row r="929" customFormat="false" ht="12.75" hidden="false" customHeight="false" outlineLevel="0" collapsed="false">
      <c r="I929" s="0" t="str">
        <v/>
      </c>
    </row>
    <row r="930" customFormat="false" ht="12.75" hidden="false" customHeight="false" outlineLevel="0" collapsed="false">
      <c r="I930" s="0" t="str">
        <v/>
      </c>
    </row>
    <row r="931" customFormat="false" ht="12.75" hidden="false" customHeight="false" outlineLevel="0" collapsed="false">
      <c r="I931" s="0" t="str">
        <v/>
      </c>
    </row>
    <row r="932" customFormat="false" ht="12.75" hidden="false" customHeight="false" outlineLevel="0" collapsed="false">
      <c r="I932" s="0" t="str">
        <v/>
      </c>
    </row>
    <row r="933" customFormat="false" ht="12.75" hidden="false" customHeight="false" outlineLevel="0" collapsed="false">
      <c r="I933" s="0" t="str">
        <v/>
      </c>
    </row>
    <row r="934" customFormat="false" ht="12.75" hidden="false" customHeight="false" outlineLevel="0" collapsed="false">
      <c r="I934" s="0" t="str">
        <v/>
      </c>
    </row>
    <row r="935" customFormat="false" ht="12.75" hidden="false" customHeight="false" outlineLevel="0" collapsed="false">
      <c r="I935" s="0" t="str">
        <v/>
      </c>
    </row>
    <row r="936" customFormat="false" ht="12.75" hidden="false" customHeight="false" outlineLevel="0" collapsed="false">
      <c r="I936" s="0" t="str">
        <v/>
      </c>
    </row>
    <row r="937" customFormat="false" ht="12.75" hidden="false" customHeight="false" outlineLevel="0" collapsed="false">
      <c r="I937" s="0" t="str">
        <v/>
      </c>
    </row>
    <row r="938" customFormat="false" ht="12.75" hidden="false" customHeight="false" outlineLevel="0" collapsed="false">
      <c r="I938" s="0" t="str">
        <v/>
      </c>
    </row>
    <row r="939" customFormat="false" ht="12.75" hidden="false" customHeight="false" outlineLevel="0" collapsed="false">
      <c r="I939" s="0" t="str">
        <v/>
      </c>
    </row>
    <row r="940" customFormat="false" ht="12.75" hidden="false" customHeight="false" outlineLevel="0" collapsed="false">
      <c r="I940" s="0" t="str">
        <v/>
      </c>
    </row>
    <row r="941" customFormat="false" ht="12.75" hidden="false" customHeight="false" outlineLevel="0" collapsed="false">
      <c r="I941" s="0" t="str">
        <v/>
      </c>
    </row>
    <row r="942" customFormat="false" ht="12.75" hidden="false" customHeight="false" outlineLevel="0" collapsed="false">
      <c r="I942" s="0" t="str">
        <v/>
      </c>
    </row>
    <row r="943" customFormat="false" ht="12.75" hidden="false" customHeight="false" outlineLevel="0" collapsed="false">
      <c r="I943" s="0" t="str">
        <v/>
      </c>
    </row>
    <row r="944" customFormat="false" ht="12.75" hidden="false" customHeight="false" outlineLevel="0" collapsed="false">
      <c r="I944" s="0" t="str">
        <v/>
      </c>
    </row>
    <row r="945" customFormat="false" ht="12.75" hidden="false" customHeight="false" outlineLevel="0" collapsed="false">
      <c r="I945" s="0" t="str">
        <v/>
      </c>
    </row>
    <row r="946" customFormat="false" ht="12.75" hidden="false" customHeight="false" outlineLevel="0" collapsed="false">
      <c r="I946" s="0" t="str">
        <v/>
      </c>
    </row>
    <row r="947" customFormat="false" ht="12.75" hidden="false" customHeight="false" outlineLevel="0" collapsed="false">
      <c r="I947" s="0" t="str">
        <v/>
      </c>
    </row>
    <row r="948" customFormat="false" ht="12.75" hidden="false" customHeight="false" outlineLevel="0" collapsed="false">
      <c r="I948" s="0" t="str">
        <v/>
      </c>
    </row>
    <row r="949" customFormat="false" ht="12.75" hidden="false" customHeight="false" outlineLevel="0" collapsed="false">
      <c r="I949" s="0" t="str">
        <v/>
      </c>
    </row>
    <row r="950" customFormat="false" ht="12.75" hidden="false" customHeight="false" outlineLevel="0" collapsed="false">
      <c r="I950" s="0" t="str">
        <v/>
      </c>
    </row>
    <row r="951" customFormat="false" ht="12.75" hidden="false" customHeight="false" outlineLevel="0" collapsed="false">
      <c r="I951" s="0" t="str">
        <v/>
      </c>
    </row>
    <row r="952" customFormat="false" ht="12.75" hidden="false" customHeight="false" outlineLevel="0" collapsed="false">
      <c r="I952" s="0" t="str">
        <v/>
      </c>
    </row>
    <row r="953" customFormat="false" ht="12.75" hidden="false" customHeight="false" outlineLevel="0" collapsed="false">
      <c r="I953" s="0" t="str">
        <v/>
      </c>
    </row>
    <row r="954" customFormat="false" ht="12.75" hidden="false" customHeight="false" outlineLevel="0" collapsed="false">
      <c r="I954" s="0" t="str">
        <v/>
      </c>
    </row>
    <row r="955" customFormat="false" ht="12.75" hidden="false" customHeight="false" outlineLevel="0" collapsed="false">
      <c r="I955" s="0" t="str">
        <v/>
      </c>
    </row>
    <row r="956" customFormat="false" ht="12.75" hidden="false" customHeight="false" outlineLevel="0" collapsed="false">
      <c r="I956" s="0" t="str">
        <v/>
      </c>
    </row>
    <row r="957" customFormat="false" ht="12.75" hidden="false" customHeight="false" outlineLevel="0" collapsed="false">
      <c r="I957" s="0" t="str">
        <v/>
      </c>
    </row>
    <row r="958" customFormat="false" ht="12.75" hidden="false" customHeight="false" outlineLevel="0" collapsed="false">
      <c r="I958" s="0" t="str">
        <v/>
      </c>
    </row>
    <row r="959" customFormat="false" ht="12.75" hidden="false" customHeight="false" outlineLevel="0" collapsed="false">
      <c r="I959" s="0" t="str">
        <v/>
      </c>
    </row>
    <row r="960" customFormat="false" ht="12.75" hidden="false" customHeight="false" outlineLevel="0" collapsed="false">
      <c r="I960" s="0" t="str">
        <v/>
      </c>
    </row>
    <row r="961" customFormat="false" ht="12.75" hidden="false" customHeight="false" outlineLevel="0" collapsed="false">
      <c r="I961" s="0" t="str">
        <v/>
      </c>
    </row>
    <row r="962" customFormat="false" ht="12.75" hidden="false" customHeight="false" outlineLevel="0" collapsed="false">
      <c r="I962" s="0" t="str">
        <v/>
      </c>
    </row>
    <row r="963" customFormat="false" ht="12.75" hidden="false" customHeight="false" outlineLevel="0" collapsed="false">
      <c r="I963" s="0" t="str">
        <v/>
      </c>
    </row>
    <row r="964" customFormat="false" ht="12.75" hidden="false" customHeight="false" outlineLevel="0" collapsed="false">
      <c r="I964" s="0" t="str">
        <v/>
      </c>
    </row>
    <row r="965" customFormat="false" ht="12.75" hidden="false" customHeight="false" outlineLevel="0" collapsed="false">
      <c r="I965" s="0" t="str">
        <v/>
      </c>
    </row>
    <row r="966" customFormat="false" ht="12.75" hidden="false" customHeight="false" outlineLevel="0" collapsed="false">
      <c r="I966" s="0" t="str">
        <v/>
      </c>
    </row>
    <row r="967" customFormat="false" ht="12.75" hidden="false" customHeight="false" outlineLevel="0" collapsed="false">
      <c r="I967" s="0" t="str">
        <v/>
      </c>
    </row>
    <row r="968" customFormat="false" ht="12.75" hidden="false" customHeight="false" outlineLevel="0" collapsed="false">
      <c r="I968" s="0" t="str">
        <v/>
      </c>
    </row>
    <row r="969" customFormat="false" ht="12.75" hidden="false" customHeight="false" outlineLevel="0" collapsed="false">
      <c r="I969" s="0" t="str">
        <v/>
      </c>
    </row>
    <row r="970" customFormat="false" ht="12.75" hidden="false" customHeight="false" outlineLevel="0" collapsed="false">
      <c r="I970" s="0" t="str">
        <v/>
      </c>
    </row>
    <row r="971" customFormat="false" ht="12.75" hidden="false" customHeight="false" outlineLevel="0" collapsed="false">
      <c r="I971" s="0" t="str">
        <v/>
      </c>
    </row>
    <row r="972" customFormat="false" ht="12.75" hidden="false" customHeight="false" outlineLevel="0" collapsed="false">
      <c r="I972" s="0" t="str">
        <v/>
      </c>
    </row>
    <row r="973" customFormat="false" ht="12.75" hidden="false" customHeight="false" outlineLevel="0" collapsed="false">
      <c r="I973" s="0" t="str">
        <v/>
      </c>
    </row>
    <row r="974" customFormat="false" ht="12.75" hidden="false" customHeight="false" outlineLevel="0" collapsed="false">
      <c r="I974" s="0" t="str">
        <v/>
      </c>
    </row>
    <row r="975" customFormat="false" ht="12.75" hidden="false" customHeight="false" outlineLevel="0" collapsed="false">
      <c r="I975" s="0" t="str">
        <v/>
      </c>
    </row>
    <row r="976" customFormat="false" ht="12.75" hidden="false" customHeight="false" outlineLevel="0" collapsed="false">
      <c r="I976" s="0" t="str">
        <v/>
      </c>
    </row>
    <row r="977" customFormat="false" ht="12.75" hidden="false" customHeight="false" outlineLevel="0" collapsed="false">
      <c r="I977" s="0" t="str">
        <v/>
      </c>
    </row>
    <row r="978" customFormat="false" ht="12.75" hidden="false" customHeight="false" outlineLevel="0" collapsed="false">
      <c r="I978" s="0" t="str">
        <v/>
      </c>
    </row>
    <row r="979" customFormat="false" ht="12.75" hidden="false" customHeight="false" outlineLevel="0" collapsed="false">
      <c r="I979" s="0" t="str">
        <v/>
      </c>
    </row>
    <row r="980" customFormat="false" ht="12.75" hidden="false" customHeight="false" outlineLevel="0" collapsed="false">
      <c r="I980" s="0" t="str">
        <v/>
      </c>
    </row>
    <row r="981" customFormat="false" ht="12.75" hidden="false" customHeight="false" outlineLevel="0" collapsed="false">
      <c r="I981" s="0" t="str">
        <v/>
      </c>
    </row>
    <row r="982" customFormat="false" ht="12.75" hidden="false" customHeight="false" outlineLevel="0" collapsed="false">
      <c r="I982" s="0" t="str">
        <v/>
      </c>
    </row>
    <row r="983" customFormat="false" ht="12.75" hidden="false" customHeight="false" outlineLevel="0" collapsed="false">
      <c r="I983" s="0" t="str">
        <v/>
      </c>
    </row>
    <row r="984" customFormat="false" ht="12.75" hidden="false" customHeight="false" outlineLevel="0" collapsed="false">
      <c r="I984" s="0" t="str">
        <v/>
      </c>
    </row>
    <row r="985" customFormat="false" ht="12.75" hidden="false" customHeight="false" outlineLevel="0" collapsed="false">
      <c r="I985" s="0" t="str">
        <v/>
      </c>
    </row>
    <row r="986" customFormat="false" ht="12.75" hidden="false" customHeight="false" outlineLevel="0" collapsed="false">
      <c r="I986" s="0" t="str">
        <v/>
      </c>
    </row>
    <row r="987" customFormat="false" ht="12.75" hidden="false" customHeight="false" outlineLevel="0" collapsed="false">
      <c r="I987" s="0" t="str">
        <v/>
      </c>
    </row>
    <row r="988" customFormat="false" ht="12.75" hidden="false" customHeight="false" outlineLevel="0" collapsed="false">
      <c r="I988" s="0" t="str">
        <v/>
      </c>
    </row>
    <row r="989" customFormat="false" ht="12.75" hidden="false" customHeight="false" outlineLevel="0" collapsed="false">
      <c r="I989" s="0" t="str">
        <v/>
      </c>
    </row>
    <row r="990" customFormat="false" ht="12.75" hidden="false" customHeight="false" outlineLevel="0" collapsed="false">
      <c r="I990" s="0" t="str">
        <v/>
      </c>
    </row>
    <row r="991" customFormat="false" ht="12.75" hidden="false" customHeight="false" outlineLevel="0" collapsed="false">
      <c r="I991" s="0" t="str">
        <v/>
      </c>
    </row>
    <row r="992" customFormat="false" ht="12.75" hidden="false" customHeight="false" outlineLevel="0" collapsed="false">
      <c r="I992" s="0" t="str">
        <v/>
      </c>
    </row>
    <row r="993" customFormat="false" ht="12.75" hidden="false" customHeight="false" outlineLevel="0" collapsed="false">
      <c r="I993" s="0" t="str">
        <v/>
      </c>
    </row>
    <row r="994" customFormat="false" ht="12.75" hidden="false" customHeight="false" outlineLevel="0" collapsed="false">
      <c r="I994" s="0" t="str">
        <v/>
      </c>
    </row>
    <row r="995" customFormat="false" ht="12.75" hidden="false" customHeight="false" outlineLevel="0" collapsed="false">
      <c r="I995" s="0" t="str">
        <v/>
      </c>
    </row>
    <row r="996" customFormat="false" ht="12.75" hidden="false" customHeight="false" outlineLevel="0" collapsed="false">
      <c r="I996" s="0" t="str">
        <v/>
      </c>
    </row>
    <row r="997" customFormat="false" ht="12.75" hidden="false" customHeight="false" outlineLevel="0" collapsed="false">
      <c r="I997" s="0" t="str">
        <v/>
      </c>
    </row>
    <row r="998" customFormat="false" ht="12.75" hidden="false" customHeight="false" outlineLevel="0" collapsed="false">
      <c r="I998" s="0" t="str">
        <v/>
      </c>
    </row>
    <row r="999" customFormat="false" ht="12.75" hidden="false" customHeight="false" outlineLevel="0" collapsed="false">
      <c r="I999" s="0" t="str">
        <v/>
      </c>
    </row>
    <row r="1000" customFormat="false" ht="12.75" hidden="false" customHeight="false" outlineLevel="0" collapsed="false">
      <c r="I1000" s="0" t="str">
        <v/>
      </c>
    </row>
  </sheetData>
  <printOptions headings="false" gridLines="false" gridLinesSet="true" horizontalCentered="false" verticalCentered="false"/>
  <pageMargins left="0.511805555555556" right="0.511805555555556" top="0.7875" bottom="0.7875" header="0.511811023622047" footer="0.511811023622047"/>
  <pageSetup paperSize="9" scale="10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I1000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A1" activeCellId="0" sqref="A1"/>
    </sheetView>
  </sheetViews>
  <sheetFormatPr defaultColWidth="12.58984375" defaultRowHeight="12.75" zeroHeight="false" outlineLevelRow="0" outlineLevelCol="0"/>
  <cols>
    <col collapsed="false" customWidth="true" hidden="false" outlineLevel="0" max="2" min="2" style="0" width="22.43"/>
    <col collapsed="false" customWidth="true" hidden="false" outlineLevel="0" max="3" min="3" style="0" width="75"/>
    <col collapsed="false" customWidth="true" hidden="false" outlineLevel="0" max="4" min="4" style="0" width="18.42"/>
    <col collapsed="false" customWidth="true" hidden="false" outlineLevel="0" max="8" min="8" style="0" width="19"/>
    <col collapsed="false" customWidth="true" hidden="false" outlineLevel="0" max="9" min="9" style="0" width="27.99"/>
  </cols>
  <sheetData>
    <row r="1" customFormat="false" ht="39.75" hidden="false" customHeight="true" outlineLevel="0" collapsed="false">
      <c r="A1" s="101" t="str">
        <f aca="false">IFERROR(__xludf.dummyfunction("QUERY(REP_FNDE_REL!A6:Z1000,""SELECT A,B,C,D,E,F,G,J WHERE J&gt;0 label J 'ENS FUND PARCIAL'"")")," #REF!")</f>
        <v> #REF!</v>
      </c>
      <c r="B1" s="0" t="str">
        <f aca="false">IFERROR(__xludf.dummyfunction("""COMPUTED_VALUE""")," ")</f>
        <v> </v>
      </c>
      <c r="C1" s="0" t="str">
        <f aca="false">IFERROR(__xludf.dummyfunction("""COMPUTED_VALUE""")," ")</f>
        <v> </v>
      </c>
      <c r="D1" s="0" t="str">
        <f aca="false">IFERROR(__xludf.dummyfunction("""COMPUTED_VALUE""")," ")</f>
        <v> </v>
      </c>
      <c r="E1" s="0" t="str">
        <f aca="false">IFERROR(__xludf.dummyfunction("""COMPUTED_VALUE""")," ")</f>
        <v> </v>
      </c>
      <c r="F1" s="0" t="str">
        <f aca="false">IFERROR(__xludf.dummyfunction("""COMPUTED_VALUE""")," ")</f>
        <v> </v>
      </c>
      <c r="G1" s="0" t="str">
        <f aca="false">IFERROR(__xludf.dummyfunction("""COMPUTED_VALUE""")," ")</f>
        <v> </v>
      </c>
      <c r="H1" s="0" t="str">
        <f aca="false">IFERROR(__xludf.dummyfunction("""COMPUTED_VALUE"""),"ENS FUND PARCIAL")</f>
        <v>ENS FUND PARCIAL</v>
      </c>
      <c r="I1" s="101" t="str">
        <f aca="false" t="array" ref="I1:I1000">IF(ROW(A1:A1000)=1,"ETAPA",IF(A1:A1000&lt;&gt;"","ENS FUND PARCIAL",""))</f>
        <v>ETAPA</v>
      </c>
    </row>
    <row r="2" customFormat="false" ht="12.75" hidden="false" customHeight="false" outlineLevel="0" collapsed="false">
      <c r="A2" s="0" t="str">
        <f aca="false">IFERROR(__xludf.dummyfunction("""COMPUTED_VALUE"""),"Araguaina")</f>
        <v>Araguaina</v>
      </c>
      <c r="B2" s="0" t="str">
        <f aca="false">IFERROR(__xludf.dummyfunction("""COMPUTED_VALUE"""),"Ananas")</f>
        <v>Ananas</v>
      </c>
      <c r="C2" s="0" t="str">
        <f aca="false">IFERROR(__xludf.dummyfunction("""COMPUTED_VALUE"""),"ASS. APOIO COL. EST. GETULIO VARGAS")</f>
        <v>ASS. APOIO COL. EST. GETULIO VARGAS</v>
      </c>
      <c r="D2" s="0" t="str">
        <f aca="false">IFERROR(__xludf.dummyfunction("""COMPUTED_VALUE"""),"01296368000101")</f>
        <v>01296368000101</v>
      </c>
      <c r="E2" s="0" t="str">
        <f aca="false">IFERROR(__xludf.dummyfunction("""COMPUTED_VALUE"""),"001")</f>
        <v>001</v>
      </c>
      <c r="F2" s="0" t="str">
        <f aca="false">IFERROR(__xludf.dummyfunction("""COMPUTED_VALUE"""),"3973")</f>
        <v>3973</v>
      </c>
      <c r="G2" s="0" t="str">
        <f aca="false">IFERROR(__xludf.dummyfunction("""COMPUTED_VALUE"""),"55778")</f>
        <v>55778</v>
      </c>
      <c r="H2" s="67" t="n">
        <f aca="false">IFERROR(__xludf.dummyfunction("""COMPUTED_VALUE"""),2210.4)</f>
        <v>2210.4</v>
      </c>
      <c r="I2" s="0" t="str">
        <v>ENS FUND PARCIAL</v>
      </c>
    </row>
    <row r="3" customFormat="false" ht="12.75" hidden="false" customHeight="false" outlineLevel="0" collapsed="false">
      <c r="A3" s="0" t="str">
        <f aca="false">IFERROR(__xludf.dummyfunction("""COMPUTED_VALUE"""),"Araguaina")</f>
        <v>Araguaina</v>
      </c>
      <c r="B3" s="0" t="str">
        <f aca="false">IFERROR(__xludf.dummyfunction("""COMPUTED_VALUE"""),"Ananas")</f>
        <v>Ananas</v>
      </c>
      <c r="C3" s="0" t="str">
        <f aca="false">IFERROR(__xludf.dummyfunction("""COMPUTED_VALUE"""),"A.A. ESC. EST. PRES. COSTA E SILVA")</f>
        <v>A.A. ESC. EST. PRES. COSTA E SILVA</v>
      </c>
      <c r="D3" s="0" t="str">
        <f aca="false">IFERROR(__xludf.dummyfunction("""COMPUTED_VALUE"""),"02026325000179")</f>
        <v>02026325000179</v>
      </c>
      <c r="E3" s="0" t="str">
        <f aca="false">IFERROR(__xludf.dummyfunction("""COMPUTED_VALUE"""),"001")</f>
        <v>001</v>
      </c>
      <c r="F3" s="0" t="str">
        <f aca="false">IFERROR(__xludf.dummyfunction("""COMPUTED_VALUE"""),"3973")</f>
        <v>3973</v>
      </c>
      <c r="G3" s="0" t="str">
        <f aca="false">IFERROR(__xludf.dummyfunction("""COMPUTED_VALUE"""),"55786")</f>
        <v>55786</v>
      </c>
      <c r="H3" s="67" t="n">
        <f aca="false">IFERROR(__xludf.dummyfunction("""COMPUTED_VALUE"""),453.6)</f>
        <v>453.6</v>
      </c>
      <c r="I3" s="0" t="str">
        <v>ENS FUND PARCIAL</v>
      </c>
    </row>
    <row r="4" customFormat="false" ht="12.75" hidden="false" customHeight="false" outlineLevel="0" collapsed="false">
      <c r="A4" s="0" t="str">
        <f aca="false">IFERROR(__xludf.dummyfunction("""COMPUTED_VALUE"""),"Araguaina")</f>
        <v>Araguaina</v>
      </c>
      <c r="B4" s="0" t="str">
        <f aca="false">IFERROR(__xludf.dummyfunction("""COMPUTED_VALUE"""),"Ananas")</f>
        <v>Ananas</v>
      </c>
      <c r="C4" s="0" t="str">
        <f aca="false">IFERROR(__xludf.dummyfunction("""COMPUTED_VALUE"""),"A.A. DA ESC.PAR.SAO PEDRO/CONVENIADA")</f>
        <v>A.A. DA ESC.PAR.SAO PEDRO/CONVENIADA</v>
      </c>
      <c r="D4" s="0" t="str">
        <f aca="false">IFERROR(__xludf.dummyfunction("""COMPUTED_VALUE"""),"01911081000144")</f>
        <v>01911081000144</v>
      </c>
      <c r="E4" s="0" t="str">
        <f aca="false">IFERROR(__xludf.dummyfunction("""COMPUTED_VALUE"""),"001")</f>
        <v>001</v>
      </c>
      <c r="F4" s="0" t="str">
        <f aca="false">IFERROR(__xludf.dummyfunction("""COMPUTED_VALUE"""),"3973")</f>
        <v>3973</v>
      </c>
      <c r="G4" s="0" t="str">
        <f aca="false">IFERROR(__xludf.dummyfunction("""COMPUTED_VALUE"""),"67350")</f>
        <v>67350</v>
      </c>
      <c r="H4" s="67" t="n">
        <f aca="false">IFERROR(__xludf.dummyfunction("""COMPUTED_VALUE"""),2304)</f>
        <v>2304</v>
      </c>
      <c r="I4" s="0" t="str">
        <v>ENS FUND PARCIAL</v>
      </c>
    </row>
    <row r="5" customFormat="false" ht="12.75" hidden="false" customHeight="false" outlineLevel="0" collapsed="false">
      <c r="A5" s="0" t="str">
        <f aca="false">IFERROR(__xludf.dummyfunction("""COMPUTED_VALUE"""),"Araguaina")</f>
        <v>Araguaina</v>
      </c>
      <c r="B5" s="0" t="str">
        <f aca="false">IFERROR(__xludf.dummyfunction("""COMPUTED_VALUE"""),"Aragominas")</f>
        <v>Aragominas</v>
      </c>
      <c r="C5" s="0" t="str">
        <f aca="false">IFERROR(__xludf.dummyfunction("""COMPUTED_VALUE"""),"ASSOCIAÇÃO DE APOIO DO COL. EST.GETULIO VARGAS")</f>
        <v>ASSOCIAÇÃO DE APOIO DO COL. EST.GETULIO VARGAS</v>
      </c>
      <c r="D5" s="0" t="str">
        <f aca="false">IFERROR(__xludf.dummyfunction("""COMPUTED_VALUE"""),"01918914000107")</f>
        <v>01918914000107</v>
      </c>
      <c r="E5" s="0" t="str">
        <f aca="false">IFERROR(__xludf.dummyfunction("""COMPUTED_VALUE"""),"001")</f>
        <v>001</v>
      </c>
      <c r="F5" s="0" t="str">
        <f aca="false">IFERROR(__xludf.dummyfunction("""COMPUTED_VALUE"""),"0638")</f>
        <v>0638</v>
      </c>
      <c r="G5" s="0" t="str">
        <f aca="false">IFERROR(__xludf.dummyfunction("""COMPUTED_VALUE"""),"83224")</f>
        <v>83224</v>
      </c>
      <c r="H5" s="67" t="n">
        <f aca="false">IFERROR(__xludf.dummyfunction("""COMPUTED_VALUE"""),1188)</f>
        <v>1188</v>
      </c>
      <c r="I5" s="0" t="str">
        <v>ENS FUND PARCIAL</v>
      </c>
    </row>
    <row r="6" customFormat="false" ht="12.75" hidden="false" customHeight="false" outlineLevel="0" collapsed="false">
      <c r="A6" s="0" t="str">
        <f aca="false">IFERROR(__xludf.dummyfunction("""COMPUTED_VALUE"""),"Araguaina")</f>
        <v>Araguaina</v>
      </c>
      <c r="B6" s="0" t="str">
        <f aca="false">IFERROR(__xludf.dummyfunction("""COMPUTED_VALUE"""),"Araguaina")</f>
        <v>Araguaina</v>
      </c>
      <c r="C6" s="0" t="str">
        <f aca="false">IFERROR(__xludf.dummyfunction("""COMPUTED_VALUE"""),"A.A.ESCOLA JOSÉ RIBAMAR SILVA CASTRO")</f>
        <v>A.A.ESCOLA JOSÉ RIBAMAR SILVA CASTRO</v>
      </c>
      <c r="D6" s="0" t="str">
        <f aca="false">IFERROR(__xludf.dummyfunction("""COMPUTED_VALUE"""),"02539998000122")</f>
        <v>02539998000122</v>
      </c>
      <c r="E6" s="0" t="str">
        <f aca="false">IFERROR(__xludf.dummyfunction("""COMPUTED_VALUE"""),"001")</f>
        <v>001</v>
      </c>
      <c r="F6" s="0" t="str">
        <f aca="false">IFERROR(__xludf.dummyfunction("""COMPUTED_VALUE"""),"0638")</f>
        <v>0638</v>
      </c>
      <c r="G6" s="0" t="str">
        <f aca="false">IFERROR(__xludf.dummyfunction("""COMPUTED_VALUE"""),"82392")</f>
        <v>82392</v>
      </c>
      <c r="H6" s="67" t="n">
        <f aca="false">IFERROR(__xludf.dummyfunction("""COMPUTED_VALUE"""),1360.8)</f>
        <v>1360.8</v>
      </c>
      <c r="I6" s="0" t="str">
        <v>ENS FUND PARCIAL</v>
      </c>
    </row>
    <row r="7" customFormat="false" ht="12.75" hidden="false" customHeight="false" outlineLevel="0" collapsed="false">
      <c r="A7" s="0" t="str">
        <f aca="false">IFERROR(__xludf.dummyfunction("""COMPUTED_VALUE"""),"Araguaina")</f>
        <v>Araguaina</v>
      </c>
      <c r="B7" s="0" t="str">
        <f aca="false">IFERROR(__xludf.dummyfunction("""COMPUTED_VALUE"""),"Araguaina")</f>
        <v>Araguaina</v>
      </c>
      <c r="C7" s="0" t="str">
        <f aca="false">IFERROR(__xludf.dummyfunction("""COMPUTED_VALUE"""),"A. APOIO DO COLEGIO DE APLICACAO")</f>
        <v>A. APOIO DO COLEGIO DE APLICACAO</v>
      </c>
      <c r="D7" s="0" t="str">
        <f aca="false">IFERROR(__xludf.dummyfunction("""COMPUTED_VALUE"""),"01086986000127")</f>
        <v>01086986000127</v>
      </c>
      <c r="E7" s="0" t="str">
        <f aca="false">IFERROR(__xludf.dummyfunction("""COMPUTED_VALUE"""),"001")</f>
        <v>001</v>
      </c>
      <c r="F7" s="0" t="str">
        <f aca="false">IFERROR(__xludf.dummyfunction("""COMPUTED_VALUE"""),"0638")</f>
        <v>0638</v>
      </c>
      <c r="G7" s="0" t="str">
        <f aca="false">IFERROR(__xludf.dummyfunction("""COMPUTED_VALUE"""),"0465275")</f>
        <v>0465275</v>
      </c>
      <c r="H7" s="67" t="n">
        <f aca="false">IFERROR(__xludf.dummyfunction("""COMPUTED_VALUE"""),1972.8)</f>
        <v>1972.8</v>
      </c>
      <c r="I7" s="0" t="str">
        <v>ENS FUND PARCIAL</v>
      </c>
    </row>
    <row r="8" customFormat="false" ht="12.75" hidden="false" customHeight="false" outlineLevel="0" collapsed="false">
      <c r="A8" s="0" t="str">
        <f aca="false">IFERROR(__xludf.dummyfunction("""COMPUTED_VALUE"""),"Araguaina")</f>
        <v>Araguaina</v>
      </c>
      <c r="B8" s="0" t="str">
        <f aca="false">IFERROR(__xludf.dummyfunction("""COMPUTED_VALUE"""),"Araguaina")</f>
        <v>Araguaina</v>
      </c>
      <c r="C8" s="0" t="str">
        <f aca="false">IFERROR(__xludf.dummyfunction("""COMPUTED_VALUE"""),"A.A. C.E. ADEMAR V. FERREIRA SOBRINHO")</f>
        <v>A.A. C.E. ADEMAR V. FERREIRA SOBRINHO</v>
      </c>
      <c r="D8" s="0" t="str">
        <f aca="false">IFERROR(__xludf.dummyfunction("""COMPUTED_VALUE"""),"01143808000190")</f>
        <v>01143808000190</v>
      </c>
      <c r="E8" s="0" t="str">
        <f aca="false">IFERROR(__xludf.dummyfunction("""COMPUTED_VALUE"""),"001")</f>
        <v>001</v>
      </c>
      <c r="F8" s="0" t="str">
        <f aca="false">IFERROR(__xludf.dummyfunction("""COMPUTED_VALUE"""),"0638")</f>
        <v>0638</v>
      </c>
      <c r="G8" s="0" t="str">
        <f aca="false">IFERROR(__xludf.dummyfunction("""COMPUTED_VALUE"""),"0464244")</f>
        <v>0464244</v>
      </c>
      <c r="H8" s="67" t="n">
        <f aca="false">IFERROR(__xludf.dummyfunction("""COMPUTED_VALUE"""),3693.6)</f>
        <v>3693.6</v>
      </c>
      <c r="I8" s="0" t="str">
        <v>ENS FUND PARCIAL</v>
      </c>
    </row>
    <row r="9" customFormat="false" ht="12.75" hidden="false" customHeight="false" outlineLevel="0" collapsed="false">
      <c r="A9" s="0" t="str">
        <f aca="false">IFERROR(__xludf.dummyfunction("""COMPUTED_VALUE"""),"Araguaina")</f>
        <v>Araguaina</v>
      </c>
      <c r="B9" s="0" t="str">
        <f aca="false">IFERROR(__xludf.dummyfunction("""COMPUTED_VALUE"""),"Araguaina")</f>
        <v>Araguaina</v>
      </c>
      <c r="C9" s="0" t="str">
        <f aca="false">IFERROR(__xludf.dummyfunction("""COMPUTED_VALUE"""),"A.A. C.E.  ADOLFO BEZERRA DE MENEZES")</f>
        <v>A.A. C.E.  ADOLFO BEZERRA DE MENEZES</v>
      </c>
      <c r="D9" s="0" t="str">
        <f aca="false">IFERROR(__xludf.dummyfunction("""COMPUTED_VALUE"""),"01071435000190")</f>
        <v>01071435000190</v>
      </c>
      <c r="E9" s="0" t="str">
        <f aca="false">IFERROR(__xludf.dummyfunction("""COMPUTED_VALUE"""),"001")</f>
        <v>001</v>
      </c>
      <c r="F9" s="0" t="str">
        <f aca="false">IFERROR(__xludf.dummyfunction("""COMPUTED_VALUE"""),"0638")</f>
        <v>0638</v>
      </c>
      <c r="G9" s="0" t="str">
        <f aca="false">IFERROR(__xludf.dummyfunction("""COMPUTED_VALUE"""),"463426")</f>
        <v>463426</v>
      </c>
      <c r="H9" s="67" t="n">
        <f aca="false">IFERROR(__xludf.dummyfunction("""COMPUTED_VALUE"""),4176)</f>
        <v>4176</v>
      </c>
      <c r="I9" s="0" t="str">
        <v>ENS FUND PARCIAL</v>
      </c>
    </row>
    <row r="10" customFormat="false" ht="12.75" hidden="false" customHeight="false" outlineLevel="0" collapsed="false">
      <c r="A10" s="0" t="str">
        <f aca="false">IFERROR(__xludf.dummyfunction("""COMPUTED_VALUE"""),"Araguaina")</f>
        <v>Araguaina</v>
      </c>
      <c r="B10" s="0" t="str">
        <f aca="false">IFERROR(__xludf.dummyfunction("""COMPUTED_VALUE"""),"Araguaina")</f>
        <v>Araguaina</v>
      </c>
      <c r="C10" s="0" t="str">
        <f aca="false">IFERROR(__xludf.dummyfunction("""COMPUTED_VALUE"""),"A. APOIO ESCOLA EST. CAMPOS BRASIL")</f>
        <v>A. APOIO ESCOLA EST. CAMPOS BRASIL</v>
      </c>
      <c r="D10" s="0" t="str">
        <f aca="false">IFERROR(__xludf.dummyfunction("""COMPUTED_VALUE"""),"01291177000157")</f>
        <v>01291177000157</v>
      </c>
      <c r="E10" s="0" t="str">
        <f aca="false">IFERROR(__xludf.dummyfunction("""COMPUTED_VALUE"""),"001")</f>
        <v>001</v>
      </c>
      <c r="F10" s="0" t="str">
        <f aca="false">IFERROR(__xludf.dummyfunction("""COMPUTED_VALUE"""),"0638")</f>
        <v>0638</v>
      </c>
      <c r="G10" s="0" t="str">
        <f aca="false">IFERROR(__xludf.dummyfunction("""COMPUTED_VALUE"""),"466093")</f>
        <v>466093</v>
      </c>
      <c r="H10" s="67" t="n">
        <f aca="false">IFERROR(__xludf.dummyfunction("""COMPUTED_VALUE"""),3780)</f>
        <v>3780</v>
      </c>
      <c r="I10" s="0" t="str">
        <v>ENS FUND PARCIAL</v>
      </c>
    </row>
    <row r="11" customFormat="false" ht="12.75" hidden="false" customHeight="false" outlineLevel="0" collapsed="false">
      <c r="A11" s="0" t="str">
        <f aca="false">IFERROR(__xludf.dummyfunction("""COMPUTED_VALUE"""),"Araguaina")</f>
        <v>Araguaina</v>
      </c>
      <c r="B11" s="0" t="str">
        <f aca="false">IFERROR(__xludf.dummyfunction("""COMPUTED_VALUE"""),"Araguaina")</f>
        <v>Araguaina</v>
      </c>
      <c r="C11" s="0" t="str">
        <f aca="false">IFERROR(__xludf.dummyfunction("""COMPUTED_VALUE"""),"A.A. COL. ESTADUAL GUILHERME DOURADO")</f>
        <v>A.A. COL. ESTADUAL GUILHERME DOURADO</v>
      </c>
      <c r="D11" s="0" t="str">
        <f aca="false">IFERROR(__xludf.dummyfunction("""COMPUTED_VALUE"""),"01257074000170")</f>
        <v>01257074000170</v>
      </c>
      <c r="E11" s="0" t="str">
        <f aca="false">IFERROR(__xludf.dummyfunction("""COMPUTED_VALUE"""),"001")</f>
        <v>001</v>
      </c>
      <c r="F11" s="0" t="str">
        <f aca="false">IFERROR(__xludf.dummyfunction("""COMPUTED_VALUE"""),"0638")</f>
        <v>0638</v>
      </c>
      <c r="G11" s="0" t="str">
        <f aca="false">IFERROR(__xludf.dummyfunction("""COMPUTED_VALUE"""),"0068659")</f>
        <v>0068659</v>
      </c>
      <c r="H11" s="67" t="n">
        <f aca="false">IFERROR(__xludf.dummyfunction("""COMPUTED_VALUE"""),482.4)</f>
        <v>482.4</v>
      </c>
      <c r="I11" s="0" t="str">
        <v>ENS FUND PARCIAL</v>
      </c>
    </row>
    <row r="12" customFormat="false" ht="12.75" hidden="false" customHeight="false" outlineLevel="0" collapsed="false">
      <c r="A12" s="0" t="str">
        <f aca="false">IFERROR(__xludf.dummyfunction("""COMPUTED_VALUE"""),"Araguaina")</f>
        <v>Araguaina</v>
      </c>
      <c r="B12" s="0" t="str">
        <f aca="false">IFERROR(__xludf.dummyfunction("""COMPUTED_VALUE"""),"Araguaina")</f>
        <v>Araguaina</v>
      </c>
      <c r="C12" s="0" t="str">
        <f aca="false">IFERROR(__xludf.dummyfunction("""COMPUTED_VALUE"""),"ASS. APOIO COL. EST. JARDIM PAULISTA")</f>
        <v>ASS. APOIO COL. EST. JARDIM PAULISTA</v>
      </c>
      <c r="D12" s="0" t="str">
        <f aca="false">IFERROR(__xludf.dummyfunction("""COMPUTED_VALUE"""),"05502542000186")</f>
        <v>05502542000186</v>
      </c>
      <c r="E12" s="0" t="str">
        <f aca="false">IFERROR(__xludf.dummyfunction("""COMPUTED_VALUE"""),"001")</f>
        <v>001</v>
      </c>
      <c r="F12" s="0" t="str">
        <f aca="false">IFERROR(__xludf.dummyfunction("""COMPUTED_VALUE"""),"0638")</f>
        <v>0638</v>
      </c>
      <c r="G12" s="0" t="str">
        <f aca="false">IFERROR(__xludf.dummyfunction("""COMPUTED_VALUE"""),"243876")</f>
        <v>243876</v>
      </c>
      <c r="H12" s="67" t="n">
        <f aca="false">IFERROR(__xludf.dummyfunction("""COMPUTED_VALUE"""),3283.2)</f>
        <v>3283.2</v>
      </c>
      <c r="I12" s="0" t="str">
        <v>ENS FUND PARCIAL</v>
      </c>
    </row>
    <row r="13" customFormat="false" ht="12.75" hidden="false" customHeight="false" outlineLevel="0" collapsed="false">
      <c r="A13" s="0" t="str">
        <f aca="false">IFERROR(__xludf.dummyfunction("""COMPUTED_VALUE"""),"Araguaina")</f>
        <v>Araguaina</v>
      </c>
      <c r="B13" s="0" t="str">
        <f aca="false">IFERROR(__xludf.dummyfunction("""COMPUTED_VALUE"""),"Araguaina")</f>
        <v>Araguaina</v>
      </c>
      <c r="C13" s="0" t="str">
        <f aca="false">IFERROR(__xludf.dummyfunction("""COMPUTED_VALUE"""),"A.APOIO COL. ESTADUAL JORGE AMADO")</f>
        <v>A.APOIO COL. ESTADUAL JORGE AMADO</v>
      </c>
      <c r="D13" s="0" t="str">
        <f aca="false">IFERROR(__xludf.dummyfunction("""COMPUTED_VALUE"""),"01291218000105")</f>
        <v>01291218000105</v>
      </c>
      <c r="E13" s="0" t="str">
        <f aca="false">IFERROR(__xludf.dummyfunction("""COMPUTED_VALUE"""),"001")</f>
        <v>001</v>
      </c>
      <c r="F13" s="0" t="str">
        <f aca="false">IFERROR(__xludf.dummyfunction("""COMPUTED_VALUE"""),"0638")</f>
        <v>0638</v>
      </c>
      <c r="G13" s="0" t="str">
        <f aca="false">IFERROR(__xludf.dummyfunction("""COMPUTED_VALUE"""),"0467006")</f>
        <v>0467006</v>
      </c>
      <c r="H13" s="67" t="n">
        <f aca="false">IFERROR(__xludf.dummyfunction("""COMPUTED_VALUE"""),1504.8)</f>
        <v>1504.8</v>
      </c>
      <c r="I13" s="0" t="str">
        <v>ENS FUND PARCIAL</v>
      </c>
    </row>
    <row r="14" customFormat="false" ht="12.75" hidden="false" customHeight="false" outlineLevel="0" collapsed="false">
      <c r="A14" s="0" t="str">
        <f aca="false">IFERROR(__xludf.dummyfunction("""COMPUTED_VALUE"""),"Araguaina")</f>
        <v>Araguaina</v>
      </c>
      <c r="B14" s="0" t="str">
        <f aca="false">IFERROR(__xludf.dummyfunction("""COMPUTED_VALUE"""),"Araguaina")</f>
        <v>Araguaina</v>
      </c>
      <c r="C14" s="0" t="str">
        <f aca="false">IFERROR(__xludf.dummyfunction("""COMPUTED_VALUE"""),"A.A. C.E.  PROF. SILVANDIRA SOUSA LIMA")</f>
        <v>A.A. C.E.  PROF. SILVANDIRA SOUSA LIMA</v>
      </c>
      <c r="D14" s="0" t="str">
        <f aca="false">IFERROR(__xludf.dummyfunction("""COMPUTED_VALUE"""),"01071403000194")</f>
        <v>01071403000194</v>
      </c>
      <c r="E14" s="0" t="str">
        <f aca="false">IFERROR(__xludf.dummyfunction("""COMPUTED_VALUE"""),"001")</f>
        <v>001</v>
      </c>
      <c r="F14" s="0" t="str">
        <f aca="false">IFERROR(__xludf.dummyfunction("""COMPUTED_VALUE"""),"0638")</f>
        <v>0638</v>
      </c>
      <c r="G14" s="0" t="str">
        <f aca="false">IFERROR(__xludf.dummyfunction("""COMPUTED_VALUE"""),"0463922")</f>
        <v>0463922</v>
      </c>
      <c r="H14" s="67" t="n">
        <f aca="false">IFERROR(__xludf.dummyfunction("""COMPUTED_VALUE"""),1987.2)</f>
        <v>1987.2</v>
      </c>
      <c r="I14" s="0" t="str">
        <v>ENS FUND PARCIAL</v>
      </c>
    </row>
    <row r="15" customFormat="false" ht="12.75" hidden="false" customHeight="false" outlineLevel="0" collapsed="false">
      <c r="A15" s="0" t="str">
        <f aca="false">IFERROR(__xludf.dummyfunction("""COMPUTED_VALUE"""),"Araguaina")</f>
        <v>Araguaina</v>
      </c>
      <c r="B15" s="0" t="str">
        <f aca="false">IFERROR(__xludf.dummyfunction("""COMPUTED_VALUE"""),"Araguaina")</f>
        <v>Araguaina</v>
      </c>
      <c r="C15" s="0" t="str">
        <f aca="false">IFERROR(__xludf.dummyfunction("""COMPUTED_VALUE"""),"A.A. ESC. EST. DEP.FED.JOSE A. DE ASSIS")</f>
        <v>A.A. ESC. EST. DEP.FED.JOSE A. DE ASSIS</v>
      </c>
      <c r="D15" s="0" t="str">
        <f aca="false">IFERROR(__xludf.dummyfunction("""COMPUTED_VALUE"""),"01186464000105")</f>
        <v>01186464000105</v>
      </c>
      <c r="E15" s="0" t="str">
        <f aca="false">IFERROR(__xludf.dummyfunction("""COMPUTED_VALUE"""),"001")</f>
        <v>001</v>
      </c>
      <c r="F15" s="0" t="str">
        <f aca="false">IFERROR(__xludf.dummyfunction("""COMPUTED_VALUE"""),"0638")</f>
        <v>0638</v>
      </c>
      <c r="G15" s="0" t="str">
        <f aca="false">IFERROR(__xludf.dummyfunction("""COMPUTED_VALUE"""),"465089")</f>
        <v>465089</v>
      </c>
      <c r="H15" s="67" t="n">
        <f aca="false">IFERROR(__xludf.dummyfunction("""COMPUTED_VALUE"""),1418.4)</f>
        <v>1418.4</v>
      </c>
      <c r="I15" s="0" t="str">
        <v>ENS FUND PARCIAL</v>
      </c>
    </row>
    <row r="16" customFormat="false" ht="12.75" hidden="false" customHeight="false" outlineLevel="0" collapsed="false">
      <c r="A16" s="0" t="str">
        <f aca="false">IFERROR(__xludf.dummyfunction("""COMPUTED_VALUE"""),"Araguaina")</f>
        <v>Araguaina</v>
      </c>
      <c r="B16" s="0" t="str">
        <f aca="false">IFERROR(__xludf.dummyfunction("""COMPUTED_VALUE"""),"Araguaina")</f>
        <v>Araguaina</v>
      </c>
      <c r="C16" s="0" t="str">
        <f aca="false">IFERROR(__xludf.dummyfunction("""COMPUTED_VALUE"""),"ASSOCIAÇÃO DE APOIO DA ESCOLA ESPECIAL RAIO DE LUZ APAE ARAGUAÍNA")</f>
        <v>ASSOCIAÇÃO DE APOIO DA ESCOLA ESPECIAL RAIO DE LUZ APAE ARAGUAÍNA</v>
      </c>
      <c r="D16" s="0" t="str">
        <f aca="false">IFERROR(__xludf.dummyfunction("""COMPUTED_VALUE"""),"07953043000130")</f>
        <v>07953043000130</v>
      </c>
      <c r="E16" s="0" t="str">
        <f aca="false">IFERROR(__xludf.dummyfunction("""COMPUTED_VALUE"""),"001")</f>
        <v>001</v>
      </c>
      <c r="F16" s="0" t="str">
        <f aca="false">IFERROR(__xludf.dummyfunction("""COMPUTED_VALUE"""),"0638")</f>
        <v>0638</v>
      </c>
      <c r="G16" s="0" t="str">
        <f aca="false">IFERROR(__xludf.dummyfunction("""COMPUTED_VALUE"""),"379921")</f>
        <v>379921</v>
      </c>
      <c r="H16" s="67" t="n">
        <f aca="false">IFERROR(__xludf.dummyfunction("""COMPUTED_VALUE"""),151.2)</f>
        <v>151.2</v>
      </c>
      <c r="I16" s="0" t="str">
        <v>ENS FUND PARCIAL</v>
      </c>
    </row>
    <row r="17" customFormat="false" ht="12.75" hidden="false" customHeight="false" outlineLevel="0" collapsed="false">
      <c r="A17" s="0" t="str">
        <f aca="false">IFERROR(__xludf.dummyfunction("""COMPUTED_VALUE"""),"Araguaina")</f>
        <v>Araguaina</v>
      </c>
      <c r="B17" s="0" t="str">
        <f aca="false">IFERROR(__xludf.dummyfunction("""COMPUTED_VALUE"""),"Araguaina")</f>
        <v>Araguaina</v>
      </c>
      <c r="C17" s="0" t="str">
        <f aca="false">IFERROR(__xludf.dummyfunction("""COMPUTED_VALUE"""),"A.A. ESC. E.FRANCISCO MAXIMO DE SOUZA")</f>
        <v>A.A. ESC. E.FRANCISCO MAXIMO DE SOUZA</v>
      </c>
      <c r="D17" s="0" t="str">
        <f aca="false">IFERROR(__xludf.dummyfunction("""COMPUTED_VALUE"""),"01345127000105")</f>
        <v>01345127000105</v>
      </c>
      <c r="E17" s="0" t="str">
        <f aca="false">IFERROR(__xludf.dummyfunction("""COMPUTED_VALUE"""),"001")</f>
        <v>001</v>
      </c>
      <c r="F17" s="0" t="str">
        <f aca="false">IFERROR(__xludf.dummyfunction("""COMPUTED_VALUE"""),"0638")</f>
        <v>0638</v>
      </c>
      <c r="G17" s="0" t="str">
        <f aca="false">IFERROR(__xludf.dummyfunction("""COMPUTED_VALUE"""),"0463167")</f>
        <v>0463167</v>
      </c>
      <c r="H17" s="67" t="n">
        <f aca="false">IFERROR(__xludf.dummyfunction("""COMPUTED_VALUE"""),2455.2)</f>
        <v>2455.2</v>
      </c>
      <c r="I17" s="0" t="str">
        <v>ENS FUND PARCIAL</v>
      </c>
    </row>
    <row r="18" customFormat="false" ht="12.75" hidden="false" customHeight="false" outlineLevel="0" collapsed="false">
      <c r="A18" s="0" t="str">
        <f aca="false">IFERROR(__xludf.dummyfunction("""COMPUTED_VALUE"""),"Araguaina")</f>
        <v>Araguaina</v>
      </c>
      <c r="B18" s="0" t="str">
        <f aca="false">IFERROR(__xludf.dummyfunction("""COMPUTED_VALUE"""),"Araguaina")</f>
        <v>Araguaina</v>
      </c>
      <c r="C18" s="0" t="str">
        <f aca="false">IFERROR(__xludf.dummyfunction("""COMPUTED_VALUE"""),"A.A. ESC. HENRIQUE CIRQUEIRA AMORIM")</f>
        <v>A.A. ESC. HENRIQUE CIRQUEIRA AMORIM</v>
      </c>
      <c r="D18" s="0" t="str">
        <f aca="false">IFERROR(__xludf.dummyfunction("""COMPUTED_VALUE"""),"01088234000103")</f>
        <v>01088234000103</v>
      </c>
      <c r="E18" s="0" t="str">
        <f aca="false">IFERROR(__xludf.dummyfunction("""COMPUTED_VALUE"""),"001")</f>
        <v>001</v>
      </c>
      <c r="F18" s="0" t="str">
        <f aca="false">IFERROR(__xludf.dummyfunction("""COMPUTED_VALUE"""),"0638")</f>
        <v>0638</v>
      </c>
      <c r="G18" s="0" t="str">
        <f aca="false">IFERROR(__xludf.dummyfunction("""COMPUTED_VALUE"""),"0465194")</f>
        <v>0465194</v>
      </c>
      <c r="H18" s="67" t="n">
        <f aca="false">IFERROR(__xludf.dummyfunction("""COMPUTED_VALUE"""),2059.2)</f>
        <v>2059.2</v>
      </c>
      <c r="I18" s="0" t="str">
        <v>ENS FUND PARCIAL</v>
      </c>
    </row>
    <row r="19" customFormat="false" ht="12.75" hidden="false" customHeight="false" outlineLevel="0" collapsed="false">
      <c r="A19" s="0" t="str">
        <f aca="false">IFERROR(__xludf.dummyfunction("""COMPUTED_VALUE"""),"Araguaina")</f>
        <v>Araguaina</v>
      </c>
      <c r="B19" s="0" t="str">
        <f aca="false">IFERROR(__xludf.dummyfunction("""COMPUTED_VALUE"""),"Araguaina")</f>
        <v>Araguaina</v>
      </c>
      <c r="C19" s="0" t="str">
        <f aca="false">IFERROR(__xludf.dummyfunction("""COMPUTED_VALUE"""),"A.A. ESC. EST. JOAO GUILHERME L. KUNZE")</f>
        <v>A.A. ESC. EST. JOAO GUILHERME L. KUNZE</v>
      </c>
      <c r="D19" s="0" t="str">
        <f aca="false">IFERROR(__xludf.dummyfunction("""COMPUTED_VALUE"""),"01071400000150")</f>
        <v>01071400000150</v>
      </c>
      <c r="E19" s="0" t="str">
        <f aca="false">IFERROR(__xludf.dummyfunction("""COMPUTED_VALUE"""),"001")</f>
        <v>001</v>
      </c>
      <c r="F19" s="0" t="str">
        <f aca="false">IFERROR(__xludf.dummyfunction("""COMPUTED_VALUE"""),"0638")</f>
        <v>0638</v>
      </c>
      <c r="G19" s="0" t="str">
        <f aca="false">IFERROR(__xludf.dummyfunction("""COMPUTED_VALUE"""),"0463639")</f>
        <v>0463639</v>
      </c>
      <c r="H19" s="67" t="n">
        <f aca="false">IFERROR(__xludf.dummyfunction("""COMPUTED_VALUE"""),2253.6)</f>
        <v>2253.6</v>
      </c>
      <c r="I19" s="0" t="str">
        <v>ENS FUND PARCIAL</v>
      </c>
    </row>
    <row r="20" customFormat="false" ht="12.75" hidden="false" customHeight="false" outlineLevel="0" collapsed="false">
      <c r="A20" s="0" t="str">
        <f aca="false">IFERROR(__xludf.dummyfunction("""COMPUTED_VALUE"""),"Araguaina")</f>
        <v>Araguaina</v>
      </c>
      <c r="B20" s="0" t="str">
        <f aca="false">IFERROR(__xludf.dummyfunction("""COMPUTED_VALUE"""),"Araguaina")</f>
        <v>Araguaina</v>
      </c>
      <c r="C20" s="0" t="str">
        <f aca="false">IFERROR(__xludf.dummyfunction("""COMPUTED_VALUE"""),"A.A. ESC. EST. MANOEL GOMES DA CUNHA")</f>
        <v>A.A. ESC. EST. MANOEL GOMES DA CUNHA</v>
      </c>
      <c r="D20" s="0" t="str">
        <f aca="false">IFERROR(__xludf.dummyfunction("""COMPUTED_VALUE"""),"01443216000194")</f>
        <v>01443216000194</v>
      </c>
      <c r="E20" s="0" t="str">
        <f aca="false">IFERROR(__xludf.dummyfunction("""COMPUTED_VALUE"""),"001")</f>
        <v>001</v>
      </c>
      <c r="F20" s="0" t="str">
        <f aca="false">IFERROR(__xludf.dummyfunction("""COMPUTED_VALUE"""),"0638")</f>
        <v>0638</v>
      </c>
      <c r="G20" s="0" t="str">
        <f aca="false">IFERROR(__xludf.dummyfunction("""COMPUTED_VALUE"""),"0468355")</f>
        <v>0468355</v>
      </c>
      <c r="H20" s="67" t="n">
        <f aca="false">IFERROR(__xludf.dummyfunction("""COMPUTED_VALUE"""),1526.4)</f>
        <v>1526.4</v>
      </c>
      <c r="I20" s="0" t="str">
        <v>ENS FUND PARCIAL</v>
      </c>
    </row>
    <row r="21" customFormat="false" ht="12.75" hidden="false" customHeight="false" outlineLevel="0" collapsed="false">
      <c r="A21" s="0" t="str">
        <f aca="false">IFERROR(__xludf.dummyfunction("""COMPUTED_VALUE"""),"Araguaina")</f>
        <v>Araguaina</v>
      </c>
      <c r="B21" s="0" t="str">
        <f aca="false">IFERROR(__xludf.dummyfunction("""COMPUTED_VALUE"""),"Araguaina")</f>
        <v>Araguaina</v>
      </c>
      <c r="C21" s="0" t="str">
        <f aca="false">IFERROR(__xludf.dummyfunction("""COMPUTED_VALUE"""),"A.A. ESCOLA ESTADUAL MAL. RONDON")</f>
        <v>A.A. ESCOLA ESTADUAL MAL. RONDON</v>
      </c>
      <c r="D21" s="0" t="str">
        <f aca="false">IFERROR(__xludf.dummyfunction("""COMPUTED_VALUE"""),"01068349000128")</f>
        <v>01068349000128</v>
      </c>
      <c r="E21" s="0" t="str">
        <f aca="false">IFERROR(__xludf.dummyfunction("""COMPUTED_VALUE"""),"001")</f>
        <v>001</v>
      </c>
      <c r="F21" s="0" t="str">
        <f aca="false">IFERROR(__xludf.dummyfunction("""COMPUTED_VALUE"""),"0638")</f>
        <v>0638</v>
      </c>
      <c r="G21" s="0" t="str">
        <f aca="false">IFERROR(__xludf.dummyfunction("""COMPUTED_VALUE"""),"046368X")</f>
        <v>046368X</v>
      </c>
      <c r="H21" s="67" t="n">
        <f aca="false">IFERROR(__xludf.dummyfunction("""COMPUTED_VALUE"""),4032)</f>
        <v>4032</v>
      </c>
      <c r="I21" s="0" t="str">
        <v>ENS FUND PARCIAL</v>
      </c>
    </row>
    <row r="22" customFormat="false" ht="12.75" hidden="false" customHeight="false" outlineLevel="0" collapsed="false">
      <c r="A22" s="0" t="str">
        <f aca="false">IFERROR(__xludf.dummyfunction("""COMPUTED_VALUE"""),"Araguaina")</f>
        <v>Araguaina</v>
      </c>
      <c r="B22" s="0" t="str">
        <f aca="false">IFERROR(__xludf.dummyfunction("""COMPUTED_VALUE"""),"Araguaina")</f>
        <v>Araguaina</v>
      </c>
      <c r="C22" s="0" t="str">
        <f aca="false">IFERROR(__xludf.dummyfunction("""COMPUTED_VALUE"""),"A. DE A.DA ESCOLA ESTADUAL MODELO")</f>
        <v>A. DE A.DA ESCOLA ESTADUAL MODELO</v>
      </c>
      <c r="D22" s="0" t="str">
        <f aca="false">IFERROR(__xludf.dummyfunction("""COMPUTED_VALUE"""),"01133696000197")</f>
        <v>01133696000197</v>
      </c>
      <c r="E22" s="0" t="str">
        <f aca="false">IFERROR(__xludf.dummyfunction("""COMPUTED_VALUE"""),"001")</f>
        <v>001</v>
      </c>
      <c r="F22" s="0" t="str">
        <f aca="false">IFERROR(__xludf.dummyfunction("""COMPUTED_VALUE"""),"0638")</f>
        <v>0638</v>
      </c>
      <c r="G22" s="0" t="str">
        <f aca="false">IFERROR(__xludf.dummyfunction("""COMPUTED_VALUE"""),"484520")</f>
        <v>484520</v>
      </c>
      <c r="H22" s="67" t="n">
        <f aca="false">IFERROR(__xludf.dummyfunction("""COMPUTED_VALUE"""),3477.6)</f>
        <v>3477.6</v>
      </c>
      <c r="I22" s="0" t="str">
        <v>ENS FUND PARCIAL</v>
      </c>
    </row>
    <row r="23" customFormat="false" ht="12.75" hidden="false" customHeight="false" outlineLevel="0" collapsed="false">
      <c r="A23" s="0" t="str">
        <f aca="false">IFERROR(__xludf.dummyfunction("""COMPUTED_VALUE"""),"Araguaina")</f>
        <v>Araguaina</v>
      </c>
      <c r="B23" s="0" t="str">
        <f aca="false">IFERROR(__xludf.dummyfunction("""COMPUTED_VALUE"""),"Araguaina")</f>
        <v>Araguaina</v>
      </c>
      <c r="C23" s="0" t="str">
        <f aca="false">IFERROR(__xludf.dummyfunction("""COMPUTED_VALUE"""),"A.A. ESC. E.NORTE GOIANO DE ARAGUAINA")</f>
        <v>A.A. ESC. E.NORTE GOIANO DE ARAGUAINA</v>
      </c>
      <c r="D23" s="0" t="str">
        <f aca="false">IFERROR(__xludf.dummyfunction("""COMPUTED_VALUE"""),"01195483000190")</f>
        <v>01195483000190</v>
      </c>
      <c r="E23" s="0" t="str">
        <f aca="false">IFERROR(__xludf.dummyfunction("""COMPUTED_VALUE"""),"001")</f>
        <v>001</v>
      </c>
      <c r="F23" s="0" t="str">
        <f aca="false">IFERROR(__xludf.dummyfunction("""COMPUTED_VALUE"""),"0638")</f>
        <v>0638</v>
      </c>
      <c r="G23" s="0" t="str">
        <f aca="false">IFERROR(__xludf.dummyfunction("""COMPUTED_VALUE"""),"0464724")</f>
        <v>0464724</v>
      </c>
      <c r="H23" s="67" t="n">
        <f aca="false">IFERROR(__xludf.dummyfunction("""COMPUTED_VALUE"""),1807.2)</f>
        <v>1807.2</v>
      </c>
      <c r="I23" s="0" t="str">
        <v>ENS FUND PARCIAL</v>
      </c>
    </row>
    <row r="24" customFormat="false" ht="12.75" hidden="false" customHeight="false" outlineLevel="0" collapsed="false">
      <c r="A24" s="0" t="str">
        <f aca="false">IFERROR(__xludf.dummyfunction("""COMPUTED_VALUE"""),"Araguaina")</f>
        <v>Araguaina</v>
      </c>
      <c r="B24" s="0" t="str">
        <f aca="false">IFERROR(__xludf.dummyfunction("""COMPUTED_VALUE"""),"Araguaina")</f>
        <v>Araguaina</v>
      </c>
      <c r="C24" s="0" t="str">
        <f aca="false">IFERROR(__xludf.dummyfunction("""COMPUTED_VALUE"""),"A.A. ESCOLA EST.PROF.ALFREDO NASSER")</f>
        <v>A.A. ESCOLA EST.PROF.ALFREDO NASSER</v>
      </c>
      <c r="D24" s="0" t="str">
        <f aca="false">IFERROR(__xludf.dummyfunction("""COMPUTED_VALUE"""),"01223632000187")</f>
        <v>01223632000187</v>
      </c>
      <c r="E24" s="0" t="str">
        <f aca="false">IFERROR(__xludf.dummyfunction("""COMPUTED_VALUE"""),"001")</f>
        <v>001</v>
      </c>
      <c r="F24" s="0" t="str">
        <f aca="false">IFERROR(__xludf.dummyfunction("""COMPUTED_VALUE"""),"0638")</f>
        <v>0638</v>
      </c>
      <c r="G24" s="0" t="str">
        <f aca="false">IFERROR(__xludf.dummyfunction("""COMPUTED_VALUE"""),"0465135")</f>
        <v>0465135</v>
      </c>
      <c r="H24" s="67" t="n">
        <f aca="false">IFERROR(__xludf.dummyfunction("""COMPUTED_VALUE"""),4867.2)</f>
        <v>4867.2</v>
      </c>
      <c r="I24" s="0" t="str">
        <v>ENS FUND PARCIAL</v>
      </c>
    </row>
    <row r="25" customFormat="false" ht="12.75" hidden="false" customHeight="false" outlineLevel="0" collapsed="false">
      <c r="A25" s="0" t="str">
        <f aca="false">IFERROR(__xludf.dummyfunction("""COMPUTED_VALUE"""),"Araguaina")</f>
        <v>Araguaina</v>
      </c>
      <c r="B25" s="0" t="str">
        <f aca="false">IFERROR(__xludf.dummyfunction("""COMPUTED_VALUE"""),"Araguaina")</f>
        <v>Araguaina</v>
      </c>
      <c r="C25" s="0" t="str">
        <f aca="false">IFERROR(__xludf.dummyfunction("""COMPUTED_VALUE"""),"A.A. ESC. EST. DE ARAGUAINA / PROF. JOÃO ALVES BATISTA")</f>
        <v>A.A. ESC. EST. DE ARAGUAINA / PROF. JOÃO ALVES BATISTA</v>
      </c>
      <c r="D25" s="0" t="str">
        <f aca="false">IFERROR(__xludf.dummyfunction("""COMPUTED_VALUE"""),"25062332000121")</f>
        <v>25062332000121</v>
      </c>
      <c r="E25" s="0" t="str">
        <f aca="false">IFERROR(__xludf.dummyfunction("""COMPUTED_VALUE"""),"001")</f>
        <v>001</v>
      </c>
      <c r="F25" s="0" t="str">
        <f aca="false">IFERROR(__xludf.dummyfunction("""COMPUTED_VALUE"""),"0638")</f>
        <v>0638</v>
      </c>
      <c r="G25" s="0" t="str">
        <f aca="false">IFERROR(__xludf.dummyfunction("""COMPUTED_VALUE"""),"463116")</f>
        <v>463116</v>
      </c>
      <c r="H25" s="67" t="n">
        <f aca="false">IFERROR(__xludf.dummyfunction("""COMPUTED_VALUE"""),2023.2)</f>
        <v>2023.2</v>
      </c>
      <c r="I25" s="0" t="str">
        <v>ENS FUND PARCIAL</v>
      </c>
    </row>
    <row r="26" customFormat="false" ht="12.75" hidden="false" customHeight="false" outlineLevel="0" collapsed="false">
      <c r="A26" s="0" t="str">
        <f aca="false">IFERROR(__xludf.dummyfunction("""COMPUTED_VALUE"""),"Araguaina")</f>
        <v>Araguaina</v>
      </c>
      <c r="B26" s="0" t="str">
        <f aca="false">IFERROR(__xludf.dummyfunction("""COMPUTED_VALUE"""),"Araguaina")</f>
        <v>Araguaina</v>
      </c>
      <c r="C26" s="0" t="str">
        <f aca="false">IFERROR(__xludf.dummyfunction("""COMPUTED_VALUE"""),"A.A. ESC. EST.WELDER M.ABREU SALES")</f>
        <v>A.A. ESC. EST.WELDER M.ABREU SALES</v>
      </c>
      <c r="D26" s="0" t="str">
        <f aca="false">IFERROR(__xludf.dummyfunction("""COMPUTED_VALUE"""),"01190182000173")</f>
        <v>01190182000173</v>
      </c>
      <c r="E26" s="0" t="str">
        <f aca="false">IFERROR(__xludf.dummyfunction("""COMPUTED_VALUE"""),"001")</f>
        <v>001</v>
      </c>
      <c r="F26" s="0" t="str">
        <f aca="false">IFERROR(__xludf.dummyfunction("""COMPUTED_VALUE"""),"0638")</f>
        <v>0638</v>
      </c>
      <c r="G26" s="0" t="str">
        <f aca="false">IFERROR(__xludf.dummyfunction("""COMPUTED_VALUE"""),"0465054")</f>
        <v>0465054</v>
      </c>
      <c r="H26" s="67" t="n">
        <f aca="false">IFERROR(__xludf.dummyfunction("""COMPUTED_VALUE"""),3808.8)</f>
        <v>3808.8</v>
      </c>
      <c r="I26" s="0" t="str">
        <v>ENS FUND PARCIAL</v>
      </c>
    </row>
    <row r="27" customFormat="false" ht="12.75" hidden="false" customHeight="false" outlineLevel="0" collapsed="false">
      <c r="A27" s="0" t="str">
        <f aca="false">IFERROR(__xludf.dummyfunction("""COMPUTED_VALUE"""),"Araguaina")</f>
        <v>Araguaina</v>
      </c>
      <c r="B27" s="0" t="str">
        <f aca="false">IFERROR(__xludf.dummyfunction("""COMPUTED_VALUE"""),"Araguaina")</f>
        <v>Araguaina</v>
      </c>
      <c r="C27" s="0" t="str">
        <f aca="false">IFERROR(__xludf.dummyfunction("""COMPUTED_VALUE"""),"A. DE AP. DA E.PAROQUIAL LUIZ AUGUSTO")</f>
        <v>A. DE AP. DA E.PAROQUIAL LUIZ AUGUSTO</v>
      </c>
      <c r="D27" s="0" t="str">
        <f aca="false">IFERROR(__xludf.dummyfunction("""COMPUTED_VALUE"""),"01912262000195")</f>
        <v>01912262000195</v>
      </c>
      <c r="E27" s="0" t="str">
        <f aca="false">IFERROR(__xludf.dummyfunction("""COMPUTED_VALUE"""),"001")</f>
        <v>001</v>
      </c>
      <c r="F27" s="0" t="str">
        <f aca="false">IFERROR(__xludf.dummyfunction("""COMPUTED_VALUE"""),"0638")</f>
        <v>0638</v>
      </c>
      <c r="G27" s="0" t="str">
        <f aca="false">IFERROR(__xludf.dummyfunction("""COMPUTED_VALUE"""),"486000")</f>
        <v>486000</v>
      </c>
      <c r="H27" s="67" t="n">
        <f aca="false">IFERROR(__xludf.dummyfunction("""COMPUTED_VALUE"""),5529.6)</f>
        <v>5529.6</v>
      </c>
      <c r="I27" s="0" t="str">
        <v>ENS FUND PARCIAL</v>
      </c>
    </row>
    <row r="28" customFormat="false" ht="12.75" hidden="false" customHeight="false" outlineLevel="0" collapsed="false">
      <c r="A28" s="0" t="str">
        <f aca="false">IFERROR(__xludf.dummyfunction("""COMPUTED_VALUE"""),"Araguaina")</f>
        <v>Araguaina</v>
      </c>
      <c r="B28" s="0" t="str">
        <f aca="false">IFERROR(__xludf.dummyfunction("""COMPUTED_VALUE"""),"Araguana")</f>
        <v>Araguana</v>
      </c>
      <c r="C28" s="0" t="str">
        <f aca="false">IFERROR(__xludf.dummyfunction("""COMPUTED_VALUE"""),"ASS. APOIO ESC. EST. MACHADO DE ASSIS")</f>
        <v>ASS. APOIO ESC. EST. MACHADO DE ASSIS</v>
      </c>
      <c r="D28" s="0" t="str">
        <f aca="false">IFERROR(__xludf.dummyfunction("""COMPUTED_VALUE"""),"01243663000108")</f>
        <v>01243663000108</v>
      </c>
      <c r="E28" s="0" t="str">
        <f aca="false">IFERROR(__xludf.dummyfunction("""COMPUTED_VALUE"""),"001")</f>
        <v>001</v>
      </c>
      <c r="F28" s="0" t="str">
        <f aca="false">IFERROR(__xludf.dummyfunction("""COMPUTED_VALUE"""),"3773")</f>
        <v>3773</v>
      </c>
      <c r="G28" s="0" t="str">
        <f aca="false">IFERROR(__xludf.dummyfunction("""COMPUTED_VALUE"""),"322091")</f>
        <v>322091</v>
      </c>
      <c r="H28" s="67" t="n">
        <f aca="false">IFERROR(__xludf.dummyfunction("""COMPUTED_VALUE"""),1591.2)</f>
        <v>1591.2</v>
      </c>
      <c r="I28" s="0" t="str">
        <v>ENS FUND PARCIAL</v>
      </c>
    </row>
    <row r="29" customFormat="false" ht="12.75" hidden="false" customHeight="false" outlineLevel="0" collapsed="false">
      <c r="A29" s="0" t="str">
        <f aca="false">IFERROR(__xludf.dummyfunction("""COMPUTED_VALUE"""),"Araguaina")</f>
        <v>Araguaina</v>
      </c>
      <c r="B29" s="0" t="str">
        <f aca="false">IFERROR(__xludf.dummyfunction("""COMPUTED_VALUE"""),"Araguana")</f>
        <v>Araguana</v>
      </c>
      <c r="C29" s="0" t="str">
        <f aca="false">IFERROR(__xludf.dummyfunction("""COMPUTED_VALUE"""),"A.A. ESC. EST. SAO PEDRO")</f>
        <v>A.A. ESC. EST. SAO PEDRO</v>
      </c>
      <c r="D29" s="0" t="str">
        <f aca="false">IFERROR(__xludf.dummyfunction("""COMPUTED_VALUE"""),"01230353000140")</f>
        <v>01230353000140</v>
      </c>
      <c r="E29" s="0" t="str">
        <f aca="false">IFERROR(__xludf.dummyfunction("""COMPUTED_VALUE"""),"001")</f>
        <v>001</v>
      </c>
      <c r="F29" s="0" t="str">
        <f aca="false">IFERROR(__xludf.dummyfunction("""COMPUTED_VALUE"""),"0638")</f>
        <v>0638</v>
      </c>
      <c r="G29" s="0" t="str">
        <f aca="false">IFERROR(__xludf.dummyfunction("""COMPUTED_VALUE"""),"73903")</f>
        <v>73903</v>
      </c>
      <c r="H29" s="67" t="n">
        <f aca="false">IFERROR(__xludf.dummyfunction("""COMPUTED_VALUE"""),518.4)</f>
        <v>518.4</v>
      </c>
      <c r="I29" s="0" t="str">
        <v>ENS FUND PARCIAL</v>
      </c>
    </row>
    <row r="30" customFormat="false" ht="12.75" hidden="false" customHeight="false" outlineLevel="0" collapsed="false">
      <c r="A30" s="0" t="str">
        <f aca="false">IFERROR(__xludf.dummyfunction("""COMPUTED_VALUE"""),"Araguaina")</f>
        <v>Araguaina</v>
      </c>
      <c r="B30" s="0" t="str">
        <f aca="false">IFERROR(__xludf.dummyfunction("""COMPUTED_VALUE"""),"Babaculandia")</f>
        <v>Babaculandia</v>
      </c>
      <c r="C30" s="0" t="str">
        <f aca="false">IFERROR(__xludf.dummyfunction("""COMPUTED_VALUE"""),"A.PAIS E M.C.E.LEOPOLDO DE BULHOES")</f>
        <v>A.PAIS E M.C.E.LEOPOLDO DE BULHOES</v>
      </c>
      <c r="D30" s="0" t="str">
        <f aca="false">IFERROR(__xludf.dummyfunction("""COMPUTED_VALUE"""),"01146116000104")</f>
        <v>01146116000104</v>
      </c>
      <c r="E30" s="0" t="str">
        <f aca="false">IFERROR(__xludf.dummyfunction("""COMPUTED_VALUE"""),"001")</f>
        <v>001</v>
      </c>
      <c r="F30" s="0" t="str">
        <f aca="false">IFERROR(__xludf.dummyfunction("""COMPUTED_VALUE"""),"0638")</f>
        <v>0638</v>
      </c>
      <c r="G30" s="0" t="str">
        <f aca="false">IFERROR(__xludf.dummyfunction("""COMPUTED_VALUE"""),"465232")</f>
        <v>465232</v>
      </c>
      <c r="H30" s="67" t="n">
        <f aca="false">IFERROR(__xludf.dummyfunction("""COMPUTED_VALUE"""),1144.8)</f>
        <v>1144.8</v>
      </c>
      <c r="I30" s="0" t="str">
        <v>ENS FUND PARCIAL</v>
      </c>
    </row>
    <row r="31" customFormat="false" ht="12.75" hidden="false" customHeight="false" outlineLevel="0" collapsed="false">
      <c r="A31" s="0" t="str">
        <f aca="false">IFERROR(__xludf.dummyfunction("""COMPUTED_VALUE"""),"Araguaina")</f>
        <v>Araguaina</v>
      </c>
      <c r="B31" s="0" t="str">
        <f aca="false">IFERROR(__xludf.dummyfunction("""COMPUTED_VALUE"""),"Babaculandia")</f>
        <v>Babaculandia</v>
      </c>
      <c r="C31" s="0" t="str">
        <f aca="false">IFERROR(__xludf.dummyfunction("""COMPUTED_VALUE"""),"A.A. ESCOLA ESTADUAL RUI BARBOSA")</f>
        <v>A.A. ESCOLA ESTADUAL RUI BARBOSA</v>
      </c>
      <c r="D31" s="0" t="str">
        <f aca="false">IFERROR(__xludf.dummyfunction("""COMPUTED_VALUE"""),"01181184000104")</f>
        <v>01181184000104</v>
      </c>
      <c r="E31" s="0" t="str">
        <f aca="false">IFERROR(__xludf.dummyfunction("""COMPUTED_VALUE"""),"001")</f>
        <v>001</v>
      </c>
      <c r="F31" s="0" t="str">
        <f aca="false">IFERROR(__xludf.dummyfunction("""COMPUTED_VALUE"""),"0638")</f>
        <v>0638</v>
      </c>
      <c r="G31" s="0" t="str">
        <f aca="false">IFERROR(__xludf.dummyfunction("""COMPUTED_VALUE"""),"477117")</f>
        <v>477117</v>
      </c>
      <c r="H31" s="67" t="n">
        <f aca="false">IFERROR(__xludf.dummyfunction("""COMPUTED_VALUE"""),1360.8)</f>
        <v>1360.8</v>
      </c>
      <c r="I31" s="0" t="str">
        <v>ENS FUND PARCIAL</v>
      </c>
    </row>
    <row r="32" customFormat="false" ht="12.75" hidden="false" customHeight="false" outlineLevel="0" collapsed="false">
      <c r="A32" s="0" t="str">
        <f aca="false">IFERROR(__xludf.dummyfunction("""COMPUTED_VALUE"""),"Araguaina")</f>
        <v>Araguaina</v>
      </c>
      <c r="B32" s="0" t="str">
        <f aca="false">IFERROR(__xludf.dummyfunction("""COMPUTED_VALUE"""),"Barra do Ouro")</f>
        <v>Barra do Ouro</v>
      </c>
      <c r="C32" s="0" t="str">
        <f aca="false">IFERROR(__xludf.dummyfunction("""COMPUTED_VALUE"""),"A.A. A ESCOLA ESTADUAL BREJAO")</f>
        <v>A.A. A ESCOLA ESTADUAL BREJAO</v>
      </c>
      <c r="D32" s="0" t="str">
        <f aca="false">IFERROR(__xludf.dummyfunction("""COMPUTED_VALUE"""),"02392799000134")</f>
        <v>02392799000134</v>
      </c>
      <c r="E32" s="0" t="str">
        <f aca="false">IFERROR(__xludf.dummyfunction("""COMPUTED_VALUE"""),"001")</f>
        <v>001</v>
      </c>
      <c r="F32" s="0" t="str">
        <f aca="false">IFERROR(__xludf.dummyfunction("""COMPUTED_VALUE"""),"0638")</f>
        <v>0638</v>
      </c>
      <c r="G32" s="0" t="str">
        <f aca="false">IFERROR(__xludf.dummyfunction("""COMPUTED_VALUE"""),"83615")</f>
        <v>83615</v>
      </c>
      <c r="H32" s="67" t="n">
        <f aca="false">IFERROR(__xludf.dummyfunction("""COMPUTED_VALUE"""),972)</f>
        <v>972</v>
      </c>
      <c r="I32" s="0" t="str">
        <v>ENS FUND PARCIAL</v>
      </c>
    </row>
    <row r="33" customFormat="false" ht="12.75" hidden="false" customHeight="false" outlineLevel="0" collapsed="false">
      <c r="A33" s="0" t="str">
        <f aca="false">IFERROR(__xludf.dummyfunction("""COMPUTED_VALUE"""),"Araguaina")</f>
        <v>Araguaina</v>
      </c>
      <c r="B33" s="0" t="str">
        <f aca="false">IFERROR(__xludf.dummyfunction("""COMPUTED_VALUE"""),"Barra do Ouro")</f>
        <v>Barra do Ouro</v>
      </c>
      <c r="C33" s="0" t="str">
        <f aca="false">IFERROR(__xludf.dummyfunction("""COMPUTED_VALUE"""),"A.COM. ESC. EST. BARRA DO OURO/PROF. VICENTE JOSÉ VIEIRA")</f>
        <v>A.COM. ESC. EST. BARRA DO OURO/PROF. VICENTE JOSÉ VIEIRA</v>
      </c>
      <c r="D33" s="0" t="str">
        <f aca="false">IFERROR(__xludf.dummyfunction("""COMPUTED_VALUE"""),"01341481000161")</f>
        <v>01341481000161</v>
      </c>
      <c r="E33" s="0" t="str">
        <f aca="false">IFERROR(__xludf.dummyfunction("""COMPUTED_VALUE"""),"001")</f>
        <v>001</v>
      </c>
      <c r="F33" s="0" t="str">
        <f aca="false">IFERROR(__xludf.dummyfunction("""COMPUTED_VALUE"""),"0638")</f>
        <v>0638</v>
      </c>
      <c r="G33" s="0" t="str">
        <f aca="false">IFERROR(__xludf.dummyfunction("""COMPUTED_VALUE"""),"0069973")</f>
        <v>0069973</v>
      </c>
      <c r="H33" s="67" t="n">
        <f aca="false">IFERROR(__xludf.dummyfunction("""COMPUTED_VALUE"""),1972.8)</f>
        <v>1972.8</v>
      </c>
      <c r="I33" s="0" t="str">
        <v>ENS FUND PARCIAL</v>
      </c>
    </row>
    <row r="34" customFormat="false" ht="12.75" hidden="false" customHeight="false" outlineLevel="0" collapsed="false">
      <c r="A34" s="0" t="str">
        <f aca="false">IFERROR(__xludf.dummyfunction("""COMPUTED_VALUE"""),"Araguaina")</f>
        <v>Araguaina</v>
      </c>
      <c r="B34" s="0" t="str">
        <f aca="false">IFERROR(__xludf.dummyfunction("""COMPUTED_VALUE"""),"Campos Lindos")</f>
        <v>Campos Lindos</v>
      </c>
      <c r="C34" s="0" t="str">
        <f aca="false">IFERROR(__xludf.dummyfunction("""COMPUTED_VALUE"""),"A.A. DA ESC. EST. MANOEL ALVES GRANDE")</f>
        <v>A.A. DA ESC. EST. MANOEL ALVES GRANDE</v>
      </c>
      <c r="D34" s="0" t="str">
        <f aca="false">IFERROR(__xludf.dummyfunction("""COMPUTED_VALUE"""),"02199744000102")</f>
        <v>02199744000102</v>
      </c>
      <c r="E34" s="0" t="str">
        <f aca="false">IFERROR(__xludf.dummyfunction("""COMPUTED_VALUE"""),"001")</f>
        <v>001</v>
      </c>
      <c r="F34" s="0" t="str">
        <f aca="false">IFERROR(__xludf.dummyfunction("""COMPUTED_VALUE"""),"2064")</f>
        <v>2064</v>
      </c>
      <c r="G34" s="0" t="str">
        <f aca="false">IFERROR(__xludf.dummyfunction("""COMPUTED_VALUE"""),"0130117")</f>
        <v>0130117</v>
      </c>
      <c r="H34" s="67" t="n">
        <f aca="false">IFERROR(__xludf.dummyfunction("""COMPUTED_VALUE"""),1627.2)</f>
        <v>1627.2</v>
      </c>
      <c r="I34" s="0" t="str">
        <v>ENS FUND PARCIAL</v>
      </c>
    </row>
    <row r="35" customFormat="false" ht="12.75" hidden="false" customHeight="false" outlineLevel="0" collapsed="false">
      <c r="A35" s="0" t="str">
        <f aca="false">IFERROR(__xludf.dummyfunction("""COMPUTED_VALUE"""),"Araguaina")</f>
        <v>Araguaina</v>
      </c>
      <c r="B35" s="0" t="str">
        <f aca="false">IFERROR(__xludf.dummyfunction("""COMPUTED_VALUE"""),"Carmolandia")</f>
        <v>Carmolandia</v>
      </c>
      <c r="C35" s="0" t="str">
        <f aca="false">IFERROR(__xludf.dummyfunction("""COMPUTED_VALUE"""),"A.A. E. EST. BARTOLOMEU BUENO DA SILVA")</f>
        <v>A.A. E. EST. BARTOLOMEU BUENO DA SILVA</v>
      </c>
      <c r="D35" s="0" t="str">
        <f aca="false">IFERROR(__xludf.dummyfunction("""COMPUTED_VALUE"""),"01181172000171")</f>
        <v>01181172000171</v>
      </c>
      <c r="E35" s="0" t="str">
        <f aca="false">IFERROR(__xludf.dummyfunction("""COMPUTED_VALUE"""),"001")</f>
        <v>001</v>
      </c>
      <c r="F35" s="0" t="str">
        <f aca="false">IFERROR(__xludf.dummyfunction("""COMPUTED_VALUE"""),"0638")</f>
        <v>0638</v>
      </c>
      <c r="G35" s="0" t="str">
        <f aca="false">IFERROR(__xludf.dummyfunction("""COMPUTED_VALUE"""),"0465038")</f>
        <v>0465038</v>
      </c>
      <c r="H35" s="67" t="n">
        <f aca="false">IFERROR(__xludf.dummyfunction("""COMPUTED_VALUE"""),266.4)</f>
        <v>266.4</v>
      </c>
      <c r="I35" s="0" t="str">
        <v>ENS FUND PARCIAL</v>
      </c>
    </row>
    <row r="36" customFormat="false" ht="12.75" hidden="false" customHeight="false" outlineLevel="0" collapsed="false">
      <c r="A36" s="0" t="str">
        <f aca="false">IFERROR(__xludf.dummyfunction("""COMPUTED_VALUE"""),"Araguaina")</f>
        <v>Araguaina</v>
      </c>
      <c r="B36" s="0" t="str">
        <f aca="false">IFERROR(__xludf.dummyfunction("""COMPUTED_VALUE"""),"Filadelfia")</f>
        <v>Filadelfia</v>
      </c>
      <c r="C36" s="0" t="str">
        <f aca="false">IFERROR(__xludf.dummyfunction("""COMPUTED_VALUE"""),"A.P. E M. ESC. EST. ADEUVALDO O.MORAES")</f>
        <v>A.P. E M. ESC. EST. ADEUVALDO O.MORAES</v>
      </c>
      <c r="D36" s="0" t="str">
        <f aca="false">IFERROR(__xludf.dummyfunction("""COMPUTED_VALUE"""),"01912087000136")</f>
        <v>01912087000136</v>
      </c>
      <c r="E36" s="0" t="str">
        <f aca="false">IFERROR(__xludf.dummyfunction("""COMPUTED_VALUE"""),"001")</f>
        <v>001</v>
      </c>
      <c r="F36" s="0" t="str">
        <f aca="false">IFERROR(__xludf.dummyfunction("""COMPUTED_VALUE"""),"2064")</f>
        <v>2064</v>
      </c>
      <c r="G36" s="0" t="str">
        <f aca="false">IFERROR(__xludf.dummyfunction("""COMPUTED_VALUE"""),"127434")</f>
        <v>127434</v>
      </c>
      <c r="H36" s="67" t="n">
        <f aca="false">IFERROR(__xludf.dummyfunction("""COMPUTED_VALUE"""),2080.8)</f>
        <v>2080.8</v>
      </c>
      <c r="I36" s="0" t="str">
        <v>ENS FUND PARCIAL</v>
      </c>
    </row>
    <row r="37" customFormat="false" ht="12.75" hidden="false" customHeight="false" outlineLevel="0" collapsed="false">
      <c r="A37" s="0" t="str">
        <f aca="false">IFERROR(__xludf.dummyfunction("""COMPUTED_VALUE"""),"Araguaina")</f>
        <v>Araguaina</v>
      </c>
      <c r="B37" s="0" t="str">
        <f aca="false">IFERROR(__xludf.dummyfunction("""COMPUTED_VALUE"""),"Filadelfia")</f>
        <v>Filadelfia</v>
      </c>
      <c r="C37" s="0" t="str">
        <f aca="false">IFERROR(__xludf.dummyfunction("""COMPUTED_VALUE"""),"A.A. ESC EST PROFESSOR JOSÉ FRANCISCO DOS MONTES")</f>
        <v>A.A. ESC EST PROFESSOR JOSÉ FRANCISCO DOS MONTES</v>
      </c>
      <c r="D37" s="0" t="str">
        <f aca="false">IFERROR(__xludf.dummyfunction("""COMPUTED_VALUE"""),"27853677000129")</f>
        <v>27853677000129</v>
      </c>
      <c r="E37" s="0" t="str">
        <f aca="false">IFERROR(__xludf.dummyfunction("""COMPUTED_VALUE"""),"001")</f>
        <v>001</v>
      </c>
      <c r="F37" s="0" t="str">
        <f aca="false">IFERROR(__xludf.dummyfunction("""COMPUTED_VALUE"""),"2064")</f>
        <v>2064</v>
      </c>
      <c r="G37" s="0" t="str">
        <f aca="false">IFERROR(__xludf.dummyfunction("""COMPUTED_VALUE"""),"198315")</f>
        <v>198315</v>
      </c>
      <c r="H37" s="67" t="n">
        <f aca="false">IFERROR(__xludf.dummyfunction("""COMPUTED_VALUE"""),439.2)</f>
        <v>439.2</v>
      </c>
      <c r="I37" s="0" t="str">
        <v>ENS FUND PARCIAL</v>
      </c>
    </row>
    <row r="38" customFormat="false" ht="12.75" hidden="false" customHeight="false" outlineLevel="0" collapsed="false">
      <c r="A38" s="0" t="str">
        <f aca="false">IFERROR(__xludf.dummyfunction("""COMPUTED_VALUE"""),"Araguaina")</f>
        <v>Araguaina</v>
      </c>
      <c r="B38" s="0" t="str">
        <f aca="false">IFERROR(__xludf.dummyfunction("""COMPUTED_VALUE"""),"Goiatins")</f>
        <v>Goiatins</v>
      </c>
      <c r="C38" s="0" t="str">
        <f aca="false">IFERROR(__xludf.dummyfunction("""COMPUTED_VALUE"""),"ASS. COM.COL. EST. ADA ASSIS TEIXEIRA")</f>
        <v>ASS. COM.COL. EST. ADA ASSIS TEIXEIRA</v>
      </c>
      <c r="D38" s="0" t="str">
        <f aca="false">IFERROR(__xludf.dummyfunction("""COMPUTED_VALUE"""),"01440731000110")</f>
        <v>01440731000110</v>
      </c>
      <c r="E38" s="0" t="str">
        <f aca="false">IFERROR(__xludf.dummyfunction("""COMPUTED_VALUE"""),"001")</f>
        <v>001</v>
      </c>
      <c r="F38" s="0" t="str">
        <f aca="false">IFERROR(__xludf.dummyfunction("""COMPUTED_VALUE"""),"2064")</f>
        <v>2064</v>
      </c>
      <c r="G38" s="0" t="str">
        <f aca="false">IFERROR(__xludf.dummyfunction("""COMPUTED_VALUE"""),"0013323")</f>
        <v>0013323</v>
      </c>
      <c r="H38" s="67" t="n">
        <f aca="false">IFERROR(__xludf.dummyfunction("""COMPUTED_VALUE"""),1346.4)</f>
        <v>1346.4</v>
      </c>
      <c r="I38" s="0" t="str">
        <v>ENS FUND PARCIAL</v>
      </c>
    </row>
    <row r="39" customFormat="false" ht="12.75" hidden="false" customHeight="false" outlineLevel="0" collapsed="false">
      <c r="A39" s="0" t="str">
        <f aca="false">IFERROR(__xludf.dummyfunction("""COMPUTED_VALUE"""),"Araguaina")</f>
        <v>Araguaina</v>
      </c>
      <c r="B39" s="0" t="str">
        <f aca="false">IFERROR(__xludf.dummyfunction("""COMPUTED_VALUE"""),"Goiatins")</f>
        <v>Goiatins</v>
      </c>
      <c r="C39" s="0" t="str">
        <f aca="false">IFERROR(__xludf.dummyfunction("""COMPUTED_VALUE"""),"A. COM. DO INST.EDUC.TURMINHA FELIZ")</f>
        <v>A. COM. DO INST.EDUC.TURMINHA FELIZ</v>
      </c>
      <c r="D39" s="0" t="str">
        <f aca="false">IFERROR(__xludf.dummyfunction("""COMPUTED_VALUE"""),"02165295000181")</f>
        <v>02165295000181</v>
      </c>
      <c r="E39" s="0" t="str">
        <f aca="false">IFERROR(__xludf.dummyfunction("""COMPUTED_VALUE"""),"001")</f>
        <v>001</v>
      </c>
      <c r="F39" s="0" t="str">
        <f aca="false">IFERROR(__xludf.dummyfunction("""COMPUTED_VALUE"""),"2064")</f>
        <v>2064</v>
      </c>
      <c r="G39" s="0" t="str">
        <f aca="false">IFERROR(__xludf.dummyfunction("""COMPUTED_VALUE"""),"13242")</f>
        <v>13242</v>
      </c>
      <c r="H39" s="67" t="n">
        <f aca="false">IFERROR(__xludf.dummyfunction("""COMPUTED_VALUE"""),878.4)</f>
        <v>878.4</v>
      </c>
      <c r="I39" s="0" t="str">
        <v>ENS FUND PARCIAL</v>
      </c>
    </row>
    <row r="40" customFormat="false" ht="12.75" hidden="false" customHeight="false" outlineLevel="0" collapsed="false">
      <c r="A40" s="0" t="str">
        <f aca="false">IFERROR(__xludf.dummyfunction("""COMPUTED_VALUE"""),"Araguaina")</f>
        <v>Araguaina</v>
      </c>
      <c r="B40" s="0" t="str">
        <f aca="false">IFERROR(__xludf.dummyfunction("""COMPUTED_VALUE"""),"Nova Olinda")</f>
        <v>Nova Olinda</v>
      </c>
      <c r="C40" s="0" t="str">
        <f aca="false">IFERROR(__xludf.dummyfunction("""COMPUTED_VALUE"""),"A.A. ESC. COL. E. HELIO DE SOUZA BUENO")</f>
        <v>A.A. ESC. COL. E. HELIO DE SOUZA BUENO</v>
      </c>
      <c r="D40" s="0" t="str">
        <f aca="false">IFERROR(__xludf.dummyfunction("""COMPUTED_VALUE"""),"01186466000196")</f>
        <v>01186466000196</v>
      </c>
      <c r="E40" s="0" t="str">
        <f aca="false">IFERROR(__xludf.dummyfunction("""COMPUTED_VALUE"""),"001")</f>
        <v>001</v>
      </c>
      <c r="F40" s="0" t="str">
        <f aca="false">IFERROR(__xludf.dummyfunction("""COMPUTED_VALUE"""),"0638")</f>
        <v>0638</v>
      </c>
      <c r="G40" s="0" t="str">
        <f aca="false">IFERROR(__xludf.dummyfunction("""COMPUTED_VALUE"""),"0462985")</f>
        <v>0462985</v>
      </c>
      <c r="H40" s="67" t="n">
        <f aca="false">IFERROR(__xludf.dummyfunction("""COMPUTED_VALUE"""),1915.2)</f>
        <v>1915.2</v>
      </c>
      <c r="I40" s="0" t="str">
        <v>ENS FUND PARCIAL</v>
      </c>
    </row>
    <row r="41" customFormat="false" ht="12.75" hidden="false" customHeight="false" outlineLevel="0" collapsed="false">
      <c r="A41" s="0" t="str">
        <f aca="false">IFERROR(__xludf.dummyfunction("""COMPUTED_VALUE"""),"Araguaina")</f>
        <v>Araguaina</v>
      </c>
      <c r="B41" s="0" t="str">
        <f aca="false">IFERROR(__xludf.dummyfunction("""COMPUTED_VALUE"""),"Nova Olinda")</f>
        <v>Nova Olinda</v>
      </c>
      <c r="C41" s="0" t="str">
        <f aca="false">IFERROR(__xludf.dummyfunction("""COMPUTED_VALUE"""),"ASSOCIAÇÃO DE APOIO A ESCOLA ESPECIAL RENASCER")</f>
        <v>ASSOCIAÇÃO DE APOIO A ESCOLA ESPECIAL RENASCER</v>
      </c>
      <c r="D41" s="0" t="str">
        <f aca="false">IFERROR(__xludf.dummyfunction("""COMPUTED_VALUE"""),"07951646000101")</f>
        <v>07951646000101</v>
      </c>
      <c r="E41" s="0" t="str">
        <f aca="false">IFERROR(__xludf.dummyfunction("""COMPUTED_VALUE"""),"001")</f>
        <v>001</v>
      </c>
      <c r="F41" s="0" t="str">
        <f aca="false">IFERROR(__xludf.dummyfunction("""COMPUTED_VALUE"""),"0638")</f>
        <v>0638</v>
      </c>
      <c r="G41" s="0" t="str">
        <f aca="false">IFERROR(__xludf.dummyfunction("""COMPUTED_VALUE"""),"541028")</f>
        <v>541028</v>
      </c>
      <c r="H41" s="67" t="n">
        <f aca="false">IFERROR(__xludf.dummyfunction("""COMPUTED_VALUE"""),57.6)</f>
        <v>57.6</v>
      </c>
      <c r="I41" s="0" t="str">
        <v>ENS FUND PARCIAL</v>
      </c>
    </row>
    <row r="42" customFormat="false" ht="12.75" hidden="false" customHeight="false" outlineLevel="0" collapsed="false">
      <c r="A42" s="0" t="str">
        <f aca="false">IFERROR(__xludf.dummyfunction("""COMPUTED_VALUE"""),"Araguaina")</f>
        <v>Araguaina</v>
      </c>
      <c r="B42" s="0" t="str">
        <f aca="false">IFERROR(__xludf.dummyfunction("""COMPUTED_VALUE"""),"Nova Olinda")</f>
        <v>Nova Olinda</v>
      </c>
      <c r="C42" s="0" t="str">
        <f aca="false">IFERROR(__xludf.dummyfunction("""COMPUTED_VALUE"""),"A.A. E. E. PROFA. HAMEDY CURY QUEIROZ")</f>
        <v>A.A. E. E. PROFA. HAMEDY CURY QUEIROZ</v>
      </c>
      <c r="D42" s="0" t="str">
        <f aca="false">IFERROR(__xludf.dummyfunction("""COMPUTED_VALUE"""),"01431375000179")</f>
        <v>01431375000179</v>
      </c>
      <c r="E42" s="0" t="str">
        <f aca="false">IFERROR(__xludf.dummyfunction("""COMPUTED_VALUE"""),"001")</f>
        <v>001</v>
      </c>
      <c r="F42" s="0" t="str">
        <f aca="false">IFERROR(__xludf.dummyfunction("""COMPUTED_VALUE"""),"0638")</f>
        <v>0638</v>
      </c>
      <c r="G42" s="0" t="str">
        <f aca="false">IFERROR(__xludf.dummyfunction("""COMPUTED_VALUE"""),"0468010")</f>
        <v>0468010</v>
      </c>
      <c r="H42" s="67" t="n">
        <f aca="false">IFERROR(__xludf.dummyfunction("""COMPUTED_VALUE"""),2872.8)</f>
        <v>2872.8</v>
      </c>
      <c r="I42" s="0" t="str">
        <v>ENS FUND PARCIAL</v>
      </c>
    </row>
    <row r="43" customFormat="false" ht="12.75" hidden="false" customHeight="false" outlineLevel="0" collapsed="false">
      <c r="A43" s="0" t="str">
        <f aca="false">IFERROR(__xludf.dummyfunction("""COMPUTED_VALUE"""),"Araguaina")</f>
        <v>Araguaina</v>
      </c>
      <c r="B43" s="0" t="str">
        <f aca="false">IFERROR(__xludf.dummyfunction("""COMPUTED_VALUE"""),"Piraque")</f>
        <v>Piraque</v>
      </c>
      <c r="C43" s="0" t="str">
        <f aca="false">IFERROR(__xludf.dummyfunction("""COMPUTED_VALUE"""),"A.A.  ESCOLA ESTADUAL SAO JOSE")</f>
        <v>A.A.  ESCOLA ESTADUAL SAO JOSE</v>
      </c>
      <c r="D43" s="0" t="str">
        <f aca="false">IFERROR(__xludf.dummyfunction("""COMPUTED_VALUE"""),"01243654000109")</f>
        <v>01243654000109</v>
      </c>
      <c r="E43" s="0" t="str">
        <f aca="false">IFERROR(__xludf.dummyfunction("""COMPUTED_VALUE"""),"001")</f>
        <v>001</v>
      </c>
      <c r="F43" s="0" t="str">
        <f aca="false">IFERROR(__xludf.dummyfunction("""COMPUTED_VALUE"""),"0638")</f>
        <v>0638</v>
      </c>
      <c r="G43" s="0" t="str">
        <f aca="false">IFERROR(__xludf.dummyfunction("""COMPUTED_VALUE"""),"465283")</f>
        <v>465283</v>
      </c>
      <c r="H43" s="67" t="n">
        <f aca="false">IFERROR(__xludf.dummyfunction("""COMPUTED_VALUE"""),1087.2)</f>
        <v>1087.2</v>
      </c>
      <c r="I43" s="0" t="str">
        <v>ENS FUND PARCIAL</v>
      </c>
    </row>
    <row r="44" customFormat="false" ht="12.75" hidden="false" customHeight="false" outlineLevel="0" collapsed="false">
      <c r="A44" s="0" t="str">
        <f aca="false">IFERROR(__xludf.dummyfunction("""COMPUTED_VALUE"""),"Araguaina")</f>
        <v>Araguaina</v>
      </c>
      <c r="B44" s="0" t="str">
        <f aca="false">IFERROR(__xludf.dummyfunction("""COMPUTED_VALUE"""),"Santa Fe do Araguaia")</f>
        <v>Santa Fe do Araguaia</v>
      </c>
      <c r="C44" s="0" t="str">
        <f aca="false">IFERROR(__xludf.dummyfunction("""COMPUTED_VALUE"""),"A. DE AP. DA ESCOLA EST. CASTRO ALVES")</f>
        <v>A. DE AP. DA ESCOLA EST. CASTRO ALVES</v>
      </c>
      <c r="D44" s="0" t="str">
        <f aca="false">IFERROR(__xludf.dummyfunction("""COMPUTED_VALUE"""),"01673181000180")</f>
        <v>01673181000180</v>
      </c>
      <c r="E44" s="0" t="str">
        <f aca="false">IFERROR(__xludf.dummyfunction("""COMPUTED_VALUE"""),"001")</f>
        <v>001</v>
      </c>
      <c r="F44" s="0" t="str">
        <f aca="false">IFERROR(__xludf.dummyfunction("""COMPUTED_VALUE"""),"4791")</f>
        <v>4791</v>
      </c>
      <c r="G44" s="0" t="str">
        <f aca="false">IFERROR(__xludf.dummyfunction("""COMPUTED_VALUE"""),"54739")</f>
        <v>54739</v>
      </c>
      <c r="H44" s="67" t="n">
        <f aca="false">IFERROR(__xludf.dummyfunction("""COMPUTED_VALUE"""),2966.4)</f>
        <v>2966.4</v>
      </c>
      <c r="I44" s="0" t="str">
        <v>ENS FUND PARCIAL</v>
      </c>
    </row>
    <row r="45" customFormat="false" ht="12.75" hidden="false" customHeight="false" outlineLevel="0" collapsed="false">
      <c r="A45" s="0" t="str">
        <f aca="false">IFERROR(__xludf.dummyfunction("""COMPUTED_VALUE"""),"Araguaina")</f>
        <v>Araguaina</v>
      </c>
      <c r="B45" s="0" t="str">
        <f aca="false">IFERROR(__xludf.dummyfunction("""COMPUTED_VALUE"""),"Wanderlandia")</f>
        <v>Wanderlandia</v>
      </c>
      <c r="C45" s="0" t="str">
        <f aca="false">IFERROR(__xludf.dummyfunction("""COMPUTED_VALUE"""),"A.A. COL. ESTADUAL JOSE LUIZ SIQUEIRA")</f>
        <v>A.A. COL. ESTADUAL JOSE LUIZ SIQUEIRA</v>
      </c>
      <c r="D45" s="0" t="str">
        <f aca="false">IFERROR(__xludf.dummyfunction("""COMPUTED_VALUE"""),"01257082000117")</f>
        <v>01257082000117</v>
      </c>
      <c r="E45" s="0" t="str">
        <f aca="false">IFERROR(__xludf.dummyfunction("""COMPUTED_VALUE"""),"001")</f>
        <v>001</v>
      </c>
      <c r="F45" s="0" t="str">
        <f aca="false">IFERROR(__xludf.dummyfunction("""COMPUTED_VALUE"""),"0638")</f>
        <v>0638</v>
      </c>
      <c r="G45" s="0" t="str">
        <f aca="false">IFERROR(__xludf.dummyfunction("""COMPUTED_VALUE"""),"0465291")</f>
        <v>0465291</v>
      </c>
      <c r="H45" s="67" t="n">
        <f aca="false">IFERROR(__xludf.dummyfunction("""COMPUTED_VALUE"""),892.8)</f>
        <v>892.8</v>
      </c>
      <c r="I45" s="0" t="str">
        <v>ENS FUND PARCIAL</v>
      </c>
    </row>
    <row r="46" customFormat="false" ht="12.75" hidden="false" customHeight="false" outlineLevel="0" collapsed="false">
      <c r="A46" s="0" t="str">
        <f aca="false">IFERROR(__xludf.dummyfunction("""COMPUTED_VALUE"""),"Araguaina")</f>
        <v>Araguaina</v>
      </c>
      <c r="B46" s="0" t="str">
        <f aca="false">IFERROR(__xludf.dummyfunction("""COMPUTED_VALUE"""),"Wanderlandia")</f>
        <v>Wanderlandia</v>
      </c>
      <c r="C46" s="0" t="str">
        <f aca="false">IFERROR(__xludf.dummyfunction("""COMPUTED_VALUE"""),"ASSOCIAÇÃO DE APOIO DA ESCOLA ESPECIAL MORADA DO SOL")</f>
        <v>ASSOCIAÇÃO DE APOIO DA ESCOLA ESPECIAL MORADA DO SOL</v>
      </c>
      <c r="D46" s="0" t="str">
        <f aca="false">IFERROR(__xludf.dummyfunction("""COMPUTED_VALUE"""),"07941368000101")</f>
        <v>07941368000101</v>
      </c>
      <c r="E46" s="0" t="str">
        <f aca="false">IFERROR(__xludf.dummyfunction("""COMPUTED_VALUE"""),"001")</f>
        <v>001</v>
      </c>
      <c r="F46" s="0" t="str">
        <f aca="false">IFERROR(__xludf.dummyfunction("""COMPUTED_VALUE"""),"0638")</f>
        <v>0638</v>
      </c>
      <c r="G46" s="0" t="str">
        <f aca="false">IFERROR(__xludf.dummyfunction("""COMPUTED_VALUE"""),"537349")</f>
        <v>537349</v>
      </c>
      <c r="H46" s="67" t="n">
        <f aca="false">IFERROR(__xludf.dummyfunction("""COMPUTED_VALUE"""),28.8)</f>
        <v>28.8</v>
      </c>
      <c r="I46" s="0" t="str">
        <v>ENS FUND PARCIAL</v>
      </c>
    </row>
    <row r="47" customFormat="false" ht="12.75" hidden="false" customHeight="false" outlineLevel="0" collapsed="false">
      <c r="A47" s="0" t="str">
        <f aca="false">IFERROR(__xludf.dummyfunction("""COMPUTED_VALUE"""),"Araguaina")</f>
        <v>Araguaina</v>
      </c>
      <c r="B47" s="0" t="str">
        <f aca="false">IFERROR(__xludf.dummyfunction("""COMPUTED_VALUE"""),"Wanderlandia")</f>
        <v>Wanderlandia</v>
      </c>
      <c r="C47" s="0" t="str">
        <f aca="false">IFERROR(__xludf.dummyfunction("""COMPUTED_VALUE"""),"A.APOIO ESCOLA ESTADUAL D. PEDRO II")</f>
        <v>A.APOIO ESCOLA ESTADUAL D. PEDRO II</v>
      </c>
      <c r="D47" s="0" t="str">
        <f aca="false">IFERROR(__xludf.dummyfunction("""COMPUTED_VALUE"""),"01186465000141")</f>
        <v>01186465000141</v>
      </c>
      <c r="E47" s="0" t="str">
        <f aca="false">IFERROR(__xludf.dummyfunction("""COMPUTED_VALUE"""),"001")</f>
        <v>001</v>
      </c>
      <c r="F47" s="0" t="str">
        <f aca="false">IFERROR(__xludf.dummyfunction("""COMPUTED_VALUE"""),"0638")</f>
        <v>0638</v>
      </c>
      <c r="G47" s="0" t="str">
        <f aca="false">IFERROR(__xludf.dummyfunction("""COMPUTED_VALUE"""),"0463108")</f>
        <v>0463108</v>
      </c>
      <c r="H47" s="67" t="n">
        <f aca="false">IFERROR(__xludf.dummyfunction("""COMPUTED_VALUE"""),1994.4)</f>
        <v>1994.4</v>
      </c>
      <c r="I47" s="0" t="str">
        <v>ENS FUND PARCIAL</v>
      </c>
    </row>
    <row r="48" customFormat="false" ht="12.75" hidden="false" customHeight="false" outlineLevel="0" collapsed="false">
      <c r="A48" s="0" t="str">
        <f aca="false">IFERROR(__xludf.dummyfunction("""COMPUTED_VALUE"""),"Araguaina")</f>
        <v>Araguaina</v>
      </c>
      <c r="B48" s="0" t="str">
        <f aca="false">IFERROR(__xludf.dummyfunction("""COMPUTED_VALUE"""),"Xambioa")</f>
        <v>Xambioa</v>
      </c>
      <c r="C48" s="0" t="str">
        <f aca="false">IFERROR(__xludf.dummyfunction("""COMPUTED_VALUE"""),"A.A. COL. MUL. PROFA. JULIANA BARROS")</f>
        <v>A.A. COL. MUL. PROFA. JULIANA BARROS</v>
      </c>
      <c r="D48" s="0" t="str">
        <f aca="false">IFERROR(__xludf.dummyfunction("""COMPUTED_VALUE"""),"01136047000140")</f>
        <v>01136047000140</v>
      </c>
      <c r="E48" s="0" t="str">
        <f aca="false">IFERROR(__xludf.dummyfunction("""COMPUTED_VALUE"""),"001")</f>
        <v>001</v>
      </c>
      <c r="F48" s="0" t="str">
        <f aca="false">IFERROR(__xludf.dummyfunction("""COMPUTED_VALUE"""),"3773")</f>
        <v>3773</v>
      </c>
      <c r="G48" s="0" t="str">
        <f aca="false">IFERROR(__xludf.dummyfunction("""COMPUTED_VALUE"""),"0330027")</f>
        <v>0330027</v>
      </c>
      <c r="H48" s="67" t="n">
        <f aca="false">IFERROR(__xludf.dummyfunction("""COMPUTED_VALUE"""),892.8)</f>
        <v>892.8</v>
      </c>
      <c r="I48" s="0" t="str">
        <v>ENS FUND PARCIAL</v>
      </c>
    </row>
    <row r="49" customFormat="false" ht="12.75" hidden="false" customHeight="false" outlineLevel="0" collapsed="false">
      <c r="A49" s="0" t="str">
        <f aca="false">IFERROR(__xludf.dummyfunction("""COMPUTED_VALUE"""),"Araguaina")</f>
        <v>Araguaina</v>
      </c>
      <c r="B49" s="0" t="str">
        <f aca="false">IFERROR(__xludf.dummyfunction("""COMPUTED_VALUE"""),"Xambioa")</f>
        <v>Xambioa</v>
      </c>
      <c r="C49" s="0" t="str">
        <f aca="false">IFERROR(__xludf.dummyfunction("""COMPUTED_VALUE"""),"AS. DE A. A ESC.PAROQUIAL SAO MIGUEL")</f>
        <v>AS. DE A. A ESC.PAROQUIAL SAO MIGUEL</v>
      </c>
      <c r="D49" s="0" t="str">
        <f aca="false">IFERROR(__xludf.dummyfunction("""COMPUTED_VALUE"""),"01133698000186")</f>
        <v>01133698000186</v>
      </c>
      <c r="E49" s="0" t="str">
        <f aca="false">IFERROR(__xludf.dummyfunction("""COMPUTED_VALUE"""),"001")</f>
        <v>001</v>
      </c>
      <c r="F49" s="0" t="str">
        <f aca="false">IFERROR(__xludf.dummyfunction("""COMPUTED_VALUE"""),"3773")</f>
        <v>3773</v>
      </c>
      <c r="G49" s="0" t="str">
        <f aca="false">IFERROR(__xludf.dummyfunction("""COMPUTED_VALUE"""),"330035")</f>
        <v>330035</v>
      </c>
      <c r="H49" s="67" t="n">
        <f aca="false">IFERROR(__xludf.dummyfunction("""COMPUTED_VALUE"""),2412)</f>
        <v>2412</v>
      </c>
      <c r="I49" s="0" t="str">
        <v>ENS FUND PARCIAL</v>
      </c>
    </row>
    <row r="50" customFormat="false" ht="12.75" hidden="false" customHeight="false" outlineLevel="0" collapsed="false">
      <c r="A50" s="0" t="str">
        <f aca="false">IFERROR(__xludf.dummyfunction("""COMPUTED_VALUE"""),"Araguatins")</f>
        <v>Araguatins</v>
      </c>
      <c r="B50" s="0" t="str">
        <f aca="false">IFERROR(__xludf.dummyfunction("""COMPUTED_VALUE"""),"Araguatins")</f>
        <v>Araguatins</v>
      </c>
      <c r="C50" s="0" t="str">
        <f aca="false">IFERROR(__xludf.dummyfunction("""COMPUTED_VALUE"""),"A.A. E. EST. ATANAZIO DE MOURA SEIXAS")</f>
        <v>A.A. E. EST. ATANAZIO DE MOURA SEIXAS</v>
      </c>
      <c r="D50" s="0" t="str">
        <f aca="false">IFERROR(__xludf.dummyfunction("""COMPUTED_VALUE"""),"01068353000196")</f>
        <v>01068353000196</v>
      </c>
      <c r="E50" s="0" t="str">
        <f aca="false">IFERROR(__xludf.dummyfunction("""COMPUTED_VALUE"""),"001")</f>
        <v>001</v>
      </c>
      <c r="F50" s="0" t="str">
        <f aca="false">IFERROR(__xludf.dummyfunction("""COMPUTED_VALUE"""),"1305")</f>
        <v>1305</v>
      </c>
      <c r="G50" s="0" t="str">
        <f aca="false">IFERROR(__xludf.dummyfunction("""COMPUTED_VALUE"""),"109215")</f>
        <v>109215</v>
      </c>
      <c r="H50" s="67" t="n">
        <f aca="false">IFERROR(__xludf.dummyfunction("""COMPUTED_VALUE"""),568.8)</f>
        <v>568.8</v>
      </c>
      <c r="I50" s="0" t="str">
        <v>ENS FUND PARCIAL</v>
      </c>
    </row>
    <row r="51" customFormat="false" ht="12.75" hidden="false" customHeight="false" outlineLevel="0" collapsed="false">
      <c r="A51" s="0" t="str">
        <f aca="false">IFERROR(__xludf.dummyfunction("""COMPUTED_VALUE"""),"Araguatins")</f>
        <v>Araguatins</v>
      </c>
      <c r="B51" s="0" t="str">
        <f aca="false">IFERROR(__xludf.dummyfunction("""COMPUTED_VALUE"""),"Araguatins")</f>
        <v>Araguatins</v>
      </c>
      <c r="C51" s="0" t="str">
        <f aca="false">IFERROR(__xludf.dummyfunction("""COMPUTED_VALUE"""),"A.A. COL. EST. LEONIDAS G. DUARTE")</f>
        <v>A.A. COL. EST. LEONIDAS G. DUARTE</v>
      </c>
      <c r="D51" s="0" t="str">
        <f aca="false">IFERROR(__xludf.dummyfunction("""COMPUTED_VALUE"""),"01190189000195")</f>
        <v>01190189000195</v>
      </c>
      <c r="E51" s="0" t="str">
        <f aca="false">IFERROR(__xludf.dummyfunction("""COMPUTED_VALUE"""),"001")</f>
        <v>001</v>
      </c>
      <c r="F51" s="0" t="str">
        <f aca="false">IFERROR(__xludf.dummyfunction("""COMPUTED_VALUE"""),"1305")</f>
        <v>1305</v>
      </c>
      <c r="G51" s="0" t="str">
        <f aca="false">IFERROR(__xludf.dummyfunction("""COMPUTED_VALUE"""),"0019143")</f>
        <v>0019143</v>
      </c>
      <c r="H51" s="67" t="n">
        <f aca="false">IFERROR(__xludf.dummyfunction("""COMPUTED_VALUE"""),3081.6)</f>
        <v>3081.6</v>
      </c>
      <c r="I51" s="0" t="str">
        <v>ENS FUND PARCIAL</v>
      </c>
    </row>
    <row r="52" customFormat="false" ht="12.75" hidden="false" customHeight="false" outlineLevel="0" collapsed="false">
      <c r="A52" s="0" t="str">
        <f aca="false">IFERROR(__xludf.dummyfunction("""COMPUTED_VALUE"""),"Araguatins")</f>
        <v>Araguatins</v>
      </c>
      <c r="B52" s="0" t="str">
        <f aca="false">IFERROR(__xludf.dummyfunction("""COMPUTED_VALUE"""),"Araguatins")</f>
        <v>Araguatins</v>
      </c>
      <c r="C52" s="0" t="str">
        <f aca="false">IFERROR(__xludf.dummyfunction("""COMPUTED_VALUE"""),"A.A. A ESC. EST. OSVALDO FRANCO")</f>
        <v>A.A. A ESC. EST. OSVALDO FRANCO</v>
      </c>
      <c r="D52" s="0" t="str">
        <f aca="false">IFERROR(__xludf.dummyfunction("""COMPUTED_VALUE"""),"01392733000181")</f>
        <v>01392733000181</v>
      </c>
      <c r="E52" s="0" t="str">
        <f aca="false">IFERROR(__xludf.dummyfunction("""COMPUTED_VALUE"""),"001")</f>
        <v>001</v>
      </c>
      <c r="F52" s="0" t="str">
        <f aca="false">IFERROR(__xludf.dummyfunction("""COMPUTED_VALUE"""),"1305")</f>
        <v>1305</v>
      </c>
      <c r="G52" s="0" t="str">
        <f aca="false">IFERROR(__xludf.dummyfunction("""COMPUTED_VALUE"""),"109738")</f>
        <v>109738</v>
      </c>
      <c r="H52" s="67" t="n">
        <f aca="false">IFERROR(__xludf.dummyfunction("""COMPUTED_VALUE"""),1915.2)</f>
        <v>1915.2</v>
      </c>
      <c r="I52" s="0" t="str">
        <v>ENS FUND PARCIAL</v>
      </c>
    </row>
    <row r="53" customFormat="false" ht="12.75" hidden="false" customHeight="false" outlineLevel="0" collapsed="false">
      <c r="A53" s="0" t="str">
        <f aca="false">IFERROR(__xludf.dummyfunction("""COMPUTED_VALUE"""),"Araguatins")</f>
        <v>Araguatins</v>
      </c>
      <c r="B53" s="0" t="str">
        <f aca="false">IFERROR(__xludf.dummyfunction("""COMPUTED_VALUE"""),"Araguatins")</f>
        <v>Araguatins</v>
      </c>
      <c r="C53" s="0" t="str">
        <f aca="false">IFERROR(__xludf.dummyfunction("""COMPUTED_VALUE"""),"ASSOC. DE APOIO ESC. EST. FREI SAVINO")</f>
        <v>ASSOC. DE APOIO ESC. EST. FREI SAVINO</v>
      </c>
      <c r="D53" s="0" t="str">
        <f aca="false">IFERROR(__xludf.dummyfunction("""COMPUTED_VALUE"""),"01181389000181")</f>
        <v>01181389000181</v>
      </c>
      <c r="E53" s="0" t="str">
        <f aca="false">IFERROR(__xludf.dummyfunction("""COMPUTED_VALUE"""),"001")</f>
        <v>001</v>
      </c>
      <c r="F53" s="0" t="str">
        <f aca="false">IFERROR(__xludf.dummyfunction("""COMPUTED_VALUE"""),"1305")</f>
        <v>1305</v>
      </c>
      <c r="G53" s="0" t="str">
        <f aca="false">IFERROR(__xludf.dummyfunction("""COMPUTED_VALUE"""),"0019437")</f>
        <v>0019437</v>
      </c>
      <c r="H53" s="67" t="n">
        <f aca="false">IFERROR(__xludf.dummyfunction("""COMPUTED_VALUE"""),446.4)</f>
        <v>446.4</v>
      </c>
      <c r="I53" s="0" t="str">
        <v>ENS FUND PARCIAL</v>
      </c>
    </row>
    <row r="54" customFormat="false" ht="12.75" hidden="false" customHeight="false" outlineLevel="0" collapsed="false">
      <c r="A54" s="0" t="str">
        <f aca="false">IFERROR(__xludf.dummyfunction("""COMPUTED_VALUE"""),"Araguatins")</f>
        <v>Araguatins</v>
      </c>
      <c r="B54" s="0" t="str">
        <f aca="false">IFERROR(__xludf.dummyfunction("""COMPUTED_VALUE"""),"Araguatins")</f>
        <v>Araguatins</v>
      </c>
      <c r="C54" s="0" t="str">
        <f aca="false">IFERROR(__xludf.dummyfunction("""COMPUTED_VALUE"""),"A.A.  A ESC. EST. SANTA GERTRUDES")</f>
        <v>A.A.  A ESC. EST. SANTA GERTRUDES</v>
      </c>
      <c r="D54" s="0" t="str">
        <f aca="false">IFERROR(__xludf.dummyfunction("""COMPUTED_VALUE"""),"03713455000142")</f>
        <v>03713455000142</v>
      </c>
      <c r="E54" s="0" t="str">
        <f aca="false">IFERROR(__xludf.dummyfunction("""COMPUTED_VALUE"""),"001")</f>
        <v>001</v>
      </c>
      <c r="F54" s="0" t="str">
        <f aca="false">IFERROR(__xludf.dummyfunction("""COMPUTED_VALUE"""),"1305")</f>
        <v>1305</v>
      </c>
      <c r="G54" s="0" t="str">
        <f aca="false">IFERROR(__xludf.dummyfunction("""COMPUTED_VALUE"""),"78271")</f>
        <v>78271</v>
      </c>
      <c r="H54" s="67" t="n">
        <f aca="false">IFERROR(__xludf.dummyfunction("""COMPUTED_VALUE"""),662.4)</f>
        <v>662.4</v>
      </c>
      <c r="I54" s="0" t="str">
        <v>ENS FUND PARCIAL</v>
      </c>
    </row>
    <row r="55" customFormat="false" ht="12.75" hidden="false" customHeight="false" outlineLevel="0" collapsed="false">
      <c r="A55" s="0" t="str">
        <f aca="false">IFERROR(__xludf.dummyfunction("""COMPUTED_VALUE"""),"Araguatins")</f>
        <v>Araguatins</v>
      </c>
      <c r="B55" s="0" t="str">
        <f aca="false">IFERROR(__xludf.dummyfunction("""COMPUTED_VALUE"""),"Araguatins")</f>
        <v>Araguatins</v>
      </c>
      <c r="C55" s="0" t="str">
        <f aca="false">IFERROR(__xludf.dummyfunction("""COMPUTED_VALUE"""),"A.A. ESC. EVANGELICA DANIEL BERG")</f>
        <v>A.A. ESC. EVANGELICA DANIEL BERG</v>
      </c>
      <c r="D55" s="0" t="str">
        <f aca="false">IFERROR(__xludf.dummyfunction("""COMPUTED_VALUE"""),"02431547000177")</f>
        <v>02431547000177</v>
      </c>
      <c r="E55" s="0" t="str">
        <f aca="false">IFERROR(__xludf.dummyfunction("""COMPUTED_VALUE"""),"001")</f>
        <v>001</v>
      </c>
      <c r="F55" s="0" t="str">
        <f aca="false">IFERROR(__xludf.dummyfunction("""COMPUTED_VALUE"""),"1305")</f>
        <v>1305</v>
      </c>
      <c r="G55" s="0" t="str">
        <f aca="false">IFERROR(__xludf.dummyfunction("""COMPUTED_VALUE"""),"16721")</f>
        <v>16721</v>
      </c>
      <c r="H55" s="67" t="n">
        <f aca="false">IFERROR(__xludf.dummyfunction("""COMPUTED_VALUE"""),1231.2)</f>
        <v>1231.2</v>
      </c>
      <c r="I55" s="0" t="str">
        <v>ENS FUND PARCIAL</v>
      </c>
    </row>
    <row r="56" customFormat="false" ht="12.75" hidden="false" customHeight="false" outlineLevel="0" collapsed="false">
      <c r="A56" s="0" t="str">
        <f aca="false">IFERROR(__xludf.dummyfunction("""COMPUTED_VALUE"""),"Araguatins")</f>
        <v>Araguatins</v>
      </c>
      <c r="B56" s="0" t="str">
        <f aca="false">IFERROR(__xludf.dummyfunction("""COMPUTED_VALUE"""),"Araguatins")</f>
        <v>Araguatins</v>
      </c>
      <c r="C56" s="0" t="str">
        <f aca="false">IFERROR(__xludf.dummyfunction("""COMPUTED_VALUE"""),"A.A.  A ESCOLA ISOLADA BOA SORTE")</f>
        <v>A.A.  A ESCOLA ISOLADA BOA SORTE</v>
      </c>
      <c r="D56" s="0" t="str">
        <f aca="false">IFERROR(__xludf.dummyfunction("""COMPUTED_VALUE"""),"03765304000138")</f>
        <v>03765304000138</v>
      </c>
      <c r="E56" s="0" t="str">
        <f aca="false">IFERROR(__xludf.dummyfunction("""COMPUTED_VALUE"""),"001")</f>
        <v>001</v>
      </c>
      <c r="F56" s="0" t="str">
        <f aca="false">IFERROR(__xludf.dummyfunction("""COMPUTED_VALUE"""),"1305")</f>
        <v>1305</v>
      </c>
      <c r="G56" s="0" t="str">
        <f aca="false">IFERROR(__xludf.dummyfunction("""COMPUTED_VALUE"""),"78964")</f>
        <v>78964</v>
      </c>
      <c r="H56" s="67" t="n">
        <f aca="false">IFERROR(__xludf.dummyfunction("""COMPUTED_VALUE"""),540)</f>
        <v>540</v>
      </c>
      <c r="I56" s="0" t="str">
        <v>ENS FUND PARCIAL</v>
      </c>
    </row>
    <row r="57" customFormat="false" ht="12.75" hidden="false" customHeight="false" outlineLevel="0" collapsed="false">
      <c r="A57" s="0" t="str">
        <f aca="false">IFERROR(__xludf.dummyfunction("""COMPUTED_VALUE"""),"Araguatins")</f>
        <v>Araguatins</v>
      </c>
      <c r="B57" s="0" t="str">
        <f aca="false">IFERROR(__xludf.dummyfunction("""COMPUTED_VALUE"""),"Augustinopolis")</f>
        <v>Augustinopolis</v>
      </c>
      <c r="C57" s="0" t="str">
        <f aca="false">IFERROR(__xludf.dummyfunction("""COMPUTED_VALUE"""),"A.A. CENTRO EST. DE EDUCACAO LA SALLE")</f>
        <v>A.A. CENTRO EST. DE EDUCACAO LA SALLE</v>
      </c>
      <c r="D57" s="0" t="str">
        <f aca="false">IFERROR(__xludf.dummyfunction("""COMPUTED_VALUE"""),"01223753000129")</f>
        <v>01223753000129</v>
      </c>
      <c r="E57" s="0" t="str">
        <f aca="false">IFERROR(__xludf.dummyfunction("""COMPUTED_VALUE"""),"001")</f>
        <v>001</v>
      </c>
      <c r="F57" s="0" t="str">
        <f aca="false">IFERROR(__xludf.dummyfunction("""COMPUTED_VALUE"""),"3975")</f>
        <v>3975</v>
      </c>
      <c r="G57" s="0" t="str">
        <f aca="false">IFERROR(__xludf.dummyfunction("""COMPUTED_VALUE"""),"19216")</f>
        <v>19216</v>
      </c>
      <c r="H57" s="67" t="n">
        <f aca="false">IFERROR(__xludf.dummyfunction("""COMPUTED_VALUE"""),3434.4)</f>
        <v>3434.4</v>
      </c>
      <c r="I57" s="0" t="str">
        <v>ENS FUND PARCIAL</v>
      </c>
    </row>
    <row r="58" customFormat="false" ht="12.75" hidden="false" customHeight="false" outlineLevel="0" collapsed="false">
      <c r="A58" s="0" t="str">
        <f aca="false">IFERROR(__xludf.dummyfunction("""COMPUTED_VALUE"""),"Araguatins")</f>
        <v>Araguatins</v>
      </c>
      <c r="B58" s="0" t="str">
        <f aca="false">IFERROR(__xludf.dummyfunction("""COMPUTED_VALUE"""),"Augustinopolis")</f>
        <v>Augustinopolis</v>
      </c>
      <c r="C58" s="0" t="str">
        <f aca="false">IFERROR(__xludf.dummyfunction("""COMPUTED_VALUE"""),"ASSOC. DE AP.ESC. EST. FAZ.DEZESSEIS")</f>
        <v>ASSOC. DE AP.ESC. EST. FAZ.DEZESSEIS</v>
      </c>
      <c r="D58" s="0" t="str">
        <f aca="false">IFERROR(__xludf.dummyfunction("""COMPUTED_VALUE"""),"01133695000142")</f>
        <v>01133695000142</v>
      </c>
      <c r="E58" s="0" t="str">
        <f aca="false">IFERROR(__xludf.dummyfunction("""COMPUTED_VALUE"""),"001")</f>
        <v>001</v>
      </c>
      <c r="F58" s="0" t="str">
        <f aca="false">IFERROR(__xludf.dummyfunction("""COMPUTED_VALUE"""),"3975")</f>
        <v>3975</v>
      </c>
      <c r="G58" s="0" t="str">
        <f aca="false">IFERROR(__xludf.dummyfunction("""COMPUTED_VALUE"""),"0019615")</f>
        <v>0019615</v>
      </c>
      <c r="H58" s="67" t="n">
        <f aca="false">IFERROR(__xludf.dummyfunction("""COMPUTED_VALUE"""),727.2)</f>
        <v>727.2</v>
      </c>
      <c r="I58" s="0" t="str">
        <v>ENS FUND PARCIAL</v>
      </c>
    </row>
    <row r="59" customFormat="false" ht="12.75" hidden="false" customHeight="false" outlineLevel="0" collapsed="false">
      <c r="A59" s="0" t="str">
        <f aca="false">IFERROR(__xludf.dummyfunction("""COMPUTED_VALUE"""),"Araguatins")</f>
        <v>Araguatins</v>
      </c>
      <c r="B59" s="0" t="str">
        <f aca="false">IFERROR(__xludf.dummyfunction("""COMPUTED_VALUE"""),"Augustinopolis")</f>
        <v>Augustinopolis</v>
      </c>
      <c r="C59" s="0" t="str">
        <f aca="false">IFERROR(__xludf.dummyfunction("""COMPUTED_VALUE"""),"A.A. DA ESCOLA EST. SANTA GENOVEVA")</f>
        <v>A.A. DA ESCOLA EST. SANTA GENOVEVA</v>
      </c>
      <c r="D59" s="0" t="str">
        <f aca="false">IFERROR(__xludf.dummyfunction("""COMPUTED_VALUE"""),"01068357000174")</f>
        <v>01068357000174</v>
      </c>
      <c r="E59" s="0" t="str">
        <f aca="false">IFERROR(__xludf.dummyfunction("""COMPUTED_VALUE"""),"001")</f>
        <v>001</v>
      </c>
      <c r="F59" s="0" t="str">
        <f aca="false">IFERROR(__xludf.dummyfunction("""COMPUTED_VALUE"""),"3975")</f>
        <v>3975</v>
      </c>
      <c r="G59" s="0" t="str">
        <f aca="false">IFERROR(__xludf.dummyfunction("""COMPUTED_VALUE"""),"0019461")</f>
        <v>0019461</v>
      </c>
      <c r="H59" s="67" t="n">
        <f aca="false">IFERROR(__xludf.dummyfunction("""COMPUTED_VALUE"""),3945.6)</f>
        <v>3945.6</v>
      </c>
      <c r="I59" s="0" t="str">
        <v>ENS FUND PARCIAL</v>
      </c>
    </row>
    <row r="60" customFormat="false" ht="12.75" hidden="false" customHeight="false" outlineLevel="0" collapsed="false">
      <c r="A60" s="0" t="str">
        <f aca="false">IFERROR(__xludf.dummyfunction("""COMPUTED_VALUE"""),"Araguatins")</f>
        <v>Araguatins</v>
      </c>
      <c r="B60" s="0" t="str">
        <f aca="false">IFERROR(__xludf.dummyfunction("""COMPUTED_VALUE"""),"Axixa do Tocantins")</f>
        <v>Axixa do Tocantins</v>
      </c>
      <c r="C60" s="0" t="str">
        <f aca="false">IFERROR(__xludf.dummyfunction("""COMPUTED_VALUE"""),"A.A. ESC. EST. SAO FRANCISCO DE ASSIS")</f>
        <v>A.A. ESC. EST. SAO FRANCISCO DE ASSIS</v>
      </c>
      <c r="D60" s="0" t="str">
        <f aca="false">IFERROR(__xludf.dummyfunction("""COMPUTED_VALUE"""),"01086980000150")</f>
        <v>01086980000150</v>
      </c>
      <c r="E60" s="0" t="str">
        <f aca="false">IFERROR(__xludf.dummyfunction("""COMPUTED_VALUE"""),"001")</f>
        <v>001</v>
      </c>
      <c r="F60" s="0" t="str">
        <f aca="false">IFERROR(__xludf.dummyfunction("""COMPUTED_VALUE"""),"1305")</f>
        <v>1305</v>
      </c>
      <c r="G60" s="0" t="str">
        <f aca="false">IFERROR(__xludf.dummyfunction("""COMPUTED_VALUE"""),"19399")</f>
        <v>19399</v>
      </c>
      <c r="H60" s="67" t="n">
        <f aca="false">IFERROR(__xludf.dummyfunction("""COMPUTED_VALUE"""),1663.2)</f>
        <v>1663.2</v>
      </c>
      <c r="I60" s="0" t="str">
        <v>ENS FUND PARCIAL</v>
      </c>
    </row>
    <row r="61" customFormat="false" ht="12.75" hidden="false" customHeight="false" outlineLevel="0" collapsed="false">
      <c r="A61" s="0" t="str">
        <f aca="false">IFERROR(__xludf.dummyfunction("""COMPUTED_VALUE"""),"Araguatins")</f>
        <v>Araguatins</v>
      </c>
      <c r="B61" s="0" t="str">
        <f aca="false">IFERROR(__xludf.dummyfunction("""COMPUTED_VALUE"""),"Buriti do Tocantins")</f>
        <v>Buriti do Tocantins</v>
      </c>
      <c r="C61" s="0" t="str">
        <f aca="false">IFERROR(__xludf.dummyfunction("""COMPUTED_VALUE"""),"A.A. DA ESCOLA ESTADUAL DARCYNOPOLIS")</f>
        <v>A.A. DA ESCOLA ESTADUAL DARCYNOPOLIS</v>
      </c>
      <c r="D61" s="0" t="str">
        <f aca="false">IFERROR(__xludf.dummyfunction("""COMPUTED_VALUE"""),"01190184000162")</f>
        <v>01190184000162</v>
      </c>
      <c r="E61" s="0" t="str">
        <f aca="false">IFERROR(__xludf.dummyfunction("""COMPUTED_VALUE"""),"001")</f>
        <v>001</v>
      </c>
      <c r="F61" s="0" t="str">
        <f aca="false">IFERROR(__xludf.dummyfunction("""COMPUTED_VALUE"""),"3975")</f>
        <v>3975</v>
      </c>
      <c r="G61" s="0" t="str">
        <f aca="false">IFERROR(__xludf.dummyfunction("""COMPUTED_VALUE"""),"0019275")</f>
        <v>0019275</v>
      </c>
      <c r="H61" s="67" t="n">
        <f aca="false">IFERROR(__xludf.dummyfunction("""COMPUTED_VALUE"""),756)</f>
        <v>756</v>
      </c>
      <c r="I61" s="0" t="str">
        <v>ENS FUND PARCIAL</v>
      </c>
    </row>
    <row r="62" customFormat="false" ht="12.75" hidden="false" customHeight="false" outlineLevel="0" collapsed="false">
      <c r="A62" s="0" t="str">
        <f aca="false">IFERROR(__xludf.dummyfunction("""COMPUTED_VALUE"""),"Araguatins")</f>
        <v>Araguatins</v>
      </c>
      <c r="B62" s="0" t="str">
        <f aca="false">IFERROR(__xludf.dummyfunction("""COMPUTED_VALUE"""),"Buriti do Tocantins")</f>
        <v>Buriti do Tocantins</v>
      </c>
      <c r="C62" s="0" t="str">
        <f aca="false">IFERROR(__xludf.dummyfunction("""COMPUTED_VALUE"""),"A.A. ESC. ESTADUAL MINISTRO NEY BRAGA")</f>
        <v>A.A. ESC. ESTADUAL MINISTRO NEY BRAGA</v>
      </c>
      <c r="D62" s="0" t="str">
        <f aca="false">IFERROR(__xludf.dummyfunction("""COMPUTED_VALUE"""),"01206220000139")</f>
        <v>01206220000139</v>
      </c>
      <c r="E62" s="0" t="str">
        <f aca="false">IFERROR(__xludf.dummyfunction("""COMPUTED_VALUE"""),"001")</f>
        <v>001</v>
      </c>
      <c r="F62" s="0" t="str">
        <f aca="false">IFERROR(__xludf.dummyfunction("""COMPUTED_VALUE"""),"1305")</f>
        <v>1305</v>
      </c>
      <c r="G62" s="0" t="str">
        <f aca="false">IFERROR(__xludf.dummyfunction("""COMPUTED_VALUE"""),"10941X")</f>
        <v>10941X</v>
      </c>
      <c r="H62" s="67" t="n">
        <f aca="false">IFERROR(__xludf.dummyfunction("""COMPUTED_VALUE"""),381.6)</f>
        <v>381.6</v>
      </c>
      <c r="I62" s="0" t="str">
        <v>ENS FUND PARCIAL</v>
      </c>
    </row>
    <row r="63" customFormat="false" ht="12.75" hidden="false" customHeight="false" outlineLevel="0" collapsed="false">
      <c r="A63" s="0" t="str">
        <f aca="false">IFERROR(__xludf.dummyfunction("""COMPUTED_VALUE"""),"Araguatins")</f>
        <v>Araguatins</v>
      </c>
      <c r="B63" s="0" t="str">
        <f aca="false">IFERROR(__xludf.dummyfunction("""COMPUTED_VALUE"""),"Buriti do Tocantins")</f>
        <v>Buriti do Tocantins</v>
      </c>
      <c r="C63" s="0" t="str">
        <f aca="false">IFERROR(__xludf.dummyfunction("""COMPUTED_VALUE"""),"A.A. ESC. E.PRES.TANCREDO DE A.NEVES")</f>
        <v>A.A. ESC. E.PRES.TANCREDO DE A.NEVES</v>
      </c>
      <c r="D63" s="0" t="str">
        <f aca="false">IFERROR(__xludf.dummyfunction("""COMPUTED_VALUE"""),"01112478000176")</f>
        <v>01112478000176</v>
      </c>
      <c r="E63" s="0" t="str">
        <f aca="false">IFERROR(__xludf.dummyfunction("""COMPUTED_VALUE"""),"001")</f>
        <v>001</v>
      </c>
      <c r="F63" s="0" t="str">
        <f aca="false">IFERROR(__xludf.dummyfunction("""COMPUTED_VALUE"""),"1305")</f>
        <v>1305</v>
      </c>
      <c r="G63" s="0" t="str">
        <f aca="false">IFERROR(__xludf.dummyfunction("""COMPUTED_VALUE"""),"10924X")</f>
        <v>10924X</v>
      </c>
      <c r="H63" s="67" t="n">
        <f aca="false">IFERROR(__xludf.dummyfunction("""COMPUTED_VALUE"""),1296)</f>
        <v>1296</v>
      </c>
      <c r="I63" s="0" t="str">
        <v>ENS FUND PARCIAL</v>
      </c>
    </row>
    <row r="64" customFormat="false" ht="12.75" hidden="false" customHeight="false" outlineLevel="0" collapsed="false">
      <c r="A64" s="0" t="str">
        <f aca="false">IFERROR(__xludf.dummyfunction("""COMPUTED_VALUE"""),"Araguatins")</f>
        <v>Araguatins</v>
      </c>
      <c r="B64" s="0" t="str">
        <f aca="false">IFERROR(__xludf.dummyfunction("""COMPUTED_VALUE"""),"Buriti do Tocantins")</f>
        <v>Buriti do Tocantins</v>
      </c>
      <c r="C64" s="0" t="str">
        <f aca="false">IFERROR(__xludf.dummyfunction("""COMPUTED_VALUE"""),"A.A. ESC. EST. VICENTE CARLOS DE SOUSA")</f>
        <v>A.A. ESC. EST. VICENTE CARLOS DE SOUSA</v>
      </c>
      <c r="D64" s="0" t="str">
        <f aca="false">IFERROR(__xludf.dummyfunction("""COMPUTED_VALUE"""),"01206288000118")</f>
        <v>01206288000118</v>
      </c>
      <c r="E64" s="0" t="str">
        <f aca="false">IFERROR(__xludf.dummyfunction("""COMPUTED_VALUE"""),"001")</f>
        <v>001</v>
      </c>
      <c r="F64" s="0" t="str">
        <f aca="false">IFERROR(__xludf.dummyfunction("""COMPUTED_VALUE"""),"1305")</f>
        <v>1305</v>
      </c>
      <c r="G64" s="0" t="str">
        <f aca="false">IFERROR(__xludf.dummyfunction("""COMPUTED_VALUE"""),"0109614")</f>
        <v>0109614</v>
      </c>
      <c r="H64" s="67" t="n">
        <f aca="false">IFERROR(__xludf.dummyfunction("""COMPUTED_VALUE"""),2678.4)</f>
        <v>2678.4</v>
      </c>
      <c r="I64" s="0" t="str">
        <v>ENS FUND PARCIAL</v>
      </c>
    </row>
    <row r="65" customFormat="false" ht="12.75" hidden="false" customHeight="false" outlineLevel="0" collapsed="false">
      <c r="A65" s="0" t="str">
        <f aca="false">IFERROR(__xludf.dummyfunction("""COMPUTED_VALUE"""),"Araguatins")</f>
        <v>Araguatins</v>
      </c>
      <c r="B65" s="0" t="str">
        <f aca="false">IFERROR(__xludf.dummyfunction("""COMPUTED_VALUE"""),"Carrasco Bonito")</f>
        <v>Carrasco Bonito</v>
      </c>
      <c r="C65" s="0" t="str">
        <f aca="false">IFERROR(__xludf.dummyfunction("""COMPUTED_VALUE"""),"A.A. DA ESC. EST. CICERO GOMES")</f>
        <v>A.A. DA ESC. EST. CICERO GOMES</v>
      </c>
      <c r="D65" s="0" t="str">
        <f aca="false">IFERROR(__xludf.dummyfunction("""COMPUTED_VALUE"""),"01068377000145")</f>
        <v>01068377000145</v>
      </c>
      <c r="E65" s="0" t="str">
        <f aca="false">IFERROR(__xludf.dummyfunction("""COMPUTED_VALUE"""),"001")</f>
        <v>001</v>
      </c>
      <c r="F65" s="0" t="str">
        <f aca="false">IFERROR(__xludf.dummyfunction("""COMPUTED_VALUE"""),"3975")</f>
        <v>3975</v>
      </c>
      <c r="G65" s="0" t="str">
        <f aca="false">IFERROR(__xludf.dummyfunction("""COMPUTED_VALUE"""),"19291")</f>
        <v>19291</v>
      </c>
      <c r="H65" s="67" t="n">
        <f aca="false">IFERROR(__xludf.dummyfunction("""COMPUTED_VALUE"""),576)</f>
        <v>576</v>
      </c>
      <c r="I65" s="0" t="str">
        <v>ENS FUND PARCIAL</v>
      </c>
    </row>
    <row r="66" customFormat="false" ht="12.75" hidden="false" customHeight="false" outlineLevel="0" collapsed="false">
      <c r="A66" s="0" t="str">
        <f aca="false">IFERROR(__xludf.dummyfunction("""COMPUTED_VALUE"""),"Araguatins")</f>
        <v>Araguatins</v>
      </c>
      <c r="B66" s="0" t="str">
        <f aca="false">IFERROR(__xludf.dummyfunction("""COMPUTED_VALUE"""),"Carrasco Bonito")</f>
        <v>Carrasco Bonito</v>
      </c>
      <c r="C66" s="0" t="str">
        <f aca="false">IFERROR(__xludf.dummyfunction("""COMPUTED_VALUE"""),"A.A.  DA ESCOLA ESTADUAL INES VIANA")</f>
        <v>A.A.  DA ESCOLA ESTADUAL INES VIANA</v>
      </c>
      <c r="D66" s="0" t="str">
        <f aca="false">IFERROR(__xludf.dummyfunction("""COMPUTED_VALUE"""),"02508340000153")</f>
        <v>02508340000153</v>
      </c>
      <c r="E66" s="0" t="str">
        <f aca="false">IFERROR(__xludf.dummyfunction("""COMPUTED_VALUE"""),"001")</f>
        <v>001</v>
      </c>
      <c r="F66" s="0" t="str">
        <f aca="false">IFERROR(__xludf.dummyfunction("""COMPUTED_VALUE"""),"3975")</f>
        <v>3975</v>
      </c>
      <c r="G66" s="0" t="str">
        <f aca="false">IFERROR(__xludf.dummyfunction("""COMPUTED_VALUE"""),"51713")</f>
        <v>51713</v>
      </c>
      <c r="H66" s="67" t="n">
        <f aca="false">IFERROR(__xludf.dummyfunction("""COMPUTED_VALUE"""),626.4)</f>
        <v>626.4</v>
      </c>
      <c r="I66" s="0" t="str">
        <v>ENS FUND PARCIAL</v>
      </c>
    </row>
    <row r="67" customFormat="false" ht="12.75" hidden="false" customHeight="false" outlineLevel="0" collapsed="false">
      <c r="A67" s="0" t="str">
        <f aca="false">IFERROR(__xludf.dummyfunction("""COMPUTED_VALUE"""),"Araguatins")</f>
        <v>Araguatins</v>
      </c>
      <c r="B67" s="0" t="str">
        <f aca="false">IFERROR(__xludf.dummyfunction("""COMPUTED_VALUE"""),"Esperantina")</f>
        <v>Esperantina</v>
      </c>
      <c r="C67" s="0" t="str">
        <f aca="false">IFERROR(__xludf.dummyfunction("""COMPUTED_VALUE"""),"A.A. ESC. EST. JOAQUINA MARIA DA SILVA")</f>
        <v>A.A. ESC. EST. JOAQUINA MARIA DA SILVA</v>
      </c>
      <c r="D67" s="0" t="str">
        <f aca="false">IFERROR(__xludf.dummyfunction("""COMPUTED_VALUE"""),"01113183000114")</f>
        <v>01113183000114</v>
      </c>
      <c r="E67" s="0" t="str">
        <f aca="false">IFERROR(__xludf.dummyfunction("""COMPUTED_VALUE"""),"001")</f>
        <v>001</v>
      </c>
      <c r="F67" s="0" t="str">
        <f aca="false">IFERROR(__xludf.dummyfunction("""COMPUTED_VALUE"""),"1305")</f>
        <v>1305</v>
      </c>
      <c r="G67" s="0" t="str">
        <f aca="false">IFERROR(__xludf.dummyfunction("""COMPUTED_VALUE"""),"109665")</f>
        <v>109665</v>
      </c>
      <c r="H67" s="67" t="n">
        <f aca="false">IFERROR(__xludf.dummyfunction("""COMPUTED_VALUE"""),964.8)</f>
        <v>964.8</v>
      </c>
      <c r="I67" s="0" t="str">
        <v>ENS FUND PARCIAL</v>
      </c>
    </row>
    <row r="68" customFormat="false" ht="12.75" hidden="false" customHeight="false" outlineLevel="0" collapsed="false">
      <c r="A68" s="0" t="str">
        <f aca="false">IFERROR(__xludf.dummyfunction("""COMPUTED_VALUE"""),"Araguatins")</f>
        <v>Araguatins</v>
      </c>
      <c r="B68" s="0" t="str">
        <f aca="false">IFERROR(__xludf.dummyfunction("""COMPUTED_VALUE"""),"Esperantina")</f>
        <v>Esperantina</v>
      </c>
      <c r="C68" s="0" t="str">
        <f aca="false">IFERROR(__xludf.dummyfunction("""COMPUTED_VALUE"""),"A.A. ESC. ESTADUAL ULISSES GUIMARAES")</f>
        <v>A.A. ESC. ESTADUAL ULISSES GUIMARAES</v>
      </c>
      <c r="D68" s="0" t="str">
        <f aca="false">IFERROR(__xludf.dummyfunction("""COMPUTED_VALUE"""),"01190183000118")</f>
        <v>01190183000118</v>
      </c>
      <c r="E68" s="0" t="str">
        <f aca="false">IFERROR(__xludf.dummyfunction("""COMPUTED_VALUE"""),"001")</f>
        <v>001</v>
      </c>
      <c r="F68" s="0" t="str">
        <f aca="false">IFERROR(__xludf.dummyfunction("""COMPUTED_VALUE"""),"1305")</f>
        <v>1305</v>
      </c>
      <c r="G68" s="0" t="str">
        <f aca="false">IFERROR(__xludf.dummyfunction("""COMPUTED_VALUE"""),"109363")</f>
        <v>109363</v>
      </c>
      <c r="H68" s="67" t="n">
        <f aca="false">IFERROR(__xludf.dummyfunction("""COMPUTED_VALUE"""),1015.2)</f>
        <v>1015.2</v>
      </c>
      <c r="I68" s="0" t="str">
        <v>ENS FUND PARCIAL</v>
      </c>
    </row>
    <row r="69" customFormat="false" ht="12.75" hidden="false" customHeight="false" outlineLevel="0" collapsed="false">
      <c r="A69" s="0" t="str">
        <f aca="false">IFERROR(__xludf.dummyfunction("""COMPUTED_VALUE"""),"Araguatins")</f>
        <v>Araguatins</v>
      </c>
      <c r="B69" s="0" t="str">
        <f aca="false">IFERROR(__xludf.dummyfunction("""COMPUTED_VALUE"""),"Praia Norte")</f>
        <v>Praia Norte</v>
      </c>
      <c r="C69" s="0" t="str">
        <f aca="false">IFERROR(__xludf.dummyfunction("""COMPUTED_VALUE"""),"ASS. DE AP.ESCOLA EST. Iº DE JUNHO")</f>
        <v>ASS. DE AP.ESCOLA EST. Iº DE JUNHO</v>
      </c>
      <c r="D69" s="0" t="str">
        <f aca="false">IFERROR(__xludf.dummyfunction("""COMPUTED_VALUE"""),"01392734000126")</f>
        <v>01392734000126</v>
      </c>
      <c r="E69" s="0" t="str">
        <f aca="false">IFERROR(__xludf.dummyfunction("""COMPUTED_VALUE"""),"001")</f>
        <v>001</v>
      </c>
      <c r="F69" s="0" t="str">
        <f aca="false">IFERROR(__xludf.dummyfunction("""COMPUTED_VALUE"""),"3975")</f>
        <v>3975</v>
      </c>
      <c r="G69" s="0" t="str">
        <f aca="false">IFERROR(__xludf.dummyfunction("""COMPUTED_VALUE"""),"19712")</f>
        <v>19712</v>
      </c>
      <c r="H69" s="67" t="n">
        <f aca="false">IFERROR(__xludf.dummyfunction("""COMPUTED_VALUE"""),1375.2)</f>
        <v>1375.2</v>
      </c>
      <c r="I69" s="0" t="str">
        <v>ENS FUND PARCIAL</v>
      </c>
    </row>
    <row r="70" customFormat="false" ht="12.75" hidden="false" customHeight="false" outlineLevel="0" collapsed="false">
      <c r="A70" s="0" t="str">
        <f aca="false">IFERROR(__xludf.dummyfunction("""COMPUTED_VALUE"""),"Araguatins")</f>
        <v>Araguatins</v>
      </c>
      <c r="B70" s="0" t="str">
        <f aca="false">IFERROR(__xludf.dummyfunction("""COMPUTED_VALUE"""),"Sampaio")</f>
        <v>Sampaio</v>
      </c>
      <c r="C70" s="0" t="str">
        <f aca="false">IFERROR(__xludf.dummyfunction("""COMPUTED_VALUE"""),"A. DE AP. DA ESCOLA ESTADUAL SAMPAIO")</f>
        <v>A. DE AP. DA ESCOLA ESTADUAL SAMPAIO</v>
      </c>
      <c r="D70" s="0" t="str">
        <f aca="false">IFERROR(__xludf.dummyfunction("""COMPUTED_VALUE"""),"01190179000150")</f>
        <v>01190179000150</v>
      </c>
      <c r="E70" s="0" t="str">
        <f aca="false">IFERROR(__xludf.dummyfunction("""COMPUTED_VALUE"""),"001")</f>
        <v>001</v>
      </c>
      <c r="F70" s="0" t="str">
        <f aca="false">IFERROR(__xludf.dummyfunction("""COMPUTED_VALUE"""),"1305")</f>
        <v>1305</v>
      </c>
      <c r="G70" s="0" t="str">
        <f aca="false">IFERROR(__xludf.dummyfunction("""COMPUTED_VALUE"""),"0019178")</f>
        <v>0019178</v>
      </c>
      <c r="H70" s="67" t="n">
        <f aca="false">IFERROR(__xludf.dummyfunction("""COMPUTED_VALUE"""),2880)</f>
        <v>2880</v>
      </c>
      <c r="I70" s="0" t="str">
        <v>ENS FUND PARCIAL</v>
      </c>
    </row>
    <row r="71" customFormat="false" ht="12.75" hidden="false" customHeight="false" outlineLevel="0" collapsed="false">
      <c r="A71" s="0" t="str">
        <f aca="false">IFERROR(__xludf.dummyfunction("""COMPUTED_VALUE"""),"Araguatins")</f>
        <v>Araguatins</v>
      </c>
      <c r="B71" s="0" t="str">
        <f aca="false">IFERROR(__xludf.dummyfunction("""COMPUTED_VALUE"""),"Sao Bento do Tocantins")</f>
        <v>Sao Bento do Tocantins</v>
      </c>
      <c r="C71" s="0" t="str">
        <f aca="false">IFERROR(__xludf.dummyfunction("""COMPUTED_VALUE"""),"A.A. COLEGIO EST. IRMAOS FILGUEIRAS")</f>
        <v>A.A. COLEGIO EST. IRMAOS FILGUEIRAS</v>
      </c>
      <c r="D71" s="0" t="str">
        <f aca="false">IFERROR(__xludf.dummyfunction("""COMPUTED_VALUE"""),"01068348000183")</f>
        <v>01068348000183</v>
      </c>
      <c r="E71" s="0" t="str">
        <f aca="false">IFERROR(__xludf.dummyfunction("""COMPUTED_VALUE"""),"001")</f>
        <v>001</v>
      </c>
      <c r="F71" s="0" t="str">
        <f aca="false">IFERROR(__xludf.dummyfunction("""COMPUTED_VALUE"""),"1305")</f>
        <v>1305</v>
      </c>
      <c r="G71" s="0" t="str">
        <f aca="false">IFERROR(__xludf.dummyfunction("""COMPUTED_VALUE"""),"109134")</f>
        <v>109134</v>
      </c>
      <c r="H71" s="67" t="n">
        <f aca="false">IFERROR(__xludf.dummyfunction("""COMPUTED_VALUE"""),1857.6)</f>
        <v>1857.6</v>
      </c>
      <c r="I71" s="0" t="str">
        <v>ENS FUND PARCIAL</v>
      </c>
    </row>
    <row r="72" customFormat="false" ht="12.75" hidden="false" customHeight="false" outlineLevel="0" collapsed="false">
      <c r="A72" s="0" t="str">
        <f aca="false">IFERROR(__xludf.dummyfunction("""COMPUTED_VALUE"""),"Araguatins")</f>
        <v>Araguatins</v>
      </c>
      <c r="B72" s="0" t="str">
        <f aca="false">IFERROR(__xludf.dummyfunction("""COMPUTED_VALUE"""),"Sao Bento do Tocantins")</f>
        <v>Sao Bento do Tocantins</v>
      </c>
      <c r="C72" s="0" t="str">
        <f aca="false">IFERROR(__xludf.dummyfunction("""COMPUTED_VALUE"""),"A.A. ESC. EST. ANAIDES BRITO MIRANDA")</f>
        <v>A.A. ESC. EST. ANAIDES BRITO MIRANDA</v>
      </c>
      <c r="D72" s="0" t="str">
        <f aca="false">IFERROR(__xludf.dummyfunction("""COMPUTED_VALUE"""),"01181993000108")</f>
        <v>01181993000108</v>
      </c>
      <c r="E72" s="0" t="str">
        <f aca="false">IFERROR(__xludf.dummyfunction("""COMPUTED_VALUE"""),"001")</f>
        <v>001</v>
      </c>
      <c r="F72" s="0" t="str">
        <f aca="false">IFERROR(__xludf.dummyfunction("""COMPUTED_VALUE"""),"1305")</f>
        <v>1305</v>
      </c>
      <c r="G72" s="0" t="str">
        <f aca="false">IFERROR(__xludf.dummyfunction("""COMPUTED_VALUE"""),"10938x")</f>
        <v>10938x</v>
      </c>
      <c r="H72" s="67" t="n">
        <f aca="false">IFERROR(__xludf.dummyfunction("""COMPUTED_VALUE"""),532.8)</f>
        <v>532.8</v>
      </c>
      <c r="I72" s="0" t="str">
        <v>ENS FUND PARCIAL</v>
      </c>
    </row>
    <row r="73" customFormat="false" ht="12.75" hidden="false" customHeight="false" outlineLevel="0" collapsed="false">
      <c r="A73" s="0" t="str">
        <f aca="false">IFERROR(__xludf.dummyfunction("""COMPUTED_VALUE"""),"Araguatins")</f>
        <v>Araguatins</v>
      </c>
      <c r="B73" s="0" t="str">
        <f aca="false">IFERROR(__xludf.dummyfunction("""COMPUTED_VALUE"""),"Sao Miguel do Tocantins")</f>
        <v>Sao Miguel do Tocantins</v>
      </c>
      <c r="C73" s="0" t="str">
        <f aca="false">IFERROR(__xludf.dummyfunction("""COMPUTED_VALUE"""),"A.A.  DA ESCOLA ESTADUAL BELA VISTA")</f>
        <v>A.A.  DA ESCOLA ESTADUAL BELA VISTA</v>
      </c>
      <c r="D73" s="0" t="str">
        <f aca="false">IFERROR(__xludf.dummyfunction("""COMPUTED_VALUE"""),"01230238000176")</f>
        <v>01230238000176</v>
      </c>
      <c r="E73" s="0" t="str">
        <f aca="false">IFERROR(__xludf.dummyfunction("""COMPUTED_VALUE"""),"001")</f>
        <v>001</v>
      </c>
      <c r="F73" s="0" t="str">
        <f aca="false">IFERROR(__xludf.dummyfunction("""COMPUTED_VALUE"""),"1305")</f>
        <v>1305</v>
      </c>
      <c r="G73" s="0" t="str">
        <f aca="false">IFERROR(__xludf.dummyfunction("""COMPUTED_VALUE"""),"0217948")</f>
        <v>0217948</v>
      </c>
      <c r="H73" s="67" t="n">
        <f aca="false">IFERROR(__xludf.dummyfunction("""COMPUTED_VALUE"""),1807.2)</f>
        <v>1807.2</v>
      </c>
      <c r="I73" s="0" t="str">
        <v>ENS FUND PARCIAL</v>
      </c>
    </row>
    <row r="74" customFormat="false" ht="12.75" hidden="false" customHeight="false" outlineLevel="0" collapsed="false">
      <c r="A74" s="0" t="str">
        <f aca="false">IFERROR(__xludf.dummyfunction("""COMPUTED_VALUE"""),"Araguatins")</f>
        <v>Araguatins</v>
      </c>
      <c r="B74" s="0" t="str">
        <f aca="false">IFERROR(__xludf.dummyfunction("""COMPUTED_VALUE"""),"Sao Miguel do Tocantins")</f>
        <v>Sao Miguel do Tocantins</v>
      </c>
      <c r="C74" s="0" t="str">
        <f aca="false">IFERROR(__xludf.dummyfunction("""COMPUTED_VALUE"""),"A.A.  ESCOLA ESTADUAL SAO MIGUEL")</f>
        <v>A.A.  ESCOLA ESTADUAL SAO MIGUEL</v>
      </c>
      <c r="D74" s="0" t="str">
        <f aca="false">IFERROR(__xludf.dummyfunction("""COMPUTED_VALUE"""),"01213523000189")</f>
        <v>01213523000189</v>
      </c>
      <c r="E74" s="0" t="str">
        <f aca="false">IFERROR(__xludf.dummyfunction("""COMPUTED_VALUE"""),"001")</f>
        <v>001</v>
      </c>
      <c r="F74" s="0" t="str">
        <f aca="false">IFERROR(__xludf.dummyfunction("""COMPUTED_VALUE"""),"1305")</f>
        <v>1305</v>
      </c>
      <c r="G74" s="0" t="str">
        <f aca="false">IFERROR(__xludf.dummyfunction("""COMPUTED_VALUE"""),"173576")</f>
        <v>173576</v>
      </c>
      <c r="H74" s="67" t="n">
        <f aca="false">IFERROR(__xludf.dummyfunction("""COMPUTED_VALUE"""),1425.6)</f>
        <v>1425.6</v>
      </c>
      <c r="I74" s="0" t="str">
        <v>ENS FUND PARCIAL</v>
      </c>
    </row>
    <row r="75" customFormat="false" ht="12.75" hidden="false" customHeight="false" outlineLevel="0" collapsed="false">
      <c r="A75" s="0" t="str">
        <f aca="false">IFERROR(__xludf.dummyfunction("""COMPUTED_VALUE"""),"Araguatins")</f>
        <v>Araguatins</v>
      </c>
      <c r="B75" s="0" t="str">
        <f aca="false">IFERROR(__xludf.dummyfunction("""COMPUTED_VALUE"""),"Sao Sebastiao do Tocantins")</f>
        <v>Sao Sebastiao do Tocantins</v>
      </c>
      <c r="C75" s="0" t="str">
        <f aca="false">IFERROR(__xludf.dummyfunction("""COMPUTED_VALUE"""),"A.A. E. E. DR.PEDRO LUDOVICO TEIXEIRA")</f>
        <v>A.A. E. E. DR.PEDRO LUDOVICO TEIXEIRA</v>
      </c>
      <c r="D75" s="0" t="str">
        <f aca="false">IFERROR(__xludf.dummyfunction("""COMPUTED_VALUE"""),"01186462000108")</f>
        <v>01186462000108</v>
      </c>
      <c r="E75" s="0" t="str">
        <f aca="false">IFERROR(__xludf.dummyfunction("""COMPUTED_VALUE"""),"001")</f>
        <v>001</v>
      </c>
      <c r="F75" s="0" t="str">
        <f aca="false">IFERROR(__xludf.dummyfunction("""COMPUTED_VALUE"""),"1305")</f>
        <v>1305</v>
      </c>
      <c r="G75" s="0" t="str">
        <f aca="false">IFERROR(__xludf.dummyfunction("""COMPUTED_VALUE"""),"109711")</f>
        <v>109711</v>
      </c>
      <c r="H75" s="67" t="n">
        <f aca="false">IFERROR(__xludf.dummyfunction("""COMPUTED_VALUE"""),1216.8)</f>
        <v>1216.8</v>
      </c>
      <c r="I75" s="0" t="str">
        <v>ENS FUND PARCIAL</v>
      </c>
    </row>
    <row r="76" customFormat="false" ht="12.75" hidden="false" customHeight="false" outlineLevel="0" collapsed="false">
      <c r="A76" s="0" t="str">
        <f aca="false">IFERROR(__xludf.dummyfunction("""COMPUTED_VALUE"""),"Araguatins")</f>
        <v>Araguatins</v>
      </c>
      <c r="B76" s="0" t="str">
        <f aca="false">IFERROR(__xludf.dummyfunction("""COMPUTED_VALUE"""),"Sitio Novo do Tocantins")</f>
        <v>Sitio Novo do Tocantins</v>
      </c>
      <c r="C76" s="0" t="str">
        <f aca="false">IFERROR(__xludf.dummyfunction("""COMPUTED_VALUE"""),"A.A. COL. EST. MARECHAEL RIBAS JUNIOR")</f>
        <v>A.A. COL. EST. MARECHAEL RIBAS JUNIOR</v>
      </c>
      <c r="D76" s="0" t="str">
        <f aca="false">IFERROR(__xludf.dummyfunction("""COMPUTED_VALUE"""),"01230241000190")</f>
        <v>01230241000190</v>
      </c>
      <c r="E76" s="0" t="str">
        <f aca="false">IFERROR(__xludf.dummyfunction("""COMPUTED_VALUE"""),"001")</f>
        <v>001</v>
      </c>
      <c r="F76" s="0" t="str">
        <f aca="false">IFERROR(__xludf.dummyfunction("""COMPUTED_VALUE"""),"1305")</f>
        <v>1305</v>
      </c>
      <c r="G76" s="0" t="str">
        <f aca="false">IFERROR(__xludf.dummyfunction("""COMPUTED_VALUE"""),"217964")</f>
        <v>217964</v>
      </c>
      <c r="H76" s="67" t="n">
        <f aca="false">IFERROR(__xludf.dummyfunction("""COMPUTED_VALUE"""),799.2)</f>
        <v>799.2</v>
      </c>
      <c r="I76" s="0" t="str">
        <v>ENS FUND PARCIAL</v>
      </c>
    </row>
    <row r="77" customFormat="false" ht="12.75" hidden="false" customHeight="false" outlineLevel="0" collapsed="false">
      <c r="A77" s="0" t="str">
        <f aca="false">IFERROR(__xludf.dummyfunction("""COMPUTED_VALUE"""),"Araguatins")</f>
        <v>Araguatins</v>
      </c>
      <c r="B77" s="0" t="str">
        <f aca="false">IFERROR(__xludf.dummyfunction("""COMPUTED_VALUE"""),"Sitio Novo do Tocantins")</f>
        <v>Sitio Novo do Tocantins</v>
      </c>
      <c r="C77" s="0" t="str">
        <f aca="false">IFERROR(__xludf.dummyfunction("""COMPUTED_VALUE"""),"A.A. E. EST. JOAQUIM TEOTONIO SEGURADO")</f>
        <v>A.A. E. EST. JOAQUIM TEOTONIO SEGURADO</v>
      </c>
      <c r="D77" s="0" t="str">
        <f aca="false">IFERROR(__xludf.dummyfunction("""COMPUTED_VALUE"""),"01230240000145")</f>
        <v>01230240000145</v>
      </c>
      <c r="E77" s="0" t="str">
        <f aca="false">IFERROR(__xludf.dummyfunction("""COMPUTED_VALUE"""),"001")</f>
        <v>001</v>
      </c>
      <c r="F77" s="0" t="str">
        <f aca="false">IFERROR(__xludf.dummyfunction("""COMPUTED_VALUE"""),"0810")</f>
        <v>0810</v>
      </c>
      <c r="G77" s="0" t="str">
        <f aca="false">IFERROR(__xludf.dummyfunction("""COMPUTED_VALUE"""),"217972")</f>
        <v>217972</v>
      </c>
      <c r="H77" s="67" t="n">
        <f aca="false">IFERROR(__xludf.dummyfunction("""COMPUTED_VALUE"""),324)</f>
        <v>324</v>
      </c>
      <c r="I77" s="0" t="str">
        <v>ENS FUND PARCIAL</v>
      </c>
    </row>
    <row r="78" customFormat="false" ht="12.75" hidden="false" customHeight="false" outlineLevel="0" collapsed="false">
      <c r="A78" s="0" t="str">
        <f aca="false">IFERROR(__xludf.dummyfunction("""COMPUTED_VALUE"""),"Araguatins")</f>
        <v>Araguatins</v>
      </c>
      <c r="B78" s="0" t="str">
        <f aca="false">IFERROR(__xludf.dummyfunction("""COMPUTED_VALUE"""),"Sitio Novo do Tocantins")</f>
        <v>Sitio Novo do Tocantins</v>
      </c>
      <c r="C78" s="0" t="str">
        <f aca="false">IFERROR(__xludf.dummyfunction("""COMPUTED_VALUE"""),"A.A. ESC. EST. MANOEL ESTEVAO DE SOUZA")</f>
        <v>A.A. ESC. EST. MANOEL ESTEVAO DE SOUZA</v>
      </c>
      <c r="D78" s="0" t="str">
        <f aca="false">IFERROR(__xludf.dummyfunction("""COMPUTED_VALUE"""),"01213534000169")</f>
        <v>01213534000169</v>
      </c>
      <c r="E78" s="0" t="str">
        <f aca="false">IFERROR(__xludf.dummyfunction("""COMPUTED_VALUE"""),"001")</f>
        <v>001</v>
      </c>
      <c r="F78" s="0" t="str">
        <f aca="false">IFERROR(__xludf.dummyfunction("""COMPUTED_VALUE"""),"1305")</f>
        <v>1305</v>
      </c>
      <c r="G78" s="0" t="str">
        <f aca="false">IFERROR(__xludf.dummyfunction("""COMPUTED_VALUE"""),"181048")</f>
        <v>181048</v>
      </c>
      <c r="H78" s="67" t="n">
        <f aca="false">IFERROR(__xludf.dummyfunction("""COMPUTED_VALUE"""),799.2)</f>
        <v>799.2</v>
      </c>
      <c r="I78" s="0" t="str">
        <v>ENS FUND PARCIAL</v>
      </c>
    </row>
    <row r="79" customFormat="false" ht="12.75" hidden="false" customHeight="false" outlineLevel="0" collapsed="false">
      <c r="A79" s="0" t="str">
        <f aca="false">IFERROR(__xludf.dummyfunction("""COMPUTED_VALUE"""),"Araguatins")</f>
        <v>Araguatins</v>
      </c>
      <c r="B79" s="0" t="str">
        <f aca="false">IFERROR(__xludf.dummyfunction("""COMPUTED_VALUE"""),"Sitio Novo do Tocantins")</f>
        <v>Sitio Novo do Tocantins</v>
      </c>
      <c r="C79" s="0" t="str">
        <f aca="false">IFERROR(__xludf.dummyfunction("""COMPUTED_VALUE"""),"A.A. ESC. EST. RAIMUNDO NONATO LEITE")</f>
        <v>A.A. ESC. EST. RAIMUNDO NONATO LEITE</v>
      </c>
      <c r="D79" s="0" t="str">
        <f aca="false">IFERROR(__xludf.dummyfunction("""COMPUTED_VALUE"""),"01230237000121")</f>
        <v>01230237000121</v>
      </c>
      <c r="E79" s="0" t="str">
        <f aca="false">IFERROR(__xludf.dummyfunction("""COMPUTED_VALUE"""),"001")</f>
        <v>001</v>
      </c>
      <c r="F79" s="0" t="str">
        <f aca="false">IFERROR(__xludf.dummyfunction("""COMPUTED_VALUE"""),"0810")</f>
        <v>0810</v>
      </c>
      <c r="G79" s="0" t="str">
        <f aca="false">IFERROR(__xludf.dummyfunction("""COMPUTED_VALUE"""),"217980")</f>
        <v>217980</v>
      </c>
      <c r="H79" s="67" t="n">
        <f aca="false">IFERROR(__xludf.dummyfunction("""COMPUTED_VALUE"""),374.4)</f>
        <v>374.4</v>
      </c>
      <c r="I79" s="0" t="str">
        <v>ENS FUND PARCIAL</v>
      </c>
    </row>
    <row r="80" customFormat="false" ht="12.75" hidden="false" customHeight="false" outlineLevel="0" collapsed="false">
      <c r="A80" s="0" t="str">
        <f aca="false">IFERROR(__xludf.dummyfunction("""COMPUTED_VALUE"""),"Arraias")</f>
        <v>Arraias</v>
      </c>
      <c r="B80" s="0" t="str">
        <f aca="false">IFERROR(__xludf.dummyfunction("""COMPUTED_VALUE"""),"Arraias")</f>
        <v>Arraias</v>
      </c>
      <c r="C80" s="0" t="str">
        <f aca="false">IFERROR(__xludf.dummyfunction("""COMPUTED_VALUE"""),"A.A. ESCOL. DA ESC. EST. BRIGADEIRO FELIPE")</f>
        <v>A.A. ESCOL. DA ESC. EST. BRIGADEIRO FELIPE</v>
      </c>
      <c r="D80" s="0" t="str">
        <f aca="false">IFERROR(__xludf.dummyfunction("""COMPUTED_VALUE"""),"01221149000163")</f>
        <v>01221149000163</v>
      </c>
      <c r="E80" s="0" t="str">
        <f aca="false">IFERROR(__xludf.dummyfunction("""COMPUTED_VALUE"""),"001")</f>
        <v>001</v>
      </c>
      <c r="F80" s="0" t="str">
        <f aca="false">IFERROR(__xludf.dummyfunction("""COMPUTED_VALUE"""),"0541")</f>
        <v>0541</v>
      </c>
      <c r="G80" s="0" t="str">
        <f aca="false">IFERROR(__xludf.dummyfunction("""COMPUTED_VALUE"""),"232165")</f>
        <v>232165</v>
      </c>
      <c r="H80" s="67" t="n">
        <f aca="false">IFERROR(__xludf.dummyfunction("""COMPUTED_VALUE"""),864)</f>
        <v>864</v>
      </c>
      <c r="I80" s="0" t="str">
        <v>ENS FUND PARCIAL</v>
      </c>
    </row>
    <row r="81" customFormat="false" ht="12.75" hidden="false" customHeight="false" outlineLevel="0" collapsed="false">
      <c r="A81" s="0" t="str">
        <f aca="false">IFERROR(__xludf.dummyfunction("""COMPUTED_VALUE"""),"Arraias")</f>
        <v>Arraias</v>
      </c>
      <c r="B81" s="0" t="str">
        <f aca="false">IFERROR(__xludf.dummyfunction("""COMPUTED_VALUE"""),"Arraias")</f>
        <v>Arraias</v>
      </c>
      <c r="C81" s="0" t="str">
        <f aca="false">IFERROR(__xludf.dummyfunction("""COMPUTED_VALUE"""),"ASS. APOIO ESC. EST. JACY ALVES DE BARROS")</f>
        <v>ASS. APOIO ESC. EST. JACY ALVES DE BARROS</v>
      </c>
      <c r="D81" s="0" t="str">
        <f aca="false">IFERROR(__xludf.dummyfunction("""COMPUTED_VALUE"""),"01284634000186")</f>
        <v>01284634000186</v>
      </c>
      <c r="E81" s="0" t="str">
        <f aca="false">IFERROR(__xludf.dummyfunction("""COMPUTED_VALUE"""),"001")</f>
        <v>001</v>
      </c>
      <c r="F81" s="0" t="str">
        <f aca="false">IFERROR(__xludf.dummyfunction("""COMPUTED_VALUE"""),"0541")</f>
        <v>0541</v>
      </c>
      <c r="G81" s="0" t="str">
        <f aca="false">IFERROR(__xludf.dummyfunction("""COMPUTED_VALUE"""),"232246")</f>
        <v>232246</v>
      </c>
      <c r="H81" s="67" t="n">
        <f aca="false">IFERROR(__xludf.dummyfunction("""COMPUTED_VALUE"""),1411.2)</f>
        <v>1411.2</v>
      </c>
      <c r="I81" s="0" t="str">
        <v>ENS FUND PARCIAL</v>
      </c>
    </row>
    <row r="82" customFormat="false" ht="12.75" hidden="false" customHeight="false" outlineLevel="0" collapsed="false">
      <c r="A82" s="0" t="str">
        <f aca="false">IFERROR(__xludf.dummyfunction("""COMPUTED_VALUE"""),"Arraias")</f>
        <v>Arraias</v>
      </c>
      <c r="B82" s="0" t="str">
        <f aca="false">IFERROR(__xludf.dummyfunction("""COMPUTED_VALUE"""),"Arraias")</f>
        <v>Arraias</v>
      </c>
      <c r="C82" s="0" t="str">
        <f aca="false">IFERROR(__xludf.dummyfunction("""COMPUTED_VALUE"""),"A.A. ESCOLA ESTADUAL CANABRAVA/ZULMIRA MAGALHÃES")</f>
        <v>A.A. ESCOLA ESTADUAL CANABRAVA/ZULMIRA MAGALHÃES</v>
      </c>
      <c r="D82" s="0" t="str">
        <f aca="false">IFERROR(__xludf.dummyfunction("""COMPUTED_VALUE"""),"01284633000131")</f>
        <v>01284633000131</v>
      </c>
      <c r="E82" s="0" t="str">
        <f aca="false">IFERROR(__xludf.dummyfunction("""COMPUTED_VALUE"""),"001")</f>
        <v>001</v>
      </c>
      <c r="F82" s="0" t="str">
        <f aca="false">IFERROR(__xludf.dummyfunction("""COMPUTED_VALUE"""),"0541")</f>
        <v>0541</v>
      </c>
      <c r="G82" s="0" t="str">
        <f aca="false">IFERROR(__xludf.dummyfunction("""COMPUTED_VALUE"""),"23219X")</f>
        <v>23219X</v>
      </c>
      <c r="H82" s="67" t="n">
        <f aca="false">IFERROR(__xludf.dummyfunction("""COMPUTED_VALUE"""),712.8)</f>
        <v>712.8</v>
      </c>
      <c r="I82" s="0" t="str">
        <v>ENS FUND PARCIAL</v>
      </c>
    </row>
    <row r="83" customFormat="false" ht="12.75" hidden="false" customHeight="false" outlineLevel="0" collapsed="false">
      <c r="A83" s="0" t="str">
        <f aca="false">IFERROR(__xludf.dummyfunction("""COMPUTED_VALUE"""),"Arraias")</f>
        <v>Arraias</v>
      </c>
      <c r="B83" s="0" t="str">
        <f aca="false">IFERROR(__xludf.dummyfunction("""COMPUTED_VALUE"""),"Arraias")</f>
        <v>Arraias</v>
      </c>
      <c r="C83" s="0" t="str">
        <f aca="false">IFERROR(__xludf.dummyfunction("""COMPUTED_VALUE"""),"A.A. ESCOLAR DA ESC. EST. SILVA DOURADO")</f>
        <v>A.A. ESCOLAR DA ESC. EST. SILVA DOURADO</v>
      </c>
      <c r="D83" s="0" t="str">
        <f aca="false">IFERROR(__xludf.dummyfunction("""COMPUTED_VALUE"""),"01301519000172")</f>
        <v>01301519000172</v>
      </c>
      <c r="E83" s="0" t="str">
        <f aca="false">IFERROR(__xludf.dummyfunction("""COMPUTED_VALUE"""),"001")</f>
        <v>001</v>
      </c>
      <c r="F83" s="0" t="str">
        <f aca="false">IFERROR(__xludf.dummyfunction("""COMPUTED_VALUE"""),"0541")</f>
        <v>0541</v>
      </c>
      <c r="G83" s="0" t="str">
        <f aca="false">IFERROR(__xludf.dummyfunction("""COMPUTED_VALUE"""),"232297")</f>
        <v>232297</v>
      </c>
      <c r="H83" s="67" t="n">
        <f aca="false">IFERROR(__xludf.dummyfunction("""COMPUTED_VALUE"""),1346.4)</f>
        <v>1346.4</v>
      </c>
      <c r="I83" s="0" t="str">
        <v>ENS FUND PARCIAL</v>
      </c>
    </row>
    <row r="84" customFormat="false" ht="12.75" hidden="false" customHeight="false" outlineLevel="0" collapsed="false">
      <c r="A84" s="0" t="str">
        <f aca="false">IFERROR(__xludf.dummyfunction("""COMPUTED_VALUE"""),"Arraias")</f>
        <v>Arraias</v>
      </c>
      <c r="B84" s="0" t="str">
        <f aca="false">IFERROR(__xludf.dummyfunction("""COMPUTED_VALUE"""),"Aurora do Tocantins")</f>
        <v>Aurora do Tocantins</v>
      </c>
      <c r="C84" s="0" t="str">
        <f aca="false">IFERROR(__xludf.dummyfunction("""COMPUTED_VALUE"""),"A.A. A ESCOLA/COL. EST.PROF. RANULFA")</f>
        <v>A.A. A ESCOLA/COL. EST.PROF. RANULFA</v>
      </c>
      <c r="D84" s="0" t="str">
        <f aca="false">IFERROR(__xludf.dummyfunction("""COMPUTED_VALUE"""),"01133691000164")</f>
        <v>01133691000164</v>
      </c>
      <c r="E84" s="0" t="str">
        <f aca="false">IFERROR(__xludf.dummyfunction("""COMPUTED_VALUE"""),"001")</f>
        <v>001</v>
      </c>
      <c r="F84" s="0" t="str">
        <f aca="false">IFERROR(__xludf.dummyfunction("""COMPUTED_VALUE"""),"3977")</f>
        <v>3977</v>
      </c>
      <c r="G84" s="0" t="str">
        <f aca="false">IFERROR(__xludf.dummyfunction("""COMPUTED_VALUE"""),"102725")</f>
        <v>102725</v>
      </c>
      <c r="H84" s="67" t="n">
        <f aca="false">IFERROR(__xludf.dummyfunction("""COMPUTED_VALUE"""),633.6)</f>
        <v>633.6</v>
      </c>
      <c r="I84" s="0" t="str">
        <v>ENS FUND PARCIAL</v>
      </c>
    </row>
    <row r="85" customFormat="false" ht="12.75" hidden="false" customHeight="false" outlineLevel="0" collapsed="false">
      <c r="A85" s="0" t="str">
        <f aca="false">IFERROR(__xludf.dummyfunction("""COMPUTED_VALUE"""),"Arraias")</f>
        <v>Arraias</v>
      </c>
      <c r="B85" s="0" t="str">
        <f aca="false">IFERROR(__xludf.dummyfunction("""COMPUTED_VALUE"""),"Aurora do Tocantins")</f>
        <v>Aurora do Tocantins</v>
      </c>
      <c r="C85" s="0" t="str">
        <f aca="false">IFERROR(__xludf.dummyfunction("""COMPUTED_VALUE"""),"ASS. APOIO ESCOLA ESTADUAL DONA INES")</f>
        <v>ASS. APOIO ESCOLA ESTADUAL DONA INES</v>
      </c>
      <c r="D85" s="0" t="str">
        <f aca="false">IFERROR(__xludf.dummyfunction("""COMPUTED_VALUE"""),"01190419000116")</f>
        <v>01190419000116</v>
      </c>
      <c r="E85" s="0" t="str">
        <f aca="false">IFERROR(__xludf.dummyfunction("""COMPUTED_VALUE"""),"001")</f>
        <v>001</v>
      </c>
      <c r="F85" s="0" t="str">
        <f aca="false">IFERROR(__xludf.dummyfunction("""COMPUTED_VALUE"""),"3977")</f>
        <v>3977</v>
      </c>
      <c r="G85" s="0" t="str">
        <f aca="false">IFERROR(__xludf.dummyfunction("""COMPUTED_VALUE"""),"109703")</f>
        <v>109703</v>
      </c>
      <c r="H85" s="67" t="n">
        <f aca="false">IFERROR(__xludf.dummyfunction("""COMPUTED_VALUE"""),792)</f>
        <v>792</v>
      </c>
      <c r="I85" s="0" t="str">
        <v>ENS FUND PARCIAL</v>
      </c>
    </row>
    <row r="86" customFormat="false" ht="12.75" hidden="false" customHeight="false" outlineLevel="0" collapsed="false">
      <c r="A86" s="0" t="str">
        <f aca="false">IFERROR(__xludf.dummyfunction("""COMPUTED_VALUE"""),"Arraias")</f>
        <v>Arraias</v>
      </c>
      <c r="B86" s="0" t="str">
        <f aca="false">IFERROR(__xludf.dummyfunction("""COMPUTED_VALUE"""),"Combinado")</f>
        <v>Combinado</v>
      </c>
      <c r="C86" s="0" t="str">
        <f aca="false">IFERROR(__xludf.dummyfunction("""COMPUTED_VALUE"""),"A.A. ESC. EST. AUGUSTA VAZ DOS S.TEIXEIRA")</f>
        <v>A.A. ESC. EST. AUGUSTA VAZ DOS S.TEIXEIRA</v>
      </c>
      <c r="D86" s="0" t="str">
        <f aca="false">IFERROR(__xludf.dummyfunction("""COMPUTED_VALUE"""),"01186458000140")</f>
        <v>01186458000140</v>
      </c>
      <c r="E86" s="0" t="str">
        <f aca="false">IFERROR(__xludf.dummyfunction("""COMPUTED_VALUE"""),"001")</f>
        <v>001</v>
      </c>
      <c r="F86" s="0" t="str">
        <f aca="false">IFERROR(__xludf.dummyfunction("""COMPUTED_VALUE"""),"3977")</f>
        <v>3977</v>
      </c>
      <c r="G86" s="0" t="str">
        <f aca="false">IFERROR(__xludf.dummyfunction("""COMPUTED_VALUE"""),"56855")</f>
        <v>56855</v>
      </c>
      <c r="H86" s="67" t="n">
        <f aca="false">IFERROR(__xludf.dummyfunction("""COMPUTED_VALUE"""),1519.2)</f>
        <v>1519.2</v>
      </c>
      <c r="I86" s="0" t="str">
        <v>ENS FUND PARCIAL</v>
      </c>
    </row>
    <row r="87" customFormat="false" ht="12.75" hidden="false" customHeight="false" outlineLevel="0" collapsed="false">
      <c r="A87" s="0" t="str">
        <f aca="false">IFERROR(__xludf.dummyfunction("""COMPUTED_VALUE"""),"Arraias")</f>
        <v>Arraias</v>
      </c>
      <c r="B87" s="0" t="str">
        <f aca="false">IFERROR(__xludf.dummyfunction("""COMPUTED_VALUE"""),"Lavandeira")</f>
        <v>Lavandeira</v>
      </c>
      <c r="C87" s="0" t="str">
        <f aca="false">IFERROR(__xludf.dummyfunction("""COMPUTED_VALUE"""),"ASSOC. DE APOIO ESC. EST. LAVANDEIRA")</f>
        <v>ASSOC. DE APOIO ESC. EST. LAVANDEIRA</v>
      </c>
      <c r="D87" s="0" t="str">
        <f aca="false">IFERROR(__xludf.dummyfunction("""COMPUTED_VALUE"""),"01136024000135")</f>
        <v>01136024000135</v>
      </c>
      <c r="E87" s="0" t="str">
        <f aca="false">IFERROR(__xludf.dummyfunction("""COMPUTED_VALUE"""),"001")</f>
        <v>001</v>
      </c>
      <c r="F87" s="0" t="str">
        <f aca="false">IFERROR(__xludf.dummyfunction("""COMPUTED_VALUE"""),"3977")</f>
        <v>3977</v>
      </c>
      <c r="G87" s="0" t="str">
        <f aca="false">IFERROR(__xludf.dummyfunction("""COMPUTED_VALUE"""),"231916")</f>
        <v>231916</v>
      </c>
      <c r="H87" s="67" t="n">
        <f aca="false">IFERROR(__xludf.dummyfunction("""COMPUTED_VALUE"""),950.4)</f>
        <v>950.4</v>
      </c>
      <c r="I87" s="0" t="str">
        <v>ENS FUND PARCIAL</v>
      </c>
    </row>
    <row r="88" customFormat="false" ht="12.75" hidden="false" customHeight="false" outlineLevel="0" collapsed="false">
      <c r="A88" s="0" t="str">
        <f aca="false">IFERROR(__xludf.dummyfunction("""COMPUTED_VALUE"""),"Arraias")</f>
        <v>Arraias</v>
      </c>
      <c r="B88" s="0" t="str">
        <f aca="false">IFERROR(__xludf.dummyfunction("""COMPUTED_VALUE"""),"Novo Alegre")</f>
        <v>Novo Alegre</v>
      </c>
      <c r="C88" s="0" t="str">
        <f aca="false">IFERROR(__xludf.dummyfunction("""COMPUTED_VALUE"""),"ASSOC. DE APOIO COL. EST. DR.JOAO D`ABREU")</f>
        <v>ASSOC. DE APOIO COL. EST. DR.JOAO D`ABREU</v>
      </c>
      <c r="D88" s="0" t="str">
        <f aca="false">IFERROR(__xludf.dummyfunction("""COMPUTED_VALUE"""),"01146115000151")</f>
        <v>01146115000151</v>
      </c>
      <c r="E88" s="0" t="str">
        <f aca="false">IFERROR(__xludf.dummyfunction("""COMPUTED_VALUE"""),"001")</f>
        <v>001</v>
      </c>
      <c r="F88" s="0" t="str">
        <f aca="false">IFERROR(__xludf.dummyfunction("""COMPUTED_VALUE"""),"3977")</f>
        <v>3977</v>
      </c>
      <c r="G88" s="0" t="str">
        <f aca="false">IFERROR(__xludf.dummyfunction("""COMPUTED_VALUE"""),"178845")</f>
        <v>178845</v>
      </c>
      <c r="H88" s="67" t="n">
        <f aca="false">IFERROR(__xludf.dummyfunction("""COMPUTED_VALUE"""),1598.4)</f>
        <v>1598.4</v>
      </c>
      <c r="I88" s="0" t="str">
        <v>ENS FUND PARCIAL</v>
      </c>
    </row>
    <row r="89" customFormat="false" ht="12.75" hidden="false" customHeight="false" outlineLevel="0" collapsed="false">
      <c r="A89" s="0" t="str">
        <f aca="false">IFERROR(__xludf.dummyfunction("""COMPUTED_VALUE"""),"Arraias")</f>
        <v>Arraias</v>
      </c>
      <c r="B89" s="0" t="str">
        <f aca="false">IFERROR(__xludf.dummyfunction("""COMPUTED_VALUE"""),"Parana")</f>
        <v>Parana</v>
      </c>
      <c r="C89" s="0" t="str">
        <f aca="false">IFERROR(__xludf.dummyfunction("""COMPUTED_VALUE"""),"A.A. DA ESC. EST.EUCLIDES BEZERRA GERAIS")</f>
        <v>A.A. DA ESC. EST.EUCLIDES BEZERRA GERAIS</v>
      </c>
      <c r="D89" s="0" t="str">
        <f aca="false">IFERROR(__xludf.dummyfunction("""COMPUTED_VALUE"""),"01401950000190")</f>
        <v>01401950000190</v>
      </c>
      <c r="E89" s="0" t="str">
        <f aca="false">IFERROR(__xludf.dummyfunction("""COMPUTED_VALUE"""),"001")</f>
        <v>001</v>
      </c>
      <c r="F89" s="0" t="str">
        <f aca="false">IFERROR(__xludf.dummyfunction("""COMPUTED_VALUE"""),"0541")</f>
        <v>0541</v>
      </c>
      <c r="G89" s="0" t="str">
        <f aca="false">IFERROR(__xludf.dummyfunction("""COMPUTED_VALUE"""),"232483")</f>
        <v>232483</v>
      </c>
      <c r="H89" s="67" t="n">
        <f aca="false">IFERROR(__xludf.dummyfunction("""COMPUTED_VALUE"""),3808.8)</f>
        <v>3808.8</v>
      </c>
      <c r="I89" s="0" t="str">
        <v>ENS FUND PARCIAL</v>
      </c>
    </row>
    <row r="90" customFormat="false" ht="12.75" hidden="false" customHeight="false" outlineLevel="0" collapsed="false">
      <c r="A90" s="0" t="str">
        <f aca="false">IFERROR(__xludf.dummyfunction("""COMPUTED_VALUE"""),"Arraias")</f>
        <v>Arraias</v>
      </c>
      <c r="B90" s="0" t="str">
        <f aca="false">IFERROR(__xludf.dummyfunction("""COMPUTED_VALUE"""),"Parana")</f>
        <v>Parana</v>
      </c>
      <c r="C90" s="0" t="str">
        <f aca="false">IFERROR(__xludf.dummyfunction("""COMPUTED_VALUE"""),"ASSOC. DE APOIO A ESC. EST. REUNIDA FLORESTA")</f>
        <v>ASSOC. DE APOIO A ESC. EST. REUNIDA FLORESTA</v>
      </c>
      <c r="D90" s="0" t="str">
        <f aca="false">IFERROR(__xludf.dummyfunction("""COMPUTED_VALUE"""),"03834797000110")</f>
        <v>03834797000110</v>
      </c>
      <c r="E90" s="0" t="str">
        <f aca="false">IFERROR(__xludf.dummyfunction("""COMPUTED_VALUE"""),"001")</f>
        <v>001</v>
      </c>
      <c r="F90" s="0" t="str">
        <f aca="false">IFERROR(__xludf.dummyfunction("""COMPUTED_VALUE"""),"0541")</f>
        <v>0541</v>
      </c>
      <c r="G90" s="0" t="str">
        <f aca="false">IFERROR(__xludf.dummyfunction("""COMPUTED_VALUE"""),"113247")</f>
        <v>113247</v>
      </c>
      <c r="H90" s="67" t="n">
        <f aca="false">IFERROR(__xludf.dummyfunction("""COMPUTED_VALUE"""),360)</f>
        <v>360</v>
      </c>
      <c r="I90" s="0" t="str">
        <v>ENS FUND PARCIAL</v>
      </c>
    </row>
    <row r="91" customFormat="false" ht="12.75" hidden="false" customHeight="false" outlineLevel="0" collapsed="false">
      <c r="A91" s="0" t="str">
        <f aca="false">IFERROR(__xludf.dummyfunction("""COMPUTED_VALUE"""),"Arraias")</f>
        <v>Arraias</v>
      </c>
      <c r="B91" s="0" t="str">
        <f aca="false">IFERROR(__xludf.dummyfunction("""COMPUTED_VALUE"""),"Parana")</f>
        <v>Parana</v>
      </c>
      <c r="C91" s="0" t="str">
        <f aca="false">IFERROR(__xludf.dummyfunction("""COMPUTED_VALUE"""),"A.A. A ESC. EST. REUNIDA SANTA RITA DO RIO PALMA")</f>
        <v>A.A. A ESC. EST. REUNIDA SANTA RITA DO RIO PALMA</v>
      </c>
      <c r="D91" s="0" t="str">
        <f aca="false">IFERROR(__xludf.dummyfunction("""COMPUTED_VALUE"""),"03834784000141")</f>
        <v>03834784000141</v>
      </c>
      <c r="E91" s="0" t="str">
        <f aca="false">IFERROR(__xludf.dummyfunction("""COMPUTED_VALUE"""),"001")</f>
        <v>001</v>
      </c>
      <c r="F91" s="0" t="str">
        <f aca="false">IFERROR(__xludf.dummyfunction("""COMPUTED_VALUE"""),"0541")</f>
        <v>0541</v>
      </c>
      <c r="G91" s="0" t="str">
        <f aca="false">IFERROR(__xludf.dummyfunction("""COMPUTED_VALUE"""),"113638")</f>
        <v>113638</v>
      </c>
      <c r="H91" s="67" t="n">
        <f aca="false">IFERROR(__xludf.dummyfunction("""COMPUTED_VALUE"""),482.4)</f>
        <v>482.4</v>
      </c>
      <c r="I91" s="0" t="str">
        <v>ENS FUND PARCIAL</v>
      </c>
    </row>
    <row r="92" customFormat="false" ht="12.75" hidden="false" customHeight="false" outlineLevel="0" collapsed="false">
      <c r="A92" s="0" t="str">
        <f aca="false">IFERROR(__xludf.dummyfunction("""COMPUTED_VALUE"""),"Colinas")</f>
        <v>Colinas</v>
      </c>
      <c r="B92" s="0" t="str">
        <f aca="false">IFERROR(__xludf.dummyfunction("""COMPUTED_VALUE"""),"Arapoema")</f>
        <v>Arapoema</v>
      </c>
      <c r="C92" s="0" t="str">
        <f aca="false">IFERROR(__xludf.dummyfunction("""COMPUTED_VALUE"""),"A.A. E. EST. ANTONIO DELFINO GUIMARAES")</f>
        <v>A.A. E. EST. ANTONIO DELFINO GUIMARAES</v>
      </c>
      <c r="D92" s="0" t="str">
        <f aca="false">IFERROR(__xludf.dummyfunction("""COMPUTED_VALUE"""),"01135998000102")</f>
        <v>01135998000102</v>
      </c>
      <c r="E92" s="0" t="str">
        <f aca="false">IFERROR(__xludf.dummyfunction("""COMPUTED_VALUE"""),"001")</f>
        <v>001</v>
      </c>
      <c r="F92" s="0" t="str">
        <f aca="false">IFERROR(__xludf.dummyfunction("""COMPUTED_VALUE"""),"3974")</f>
        <v>3974</v>
      </c>
      <c r="G92" s="0" t="str">
        <f aca="false">IFERROR(__xludf.dummyfunction("""COMPUTED_VALUE"""),"2287X")</f>
        <v>2287X</v>
      </c>
      <c r="H92" s="67" t="n">
        <f aca="false">IFERROR(__xludf.dummyfunction("""COMPUTED_VALUE"""),2304)</f>
        <v>2304</v>
      </c>
      <c r="I92" s="0" t="str">
        <v>ENS FUND PARCIAL</v>
      </c>
    </row>
    <row r="93" customFormat="false" ht="12.75" hidden="false" customHeight="false" outlineLevel="0" collapsed="false">
      <c r="A93" s="0" t="str">
        <f aca="false">IFERROR(__xludf.dummyfunction("""COMPUTED_VALUE"""),"Colinas")</f>
        <v>Colinas</v>
      </c>
      <c r="B93" s="0" t="str">
        <f aca="false">IFERROR(__xludf.dummyfunction("""COMPUTED_VALUE"""),"Bandeirantes do Tocantins")</f>
        <v>Bandeirantes do Tocantins</v>
      </c>
      <c r="C93" s="0" t="str">
        <f aca="false">IFERROR(__xludf.dummyfunction("""COMPUTED_VALUE"""),"A.A. E. E. ARCELINO F. DO NASCIMENTO")</f>
        <v>A.A. E. E. ARCELINO F. DO NASCIMENTO</v>
      </c>
      <c r="D93" s="0" t="str">
        <f aca="false">IFERROR(__xludf.dummyfunction("""COMPUTED_VALUE"""),"01181179000193")</f>
        <v>01181179000193</v>
      </c>
      <c r="E93" s="0" t="str">
        <f aca="false">IFERROR(__xludf.dummyfunction("""COMPUTED_VALUE"""),"001")</f>
        <v>001</v>
      </c>
      <c r="F93" s="0" t="str">
        <f aca="false">IFERROR(__xludf.dummyfunction("""COMPUTED_VALUE"""),"0911")</f>
        <v>0911</v>
      </c>
      <c r="G93" s="0" t="str">
        <f aca="false">IFERROR(__xludf.dummyfunction("""COMPUTED_VALUE"""),"46578X")</f>
        <v>46578X</v>
      </c>
      <c r="H93" s="67" t="n">
        <f aca="false">IFERROR(__xludf.dummyfunction("""COMPUTED_VALUE"""),576)</f>
        <v>576</v>
      </c>
      <c r="I93" s="0" t="str">
        <v>ENS FUND PARCIAL</v>
      </c>
    </row>
    <row r="94" customFormat="false" ht="12.75" hidden="false" customHeight="false" outlineLevel="0" collapsed="false">
      <c r="A94" s="0" t="str">
        <f aca="false">IFERROR(__xludf.dummyfunction("""COMPUTED_VALUE"""),"Colinas")</f>
        <v>Colinas</v>
      </c>
      <c r="B94" s="0" t="str">
        <f aca="false">IFERROR(__xludf.dummyfunction("""COMPUTED_VALUE"""),"Bernardo Sayao")</f>
        <v>Bernardo Sayao</v>
      </c>
      <c r="C94" s="0" t="str">
        <f aca="false">IFERROR(__xludf.dummyfunction("""COMPUTED_VALUE"""),"A.A. COL. EST. BERNARDO SAYAO")</f>
        <v>A.A. COL. EST. BERNARDO SAYAO</v>
      </c>
      <c r="D94" s="0" t="str">
        <f aca="false">IFERROR(__xludf.dummyfunction("""COMPUTED_VALUE"""),"01190188000140")</f>
        <v>01190188000140</v>
      </c>
      <c r="E94" s="0" t="str">
        <f aca="false">IFERROR(__xludf.dummyfunction("""COMPUTED_VALUE"""),"001")</f>
        <v>001</v>
      </c>
      <c r="F94" s="0" t="str">
        <f aca="false">IFERROR(__xludf.dummyfunction("""COMPUTED_VALUE"""),"0911")</f>
        <v>0911</v>
      </c>
      <c r="G94" s="0" t="str">
        <f aca="false">IFERROR(__xludf.dummyfunction("""COMPUTED_VALUE"""),"369403")</f>
        <v>369403</v>
      </c>
      <c r="H94" s="67" t="n">
        <f aca="false">IFERROR(__xludf.dummyfunction("""COMPUTED_VALUE"""),273.6)</f>
        <v>273.6</v>
      </c>
      <c r="I94" s="0" t="str">
        <v>ENS FUND PARCIAL</v>
      </c>
    </row>
    <row r="95" customFormat="false" ht="12.75" hidden="false" customHeight="false" outlineLevel="0" collapsed="false">
      <c r="A95" s="0" t="str">
        <f aca="false">IFERROR(__xludf.dummyfunction("""COMPUTED_VALUE"""),"Colinas")</f>
        <v>Colinas</v>
      </c>
      <c r="B95" s="0" t="str">
        <f aca="false">IFERROR(__xludf.dummyfunction("""COMPUTED_VALUE"""),"Brasilandia do Tocantins")</f>
        <v>Brasilandia do Tocantins</v>
      </c>
      <c r="C95" s="0" t="str">
        <f aca="false">IFERROR(__xludf.dummyfunction("""COMPUTED_VALUE"""),"A.A. COL. EST. SEBASTIAO RODRIGUES SALES")</f>
        <v>A.A. COL. EST. SEBASTIAO RODRIGUES SALES</v>
      </c>
      <c r="D95" s="0" t="str">
        <f aca="false">IFERROR(__xludf.dummyfunction("""COMPUTED_VALUE"""),"01138333000144")</f>
        <v>01138333000144</v>
      </c>
      <c r="E95" s="0" t="str">
        <f aca="false">IFERROR(__xludf.dummyfunction("""COMPUTED_VALUE"""),"001")</f>
        <v>001</v>
      </c>
      <c r="F95" s="0" t="str">
        <f aca="false">IFERROR(__xludf.dummyfunction("""COMPUTED_VALUE"""),"0911")</f>
        <v>0911</v>
      </c>
      <c r="G95" s="0" t="str">
        <f aca="false">IFERROR(__xludf.dummyfunction("""COMPUTED_VALUE"""),"369365")</f>
        <v>369365</v>
      </c>
      <c r="H95" s="67" t="n">
        <f aca="false">IFERROR(__xludf.dummyfunction("""COMPUTED_VALUE"""),1108.8)</f>
        <v>1108.8</v>
      </c>
      <c r="I95" s="0" t="str">
        <v>ENS FUND PARCIAL</v>
      </c>
    </row>
    <row r="96" customFormat="false" ht="12.75" hidden="false" customHeight="false" outlineLevel="0" collapsed="false">
      <c r="A96" s="0" t="str">
        <f aca="false">IFERROR(__xludf.dummyfunction("""COMPUTED_VALUE"""),"Colinas")</f>
        <v>Colinas</v>
      </c>
      <c r="B96" s="0" t="str">
        <f aca="false">IFERROR(__xludf.dummyfunction("""COMPUTED_VALUE"""),"Colinas do Tocantins")</f>
        <v>Colinas do Tocantins</v>
      </c>
      <c r="C96" s="0" t="str">
        <f aca="false">IFERROR(__xludf.dummyfunction("""COMPUTED_VALUE"""),"A.A.  COLEGIO JOAO XXIII")</f>
        <v>A.A.  COLEGIO JOAO XXIII</v>
      </c>
      <c r="D96" s="0" t="str">
        <f aca="false">IFERROR(__xludf.dummyfunction("""COMPUTED_VALUE"""),"01064859000127")</f>
        <v>01064859000127</v>
      </c>
      <c r="E96" s="0" t="str">
        <f aca="false">IFERROR(__xludf.dummyfunction("""COMPUTED_VALUE"""),"001")</f>
        <v>001</v>
      </c>
      <c r="F96" s="0" t="str">
        <f aca="false">IFERROR(__xludf.dummyfunction("""COMPUTED_VALUE"""),"0911")</f>
        <v>0911</v>
      </c>
      <c r="G96" s="0" t="str">
        <f aca="false">IFERROR(__xludf.dummyfunction("""COMPUTED_VALUE"""),"368555")</f>
        <v>368555</v>
      </c>
      <c r="H96" s="67" t="n">
        <f aca="false">IFERROR(__xludf.dummyfunction("""COMPUTED_VALUE"""),2714.4)</f>
        <v>2714.4</v>
      </c>
      <c r="I96" s="0" t="str">
        <v>ENS FUND PARCIAL</v>
      </c>
    </row>
    <row r="97" customFormat="false" ht="12.75" hidden="false" customHeight="false" outlineLevel="0" collapsed="false">
      <c r="A97" s="0" t="str">
        <f aca="false">IFERROR(__xludf.dummyfunction("""COMPUTED_VALUE"""),"Colinas")</f>
        <v>Colinas</v>
      </c>
      <c r="B97" s="0" t="str">
        <f aca="false">IFERROR(__xludf.dummyfunction("""COMPUTED_VALUE"""),"Colinas do Tocantins")</f>
        <v>Colinas do Tocantins</v>
      </c>
      <c r="C97" s="0" t="str">
        <f aca="false">IFERROR(__xludf.dummyfunction("""COMPUTED_VALUE"""),"AAE ESPECIAL GOTA DE ESPERANÇA")</f>
        <v>AAE ESPECIAL GOTA DE ESPERANÇA</v>
      </c>
      <c r="D97" s="0" t="str">
        <f aca="false">IFERROR(__xludf.dummyfunction("""COMPUTED_VALUE"""),"07944635000196")</f>
        <v>07944635000196</v>
      </c>
      <c r="E97" s="0" t="str">
        <f aca="false">IFERROR(__xludf.dummyfunction("""COMPUTED_VALUE"""),"001")</f>
        <v>001</v>
      </c>
      <c r="F97" s="0" t="str">
        <f aca="false">IFERROR(__xludf.dummyfunction("""COMPUTED_VALUE"""),"0911")</f>
        <v>0911</v>
      </c>
      <c r="G97" s="0" t="str">
        <f aca="false">IFERROR(__xludf.dummyfunction("""COMPUTED_VALUE"""),"184861")</f>
        <v>184861</v>
      </c>
      <c r="H97" s="67" t="n">
        <f aca="false">IFERROR(__xludf.dummyfunction("""COMPUTED_VALUE"""),172.8)</f>
        <v>172.8</v>
      </c>
      <c r="I97" s="0" t="str">
        <v>ENS FUND PARCIAL</v>
      </c>
    </row>
    <row r="98" customFormat="false" ht="12.75" hidden="false" customHeight="false" outlineLevel="0" collapsed="false">
      <c r="A98" s="0" t="str">
        <f aca="false">IFERROR(__xludf.dummyfunction("""COMPUTED_VALUE"""),"Colinas")</f>
        <v>Colinas</v>
      </c>
      <c r="B98" s="0" t="str">
        <f aca="false">IFERROR(__xludf.dummyfunction("""COMPUTED_VALUE"""),"Colinas do Tocantins")</f>
        <v>Colinas do Tocantins</v>
      </c>
      <c r="C98" s="0" t="str">
        <f aca="false">IFERROR(__xludf.dummyfunction("""COMPUTED_VALUE"""),"A.A. E. E. FRANCISCO PEREIRA FELICIO")</f>
        <v>A.A. E. E. FRANCISCO PEREIRA FELICIO</v>
      </c>
      <c r="D98" s="0" t="str">
        <f aca="false">IFERROR(__xludf.dummyfunction("""COMPUTED_VALUE"""),"01086969000190")</f>
        <v>01086969000190</v>
      </c>
      <c r="E98" s="0" t="str">
        <f aca="false">IFERROR(__xludf.dummyfunction("""COMPUTED_VALUE"""),"001")</f>
        <v>001</v>
      </c>
      <c r="F98" s="0" t="str">
        <f aca="false">IFERROR(__xludf.dummyfunction("""COMPUTED_VALUE"""),"0911")</f>
        <v>0911</v>
      </c>
      <c r="G98" s="0" t="str">
        <f aca="false">IFERROR(__xludf.dummyfunction("""COMPUTED_VALUE"""),"368814")</f>
        <v>368814</v>
      </c>
      <c r="H98" s="67" t="n">
        <f aca="false">IFERROR(__xludf.dummyfunction("""COMPUTED_VALUE"""),964.8)</f>
        <v>964.8</v>
      </c>
      <c r="I98" s="0" t="str">
        <v>ENS FUND PARCIAL</v>
      </c>
    </row>
    <row r="99" customFormat="false" ht="12.75" hidden="false" customHeight="false" outlineLevel="0" collapsed="false">
      <c r="A99" s="0" t="str">
        <f aca="false">IFERROR(__xludf.dummyfunction("""COMPUTED_VALUE"""),"Colinas")</f>
        <v>Colinas</v>
      </c>
      <c r="B99" s="0" t="str">
        <f aca="false">IFERROR(__xludf.dummyfunction("""COMPUTED_VALUE"""),"Colinas do Tocantins")</f>
        <v>Colinas do Tocantins</v>
      </c>
      <c r="C99" s="0" t="str">
        <f aca="false">IFERROR(__xludf.dummyfunction("""COMPUTED_VALUE"""),"A.A. E. PRESBITERIANA DE COLINAS")</f>
        <v>A.A. E. PRESBITERIANA DE COLINAS</v>
      </c>
      <c r="D99" s="0" t="str">
        <f aca="false">IFERROR(__xludf.dummyfunction("""COMPUTED_VALUE"""),"01071410000196")</f>
        <v>01071410000196</v>
      </c>
      <c r="E99" s="0" t="str">
        <f aca="false">IFERROR(__xludf.dummyfunction("""COMPUTED_VALUE"""),"001")</f>
        <v>001</v>
      </c>
      <c r="F99" s="0" t="str">
        <f aca="false">IFERROR(__xludf.dummyfunction("""COMPUTED_VALUE"""),"0911")</f>
        <v>0911</v>
      </c>
      <c r="G99" s="0" t="str">
        <f aca="false">IFERROR(__xludf.dummyfunction("""COMPUTED_VALUE"""),"368695")</f>
        <v>368695</v>
      </c>
      <c r="H99" s="67" t="n">
        <f aca="false">IFERROR(__xludf.dummyfunction("""COMPUTED_VALUE"""),3852)</f>
        <v>3852</v>
      </c>
      <c r="I99" s="0" t="str">
        <v>ENS FUND PARCIAL</v>
      </c>
    </row>
    <row r="100" customFormat="false" ht="12.75" hidden="false" customHeight="false" outlineLevel="0" collapsed="false">
      <c r="A100" s="0" t="str">
        <f aca="false">IFERROR(__xludf.dummyfunction("""COMPUTED_VALUE"""),"Colinas")</f>
        <v>Colinas</v>
      </c>
      <c r="B100" s="0" t="str">
        <f aca="false">IFERROR(__xludf.dummyfunction("""COMPUTED_VALUE"""),"Colinas do Tocantins")</f>
        <v>Colinas do Tocantins</v>
      </c>
      <c r="C100" s="0" t="str">
        <f aca="false">IFERROR(__xludf.dummyfunction("""COMPUTED_VALUE"""),"ASSOC. APOIO AO INSTITUTO EDUC. GUNNAR VINGREN")</f>
        <v>ASSOC. APOIO AO INSTITUTO EDUC. GUNNAR VINGREN</v>
      </c>
      <c r="D100" s="0" t="str">
        <f aca="false">IFERROR(__xludf.dummyfunction("""COMPUTED_VALUE"""),"05537107000197")</f>
        <v>05537107000197</v>
      </c>
      <c r="E100" s="0" t="str">
        <f aca="false">IFERROR(__xludf.dummyfunction("""COMPUTED_VALUE"""),"001")</f>
        <v>001</v>
      </c>
      <c r="F100" s="0" t="str">
        <f aca="false">IFERROR(__xludf.dummyfunction("""COMPUTED_VALUE"""),"0911")</f>
        <v>0911</v>
      </c>
      <c r="G100" s="0" t="str">
        <f aca="false">IFERROR(__xludf.dummyfunction("""COMPUTED_VALUE"""),"172286")</f>
        <v>172286</v>
      </c>
      <c r="H100" s="67" t="n">
        <f aca="false">IFERROR(__xludf.dummyfunction("""COMPUTED_VALUE"""),712.8)</f>
        <v>712.8</v>
      </c>
      <c r="I100" s="0" t="str">
        <v>ENS FUND PARCIAL</v>
      </c>
    </row>
    <row r="101" customFormat="false" ht="12.75" hidden="false" customHeight="false" outlineLevel="0" collapsed="false">
      <c r="A101" s="0" t="str">
        <f aca="false">IFERROR(__xludf.dummyfunction("""COMPUTED_VALUE"""),"Colinas")</f>
        <v>Colinas</v>
      </c>
      <c r="B101" s="0" t="str">
        <f aca="false">IFERROR(__xludf.dummyfunction("""COMPUTED_VALUE"""),"Itapiratins")</f>
        <v>Itapiratins</v>
      </c>
      <c r="C101" s="0" t="str">
        <f aca="false">IFERROR(__xludf.dummyfunction("""COMPUTED_VALUE"""),"A.A. ESCOLA ESTADUAL REZENDE DE ALMEIDA")</f>
        <v>A.A. ESCOLA ESTADUAL REZENDE DE ALMEIDA</v>
      </c>
      <c r="D101" s="0" t="str">
        <f aca="false">IFERROR(__xludf.dummyfunction("""COMPUTED_VALUE"""),"01643863000140")</f>
        <v>01643863000140</v>
      </c>
      <c r="E101" s="0" t="str">
        <f aca="false">IFERROR(__xludf.dummyfunction("""COMPUTED_VALUE"""),"001")</f>
        <v>001</v>
      </c>
      <c r="F101" s="0" t="str">
        <f aca="false">IFERROR(__xludf.dummyfunction("""COMPUTED_VALUE"""),"2094")</f>
        <v>2094</v>
      </c>
      <c r="G101" s="0" t="str">
        <f aca="false">IFERROR(__xludf.dummyfunction("""COMPUTED_VALUE"""),"27278")</f>
        <v>27278</v>
      </c>
      <c r="H101" s="67" t="n">
        <f aca="false">IFERROR(__xludf.dummyfunction("""COMPUTED_VALUE"""),1951.2)</f>
        <v>1951.2</v>
      </c>
      <c r="I101" s="0" t="str">
        <v>ENS FUND PARCIAL</v>
      </c>
    </row>
    <row r="102" customFormat="false" ht="12.75" hidden="false" customHeight="false" outlineLevel="0" collapsed="false">
      <c r="A102" s="0" t="str">
        <f aca="false">IFERROR(__xludf.dummyfunction("""COMPUTED_VALUE"""),"Colinas")</f>
        <v>Colinas</v>
      </c>
      <c r="B102" s="0" t="str">
        <f aca="false">IFERROR(__xludf.dummyfunction("""COMPUTED_VALUE"""),"Juarina")</f>
        <v>Juarina</v>
      </c>
      <c r="C102" s="0" t="str">
        <f aca="false">IFERROR(__xludf.dummyfunction("""COMPUTED_VALUE"""),"A.A. ESCOLA ESTADUAL ZICO DORNELAS")</f>
        <v>A.A. ESCOLA ESTADUAL ZICO DORNELAS</v>
      </c>
      <c r="D102" s="0" t="str">
        <f aca="false">IFERROR(__xludf.dummyfunction("""COMPUTED_VALUE"""),"01136018000188")</f>
        <v>01136018000188</v>
      </c>
      <c r="E102" s="0" t="str">
        <f aca="false">IFERROR(__xludf.dummyfunction("""COMPUTED_VALUE"""),"001")</f>
        <v>001</v>
      </c>
      <c r="F102" s="0" t="str">
        <f aca="false">IFERROR(__xludf.dummyfunction("""COMPUTED_VALUE"""),"0911")</f>
        <v>0911</v>
      </c>
      <c r="G102" s="0" t="str">
        <f aca="false">IFERROR(__xludf.dummyfunction("""COMPUTED_VALUE"""),"369349")</f>
        <v>369349</v>
      </c>
      <c r="H102" s="67" t="n">
        <f aca="false">IFERROR(__xludf.dummyfunction("""COMPUTED_VALUE"""),885.6)</f>
        <v>885.6</v>
      </c>
      <c r="I102" s="0" t="str">
        <v>ENS FUND PARCIAL</v>
      </c>
    </row>
    <row r="103" customFormat="false" ht="12.75" hidden="false" customHeight="false" outlineLevel="0" collapsed="false">
      <c r="A103" s="0" t="str">
        <f aca="false">IFERROR(__xludf.dummyfunction("""COMPUTED_VALUE"""),"Colinas")</f>
        <v>Colinas</v>
      </c>
      <c r="B103" s="0" t="str">
        <f aca="false">IFERROR(__xludf.dummyfunction("""COMPUTED_VALUE"""),"Palmeirante")</f>
        <v>Palmeirante</v>
      </c>
      <c r="C103" s="0" t="str">
        <f aca="false">IFERROR(__xludf.dummyfunction("""COMPUTED_VALUE"""),"ASS. COM. ESC. EST JOAO AIRES GABRIEL")</f>
        <v>ASS. COM. ESC. EST JOAO AIRES GABRIEL</v>
      </c>
      <c r="D103" s="0" t="str">
        <f aca="false">IFERROR(__xludf.dummyfunction("""COMPUTED_VALUE"""),"01465793000187")</f>
        <v>01465793000187</v>
      </c>
      <c r="E103" s="0" t="str">
        <f aca="false">IFERROR(__xludf.dummyfunction("""COMPUTED_VALUE"""),"001")</f>
        <v>001</v>
      </c>
      <c r="F103" s="0" t="str">
        <f aca="false">IFERROR(__xludf.dummyfunction("""COMPUTED_VALUE"""),"0911")</f>
        <v>0911</v>
      </c>
      <c r="G103" s="0" t="str">
        <f aca="false">IFERROR(__xludf.dummyfunction("""COMPUTED_VALUE"""),"342246")</f>
        <v>342246</v>
      </c>
      <c r="H103" s="67" t="n">
        <f aca="false">IFERROR(__xludf.dummyfunction("""COMPUTED_VALUE"""),1332)</f>
        <v>1332</v>
      </c>
      <c r="I103" s="0" t="str">
        <v>ENS FUND PARCIAL</v>
      </c>
    </row>
    <row r="104" customFormat="false" ht="12.75" hidden="false" customHeight="false" outlineLevel="0" collapsed="false">
      <c r="A104" s="0" t="str">
        <f aca="false">IFERROR(__xludf.dummyfunction("""COMPUTED_VALUE"""),"Colinas")</f>
        <v>Colinas</v>
      </c>
      <c r="B104" s="0" t="str">
        <f aca="false">IFERROR(__xludf.dummyfunction("""COMPUTED_VALUE"""),"Pau D'arco")</f>
        <v>Pau D'arco</v>
      </c>
      <c r="C104" s="0" t="str">
        <f aca="false">IFERROR(__xludf.dummyfunction("""COMPUTED_VALUE"""),"A.COM. ESCOLA EST. ULISSES GUIMARAES")</f>
        <v>A.COM. ESCOLA EST. ULISSES GUIMARAES</v>
      </c>
      <c r="D104" s="0" t="str">
        <f aca="false">IFERROR(__xludf.dummyfunction("""COMPUTED_VALUE"""),"01181178000149")</f>
        <v>01181178000149</v>
      </c>
      <c r="E104" s="0" t="str">
        <f aca="false">IFERROR(__xludf.dummyfunction("""COMPUTED_VALUE"""),"001")</f>
        <v>001</v>
      </c>
      <c r="F104" s="0" t="str">
        <f aca="false">IFERROR(__xludf.dummyfunction("""COMPUTED_VALUE"""),"0911")</f>
        <v>0911</v>
      </c>
      <c r="G104" s="0" t="str">
        <f aca="false">IFERROR(__xludf.dummyfunction("""COMPUTED_VALUE"""),"23485")</f>
        <v>23485</v>
      </c>
      <c r="H104" s="67" t="n">
        <f aca="false">IFERROR(__xludf.dummyfunction("""COMPUTED_VALUE"""),1886.4)</f>
        <v>1886.4</v>
      </c>
      <c r="I104" s="0" t="str">
        <v>ENS FUND PARCIAL</v>
      </c>
    </row>
    <row r="105" customFormat="false" ht="12.75" hidden="false" customHeight="false" outlineLevel="0" collapsed="false">
      <c r="A105" s="0" t="str">
        <f aca="false">IFERROR(__xludf.dummyfunction("""COMPUTED_VALUE"""),"Colinas")</f>
        <v>Colinas</v>
      </c>
      <c r="B105" s="0" t="str">
        <f aca="false">IFERROR(__xludf.dummyfunction("""COMPUTED_VALUE"""),"Tupiratins")</f>
        <v>Tupiratins</v>
      </c>
      <c r="C105" s="0" t="str">
        <f aca="false">IFERROR(__xludf.dummyfunction("""COMPUTED_VALUE"""),"A. DE AP. DA ESC. EST. SAO TOMAS DE AQUINO")</f>
        <v>A. DE AP. DA ESC. EST. SAO TOMAS DE AQUINO</v>
      </c>
      <c r="D105" s="0" t="str">
        <f aca="false">IFERROR(__xludf.dummyfunction("""COMPUTED_VALUE"""),"01334791000159")</f>
        <v>01334791000159</v>
      </c>
      <c r="E105" s="0" t="str">
        <f aca="false">IFERROR(__xludf.dummyfunction("""COMPUTED_VALUE"""),"001")</f>
        <v>001</v>
      </c>
      <c r="F105" s="0" t="str">
        <f aca="false">IFERROR(__xludf.dummyfunction("""COMPUTED_VALUE"""),"0911")</f>
        <v>0911</v>
      </c>
      <c r="G105" s="0" t="str">
        <f aca="false">IFERROR(__xludf.dummyfunction("""COMPUTED_VALUE"""),"370045")</f>
        <v>370045</v>
      </c>
      <c r="H105" s="67" t="n">
        <f aca="false">IFERROR(__xludf.dummyfunction("""COMPUTED_VALUE"""),1080)</f>
        <v>1080</v>
      </c>
      <c r="I105" s="0" t="str">
        <v>ENS FUND PARCIAL</v>
      </c>
    </row>
    <row r="106" customFormat="false" ht="12.75" hidden="false" customHeight="false" outlineLevel="0" collapsed="false">
      <c r="A106" s="0" t="str">
        <f aca="false">IFERROR(__xludf.dummyfunction("""COMPUTED_VALUE"""),"Dianópolis")</f>
        <v>Dianópolis</v>
      </c>
      <c r="B106" s="0" t="str">
        <f aca="false">IFERROR(__xludf.dummyfunction("""COMPUTED_VALUE"""),"Almas")</f>
        <v>Almas</v>
      </c>
      <c r="C106" s="0" t="str">
        <f aca="false">IFERROR(__xludf.dummyfunction("""COMPUTED_VALUE"""),"A.A. COL. E.II GRAU DR.ABNER A.PACINI")</f>
        <v>A.A. COL. E.II GRAU DR.ABNER A.PACINI</v>
      </c>
      <c r="D106" s="0" t="str">
        <f aca="false">IFERROR(__xludf.dummyfunction("""COMPUTED_VALUE"""),"01197160000135")</f>
        <v>01197160000135</v>
      </c>
      <c r="E106" s="0" t="str">
        <f aca="false">IFERROR(__xludf.dummyfunction("""COMPUTED_VALUE"""),"001")</f>
        <v>001</v>
      </c>
      <c r="F106" s="0" t="str">
        <f aca="false">IFERROR(__xludf.dummyfunction("""COMPUTED_VALUE"""),"1307")</f>
        <v>1307</v>
      </c>
      <c r="G106" s="0" t="str">
        <f aca="false">IFERROR(__xludf.dummyfunction("""COMPUTED_VALUE"""),"0107700")</f>
        <v>0107700</v>
      </c>
      <c r="H106" s="67" t="n">
        <f aca="false">IFERROR(__xludf.dummyfunction("""COMPUTED_VALUE"""),2152.8)</f>
        <v>2152.8</v>
      </c>
      <c r="I106" s="0" t="str">
        <v>ENS FUND PARCIAL</v>
      </c>
    </row>
    <row r="107" customFormat="false" ht="12.75" hidden="false" customHeight="false" outlineLevel="0" collapsed="false">
      <c r="A107" s="0" t="str">
        <f aca="false">IFERROR(__xludf.dummyfunction("""COMPUTED_VALUE"""),"Dianópolis")</f>
        <v>Dianópolis</v>
      </c>
      <c r="B107" s="0" t="str">
        <f aca="false">IFERROR(__xludf.dummyfunction("""COMPUTED_VALUE"""),"Conceicao do Tocantins")</f>
        <v>Conceicao do Tocantins</v>
      </c>
      <c r="C107" s="0" t="str">
        <f aca="false">IFERROR(__xludf.dummyfunction("""COMPUTED_VALUE"""),"A.A. E. CEL JOSE FRANCISCO DE AZEVEDO")</f>
        <v>A.A. E. CEL JOSE FRANCISCO DE AZEVEDO</v>
      </c>
      <c r="D107" s="0" t="str">
        <f aca="false">IFERROR(__xludf.dummyfunction("""COMPUTED_VALUE"""),"01136040000128")</f>
        <v>01136040000128</v>
      </c>
      <c r="E107" s="0" t="str">
        <f aca="false">IFERROR(__xludf.dummyfunction("""COMPUTED_VALUE"""),"001")</f>
        <v>001</v>
      </c>
      <c r="F107" s="0" t="str">
        <f aca="false">IFERROR(__xludf.dummyfunction("""COMPUTED_VALUE"""),"1307")</f>
        <v>1307</v>
      </c>
      <c r="G107" s="0" t="str">
        <f aca="false">IFERROR(__xludf.dummyfunction("""COMPUTED_VALUE"""),"106208")</f>
        <v>106208</v>
      </c>
      <c r="H107" s="67" t="n">
        <f aca="false">IFERROR(__xludf.dummyfunction("""COMPUTED_VALUE"""),1987.2)</f>
        <v>1987.2</v>
      </c>
      <c r="I107" s="0" t="str">
        <v>ENS FUND PARCIAL</v>
      </c>
    </row>
    <row r="108" customFormat="false" ht="12.75" hidden="false" customHeight="false" outlineLevel="0" collapsed="false">
      <c r="A108" s="0" t="str">
        <f aca="false">IFERROR(__xludf.dummyfunction("""COMPUTED_VALUE"""),"Dianópolis")</f>
        <v>Dianópolis</v>
      </c>
      <c r="B108" s="0" t="str">
        <f aca="false">IFERROR(__xludf.dummyfunction("""COMPUTED_VALUE"""),"Dianopolis")</f>
        <v>Dianopolis</v>
      </c>
      <c r="C108" s="0" t="str">
        <f aca="false">IFERROR(__xludf.dummyfunction("""COMPUTED_VALUE"""),"A. ESC. COMUN.DA E. EST. ANTONIO POVOA")</f>
        <v>A. ESC. COMUN.DA E. EST. ANTONIO POVOA</v>
      </c>
      <c r="D108" s="0" t="str">
        <f aca="false">IFERROR(__xludf.dummyfunction("""COMPUTED_VALUE"""),"00895665000100")</f>
        <v>00895665000100</v>
      </c>
      <c r="E108" s="0" t="str">
        <f aca="false">IFERROR(__xludf.dummyfunction("""COMPUTED_VALUE"""),"001")</f>
        <v>001</v>
      </c>
      <c r="F108" s="0" t="str">
        <f aca="false">IFERROR(__xludf.dummyfunction("""COMPUTED_VALUE"""),"1307")</f>
        <v>1307</v>
      </c>
      <c r="G108" s="0" t="str">
        <f aca="false">IFERROR(__xludf.dummyfunction("""COMPUTED_VALUE"""),"010616X")</f>
        <v>010616X</v>
      </c>
      <c r="H108" s="67" t="n">
        <f aca="false">IFERROR(__xludf.dummyfunction("""COMPUTED_VALUE"""),612)</f>
        <v>612</v>
      </c>
      <c r="I108" s="0" t="str">
        <v>ENS FUND PARCIAL</v>
      </c>
    </row>
    <row r="109" customFormat="false" ht="12.75" hidden="false" customHeight="false" outlineLevel="0" collapsed="false">
      <c r="A109" s="0" t="str">
        <f aca="false">IFERROR(__xludf.dummyfunction("""COMPUTED_VALUE"""),"Dianópolis")</f>
        <v>Dianópolis</v>
      </c>
      <c r="B109" s="0" t="str">
        <f aca="false">IFERROR(__xludf.dummyfunction("""COMPUTED_VALUE"""),"Dianopolis")</f>
        <v>Dianopolis</v>
      </c>
      <c r="C109" s="0" t="str">
        <f aca="false">IFERROR(__xludf.dummyfunction("""COMPUTED_VALUE"""),"A. DE APOIO AO COLEGIO JOAO DE ABREU")</f>
        <v>A. DE APOIO AO COLEGIO JOAO DE ABREU</v>
      </c>
      <c r="D109" s="0" t="str">
        <f aca="false">IFERROR(__xludf.dummyfunction("""COMPUTED_VALUE"""),"05059617000104")</f>
        <v>05059617000104</v>
      </c>
      <c r="E109" s="0" t="str">
        <f aca="false">IFERROR(__xludf.dummyfunction("""COMPUTED_VALUE"""),"001")</f>
        <v>001</v>
      </c>
      <c r="F109" s="0" t="str">
        <f aca="false">IFERROR(__xludf.dummyfunction("""COMPUTED_VALUE"""),"1307")</f>
        <v>1307</v>
      </c>
      <c r="G109" s="0" t="str">
        <f aca="false">IFERROR(__xludf.dummyfunction("""COMPUTED_VALUE"""),"127027")</f>
        <v>127027</v>
      </c>
      <c r="H109" s="67" t="n">
        <f aca="false">IFERROR(__xludf.dummyfunction("""COMPUTED_VALUE"""),4874.4)</f>
        <v>4874.4</v>
      </c>
      <c r="I109" s="0" t="str">
        <v>ENS FUND PARCIAL</v>
      </c>
    </row>
    <row r="110" customFormat="false" ht="12.75" hidden="false" customHeight="false" outlineLevel="0" collapsed="false">
      <c r="A110" s="0" t="str">
        <f aca="false">IFERROR(__xludf.dummyfunction("""COMPUTED_VALUE"""),"Dianópolis")</f>
        <v>Dianópolis</v>
      </c>
      <c r="B110" s="0" t="str">
        <f aca="false">IFERROR(__xludf.dummyfunction("""COMPUTED_VALUE"""),"Dianopolis")</f>
        <v>Dianopolis</v>
      </c>
      <c r="C110" s="0" t="str">
        <f aca="false">IFERROR(__xludf.dummyfunction("""COMPUTED_VALUE"""),"ASSOC. DE APOIO A ESCOLA COOPERATIVA CHAPADÃO/DIANÓPOLIS")</f>
        <v>ASSOC. DE APOIO A ESCOLA COOPERATIVA CHAPADÃO/DIANÓPOLIS</v>
      </c>
      <c r="D110" s="0" t="str">
        <f aca="false">IFERROR(__xludf.dummyfunction("""COMPUTED_VALUE"""),"07056712000171")</f>
        <v>07056712000171</v>
      </c>
      <c r="E110" s="0" t="str">
        <f aca="false">IFERROR(__xludf.dummyfunction("""COMPUTED_VALUE"""),"001")</f>
        <v>001</v>
      </c>
      <c r="F110" s="0" t="str">
        <f aca="false">IFERROR(__xludf.dummyfunction("""COMPUTED_VALUE"""),"1307")</f>
        <v>1307</v>
      </c>
      <c r="G110" s="0" t="str">
        <f aca="false">IFERROR(__xludf.dummyfunction("""COMPUTED_VALUE"""),"15704X")</f>
        <v>15704X</v>
      </c>
      <c r="H110" s="67" t="n">
        <f aca="false">IFERROR(__xludf.dummyfunction("""COMPUTED_VALUE"""),1000.8)</f>
        <v>1000.8</v>
      </c>
      <c r="I110" s="0" t="str">
        <v>ENS FUND PARCIAL</v>
      </c>
    </row>
    <row r="111" customFormat="false" ht="12.75" hidden="false" customHeight="false" outlineLevel="0" collapsed="false">
      <c r="A111" s="0" t="str">
        <f aca="false">IFERROR(__xludf.dummyfunction("""COMPUTED_VALUE"""),"Dianópolis")</f>
        <v>Dianópolis</v>
      </c>
      <c r="B111" s="0" t="str">
        <f aca="false">IFERROR(__xludf.dummyfunction("""COMPUTED_VALUE"""),"Dianopolis")</f>
        <v>Dianopolis</v>
      </c>
      <c r="C111" s="0" t="str">
        <f aca="false">IFERROR(__xludf.dummyfunction("""COMPUTED_VALUE"""),"ESCOLA ESPECIAL COLIBRI")</f>
        <v>ESCOLA ESPECIAL COLIBRI</v>
      </c>
      <c r="D111" s="0" t="str">
        <f aca="false">IFERROR(__xludf.dummyfunction("""COMPUTED_VALUE"""),"15413383000105")</f>
        <v>15413383000105</v>
      </c>
      <c r="E111" s="0" t="str">
        <f aca="false">IFERROR(__xludf.dummyfunction("""COMPUTED_VALUE"""),"001")</f>
        <v>001</v>
      </c>
      <c r="F111" s="0" t="str">
        <f aca="false">IFERROR(__xludf.dummyfunction("""COMPUTED_VALUE"""),"1307")</f>
        <v>1307</v>
      </c>
      <c r="G111" s="0" t="str">
        <f aca="false">IFERROR(__xludf.dummyfunction("""COMPUTED_VALUE"""),"312967")</f>
        <v>312967</v>
      </c>
      <c r="H111" s="67" t="n">
        <f aca="false">IFERROR(__xludf.dummyfunction("""COMPUTED_VALUE"""),172.8)</f>
        <v>172.8</v>
      </c>
      <c r="I111" s="0" t="str">
        <v>ENS FUND PARCIAL</v>
      </c>
    </row>
    <row r="112" customFormat="false" ht="12.75" hidden="false" customHeight="false" outlineLevel="0" collapsed="false">
      <c r="A112" s="0" t="str">
        <f aca="false">IFERROR(__xludf.dummyfunction("""COMPUTED_VALUE"""),"Dianópolis")</f>
        <v>Dianópolis</v>
      </c>
      <c r="B112" s="0" t="str">
        <f aca="false">IFERROR(__xludf.dummyfunction("""COMPUTED_VALUE"""),"Dianopolis")</f>
        <v>Dianopolis</v>
      </c>
      <c r="C112" s="0" t="str">
        <f aca="false">IFERROR(__xludf.dummyfunction("""COMPUTED_VALUE"""),"ASS. APOIO ESC. EST.CEL.ABILIO WOLNEY")</f>
        <v>ASS. APOIO ESC. EST.CEL.ABILIO WOLNEY</v>
      </c>
      <c r="D112" s="0" t="str">
        <f aca="false">IFERROR(__xludf.dummyfunction("""COMPUTED_VALUE"""),"01197161000180")</f>
        <v>01197161000180</v>
      </c>
      <c r="E112" s="0" t="str">
        <f aca="false">IFERROR(__xludf.dummyfunction("""COMPUTED_VALUE"""),"001")</f>
        <v>001</v>
      </c>
      <c r="F112" s="0" t="str">
        <f aca="false">IFERROR(__xludf.dummyfunction("""COMPUTED_VALUE"""),"1307")</f>
        <v>1307</v>
      </c>
      <c r="G112" s="0" t="str">
        <f aca="false">IFERROR(__xludf.dummyfunction("""COMPUTED_VALUE"""),"120464")</f>
        <v>120464</v>
      </c>
      <c r="H112" s="67" t="n">
        <f aca="false">IFERROR(__xludf.dummyfunction("""COMPUTED_VALUE"""),1576.8)</f>
        <v>1576.8</v>
      </c>
      <c r="I112" s="0" t="str">
        <v>ENS FUND PARCIAL</v>
      </c>
    </row>
    <row r="113" customFormat="false" ht="12.75" hidden="false" customHeight="false" outlineLevel="0" collapsed="false">
      <c r="A113" s="0" t="str">
        <f aca="false">IFERROR(__xludf.dummyfunction("""COMPUTED_VALUE"""),"Dianópolis")</f>
        <v>Dianópolis</v>
      </c>
      <c r="B113" s="0" t="str">
        <f aca="false">IFERROR(__xludf.dummyfunction("""COMPUTED_VALUE"""),"Dianopolis")</f>
        <v>Dianopolis</v>
      </c>
      <c r="C113" s="0" t="str">
        <f aca="false">IFERROR(__xludf.dummyfunction("""COMPUTED_VALUE"""),"A.A. ESCOLA ESTADUAL JOCA COSTA")</f>
        <v>A.A. ESCOLA ESTADUAL JOCA COSTA</v>
      </c>
      <c r="D113" s="0" t="str">
        <f aca="false">IFERROR(__xludf.dummyfunction("""COMPUTED_VALUE"""),"01138323000109")</f>
        <v>01138323000109</v>
      </c>
      <c r="E113" s="0" t="str">
        <f aca="false">IFERROR(__xludf.dummyfunction("""COMPUTED_VALUE"""),"001")</f>
        <v>001</v>
      </c>
      <c r="F113" s="0" t="str">
        <f aca="false">IFERROR(__xludf.dummyfunction("""COMPUTED_VALUE"""),"1307")</f>
        <v>1307</v>
      </c>
      <c r="G113" s="0" t="str">
        <f aca="false">IFERROR(__xludf.dummyfunction("""COMPUTED_VALUE"""),"107492")</f>
        <v>107492</v>
      </c>
      <c r="H113" s="67" t="n">
        <f aca="false">IFERROR(__xludf.dummyfunction("""COMPUTED_VALUE"""),2728.8)</f>
        <v>2728.8</v>
      </c>
      <c r="I113" s="0" t="str">
        <v>ENS FUND PARCIAL</v>
      </c>
    </row>
    <row r="114" customFormat="false" ht="12.75" hidden="false" customHeight="false" outlineLevel="0" collapsed="false">
      <c r="A114" s="0" t="str">
        <f aca="false">IFERROR(__xludf.dummyfunction("""COMPUTED_VALUE"""),"Dianópolis")</f>
        <v>Dianópolis</v>
      </c>
      <c r="B114" s="0" t="str">
        <f aca="false">IFERROR(__xludf.dummyfunction("""COMPUTED_VALUE"""),"Novo Jardim")</f>
        <v>Novo Jardim</v>
      </c>
      <c r="C114" s="0" t="str">
        <f aca="false">IFERROR(__xludf.dummyfunction("""COMPUTED_VALUE"""),"ASS. DE AP. DA ESCOLA ESTADUAL JARDIM")</f>
        <v>ASS. DE AP. DA ESCOLA ESTADUAL JARDIM</v>
      </c>
      <c r="D114" s="0" t="str">
        <f aca="false">IFERROR(__xludf.dummyfunction("""COMPUTED_VALUE"""),"01408711000162")</f>
        <v>01408711000162</v>
      </c>
      <c r="E114" s="0" t="str">
        <f aca="false">IFERROR(__xludf.dummyfunction("""COMPUTED_VALUE"""),"001")</f>
        <v>001</v>
      </c>
      <c r="F114" s="0" t="str">
        <f aca="false">IFERROR(__xludf.dummyfunction("""COMPUTED_VALUE"""),"1307")</f>
        <v>1307</v>
      </c>
      <c r="G114" s="0" t="str">
        <f aca="false">IFERROR(__xludf.dummyfunction("""COMPUTED_VALUE"""),"106453")</f>
        <v>106453</v>
      </c>
      <c r="H114" s="67" t="n">
        <f aca="false">IFERROR(__xludf.dummyfunction("""COMPUTED_VALUE"""),1555.2)</f>
        <v>1555.2</v>
      </c>
      <c r="I114" s="0" t="str">
        <v>ENS FUND PARCIAL</v>
      </c>
    </row>
    <row r="115" customFormat="false" ht="12.75" hidden="false" customHeight="false" outlineLevel="0" collapsed="false">
      <c r="A115" s="0" t="str">
        <f aca="false">IFERROR(__xludf.dummyfunction("""COMPUTED_VALUE"""),"Dianópolis")</f>
        <v>Dianópolis</v>
      </c>
      <c r="B115" s="0" t="str">
        <f aca="false">IFERROR(__xludf.dummyfunction("""COMPUTED_VALUE"""),"Ponte Alta do Bom Jesus")</f>
        <v>Ponte Alta do Bom Jesus</v>
      </c>
      <c r="C115" s="0" t="str">
        <f aca="false">IFERROR(__xludf.dummyfunction("""COMPUTED_VALUE"""),"A.A. ESC. E. ANTONIO CARLOS DE FRANCA")</f>
        <v>A.A. ESC. E. ANTONIO CARLOS DE FRANCA</v>
      </c>
      <c r="D115" s="0" t="str">
        <f aca="false">IFERROR(__xludf.dummyfunction("""COMPUTED_VALUE"""),"01223633000121")</f>
        <v>01223633000121</v>
      </c>
      <c r="E115" s="0" t="str">
        <f aca="false">IFERROR(__xludf.dummyfunction("""COMPUTED_VALUE"""),"001")</f>
        <v>001</v>
      </c>
      <c r="F115" s="0" t="str">
        <f aca="false">IFERROR(__xludf.dummyfunction("""COMPUTED_VALUE"""),"2704")</f>
        <v>2704</v>
      </c>
      <c r="G115" s="0" t="str">
        <f aca="false">IFERROR(__xludf.dummyfunction("""COMPUTED_VALUE"""),"102733")</f>
        <v>102733</v>
      </c>
      <c r="H115" s="67" t="n">
        <f aca="false">IFERROR(__xludf.dummyfunction("""COMPUTED_VALUE"""),1353.6)</f>
        <v>1353.6</v>
      </c>
      <c r="I115" s="0" t="str">
        <v>ENS FUND PARCIAL</v>
      </c>
    </row>
    <row r="116" customFormat="false" ht="12.75" hidden="false" customHeight="false" outlineLevel="0" collapsed="false">
      <c r="A116" s="0" t="str">
        <f aca="false">IFERROR(__xludf.dummyfunction("""COMPUTED_VALUE"""),"Dianópolis")</f>
        <v>Dianópolis</v>
      </c>
      <c r="B116" s="0" t="str">
        <f aca="false">IFERROR(__xludf.dummyfunction("""COMPUTED_VALUE"""),"Ponte Alta do Bom Jesus")</f>
        <v>Ponte Alta do Bom Jesus</v>
      </c>
      <c r="C116" s="0" t="str">
        <f aca="false">IFERROR(__xludf.dummyfunction("""COMPUTED_VALUE"""),"A.A. E. ESC. EST. BOA VISTA DE BELEM")</f>
        <v>A.A. E. ESC. EST. BOA VISTA DE BELEM</v>
      </c>
      <c r="D116" s="0" t="str">
        <f aca="false">IFERROR(__xludf.dummyfunction("""COMPUTED_VALUE"""),"01136045000150")</f>
        <v>01136045000150</v>
      </c>
      <c r="E116" s="0" t="str">
        <f aca="false">IFERROR(__xludf.dummyfunction("""COMPUTED_VALUE"""),"001")</f>
        <v>001</v>
      </c>
      <c r="F116" s="0" t="str">
        <f aca="false">IFERROR(__xludf.dummyfunction("""COMPUTED_VALUE"""),"1307")</f>
        <v>1307</v>
      </c>
      <c r="G116" s="0" t="str">
        <f aca="false">IFERROR(__xludf.dummyfunction("""COMPUTED_VALUE"""),"010762X")</f>
        <v>010762X</v>
      </c>
      <c r="H116" s="67" t="n">
        <f aca="false">IFERROR(__xludf.dummyfunction("""COMPUTED_VALUE"""),626.4)</f>
        <v>626.4</v>
      </c>
      <c r="I116" s="0" t="str">
        <v>ENS FUND PARCIAL</v>
      </c>
    </row>
    <row r="117" customFormat="false" ht="12.75" hidden="false" customHeight="false" outlineLevel="0" collapsed="false">
      <c r="A117" s="0" t="str">
        <f aca="false">IFERROR(__xludf.dummyfunction("""COMPUTED_VALUE"""),"Dianópolis")</f>
        <v>Dianópolis</v>
      </c>
      <c r="B117" s="0" t="str">
        <f aca="false">IFERROR(__xludf.dummyfunction("""COMPUTED_VALUE"""),"Ponte Alta do Bom Jesus")</f>
        <v>Ponte Alta do Bom Jesus</v>
      </c>
      <c r="C117" s="0" t="str">
        <f aca="false">IFERROR(__xludf.dummyfunction("""COMPUTED_VALUE"""),"A.A. ESC. EST. D.ALZIRA F.DE QUEIROZ")</f>
        <v>A.A. ESC. EST. D.ALZIRA F.DE QUEIROZ</v>
      </c>
      <c r="D117" s="0" t="str">
        <f aca="false">IFERROR(__xludf.dummyfunction("""COMPUTED_VALUE"""),"01184380000124")</f>
        <v>01184380000124</v>
      </c>
      <c r="E117" s="0" t="str">
        <f aca="false">IFERROR(__xludf.dummyfunction("""COMPUTED_VALUE"""),"001")</f>
        <v>001</v>
      </c>
      <c r="F117" s="0" t="str">
        <f aca="false">IFERROR(__xludf.dummyfunction("""COMPUTED_VALUE"""),"2704")</f>
        <v>2704</v>
      </c>
      <c r="G117" s="0" t="str">
        <f aca="false">IFERROR(__xludf.dummyfunction("""COMPUTED_VALUE"""),"102571")</f>
        <v>102571</v>
      </c>
      <c r="H117" s="67" t="n">
        <f aca="false">IFERROR(__xludf.dummyfunction("""COMPUTED_VALUE"""),1353.6)</f>
        <v>1353.6</v>
      </c>
      <c r="I117" s="0" t="str">
        <v>ENS FUND PARCIAL</v>
      </c>
    </row>
    <row r="118" customFormat="false" ht="12.75" hidden="false" customHeight="false" outlineLevel="0" collapsed="false">
      <c r="A118" s="0" t="str">
        <f aca="false">IFERROR(__xludf.dummyfunction("""COMPUTED_VALUE"""),"Dianópolis")</f>
        <v>Dianópolis</v>
      </c>
      <c r="B118" s="0" t="str">
        <f aca="false">IFERROR(__xludf.dummyfunction("""COMPUTED_VALUE"""),"Porto Alegre do Tocantins")</f>
        <v>Porto Alegre do Tocantins</v>
      </c>
      <c r="C118" s="0" t="str">
        <f aca="false">IFERROR(__xludf.dummyfunction("""COMPUTED_VALUE"""),"ASSOC. APOIO ESC. EST. ALFREDO NASSER")</f>
        <v>ASSOC. APOIO ESC. EST. ALFREDO NASSER</v>
      </c>
      <c r="D118" s="0" t="str">
        <f aca="false">IFERROR(__xludf.dummyfunction("""COMPUTED_VALUE"""),"01105525000154")</f>
        <v>01105525000154</v>
      </c>
      <c r="E118" s="0" t="str">
        <f aca="false">IFERROR(__xludf.dummyfunction("""COMPUTED_VALUE"""),"001")</f>
        <v>001</v>
      </c>
      <c r="F118" s="0" t="str">
        <f aca="false">IFERROR(__xludf.dummyfunction("""COMPUTED_VALUE"""),"1307")</f>
        <v>1307</v>
      </c>
      <c r="G118" s="0" t="str">
        <f aca="false">IFERROR(__xludf.dummyfunction("""COMPUTED_VALUE"""),"0106321")</f>
        <v>0106321</v>
      </c>
      <c r="H118" s="67" t="n">
        <f aca="false">IFERROR(__xludf.dummyfunction("""COMPUTED_VALUE"""),1771.2)</f>
        <v>1771.2</v>
      </c>
      <c r="I118" s="0" t="str">
        <v>ENS FUND PARCIAL</v>
      </c>
    </row>
    <row r="119" customFormat="false" ht="12.75" hidden="false" customHeight="false" outlineLevel="0" collapsed="false">
      <c r="A119" s="0" t="str">
        <f aca="false">IFERROR(__xludf.dummyfunction("""COMPUTED_VALUE"""),"Dianópolis")</f>
        <v>Dianópolis</v>
      </c>
      <c r="B119" s="0" t="str">
        <f aca="false">IFERROR(__xludf.dummyfunction("""COMPUTED_VALUE"""),"Rio da Conceicao")</f>
        <v>Rio da Conceicao</v>
      </c>
      <c r="C119" s="0" t="str">
        <f aca="false">IFERROR(__xludf.dummyfunction("""COMPUTED_VALUE"""),"A.A. E. E.VIRGILIO FERREIRA DE FRANCA")</f>
        <v>A.A. E. E.VIRGILIO FERREIRA DE FRANCA</v>
      </c>
      <c r="D119" s="0" t="str">
        <f aca="false">IFERROR(__xludf.dummyfunction("""COMPUTED_VALUE"""),"01136115000170")</f>
        <v>01136115000170</v>
      </c>
      <c r="E119" s="0" t="str">
        <f aca="false">IFERROR(__xludf.dummyfunction("""COMPUTED_VALUE"""),"001")</f>
        <v>001</v>
      </c>
      <c r="F119" s="0" t="str">
        <f aca="false">IFERROR(__xludf.dummyfunction("""COMPUTED_VALUE"""),"1307")</f>
        <v>1307</v>
      </c>
      <c r="G119" s="0" t="str">
        <f aca="false">IFERROR(__xludf.dummyfunction("""COMPUTED_VALUE"""),"106305")</f>
        <v>106305</v>
      </c>
      <c r="H119" s="67" t="n">
        <f aca="false">IFERROR(__xludf.dummyfunction("""COMPUTED_VALUE"""),914.4)</f>
        <v>914.4</v>
      </c>
      <c r="I119" s="0" t="str">
        <v>ENS FUND PARCIAL</v>
      </c>
    </row>
    <row r="120" customFormat="false" ht="12.75" hidden="false" customHeight="false" outlineLevel="0" collapsed="false">
      <c r="A120" s="0" t="str">
        <f aca="false">IFERROR(__xludf.dummyfunction("""COMPUTED_VALUE"""),"Dianópolis")</f>
        <v>Dianópolis</v>
      </c>
      <c r="B120" s="0" t="str">
        <f aca="false">IFERROR(__xludf.dummyfunction("""COMPUTED_VALUE"""),"Taguatinga")</f>
        <v>Taguatinga</v>
      </c>
      <c r="C120" s="0" t="str">
        <f aca="false">IFERROR(__xludf.dummyfunction("""COMPUTED_VALUE"""),"A.A.  ESCOLA EST. JUSTINO DE ALMEIDA")</f>
        <v>A.A.  ESCOLA EST. JUSTINO DE ALMEIDA</v>
      </c>
      <c r="D120" s="0" t="str">
        <f aca="false">IFERROR(__xludf.dummyfunction("""COMPUTED_VALUE"""),"01184379000108")</f>
        <v>01184379000108</v>
      </c>
      <c r="E120" s="0" t="str">
        <f aca="false">IFERROR(__xludf.dummyfunction("""COMPUTED_VALUE"""),"001")</f>
        <v>001</v>
      </c>
      <c r="F120" s="0" t="str">
        <f aca="false">IFERROR(__xludf.dummyfunction("""COMPUTED_VALUE"""),"2704")</f>
        <v>2704</v>
      </c>
      <c r="G120" s="0" t="str">
        <f aca="false">IFERROR(__xludf.dummyfunction("""COMPUTED_VALUE"""),"102563")</f>
        <v>102563</v>
      </c>
      <c r="H120" s="67" t="n">
        <f aca="false">IFERROR(__xludf.dummyfunction("""COMPUTED_VALUE"""),2131.2)</f>
        <v>2131.2</v>
      </c>
      <c r="I120" s="0" t="str">
        <v>ENS FUND PARCIAL</v>
      </c>
    </row>
    <row r="121" customFormat="false" ht="12.75" hidden="false" customHeight="false" outlineLevel="0" collapsed="false">
      <c r="A121" s="0" t="str">
        <f aca="false">IFERROR(__xludf.dummyfunction("""COMPUTED_VALUE"""),"Dianópolis")</f>
        <v>Dianópolis</v>
      </c>
      <c r="B121" s="0" t="str">
        <f aca="false">IFERROR(__xludf.dummyfunction("""COMPUTED_VALUE"""),"Taguatinga")</f>
        <v>Taguatinga</v>
      </c>
      <c r="C121" s="0" t="str">
        <f aca="false">IFERROR(__xludf.dummyfunction("""COMPUTED_VALUE"""),"A.A. ESC. EST. AGOSTINHO DE ALMEIDA")</f>
        <v>A.A. ESC. EST. AGOSTINHO DE ALMEIDA</v>
      </c>
      <c r="D121" s="0" t="str">
        <f aca="false">IFERROR(__xludf.dummyfunction("""COMPUTED_VALUE"""),"01197159000100")</f>
        <v>01197159000100</v>
      </c>
      <c r="E121" s="0" t="str">
        <f aca="false">IFERROR(__xludf.dummyfunction("""COMPUTED_VALUE"""),"001")</f>
        <v>001</v>
      </c>
      <c r="F121" s="0" t="str">
        <f aca="false">IFERROR(__xludf.dummyfunction("""COMPUTED_VALUE"""),"2704")</f>
        <v>2704</v>
      </c>
      <c r="G121" s="0" t="str">
        <f aca="false">IFERROR(__xludf.dummyfunction("""COMPUTED_VALUE"""),"102555")</f>
        <v>102555</v>
      </c>
      <c r="H121" s="67" t="n">
        <f aca="false">IFERROR(__xludf.dummyfunction("""COMPUTED_VALUE"""),2448)</f>
        <v>2448</v>
      </c>
      <c r="I121" s="0" t="str">
        <v>ENS FUND PARCIAL</v>
      </c>
    </row>
    <row r="122" customFormat="false" ht="12.75" hidden="false" customHeight="false" outlineLevel="0" collapsed="false">
      <c r="A122" s="0" t="str">
        <f aca="false">IFERROR(__xludf.dummyfunction("""COMPUTED_VALUE"""),"Dianópolis")</f>
        <v>Dianópolis</v>
      </c>
      <c r="B122" s="0" t="str">
        <f aca="false">IFERROR(__xludf.dummyfunction("""COMPUTED_VALUE"""),"Taipas do Tocantins")</f>
        <v>Taipas do Tocantins</v>
      </c>
      <c r="C122" s="0" t="str">
        <f aca="false">IFERROR(__xludf.dummyfunction("""COMPUTED_VALUE"""),"A.A. E. EST. JOAQUIM FRANCISCO AZEVEDO")</f>
        <v>A.A. E. EST. JOAQUIM FRANCISCO AZEVEDO</v>
      </c>
      <c r="D122" s="0" t="str">
        <f aca="false">IFERROR(__xludf.dummyfunction("""COMPUTED_VALUE"""),"01136011000166")</f>
        <v>01136011000166</v>
      </c>
      <c r="E122" s="0" t="str">
        <f aca="false">IFERROR(__xludf.dummyfunction("""COMPUTED_VALUE"""),"001")</f>
        <v>001</v>
      </c>
      <c r="F122" s="0" t="str">
        <f aca="false">IFERROR(__xludf.dummyfunction("""COMPUTED_VALUE"""),"1307")</f>
        <v>1307</v>
      </c>
      <c r="G122" s="0" t="str">
        <f aca="false">IFERROR(__xludf.dummyfunction("""COMPUTED_VALUE"""),"0106291")</f>
        <v>0106291</v>
      </c>
      <c r="H122" s="67" t="n">
        <f aca="false">IFERROR(__xludf.dummyfunction("""COMPUTED_VALUE"""),1310.4)</f>
        <v>1310.4</v>
      </c>
      <c r="I122" s="0" t="str">
        <v>ENS FUND PARCIAL</v>
      </c>
    </row>
    <row r="123" customFormat="false" ht="12.75" hidden="false" customHeight="false" outlineLevel="0" collapsed="false">
      <c r="A123" s="0" t="str">
        <f aca="false">IFERROR(__xludf.dummyfunction("""COMPUTED_VALUE"""),"Guaraí")</f>
        <v>Guaraí</v>
      </c>
      <c r="B123" s="0" t="str">
        <f aca="false">IFERROR(__xludf.dummyfunction("""COMPUTED_VALUE"""),"Colmeia")</f>
        <v>Colmeia</v>
      </c>
      <c r="C123" s="0" t="str">
        <f aca="false">IFERROR(__xludf.dummyfunction("""COMPUTED_VALUE"""),"A.A.  COL. EST. SERRA DAS CORDILHEIRAS")</f>
        <v>A.A.  COL. EST. SERRA DAS CORDILHEIRAS</v>
      </c>
      <c r="D123" s="0" t="str">
        <f aca="false">IFERROR(__xludf.dummyfunction("""COMPUTED_VALUE"""),"01138330000100")</f>
        <v>01138330000100</v>
      </c>
      <c r="E123" s="0" t="str">
        <f aca="false">IFERROR(__xludf.dummyfunction("""COMPUTED_VALUE"""),"001")</f>
        <v>001</v>
      </c>
      <c r="F123" s="0" t="str">
        <f aca="false">IFERROR(__xludf.dummyfunction("""COMPUTED_VALUE"""),"1306")</f>
        <v>1306</v>
      </c>
      <c r="G123" s="0" t="str">
        <f aca="false">IFERROR(__xludf.dummyfunction("""COMPUTED_VALUE"""),"102776")</f>
        <v>102776</v>
      </c>
      <c r="H123" s="67" t="n">
        <f aca="false">IFERROR(__xludf.dummyfunction("""COMPUTED_VALUE"""),1533.6)</f>
        <v>1533.6</v>
      </c>
      <c r="I123" s="0" t="str">
        <v>ENS FUND PARCIAL</v>
      </c>
    </row>
    <row r="124" customFormat="false" ht="12.75" hidden="false" customHeight="false" outlineLevel="0" collapsed="false">
      <c r="A124" s="0" t="str">
        <f aca="false">IFERROR(__xludf.dummyfunction("""COMPUTED_VALUE"""),"Guaraí")</f>
        <v>Guaraí</v>
      </c>
      <c r="B124" s="0" t="str">
        <f aca="false">IFERROR(__xludf.dummyfunction("""COMPUTED_VALUE"""),"Colmeia")</f>
        <v>Colmeia</v>
      </c>
      <c r="C124" s="0" t="str">
        <f aca="false">IFERROR(__xludf.dummyfunction("""COMPUTED_VALUE"""),"A..A. ESC. ESPECIAL  FILHOS DA LUZ")</f>
        <v>A..A. ESC. ESPECIAL  FILHOS DA LUZ</v>
      </c>
      <c r="D124" s="0" t="str">
        <f aca="false">IFERROR(__xludf.dummyfunction("""COMPUTED_VALUE"""),"07921086000134")</f>
        <v>07921086000134</v>
      </c>
      <c r="E124" s="0" t="str">
        <f aca="false">IFERROR(__xludf.dummyfunction("""COMPUTED_VALUE"""),"001")</f>
        <v>001</v>
      </c>
      <c r="F124" s="0" t="str">
        <f aca="false">IFERROR(__xludf.dummyfunction("""COMPUTED_VALUE"""),"1306")</f>
        <v>1306</v>
      </c>
      <c r="G124" s="0" t="str">
        <f aca="false">IFERROR(__xludf.dummyfunction("""COMPUTED_VALUE"""),"167940")</f>
        <v>167940</v>
      </c>
      <c r="H124" s="67" t="n">
        <f aca="false">IFERROR(__xludf.dummyfunction("""COMPUTED_VALUE"""),21.6)</f>
        <v>21.6</v>
      </c>
      <c r="I124" s="0" t="str">
        <v>ENS FUND PARCIAL</v>
      </c>
    </row>
    <row r="125" customFormat="false" ht="12.75" hidden="false" customHeight="false" outlineLevel="0" collapsed="false">
      <c r="A125" s="0" t="str">
        <f aca="false">IFERROR(__xludf.dummyfunction("""COMPUTED_VALUE"""),"Guaraí")</f>
        <v>Guaraí</v>
      </c>
      <c r="B125" s="0" t="str">
        <f aca="false">IFERROR(__xludf.dummyfunction("""COMPUTED_VALUE"""),"Colmeia")</f>
        <v>Colmeia</v>
      </c>
      <c r="C125" s="0" t="str">
        <f aca="false">IFERROR(__xludf.dummyfunction("""COMPUTED_VALUE"""),"A.A. ESC. EST. ARY RIBEIRO VALADAO FILHO")</f>
        <v>A.A. ESC. EST. ARY RIBEIRO VALADAO FILHO</v>
      </c>
      <c r="D125" s="0" t="str">
        <f aca="false">IFERROR(__xludf.dummyfunction("""COMPUTED_VALUE"""),"01138331000155")</f>
        <v>01138331000155</v>
      </c>
      <c r="E125" s="0" t="str">
        <f aca="false">IFERROR(__xludf.dummyfunction("""COMPUTED_VALUE"""),"001")</f>
        <v>001</v>
      </c>
      <c r="F125" s="0" t="str">
        <f aca="false">IFERROR(__xludf.dummyfunction("""COMPUTED_VALUE"""),"1306")</f>
        <v>1306</v>
      </c>
      <c r="G125" s="0" t="str">
        <f aca="false">IFERROR(__xludf.dummyfunction("""COMPUTED_VALUE"""),"102806")</f>
        <v>102806</v>
      </c>
      <c r="H125" s="67" t="n">
        <f aca="false">IFERROR(__xludf.dummyfunction("""COMPUTED_VALUE"""),1828.8)</f>
        <v>1828.8</v>
      </c>
      <c r="I125" s="0" t="str">
        <v>ENS FUND PARCIAL</v>
      </c>
    </row>
    <row r="126" customFormat="false" ht="12.75" hidden="false" customHeight="false" outlineLevel="0" collapsed="false">
      <c r="A126" s="0" t="str">
        <f aca="false">IFERROR(__xludf.dummyfunction("""COMPUTED_VALUE"""),"Guaraí")</f>
        <v>Guaraí</v>
      </c>
      <c r="B126" s="0" t="str">
        <f aca="false">IFERROR(__xludf.dummyfunction("""COMPUTED_VALUE"""),"Colmeia")</f>
        <v>Colmeia</v>
      </c>
      <c r="C126" s="0" t="str">
        <f aca="false">IFERROR(__xludf.dummyfunction("""COMPUTED_VALUE"""),"A.A. ESC. EST. JUSCELINO K. DE OLIVEIRA")</f>
        <v>A.A. ESC. EST. JUSCELINO K. DE OLIVEIRA</v>
      </c>
      <c r="D126" s="0" t="str">
        <f aca="false">IFERROR(__xludf.dummyfunction("""COMPUTED_VALUE"""),"01138328000131")</f>
        <v>01138328000131</v>
      </c>
      <c r="E126" s="0" t="str">
        <f aca="false">IFERROR(__xludf.dummyfunction("""COMPUTED_VALUE"""),"001")</f>
        <v>001</v>
      </c>
      <c r="F126" s="0" t="str">
        <f aca="false">IFERROR(__xludf.dummyfunction("""COMPUTED_VALUE"""),"1306")</f>
        <v>1306</v>
      </c>
      <c r="G126" s="0" t="str">
        <f aca="false">IFERROR(__xludf.dummyfunction("""COMPUTED_VALUE"""),"102768")</f>
        <v>102768</v>
      </c>
      <c r="H126" s="67" t="n">
        <f aca="false">IFERROR(__xludf.dummyfunction("""COMPUTED_VALUE"""),223.2)</f>
        <v>223.2</v>
      </c>
      <c r="I126" s="0" t="str">
        <v>ENS FUND PARCIAL</v>
      </c>
    </row>
    <row r="127" customFormat="false" ht="12.75" hidden="false" customHeight="false" outlineLevel="0" collapsed="false">
      <c r="A127" s="0" t="str">
        <f aca="false">IFERROR(__xludf.dummyfunction("""COMPUTED_VALUE"""),"Guaraí")</f>
        <v>Guaraí</v>
      </c>
      <c r="B127" s="0" t="str">
        <f aca="false">IFERROR(__xludf.dummyfunction("""COMPUTED_VALUE"""),"Couto Magalhaes")</f>
        <v>Couto Magalhaes</v>
      </c>
      <c r="C127" s="0" t="str">
        <f aca="false">IFERROR(__xludf.dummyfunction("""COMPUTED_VALUE"""),"A.A. COL. EST. ARCHANGELA MILHOMEM")</f>
        <v>A.A. COL. EST. ARCHANGELA MILHOMEM</v>
      </c>
      <c r="D127" s="0" t="str">
        <f aca="false">IFERROR(__xludf.dummyfunction("""COMPUTED_VALUE"""),"01138334000199")</f>
        <v>01138334000199</v>
      </c>
      <c r="E127" s="0" t="str">
        <f aca="false">IFERROR(__xludf.dummyfunction("""COMPUTED_VALUE"""),"001")</f>
        <v>001</v>
      </c>
      <c r="F127" s="0" t="str">
        <f aca="false">IFERROR(__xludf.dummyfunction("""COMPUTED_VALUE"""),"2094")</f>
        <v>2094</v>
      </c>
      <c r="G127" s="0" t="str">
        <f aca="false">IFERROR(__xludf.dummyfunction("""COMPUTED_VALUE"""),"50385")</f>
        <v>50385</v>
      </c>
      <c r="H127" s="67" t="n">
        <f aca="false">IFERROR(__xludf.dummyfunction("""COMPUTED_VALUE"""),482.4)</f>
        <v>482.4</v>
      </c>
      <c r="I127" s="0" t="str">
        <v>ENS FUND PARCIAL</v>
      </c>
    </row>
    <row r="128" customFormat="false" ht="12.75" hidden="false" customHeight="false" outlineLevel="0" collapsed="false">
      <c r="A128" s="0" t="str">
        <f aca="false">IFERROR(__xludf.dummyfunction("""COMPUTED_VALUE"""),"Guaraí")</f>
        <v>Guaraí</v>
      </c>
      <c r="B128" s="0" t="str">
        <f aca="false">IFERROR(__xludf.dummyfunction("""COMPUTED_VALUE"""),"Couto Magalhaes")</f>
        <v>Couto Magalhaes</v>
      </c>
      <c r="C128" s="0" t="str">
        <f aca="false">IFERROR(__xludf.dummyfunction("""COMPUTED_VALUE"""),"A.A. ESC. ESPECIAL  DEUS É FIEL")</f>
        <v>A.A. ESC. ESPECIAL  DEUS É FIEL</v>
      </c>
      <c r="D128" s="0" t="str">
        <f aca="false">IFERROR(__xludf.dummyfunction("""COMPUTED_VALUE"""),"17467216000164")</f>
        <v>17467216000164</v>
      </c>
      <c r="E128" s="0" t="str">
        <f aca="false">IFERROR(__xludf.dummyfunction("""COMPUTED_VALUE"""),"001")</f>
        <v>001</v>
      </c>
      <c r="F128" s="0" t="str">
        <f aca="false">IFERROR(__xludf.dummyfunction("""COMPUTED_VALUE"""),"1306")</f>
        <v>1306</v>
      </c>
      <c r="G128" s="0" t="str">
        <f aca="false">IFERROR(__xludf.dummyfunction("""COMPUTED_VALUE"""),"265969")</f>
        <v>265969</v>
      </c>
      <c r="H128" s="67" t="n">
        <f aca="false">IFERROR(__xludf.dummyfunction("""COMPUTED_VALUE"""),93.6)</f>
        <v>93.6</v>
      </c>
      <c r="I128" s="0" t="str">
        <v>ENS FUND PARCIAL</v>
      </c>
    </row>
    <row r="129" customFormat="false" ht="12.75" hidden="false" customHeight="false" outlineLevel="0" collapsed="false">
      <c r="A129" s="0" t="str">
        <f aca="false">IFERROR(__xludf.dummyfunction("""COMPUTED_VALUE"""),"Guaraí")</f>
        <v>Guaraí</v>
      </c>
      <c r="B129" s="0" t="str">
        <f aca="false">IFERROR(__xludf.dummyfunction("""COMPUTED_VALUE"""),"Couto Magalhaes")</f>
        <v>Couto Magalhaes</v>
      </c>
      <c r="C129" s="0" t="str">
        <f aca="false">IFERROR(__xludf.dummyfunction("""COMPUTED_VALUE"""),"A.A. ESC. EST. ARLINDA ROSA DE SOUZA")</f>
        <v>A.A. ESC. EST. ARLINDA ROSA DE SOUZA</v>
      </c>
      <c r="D129" s="0" t="str">
        <f aca="false">IFERROR(__xludf.dummyfunction("""COMPUTED_VALUE"""),"01221143000196")</f>
        <v>01221143000196</v>
      </c>
      <c r="E129" s="0" t="str">
        <f aca="false">IFERROR(__xludf.dummyfunction("""COMPUTED_VALUE"""),"001")</f>
        <v>001</v>
      </c>
      <c r="F129" s="0" t="str">
        <f aca="false">IFERROR(__xludf.dummyfunction("""COMPUTED_VALUE"""),"2094")</f>
        <v>2094</v>
      </c>
      <c r="G129" s="0" t="str">
        <f aca="false">IFERROR(__xludf.dummyfunction("""COMPUTED_VALUE"""),"50350")</f>
        <v>50350</v>
      </c>
      <c r="H129" s="67" t="n">
        <f aca="false">IFERROR(__xludf.dummyfunction("""COMPUTED_VALUE"""),453.6)</f>
        <v>453.6</v>
      </c>
      <c r="I129" s="0" t="str">
        <v>ENS FUND PARCIAL</v>
      </c>
    </row>
    <row r="130" customFormat="false" ht="12.75" hidden="false" customHeight="false" outlineLevel="0" collapsed="false">
      <c r="A130" s="0" t="str">
        <f aca="false">IFERROR(__xludf.dummyfunction("""COMPUTED_VALUE"""),"Guaraí")</f>
        <v>Guaraí</v>
      </c>
      <c r="B130" s="0" t="str">
        <f aca="false">IFERROR(__xludf.dummyfunction("""COMPUTED_VALUE"""),"Fortaleza do Tabocao")</f>
        <v>Fortaleza do Tabocao</v>
      </c>
      <c r="C130" s="0" t="str">
        <f aca="false">IFERROR(__xludf.dummyfunction("""COMPUTED_VALUE"""),"ASSOC. DE APOIO A ESCOLA ESPECIAL EDSON DUTRA")</f>
        <v>ASSOC. DE APOIO A ESCOLA ESPECIAL EDSON DUTRA</v>
      </c>
      <c r="D130" s="0" t="str">
        <f aca="false">IFERROR(__xludf.dummyfunction("""COMPUTED_VALUE"""),"09405159000160")</f>
        <v>09405159000160</v>
      </c>
      <c r="E130" s="0" t="str">
        <f aca="false">IFERROR(__xludf.dummyfunction("""COMPUTED_VALUE"""),"104")</f>
        <v>104</v>
      </c>
      <c r="F130" s="0" t="str">
        <f aca="false">IFERROR(__xludf.dummyfunction("""COMPUTED_VALUE"""),"4481")</f>
        <v>4481</v>
      </c>
      <c r="G130" s="0" t="str">
        <f aca="false">IFERROR(__xludf.dummyfunction("""COMPUTED_VALUE"""),"3982")</f>
        <v>3982</v>
      </c>
      <c r="H130" s="67" t="n">
        <f aca="false">IFERROR(__xludf.dummyfunction("""COMPUTED_VALUE"""),14.4)</f>
        <v>14.4</v>
      </c>
      <c r="I130" s="0" t="str">
        <v>ENS FUND PARCIAL</v>
      </c>
    </row>
    <row r="131" customFormat="false" ht="12.75" hidden="false" customHeight="false" outlineLevel="0" collapsed="false">
      <c r="A131" s="0" t="str">
        <f aca="false">IFERROR(__xludf.dummyfunction("""COMPUTED_VALUE"""),"Guaraí")</f>
        <v>Guaraí</v>
      </c>
      <c r="B131" s="0" t="str">
        <f aca="false">IFERROR(__xludf.dummyfunction("""COMPUTED_VALUE"""),"Goianorte")</f>
        <v>Goianorte</v>
      </c>
      <c r="C131" s="0" t="str">
        <f aca="false">IFERROR(__xludf.dummyfunction("""COMPUTED_VALUE"""),"A.A. DA ESC. EST. ANTENOR BARREIRA")</f>
        <v>A.A. DA ESC. EST. ANTENOR BARREIRA</v>
      </c>
      <c r="D131" s="0" t="str">
        <f aca="false">IFERROR(__xludf.dummyfunction("""COMPUTED_VALUE"""),"02069808000150")</f>
        <v>02069808000150</v>
      </c>
      <c r="E131" s="0" t="str">
        <f aca="false">IFERROR(__xludf.dummyfunction("""COMPUTED_VALUE"""),"001")</f>
        <v>001</v>
      </c>
      <c r="F131" s="0" t="str">
        <f aca="false">IFERROR(__xludf.dummyfunction("""COMPUTED_VALUE"""),"1306")</f>
        <v>1306</v>
      </c>
      <c r="G131" s="0" t="str">
        <f aca="false">IFERROR(__xludf.dummyfunction("""COMPUTED_VALUE"""),"54186")</f>
        <v>54186</v>
      </c>
      <c r="H131" s="67" t="n">
        <f aca="false">IFERROR(__xludf.dummyfunction("""COMPUTED_VALUE"""),763.2)</f>
        <v>763.2</v>
      </c>
      <c r="I131" s="0" t="str">
        <v>ENS FUND PARCIAL</v>
      </c>
    </row>
    <row r="132" customFormat="false" ht="12.75" hidden="false" customHeight="false" outlineLevel="0" collapsed="false">
      <c r="A132" s="0" t="str">
        <f aca="false">IFERROR(__xludf.dummyfunction("""COMPUTED_VALUE"""),"Guaraí")</f>
        <v>Guaraí</v>
      </c>
      <c r="B132" s="0" t="str">
        <f aca="false">IFERROR(__xludf.dummyfunction("""COMPUTED_VALUE"""),"Goianorte")</f>
        <v>Goianorte</v>
      </c>
      <c r="C132" s="0" t="str">
        <f aca="false">IFERROR(__xludf.dummyfunction("""COMPUTED_VALUE"""),"ASSOC. DE APOIO DA ESCOLA ESPECIAL NOVOV PARAÍSO - APAE")</f>
        <v>ASSOC. DE APOIO DA ESCOLA ESPECIAL NOVOV PARAÍSO - APAE</v>
      </c>
      <c r="D132" s="0" t="str">
        <f aca="false">IFERROR(__xludf.dummyfunction("""COMPUTED_VALUE"""),"09510602000163")</f>
        <v>09510602000163</v>
      </c>
      <c r="E132" s="0" t="str">
        <f aca="false">IFERROR(__xludf.dummyfunction("""COMPUTED_VALUE"""),"001")</f>
        <v>001</v>
      </c>
      <c r="F132" s="0" t="str">
        <f aca="false">IFERROR(__xludf.dummyfunction("""COMPUTED_VALUE"""),"1306")</f>
        <v>1306</v>
      </c>
      <c r="G132" s="0" t="str">
        <f aca="false">IFERROR(__xludf.dummyfunction("""COMPUTED_VALUE"""),"138258")</f>
        <v>138258</v>
      </c>
      <c r="H132" s="67" t="n">
        <f aca="false">IFERROR(__xludf.dummyfunction("""COMPUTED_VALUE"""),482.4)</f>
        <v>482.4</v>
      </c>
      <c r="I132" s="0" t="str">
        <v>ENS FUND PARCIAL</v>
      </c>
    </row>
    <row r="133" customFormat="false" ht="12.75" hidden="false" customHeight="false" outlineLevel="0" collapsed="false">
      <c r="A133" s="0" t="str">
        <f aca="false">IFERROR(__xludf.dummyfunction("""COMPUTED_VALUE"""),"Guaraí")</f>
        <v>Guaraí</v>
      </c>
      <c r="B133" s="0" t="str">
        <f aca="false">IFERROR(__xludf.dummyfunction("""COMPUTED_VALUE"""),"Goianorte")</f>
        <v>Goianorte</v>
      </c>
      <c r="C133" s="0" t="str">
        <f aca="false">IFERROR(__xludf.dummyfunction("""COMPUTED_VALUE"""),"A.A.  DA ESCOLA ESTADUAL MORRO DO MATO")</f>
        <v>A.A.  DA ESCOLA ESTADUAL MORRO DO MATO</v>
      </c>
      <c r="D133" s="0" t="str">
        <f aca="false">IFERROR(__xludf.dummyfunction("""COMPUTED_VALUE"""),"01990368000107")</f>
        <v>01990368000107</v>
      </c>
      <c r="E133" s="0" t="str">
        <f aca="false">IFERROR(__xludf.dummyfunction("""COMPUTED_VALUE"""),"001")</f>
        <v>001</v>
      </c>
      <c r="F133" s="0" t="str">
        <f aca="false">IFERROR(__xludf.dummyfunction("""COMPUTED_VALUE"""),"1306")</f>
        <v>1306</v>
      </c>
      <c r="G133" s="0" t="str">
        <f aca="false">IFERROR(__xludf.dummyfunction("""COMPUTED_VALUE"""),"54178")</f>
        <v>54178</v>
      </c>
      <c r="H133" s="67" t="n">
        <f aca="false">IFERROR(__xludf.dummyfunction("""COMPUTED_VALUE"""),1504.8)</f>
        <v>1504.8</v>
      </c>
      <c r="I133" s="0" t="str">
        <v>ENS FUND PARCIAL</v>
      </c>
    </row>
    <row r="134" customFormat="false" ht="12.75" hidden="false" customHeight="false" outlineLevel="0" collapsed="false">
      <c r="A134" s="0" t="str">
        <f aca="false">IFERROR(__xludf.dummyfunction("""COMPUTED_VALUE"""),"Guaraí")</f>
        <v>Guaraí</v>
      </c>
      <c r="B134" s="0" t="str">
        <f aca="false">IFERROR(__xludf.dummyfunction("""COMPUTED_VALUE"""),"Guarai")</f>
        <v>Guarai</v>
      </c>
      <c r="C134" s="0" t="str">
        <f aca="false">IFERROR(__xludf.dummyfunction("""COMPUTED_VALUE"""),"A.A.  AS ESC. EST. ANTONIO ALENCAR LEAO")</f>
        <v>A.A.  AS ESC. EST. ANTONIO ALENCAR LEAO</v>
      </c>
      <c r="D134" s="0" t="str">
        <f aca="false">IFERROR(__xludf.dummyfunction("""COMPUTED_VALUE"""),"01575370000110")</f>
        <v>01575370000110</v>
      </c>
      <c r="E134" s="0" t="str">
        <f aca="false">IFERROR(__xludf.dummyfunction("""COMPUTED_VALUE"""),"001")</f>
        <v>001</v>
      </c>
      <c r="F134" s="0" t="str">
        <f aca="false">IFERROR(__xludf.dummyfunction("""COMPUTED_VALUE"""),"2094")</f>
        <v>2094</v>
      </c>
      <c r="G134" s="0" t="str">
        <f aca="false">IFERROR(__xludf.dummyfunction("""COMPUTED_VALUE"""),"476536")</f>
        <v>476536</v>
      </c>
      <c r="H134" s="67" t="n">
        <f aca="false">IFERROR(__xludf.dummyfunction("""COMPUTED_VALUE"""),2347.2)</f>
        <v>2347.2</v>
      </c>
      <c r="I134" s="0" t="str">
        <v>ENS FUND PARCIAL</v>
      </c>
    </row>
    <row r="135" customFormat="false" ht="12.75" hidden="false" customHeight="false" outlineLevel="0" collapsed="false">
      <c r="A135" s="0" t="str">
        <f aca="false">IFERROR(__xludf.dummyfunction("""COMPUTED_VALUE"""),"Guaraí")</f>
        <v>Guaraí</v>
      </c>
      <c r="B135" s="0" t="str">
        <f aca="false">IFERROR(__xludf.dummyfunction("""COMPUTED_VALUE"""),"Guarai")</f>
        <v>Guarai</v>
      </c>
      <c r="C135" s="0" t="str">
        <f aca="false">IFERROR(__xludf.dummyfunction("""COMPUTED_VALUE"""),"A.A. DO COL. EST. DONA ANAIDES B.MIRANDA")</f>
        <v>A.A. DO COL. EST. DONA ANAIDES B.MIRANDA</v>
      </c>
      <c r="D135" s="0" t="str">
        <f aca="false">IFERROR(__xludf.dummyfunction("""COMPUTED_VALUE"""),"01867376000160")</f>
        <v>01867376000160</v>
      </c>
      <c r="E135" s="0" t="str">
        <f aca="false">IFERROR(__xludf.dummyfunction("""COMPUTED_VALUE"""),"001")</f>
        <v>001</v>
      </c>
      <c r="F135" s="0" t="str">
        <f aca="false">IFERROR(__xludf.dummyfunction("""COMPUTED_VALUE"""),"2094")</f>
        <v>2094</v>
      </c>
      <c r="G135" s="0" t="str">
        <f aca="false">IFERROR(__xludf.dummyfunction("""COMPUTED_VALUE"""),"472123")</f>
        <v>472123</v>
      </c>
      <c r="H135" s="67" t="n">
        <f aca="false">IFERROR(__xludf.dummyfunction("""COMPUTED_VALUE"""),2476.8)</f>
        <v>2476.8</v>
      </c>
      <c r="I135" s="0" t="str">
        <v>ENS FUND PARCIAL</v>
      </c>
    </row>
    <row r="136" customFormat="false" ht="12.75" hidden="false" customHeight="false" outlineLevel="0" collapsed="false">
      <c r="A136" s="0" t="str">
        <f aca="false">IFERROR(__xludf.dummyfunction("""COMPUTED_VALUE"""),"Guaraí")</f>
        <v>Guaraí</v>
      </c>
      <c r="B136" s="0" t="str">
        <f aca="false">IFERROR(__xludf.dummyfunction("""COMPUTED_VALUE"""),"Guarai")</f>
        <v>Guarai</v>
      </c>
      <c r="C136" s="0" t="str">
        <f aca="false">IFERROR(__xludf.dummyfunction("""COMPUTED_VALUE"""),"A. ESCOLAR COM.COL. EST.RAIMUNDO A.LEAO")</f>
        <v>A. ESCOLAR COM.COL. EST.RAIMUNDO A.LEAO</v>
      </c>
      <c r="D136" s="0" t="str">
        <f aca="false">IFERROR(__xludf.dummyfunction("""COMPUTED_VALUE"""),"00880649000144")</f>
        <v>00880649000144</v>
      </c>
      <c r="E136" s="0" t="str">
        <f aca="false">IFERROR(__xludf.dummyfunction("""COMPUTED_VALUE"""),"001")</f>
        <v>001</v>
      </c>
      <c r="F136" s="0" t="str">
        <f aca="false">IFERROR(__xludf.dummyfunction("""COMPUTED_VALUE"""),"2094")</f>
        <v>2094</v>
      </c>
      <c r="G136" s="0" t="str">
        <f aca="false">IFERROR(__xludf.dummyfunction("""COMPUTED_VALUE"""),"0472719")</f>
        <v>0472719</v>
      </c>
      <c r="H136" s="67" t="n">
        <f aca="false">IFERROR(__xludf.dummyfunction("""COMPUTED_VALUE"""),1238.4)</f>
        <v>1238.4</v>
      </c>
      <c r="I136" s="0" t="str">
        <v>ENS FUND PARCIAL</v>
      </c>
    </row>
    <row r="137" customFormat="false" ht="12.75" hidden="false" customHeight="false" outlineLevel="0" collapsed="false">
      <c r="A137" s="0" t="str">
        <f aca="false">IFERROR(__xludf.dummyfunction("""COMPUTED_VALUE"""),"Guaraí")</f>
        <v>Guaraí</v>
      </c>
      <c r="B137" s="0" t="str">
        <f aca="false">IFERROR(__xludf.dummyfunction("""COMPUTED_VALUE"""),"Guarai")</f>
        <v>Guarai</v>
      </c>
      <c r="C137" s="0" t="str">
        <f aca="false">IFERROR(__xludf.dummyfunction("""COMPUTED_VALUE"""),"ASSOCIAÇÃO DE APOIO A ESCOLA ESPECIAL ESTRELA DA ESPERANÇA")</f>
        <v>ASSOCIAÇÃO DE APOIO A ESCOLA ESPECIAL ESTRELA DA ESPERANÇA</v>
      </c>
      <c r="D137" s="0" t="str">
        <f aca="false">IFERROR(__xludf.dummyfunction("""COMPUTED_VALUE"""),"07938604000122")</f>
        <v>07938604000122</v>
      </c>
      <c r="E137" s="0" t="str">
        <f aca="false">IFERROR(__xludf.dummyfunction("""COMPUTED_VALUE"""),"001")</f>
        <v>001</v>
      </c>
      <c r="F137" s="0" t="str">
        <f aca="false">IFERROR(__xludf.dummyfunction("""COMPUTED_VALUE"""),"2094")</f>
        <v>2094</v>
      </c>
      <c r="G137" s="0" t="str">
        <f aca="false">IFERROR(__xludf.dummyfunction("""COMPUTED_VALUE"""),"211621")</f>
        <v>211621</v>
      </c>
      <c r="H137" s="67" t="n">
        <f aca="false">IFERROR(__xludf.dummyfunction("""COMPUTED_VALUE"""),100.8)</f>
        <v>100.8</v>
      </c>
      <c r="I137" s="0" t="str">
        <v>ENS FUND PARCIAL</v>
      </c>
    </row>
    <row r="138" customFormat="false" ht="12.75" hidden="false" customHeight="false" outlineLevel="0" collapsed="false">
      <c r="A138" s="0" t="str">
        <f aca="false">IFERROR(__xludf.dummyfunction("""COMPUTED_VALUE"""),"Guaraí")</f>
        <v>Guaraí</v>
      </c>
      <c r="B138" s="0" t="str">
        <f aca="false">IFERROR(__xludf.dummyfunction("""COMPUTED_VALUE"""),"Guarai")</f>
        <v>Guarai</v>
      </c>
      <c r="C138" s="0" t="str">
        <f aca="false">IFERROR(__xludf.dummyfunction("""COMPUTED_VALUE"""),"A.A. ESC. EST.IRINEU ALBANO HENDGES")</f>
        <v>A.A. ESC. EST.IRINEU ALBANO HENDGES</v>
      </c>
      <c r="D138" s="0" t="str">
        <f aca="false">IFERROR(__xludf.dummyfunction("""COMPUTED_VALUE"""),"01136012000100")</f>
        <v>01136012000100</v>
      </c>
      <c r="E138" s="0" t="str">
        <f aca="false">IFERROR(__xludf.dummyfunction("""COMPUTED_VALUE"""),"001")</f>
        <v>001</v>
      </c>
      <c r="F138" s="0" t="str">
        <f aca="false">IFERROR(__xludf.dummyfunction("""COMPUTED_VALUE"""),"2094")</f>
        <v>2094</v>
      </c>
      <c r="G138" s="0" t="str">
        <f aca="false">IFERROR(__xludf.dummyfunction("""COMPUTED_VALUE"""),"0472433")</f>
        <v>0472433</v>
      </c>
      <c r="H138" s="67" t="n">
        <f aca="false">IFERROR(__xludf.dummyfunction("""COMPUTED_VALUE"""),1533.6)</f>
        <v>1533.6</v>
      </c>
      <c r="I138" s="0" t="str">
        <v>ENS FUND PARCIAL</v>
      </c>
    </row>
    <row r="139" customFormat="false" ht="12.75" hidden="false" customHeight="false" outlineLevel="0" collapsed="false">
      <c r="A139" s="0" t="str">
        <f aca="false">IFERROR(__xludf.dummyfunction("""COMPUTED_VALUE"""),"Guaraí")</f>
        <v>Guaraí</v>
      </c>
      <c r="B139" s="0" t="str">
        <f aca="false">IFERROR(__xludf.dummyfunction("""COMPUTED_VALUE"""),"Guarai")</f>
        <v>Guarai</v>
      </c>
      <c r="C139" s="0" t="str">
        <f aca="false">IFERROR(__xludf.dummyfunction("""COMPUTED_VALUE"""),"A.A. ESCOLA EST. JOSE COSTA SOARES")</f>
        <v>A.A. ESCOLA EST. JOSE COSTA SOARES</v>
      </c>
      <c r="D139" s="0" t="str">
        <f aca="false">IFERROR(__xludf.dummyfunction("""COMPUTED_VALUE"""),"01421200000180")</f>
        <v>01421200000180</v>
      </c>
      <c r="E139" s="0" t="str">
        <f aca="false">IFERROR(__xludf.dummyfunction("""COMPUTED_VALUE"""),"001")</f>
        <v>001</v>
      </c>
      <c r="F139" s="0" t="str">
        <f aca="false">IFERROR(__xludf.dummyfunction("""COMPUTED_VALUE"""),"2094")</f>
        <v>2094</v>
      </c>
      <c r="G139" s="0" t="str">
        <f aca="false">IFERROR(__xludf.dummyfunction("""COMPUTED_VALUE"""),"471577")</f>
        <v>471577</v>
      </c>
      <c r="H139" s="67" t="n">
        <f aca="false">IFERROR(__xludf.dummyfunction("""COMPUTED_VALUE"""),1360.8)</f>
        <v>1360.8</v>
      </c>
      <c r="I139" s="0" t="str">
        <v>ENS FUND PARCIAL</v>
      </c>
    </row>
    <row r="140" customFormat="false" ht="12.75" hidden="false" customHeight="false" outlineLevel="0" collapsed="false">
      <c r="A140" s="0" t="str">
        <f aca="false">IFERROR(__xludf.dummyfunction("""COMPUTED_VALUE"""),"Guaraí")</f>
        <v>Guaraí</v>
      </c>
      <c r="B140" s="0" t="str">
        <f aca="false">IFERROR(__xludf.dummyfunction("""COMPUTED_VALUE"""),"Itapora do Tocantins")</f>
        <v>Itapora do Tocantins</v>
      </c>
      <c r="C140" s="0" t="str">
        <f aca="false">IFERROR(__xludf.dummyfunction("""COMPUTED_VALUE"""),"A.A. COL. EST. FRANCISCA ALVES ALENCAR")</f>
        <v>A.A. COL. EST. FRANCISCA ALVES ALENCAR</v>
      </c>
      <c r="D140" s="0" t="str">
        <f aca="false">IFERROR(__xludf.dummyfunction("""COMPUTED_VALUE"""),"01190193000153")</f>
        <v>01190193000153</v>
      </c>
      <c r="E140" s="0" t="str">
        <f aca="false">IFERROR(__xludf.dummyfunction("""COMPUTED_VALUE"""),"001")</f>
        <v>001</v>
      </c>
      <c r="F140" s="0" t="str">
        <f aca="false">IFERROR(__xludf.dummyfunction("""COMPUTED_VALUE"""),"1306")</f>
        <v>1306</v>
      </c>
      <c r="G140" s="0" t="str">
        <f aca="false">IFERROR(__xludf.dummyfunction("""COMPUTED_VALUE"""),"102865")</f>
        <v>102865</v>
      </c>
      <c r="H140" s="67" t="n">
        <f aca="false">IFERROR(__xludf.dummyfunction("""COMPUTED_VALUE"""),1101.6)</f>
        <v>1101.6</v>
      </c>
      <c r="I140" s="0" t="str">
        <v>ENS FUND PARCIAL</v>
      </c>
    </row>
    <row r="141" customFormat="false" ht="12.75" hidden="false" customHeight="false" outlineLevel="0" collapsed="false">
      <c r="A141" s="0" t="str">
        <f aca="false">IFERROR(__xludf.dummyfunction("""COMPUTED_VALUE"""),"Guaraí")</f>
        <v>Guaraí</v>
      </c>
      <c r="B141" s="0" t="str">
        <f aca="false">IFERROR(__xludf.dummyfunction("""COMPUTED_VALUE"""),"Pequizeiro")</f>
        <v>Pequizeiro</v>
      </c>
      <c r="C141" s="0" t="str">
        <f aca="false">IFERROR(__xludf.dummyfunction("""COMPUTED_VALUE"""),"A.A. DO COLEGIO ESTADUAL BERNARDO SAYAO")</f>
        <v>A.A. DO COLEGIO ESTADUAL BERNARDO SAYAO</v>
      </c>
      <c r="D141" s="0" t="str">
        <f aca="false">IFERROR(__xludf.dummyfunction("""COMPUTED_VALUE"""),"02160863000151")</f>
        <v>02160863000151</v>
      </c>
      <c r="E141" s="0" t="str">
        <f aca="false">IFERROR(__xludf.dummyfunction("""COMPUTED_VALUE"""),"001")</f>
        <v>001</v>
      </c>
      <c r="F141" s="0" t="str">
        <f aca="false">IFERROR(__xludf.dummyfunction("""COMPUTED_VALUE"""),"1306")</f>
        <v>1306</v>
      </c>
      <c r="G141" s="0" t="str">
        <f aca="false">IFERROR(__xludf.dummyfunction("""COMPUTED_VALUE"""),"53910")</f>
        <v>53910</v>
      </c>
      <c r="H141" s="67" t="n">
        <f aca="false">IFERROR(__xludf.dummyfunction("""COMPUTED_VALUE"""),1022.4)</f>
        <v>1022.4</v>
      </c>
      <c r="I141" s="0" t="str">
        <v>ENS FUND PARCIAL</v>
      </c>
    </row>
    <row r="142" customFormat="false" ht="12.75" hidden="false" customHeight="false" outlineLevel="0" collapsed="false">
      <c r="A142" s="0" t="str">
        <f aca="false">IFERROR(__xludf.dummyfunction("""COMPUTED_VALUE"""),"Guaraí")</f>
        <v>Guaraí</v>
      </c>
      <c r="B142" s="0" t="str">
        <f aca="false">IFERROR(__xludf.dummyfunction("""COMPUTED_VALUE"""),"Presidente Kennedy")</f>
        <v>Presidente Kennedy</v>
      </c>
      <c r="C142" s="0" t="str">
        <f aca="false">IFERROR(__xludf.dummyfunction("""COMPUTED_VALUE"""),"A.PAIS E M.COL. EST. JUSCELINO KUBITSCHEK")</f>
        <v>A.PAIS E M.COL. EST. JUSCELINO KUBITSCHEK</v>
      </c>
      <c r="D142" s="0" t="str">
        <f aca="false">IFERROR(__xludf.dummyfunction("""COMPUTED_VALUE"""),"02060456000172")</f>
        <v>02060456000172</v>
      </c>
      <c r="E142" s="0" t="str">
        <f aca="false">IFERROR(__xludf.dummyfunction("""COMPUTED_VALUE"""),"001")</f>
        <v>001</v>
      </c>
      <c r="F142" s="0" t="str">
        <f aca="false">IFERROR(__xludf.dummyfunction("""COMPUTED_VALUE"""),"2094")</f>
        <v>2094</v>
      </c>
      <c r="G142" s="0" t="str">
        <f aca="false">IFERROR(__xludf.dummyfunction("""COMPUTED_VALUE"""),"047553X")</f>
        <v>047553X</v>
      </c>
      <c r="H142" s="67" t="n">
        <f aca="false">IFERROR(__xludf.dummyfunction("""COMPUTED_VALUE"""),1152)</f>
        <v>1152</v>
      </c>
      <c r="I142" s="0" t="str">
        <v>ENS FUND PARCIAL</v>
      </c>
    </row>
    <row r="143" customFormat="false" ht="12.75" hidden="false" customHeight="false" outlineLevel="0" collapsed="false">
      <c r="A143" s="0" t="str">
        <f aca="false">IFERROR(__xludf.dummyfunction("""COMPUTED_VALUE"""),"Gurupi")</f>
        <v>Gurupi</v>
      </c>
      <c r="B143" s="0" t="str">
        <f aca="false">IFERROR(__xludf.dummyfunction("""COMPUTED_VALUE"""),"Alianca do Tocantins")</f>
        <v>Alianca do Tocantins</v>
      </c>
      <c r="C143" s="0" t="str">
        <f aca="false">IFERROR(__xludf.dummyfunction("""COMPUTED_VALUE"""),"ASS. APOIO COL. EST. ANITA CASSIMIRO MORENO")</f>
        <v>ASS. APOIO COL. EST. ANITA CASSIMIRO MORENO</v>
      </c>
      <c r="D143" s="0" t="str">
        <f aca="false">IFERROR(__xludf.dummyfunction("""COMPUTED_VALUE"""),"01304570000138")</f>
        <v>01304570000138</v>
      </c>
      <c r="E143" s="0" t="str">
        <f aca="false">IFERROR(__xludf.dummyfunction("""COMPUTED_VALUE"""),"001")</f>
        <v>001</v>
      </c>
      <c r="F143" s="0" t="str">
        <f aca="false">IFERROR(__xludf.dummyfunction("""COMPUTED_VALUE"""),"3972")</f>
        <v>3972</v>
      </c>
      <c r="G143" s="0" t="str">
        <f aca="false">IFERROR(__xludf.dummyfunction("""COMPUTED_VALUE"""),"245984")</f>
        <v>245984</v>
      </c>
      <c r="H143" s="67" t="n">
        <f aca="false">IFERROR(__xludf.dummyfunction("""COMPUTED_VALUE"""),633.6)</f>
        <v>633.6</v>
      </c>
      <c r="I143" s="0" t="str">
        <v>ENS FUND PARCIAL</v>
      </c>
    </row>
    <row r="144" customFormat="false" ht="12.75" hidden="false" customHeight="false" outlineLevel="0" collapsed="false">
      <c r="A144" s="0" t="str">
        <f aca="false">IFERROR(__xludf.dummyfunction("""COMPUTED_VALUE"""),"Gurupi")</f>
        <v>Gurupi</v>
      </c>
      <c r="B144" s="0" t="str">
        <f aca="false">IFERROR(__xludf.dummyfunction("""COMPUTED_VALUE"""),"Alianca do Tocantins")</f>
        <v>Alianca do Tocantins</v>
      </c>
      <c r="C144" s="0" t="str">
        <f aca="false">IFERROR(__xludf.dummyfunction("""COMPUTED_VALUE"""),"A.A.  AO EDUCANDARIO EVANGELICO JERUSALEM")</f>
        <v>A.A.  AO EDUCANDARIO EVANGELICO JERUSALEM</v>
      </c>
      <c r="D144" s="0" t="str">
        <f aca="false">IFERROR(__xludf.dummyfunction("""COMPUTED_VALUE"""),"03172227000102")</f>
        <v>03172227000102</v>
      </c>
      <c r="E144" s="0" t="str">
        <f aca="false">IFERROR(__xludf.dummyfunction("""COMPUTED_VALUE"""),"001")</f>
        <v>001</v>
      </c>
      <c r="F144" s="0" t="str">
        <f aca="false">IFERROR(__xludf.dummyfunction("""COMPUTED_VALUE"""),"3972")</f>
        <v>3972</v>
      </c>
      <c r="G144" s="0" t="str">
        <f aca="false">IFERROR(__xludf.dummyfunction("""COMPUTED_VALUE"""),"54666")</f>
        <v>54666</v>
      </c>
      <c r="H144" s="67" t="n">
        <f aca="false">IFERROR(__xludf.dummyfunction("""COMPUTED_VALUE"""),698.4)</f>
        <v>698.4</v>
      </c>
      <c r="I144" s="0" t="str">
        <v>ENS FUND PARCIAL</v>
      </c>
    </row>
    <row r="145" customFormat="false" ht="12.75" hidden="false" customHeight="false" outlineLevel="0" collapsed="false">
      <c r="A145" s="0" t="str">
        <f aca="false">IFERROR(__xludf.dummyfunction("""COMPUTED_VALUE"""),"Gurupi")</f>
        <v>Gurupi</v>
      </c>
      <c r="B145" s="0" t="str">
        <f aca="false">IFERROR(__xludf.dummyfunction("""COMPUTED_VALUE"""),"Alvorada")</f>
        <v>Alvorada</v>
      </c>
      <c r="C145" s="0" t="str">
        <f aca="false">IFERROR(__xludf.dummyfunction("""COMPUTED_VALUE"""),"ASS. APOIO COL. EST. ADJULIO BALTHAZAR")</f>
        <v>ASS. APOIO COL. EST. ADJULIO BALTHAZAR</v>
      </c>
      <c r="D145" s="0" t="str">
        <f aca="false">IFERROR(__xludf.dummyfunction("""COMPUTED_VALUE"""),"01138432000126")</f>
        <v>01138432000126</v>
      </c>
      <c r="E145" s="0" t="str">
        <f aca="false">IFERROR(__xludf.dummyfunction("""COMPUTED_VALUE"""),"001")</f>
        <v>001</v>
      </c>
      <c r="F145" s="0" t="str">
        <f aca="false">IFERROR(__xludf.dummyfunction("""COMPUTED_VALUE"""),"1303")</f>
        <v>1303</v>
      </c>
      <c r="G145" s="0" t="str">
        <f aca="false">IFERROR(__xludf.dummyfunction("""COMPUTED_VALUE"""),"103462")</f>
        <v>103462</v>
      </c>
      <c r="H145" s="67" t="n">
        <f aca="false">IFERROR(__xludf.dummyfunction("""COMPUTED_VALUE"""),1728)</f>
        <v>1728</v>
      </c>
      <c r="I145" s="0" t="str">
        <v>ENS FUND PARCIAL</v>
      </c>
    </row>
    <row r="146" customFormat="false" ht="12.75" hidden="false" customHeight="false" outlineLevel="0" collapsed="false">
      <c r="A146" s="0" t="str">
        <f aca="false">IFERROR(__xludf.dummyfunction("""COMPUTED_VALUE"""),"Gurupi")</f>
        <v>Gurupi</v>
      </c>
      <c r="B146" s="0" t="str">
        <f aca="false">IFERROR(__xludf.dummyfunction("""COMPUTED_VALUE"""),"Alvorada")</f>
        <v>Alvorada</v>
      </c>
      <c r="C146" s="0" t="str">
        <f aca="false">IFERROR(__xludf.dummyfunction("""COMPUTED_VALUE"""),"A.P.A.DOS EXCEP. DE ALVORADA-APAE")</f>
        <v>A.P.A.DOS EXCEP. DE ALVORADA-APAE</v>
      </c>
      <c r="D146" s="0" t="str">
        <f aca="false">IFERROR(__xludf.dummyfunction("""COMPUTED_VALUE"""),"02201735000109")</f>
        <v>02201735000109</v>
      </c>
      <c r="E146" s="0" t="str">
        <f aca="false">IFERROR(__xludf.dummyfunction("""COMPUTED_VALUE"""),"001")</f>
        <v>001</v>
      </c>
      <c r="F146" s="0" t="str">
        <f aca="false">IFERROR(__xludf.dummyfunction("""COMPUTED_VALUE"""),"1303")</f>
        <v>1303</v>
      </c>
      <c r="G146" s="0" t="str">
        <f aca="false">IFERROR(__xludf.dummyfunction("""COMPUTED_VALUE"""),"101826")</f>
        <v>101826</v>
      </c>
      <c r="H146" s="67" t="n">
        <f aca="false">IFERROR(__xludf.dummyfunction("""COMPUTED_VALUE"""),50.4)</f>
        <v>50.4</v>
      </c>
      <c r="I146" s="0" t="str">
        <v>ENS FUND PARCIAL</v>
      </c>
    </row>
    <row r="147" customFormat="false" ht="12.75" hidden="false" customHeight="false" outlineLevel="0" collapsed="false">
      <c r="A147" s="0" t="str">
        <f aca="false">IFERROR(__xludf.dummyfunction("""COMPUTED_VALUE"""),"Gurupi")</f>
        <v>Gurupi</v>
      </c>
      <c r="B147" s="0" t="str">
        <f aca="false">IFERROR(__xludf.dummyfunction("""COMPUTED_VALUE"""),"Alvorada")</f>
        <v>Alvorada</v>
      </c>
      <c r="C147" s="0" t="str">
        <f aca="false">IFERROR(__xludf.dummyfunction("""COMPUTED_VALUE"""),"ASS. APOIO ESC. EST. ANA MARIA DE JESUS")</f>
        <v>ASS. APOIO ESC. EST. ANA MARIA DE JESUS</v>
      </c>
      <c r="D147" s="0" t="str">
        <f aca="false">IFERROR(__xludf.dummyfunction("""COMPUTED_VALUE"""),"01221145000185")</f>
        <v>01221145000185</v>
      </c>
      <c r="E147" s="0" t="str">
        <f aca="false">IFERROR(__xludf.dummyfunction("""COMPUTED_VALUE"""),"001")</f>
        <v>001</v>
      </c>
      <c r="F147" s="0" t="str">
        <f aca="false">IFERROR(__xludf.dummyfunction("""COMPUTED_VALUE"""),"1303")</f>
        <v>1303</v>
      </c>
      <c r="G147" s="0" t="str">
        <f aca="false">IFERROR(__xludf.dummyfunction("""COMPUTED_VALUE"""),"103691")</f>
        <v>103691</v>
      </c>
      <c r="H147" s="67" t="n">
        <f aca="false">IFERROR(__xludf.dummyfunction("""COMPUTED_VALUE"""),223.2)</f>
        <v>223.2</v>
      </c>
      <c r="I147" s="0" t="str">
        <v>ENS FUND PARCIAL</v>
      </c>
    </row>
    <row r="148" customFormat="false" ht="12.75" hidden="false" customHeight="false" outlineLevel="0" collapsed="false">
      <c r="A148" s="0" t="str">
        <f aca="false">IFERROR(__xludf.dummyfunction("""COMPUTED_VALUE"""),"Gurupi")</f>
        <v>Gurupi</v>
      </c>
      <c r="B148" s="0" t="str">
        <f aca="false">IFERROR(__xludf.dummyfunction("""COMPUTED_VALUE"""),"Araguacu")</f>
        <v>Araguacu</v>
      </c>
      <c r="C148" s="0" t="str">
        <f aca="false">IFERROR(__xludf.dummyfunction("""COMPUTED_VALUE"""),"A..A. ESC. ESPECIAL  ABELINHA EM BUSCA DO SABER")</f>
        <v>A..A. ESC. ESPECIAL  ABELINHA EM BUSCA DO SABER</v>
      </c>
      <c r="D148" s="0" t="str">
        <f aca="false">IFERROR(__xludf.dummyfunction("""COMPUTED_VALUE"""),"07924466000122")</f>
        <v>07924466000122</v>
      </c>
      <c r="E148" s="0" t="str">
        <f aca="false">IFERROR(__xludf.dummyfunction("""COMPUTED_VALUE"""),"001")</f>
        <v>001</v>
      </c>
      <c r="F148" s="0" t="str">
        <f aca="false">IFERROR(__xludf.dummyfunction("""COMPUTED_VALUE"""),"1304")</f>
        <v>1304</v>
      </c>
      <c r="G148" s="0" t="str">
        <f aca="false">IFERROR(__xludf.dummyfunction("""COMPUTED_VALUE"""),"136417")</f>
        <v>136417</v>
      </c>
      <c r="H148" s="67" t="n">
        <f aca="false">IFERROR(__xludf.dummyfunction("""COMPUTED_VALUE"""),57.6)</f>
        <v>57.6</v>
      </c>
      <c r="I148" s="0" t="str">
        <v>ENS FUND PARCIAL</v>
      </c>
    </row>
    <row r="149" customFormat="false" ht="12.75" hidden="false" customHeight="false" outlineLevel="0" collapsed="false">
      <c r="A149" s="0" t="str">
        <f aca="false">IFERROR(__xludf.dummyfunction("""COMPUTED_VALUE"""),"Gurupi")</f>
        <v>Gurupi</v>
      </c>
      <c r="B149" s="0" t="str">
        <f aca="false">IFERROR(__xludf.dummyfunction("""COMPUTED_VALUE"""),"Araguacu")</f>
        <v>Araguacu</v>
      </c>
      <c r="C149" s="0" t="str">
        <f aca="false">IFERROR(__xludf.dummyfunction("""COMPUTED_VALUE"""),"ASS. APOIO ESC. EST. SALVADOR CAETANO")</f>
        <v>ASS. APOIO ESC. EST. SALVADOR CAETANO</v>
      </c>
      <c r="D149" s="0" t="str">
        <f aca="false">IFERROR(__xludf.dummyfunction("""COMPUTED_VALUE"""),"01341484000103")</f>
        <v>01341484000103</v>
      </c>
      <c r="E149" s="0" t="str">
        <f aca="false">IFERROR(__xludf.dummyfunction("""COMPUTED_VALUE"""),"001")</f>
        <v>001</v>
      </c>
      <c r="F149" s="0" t="str">
        <f aca="false">IFERROR(__xludf.dummyfunction("""COMPUTED_VALUE"""),"1304")</f>
        <v>1304</v>
      </c>
      <c r="G149" s="0" t="str">
        <f aca="false">IFERROR(__xludf.dummyfunction("""COMPUTED_VALUE"""),"0105589")</f>
        <v>0105589</v>
      </c>
      <c r="H149" s="67" t="n">
        <f aca="false">IFERROR(__xludf.dummyfunction("""COMPUTED_VALUE"""),1800)</f>
        <v>1800</v>
      </c>
      <c r="I149" s="0" t="str">
        <v>ENS FUND PARCIAL</v>
      </c>
    </row>
    <row r="150" customFormat="false" ht="12.75" hidden="false" customHeight="false" outlineLevel="0" collapsed="false">
      <c r="A150" s="0" t="str">
        <f aca="false">IFERROR(__xludf.dummyfunction("""COMPUTED_VALUE"""),"Gurupi")</f>
        <v>Gurupi</v>
      </c>
      <c r="B150" s="0" t="str">
        <f aca="false">IFERROR(__xludf.dummyfunction("""COMPUTED_VALUE"""),"Araguacu")</f>
        <v>Araguacu</v>
      </c>
      <c r="C150" s="0" t="str">
        <f aca="false">IFERROR(__xludf.dummyfunction("""COMPUTED_VALUE"""),"AAEE INSTITUTO EDUC.SOC. EVANGELICO ARAGUACU")</f>
        <v>AAEE INSTITUTO EDUC.SOC. EVANGELICO ARAGUACU</v>
      </c>
      <c r="D150" s="0" t="str">
        <f aca="false">IFERROR(__xludf.dummyfunction("""COMPUTED_VALUE"""),"01181183000151")</f>
        <v>01181183000151</v>
      </c>
      <c r="E150" s="0" t="str">
        <f aca="false">IFERROR(__xludf.dummyfunction("""COMPUTED_VALUE"""),"001")</f>
        <v>001</v>
      </c>
      <c r="F150" s="0" t="str">
        <f aca="false">IFERROR(__xludf.dummyfunction("""COMPUTED_VALUE"""),"1304")</f>
        <v>1304</v>
      </c>
      <c r="G150" s="0" t="str">
        <f aca="false">IFERROR(__xludf.dummyfunction("""COMPUTED_VALUE"""),"10518X")</f>
        <v>10518X</v>
      </c>
      <c r="H150" s="67" t="n">
        <f aca="false">IFERROR(__xludf.dummyfunction("""COMPUTED_VALUE"""),144)</f>
        <v>144</v>
      </c>
      <c r="I150" s="0" t="str">
        <v>ENS FUND PARCIAL</v>
      </c>
    </row>
    <row r="151" customFormat="false" ht="12.75" hidden="false" customHeight="false" outlineLevel="0" collapsed="false">
      <c r="A151" s="0" t="str">
        <f aca="false">IFERROR(__xludf.dummyfunction("""COMPUTED_VALUE"""),"Gurupi")</f>
        <v>Gurupi</v>
      </c>
      <c r="B151" s="0" t="str">
        <f aca="false">IFERROR(__xludf.dummyfunction("""COMPUTED_VALUE"""),"Cariri do Tocantins")</f>
        <v>Cariri do Tocantins</v>
      </c>
      <c r="C151" s="0" t="str">
        <f aca="false">IFERROR(__xludf.dummyfunction("""COMPUTED_VALUE"""),"ASS. APOIO ESCOLA ESTADUAL TARSO DUTRA")</f>
        <v>ASS. APOIO ESCOLA ESTADUAL TARSO DUTRA</v>
      </c>
      <c r="D151" s="0" t="str">
        <f aca="false">IFERROR(__xludf.dummyfunction("""COMPUTED_VALUE"""),"01239275000145")</f>
        <v>01239275000145</v>
      </c>
      <c r="E151" s="0" t="str">
        <f aca="false">IFERROR(__xludf.dummyfunction("""COMPUTED_VALUE"""),"001")</f>
        <v>001</v>
      </c>
      <c r="F151" s="0" t="str">
        <f aca="false">IFERROR(__xludf.dummyfunction("""COMPUTED_VALUE"""),"0794")</f>
        <v>0794</v>
      </c>
      <c r="G151" s="0" t="str">
        <f aca="false">IFERROR(__xludf.dummyfunction("""COMPUTED_VALUE"""),"245496")</f>
        <v>245496</v>
      </c>
      <c r="H151" s="67" t="n">
        <f aca="false">IFERROR(__xludf.dummyfunction("""COMPUTED_VALUE"""),360)</f>
        <v>360</v>
      </c>
      <c r="I151" s="0" t="str">
        <v>ENS FUND PARCIAL</v>
      </c>
    </row>
    <row r="152" customFormat="false" ht="12.75" hidden="false" customHeight="false" outlineLevel="0" collapsed="false">
      <c r="A152" s="0" t="str">
        <f aca="false">IFERROR(__xludf.dummyfunction("""COMPUTED_VALUE"""),"Gurupi")</f>
        <v>Gurupi</v>
      </c>
      <c r="B152" s="0" t="str">
        <f aca="false">IFERROR(__xludf.dummyfunction("""COMPUTED_VALUE"""),"Crixas do Tocantins")</f>
        <v>Crixas do Tocantins</v>
      </c>
      <c r="C152" s="0" t="str">
        <f aca="false">IFERROR(__xludf.dummyfunction("""COMPUTED_VALUE"""),"ASSOC. DE AP. DA ESC. EST. OLAVO BILAC")</f>
        <v>ASSOC. DE AP. DA ESC. EST. OLAVO BILAC</v>
      </c>
      <c r="D152" s="0" t="str">
        <f aca="false">IFERROR(__xludf.dummyfunction("""COMPUTED_VALUE"""),"01892440000163")</f>
        <v>01892440000163</v>
      </c>
      <c r="E152" s="0" t="str">
        <f aca="false">IFERROR(__xludf.dummyfunction("""COMPUTED_VALUE"""),"001")</f>
        <v>001</v>
      </c>
      <c r="F152" s="0" t="str">
        <f aca="false">IFERROR(__xludf.dummyfunction("""COMPUTED_VALUE"""),"0794")</f>
        <v>0794</v>
      </c>
      <c r="G152" s="0" t="str">
        <f aca="false">IFERROR(__xludf.dummyfunction("""COMPUTED_VALUE"""),"13498")</f>
        <v>13498</v>
      </c>
      <c r="H152" s="67" t="n">
        <f aca="false">IFERROR(__xludf.dummyfunction("""COMPUTED_VALUE"""),403.2)</f>
        <v>403.2</v>
      </c>
      <c r="I152" s="0" t="str">
        <v>ENS FUND PARCIAL</v>
      </c>
    </row>
    <row r="153" customFormat="false" ht="12.75" hidden="false" customHeight="false" outlineLevel="0" collapsed="false">
      <c r="A153" s="0" t="str">
        <f aca="false">IFERROR(__xludf.dummyfunction("""COMPUTED_VALUE"""),"Gurupi")</f>
        <v>Gurupi</v>
      </c>
      <c r="B153" s="0" t="str">
        <f aca="false">IFERROR(__xludf.dummyfunction("""COMPUTED_VALUE"""),"Duere")</f>
        <v>Duere</v>
      </c>
      <c r="C153" s="0" t="str">
        <f aca="false">IFERROR(__xludf.dummyfunction("""COMPUTED_VALUE"""),"A.P.MESTRES DA ESCOLA EST.ELESBAO LIMA")</f>
        <v>A.P.MESTRES DA ESCOLA EST.ELESBAO LIMA</v>
      </c>
      <c r="D153" s="0" t="str">
        <f aca="false">IFERROR(__xludf.dummyfunction("""COMPUTED_VALUE"""),"01865387000101")</f>
        <v>01865387000101</v>
      </c>
      <c r="E153" s="0" t="str">
        <f aca="false">IFERROR(__xludf.dummyfunction("""COMPUTED_VALUE"""),"001")</f>
        <v>001</v>
      </c>
      <c r="F153" s="0" t="str">
        <f aca="false">IFERROR(__xludf.dummyfunction("""COMPUTED_VALUE"""),"0794")</f>
        <v>0794</v>
      </c>
      <c r="G153" s="0" t="str">
        <f aca="false">IFERROR(__xludf.dummyfunction("""COMPUTED_VALUE"""),"6758X")</f>
        <v>6758X</v>
      </c>
      <c r="H153" s="67" t="n">
        <f aca="false">IFERROR(__xludf.dummyfunction("""COMPUTED_VALUE"""),1965.6)</f>
        <v>1965.6</v>
      </c>
      <c r="I153" s="0" t="str">
        <v>ENS FUND PARCIAL</v>
      </c>
    </row>
    <row r="154" customFormat="false" ht="12.75" hidden="false" customHeight="false" outlineLevel="0" collapsed="false">
      <c r="A154" s="0" t="str">
        <f aca="false">IFERROR(__xludf.dummyfunction("""COMPUTED_VALUE"""),"Gurupi")</f>
        <v>Gurupi</v>
      </c>
      <c r="B154" s="0" t="str">
        <f aca="false">IFERROR(__xludf.dummyfunction("""COMPUTED_VALUE"""),"Figueiropolis")</f>
        <v>Figueiropolis</v>
      </c>
      <c r="C154" s="0" t="str">
        <f aca="false">IFERROR(__xludf.dummyfunction("""COMPUTED_VALUE"""),"A. APOIO COLEGIO EST. CANDIDO FIGUEIRA")</f>
        <v>A. APOIO COLEGIO EST. CANDIDO FIGUEIRA</v>
      </c>
      <c r="D154" s="0" t="str">
        <f aca="false">IFERROR(__xludf.dummyfunction("""COMPUTED_VALUE"""),"01262902000169")</f>
        <v>01262902000169</v>
      </c>
      <c r="E154" s="0" t="str">
        <f aca="false">IFERROR(__xludf.dummyfunction("""COMPUTED_VALUE"""),"001")</f>
        <v>001</v>
      </c>
      <c r="F154" s="0" t="str">
        <f aca="false">IFERROR(__xludf.dummyfunction("""COMPUTED_VALUE"""),"3978")</f>
        <v>3978</v>
      </c>
      <c r="G154" s="0" t="str">
        <f aca="false">IFERROR(__xludf.dummyfunction("""COMPUTED_VALUE"""),"4802X")</f>
        <v>4802X</v>
      </c>
      <c r="H154" s="67" t="n">
        <f aca="false">IFERROR(__xludf.dummyfunction("""COMPUTED_VALUE"""),2376)</f>
        <v>2376</v>
      </c>
      <c r="I154" s="0" t="str">
        <v>ENS FUND PARCIAL</v>
      </c>
    </row>
    <row r="155" customFormat="false" ht="12.75" hidden="false" customHeight="false" outlineLevel="0" collapsed="false">
      <c r="A155" s="0" t="str">
        <f aca="false">IFERROR(__xludf.dummyfunction("""COMPUTED_VALUE"""),"Gurupi")</f>
        <v>Gurupi</v>
      </c>
      <c r="B155" s="0" t="str">
        <f aca="false">IFERROR(__xludf.dummyfunction("""COMPUTED_VALUE"""),"Formoso do Araguaia")</f>
        <v>Formoso do Araguaia</v>
      </c>
      <c r="C155" s="0" t="str">
        <f aca="false">IFERROR(__xludf.dummyfunction("""COMPUTED_VALUE"""),"A.P.E MESTRES DA E. E.BENEDITO P.BANDEIRA")</f>
        <v>A.P.E MESTRES DA E. E.BENEDITO P.BANDEIRA</v>
      </c>
      <c r="D155" s="0" t="str">
        <f aca="false">IFERROR(__xludf.dummyfunction("""COMPUTED_VALUE"""),"01136026000124")</f>
        <v>01136026000124</v>
      </c>
      <c r="E155" s="0" t="str">
        <f aca="false">IFERROR(__xludf.dummyfunction("""COMPUTED_VALUE"""),"001")</f>
        <v>001</v>
      </c>
      <c r="F155" s="0" t="str">
        <f aca="false">IFERROR(__xludf.dummyfunction("""COMPUTED_VALUE"""),"3123")</f>
        <v>3123</v>
      </c>
      <c r="G155" s="0" t="str">
        <f aca="false">IFERROR(__xludf.dummyfunction("""COMPUTED_VALUE"""),"0303240")</f>
        <v>0303240</v>
      </c>
      <c r="H155" s="67" t="n">
        <f aca="false">IFERROR(__xludf.dummyfunction("""COMPUTED_VALUE"""),820.8)</f>
        <v>820.8</v>
      </c>
      <c r="I155" s="0" t="str">
        <v>ENS FUND PARCIAL</v>
      </c>
    </row>
    <row r="156" customFormat="false" ht="12.75" hidden="false" customHeight="false" outlineLevel="0" collapsed="false">
      <c r="A156" s="0" t="str">
        <f aca="false">IFERROR(__xludf.dummyfunction("""COMPUTED_VALUE"""),"Gurupi")</f>
        <v>Gurupi</v>
      </c>
      <c r="B156" s="0" t="str">
        <f aca="false">IFERROR(__xludf.dummyfunction("""COMPUTED_VALUE"""),"Formoso do Araguaia")</f>
        <v>Formoso do Araguaia</v>
      </c>
      <c r="C156" s="0" t="str">
        <f aca="false">IFERROR(__xludf.dummyfunction("""COMPUTED_VALUE"""),"A.A. ESC ESPECIAL ANJO DA GUARDA")</f>
        <v>A.A. ESC ESPECIAL ANJO DA GUARDA</v>
      </c>
      <c r="D156" s="0" t="str">
        <f aca="false">IFERROR(__xludf.dummyfunction("""COMPUTED_VALUE"""),"17617389000111")</f>
        <v>17617389000111</v>
      </c>
      <c r="E156" s="0" t="str">
        <f aca="false">IFERROR(__xludf.dummyfunction("""COMPUTED_VALUE"""),"001")</f>
        <v>001</v>
      </c>
      <c r="F156" s="0" t="str">
        <f aca="false">IFERROR(__xludf.dummyfunction("""COMPUTED_VALUE"""),"3123")</f>
        <v>3123</v>
      </c>
      <c r="G156" s="0" t="str">
        <f aca="false">IFERROR(__xludf.dummyfunction("""COMPUTED_VALUE"""),"168211")</f>
        <v>168211</v>
      </c>
      <c r="H156" s="67" t="n">
        <f aca="false">IFERROR(__xludf.dummyfunction("""COMPUTED_VALUE"""),201.6)</f>
        <v>201.6</v>
      </c>
      <c r="I156" s="0" t="str">
        <v>ENS FUND PARCIAL</v>
      </c>
    </row>
    <row r="157" customFormat="false" ht="12.75" hidden="false" customHeight="false" outlineLevel="0" collapsed="false">
      <c r="A157" s="0" t="str">
        <f aca="false">IFERROR(__xludf.dummyfunction("""COMPUTED_VALUE"""),"Gurupi")</f>
        <v>Gurupi</v>
      </c>
      <c r="B157" s="0" t="str">
        <f aca="false">IFERROR(__xludf.dummyfunction("""COMPUTED_VALUE"""),"Formoso do Araguaia")</f>
        <v>Formoso do Araguaia</v>
      </c>
      <c r="C157" s="0" t="str">
        <f aca="false">IFERROR(__xludf.dummyfunction("""COMPUTED_VALUE"""),"A.A. ESC. EST. DONA GERCINA BORGES TEIXEIRA")</f>
        <v>A.A. ESC. EST. DONA GERCINA BORGES TEIXEIRA</v>
      </c>
      <c r="D157" s="0" t="str">
        <f aca="false">IFERROR(__xludf.dummyfunction("""COMPUTED_VALUE"""),"01268334000103")</f>
        <v>01268334000103</v>
      </c>
      <c r="E157" s="0" t="str">
        <f aca="false">IFERROR(__xludf.dummyfunction("""COMPUTED_VALUE"""),"001")</f>
        <v>001</v>
      </c>
      <c r="F157" s="0" t="str">
        <f aca="false">IFERROR(__xludf.dummyfunction("""COMPUTED_VALUE"""),"3123")</f>
        <v>3123</v>
      </c>
      <c r="G157" s="0" t="str">
        <f aca="false">IFERROR(__xludf.dummyfunction("""COMPUTED_VALUE"""),"302880")</f>
        <v>302880</v>
      </c>
      <c r="H157" s="67" t="n">
        <f aca="false">IFERROR(__xludf.dummyfunction("""COMPUTED_VALUE"""),2851.2)</f>
        <v>2851.2</v>
      </c>
      <c r="I157" s="0" t="str">
        <v>ENS FUND PARCIAL</v>
      </c>
    </row>
    <row r="158" customFormat="false" ht="12.75" hidden="false" customHeight="false" outlineLevel="0" collapsed="false">
      <c r="A158" s="0" t="str">
        <f aca="false">IFERROR(__xludf.dummyfunction("""COMPUTED_VALUE"""),"Gurupi")</f>
        <v>Gurupi</v>
      </c>
      <c r="B158" s="0" t="str">
        <f aca="false">IFERROR(__xludf.dummyfunction("""COMPUTED_VALUE"""),"Gurupi")</f>
        <v>Gurupi</v>
      </c>
      <c r="C158" s="0" t="str">
        <f aca="false">IFERROR(__xludf.dummyfunction("""COMPUTED_VALUE"""),"A.A.  DO COL. PAROQUIAL BERNARDO SAYAO")</f>
        <v>A.A.  DO COL. PAROQUIAL BERNARDO SAYAO</v>
      </c>
      <c r="D158" s="0" t="str">
        <f aca="false">IFERROR(__xludf.dummyfunction("""COMPUTED_VALUE"""),"01865371000107")</f>
        <v>01865371000107</v>
      </c>
      <c r="E158" s="0" t="str">
        <f aca="false">IFERROR(__xludf.dummyfunction("""COMPUTED_VALUE"""),"001")</f>
        <v>001</v>
      </c>
      <c r="F158" s="0" t="str">
        <f aca="false">IFERROR(__xludf.dummyfunction("""COMPUTED_VALUE"""),"0794")</f>
        <v>0794</v>
      </c>
      <c r="G158" s="0" t="str">
        <f aca="false">IFERROR(__xludf.dummyfunction("""COMPUTED_VALUE"""),"66796")</f>
        <v>66796</v>
      </c>
      <c r="H158" s="67" t="n">
        <f aca="false">IFERROR(__xludf.dummyfunction("""COMPUTED_VALUE"""),3376.8)</f>
        <v>3376.8</v>
      </c>
      <c r="I158" s="0" t="str">
        <v>ENS FUND PARCIAL</v>
      </c>
    </row>
    <row r="159" customFormat="false" ht="12.75" hidden="false" customHeight="false" outlineLevel="0" collapsed="false">
      <c r="A159" s="0" t="str">
        <f aca="false">IFERROR(__xludf.dummyfunction("""COMPUTED_VALUE"""),"Gurupi")</f>
        <v>Gurupi</v>
      </c>
      <c r="B159" s="0" t="str">
        <f aca="false">IFERROR(__xludf.dummyfunction("""COMPUTED_VALUE"""),"Gurupi")</f>
        <v>Gurupi</v>
      </c>
      <c r="C159" s="0" t="str">
        <f aca="false">IFERROR(__xludf.dummyfunction("""COMPUTED_VALUE"""),"A.P.M.AL.MAIORES DE ID.C.POSITIVO GURUPI")</f>
        <v>A.P.M.AL.MAIORES DE ID.C.POSITIVO GURUPI</v>
      </c>
      <c r="D159" s="0" t="str">
        <f aca="false">IFERROR(__xludf.dummyfunction("""COMPUTED_VALUE"""),"01865432000128")</f>
        <v>01865432000128</v>
      </c>
      <c r="E159" s="0" t="str">
        <f aca="false">IFERROR(__xludf.dummyfunction("""COMPUTED_VALUE"""),"104")</f>
        <v>104</v>
      </c>
      <c r="F159" s="0" t="str">
        <f aca="false">IFERROR(__xludf.dummyfunction("""COMPUTED_VALUE"""),"0793")</f>
        <v>0793</v>
      </c>
      <c r="G159" s="0" t="str">
        <f aca="false">IFERROR(__xludf.dummyfunction("""COMPUTED_VALUE"""),"12138")</f>
        <v>12138</v>
      </c>
      <c r="H159" s="67" t="n">
        <f aca="false">IFERROR(__xludf.dummyfunction("""COMPUTED_VALUE"""),2858.4)</f>
        <v>2858.4</v>
      </c>
      <c r="I159" s="0" t="str">
        <v>ENS FUND PARCIAL</v>
      </c>
    </row>
    <row r="160" customFormat="false" ht="12.75" hidden="false" customHeight="false" outlineLevel="0" collapsed="false">
      <c r="A160" s="0" t="str">
        <f aca="false">IFERROR(__xludf.dummyfunction("""COMPUTED_VALUE"""),"Gurupi")</f>
        <v>Gurupi</v>
      </c>
      <c r="B160" s="0" t="str">
        <f aca="false">IFERROR(__xludf.dummyfunction("""COMPUTED_VALUE"""),"Gurupi")</f>
        <v>Gurupi</v>
      </c>
      <c r="C160" s="0" t="str">
        <f aca="false">IFERROR(__xludf.dummyfunction("""COMPUTED_VALUE"""),"INSTITUTO SOCIAL EVANG DE GURUPI/EDUC. EVANG. EBENÉZER")</f>
        <v>INSTITUTO SOCIAL EVANG DE GURUPI/EDUC. EVANG. EBENÉZER</v>
      </c>
      <c r="D160" s="0" t="str">
        <f aca="false">IFERROR(__xludf.dummyfunction("""COMPUTED_VALUE"""),"17194297000176")</f>
        <v>17194297000176</v>
      </c>
      <c r="E160" s="0" t="str">
        <f aca="false">IFERROR(__xludf.dummyfunction("""COMPUTED_VALUE"""),"001")</f>
        <v>001</v>
      </c>
      <c r="F160" s="0" t="str">
        <f aca="false">IFERROR(__xludf.dummyfunction("""COMPUTED_VALUE"""),"0794")</f>
        <v>0794</v>
      </c>
      <c r="G160" s="0" t="str">
        <f aca="false">IFERROR(__xludf.dummyfunction("""COMPUTED_VALUE"""),"493066")</f>
        <v>493066</v>
      </c>
      <c r="H160" s="67" t="n">
        <f aca="false">IFERROR(__xludf.dummyfunction("""COMPUTED_VALUE"""),5464.8)</f>
        <v>5464.8</v>
      </c>
      <c r="I160" s="0" t="str">
        <v>ENS FUND PARCIAL</v>
      </c>
    </row>
    <row r="161" customFormat="false" ht="12.75" hidden="false" customHeight="false" outlineLevel="0" collapsed="false">
      <c r="A161" s="0" t="str">
        <f aca="false">IFERROR(__xludf.dummyfunction("""COMPUTED_VALUE"""),"Gurupi")</f>
        <v>Gurupi</v>
      </c>
      <c r="B161" s="0" t="str">
        <f aca="false">IFERROR(__xludf.dummyfunction("""COMPUTED_VALUE"""),"Gurupi")</f>
        <v>Gurupi</v>
      </c>
      <c r="C161" s="0" t="str">
        <f aca="false">IFERROR(__xludf.dummyfunction("""COMPUTED_VALUE"""),"ASSOCIAÇÃO DE APOIO A ESCOLA ESPECIAL SÃO FRANCISCO DE ASSIS")</f>
        <v>ASSOCIAÇÃO DE APOIO A ESCOLA ESPECIAL SÃO FRANCISCO DE ASSIS</v>
      </c>
      <c r="D161" s="0" t="str">
        <f aca="false">IFERROR(__xludf.dummyfunction("""COMPUTED_VALUE"""),"07947356000186")</f>
        <v>07947356000186</v>
      </c>
      <c r="E161" s="0" t="str">
        <f aca="false">IFERROR(__xludf.dummyfunction("""COMPUTED_VALUE"""),"001")</f>
        <v>001</v>
      </c>
      <c r="F161" s="0" t="str">
        <f aca="false">IFERROR(__xludf.dummyfunction("""COMPUTED_VALUE"""),"0794")</f>
        <v>0794</v>
      </c>
      <c r="G161" s="0" t="str">
        <f aca="false">IFERROR(__xludf.dummyfunction("""COMPUTED_VALUE"""),"431109")</f>
        <v>431109</v>
      </c>
      <c r="H161" s="67" t="n">
        <f aca="false">IFERROR(__xludf.dummyfunction("""COMPUTED_VALUE"""),180)</f>
        <v>180</v>
      </c>
      <c r="I161" s="0" t="str">
        <v>ENS FUND PARCIAL</v>
      </c>
    </row>
    <row r="162" customFormat="false" ht="12.75" hidden="false" customHeight="false" outlineLevel="0" collapsed="false">
      <c r="A162" s="0" t="str">
        <f aca="false">IFERROR(__xludf.dummyfunction("""COMPUTED_VALUE"""),"Gurupi")</f>
        <v>Gurupi</v>
      </c>
      <c r="B162" s="0" t="str">
        <f aca="false">IFERROR(__xludf.dummyfunction("""COMPUTED_VALUE"""),"Gurupi")</f>
        <v>Gurupi</v>
      </c>
      <c r="C162" s="0" t="str">
        <f aca="false">IFERROR(__xludf.dummyfunction("""COMPUTED_VALUE"""),"A.A. ESC. EST. DR. JOAQUIM P. DA COSTA")</f>
        <v>A.A. ESC. EST. DR. JOAQUIM P. DA COSTA</v>
      </c>
      <c r="D162" s="0" t="str">
        <f aca="false">IFERROR(__xludf.dummyfunction("""COMPUTED_VALUE"""),"01865386000167")</f>
        <v>01865386000167</v>
      </c>
      <c r="E162" s="0" t="str">
        <f aca="false">IFERROR(__xludf.dummyfunction("""COMPUTED_VALUE"""),"001")</f>
        <v>001</v>
      </c>
      <c r="F162" s="0" t="str">
        <f aca="false">IFERROR(__xludf.dummyfunction("""COMPUTED_VALUE"""),"0794")</f>
        <v>0794</v>
      </c>
      <c r="G162" s="0" t="str">
        <f aca="false">IFERROR(__xludf.dummyfunction("""COMPUTED_VALUE"""),"67288")</f>
        <v>67288</v>
      </c>
      <c r="H162" s="67" t="n">
        <f aca="false">IFERROR(__xludf.dummyfunction("""COMPUTED_VALUE"""),1591.2)</f>
        <v>1591.2</v>
      </c>
      <c r="I162" s="0" t="str">
        <v>ENS FUND PARCIAL</v>
      </c>
    </row>
    <row r="163" customFormat="false" ht="12.75" hidden="false" customHeight="false" outlineLevel="0" collapsed="false">
      <c r="A163" s="0" t="str">
        <f aca="false">IFERROR(__xludf.dummyfunction("""COMPUTED_VALUE"""),"Gurupi")</f>
        <v>Gurupi</v>
      </c>
      <c r="B163" s="0" t="str">
        <f aca="false">IFERROR(__xludf.dummyfunction("""COMPUTED_VALUE"""),"Gurupi")</f>
        <v>Gurupi</v>
      </c>
      <c r="C163" s="0" t="str">
        <f aca="false">IFERROR(__xludf.dummyfunction("""COMPUTED_VALUE"""),"A.A. ESCOLAR DA ESC. EST. DR.WALDIR LINS")</f>
        <v>A.A. ESCOLAR DA ESC. EST. DR.WALDIR LINS</v>
      </c>
      <c r="D163" s="0" t="str">
        <f aca="false">IFERROR(__xludf.dummyfunction("""COMPUTED_VALUE"""),"01936535000131")</f>
        <v>01936535000131</v>
      </c>
      <c r="E163" s="0" t="str">
        <f aca="false">IFERROR(__xludf.dummyfunction("""COMPUTED_VALUE"""),"001")</f>
        <v>001</v>
      </c>
      <c r="F163" s="0" t="str">
        <f aca="false">IFERROR(__xludf.dummyfunction("""COMPUTED_VALUE"""),"0794")</f>
        <v>0794</v>
      </c>
      <c r="G163" s="0" t="str">
        <f aca="false">IFERROR(__xludf.dummyfunction("""COMPUTED_VALUE"""),"66966")</f>
        <v>66966</v>
      </c>
      <c r="H163" s="67" t="n">
        <f aca="false">IFERROR(__xludf.dummyfunction("""COMPUTED_VALUE"""),273.6)</f>
        <v>273.6</v>
      </c>
      <c r="I163" s="0" t="str">
        <v>ENS FUND PARCIAL</v>
      </c>
    </row>
    <row r="164" customFormat="false" ht="12.75" hidden="false" customHeight="false" outlineLevel="0" collapsed="false">
      <c r="A164" s="0" t="str">
        <f aca="false">IFERROR(__xludf.dummyfunction("""COMPUTED_VALUE"""),"Gurupi")</f>
        <v>Gurupi</v>
      </c>
      <c r="B164" s="0" t="str">
        <f aca="false">IFERROR(__xludf.dummyfunction("""COMPUTED_VALUE"""),"Gurupi")</f>
        <v>Gurupi</v>
      </c>
      <c r="C164" s="0" t="str">
        <f aca="false">IFERROR(__xludf.dummyfunction("""COMPUTED_VALUE"""),"A.A. ESC. EST. HERCILIA CARVALHO DA SILVA")</f>
        <v>A.A. ESC. EST. HERCILIA CARVALHO DA SILVA</v>
      </c>
      <c r="D164" s="0" t="str">
        <f aca="false">IFERROR(__xludf.dummyfunction("""COMPUTED_VALUE"""),"01465790000143")</f>
        <v>01465790000143</v>
      </c>
      <c r="E164" s="0" t="str">
        <f aca="false">IFERROR(__xludf.dummyfunction("""COMPUTED_VALUE"""),"001")</f>
        <v>001</v>
      </c>
      <c r="F164" s="0" t="str">
        <f aca="false">IFERROR(__xludf.dummyfunction("""COMPUTED_VALUE"""),"0794")</f>
        <v>0794</v>
      </c>
      <c r="G164" s="0" t="str">
        <f aca="false">IFERROR(__xludf.dummyfunction("""COMPUTED_VALUE"""),"66834")</f>
        <v>66834</v>
      </c>
      <c r="H164" s="67" t="n">
        <f aca="false">IFERROR(__xludf.dummyfunction("""COMPUTED_VALUE"""),2145.6)</f>
        <v>2145.6</v>
      </c>
      <c r="I164" s="0" t="str">
        <v>ENS FUND PARCIAL</v>
      </c>
    </row>
    <row r="165" customFormat="false" ht="12.75" hidden="false" customHeight="false" outlineLevel="0" collapsed="false">
      <c r="A165" s="0" t="str">
        <f aca="false">IFERROR(__xludf.dummyfunction("""COMPUTED_VALUE"""),"Gurupi")</f>
        <v>Gurupi</v>
      </c>
      <c r="B165" s="0" t="str">
        <f aca="false">IFERROR(__xludf.dummyfunction("""COMPUTED_VALUE"""),"Gurupi")</f>
        <v>Gurupi</v>
      </c>
      <c r="C165" s="0" t="str">
        <f aca="false">IFERROR(__xludf.dummyfunction("""COMPUTED_VALUE"""),"A. DE PAIS E MESTRES/ESC. EST. VILA GUARACY")</f>
        <v>A. DE PAIS E MESTRES/ESC. EST. VILA GUARACY</v>
      </c>
      <c r="D165" s="0" t="str">
        <f aca="false">IFERROR(__xludf.dummyfunction("""COMPUTED_VALUE"""),"01918955000195")</f>
        <v>01918955000195</v>
      </c>
      <c r="E165" s="0" t="str">
        <f aca="false">IFERROR(__xludf.dummyfunction("""COMPUTED_VALUE"""),"001")</f>
        <v>001</v>
      </c>
      <c r="F165" s="0" t="str">
        <f aca="false">IFERROR(__xludf.dummyfunction("""COMPUTED_VALUE"""),"0794")</f>
        <v>0794</v>
      </c>
      <c r="G165" s="0" t="str">
        <f aca="false">IFERROR(__xludf.dummyfunction("""COMPUTED_VALUE"""),"67008")</f>
        <v>67008</v>
      </c>
      <c r="H165" s="67" t="n">
        <f aca="false">IFERROR(__xludf.dummyfunction("""COMPUTED_VALUE"""),1418.4)</f>
        <v>1418.4</v>
      </c>
      <c r="I165" s="0" t="str">
        <v>ENS FUND PARCIAL</v>
      </c>
    </row>
    <row r="166" customFormat="false" ht="12.75" hidden="false" customHeight="false" outlineLevel="0" collapsed="false">
      <c r="A166" s="0" t="str">
        <f aca="false">IFERROR(__xludf.dummyfunction("""COMPUTED_VALUE"""),"Gurupi")</f>
        <v>Gurupi</v>
      </c>
      <c r="B166" s="0" t="str">
        <f aca="false">IFERROR(__xludf.dummyfunction("""COMPUTED_VALUE"""),"Gurupi")</f>
        <v>Gurupi</v>
      </c>
      <c r="C166" s="0" t="str">
        <f aca="false">IFERROR(__xludf.dummyfunction("""COMPUTED_VALUE"""),"ASSOC APOIO INSTITUTO EDUCACIONAL PASSO A PASSO")</f>
        <v>ASSOC APOIO INSTITUTO EDUCACIONAL PASSO A PASSO</v>
      </c>
      <c r="D166" s="0" t="str">
        <f aca="false">IFERROR(__xludf.dummyfunction("""COMPUTED_VALUE"""),"10450172000110")</f>
        <v>10450172000110</v>
      </c>
      <c r="E166" s="0" t="str">
        <f aca="false">IFERROR(__xludf.dummyfunction("""COMPUTED_VALUE"""),"001")</f>
        <v>001</v>
      </c>
      <c r="F166" s="0" t="str">
        <f aca="false">IFERROR(__xludf.dummyfunction("""COMPUTED_VALUE"""),"0794")</f>
        <v>0794</v>
      </c>
      <c r="G166" s="0" t="str">
        <f aca="false">IFERROR(__xludf.dummyfunction("""COMPUTED_VALUE"""),"414263")</f>
        <v>414263</v>
      </c>
      <c r="H166" s="67" t="n">
        <f aca="false">IFERROR(__xludf.dummyfunction("""COMPUTED_VALUE"""),2966.4)</f>
        <v>2966.4</v>
      </c>
      <c r="I166" s="0" t="str">
        <v>ENS FUND PARCIAL</v>
      </c>
    </row>
    <row r="167" customFormat="false" ht="12.75" hidden="false" customHeight="false" outlineLevel="0" collapsed="false">
      <c r="A167" s="0" t="str">
        <f aca="false">IFERROR(__xludf.dummyfunction("""COMPUTED_VALUE"""),"Gurupi")</f>
        <v>Gurupi</v>
      </c>
      <c r="B167" s="0" t="str">
        <f aca="false">IFERROR(__xludf.dummyfunction("""COMPUTED_VALUE"""),"Gurupi")</f>
        <v>Gurupi</v>
      </c>
      <c r="C167" s="0" t="str">
        <f aca="false">IFERROR(__xludf.dummyfunction("""COMPUTED_VALUE"""),"A.A. DO INSTITUTO PRESBITERIANO ARAGUAIA")</f>
        <v>A.A. DO INSTITUTO PRESBITERIANO ARAGUAIA</v>
      </c>
      <c r="D167" s="0" t="str">
        <f aca="false">IFERROR(__xludf.dummyfunction("""COMPUTED_VALUE"""),"03060918000114")</f>
        <v>03060918000114</v>
      </c>
      <c r="E167" s="0" t="str">
        <f aca="false">IFERROR(__xludf.dummyfunction("""COMPUTED_VALUE"""),"104")</f>
        <v>104</v>
      </c>
      <c r="F167" s="0" t="str">
        <f aca="false">IFERROR(__xludf.dummyfunction("""COMPUTED_VALUE"""),"0793")</f>
        <v>0793</v>
      </c>
      <c r="G167" s="0" t="str">
        <f aca="false">IFERROR(__xludf.dummyfunction("""COMPUTED_VALUE"""),"12090")</f>
        <v>12090</v>
      </c>
      <c r="H167" s="67" t="n">
        <f aca="false">IFERROR(__xludf.dummyfunction("""COMPUTED_VALUE"""),4550.4)</f>
        <v>4550.4</v>
      </c>
      <c r="I167" s="0" t="str">
        <v>ENS FUND PARCIAL</v>
      </c>
    </row>
    <row r="168" customFormat="false" ht="12.75" hidden="false" customHeight="false" outlineLevel="0" collapsed="false">
      <c r="A168" s="0" t="str">
        <f aca="false">IFERROR(__xludf.dummyfunction("""COMPUTED_VALUE"""),"Gurupi")</f>
        <v>Gurupi</v>
      </c>
      <c r="B168" s="0" t="str">
        <f aca="false">IFERROR(__xludf.dummyfunction("""COMPUTED_VALUE"""),"Gurupi")</f>
        <v>Gurupi</v>
      </c>
      <c r="C168" s="0" t="str">
        <f aca="false">IFERROR(__xludf.dummyfunction("""COMPUTED_VALUE"""),"A.A. DO INSTITUTO PRESBITERIANO EDUCACIONAL")</f>
        <v>A.A. DO INSTITUTO PRESBITERIANO EDUCACIONAL</v>
      </c>
      <c r="D168" s="0" t="str">
        <f aca="false">IFERROR(__xludf.dummyfunction("""COMPUTED_VALUE"""),"07217559000117")</f>
        <v>07217559000117</v>
      </c>
      <c r="E168" s="0" t="str">
        <f aca="false">IFERROR(__xludf.dummyfunction("""COMPUTED_VALUE"""),"104")</f>
        <v>104</v>
      </c>
      <c r="F168" s="0" t="str">
        <f aca="false">IFERROR(__xludf.dummyfunction("""COMPUTED_VALUE"""),"0793")</f>
        <v>0793</v>
      </c>
      <c r="G168" s="0" t="str">
        <f aca="false">IFERROR(__xludf.dummyfunction("""COMPUTED_VALUE"""),"2663")</f>
        <v>2663</v>
      </c>
      <c r="H168" s="67" t="n">
        <f aca="false">IFERROR(__xludf.dummyfunction("""COMPUTED_VALUE"""),1764)</f>
        <v>1764</v>
      </c>
      <c r="I168" s="0" t="str">
        <v>ENS FUND PARCIAL</v>
      </c>
    </row>
    <row r="169" customFormat="false" ht="12.75" hidden="false" customHeight="false" outlineLevel="0" collapsed="false">
      <c r="A169" s="0" t="str">
        <f aca="false">IFERROR(__xludf.dummyfunction("""COMPUTED_VALUE"""),"Gurupi")</f>
        <v>Gurupi</v>
      </c>
      <c r="B169" s="0" t="str">
        <f aca="false">IFERROR(__xludf.dummyfunction("""COMPUTED_VALUE"""),"Palmeiropolis")</f>
        <v>Palmeiropolis</v>
      </c>
      <c r="C169" s="0" t="str">
        <f aca="false">IFERROR(__xludf.dummyfunction("""COMPUTED_VALUE"""),"A.A. ESCOLA ESTADUAL PROFESSORA ONEIDES")</f>
        <v>A.A. ESCOLA ESTADUAL PROFESSORA ONEIDES</v>
      </c>
      <c r="D169" s="0" t="str">
        <f aca="false">IFERROR(__xludf.dummyfunction("""COMPUTED_VALUE"""),"01262903000103")</f>
        <v>01262903000103</v>
      </c>
      <c r="E169" s="0" t="str">
        <f aca="false">IFERROR(__xludf.dummyfunction("""COMPUTED_VALUE"""),"001")</f>
        <v>001</v>
      </c>
      <c r="F169" s="0" t="str">
        <f aca="false">IFERROR(__xludf.dummyfunction("""COMPUTED_VALUE"""),"4608")</f>
        <v>4608</v>
      </c>
      <c r="G169" s="0" t="str">
        <f aca="false">IFERROR(__xludf.dummyfunction("""COMPUTED_VALUE"""),"79758")</f>
        <v>79758</v>
      </c>
      <c r="H169" s="67" t="n">
        <f aca="false">IFERROR(__xludf.dummyfunction("""COMPUTED_VALUE"""),1555.2)</f>
        <v>1555.2</v>
      </c>
      <c r="I169" s="0" t="str">
        <v>ENS FUND PARCIAL</v>
      </c>
    </row>
    <row r="170" customFormat="false" ht="12.75" hidden="false" customHeight="false" outlineLevel="0" collapsed="false">
      <c r="A170" s="0" t="str">
        <f aca="false">IFERROR(__xludf.dummyfunction("""COMPUTED_VALUE"""),"Gurupi")</f>
        <v>Gurupi</v>
      </c>
      <c r="B170" s="0" t="str">
        <f aca="false">IFERROR(__xludf.dummyfunction("""COMPUTED_VALUE"""),"Palmeiropolis")</f>
        <v>Palmeiropolis</v>
      </c>
      <c r="C170" s="0" t="str">
        <f aca="false">IFERROR(__xludf.dummyfunction("""COMPUTED_VALUE"""),"A. A.DO COLEGIO EST. DE PALMEIROPOLIS (COLÉGIO MILITAR)")</f>
        <v>A. A.DO COLEGIO EST. DE PALMEIROPOLIS (COLÉGIO MILITAR)</v>
      </c>
      <c r="D170" s="0" t="str">
        <f aca="false">IFERROR(__xludf.dummyfunction("""COMPUTED_VALUE"""),"01210496000190")</f>
        <v>01210496000190</v>
      </c>
      <c r="E170" s="0" t="str">
        <f aca="false">IFERROR(__xludf.dummyfunction("""COMPUTED_VALUE"""),"001")</f>
        <v>001</v>
      </c>
      <c r="F170" s="0" t="str">
        <f aca="false">IFERROR(__xludf.dummyfunction("""COMPUTED_VALUE"""),"1303")</f>
        <v>1303</v>
      </c>
      <c r="G170" s="0" t="str">
        <f aca="false">IFERROR(__xludf.dummyfunction("""COMPUTED_VALUE"""),"97438")</f>
        <v>97438</v>
      </c>
      <c r="H170" s="67" t="n">
        <f aca="false">IFERROR(__xludf.dummyfunction("""COMPUTED_VALUE"""),1929.6)</f>
        <v>1929.6</v>
      </c>
      <c r="I170" s="0" t="str">
        <v>ENS FUND PARCIAL</v>
      </c>
    </row>
    <row r="171" customFormat="false" ht="12.75" hidden="false" customHeight="false" outlineLevel="0" collapsed="false">
      <c r="A171" s="0" t="str">
        <f aca="false">IFERROR(__xludf.dummyfunction("""COMPUTED_VALUE"""),"Gurupi")</f>
        <v>Gurupi</v>
      </c>
      <c r="B171" s="0" t="str">
        <f aca="false">IFERROR(__xludf.dummyfunction("""COMPUTED_VALUE"""),"Peixe")</f>
        <v>Peixe</v>
      </c>
      <c r="C171" s="0" t="str">
        <f aca="false">IFERROR(__xludf.dummyfunction("""COMPUTED_VALUE"""),"A.A.  ESC. EST.TANCREDO DE ALMEIDA NEVES")</f>
        <v>A.A.  ESC. EST.TANCREDO DE ALMEIDA NEVES</v>
      </c>
      <c r="D171" s="0" t="str">
        <f aca="false">IFERROR(__xludf.dummyfunction("""COMPUTED_VALUE"""),"01136008000142")</f>
        <v>01136008000142</v>
      </c>
      <c r="E171" s="0" t="str">
        <f aca="false">IFERROR(__xludf.dummyfunction("""COMPUTED_VALUE"""),"001")</f>
        <v>001</v>
      </c>
      <c r="F171" s="0" t="str">
        <f aca="false">IFERROR(__xludf.dummyfunction("""COMPUTED_VALUE"""),"3979")</f>
        <v>3979</v>
      </c>
      <c r="G171" s="0" t="str">
        <f aca="false">IFERROR(__xludf.dummyfunction("""COMPUTED_VALUE"""),"52914")</f>
        <v>52914</v>
      </c>
      <c r="H171" s="67" t="n">
        <f aca="false">IFERROR(__xludf.dummyfunction("""COMPUTED_VALUE"""),2822.4)</f>
        <v>2822.4</v>
      </c>
      <c r="I171" s="0" t="str">
        <v>ENS FUND PARCIAL</v>
      </c>
    </row>
    <row r="172" customFormat="false" ht="12.75" hidden="false" customHeight="false" outlineLevel="0" collapsed="false">
      <c r="A172" s="0" t="str">
        <f aca="false">IFERROR(__xludf.dummyfunction("""COMPUTED_VALUE"""),"Gurupi")</f>
        <v>Gurupi</v>
      </c>
      <c r="B172" s="0" t="str">
        <f aca="false">IFERROR(__xludf.dummyfunction("""COMPUTED_VALUE"""),"Sandolandia")</f>
        <v>Sandolandia</v>
      </c>
      <c r="C172" s="0" t="str">
        <f aca="false">IFERROR(__xludf.dummyfunction("""COMPUTED_VALUE"""),"A.A. A ESC. EST.NOSSA SENHORA APARECIDA")</f>
        <v>A.A. A ESC. EST.NOSSA SENHORA APARECIDA</v>
      </c>
      <c r="D172" s="0" t="str">
        <f aca="false">IFERROR(__xludf.dummyfunction("""COMPUTED_VALUE"""),"01393269000148")</f>
        <v>01393269000148</v>
      </c>
      <c r="E172" s="0" t="str">
        <f aca="false">IFERROR(__xludf.dummyfunction("""COMPUTED_VALUE"""),"001")</f>
        <v>001</v>
      </c>
      <c r="F172" s="0" t="str">
        <f aca="false">IFERROR(__xludf.dummyfunction("""COMPUTED_VALUE"""),"1304")</f>
        <v>1304</v>
      </c>
      <c r="G172" s="0" t="str">
        <f aca="false">IFERROR(__xludf.dummyfunction("""COMPUTED_VALUE"""),"105163")</f>
        <v>105163</v>
      </c>
      <c r="H172" s="67" t="n">
        <f aca="false">IFERROR(__xludf.dummyfunction("""COMPUTED_VALUE"""),1670.4)</f>
        <v>1670.4</v>
      </c>
      <c r="I172" s="0" t="str">
        <v>ENS FUND PARCIAL</v>
      </c>
    </row>
    <row r="173" customFormat="false" ht="12.75" hidden="false" customHeight="false" outlineLevel="0" collapsed="false">
      <c r="A173" s="0" t="str">
        <f aca="false">IFERROR(__xludf.dummyfunction("""COMPUTED_VALUE"""),"Gurupi")</f>
        <v>Gurupi</v>
      </c>
      <c r="B173" s="0" t="str">
        <f aca="false">IFERROR(__xludf.dummyfunction("""COMPUTED_VALUE"""),"Sandolandia")</f>
        <v>Sandolandia</v>
      </c>
      <c r="C173" s="0" t="str">
        <f aca="false">IFERROR(__xludf.dummyfunction("""COMPUTED_VALUE"""),"ASS. DE APOIO ESC. EST.PE.JOSE DE ANCHIETA")</f>
        <v>ASS. DE APOIO ESC. EST.PE.JOSE DE ANCHIETA</v>
      </c>
      <c r="D173" s="0" t="str">
        <f aca="false">IFERROR(__xludf.dummyfunction("""COMPUTED_VALUE"""),"01190190000110")</f>
        <v>01190190000110</v>
      </c>
      <c r="E173" s="0" t="str">
        <f aca="false">IFERROR(__xludf.dummyfunction("""COMPUTED_VALUE"""),"001")</f>
        <v>001</v>
      </c>
      <c r="F173" s="0" t="str">
        <f aca="false">IFERROR(__xludf.dummyfunction("""COMPUTED_VALUE"""),"1304")</f>
        <v>1304</v>
      </c>
      <c r="G173" s="0" t="str">
        <f aca="false">IFERROR(__xludf.dummyfunction("""COMPUTED_VALUE"""),"105171")</f>
        <v>105171</v>
      </c>
      <c r="H173" s="67" t="n">
        <f aca="false">IFERROR(__xludf.dummyfunction("""COMPUTED_VALUE"""),381.6)</f>
        <v>381.6</v>
      </c>
      <c r="I173" s="0" t="str">
        <v>ENS FUND PARCIAL</v>
      </c>
    </row>
    <row r="174" customFormat="false" ht="12.75" hidden="false" customHeight="false" outlineLevel="0" collapsed="false">
      <c r="A174" s="0" t="str">
        <f aca="false">IFERROR(__xludf.dummyfunction("""COMPUTED_VALUE"""),"Gurupi")</f>
        <v>Gurupi</v>
      </c>
      <c r="B174" s="0" t="str">
        <f aca="false">IFERROR(__xludf.dummyfunction("""COMPUTED_VALUE"""),"Sao Salvador do Tocantins")</f>
        <v>Sao Salvador do Tocantins</v>
      </c>
      <c r="C174" s="0" t="str">
        <f aca="false">IFERROR(__xludf.dummyfunction("""COMPUTED_VALUE"""),"ASS.PAIS E M.ESC. EST.PORTO RIO MARANHAO")</f>
        <v>ASS.PAIS E M.ESC. EST.PORTO RIO MARANHAO</v>
      </c>
      <c r="D174" s="0" t="str">
        <f aca="false">IFERROR(__xludf.dummyfunction("""COMPUTED_VALUE"""),"01296366000112")</f>
        <v>01296366000112</v>
      </c>
      <c r="E174" s="0" t="str">
        <f aca="false">IFERROR(__xludf.dummyfunction("""COMPUTED_VALUE"""),"001")</f>
        <v>001</v>
      </c>
      <c r="F174" s="0" t="str">
        <f aca="false">IFERROR(__xludf.dummyfunction("""COMPUTED_VALUE"""),"4608")</f>
        <v>4608</v>
      </c>
      <c r="G174" s="0" t="str">
        <f aca="false">IFERROR(__xludf.dummyfunction("""COMPUTED_VALUE"""),"70270")</f>
        <v>70270</v>
      </c>
      <c r="H174" s="67" t="n">
        <f aca="false">IFERROR(__xludf.dummyfunction("""COMPUTED_VALUE"""),828)</f>
        <v>828</v>
      </c>
      <c r="I174" s="0" t="str">
        <v>ENS FUND PARCIAL</v>
      </c>
    </row>
    <row r="175" customFormat="false" ht="12.75" hidden="false" customHeight="false" outlineLevel="0" collapsed="false">
      <c r="A175" s="0" t="str">
        <f aca="false">IFERROR(__xludf.dummyfunction("""COMPUTED_VALUE"""),"Gurupi")</f>
        <v>Gurupi</v>
      </c>
      <c r="B175" s="0" t="str">
        <f aca="false">IFERROR(__xludf.dummyfunction("""COMPUTED_VALUE"""),"Sao Salvador do Tocantins")</f>
        <v>Sao Salvador do Tocantins</v>
      </c>
      <c r="C175" s="0" t="str">
        <f aca="false">IFERROR(__xludf.dummyfunction("""COMPUTED_VALUE"""),"A.A DA ESCOLA ESTADUAL RETIRO")</f>
        <v>A.A DA ESCOLA ESTADUAL RETIRO</v>
      </c>
      <c r="D175" s="0" t="str">
        <f aca="false">IFERROR(__xludf.dummyfunction("""COMPUTED_VALUE"""),"04205236000115")</f>
        <v>04205236000115</v>
      </c>
      <c r="E175" s="0" t="str">
        <f aca="false">IFERROR(__xludf.dummyfunction("""COMPUTED_VALUE"""),"001")</f>
        <v>001</v>
      </c>
      <c r="F175" s="0" t="str">
        <f aca="false">IFERROR(__xludf.dummyfunction("""COMPUTED_VALUE"""),"4608")</f>
        <v>4608</v>
      </c>
      <c r="G175" s="0" t="str">
        <f aca="false">IFERROR(__xludf.dummyfunction("""COMPUTED_VALUE"""),"73563")</f>
        <v>73563</v>
      </c>
      <c r="H175" s="67" t="n">
        <f aca="false">IFERROR(__xludf.dummyfunction("""COMPUTED_VALUE"""),453.6)</f>
        <v>453.6</v>
      </c>
      <c r="I175" s="0" t="str">
        <v>ENS FUND PARCIAL</v>
      </c>
    </row>
    <row r="176" customFormat="false" ht="12.75" hidden="false" customHeight="false" outlineLevel="0" collapsed="false">
      <c r="A176" s="0" t="str">
        <f aca="false">IFERROR(__xludf.dummyfunction("""COMPUTED_VALUE"""),"Gurupi")</f>
        <v>Gurupi</v>
      </c>
      <c r="B176" s="0" t="str">
        <f aca="false">IFERROR(__xludf.dummyfunction("""COMPUTED_VALUE"""),"Sao Valerio da Natividade")</f>
        <v>Sao Valerio da Natividade</v>
      </c>
      <c r="C176" s="0" t="str">
        <f aca="false">IFERROR(__xludf.dummyfunction("""COMPUTED_VALUE"""),"A.P.M.E ALUNOS COL. EST. REGINA S. CAMPOS")</f>
        <v>A.P.M.E ALUNOS COL. EST. REGINA S. CAMPOS</v>
      </c>
      <c r="D176" s="0" t="str">
        <f aca="false">IFERROR(__xludf.dummyfunction("""COMPUTED_VALUE"""),"01431377000168")</f>
        <v>01431377000168</v>
      </c>
      <c r="E176" s="0" t="str">
        <f aca="false">IFERROR(__xludf.dummyfunction("""COMPUTED_VALUE"""),"001")</f>
        <v>001</v>
      </c>
      <c r="F176" s="0" t="str">
        <f aca="false">IFERROR(__xludf.dummyfunction("""COMPUTED_VALUE"""),"0794")</f>
        <v>0794</v>
      </c>
      <c r="G176" s="0" t="str">
        <f aca="false">IFERROR(__xludf.dummyfunction("""COMPUTED_VALUE"""),"52477")</f>
        <v>52477</v>
      </c>
      <c r="H176" s="67" t="n">
        <f aca="false">IFERROR(__xludf.dummyfunction("""COMPUTED_VALUE"""),1015.2)</f>
        <v>1015.2</v>
      </c>
      <c r="I176" s="0" t="str">
        <v>ENS FUND PARCIAL</v>
      </c>
    </row>
    <row r="177" customFormat="false" ht="12.75" hidden="false" customHeight="false" outlineLevel="0" collapsed="false">
      <c r="A177" s="0" t="str">
        <f aca="false">IFERROR(__xludf.dummyfunction("""COMPUTED_VALUE"""),"Gurupi")</f>
        <v>Gurupi</v>
      </c>
      <c r="B177" s="0" t="str">
        <f aca="false">IFERROR(__xludf.dummyfunction("""COMPUTED_VALUE"""),"Sao Valerio da Natividade")</f>
        <v>Sao Valerio da Natividade</v>
      </c>
      <c r="C177" s="0" t="str">
        <f aca="false">IFERROR(__xludf.dummyfunction("""COMPUTED_VALUE"""),"ASS.PAIS MEST.ESC EST JOSE LOPES CHAVES")</f>
        <v>ASS.PAIS MEST.ESC EST JOSE LOPES CHAVES</v>
      </c>
      <c r="D177" s="0" t="str">
        <f aca="false">IFERROR(__xludf.dummyfunction("""COMPUTED_VALUE"""),"01221141000105")</f>
        <v>01221141000105</v>
      </c>
      <c r="E177" s="0" t="str">
        <f aca="false">IFERROR(__xludf.dummyfunction("""COMPUTED_VALUE"""),"001")</f>
        <v>001</v>
      </c>
      <c r="F177" s="0" t="str">
        <f aca="false">IFERROR(__xludf.dummyfunction("""COMPUTED_VALUE"""),"0794")</f>
        <v>0794</v>
      </c>
      <c r="G177" s="0" t="str">
        <f aca="false">IFERROR(__xludf.dummyfunction("""COMPUTED_VALUE"""),"52493")</f>
        <v>52493</v>
      </c>
      <c r="H177" s="67" t="n">
        <f aca="false">IFERROR(__xludf.dummyfunction("""COMPUTED_VALUE"""),475.2)</f>
        <v>475.2</v>
      </c>
      <c r="I177" s="0" t="str">
        <v>ENS FUND PARCIAL</v>
      </c>
    </row>
    <row r="178" customFormat="false" ht="12.75" hidden="false" customHeight="false" outlineLevel="0" collapsed="false">
      <c r="A178" s="0" t="str">
        <f aca="false">IFERROR(__xludf.dummyfunction("""COMPUTED_VALUE"""),"Gurupi")</f>
        <v>Gurupi</v>
      </c>
      <c r="B178" s="0" t="str">
        <f aca="false">IFERROR(__xludf.dummyfunction("""COMPUTED_VALUE"""),"Sucupira")</f>
        <v>Sucupira</v>
      </c>
      <c r="C178" s="0" t="str">
        <f aca="false">IFERROR(__xludf.dummyfunction("""COMPUTED_VALUE"""),"AS. APOIO ESCOLA ESTADUAL OLAVO BILAC")</f>
        <v>AS. APOIO ESCOLA ESTADUAL OLAVO BILAC</v>
      </c>
      <c r="D178" s="0" t="str">
        <f aca="false">IFERROR(__xludf.dummyfunction("""COMPUTED_VALUE"""),"01268287000106")</f>
        <v>01268287000106</v>
      </c>
      <c r="E178" s="0" t="str">
        <f aca="false">IFERROR(__xludf.dummyfunction("""COMPUTED_VALUE"""),"001")</f>
        <v>001</v>
      </c>
      <c r="F178" s="0" t="str">
        <f aca="false">IFERROR(__xludf.dummyfunction("""COMPUTED_VALUE"""),"0794")</f>
        <v>0794</v>
      </c>
      <c r="G178" s="0" t="str">
        <f aca="false">IFERROR(__xludf.dummyfunction("""COMPUTED_VALUE"""),"245852")</f>
        <v>245852</v>
      </c>
      <c r="H178" s="67" t="n">
        <f aca="false">IFERROR(__xludf.dummyfunction("""COMPUTED_VALUE"""),972)</f>
        <v>972</v>
      </c>
      <c r="I178" s="0" t="str">
        <v>ENS FUND PARCIAL</v>
      </c>
    </row>
    <row r="179" customFormat="false" ht="12.75" hidden="false" customHeight="false" outlineLevel="0" collapsed="false">
      <c r="A179" s="0" t="str">
        <f aca="false">IFERROR(__xludf.dummyfunction("""COMPUTED_VALUE"""),"Miracema")</f>
        <v>Miracema</v>
      </c>
      <c r="B179" s="0" t="str">
        <f aca="false">IFERROR(__xludf.dummyfunction("""COMPUTED_VALUE"""),"dois Irmaos do Tocantins")</f>
        <v>dois Irmaos do Tocantins</v>
      </c>
      <c r="C179" s="0" t="str">
        <f aca="false">IFERROR(__xludf.dummyfunction("""COMPUTED_VALUE"""),"A.C.E. COL PRES. CASTELO BRANCO")</f>
        <v>A.C.E. COL PRES. CASTELO BRANCO</v>
      </c>
      <c r="D179" s="0" t="str">
        <f aca="false">IFERROR(__xludf.dummyfunction("""COMPUTED_VALUE"""),"01034882000179")</f>
        <v>01034882000179</v>
      </c>
      <c r="E179" s="0" t="str">
        <f aca="false">IFERROR(__xludf.dummyfunction("""COMPUTED_VALUE"""),"001")</f>
        <v>001</v>
      </c>
      <c r="F179" s="0" t="str">
        <f aca="false">IFERROR(__xludf.dummyfunction("""COMPUTED_VALUE"""),"0862")</f>
        <v>0862</v>
      </c>
      <c r="G179" s="0" t="str">
        <f aca="false">IFERROR(__xludf.dummyfunction("""COMPUTED_VALUE"""),"68950")</f>
        <v>68950</v>
      </c>
      <c r="H179" s="67" t="n">
        <f aca="false">IFERROR(__xludf.dummyfunction("""COMPUTED_VALUE"""),2700)</f>
        <v>2700</v>
      </c>
      <c r="I179" s="0" t="str">
        <v>ENS FUND PARCIAL</v>
      </c>
    </row>
    <row r="180" customFormat="false" ht="12.75" hidden="false" customHeight="false" outlineLevel="0" collapsed="false">
      <c r="A180" s="0" t="str">
        <f aca="false">IFERROR(__xludf.dummyfunction("""COMPUTED_VALUE"""),"Miracema")</f>
        <v>Miracema</v>
      </c>
      <c r="B180" s="0" t="str">
        <f aca="false">IFERROR(__xludf.dummyfunction("""COMPUTED_VALUE"""),"dois Irmaos do Tocantins")</f>
        <v>dois Irmaos do Tocantins</v>
      </c>
      <c r="C180" s="0" t="str">
        <f aca="false">IFERROR(__xludf.dummyfunction("""COMPUTED_VALUE"""),"ASSOC. DE APOIO A ESCOLA ESPECIAL CLOVIS DE ASSIS")</f>
        <v>ASSOC. DE APOIO A ESCOLA ESPECIAL CLOVIS DE ASSIS</v>
      </c>
      <c r="D180" s="0" t="str">
        <f aca="false">IFERROR(__xludf.dummyfunction("""COMPUTED_VALUE"""),"09327390000183")</f>
        <v>09327390000183</v>
      </c>
      <c r="E180" s="0" t="str">
        <f aca="false">IFERROR(__xludf.dummyfunction("""COMPUTED_VALUE"""),"001")</f>
        <v>001</v>
      </c>
      <c r="F180" s="0" t="str">
        <f aca="false">IFERROR(__xludf.dummyfunction("""COMPUTED_VALUE"""),"0862")</f>
        <v>0862</v>
      </c>
      <c r="G180" s="0" t="str">
        <f aca="false">IFERROR(__xludf.dummyfunction("""COMPUTED_VALUE"""),"211087")</f>
        <v>211087</v>
      </c>
      <c r="H180" s="67" t="n">
        <f aca="false">IFERROR(__xludf.dummyfunction("""COMPUTED_VALUE"""),72)</f>
        <v>72</v>
      </c>
      <c r="I180" s="0" t="str">
        <v>ENS FUND PARCIAL</v>
      </c>
    </row>
    <row r="181" customFormat="false" ht="12.75" hidden="false" customHeight="false" outlineLevel="0" collapsed="false">
      <c r="A181" s="0" t="str">
        <f aca="false">IFERROR(__xludf.dummyfunction("""COMPUTED_VALUE"""),"Miracema")</f>
        <v>Miracema</v>
      </c>
      <c r="B181" s="0" t="str">
        <f aca="false">IFERROR(__xludf.dummyfunction("""COMPUTED_VALUE"""),"Lizarda")</f>
        <v>Lizarda</v>
      </c>
      <c r="C181" s="0" t="str">
        <f aca="false">IFERROR(__xludf.dummyfunction("""COMPUTED_VALUE"""),"A. ESC. COMUN. DO COL. EST. 31 DE MARCO")</f>
        <v>A. ESC. COMUN. DO COL. EST. 31 DE MARCO</v>
      </c>
      <c r="D181" s="0" t="str">
        <f aca="false">IFERROR(__xludf.dummyfunction("""COMPUTED_VALUE"""),"01232873000192")</f>
        <v>01232873000192</v>
      </c>
      <c r="E181" s="0" t="str">
        <f aca="false">IFERROR(__xludf.dummyfunction("""COMPUTED_VALUE"""),"001")</f>
        <v>001</v>
      </c>
      <c r="F181" s="0" t="str">
        <f aca="false">IFERROR(__xludf.dummyfunction("""COMPUTED_VALUE"""),"0862")</f>
        <v>0862</v>
      </c>
      <c r="G181" s="0" t="str">
        <f aca="false">IFERROR(__xludf.dummyfunction("""COMPUTED_VALUE"""),"68969")</f>
        <v>68969</v>
      </c>
      <c r="H181" s="67" t="n">
        <f aca="false">IFERROR(__xludf.dummyfunction("""COMPUTED_VALUE"""),1353.6)</f>
        <v>1353.6</v>
      </c>
      <c r="I181" s="0" t="str">
        <v>ENS FUND PARCIAL</v>
      </c>
    </row>
    <row r="182" customFormat="false" ht="12.75" hidden="false" customHeight="false" outlineLevel="0" collapsed="false">
      <c r="A182" s="0" t="str">
        <f aca="false">IFERROR(__xludf.dummyfunction("""COMPUTED_VALUE"""),"Miracema")</f>
        <v>Miracema</v>
      </c>
      <c r="B182" s="0" t="str">
        <f aca="false">IFERROR(__xludf.dummyfunction("""COMPUTED_VALUE"""),"Lizarda")</f>
        <v>Lizarda</v>
      </c>
      <c r="C182" s="0" t="str">
        <f aca="false">IFERROR(__xludf.dummyfunction("""COMPUTED_VALUE"""),"ESCOLA ESTADUAL AYRTON SENNA")</f>
        <v>ESCOLA ESTADUAL AYRTON SENNA</v>
      </c>
      <c r="D182" s="0" t="str">
        <f aca="false">IFERROR(__xludf.dummyfunction("""COMPUTED_VALUE"""),"11406586000105")</f>
        <v>11406586000105</v>
      </c>
      <c r="E182" s="0" t="str">
        <f aca="false">IFERROR(__xludf.dummyfunction("""COMPUTED_VALUE"""),"001")</f>
        <v>001</v>
      </c>
      <c r="F182" s="0" t="str">
        <f aca="false">IFERROR(__xludf.dummyfunction("""COMPUTED_VALUE"""),"0862")</f>
        <v>0862</v>
      </c>
      <c r="G182" s="0" t="str">
        <f aca="false">IFERROR(__xludf.dummyfunction("""COMPUTED_VALUE"""),"270393")</f>
        <v>270393</v>
      </c>
      <c r="H182" s="67" t="n">
        <f aca="false">IFERROR(__xludf.dummyfunction("""COMPUTED_VALUE"""),561.6)</f>
        <v>561.6</v>
      </c>
      <c r="I182" s="0" t="str">
        <v>ENS FUND PARCIAL</v>
      </c>
    </row>
    <row r="183" customFormat="false" ht="12.75" hidden="false" customHeight="false" outlineLevel="0" collapsed="false">
      <c r="A183" s="0" t="str">
        <f aca="false">IFERROR(__xludf.dummyfunction("""COMPUTED_VALUE"""),"Miracema")</f>
        <v>Miracema</v>
      </c>
      <c r="B183" s="0" t="str">
        <f aca="false">IFERROR(__xludf.dummyfunction("""COMPUTED_VALUE"""),"Miracema do Tocantins")</f>
        <v>Miracema do Tocantins</v>
      </c>
      <c r="C183" s="0" t="str">
        <f aca="false">IFERROR(__xludf.dummyfunction("""COMPUTED_VALUE"""),"ASS. DE APOIO AO CEM SANTA TEREZINHA")</f>
        <v>ASS. DE APOIO AO CEM SANTA TEREZINHA</v>
      </c>
      <c r="D183" s="0" t="str">
        <f aca="false">IFERROR(__xludf.dummyfunction("""COMPUTED_VALUE"""),"01085211000137")</f>
        <v>01085211000137</v>
      </c>
      <c r="E183" s="0" t="str">
        <f aca="false">IFERROR(__xludf.dummyfunction("""COMPUTED_VALUE"""),"001")</f>
        <v>001</v>
      </c>
      <c r="F183" s="0" t="str">
        <f aca="false">IFERROR(__xludf.dummyfunction("""COMPUTED_VALUE"""),"0862")</f>
        <v>0862</v>
      </c>
      <c r="G183" s="0" t="str">
        <f aca="false">IFERROR(__xludf.dummyfunction("""COMPUTED_VALUE"""),"244589")</f>
        <v>244589</v>
      </c>
      <c r="H183" s="67" t="n">
        <f aca="false">IFERROR(__xludf.dummyfunction("""COMPUTED_VALUE"""),1965.6)</f>
        <v>1965.6</v>
      </c>
      <c r="I183" s="0" t="str">
        <v>ENS FUND PARCIAL</v>
      </c>
    </row>
    <row r="184" customFormat="false" ht="12.75" hidden="false" customHeight="false" outlineLevel="0" collapsed="false">
      <c r="A184" s="0" t="str">
        <f aca="false">IFERROR(__xludf.dummyfunction("""COMPUTED_VALUE"""),"Miracema")</f>
        <v>Miracema</v>
      </c>
      <c r="B184" s="0" t="str">
        <f aca="false">IFERROR(__xludf.dummyfunction("""COMPUTED_VALUE"""),"Miracema do Tocantins")</f>
        <v>Miracema do Tocantins</v>
      </c>
      <c r="C184" s="0" t="str">
        <f aca="false">IFERROR(__xludf.dummyfunction("""COMPUTED_VALUE"""),"SOCIEDADE EDUCADORA FEMININA/COLÉGIO TOCANTINS")</f>
        <v>SOCIEDADE EDUCADORA FEMININA/COLÉGIO TOCANTINS</v>
      </c>
      <c r="D184" s="0" t="str">
        <f aca="false">IFERROR(__xludf.dummyfunction("""COMPUTED_VALUE"""),"61373585000694")</f>
        <v>61373585000694</v>
      </c>
      <c r="E184" s="0" t="str">
        <f aca="false">IFERROR(__xludf.dummyfunction("""COMPUTED_VALUE"""),"001")</f>
        <v>001</v>
      </c>
      <c r="F184" s="0" t="str">
        <f aca="false">IFERROR(__xludf.dummyfunction("""COMPUTED_VALUE"""),"0862")</f>
        <v>0862</v>
      </c>
      <c r="G184" s="0" t="str">
        <f aca="false">IFERROR(__xludf.dummyfunction("""COMPUTED_VALUE"""),"69086")</f>
        <v>69086</v>
      </c>
      <c r="H184" s="67" t="n">
        <f aca="false">IFERROR(__xludf.dummyfunction("""COMPUTED_VALUE"""),2001.6)</f>
        <v>2001.6</v>
      </c>
      <c r="I184" s="0" t="str">
        <v>ENS FUND PARCIAL</v>
      </c>
    </row>
    <row r="185" customFormat="false" ht="12.75" hidden="false" customHeight="false" outlineLevel="0" collapsed="false">
      <c r="A185" s="0" t="str">
        <f aca="false">IFERROR(__xludf.dummyfunction("""COMPUTED_VALUE"""),"Miracema")</f>
        <v>Miracema</v>
      </c>
      <c r="B185" s="0" t="str">
        <f aca="false">IFERROR(__xludf.dummyfunction("""COMPUTED_VALUE"""),"Miracema do Tocantins")</f>
        <v>Miracema do Tocantins</v>
      </c>
      <c r="C185" s="0" t="str">
        <f aca="false">IFERROR(__xludf.dummyfunction("""COMPUTED_VALUE"""),"A.P.A.DOS EXECEPCIONAIS DE MIRACEMA - APAE")</f>
        <v>A.P.A.DOS EXECEPCIONAIS DE MIRACEMA - APAE</v>
      </c>
      <c r="D185" s="0" t="str">
        <f aca="false">IFERROR(__xludf.dummyfunction("""COMPUTED_VALUE"""),"38146965000160")</f>
        <v>38146965000160</v>
      </c>
      <c r="E185" s="0" t="str">
        <f aca="false">IFERROR(__xludf.dummyfunction("""COMPUTED_VALUE"""),"001")</f>
        <v>001</v>
      </c>
      <c r="F185" s="0" t="str">
        <f aca="false">IFERROR(__xludf.dummyfunction("""COMPUTED_VALUE"""),"0862")</f>
        <v>0862</v>
      </c>
      <c r="G185" s="0" t="str">
        <f aca="false">IFERROR(__xludf.dummyfunction("""COMPUTED_VALUE"""),"93734")</f>
        <v>93734</v>
      </c>
      <c r="H185" s="67" t="n">
        <f aca="false">IFERROR(__xludf.dummyfunction("""COMPUTED_VALUE"""),165.6)</f>
        <v>165.6</v>
      </c>
      <c r="I185" s="0" t="str">
        <v>ENS FUND PARCIAL</v>
      </c>
    </row>
    <row r="186" customFormat="false" ht="12.75" hidden="false" customHeight="false" outlineLevel="0" collapsed="false">
      <c r="A186" s="0" t="str">
        <f aca="false">IFERROR(__xludf.dummyfunction("""COMPUTED_VALUE"""),"Miracema")</f>
        <v>Miracema</v>
      </c>
      <c r="B186" s="0" t="str">
        <f aca="false">IFERROR(__xludf.dummyfunction("""COMPUTED_VALUE"""),"Miracema do Tocantins")</f>
        <v>Miracema do Tocantins</v>
      </c>
      <c r="C186" s="0" t="str">
        <f aca="false">IFERROR(__xludf.dummyfunction("""COMPUTED_VALUE"""),"A.COM.DA ESC. EST. JOSE D. VASCONCELOS")</f>
        <v>A.COM.DA ESC. EST. JOSE D. VASCONCELOS</v>
      </c>
      <c r="D186" s="0" t="str">
        <f aca="false">IFERROR(__xludf.dummyfunction("""COMPUTED_VALUE"""),"01068379000134")</f>
        <v>01068379000134</v>
      </c>
      <c r="E186" s="0" t="str">
        <f aca="false">IFERROR(__xludf.dummyfunction("""COMPUTED_VALUE"""),"001")</f>
        <v>001</v>
      </c>
      <c r="F186" s="0" t="str">
        <f aca="false">IFERROR(__xludf.dummyfunction("""COMPUTED_VALUE"""),"0862")</f>
        <v>0862</v>
      </c>
      <c r="G186" s="0" t="str">
        <f aca="false">IFERROR(__xludf.dummyfunction("""COMPUTED_VALUE"""),"69035")</f>
        <v>69035</v>
      </c>
      <c r="H186" s="67" t="n">
        <f aca="false">IFERROR(__xludf.dummyfunction("""COMPUTED_VALUE"""),1202.4)</f>
        <v>1202.4</v>
      </c>
      <c r="I186" s="0" t="str">
        <v>ENS FUND PARCIAL</v>
      </c>
    </row>
    <row r="187" customFormat="false" ht="12.75" hidden="false" customHeight="false" outlineLevel="0" collapsed="false">
      <c r="A187" s="0" t="str">
        <f aca="false">IFERROR(__xludf.dummyfunction("""COMPUTED_VALUE"""),"Miracema")</f>
        <v>Miracema</v>
      </c>
      <c r="B187" s="0" t="str">
        <f aca="false">IFERROR(__xludf.dummyfunction("""COMPUTED_VALUE"""),"Miracema do Tocantins")</f>
        <v>Miracema do Tocantins</v>
      </c>
      <c r="C187" s="0" t="str">
        <f aca="false">IFERROR(__xludf.dummyfunction("""COMPUTED_VALUE"""),"A.P.M.A. ESC. CONV. ONESINA BANDEIRA")</f>
        <v>A.P.M.A. ESC. CONV. ONESINA BANDEIRA</v>
      </c>
      <c r="D187" s="0" t="str">
        <f aca="false">IFERROR(__xludf.dummyfunction("""COMPUTED_VALUE"""),"01133700000117")</f>
        <v>01133700000117</v>
      </c>
      <c r="E187" s="0" t="str">
        <f aca="false">IFERROR(__xludf.dummyfunction("""COMPUTED_VALUE"""),"001")</f>
        <v>001</v>
      </c>
      <c r="F187" s="0" t="str">
        <f aca="false">IFERROR(__xludf.dummyfunction("""COMPUTED_VALUE"""),"0862")</f>
        <v>0862</v>
      </c>
      <c r="G187" s="0" t="str">
        <f aca="false">IFERROR(__xludf.dummyfunction("""COMPUTED_VALUE"""),"69051")</f>
        <v>69051</v>
      </c>
      <c r="H187" s="67" t="n">
        <f aca="false">IFERROR(__xludf.dummyfunction("""COMPUTED_VALUE"""),2750.4)</f>
        <v>2750.4</v>
      </c>
      <c r="I187" s="0" t="str">
        <v>ENS FUND PARCIAL</v>
      </c>
    </row>
    <row r="188" customFormat="false" ht="12.75" hidden="false" customHeight="false" outlineLevel="0" collapsed="false">
      <c r="A188" s="0" t="str">
        <f aca="false">IFERROR(__xludf.dummyfunction("""COMPUTED_VALUE"""),"Miracema")</f>
        <v>Miracema</v>
      </c>
      <c r="B188" s="0" t="str">
        <f aca="false">IFERROR(__xludf.dummyfunction("""COMPUTED_VALUE"""),"Miracema do Tocantins")</f>
        <v>Miracema do Tocantins</v>
      </c>
      <c r="C188" s="0" t="str">
        <f aca="false">IFERROR(__xludf.dummyfunction("""COMPUTED_VALUE"""),"A.A.  DA ESCOLA ESTADUAL OSCAR SARDINHA")</f>
        <v>A.A.  DA ESCOLA ESTADUAL OSCAR SARDINHA</v>
      </c>
      <c r="D188" s="0" t="str">
        <f aca="false">IFERROR(__xludf.dummyfunction("""COMPUTED_VALUE"""),"01197158000166")</f>
        <v>01197158000166</v>
      </c>
      <c r="E188" s="0" t="str">
        <f aca="false">IFERROR(__xludf.dummyfunction("""COMPUTED_VALUE"""),"001")</f>
        <v>001</v>
      </c>
      <c r="F188" s="0" t="str">
        <f aca="false">IFERROR(__xludf.dummyfunction("""COMPUTED_VALUE"""),"0862")</f>
        <v>0862</v>
      </c>
      <c r="G188" s="0" t="str">
        <f aca="false">IFERROR(__xludf.dummyfunction("""COMPUTED_VALUE"""),"6906X")</f>
        <v>6906X</v>
      </c>
      <c r="H188" s="67" t="n">
        <f aca="false">IFERROR(__xludf.dummyfunction("""COMPUTED_VALUE"""),900)</f>
        <v>900</v>
      </c>
      <c r="I188" s="0" t="str">
        <v>ENS FUND PARCIAL</v>
      </c>
    </row>
    <row r="189" customFormat="false" ht="12.75" hidden="false" customHeight="false" outlineLevel="0" collapsed="false">
      <c r="A189" s="0" t="str">
        <f aca="false">IFERROR(__xludf.dummyfunction("""COMPUTED_VALUE"""),"Miracema")</f>
        <v>Miracema</v>
      </c>
      <c r="B189" s="0" t="str">
        <f aca="false">IFERROR(__xludf.dummyfunction("""COMPUTED_VALUE"""),"Miranorte")</f>
        <v>Miranorte</v>
      </c>
      <c r="C189" s="0" t="str">
        <f aca="false">IFERROR(__xludf.dummyfunction("""COMPUTED_VALUE"""),"A.A. C.E.NOSSA SENHORA DA PROVIDENCIA")</f>
        <v>A.A. C.E.NOSSA SENHORA DA PROVIDENCIA</v>
      </c>
      <c r="D189" s="0" t="str">
        <f aca="false">IFERROR(__xludf.dummyfunction("""COMPUTED_VALUE"""),"01190186000151")</f>
        <v>01190186000151</v>
      </c>
      <c r="E189" s="0" t="str">
        <f aca="false">IFERROR(__xludf.dummyfunction("""COMPUTED_VALUE"""),"001")</f>
        <v>001</v>
      </c>
      <c r="F189" s="0" t="str">
        <f aca="false">IFERROR(__xludf.dummyfunction("""COMPUTED_VALUE"""),"4560")</f>
        <v>4560</v>
      </c>
      <c r="G189" s="0" t="str">
        <f aca="false">IFERROR(__xludf.dummyfunction("""COMPUTED_VALUE"""),"7778X")</f>
        <v>7778X</v>
      </c>
      <c r="H189" s="67" t="n">
        <f aca="false">IFERROR(__xludf.dummyfunction("""COMPUTED_VALUE"""),5940)</f>
        <v>5940</v>
      </c>
      <c r="I189" s="0" t="str">
        <v>ENS FUND PARCIAL</v>
      </c>
    </row>
    <row r="190" customFormat="false" ht="12.75" hidden="false" customHeight="false" outlineLevel="0" collapsed="false">
      <c r="A190" s="0" t="str">
        <f aca="false">IFERROR(__xludf.dummyfunction("""COMPUTED_VALUE"""),"Miracema")</f>
        <v>Miracema</v>
      </c>
      <c r="B190" s="0" t="str">
        <f aca="false">IFERROR(__xludf.dummyfunction("""COMPUTED_VALUE"""),"Miranorte")</f>
        <v>Miranorte</v>
      </c>
      <c r="C190" s="0" t="str">
        <f aca="false">IFERROR(__xludf.dummyfunction("""COMPUTED_VALUE"""),"A.A ESC. ESPECIAL CORAÇÃO DE MARIA")</f>
        <v>A.A ESC. ESPECIAL CORAÇÃO DE MARIA</v>
      </c>
      <c r="D190" s="0" t="str">
        <f aca="false">IFERROR(__xludf.dummyfunction("""COMPUTED_VALUE"""),"07968866000130")</f>
        <v>07968866000130</v>
      </c>
      <c r="E190" s="0" t="str">
        <f aca="false">IFERROR(__xludf.dummyfunction("""COMPUTED_VALUE"""),"001")</f>
        <v>001</v>
      </c>
      <c r="F190" s="0" t="str">
        <f aca="false">IFERROR(__xludf.dummyfunction("""COMPUTED_VALUE"""),"0862")</f>
        <v>0862</v>
      </c>
      <c r="G190" s="0" t="str">
        <f aca="false">IFERROR(__xludf.dummyfunction("""COMPUTED_VALUE"""),"265217")</f>
        <v>265217</v>
      </c>
      <c r="H190" s="67" t="n">
        <f aca="false">IFERROR(__xludf.dummyfunction("""COMPUTED_VALUE"""),64.8)</f>
        <v>64.8</v>
      </c>
      <c r="I190" s="0" t="str">
        <v>ENS FUND PARCIAL</v>
      </c>
    </row>
    <row r="191" customFormat="false" ht="12.75" hidden="false" customHeight="false" outlineLevel="0" collapsed="false">
      <c r="A191" s="0" t="str">
        <f aca="false">IFERROR(__xludf.dummyfunction("""COMPUTED_VALUE"""),"Miracema")</f>
        <v>Miracema</v>
      </c>
      <c r="B191" s="0" t="str">
        <f aca="false">IFERROR(__xludf.dummyfunction("""COMPUTED_VALUE"""),"Rio dos Bois")</f>
        <v>Rio dos Bois</v>
      </c>
      <c r="C191" s="0" t="str">
        <f aca="false">IFERROR(__xludf.dummyfunction("""COMPUTED_VALUE"""),"A.A. ESC EST DR. VALDECY PINHEIRO")</f>
        <v>A.A. ESC EST DR. VALDECY PINHEIRO</v>
      </c>
      <c r="D191" s="0" t="str">
        <f aca="false">IFERROR(__xludf.dummyfunction("""COMPUTED_VALUE"""),"01079937000167")</f>
        <v>01079937000167</v>
      </c>
      <c r="E191" s="0" t="str">
        <f aca="false">IFERROR(__xludf.dummyfunction("""COMPUTED_VALUE"""),"001")</f>
        <v>001</v>
      </c>
      <c r="F191" s="0" t="str">
        <f aca="false">IFERROR(__xludf.dummyfunction("""COMPUTED_VALUE"""),"0862")</f>
        <v>0862</v>
      </c>
      <c r="G191" s="0" t="str">
        <f aca="false">IFERROR(__xludf.dummyfunction("""COMPUTED_VALUE"""),"69116")</f>
        <v>69116</v>
      </c>
      <c r="H191" s="67" t="n">
        <f aca="false">IFERROR(__xludf.dummyfunction("""COMPUTED_VALUE"""),1360.8)</f>
        <v>1360.8</v>
      </c>
      <c r="I191" s="0" t="str">
        <v>ENS FUND PARCIAL</v>
      </c>
    </row>
    <row r="192" customFormat="false" ht="12.75" hidden="false" customHeight="false" outlineLevel="0" collapsed="false">
      <c r="A192" s="0" t="str">
        <f aca="false">IFERROR(__xludf.dummyfunction("""COMPUTED_VALUE"""),"Palmas")</f>
        <v>Palmas</v>
      </c>
      <c r="B192" s="0" t="str">
        <f aca="false">IFERROR(__xludf.dummyfunction("""COMPUTED_VALUE"""),"Aparecida do Rio Negro")</f>
        <v>Aparecida do Rio Negro</v>
      </c>
      <c r="C192" s="0" t="str">
        <f aca="false">IFERROR(__xludf.dummyfunction("""COMPUTED_VALUE"""),"ASS. DE AP. DO COL. EST. MEIRA MATOS")</f>
        <v>ASS. DE AP. DO COL. EST. MEIRA MATOS</v>
      </c>
      <c r="D192" s="0" t="str">
        <f aca="false">IFERROR(__xludf.dummyfunction("""COMPUTED_VALUE"""),"01186452000172")</f>
        <v>01186452000172</v>
      </c>
      <c r="E192" s="0" t="str">
        <f aca="false">IFERROR(__xludf.dummyfunction("""COMPUTED_VALUE"""),"001")</f>
        <v>001</v>
      </c>
      <c r="F192" s="0" t="str">
        <f aca="false">IFERROR(__xludf.dummyfunction("""COMPUTED_VALUE"""),"1505")</f>
        <v>1505</v>
      </c>
      <c r="G192" s="0" t="str">
        <f aca="false">IFERROR(__xludf.dummyfunction("""COMPUTED_VALUE"""),"327972")</f>
        <v>327972</v>
      </c>
      <c r="H192" s="67" t="n">
        <f aca="false">IFERROR(__xludf.dummyfunction("""COMPUTED_VALUE"""),972)</f>
        <v>972</v>
      </c>
      <c r="I192" s="0" t="str">
        <v>ENS FUND PARCIAL</v>
      </c>
    </row>
    <row r="193" customFormat="false" ht="12.75" hidden="false" customHeight="false" outlineLevel="0" collapsed="false">
      <c r="A193" s="0" t="str">
        <f aca="false">IFERROR(__xludf.dummyfunction("""COMPUTED_VALUE"""),"Palmas")</f>
        <v>Palmas</v>
      </c>
      <c r="B193" s="0" t="str">
        <f aca="false">IFERROR(__xludf.dummyfunction("""COMPUTED_VALUE"""),"Lagoa do Tocantins")</f>
        <v>Lagoa do Tocantins</v>
      </c>
      <c r="C193" s="0" t="str">
        <f aca="false">IFERROR(__xludf.dummyfunction("""COMPUTED_VALUE"""),"ASS. DE AP. DA ESC. EST. SALMON DO A.BRITO")</f>
        <v>ASS. DE AP. DA ESC. EST. SALMON DO A.BRITO</v>
      </c>
      <c r="D193" s="0" t="str">
        <f aca="false">IFERROR(__xludf.dummyfunction("""COMPUTED_VALUE"""),"01440941000109")</f>
        <v>01440941000109</v>
      </c>
      <c r="E193" s="0" t="str">
        <f aca="false">IFERROR(__xludf.dummyfunction("""COMPUTED_VALUE"""),"001")</f>
        <v>001</v>
      </c>
      <c r="F193" s="0" t="str">
        <f aca="false">IFERROR(__xludf.dummyfunction("""COMPUTED_VALUE"""),"1505")</f>
        <v>1505</v>
      </c>
      <c r="G193" s="0" t="str">
        <f aca="false">IFERROR(__xludf.dummyfunction("""COMPUTED_VALUE"""),"465410")</f>
        <v>465410</v>
      </c>
      <c r="H193" s="67" t="n">
        <f aca="false">IFERROR(__xludf.dummyfunction("""COMPUTED_VALUE"""),1908)</f>
        <v>1908</v>
      </c>
      <c r="I193" s="0" t="str">
        <v>ENS FUND PARCIAL</v>
      </c>
    </row>
    <row r="194" customFormat="false" ht="12.75" hidden="false" customHeight="false" outlineLevel="0" collapsed="false">
      <c r="A194" s="0" t="str">
        <f aca="false">IFERROR(__xludf.dummyfunction("""COMPUTED_VALUE"""),"Palmas")</f>
        <v>Palmas</v>
      </c>
      <c r="B194" s="0" t="str">
        <f aca="false">IFERROR(__xludf.dummyfunction("""COMPUTED_VALUE"""),"Lajeado")</f>
        <v>Lajeado</v>
      </c>
      <c r="C194" s="0" t="str">
        <f aca="false">IFERROR(__xludf.dummyfunction("""COMPUTED_VALUE"""),"A.A. COM. E. E.N.SRA.DA PROVIDENCIA")</f>
        <v>A.A. COM. E. E.N.SRA.DA PROVIDENCIA</v>
      </c>
      <c r="D194" s="0" t="str">
        <f aca="false">IFERROR(__xludf.dummyfunction("""COMPUTED_VALUE"""),"01138324000153")</f>
        <v>01138324000153</v>
      </c>
      <c r="E194" s="0" t="str">
        <f aca="false">IFERROR(__xludf.dummyfunction("""COMPUTED_VALUE"""),"001")</f>
        <v>001</v>
      </c>
      <c r="F194" s="0" t="str">
        <f aca="false">IFERROR(__xludf.dummyfunction("""COMPUTED_VALUE"""),"0862")</f>
        <v>0862</v>
      </c>
      <c r="G194" s="0" t="str">
        <f aca="false">IFERROR(__xludf.dummyfunction("""COMPUTED_VALUE"""),"69132")</f>
        <v>69132</v>
      </c>
      <c r="H194" s="67" t="n">
        <f aca="false">IFERROR(__xludf.dummyfunction("""COMPUTED_VALUE"""),338.4)</f>
        <v>338.4</v>
      </c>
      <c r="I194" s="0" t="str">
        <v>ENS FUND PARCIAL</v>
      </c>
    </row>
    <row r="195" customFormat="false" ht="12.75" hidden="false" customHeight="false" outlineLevel="0" collapsed="false">
      <c r="A195" s="0" t="str">
        <f aca="false">IFERROR(__xludf.dummyfunction("""COMPUTED_VALUE"""),"Palmas")</f>
        <v>Palmas</v>
      </c>
      <c r="B195" s="0" t="str">
        <f aca="false">IFERROR(__xludf.dummyfunction("""COMPUTED_VALUE"""),"Mateiros")</f>
        <v>Mateiros</v>
      </c>
      <c r="C195" s="0" t="str">
        <f aca="false">IFERROR(__xludf.dummyfunction("""COMPUTED_VALUE"""),"ASS. A. ESC. EST.ESTEFANIO TELES DAS CHAGAS")</f>
        <v>ASS. A. ESC. EST.ESTEFANIO TELES DAS CHAGAS</v>
      </c>
      <c r="D195" s="0" t="str">
        <f aca="false">IFERROR(__xludf.dummyfunction("""COMPUTED_VALUE"""),"01206219000104")</f>
        <v>01206219000104</v>
      </c>
      <c r="E195" s="0" t="str">
        <f aca="false">IFERROR(__xludf.dummyfunction("""COMPUTED_VALUE"""),"001")</f>
        <v>001</v>
      </c>
      <c r="F195" s="0" t="str">
        <f aca="false">IFERROR(__xludf.dummyfunction("""COMPUTED_VALUE"""),"3962")</f>
        <v>3962</v>
      </c>
      <c r="G195" s="0" t="str">
        <f aca="false">IFERROR(__xludf.dummyfunction("""COMPUTED_VALUE"""),"127795")</f>
        <v>127795</v>
      </c>
      <c r="H195" s="67" t="n">
        <f aca="false">IFERROR(__xludf.dummyfunction("""COMPUTED_VALUE"""),1375.2)</f>
        <v>1375.2</v>
      </c>
      <c r="I195" s="0" t="str">
        <v>ENS FUND PARCIAL</v>
      </c>
    </row>
    <row r="196" customFormat="false" ht="12.75" hidden="false" customHeight="false" outlineLevel="0" collapsed="false">
      <c r="A196" s="0" t="str">
        <f aca="false">IFERROR(__xludf.dummyfunction("""COMPUTED_VALUE"""),"Palmas")</f>
        <v>Palmas</v>
      </c>
      <c r="B196" s="0" t="str">
        <f aca="false">IFERROR(__xludf.dummyfunction("""COMPUTED_VALUE"""),"Novo Acordo")</f>
        <v>Novo Acordo</v>
      </c>
      <c r="C196" s="0" t="str">
        <f aca="false">IFERROR(__xludf.dummyfunction("""COMPUTED_VALUE"""),"ASS. A. AO COL. EST. D. PEDRO I/N.ACORDO")</f>
        <v>ASS. A. AO COL. EST. D. PEDRO I/N.ACORDO</v>
      </c>
      <c r="D196" s="0" t="str">
        <f aca="false">IFERROR(__xludf.dummyfunction("""COMPUTED_VALUE"""),"01133690000110")</f>
        <v>01133690000110</v>
      </c>
      <c r="E196" s="0" t="str">
        <f aca="false">IFERROR(__xludf.dummyfunction("""COMPUTED_VALUE"""),"001")</f>
        <v>001</v>
      </c>
      <c r="F196" s="0" t="str">
        <f aca="false">IFERROR(__xludf.dummyfunction("""COMPUTED_VALUE"""),"1505")</f>
        <v>1505</v>
      </c>
      <c r="G196" s="0" t="str">
        <f aca="false">IFERROR(__xludf.dummyfunction("""COMPUTED_VALUE"""),"157856")</f>
        <v>157856</v>
      </c>
      <c r="H196" s="67" t="n">
        <f aca="false">IFERROR(__xludf.dummyfunction("""COMPUTED_VALUE"""),1836)</f>
        <v>1836</v>
      </c>
      <c r="I196" s="0" t="str">
        <v>ENS FUND PARCIAL</v>
      </c>
    </row>
    <row r="197" customFormat="false" ht="12.75" hidden="false" customHeight="false" outlineLevel="0" collapsed="false">
      <c r="A197" s="0" t="str">
        <f aca="false">IFERROR(__xludf.dummyfunction("""COMPUTED_VALUE"""),"Palmas")</f>
        <v>Palmas</v>
      </c>
      <c r="B197" s="0" t="str">
        <f aca="false">IFERROR(__xludf.dummyfunction("""COMPUTED_VALUE"""),"Novo Acordo")</f>
        <v>Novo Acordo</v>
      </c>
      <c r="C197" s="0" t="str">
        <f aca="false">IFERROR(__xludf.dummyfunction("""COMPUTED_VALUE"""),"A.A. DA ESC. EST.PEDRO MACEDO / N.ACORDO")</f>
        <v>A.A. DA ESC. EST.PEDRO MACEDO / N.ACORDO</v>
      </c>
      <c r="D197" s="0" t="str">
        <f aca="false">IFERROR(__xludf.dummyfunction("""COMPUTED_VALUE"""),"01136004000164")</f>
        <v>01136004000164</v>
      </c>
      <c r="E197" s="0" t="str">
        <f aca="false">IFERROR(__xludf.dummyfunction("""COMPUTED_VALUE"""),"001")</f>
        <v>001</v>
      </c>
      <c r="F197" s="0" t="str">
        <f aca="false">IFERROR(__xludf.dummyfunction("""COMPUTED_VALUE"""),"1505")</f>
        <v>1505</v>
      </c>
      <c r="G197" s="0" t="str">
        <f aca="false">IFERROR(__xludf.dummyfunction("""COMPUTED_VALUE"""),"171166")</f>
        <v>171166</v>
      </c>
      <c r="H197" s="67" t="n">
        <f aca="false">IFERROR(__xludf.dummyfunction("""COMPUTED_VALUE"""),468)</f>
        <v>468</v>
      </c>
      <c r="I197" s="0" t="str">
        <v>ENS FUND PARCIAL</v>
      </c>
    </row>
    <row r="198" customFormat="false" ht="12.75" hidden="false" customHeight="false" outlineLevel="0" collapsed="false">
      <c r="A198" s="0" t="str">
        <f aca="false">IFERROR(__xludf.dummyfunction("""COMPUTED_VALUE"""),"Palmas")</f>
        <v>Palmas</v>
      </c>
      <c r="B198" s="0" t="str">
        <f aca="false">IFERROR(__xludf.dummyfunction("""COMPUTED_VALUE"""),"Palmas")</f>
        <v>Palmas</v>
      </c>
      <c r="C198" s="0" t="str">
        <f aca="false">IFERROR(__xludf.dummyfunction("""COMPUTED_VALUE"""),"ASSOCIAÇÃO DE APOIO A ESC. ESTADUAL DA 403 SUL")</f>
        <v>ASSOCIAÇÃO DE APOIO A ESC. ESTADUAL DA 403 SUL</v>
      </c>
      <c r="D198" s="0" t="str">
        <f aca="false">IFERROR(__xludf.dummyfunction("""COMPUTED_VALUE"""),"11332101000186")</f>
        <v>11332101000186</v>
      </c>
      <c r="E198" s="0" t="str">
        <f aca="false">IFERROR(__xludf.dummyfunction("""COMPUTED_VALUE"""),"001")</f>
        <v>001</v>
      </c>
      <c r="F198" s="0" t="str">
        <f aca="false">IFERROR(__xludf.dummyfunction("""COMPUTED_VALUE"""),"1505")</f>
        <v>1505</v>
      </c>
      <c r="G198" s="0" t="str">
        <f aca="false">IFERROR(__xludf.dummyfunction("""COMPUTED_VALUE"""),"467588")</f>
        <v>467588</v>
      </c>
      <c r="H198" s="67" t="n">
        <f aca="false">IFERROR(__xludf.dummyfunction("""COMPUTED_VALUE"""),5889.6)</f>
        <v>5889.6</v>
      </c>
      <c r="I198" s="0" t="str">
        <v>ENS FUND PARCIAL</v>
      </c>
    </row>
    <row r="199" customFormat="false" ht="12.75" hidden="false" customHeight="false" outlineLevel="0" collapsed="false">
      <c r="A199" s="0" t="str">
        <f aca="false">IFERROR(__xludf.dummyfunction("""COMPUTED_VALUE"""),"Palmas")</f>
        <v>Palmas</v>
      </c>
      <c r="B199" s="0" t="str">
        <f aca="false">IFERROR(__xludf.dummyfunction("""COMPUTED_VALUE"""),"Palmas")</f>
        <v>Palmas</v>
      </c>
      <c r="C199" s="0" t="str">
        <f aca="false">IFERROR(__xludf.dummyfunction("""COMPUTED_VALUE"""),"A. COM. E-E. E. DOM ALANO MARIE DU NODAY")</f>
        <v>A. COM. E-E. E. DOM ALANO MARIE DU NODAY</v>
      </c>
      <c r="D199" s="0" t="str">
        <f aca="false">IFERROR(__xludf.dummyfunction("""COMPUTED_VALUE"""),"01343125000187")</f>
        <v>01343125000187</v>
      </c>
      <c r="E199" s="0" t="str">
        <f aca="false">IFERROR(__xludf.dummyfunction("""COMPUTED_VALUE"""),"001")</f>
        <v>001</v>
      </c>
      <c r="F199" s="0" t="str">
        <f aca="false">IFERROR(__xludf.dummyfunction("""COMPUTED_VALUE"""),"1505")</f>
        <v>1505</v>
      </c>
      <c r="G199" s="0" t="str">
        <f aca="false">IFERROR(__xludf.dummyfunction("""COMPUTED_VALUE"""),"265810")</f>
        <v>265810</v>
      </c>
      <c r="H199" s="67" t="n">
        <f aca="false">IFERROR(__xludf.dummyfunction("""COMPUTED_VALUE"""),691.2)</f>
        <v>691.2</v>
      </c>
      <c r="I199" s="0" t="str">
        <v>ENS FUND PARCIAL</v>
      </c>
    </row>
    <row r="200" customFormat="false" ht="12.75" hidden="false" customHeight="false" outlineLevel="0" collapsed="false">
      <c r="A200" s="0" t="str">
        <f aca="false">IFERROR(__xludf.dummyfunction("""COMPUTED_VALUE"""),"Palmas")</f>
        <v>Palmas</v>
      </c>
      <c r="B200" s="0" t="str">
        <f aca="false">IFERROR(__xludf.dummyfunction("""COMPUTED_VALUE"""),"Palmas")</f>
        <v>Palmas</v>
      </c>
      <c r="C200" s="0" t="str">
        <f aca="false">IFERROR(__xludf.dummyfunction("""COMPUTED_VALUE"""),"ACE COL. EST. DUQUE DE CAXIAS")</f>
        <v>ACE COL. EST. DUQUE DE CAXIAS</v>
      </c>
      <c r="D200" s="0" t="str">
        <f aca="false">IFERROR(__xludf.dummyfunction("""COMPUTED_VALUE"""),"01588669000109")</f>
        <v>01588669000109</v>
      </c>
      <c r="E200" s="0" t="str">
        <f aca="false">IFERROR(__xludf.dummyfunction("""COMPUTED_VALUE"""),"001")</f>
        <v>001</v>
      </c>
      <c r="F200" s="0" t="str">
        <f aca="false">IFERROR(__xludf.dummyfunction("""COMPUTED_VALUE"""),"1505")</f>
        <v>1505</v>
      </c>
      <c r="G200" s="0" t="str">
        <f aca="false">IFERROR(__xludf.dummyfunction("""COMPUTED_VALUE"""),"254002")</f>
        <v>254002</v>
      </c>
      <c r="H200" s="67" t="n">
        <f aca="false">IFERROR(__xludf.dummyfunction("""COMPUTED_VALUE"""),1274.4)</f>
        <v>1274.4</v>
      </c>
      <c r="I200" s="0" t="str">
        <v>ENS FUND PARCIAL</v>
      </c>
    </row>
    <row r="201" customFormat="false" ht="12.75" hidden="false" customHeight="false" outlineLevel="0" collapsed="false">
      <c r="A201" s="0" t="str">
        <f aca="false">IFERROR(__xludf.dummyfunction("""COMPUTED_VALUE"""),"Palmas")</f>
        <v>Palmas</v>
      </c>
      <c r="B201" s="0" t="str">
        <f aca="false">IFERROR(__xludf.dummyfunction("""COMPUTED_VALUE"""),"Palmas")</f>
        <v>Palmas</v>
      </c>
      <c r="C201" s="0" t="str">
        <f aca="false">IFERROR(__xludf.dummyfunction("""COMPUTED_VALUE"""),"ASSOCIAÇÃO DE APOIO DA ESCOLA ESPECIAL INTEGRAÇÃO DE PALMAS")</f>
        <v>ASSOCIAÇÃO DE APOIO DA ESCOLA ESPECIAL INTEGRAÇÃO DE PALMAS</v>
      </c>
      <c r="D201" s="0" t="str">
        <f aca="false">IFERROR(__xludf.dummyfunction("""COMPUTED_VALUE"""),"07958777000102")</f>
        <v>07958777000102</v>
      </c>
      <c r="E201" s="0" t="str">
        <f aca="false">IFERROR(__xludf.dummyfunction("""COMPUTED_VALUE"""),"001")</f>
        <v>001</v>
      </c>
      <c r="F201" s="0" t="str">
        <f aca="false">IFERROR(__xludf.dummyfunction("""COMPUTED_VALUE"""),"1505")</f>
        <v>1505</v>
      </c>
      <c r="G201" s="0" t="str">
        <f aca="false">IFERROR(__xludf.dummyfunction("""COMPUTED_VALUE"""),"385328")</f>
        <v>385328</v>
      </c>
      <c r="H201" s="67" t="n">
        <f aca="false">IFERROR(__xludf.dummyfunction("""COMPUTED_VALUE"""),367.2)</f>
        <v>367.2</v>
      </c>
      <c r="I201" s="0" t="str">
        <v>ENS FUND PARCIAL</v>
      </c>
    </row>
    <row r="202" customFormat="false" ht="12.75" hidden="false" customHeight="false" outlineLevel="0" collapsed="false">
      <c r="A202" s="0" t="str">
        <f aca="false">IFERROR(__xludf.dummyfunction("""COMPUTED_VALUE"""),"Palmas")</f>
        <v>Palmas</v>
      </c>
      <c r="B202" s="0" t="str">
        <f aca="false">IFERROR(__xludf.dummyfunction("""COMPUTED_VALUE"""),"Palmas")</f>
        <v>Palmas</v>
      </c>
      <c r="C202" s="0" t="str">
        <f aca="false">IFERROR(__xludf.dummyfunction("""COMPUTED_VALUE"""),"A.COM. ESC. E. E.BEIRA RIO/PORTO NACIONAL")</f>
        <v>A.COM. ESC. E. E.BEIRA RIO/PORTO NACIONAL</v>
      </c>
      <c r="D202" s="0" t="str">
        <f aca="false">IFERROR(__xludf.dummyfunction("""COMPUTED_VALUE"""),"01797298000175")</f>
        <v>01797298000175</v>
      </c>
      <c r="E202" s="0" t="str">
        <f aca="false">IFERROR(__xludf.dummyfunction("""COMPUTED_VALUE"""),"001")</f>
        <v>001</v>
      </c>
      <c r="F202" s="0" t="str">
        <f aca="false">IFERROR(__xludf.dummyfunction("""COMPUTED_VALUE"""),"1505")</f>
        <v>1505</v>
      </c>
      <c r="G202" s="0" t="str">
        <f aca="false">IFERROR(__xludf.dummyfunction("""COMPUTED_VALUE"""),"209929")</f>
        <v>209929</v>
      </c>
      <c r="H202" s="67" t="n">
        <f aca="false">IFERROR(__xludf.dummyfunction("""COMPUTED_VALUE"""),5637.6)</f>
        <v>5637.6</v>
      </c>
      <c r="I202" s="0" t="str">
        <v>ENS FUND PARCIAL</v>
      </c>
    </row>
    <row r="203" customFormat="false" ht="12.75" hidden="false" customHeight="false" outlineLevel="0" collapsed="false">
      <c r="A203" s="0" t="str">
        <f aca="false">IFERROR(__xludf.dummyfunction("""COMPUTED_VALUE"""),"Palmas")</f>
        <v>Palmas</v>
      </c>
      <c r="B203" s="0" t="str">
        <f aca="false">IFERROR(__xludf.dummyfunction("""COMPUTED_VALUE"""),"Palmas")</f>
        <v>Palmas</v>
      </c>
      <c r="C203" s="0" t="str">
        <f aca="false">IFERROR(__xludf.dummyfunction("""COMPUTED_VALUE"""),"A.CONS.ESCOLAR E. EST.I GRAU LIBERDADE")</f>
        <v>A.CONS.ESCOLAR E. EST.I GRAU LIBERDADE</v>
      </c>
      <c r="D203" s="0" t="str">
        <f aca="false">IFERROR(__xludf.dummyfunction("""COMPUTED_VALUE"""),"01936355000150")</f>
        <v>01936355000150</v>
      </c>
      <c r="E203" s="0" t="str">
        <f aca="false">IFERROR(__xludf.dummyfunction("""COMPUTED_VALUE"""),"001")</f>
        <v>001</v>
      </c>
      <c r="F203" s="0" t="str">
        <f aca="false">IFERROR(__xludf.dummyfunction("""COMPUTED_VALUE"""),"1505")</f>
        <v>1505</v>
      </c>
      <c r="G203" s="0" t="str">
        <f aca="false">IFERROR(__xludf.dummyfunction("""COMPUTED_VALUE"""),"257028")</f>
        <v>257028</v>
      </c>
      <c r="H203" s="67" t="n">
        <f aca="false">IFERROR(__xludf.dummyfunction("""COMPUTED_VALUE"""),1540.8)</f>
        <v>1540.8</v>
      </c>
      <c r="I203" s="0" t="str">
        <v>ENS FUND PARCIAL</v>
      </c>
    </row>
    <row r="204" customFormat="false" ht="12.75" hidden="false" customHeight="false" outlineLevel="0" collapsed="false">
      <c r="A204" s="0" t="str">
        <f aca="false">IFERROR(__xludf.dummyfunction("""COMPUTED_VALUE"""),"Palmas")</f>
        <v>Palmas</v>
      </c>
      <c r="B204" s="0" t="str">
        <f aca="false">IFERROR(__xludf.dummyfunction("""COMPUTED_VALUE"""),"Palmas")</f>
        <v>Palmas</v>
      </c>
      <c r="C204" s="0" t="str">
        <f aca="false">IFERROR(__xludf.dummyfunction("""COMPUTED_VALUE"""),"ASSOC APOIO ESC EST MARIA DOS REIS ALVES BARROS")</f>
        <v>ASSOC APOIO ESC EST MARIA DOS REIS ALVES BARROS</v>
      </c>
      <c r="D204" s="0" t="str">
        <f aca="false">IFERROR(__xludf.dummyfunction("""COMPUTED_VALUE"""),"08641263000191")</f>
        <v>08641263000191</v>
      </c>
      <c r="E204" s="0" t="str">
        <f aca="false">IFERROR(__xludf.dummyfunction("""COMPUTED_VALUE"""),"001")</f>
        <v>001</v>
      </c>
      <c r="F204" s="0" t="str">
        <f aca="false">IFERROR(__xludf.dummyfunction("""COMPUTED_VALUE"""),"1505")</f>
        <v>1505</v>
      </c>
      <c r="G204" s="0" t="str">
        <f aca="false">IFERROR(__xludf.dummyfunction("""COMPUTED_VALUE"""),"413666")</f>
        <v>413666</v>
      </c>
      <c r="H204" s="67" t="n">
        <f aca="false">IFERROR(__xludf.dummyfunction("""COMPUTED_VALUE"""),7776)</f>
        <v>7776</v>
      </c>
      <c r="I204" s="0" t="str">
        <v>ENS FUND PARCIAL</v>
      </c>
    </row>
    <row r="205" customFormat="false" ht="12.75" hidden="false" customHeight="false" outlineLevel="0" collapsed="false">
      <c r="A205" s="0" t="str">
        <f aca="false">IFERROR(__xludf.dummyfunction("""COMPUTED_VALUE"""),"Palmas")</f>
        <v>Palmas</v>
      </c>
      <c r="B205" s="0" t="str">
        <f aca="false">IFERROR(__xludf.dummyfunction("""COMPUTED_VALUE"""),"Palmas")</f>
        <v>Palmas</v>
      </c>
      <c r="C205" s="0" t="str">
        <f aca="false">IFERROR(__xludf.dummyfunction("""COMPUTED_VALUE"""),"A.COM. DA ESC. EST. NOVO HORIZONTE")</f>
        <v>A.COM. DA ESC. EST. NOVO HORIZONTE</v>
      </c>
      <c r="D205" s="0" t="str">
        <f aca="false">IFERROR(__xludf.dummyfunction("""COMPUTED_VALUE"""),"01221539000133")</f>
        <v>01221539000133</v>
      </c>
      <c r="E205" s="0" t="str">
        <f aca="false">IFERROR(__xludf.dummyfunction("""COMPUTED_VALUE"""),"001")</f>
        <v>001</v>
      </c>
      <c r="F205" s="0" t="str">
        <f aca="false">IFERROR(__xludf.dummyfunction("""COMPUTED_VALUE"""),"1505")</f>
        <v>1505</v>
      </c>
      <c r="G205" s="0" t="str">
        <f aca="false">IFERROR(__xludf.dummyfunction("""COMPUTED_VALUE"""),"351687")</f>
        <v>351687</v>
      </c>
      <c r="H205" s="67" t="n">
        <f aca="false">IFERROR(__xludf.dummyfunction("""COMPUTED_VALUE"""),2397.6)</f>
        <v>2397.6</v>
      </c>
      <c r="I205" s="0" t="str">
        <v>ENS FUND PARCIAL</v>
      </c>
    </row>
    <row r="206" customFormat="false" ht="12.75" hidden="false" customHeight="false" outlineLevel="0" collapsed="false">
      <c r="A206" s="0" t="str">
        <f aca="false">IFERROR(__xludf.dummyfunction("""COMPUTED_VALUE"""),"Palmas")</f>
        <v>Palmas</v>
      </c>
      <c r="B206" s="0" t="str">
        <f aca="false">IFERROR(__xludf.dummyfunction("""COMPUTED_VALUE"""),"Palmas")</f>
        <v>Palmas</v>
      </c>
      <c r="C206" s="0" t="str">
        <f aca="false">IFERROR(__xludf.dummyfunction("""COMPUTED_VALUE"""),"A.A. DA COM. ESCOLAR - ESC. EST. SANTA FE")</f>
        <v>A.A. DA COM. ESCOLAR - ESC. EST. SANTA FE</v>
      </c>
      <c r="D206" s="0" t="str">
        <f aca="false">IFERROR(__xludf.dummyfunction("""COMPUTED_VALUE"""),"01932049000145")</f>
        <v>01932049000145</v>
      </c>
      <c r="E206" s="0" t="str">
        <f aca="false">IFERROR(__xludf.dummyfunction("""COMPUTED_VALUE"""),"001")</f>
        <v>001</v>
      </c>
      <c r="F206" s="0" t="str">
        <f aca="false">IFERROR(__xludf.dummyfunction("""COMPUTED_VALUE"""),"2781")</f>
        <v>2781</v>
      </c>
      <c r="G206" s="0" t="str">
        <f aca="false">IFERROR(__xludf.dummyfunction("""COMPUTED_VALUE"""),"261904")</f>
        <v>261904</v>
      </c>
      <c r="H206" s="67" t="n">
        <f aca="false">IFERROR(__xludf.dummyfunction("""COMPUTED_VALUE"""),360)</f>
        <v>360</v>
      </c>
      <c r="I206" s="0" t="str">
        <v>ENS FUND PARCIAL</v>
      </c>
    </row>
    <row r="207" customFormat="false" ht="12.75" hidden="false" customHeight="false" outlineLevel="0" collapsed="false">
      <c r="A207" s="0" t="str">
        <f aca="false">IFERROR(__xludf.dummyfunction("""COMPUTED_VALUE"""),"Palmas")</f>
        <v>Palmas</v>
      </c>
      <c r="B207" s="0" t="str">
        <f aca="false">IFERROR(__xludf.dummyfunction("""COMPUTED_VALUE"""),"Palmas")</f>
        <v>Palmas</v>
      </c>
      <c r="C207" s="0" t="str">
        <f aca="false">IFERROR(__xludf.dummyfunction("""COMPUTED_VALUE"""),"A.COMUN.ESCOLA-DA ESC. EST. SETOR SUL")</f>
        <v>A.COMUN.ESCOLA-DA ESC. EST. SETOR SUL</v>
      </c>
      <c r="D207" s="0" t="str">
        <f aca="false">IFERROR(__xludf.dummyfunction("""COMPUTED_VALUE"""),"01926545000196")</f>
        <v>01926545000196</v>
      </c>
      <c r="E207" s="0" t="str">
        <f aca="false">IFERROR(__xludf.dummyfunction("""COMPUTED_VALUE"""),"001")</f>
        <v>001</v>
      </c>
      <c r="F207" s="0" t="str">
        <f aca="false">IFERROR(__xludf.dummyfunction("""COMPUTED_VALUE"""),"1505")</f>
        <v>1505</v>
      </c>
      <c r="G207" s="0" t="str">
        <f aca="false">IFERROR(__xludf.dummyfunction("""COMPUTED_VALUE"""),"258105")</f>
        <v>258105</v>
      </c>
      <c r="H207" s="67" t="n">
        <f aca="false">IFERROR(__xludf.dummyfunction("""COMPUTED_VALUE"""),1404)</f>
        <v>1404</v>
      </c>
      <c r="I207" s="0" t="str">
        <v>ENS FUND PARCIAL</v>
      </c>
    </row>
    <row r="208" customFormat="false" ht="12.75" hidden="false" customHeight="false" outlineLevel="0" collapsed="false">
      <c r="A208" s="0" t="str">
        <f aca="false">IFERROR(__xludf.dummyfunction("""COMPUTED_VALUE"""),"Palmas")</f>
        <v>Palmas</v>
      </c>
      <c r="B208" s="0" t="str">
        <f aca="false">IFERROR(__xludf.dummyfunction("""COMPUTED_VALUE"""),"Palmas")</f>
        <v>Palmas</v>
      </c>
      <c r="C208" s="0" t="str">
        <f aca="false">IFERROR(__xludf.dummyfunction("""COMPUTED_VALUE"""),"A.COMUNIDADE ESCOLA/E. EST. VALE DO SOL")</f>
        <v>A.COMUNIDADE ESCOLA/E. EST. VALE DO SOL</v>
      </c>
      <c r="D208" s="0" t="str">
        <f aca="false">IFERROR(__xludf.dummyfunction("""COMPUTED_VALUE"""),"01873442000105")</f>
        <v>01873442000105</v>
      </c>
      <c r="E208" s="0" t="str">
        <f aca="false">IFERROR(__xludf.dummyfunction("""COMPUTED_VALUE"""),"001")</f>
        <v>001</v>
      </c>
      <c r="F208" s="0" t="str">
        <f aca="false">IFERROR(__xludf.dummyfunction("""COMPUTED_VALUE"""),"1505")</f>
        <v>1505</v>
      </c>
      <c r="G208" s="0" t="str">
        <f aca="false">IFERROR(__xludf.dummyfunction("""COMPUTED_VALUE"""),"256404")</f>
        <v>256404</v>
      </c>
      <c r="H208" s="67" t="n">
        <f aca="false">IFERROR(__xludf.dummyfunction("""COMPUTED_VALUE"""),1101.6)</f>
        <v>1101.6</v>
      </c>
      <c r="I208" s="0" t="str">
        <v>ENS FUND PARCIAL</v>
      </c>
    </row>
    <row r="209" customFormat="false" ht="12.75" hidden="false" customHeight="false" outlineLevel="0" collapsed="false">
      <c r="A209" s="0" t="str">
        <f aca="false">IFERROR(__xludf.dummyfunction("""COMPUTED_VALUE"""),"Palmas")</f>
        <v>Palmas</v>
      </c>
      <c r="B209" s="0" t="str">
        <f aca="false">IFERROR(__xludf.dummyfunction("""COMPUTED_VALUE"""),"Palmas")</f>
        <v>Palmas</v>
      </c>
      <c r="C209" s="0" t="str">
        <f aca="false">IFERROR(__xludf.dummyfunction("""COMPUTED_VALUE"""),"A.P.M.DA ESC. EST. DE I GRAU VILA UNIAO")</f>
        <v>A.P.M.DA ESC. EST. DE I GRAU VILA UNIAO</v>
      </c>
      <c r="D209" s="0" t="str">
        <f aca="false">IFERROR(__xludf.dummyfunction("""COMPUTED_VALUE"""),"01926551000143")</f>
        <v>01926551000143</v>
      </c>
      <c r="E209" s="0" t="str">
        <f aca="false">IFERROR(__xludf.dummyfunction("""COMPUTED_VALUE"""),"001")</f>
        <v>001</v>
      </c>
      <c r="F209" s="0" t="str">
        <f aca="false">IFERROR(__xludf.dummyfunction("""COMPUTED_VALUE"""),"1505")</f>
        <v>1505</v>
      </c>
      <c r="G209" s="0" t="str">
        <f aca="false">IFERROR(__xludf.dummyfunction("""COMPUTED_VALUE"""),"255734")</f>
        <v>255734</v>
      </c>
      <c r="H209" s="67" t="n">
        <f aca="false">IFERROR(__xludf.dummyfunction("""COMPUTED_VALUE"""),2066.4)</f>
        <v>2066.4</v>
      </c>
      <c r="I209" s="0" t="str">
        <v>ENS FUND PARCIAL</v>
      </c>
    </row>
    <row r="210" customFormat="false" ht="12.75" hidden="false" customHeight="false" outlineLevel="0" collapsed="false">
      <c r="A210" s="0" t="str">
        <f aca="false">IFERROR(__xludf.dummyfunction("""COMPUTED_VALUE"""),"Palmas")</f>
        <v>Palmas</v>
      </c>
      <c r="B210" s="0" t="str">
        <f aca="false">IFERROR(__xludf.dummyfunction("""COMPUTED_VALUE"""),"Palmas")</f>
        <v>Palmas</v>
      </c>
      <c r="C210" s="0" t="str">
        <f aca="false">IFERROR(__xludf.dummyfunction("""COMPUTED_VALUE"""),"AÇÃO SOCIAL JESUS DE NAZARÉ/ESC JOÃO PAULO II")</f>
        <v>AÇÃO SOCIAL JESUS DE NAZARÉ/ESC JOÃO PAULO II</v>
      </c>
      <c r="D210" s="0" t="str">
        <f aca="false">IFERROR(__xludf.dummyfunction("""COMPUTED_VALUE"""),"03005522000174")</f>
        <v>03005522000174</v>
      </c>
      <c r="E210" s="0" t="str">
        <f aca="false">IFERROR(__xludf.dummyfunction("""COMPUTED_VALUE"""),"001")</f>
        <v>001</v>
      </c>
      <c r="F210" s="0" t="str">
        <f aca="false">IFERROR(__xludf.dummyfunction("""COMPUTED_VALUE"""),"1505")</f>
        <v>1505</v>
      </c>
      <c r="G210" s="0" t="str">
        <f aca="false">IFERROR(__xludf.dummyfunction("""COMPUTED_VALUE"""),"423475")</f>
        <v>423475</v>
      </c>
      <c r="H210" s="67" t="n">
        <f aca="false">IFERROR(__xludf.dummyfunction("""COMPUTED_VALUE"""),900)</f>
        <v>900</v>
      </c>
      <c r="I210" s="0" t="str">
        <v>ENS FUND PARCIAL</v>
      </c>
    </row>
    <row r="211" customFormat="false" ht="12.75" hidden="false" customHeight="false" outlineLevel="0" collapsed="false">
      <c r="A211" s="0" t="str">
        <f aca="false">IFERROR(__xludf.dummyfunction("""COMPUTED_VALUE"""),"Palmas")</f>
        <v>Palmas</v>
      </c>
      <c r="B211" s="0" t="str">
        <f aca="false">IFERROR(__xludf.dummyfunction("""COMPUTED_VALUE"""),"Palmas")</f>
        <v>Palmas</v>
      </c>
      <c r="C211" s="0" t="str">
        <f aca="false">IFERROR(__xludf.dummyfunction("""COMPUTED_VALUE"""),"A.A. DO INST.PRESB.EDUC.SOC.REV.ROBERT CA")</f>
        <v>A.A. DO INST.PRESB.EDUC.SOC.REV.ROBERT CA</v>
      </c>
      <c r="D211" s="0" t="str">
        <f aca="false">IFERROR(__xludf.dummyfunction("""COMPUTED_VALUE"""),"05470057000178")</f>
        <v>05470057000178</v>
      </c>
      <c r="E211" s="0" t="str">
        <f aca="false">IFERROR(__xludf.dummyfunction("""COMPUTED_VALUE"""),"001")</f>
        <v>001</v>
      </c>
      <c r="F211" s="0" t="str">
        <f aca="false">IFERROR(__xludf.dummyfunction("""COMPUTED_VALUE"""),"1505")</f>
        <v>1505</v>
      </c>
      <c r="G211" s="0" t="str">
        <f aca="false">IFERROR(__xludf.dummyfunction("""COMPUTED_VALUE"""),"45110X")</f>
        <v>45110X</v>
      </c>
      <c r="H211" s="67" t="n">
        <f aca="false">IFERROR(__xludf.dummyfunction("""COMPUTED_VALUE"""),2556)</f>
        <v>2556</v>
      </c>
      <c r="I211" s="0" t="str">
        <v>ENS FUND PARCIAL</v>
      </c>
    </row>
    <row r="212" customFormat="false" ht="12.75" hidden="false" customHeight="false" outlineLevel="0" collapsed="false">
      <c r="A212" s="0" t="str">
        <f aca="false">IFERROR(__xludf.dummyfunction("""COMPUTED_VALUE"""),"Palmas")</f>
        <v>Palmas</v>
      </c>
      <c r="B212" s="0" t="str">
        <f aca="false">IFERROR(__xludf.dummyfunction("""COMPUTED_VALUE"""),"Rio Sono")</f>
        <v>Rio Sono</v>
      </c>
      <c r="C212" s="0" t="str">
        <f aca="false">IFERROR(__xludf.dummyfunction("""COMPUTED_VALUE"""),"A. DE PAIS E MESTRES DO COL. EST.RIO SONO")</f>
        <v>A. DE PAIS E MESTRES DO COL. EST.RIO SONO</v>
      </c>
      <c r="D212" s="0" t="str">
        <f aca="false">IFERROR(__xludf.dummyfunction("""COMPUTED_VALUE"""),"01184376000166")</f>
        <v>01184376000166</v>
      </c>
      <c r="E212" s="0" t="str">
        <f aca="false">IFERROR(__xludf.dummyfunction("""COMPUTED_VALUE"""),"001")</f>
        <v>001</v>
      </c>
      <c r="F212" s="0" t="str">
        <f aca="false">IFERROR(__xludf.dummyfunction("""COMPUTED_VALUE"""),"1505")</f>
        <v>1505</v>
      </c>
      <c r="G212" s="0" t="str">
        <f aca="false">IFERROR(__xludf.dummyfunction("""COMPUTED_VALUE"""),"530042")</f>
        <v>530042</v>
      </c>
      <c r="H212" s="67" t="n">
        <f aca="false">IFERROR(__xludf.dummyfunction("""COMPUTED_VALUE"""),1418.4)</f>
        <v>1418.4</v>
      </c>
      <c r="I212" s="0" t="str">
        <v>ENS FUND PARCIAL</v>
      </c>
    </row>
    <row r="213" customFormat="false" ht="12.75" hidden="false" customHeight="false" outlineLevel="0" collapsed="false">
      <c r="A213" s="0" t="str">
        <f aca="false">IFERROR(__xludf.dummyfunction("""COMPUTED_VALUE"""),"Palmas")</f>
        <v>Palmas</v>
      </c>
      <c r="B213" s="0" t="str">
        <f aca="false">IFERROR(__xludf.dummyfunction("""COMPUTED_VALUE"""),"Rio Sono")</f>
        <v>Rio Sono</v>
      </c>
      <c r="C213" s="0" t="str">
        <f aca="false">IFERROR(__xludf.dummyfunction("""COMPUTED_VALUE"""),"A.A.  ESCOLA EST. IMACULADA CONCEICAO")</f>
        <v>A.A.  ESCOLA EST. IMACULADA CONCEICAO</v>
      </c>
      <c r="D213" s="0" t="str">
        <f aca="false">IFERROR(__xludf.dummyfunction("""COMPUTED_VALUE"""),"01197175000101")</f>
        <v>01197175000101</v>
      </c>
      <c r="E213" s="0" t="str">
        <f aca="false">IFERROR(__xludf.dummyfunction("""COMPUTED_VALUE"""),"001")</f>
        <v>001</v>
      </c>
      <c r="F213" s="0" t="str">
        <f aca="false">IFERROR(__xludf.dummyfunction("""COMPUTED_VALUE"""),"0862")</f>
        <v>0862</v>
      </c>
      <c r="G213" s="0" t="str">
        <f aca="false">IFERROR(__xludf.dummyfunction("""COMPUTED_VALUE"""),"161497")</f>
        <v>161497</v>
      </c>
      <c r="H213" s="67" t="n">
        <f aca="false">IFERROR(__xludf.dummyfunction("""COMPUTED_VALUE"""),475.2)</f>
        <v>475.2</v>
      </c>
      <c r="I213" s="0" t="str">
        <v>ENS FUND PARCIAL</v>
      </c>
    </row>
    <row r="214" customFormat="false" ht="12.75" hidden="false" customHeight="false" outlineLevel="0" collapsed="false">
      <c r="A214" s="0" t="str">
        <f aca="false">IFERROR(__xludf.dummyfunction("""COMPUTED_VALUE"""),"Palmas")</f>
        <v>Palmas</v>
      </c>
      <c r="B214" s="0" t="str">
        <f aca="false">IFERROR(__xludf.dummyfunction("""COMPUTED_VALUE"""),"Santa Tereza do Tocantins")</f>
        <v>Santa Tereza do Tocantins</v>
      </c>
      <c r="C214" s="0" t="str">
        <f aca="false">IFERROR(__xludf.dummyfunction("""COMPUTED_VALUE"""),"A.A. C.EST. MANOEL S.DOURADO")</f>
        <v>A.A. C.EST. MANOEL S.DOURADO</v>
      </c>
      <c r="D214" s="0" t="str">
        <f aca="false">IFERROR(__xludf.dummyfunction("""COMPUTED_VALUE"""),"01136013000155")</f>
        <v>01136013000155</v>
      </c>
      <c r="E214" s="0" t="str">
        <f aca="false">IFERROR(__xludf.dummyfunction("""COMPUTED_VALUE"""),"001")</f>
        <v>001</v>
      </c>
      <c r="F214" s="0" t="str">
        <f aca="false">IFERROR(__xludf.dummyfunction("""COMPUTED_VALUE"""),"1117")</f>
        <v>1117</v>
      </c>
      <c r="G214" s="0" t="str">
        <f aca="false">IFERROR(__xludf.dummyfunction("""COMPUTED_VALUE"""),"313033")</f>
        <v>313033</v>
      </c>
      <c r="H214" s="67" t="n">
        <f aca="false">IFERROR(__xludf.dummyfunction("""COMPUTED_VALUE"""),698.4)</f>
        <v>698.4</v>
      </c>
      <c r="I214" s="0" t="str">
        <v>ENS FUND PARCIAL</v>
      </c>
    </row>
    <row r="215" customFormat="false" ht="12.75" hidden="false" customHeight="false" outlineLevel="0" collapsed="false">
      <c r="A215" s="0" t="str">
        <f aca="false">IFERROR(__xludf.dummyfunction("""COMPUTED_VALUE"""),"Palmas")</f>
        <v>Palmas</v>
      </c>
      <c r="B215" s="0" t="str">
        <f aca="false">IFERROR(__xludf.dummyfunction("""COMPUTED_VALUE"""),"Sao Felix do Tocantins")</f>
        <v>Sao Felix do Tocantins</v>
      </c>
      <c r="C215" s="0" t="str">
        <f aca="false">IFERROR(__xludf.dummyfunction("""COMPUTED_VALUE"""),"A. DE AP.ESC. EST. SAGRADO CORACAO DE JESUS")</f>
        <v>A. DE AP.ESC. EST. SAGRADO CORACAO DE JESUS</v>
      </c>
      <c r="D215" s="0" t="str">
        <f aca="false">IFERROR(__xludf.dummyfunction("""COMPUTED_VALUE"""),"01656550000126")</f>
        <v>01656550000126</v>
      </c>
      <c r="E215" s="0" t="str">
        <f aca="false">IFERROR(__xludf.dummyfunction("""COMPUTED_VALUE"""),"001")</f>
        <v>001</v>
      </c>
      <c r="F215" s="0" t="str">
        <f aca="false">IFERROR(__xludf.dummyfunction("""COMPUTED_VALUE"""),"3962")</f>
        <v>3962</v>
      </c>
      <c r="G215" s="0" t="str">
        <f aca="false">IFERROR(__xludf.dummyfunction("""COMPUTED_VALUE"""),"147605")</f>
        <v>147605</v>
      </c>
      <c r="H215" s="67" t="n">
        <f aca="false">IFERROR(__xludf.dummyfunction("""COMPUTED_VALUE"""),1828.8)</f>
        <v>1828.8</v>
      </c>
      <c r="I215" s="0" t="str">
        <v>ENS FUND PARCIAL</v>
      </c>
    </row>
    <row r="216" customFormat="false" ht="12.75" hidden="false" customHeight="false" outlineLevel="0" collapsed="false">
      <c r="A216" s="0" t="str">
        <f aca="false">IFERROR(__xludf.dummyfunction("""COMPUTED_VALUE"""),"Paraíso")</f>
        <v>Paraíso</v>
      </c>
      <c r="B216" s="0" t="str">
        <f aca="false">IFERROR(__xludf.dummyfunction("""COMPUTED_VALUE"""),"Abreulandia")</f>
        <v>Abreulandia</v>
      </c>
      <c r="C216" s="0" t="str">
        <f aca="false">IFERROR(__xludf.dummyfunction("""COMPUTED_VALUE"""),"ASS. DE APOIO DA ESCOLA EST. SAO PEDRO")</f>
        <v>ASS. DE APOIO DA ESCOLA EST. SAO PEDRO</v>
      </c>
      <c r="D216" s="0" t="str">
        <f aca="false">IFERROR(__xludf.dummyfunction("""COMPUTED_VALUE"""),"01071408000117")</f>
        <v>01071408000117</v>
      </c>
      <c r="E216" s="0" t="str">
        <f aca="false">IFERROR(__xludf.dummyfunction("""COMPUTED_VALUE"""),"001")</f>
        <v>001</v>
      </c>
      <c r="F216" s="0" t="str">
        <f aca="false">IFERROR(__xludf.dummyfunction("""COMPUTED_VALUE"""),"0804")</f>
        <v>0804</v>
      </c>
      <c r="G216" s="0" t="str">
        <f aca="false">IFERROR(__xludf.dummyfunction("""COMPUTED_VALUE"""),"286893")</f>
        <v>286893</v>
      </c>
      <c r="H216" s="67" t="n">
        <f aca="false">IFERROR(__xludf.dummyfunction("""COMPUTED_VALUE"""),820.8)</f>
        <v>820.8</v>
      </c>
      <c r="I216" s="0" t="str">
        <v>ENS FUND PARCIAL</v>
      </c>
    </row>
    <row r="217" customFormat="false" ht="12.75" hidden="false" customHeight="false" outlineLevel="0" collapsed="false">
      <c r="A217" s="0" t="str">
        <f aca="false">IFERROR(__xludf.dummyfunction("""COMPUTED_VALUE"""),"Paraíso")</f>
        <v>Paraíso</v>
      </c>
      <c r="B217" s="0" t="str">
        <f aca="false">IFERROR(__xludf.dummyfunction("""COMPUTED_VALUE"""),"Araguacema")</f>
        <v>Araguacema</v>
      </c>
      <c r="C217" s="0" t="str">
        <f aca="false">IFERROR(__xludf.dummyfunction("""COMPUTED_VALUE"""),"ASSOC. DE APOIO AO COL. EST. DE ARAGUACEMA")</f>
        <v>ASSOC. DE APOIO AO COL. EST. DE ARAGUACEMA</v>
      </c>
      <c r="D217" s="0" t="str">
        <f aca="false">IFERROR(__xludf.dummyfunction("""COMPUTED_VALUE"""),"01187107000153")</f>
        <v>01187107000153</v>
      </c>
      <c r="E217" s="0" t="str">
        <f aca="false">IFERROR(__xludf.dummyfunction("""COMPUTED_VALUE"""),"001")</f>
        <v>001</v>
      </c>
      <c r="F217" s="0" t="str">
        <f aca="false">IFERROR(__xludf.dummyfunction("""COMPUTED_VALUE"""),"0804")</f>
        <v>0804</v>
      </c>
      <c r="G217" s="0" t="str">
        <f aca="false">IFERROR(__xludf.dummyfunction("""COMPUTED_VALUE"""),"286532")</f>
        <v>286532</v>
      </c>
      <c r="H217" s="67" t="n">
        <f aca="false">IFERROR(__xludf.dummyfunction("""COMPUTED_VALUE"""),489.6)</f>
        <v>489.6</v>
      </c>
      <c r="I217" s="0" t="str">
        <v>ENS FUND PARCIAL</v>
      </c>
    </row>
    <row r="218" customFormat="false" ht="12.75" hidden="false" customHeight="false" outlineLevel="0" collapsed="false">
      <c r="A218" s="0" t="str">
        <f aca="false">IFERROR(__xludf.dummyfunction("""COMPUTED_VALUE"""),"Paraíso")</f>
        <v>Paraíso</v>
      </c>
      <c r="B218" s="0" t="str">
        <f aca="false">IFERROR(__xludf.dummyfunction("""COMPUTED_VALUE"""),"Araguacema")</f>
        <v>Araguacema</v>
      </c>
      <c r="C218" s="0" t="str">
        <f aca="false">IFERROR(__xludf.dummyfunction("""COMPUTED_VALUE"""),"ASSOC. DE APOIO COLEGIO MENNO SIMONS")</f>
        <v>ASSOC. DE APOIO COLEGIO MENNO SIMONS</v>
      </c>
      <c r="D218" s="0" t="str">
        <f aca="false">IFERROR(__xludf.dummyfunction("""COMPUTED_VALUE"""),"01138321000110")</f>
        <v>01138321000110</v>
      </c>
      <c r="E218" s="0" t="str">
        <f aca="false">IFERROR(__xludf.dummyfunction("""COMPUTED_VALUE"""),"001")</f>
        <v>001</v>
      </c>
      <c r="F218" s="0" t="str">
        <f aca="false">IFERROR(__xludf.dummyfunction("""COMPUTED_VALUE"""),"0804")</f>
        <v>0804</v>
      </c>
      <c r="G218" s="0" t="str">
        <f aca="false">IFERROR(__xludf.dummyfunction("""COMPUTED_VALUE"""),"300764")</f>
        <v>300764</v>
      </c>
      <c r="H218" s="67" t="n">
        <f aca="false">IFERROR(__xludf.dummyfunction("""COMPUTED_VALUE"""),1432.8)</f>
        <v>1432.8</v>
      </c>
      <c r="I218" s="0" t="str">
        <v>ENS FUND PARCIAL</v>
      </c>
    </row>
    <row r="219" customFormat="false" ht="12.75" hidden="false" customHeight="false" outlineLevel="0" collapsed="false">
      <c r="A219" s="0" t="str">
        <f aca="false">IFERROR(__xludf.dummyfunction("""COMPUTED_VALUE"""),"Paraíso")</f>
        <v>Paraíso</v>
      </c>
      <c r="B219" s="0" t="str">
        <f aca="false">IFERROR(__xludf.dummyfunction("""COMPUTED_VALUE"""),"Barrolandia")</f>
        <v>Barrolandia</v>
      </c>
      <c r="C219" s="0" t="str">
        <f aca="false">IFERROR(__xludf.dummyfunction("""COMPUTED_VALUE"""),"A..A. ESC. ESPECIAL AMOR DE DEUS")</f>
        <v>A..A. ESC. ESPECIAL AMOR DE DEUS</v>
      </c>
      <c r="D219" s="0" t="str">
        <f aca="false">IFERROR(__xludf.dummyfunction("""COMPUTED_VALUE"""),"07935641000187")</f>
        <v>07935641000187</v>
      </c>
      <c r="E219" s="0" t="str">
        <f aca="false">IFERROR(__xludf.dummyfunction("""COMPUTED_VALUE"""),"001")</f>
        <v>001</v>
      </c>
      <c r="F219" s="0" t="str">
        <f aca="false">IFERROR(__xludf.dummyfunction("""COMPUTED_VALUE"""),"0804")</f>
        <v>0804</v>
      </c>
      <c r="G219" s="0" t="str">
        <f aca="false">IFERROR(__xludf.dummyfunction("""COMPUTED_VALUE"""),"279501")</f>
        <v>279501</v>
      </c>
      <c r="H219" s="67" t="n">
        <f aca="false">IFERROR(__xludf.dummyfunction("""COMPUTED_VALUE"""),72)</f>
        <v>72</v>
      </c>
      <c r="I219" s="0" t="str">
        <v>ENS FUND PARCIAL</v>
      </c>
    </row>
    <row r="220" customFormat="false" ht="12.75" hidden="false" customHeight="false" outlineLevel="0" collapsed="false">
      <c r="A220" s="0" t="str">
        <f aca="false">IFERROR(__xludf.dummyfunction("""COMPUTED_VALUE"""),"Paraíso")</f>
        <v>Paraíso</v>
      </c>
      <c r="B220" s="0" t="str">
        <f aca="false">IFERROR(__xludf.dummyfunction("""COMPUTED_VALUE"""),"Barrolandia")</f>
        <v>Barrolandia</v>
      </c>
      <c r="C220" s="0" t="str">
        <f aca="false">IFERROR(__xludf.dummyfunction("""COMPUTED_VALUE"""),"ASS. APOIO DA ESC EST PAULINA CAMARA")</f>
        <v>ASS. APOIO DA ESC EST PAULINA CAMARA</v>
      </c>
      <c r="D220" s="0" t="str">
        <f aca="false">IFERROR(__xludf.dummyfunction("""COMPUTED_VALUE"""),"01071402000140")</f>
        <v>01071402000140</v>
      </c>
      <c r="E220" s="0" t="str">
        <f aca="false">IFERROR(__xludf.dummyfunction("""COMPUTED_VALUE"""),"001")</f>
        <v>001</v>
      </c>
      <c r="F220" s="0" t="str">
        <f aca="false">IFERROR(__xludf.dummyfunction("""COMPUTED_VALUE"""),"0862")</f>
        <v>0862</v>
      </c>
      <c r="G220" s="0" t="str">
        <f aca="false">IFERROR(__xludf.dummyfunction("""COMPUTED_VALUE"""),"68926")</f>
        <v>68926</v>
      </c>
      <c r="H220" s="67" t="n">
        <f aca="false">IFERROR(__xludf.dummyfunction("""COMPUTED_VALUE"""),1893.6)</f>
        <v>1893.6</v>
      </c>
      <c r="I220" s="0" t="str">
        <v>ENS FUND PARCIAL</v>
      </c>
    </row>
    <row r="221" customFormat="false" ht="12.75" hidden="false" customHeight="false" outlineLevel="0" collapsed="false">
      <c r="A221" s="0" t="str">
        <f aca="false">IFERROR(__xludf.dummyfunction("""COMPUTED_VALUE"""),"Paraíso")</f>
        <v>Paraíso</v>
      </c>
      <c r="B221" s="0" t="str">
        <f aca="false">IFERROR(__xludf.dummyfunction("""COMPUTED_VALUE"""),"Barrolandia")</f>
        <v>Barrolandia</v>
      </c>
      <c r="C221" s="0" t="str">
        <f aca="false">IFERROR(__xludf.dummyfunction("""COMPUTED_VALUE"""),"A.A. COLEGIO ESTADUAL COSTA E SILVA")</f>
        <v>A.A. COLEGIO ESTADUAL COSTA E SILVA</v>
      </c>
      <c r="D221" s="0" t="str">
        <f aca="false">IFERROR(__xludf.dummyfunction("""COMPUTED_VALUE"""),"01100434000126")</f>
        <v>01100434000126</v>
      </c>
      <c r="E221" s="0" t="str">
        <f aca="false">IFERROR(__xludf.dummyfunction("""COMPUTED_VALUE"""),"001")</f>
        <v>001</v>
      </c>
      <c r="F221" s="0" t="str">
        <f aca="false">IFERROR(__xludf.dummyfunction("""COMPUTED_VALUE"""),"0862")</f>
        <v>0862</v>
      </c>
      <c r="G221" s="0" t="str">
        <f aca="false">IFERROR(__xludf.dummyfunction("""COMPUTED_VALUE"""),"68942")</f>
        <v>68942</v>
      </c>
      <c r="H221" s="67" t="n">
        <f aca="false">IFERROR(__xludf.dummyfunction("""COMPUTED_VALUE"""),871.2)</f>
        <v>871.2</v>
      </c>
      <c r="I221" s="0" t="str">
        <v>ENS FUND PARCIAL</v>
      </c>
    </row>
    <row r="222" customFormat="false" ht="12.75" hidden="false" customHeight="false" outlineLevel="0" collapsed="false">
      <c r="A222" s="0" t="str">
        <f aca="false">IFERROR(__xludf.dummyfunction("""COMPUTED_VALUE"""),"Paraíso")</f>
        <v>Paraíso</v>
      </c>
      <c r="B222" s="0" t="str">
        <f aca="false">IFERROR(__xludf.dummyfunction("""COMPUTED_VALUE"""),"Caseara")</f>
        <v>Caseara</v>
      </c>
      <c r="C222" s="0" t="str">
        <f aca="false">IFERROR(__xludf.dummyfunction("""COMPUTED_VALUE"""),"A. DE APOIO A ESC. EST. JOSE ALVES DE ASSIS")</f>
        <v>A. DE APOIO A ESC. EST. JOSE ALVES DE ASSIS</v>
      </c>
      <c r="D222" s="0" t="str">
        <f aca="false">IFERROR(__xludf.dummyfunction("""COMPUTED_VALUE"""),"01138318000104")</f>
        <v>01138318000104</v>
      </c>
      <c r="E222" s="0" t="str">
        <f aca="false">IFERROR(__xludf.dummyfunction("""COMPUTED_VALUE"""),"104")</f>
        <v>104</v>
      </c>
      <c r="F222" s="0" t="str">
        <f aca="false">IFERROR(__xludf.dummyfunction("""COMPUTED_VALUE"""),"1141")</f>
        <v>1141</v>
      </c>
      <c r="G222" s="0" t="str">
        <f aca="false">IFERROR(__xludf.dummyfunction("""COMPUTED_VALUE"""),"307968")</f>
        <v>307968</v>
      </c>
      <c r="H222" s="67" t="n">
        <f aca="false">IFERROR(__xludf.dummyfunction("""COMPUTED_VALUE"""),2556)</f>
        <v>2556</v>
      </c>
      <c r="I222" s="0" t="str">
        <v>ENS FUND PARCIAL</v>
      </c>
    </row>
    <row r="223" customFormat="false" ht="12.75" hidden="false" customHeight="false" outlineLevel="0" collapsed="false">
      <c r="A223" s="0" t="str">
        <f aca="false">IFERROR(__xludf.dummyfunction("""COMPUTED_VALUE"""),"Paraíso")</f>
        <v>Paraíso</v>
      </c>
      <c r="B223" s="0" t="str">
        <f aca="false">IFERROR(__xludf.dummyfunction("""COMPUTED_VALUE"""),"Cristalandia")</f>
        <v>Cristalandia</v>
      </c>
      <c r="C223" s="0" t="str">
        <f aca="false">IFERROR(__xludf.dummyfunction("""COMPUTED_VALUE"""),"ASS. APOIO DO COL. EST. DE CRISTALANDIA")</f>
        <v>ASS. APOIO DO COL. EST. DE CRISTALANDIA</v>
      </c>
      <c r="D223" s="0" t="str">
        <f aca="false">IFERROR(__xludf.dummyfunction("""COMPUTED_VALUE"""),"01186467000130")</f>
        <v>01186467000130</v>
      </c>
      <c r="E223" s="0" t="str">
        <f aca="false">IFERROR(__xludf.dummyfunction("""COMPUTED_VALUE"""),"001")</f>
        <v>001</v>
      </c>
      <c r="F223" s="0" t="str">
        <f aca="false">IFERROR(__xludf.dummyfunction("""COMPUTED_VALUE"""),"3638")</f>
        <v>3638</v>
      </c>
      <c r="G223" s="0" t="str">
        <f aca="false">IFERROR(__xludf.dummyfunction("""COMPUTED_VALUE"""),"17469")</f>
        <v>17469</v>
      </c>
      <c r="H223" s="67" t="n">
        <f aca="false">IFERROR(__xludf.dummyfunction("""COMPUTED_VALUE"""),1526.4)</f>
        <v>1526.4</v>
      </c>
      <c r="I223" s="0" t="str">
        <v>ENS FUND PARCIAL</v>
      </c>
    </row>
    <row r="224" customFormat="false" ht="12.75" hidden="false" customHeight="false" outlineLevel="0" collapsed="false">
      <c r="A224" s="0" t="str">
        <f aca="false">IFERROR(__xludf.dummyfunction("""COMPUTED_VALUE"""),"Paraíso")</f>
        <v>Paraíso</v>
      </c>
      <c r="B224" s="0" t="str">
        <f aca="false">IFERROR(__xludf.dummyfunction("""COMPUTED_VALUE"""),"Cristalandia")</f>
        <v>Cristalandia</v>
      </c>
      <c r="C224" s="0" t="str">
        <f aca="false">IFERROR(__xludf.dummyfunction("""COMPUTED_VALUE"""),"APAE DE CRISTALÂNDIA")</f>
        <v>APAE DE CRISTALÂNDIA</v>
      </c>
      <c r="D224" s="0" t="str">
        <f aca="false">IFERROR(__xludf.dummyfunction("""COMPUTED_VALUE"""),"01995319000167")</f>
        <v>01995319000167</v>
      </c>
      <c r="E224" s="0" t="str">
        <f aca="false">IFERROR(__xludf.dummyfunction("""COMPUTED_VALUE"""),"001")</f>
        <v>001</v>
      </c>
      <c r="F224" s="0" t="str">
        <f aca="false">IFERROR(__xludf.dummyfunction("""COMPUTED_VALUE"""),"3638")</f>
        <v>3638</v>
      </c>
      <c r="G224" s="0" t="str">
        <f aca="false">IFERROR(__xludf.dummyfunction("""COMPUTED_VALUE"""),"71315")</f>
        <v>71315</v>
      </c>
      <c r="H224" s="67" t="n">
        <f aca="false">IFERROR(__xludf.dummyfunction("""COMPUTED_VALUE"""),21.6)</f>
        <v>21.6</v>
      </c>
      <c r="I224" s="0" t="str">
        <v>ENS FUND PARCIAL</v>
      </c>
    </row>
    <row r="225" customFormat="false" ht="12.75" hidden="false" customHeight="false" outlineLevel="0" collapsed="false">
      <c r="A225" s="0" t="str">
        <f aca="false">IFERROR(__xludf.dummyfunction("""COMPUTED_VALUE"""),"Paraíso")</f>
        <v>Paraíso</v>
      </c>
      <c r="B225" s="0" t="str">
        <f aca="false">IFERROR(__xludf.dummyfunction("""COMPUTED_VALUE"""),"Cristalandia")</f>
        <v>Cristalandia</v>
      </c>
      <c r="C225" s="0" t="str">
        <f aca="false">IFERROR(__xludf.dummyfunction("""COMPUTED_VALUE"""),"A.A. ESCOLA MUL.OTACILIO MARQUES ROSAL")</f>
        <v>A.A. ESCOLA MUL.OTACILIO MARQUES ROSAL</v>
      </c>
      <c r="D225" s="0" t="str">
        <f aca="false">IFERROR(__xludf.dummyfunction("""COMPUTED_VALUE"""),"01071438000123")</f>
        <v>01071438000123</v>
      </c>
      <c r="E225" s="0" t="str">
        <f aca="false">IFERROR(__xludf.dummyfunction("""COMPUTED_VALUE"""),"001")</f>
        <v>001</v>
      </c>
      <c r="F225" s="0" t="str">
        <f aca="false">IFERROR(__xludf.dummyfunction("""COMPUTED_VALUE"""),"3638")</f>
        <v>3638</v>
      </c>
      <c r="G225" s="0" t="str">
        <f aca="false">IFERROR(__xludf.dummyfunction("""COMPUTED_VALUE"""),"7120X")</f>
        <v>7120X</v>
      </c>
      <c r="H225" s="67" t="n">
        <f aca="false">IFERROR(__xludf.dummyfunction("""COMPUTED_VALUE"""),1634.4)</f>
        <v>1634.4</v>
      </c>
      <c r="I225" s="0" t="str">
        <v>ENS FUND PARCIAL</v>
      </c>
    </row>
    <row r="226" customFormat="false" ht="12.75" hidden="false" customHeight="false" outlineLevel="0" collapsed="false">
      <c r="A226" s="0" t="str">
        <f aca="false">IFERROR(__xludf.dummyfunction("""COMPUTED_VALUE"""),"Paraíso")</f>
        <v>Paraíso</v>
      </c>
      <c r="B226" s="0" t="str">
        <f aca="false">IFERROR(__xludf.dummyfunction("""COMPUTED_VALUE"""),"Divinopolis do Tocantins")</f>
        <v>Divinopolis do Tocantins</v>
      </c>
      <c r="C226" s="0" t="str">
        <f aca="false">IFERROR(__xludf.dummyfunction("""COMPUTED_VALUE"""),"A.A. DO COLEGIO MUL. JOAO DIAS SOBRINHO")</f>
        <v>A.A. DO COLEGIO MUL. JOAO DIAS SOBRINHO</v>
      </c>
      <c r="D226" s="0" t="str">
        <f aca="false">IFERROR(__xludf.dummyfunction("""COMPUTED_VALUE"""),"01184383000168")</f>
        <v>01184383000168</v>
      </c>
      <c r="E226" s="0" t="str">
        <f aca="false">IFERROR(__xludf.dummyfunction("""COMPUTED_VALUE"""),"001")</f>
        <v>001</v>
      </c>
      <c r="F226" s="0" t="str">
        <f aca="false">IFERROR(__xludf.dummyfunction("""COMPUTED_VALUE"""),"3812")</f>
        <v>3812</v>
      </c>
      <c r="G226" s="0" t="str">
        <f aca="false">IFERROR(__xludf.dummyfunction("""COMPUTED_VALUE"""),"275069")</f>
        <v>275069</v>
      </c>
      <c r="H226" s="67" t="n">
        <f aca="false">IFERROR(__xludf.dummyfunction("""COMPUTED_VALUE"""),1994.4)</f>
        <v>1994.4</v>
      </c>
      <c r="I226" s="0" t="str">
        <v>ENS FUND PARCIAL</v>
      </c>
    </row>
    <row r="227" customFormat="false" ht="12.75" hidden="false" customHeight="false" outlineLevel="0" collapsed="false">
      <c r="A227" s="0" t="str">
        <f aca="false">IFERROR(__xludf.dummyfunction("""COMPUTED_VALUE"""),"Paraíso")</f>
        <v>Paraíso</v>
      </c>
      <c r="B227" s="0" t="str">
        <f aca="false">IFERROR(__xludf.dummyfunction("""COMPUTED_VALUE"""),"Divinopolis do Tocantins")</f>
        <v>Divinopolis do Tocantins</v>
      </c>
      <c r="C227" s="0" t="str">
        <f aca="false">IFERROR(__xludf.dummyfunction("""COMPUTED_VALUE"""),"ASS. APOIO ESC. EST. D. CANDIDA DE FREITAS")</f>
        <v>ASS. APOIO ESC. EST. D. CANDIDA DE FREITAS</v>
      </c>
      <c r="D227" s="0" t="str">
        <f aca="false">IFERROR(__xludf.dummyfunction("""COMPUTED_VALUE"""),"01296363000189")</f>
        <v>01296363000189</v>
      </c>
      <c r="E227" s="0" t="str">
        <f aca="false">IFERROR(__xludf.dummyfunction("""COMPUTED_VALUE"""),"001")</f>
        <v>001</v>
      </c>
      <c r="F227" s="0" t="str">
        <f aca="false">IFERROR(__xludf.dummyfunction("""COMPUTED_VALUE"""),"3812")</f>
        <v>3812</v>
      </c>
      <c r="G227" s="0" t="str">
        <f aca="false">IFERROR(__xludf.dummyfunction("""COMPUTED_VALUE"""),"70629")</f>
        <v>70629</v>
      </c>
      <c r="H227" s="67" t="n">
        <f aca="false">IFERROR(__xludf.dummyfunction("""COMPUTED_VALUE"""),1324.8)</f>
        <v>1324.8</v>
      </c>
      <c r="I227" s="0" t="str">
        <v>ENS FUND PARCIAL</v>
      </c>
    </row>
    <row r="228" customFormat="false" ht="12.75" hidden="false" customHeight="false" outlineLevel="0" collapsed="false">
      <c r="A228" s="0" t="str">
        <f aca="false">IFERROR(__xludf.dummyfunction("""COMPUTED_VALUE"""),"Paraíso")</f>
        <v>Paraíso</v>
      </c>
      <c r="B228" s="0" t="str">
        <f aca="false">IFERROR(__xludf.dummyfunction("""COMPUTED_VALUE"""),"Lagoa da Confusao")</f>
        <v>Lagoa da Confusao</v>
      </c>
      <c r="C228" s="0" t="str">
        <f aca="false">IFERROR(__xludf.dummyfunction("""COMPUTED_VALUE"""),"A.A.  ESTUD COL. EST. LAGOA DA CONFUSAO")</f>
        <v>A.A.  ESTUD COL. EST. LAGOA DA CONFUSAO</v>
      </c>
      <c r="D228" s="0" t="str">
        <f aca="false">IFERROR(__xludf.dummyfunction("""COMPUTED_VALUE"""),"01179116000100")</f>
        <v>01179116000100</v>
      </c>
      <c r="E228" s="0" t="str">
        <f aca="false">IFERROR(__xludf.dummyfunction("""COMPUTED_VALUE"""),"001")</f>
        <v>001</v>
      </c>
      <c r="F228" s="0" t="str">
        <f aca="false">IFERROR(__xludf.dummyfunction("""COMPUTED_VALUE"""),"3983")</f>
        <v>3983</v>
      </c>
      <c r="G228" s="0" t="str">
        <f aca="false">IFERROR(__xludf.dummyfunction("""COMPUTED_VALUE"""),"84735")</f>
        <v>84735</v>
      </c>
      <c r="H228" s="67" t="n">
        <f aca="false">IFERROR(__xludf.dummyfunction("""COMPUTED_VALUE"""),1065.6)</f>
        <v>1065.6</v>
      </c>
      <c r="I228" s="0" t="str">
        <v>ENS FUND PARCIAL</v>
      </c>
    </row>
    <row r="229" customFormat="false" ht="12.75" hidden="false" customHeight="false" outlineLevel="0" collapsed="false">
      <c r="A229" s="0" t="str">
        <f aca="false">IFERROR(__xludf.dummyfunction("""COMPUTED_VALUE"""),"Paraíso")</f>
        <v>Paraíso</v>
      </c>
      <c r="B229" s="0" t="str">
        <f aca="false">IFERROR(__xludf.dummyfunction("""COMPUTED_VALUE"""),"Lagoa da Confusao")</f>
        <v>Lagoa da Confusao</v>
      </c>
      <c r="C229" s="0" t="str">
        <f aca="false">IFERROR(__xludf.dummyfunction("""COMPUTED_VALUE"""),"ASSOCIAÇÃO DA ESCOLA ESPECIAL LAGOA DA CONFUSÃO")</f>
        <v>ASSOCIAÇÃO DA ESCOLA ESPECIAL LAGOA DA CONFUSÃO</v>
      </c>
      <c r="D229" s="0" t="str">
        <f aca="false">IFERROR(__xludf.dummyfunction("""COMPUTED_VALUE"""),"08755554000100")</f>
        <v>08755554000100</v>
      </c>
      <c r="E229" s="0" t="str">
        <f aca="false">IFERROR(__xludf.dummyfunction("""COMPUTED_VALUE"""),"001")</f>
        <v>001</v>
      </c>
      <c r="F229" s="0" t="str">
        <f aca="false">IFERROR(__xludf.dummyfunction("""COMPUTED_VALUE"""),"3983")</f>
        <v>3983</v>
      </c>
      <c r="G229" s="0" t="str">
        <f aca="false">IFERROR(__xludf.dummyfunction("""COMPUTED_VALUE"""),"83712")</f>
        <v>83712</v>
      </c>
      <c r="H229" s="67" t="n">
        <f aca="false">IFERROR(__xludf.dummyfunction("""COMPUTED_VALUE"""),79.2)</f>
        <v>79.2</v>
      </c>
      <c r="I229" s="0" t="str">
        <v>ENS FUND PARCIAL</v>
      </c>
    </row>
    <row r="230" customFormat="false" ht="12.75" hidden="false" customHeight="false" outlineLevel="0" collapsed="false">
      <c r="A230" s="0" t="str">
        <f aca="false">IFERROR(__xludf.dummyfunction("""COMPUTED_VALUE"""),"Paraíso")</f>
        <v>Paraíso</v>
      </c>
      <c r="B230" s="0" t="str">
        <f aca="false">IFERROR(__xludf.dummyfunction("""COMPUTED_VALUE"""),"Marianopolis do Tocantins")</f>
        <v>Marianopolis do Tocantins</v>
      </c>
      <c r="C230" s="0" t="str">
        <f aca="false">IFERROR(__xludf.dummyfunction("""COMPUTED_VALUE"""),"A.A. DO COL. EST. DAVID BARBOSA ROLINS")</f>
        <v>A.A. DO COL. EST. DAVID BARBOSA ROLINS</v>
      </c>
      <c r="D230" s="0" t="str">
        <f aca="false">IFERROR(__xludf.dummyfunction("""COMPUTED_VALUE"""),"01980050000145")</f>
        <v>01980050000145</v>
      </c>
      <c r="E230" s="0" t="str">
        <f aca="false">IFERROR(__xludf.dummyfunction("""COMPUTED_VALUE"""),"001")</f>
        <v>001</v>
      </c>
      <c r="F230" s="0" t="str">
        <f aca="false">IFERROR(__xludf.dummyfunction("""COMPUTED_VALUE"""),"0804")</f>
        <v>0804</v>
      </c>
      <c r="G230" s="0" t="str">
        <f aca="false">IFERROR(__xludf.dummyfunction("""COMPUTED_VALUE"""),"219045")</f>
        <v>219045</v>
      </c>
      <c r="H230" s="67" t="n">
        <f aca="false">IFERROR(__xludf.dummyfunction("""COMPUTED_VALUE"""),1360.8)</f>
        <v>1360.8</v>
      </c>
      <c r="I230" s="0" t="str">
        <v>ENS FUND PARCIAL</v>
      </c>
    </row>
    <row r="231" customFormat="false" ht="12.75" hidden="false" customHeight="false" outlineLevel="0" collapsed="false">
      <c r="A231" s="0" t="str">
        <f aca="false">IFERROR(__xludf.dummyfunction("""COMPUTED_VALUE"""),"Paraíso")</f>
        <v>Paraíso</v>
      </c>
      <c r="B231" s="0" t="str">
        <f aca="false">IFERROR(__xludf.dummyfunction("""COMPUTED_VALUE"""),"Nova Rosalandia")</f>
        <v>Nova Rosalandia</v>
      </c>
      <c r="C231" s="0" t="str">
        <f aca="false">IFERROR(__xludf.dummyfunction("""COMPUTED_VALUE"""),"A. ESC. COM. ESC. EST.PEDRO XAVIER TEIXEIRA")</f>
        <v>A. ESC. COM. ESC. EST.PEDRO XAVIER TEIXEIRA</v>
      </c>
      <c r="D231" s="0" t="str">
        <f aca="false">IFERROR(__xludf.dummyfunction("""COMPUTED_VALUE"""),"01068367000100")</f>
        <v>01068367000100</v>
      </c>
      <c r="E231" s="0" t="str">
        <f aca="false">IFERROR(__xludf.dummyfunction("""COMPUTED_VALUE"""),"001")</f>
        <v>001</v>
      </c>
      <c r="F231" s="0" t="str">
        <f aca="false">IFERROR(__xludf.dummyfunction("""COMPUTED_VALUE"""),"0804")</f>
        <v>0804</v>
      </c>
      <c r="G231" s="0" t="str">
        <f aca="false">IFERROR(__xludf.dummyfunction("""COMPUTED_VALUE"""),"234265")</f>
        <v>234265</v>
      </c>
      <c r="H231" s="67" t="n">
        <f aca="false">IFERROR(__xludf.dummyfunction("""COMPUTED_VALUE"""),496.8)</f>
        <v>496.8</v>
      </c>
      <c r="I231" s="0" t="str">
        <v>ENS FUND PARCIAL</v>
      </c>
    </row>
    <row r="232" customFormat="false" ht="12.75" hidden="false" customHeight="false" outlineLevel="0" collapsed="false">
      <c r="A232" s="0" t="str">
        <f aca="false">IFERROR(__xludf.dummyfunction("""COMPUTED_VALUE"""),"Paraíso")</f>
        <v>Paraíso</v>
      </c>
      <c r="B232" s="0" t="str">
        <f aca="false">IFERROR(__xludf.dummyfunction("""COMPUTED_VALUE"""),"Nova Rosalandia")</f>
        <v>Nova Rosalandia</v>
      </c>
      <c r="C232" s="0" t="str">
        <f aca="false">IFERROR(__xludf.dummyfunction("""COMPUTED_VALUE"""),"A.A. A ESCOLA ESTADUAL CAMPO MAIOR")</f>
        <v>A.A. A ESCOLA ESTADUAL CAMPO MAIOR</v>
      </c>
      <c r="D232" s="0" t="str">
        <f aca="false">IFERROR(__xludf.dummyfunction("""COMPUTED_VALUE"""),"01068373000167")</f>
        <v>01068373000167</v>
      </c>
      <c r="E232" s="0" t="str">
        <f aca="false">IFERROR(__xludf.dummyfunction("""COMPUTED_VALUE"""),"001")</f>
        <v>001</v>
      </c>
      <c r="F232" s="0" t="str">
        <f aca="false">IFERROR(__xludf.dummyfunction("""COMPUTED_VALUE"""),"0804")</f>
        <v>0804</v>
      </c>
      <c r="G232" s="0" t="str">
        <f aca="false">IFERROR(__xludf.dummyfunction("""COMPUTED_VALUE"""),"341290")</f>
        <v>341290</v>
      </c>
      <c r="H232" s="67" t="n">
        <f aca="false">IFERROR(__xludf.dummyfunction("""COMPUTED_VALUE"""),331.2)</f>
        <v>331.2</v>
      </c>
      <c r="I232" s="0" t="str">
        <v>ENS FUND PARCIAL</v>
      </c>
    </row>
    <row r="233" customFormat="false" ht="12.75" hidden="false" customHeight="false" outlineLevel="0" collapsed="false">
      <c r="A233" s="0" t="str">
        <f aca="false">IFERROR(__xludf.dummyfunction("""COMPUTED_VALUE"""),"Paraíso")</f>
        <v>Paraíso</v>
      </c>
      <c r="B233" s="0" t="str">
        <f aca="false">IFERROR(__xludf.dummyfunction("""COMPUTED_VALUE"""),"Paraiso do Tocantins")</f>
        <v>Paraiso do Tocantins</v>
      </c>
      <c r="C233" s="0" t="str">
        <f aca="false">IFERROR(__xludf.dummyfunction("""COMPUTED_VALUE"""),"A.A. COLÉGIO MILITAR DIACONÍZIO BEZERRA DA SILVA")</f>
        <v>A.A. COLÉGIO MILITAR DIACONÍZIO BEZERRA DA SILVA</v>
      </c>
      <c r="D233" s="0" t="str">
        <f aca="false">IFERROR(__xludf.dummyfunction("""COMPUTED_VALUE"""),"11675300000197")</f>
        <v>11675300000197</v>
      </c>
      <c r="E233" s="0" t="str">
        <f aca="false">IFERROR(__xludf.dummyfunction("""COMPUTED_VALUE"""),"001")</f>
        <v>001</v>
      </c>
      <c r="F233" s="0" t="str">
        <f aca="false">IFERROR(__xludf.dummyfunction("""COMPUTED_VALUE"""),"0804")</f>
        <v>0804</v>
      </c>
      <c r="G233" s="0" t="str">
        <f aca="false">IFERROR(__xludf.dummyfunction("""COMPUTED_VALUE"""),"320781")</f>
        <v>320781</v>
      </c>
      <c r="H233" s="67" t="n">
        <f aca="false">IFERROR(__xludf.dummyfunction("""COMPUTED_VALUE"""),3729.6)</f>
        <v>3729.6</v>
      </c>
      <c r="I233" s="0" t="str">
        <v>ENS FUND PARCIAL</v>
      </c>
    </row>
    <row r="234" customFormat="false" ht="12.75" hidden="false" customHeight="false" outlineLevel="0" collapsed="false">
      <c r="A234" s="0" t="str">
        <f aca="false">IFERROR(__xludf.dummyfunction("""COMPUTED_VALUE"""),"Paraíso")</f>
        <v>Paraíso</v>
      </c>
      <c r="B234" s="0" t="str">
        <f aca="false">IFERROR(__xludf.dummyfunction("""COMPUTED_VALUE"""),"Paraiso do Tocantins")</f>
        <v>Paraiso do Tocantins</v>
      </c>
      <c r="C234" s="0" t="str">
        <f aca="false">IFERROR(__xludf.dummyfunction("""COMPUTED_VALUE"""),"ASSOC. DE APOIO ESC. EST.IDALINA DE PAULA")</f>
        <v>ASSOC. DE APOIO ESC. EST.IDALINA DE PAULA</v>
      </c>
      <c r="D234" s="0" t="str">
        <f aca="false">IFERROR(__xludf.dummyfunction("""COMPUTED_VALUE"""),"01066419000109")</f>
        <v>01066419000109</v>
      </c>
      <c r="E234" s="0" t="str">
        <f aca="false">IFERROR(__xludf.dummyfunction("""COMPUTED_VALUE"""),"001")</f>
        <v>001</v>
      </c>
      <c r="F234" s="0" t="str">
        <f aca="false">IFERROR(__xludf.dummyfunction("""COMPUTED_VALUE"""),"0804")</f>
        <v>0804</v>
      </c>
      <c r="G234" s="0" t="str">
        <f aca="false">IFERROR(__xludf.dummyfunction("""COMPUTED_VALUE"""),"115797")</f>
        <v>115797</v>
      </c>
      <c r="H234" s="67" t="n">
        <f aca="false">IFERROR(__xludf.dummyfunction("""COMPUTED_VALUE"""),2498.4)</f>
        <v>2498.4</v>
      </c>
      <c r="I234" s="0" t="str">
        <v>ENS FUND PARCIAL</v>
      </c>
    </row>
    <row r="235" customFormat="false" ht="12.75" hidden="false" customHeight="false" outlineLevel="0" collapsed="false">
      <c r="A235" s="0" t="str">
        <f aca="false">IFERROR(__xludf.dummyfunction("""COMPUTED_VALUE"""),"Paraíso")</f>
        <v>Paraíso</v>
      </c>
      <c r="B235" s="0" t="str">
        <f aca="false">IFERROR(__xludf.dummyfunction("""COMPUTED_VALUE"""),"Paraiso do Tocantins")</f>
        <v>Paraiso do Tocantins</v>
      </c>
      <c r="C235" s="0" t="str">
        <f aca="false">IFERROR(__xludf.dummyfunction("""COMPUTED_VALUE"""),"AAE. ESPECIAL LUZ DA VIDA")</f>
        <v>AAE. ESPECIAL LUZ DA VIDA</v>
      </c>
      <c r="D235" s="0" t="str">
        <f aca="false">IFERROR(__xludf.dummyfunction("""COMPUTED_VALUE"""),"07905330000175")</f>
        <v>07905330000175</v>
      </c>
      <c r="E235" s="0" t="str">
        <f aca="false">IFERROR(__xludf.dummyfunction("""COMPUTED_VALUE"""),"001")</f>
        <v>001</v>
      </c>
      <c r="F235" s="0" t="str">
        <f aca="false">IFERROR(__xludf.dummyfunction("""COMPUTED_VALUE"""),"0804")</f>
        <v>0804</v>
      </c>
      <c r="G235" s="0" t="str">
        <f aca="false">IFERROR(__xludf.dummyfunction("""COMPUTED_VALUE"""),"331724")</f>
        <v>331724</v>
      </c>
      <c r="H235" s="67" t="n">
        <f aca="false">IFERROR(__xludf.dummyfunction("""COMPUTED_VALUE"""),165.6)</f>
        <v>165.6</v>
      </c>
      <c r="I235" s="0" t="str">
        <v>ENS FUND PARCIAL</v>
      </c>
    </row>
    <row r="236" customFormat="false" ht="12.75" hidden="false" customHeight="false" outlineLevel="0" collapsed="false">
      <c r="A236" s="0" t="str">
        <f aca="false">IFERROR(__xludf.dummyfunction("""COMPUTED_VALUE"""),"Paraíso")</f>
        <v>Paraíso</v>
      </c>
      <c r="B236" s="0" t="str">
        <f aca="false">IFERROR(__xludf.dummyfunction("""COMPUTED_VALUE"""),"Paraiso do Tocantins")</f>
        <v>Paraiso do Tocantins</v>
      </c>
      <c r="C236" s="0" t="str">
        <f aca="false">IFERROR(__xludf.dummyfunction("""COMPUTED_VALUE"""),"ASS. DE APOIO ESC. EST. AMANCIO DE MORAES")</f>
        <v>ASS. DE APOIO ESC. EST. AMANCIO DE MORAES</v>
      </c>
      <c r="D236" s="0" t="str">
        <f aca="false">IFERROR(__xludf.dummyfunction("""COMPUTED_VALUE"""),"01068375000156")</f>
        <v>01068375000156</v>
      </c>
      <c r="E236" s="0" t="str">
        <f aca="false">IFERROR(__xludf.dummyfunction("""COMPUTED_VALUE"""),"104")</f>
        <v>104</v>
      </c>
      <c r="F236" s="0" t="str">
        <f aca="false">IFERROR(__xludf.dummyfunction("""COMPUTED_VALUE"""),"1141")</f>
        <v>1141</v>
      </c>
      <c r="G236" s="0" t="str">
        <f aca="false">IFERROR(__xludf.dummyfunction("""COMPUTED_VALUE"""),"308140")</f>
        <v>308140</v>
      </c>
      <c r="H236" s="67" t="n">
        <f aca="false">IFERROR(__xludf.dummyfunction("""COMPUTED_VALUE"""),1526.4)</f>
        <v>1526.4</v>
      </c>
      <c r="I236" s="0" t="str">
        <v>ENS FUND PARCIAL</v>
      </c>
    </row>
    <row r="237" customFormat="false" ht="12.75" hidden="false" customHeight="false" outlineLevel="0" collapsed="false">
      <c r="A237" s="0" t="str">
        <f aca="false">IFERROR(__xludf.dummyfunction("""COMPUTED_VALUE"""),"Paraíso")</f>
        <v>Paraíso</v>
      </c>
      <c r="B237" s="0" t="str">
        <f aca="false">IFERROR(__xludf.dummyfunction("""COMPUTED_VALUE"""),"Paraiso do Tocantins")</f>
        <v>Paraiso do Tocantins</v>
      </c>
      <c r="C237" s="0" t="str">
        <f aca="false">IFERROR(__xludf.dummyfunction("""COMPUTED_VALUE"""),"A.A. ESCOLA ESTADUAL DEUSA DE MORAES")</f>
        <v>A.A. ESCOLA ESTADUAL DEUSA DE MORAES</v>
      </c>
      <c r="D237" s="0" t="str">
        <f aca="false">IFERROR(__xludf.dummyfunction("""COMPUTED_VALUE"""),"01068362000187")</f>
        <v>01068362000187</v>
      </c>
      <c r="E237" s="0" t="str">
        <f aca="false">IFERROR(__xludf.dummyfunction("""COMPUTED_VALUE"""),"001")</f>
        <v>001</v>
      </c>
      <c r="F237" s="0" t="str">
        <f aca="false">IFERROR(__xludf.dummyfunction("""COMPUTED_VALUE"""),"0804")</f>
        <v>0804</v>
      </c>
      <c r="G237" s="0" t="str">
        <f aca="false">IFERROR(__xludf.dummyfunction("""COMPUTED_VALUE"""),"304549")</f>
        <v>304549</v>
      </c>
      <c r="H237" s="67" t="n">
        <f aca="false">IFERROR(__xludf.dummyfunction("""COMPUTED_VALUE"""),2548.8)</f>
        <v>2548.8</v>
      </c>
      <c r="I237" s="0" t="str">
        <v>ENS FUND PARCIAL</v>
      </c>
    </row>
    <row r="238" customFormat="false" ht="12.75" hidden="false" customHeight="false" outlineLevel="0" collapsed="false">
      <c r="A238" s="0" t="str">
        <f aca="false">IFERROR(__xludf.dummyfunction("""COMPUTED_VALUE"""),"Paraíso")</f>
        <v>Paraíso</v>
      </c>
      <c r="B238" s="0" t="str">
        <f aca="false">IFERROR(__xludf.dummyfunction("""COMPUTED_VALUE"""),"Paraiso do Tocantins")</f>
        <v>Paraiso do Tocantins</v>
      </c>
      <c r="C238" s="0" t="str">
        <f aca="false">IFERROR(__xludf.dummyfunction("""COMPUTED_VALUE"""),"A. ESC COM. DA ESC EST J.K. DE OLIVEIRA")</f>
        <v>A. ESC COM. DA ESC EST J.K. DE OLIVEIRA</v>
      </c>
      <c r="D238" s="0" t="str">
        <f aca="false">IFERROR(__xludf.dummyfunction("""COMPUTED_VALUE"""),"00921537000194")</f>
        <v>00921537000194</v>
      </c>
      <c r="E238" s="0" t="str">
        <f aca="false">IFERROR(__xludf.dummyfunction("""COMPUTED_VALUE"""),"001")</f>
        <v>001</v>
      </c>
      <c r="F238" s="0" t="str">
        <f aca="false">IFERROR(__xludf.dummyfunction("""COMPUTED_VALUE"""),"0804")</f>
        <v>0804</v>
      </c>
      <c r="G238" s="0" t="str">
        <f aca="false">IFERROR(__xludf.dummyfunction("""COMPUTED_VALUE"""),"163821")</f>
        <v>163821</v>
      </c>
      <c r="H238" s="67" t="n">
        <f aca="false">IFERROR(__xludf.dummyfunction("""COMPUTED_VALUE"""),1720.8)</f>
        <v>1720.8</v>
      </c>
      <c r="I238" s="0" t="str">
        <v>ENS FUND PARCIAL</v>
      </c>
    </row>
    <row r="239" customFormat="false" ht="12.75" hidden="false" customHeight="false" outlineLevel="0" collapsed="false">
      <c r="A239" s="0" t="str">
        <f aca="false">IFERROR(__xludf.dummyfunction("""COMPUTED_VALUE"""),"Paraíso")</f>
        <v>Paraíso</v>
      </c>
      <c r="B239" s="0" t="str">
        <f aca="false">IFERROR(__xludf.dummyfunction("""COMPUTED_VALUE"""),"Paraiso do Tocantins")</f>
        <v>Paraiso do Tocantins</v>
      </c>
      <c r="C239" s="0" t="str">
        <f aca="false">IFERROR(__xludf.dummyfunction("""COMPUTED_VALUE"""),"A.A.  ESCOLA EST. SAO JOSE OPERARIO")</f>
        <v>A.A.  ESCOLA EST. SAO JOSE OPERARIO</v>
      </c>
      <c r="D239" s="0" t="str">
        <f aca="false">IFERROR(__xludf.dummyfunction("""COMPUTED_VALUE"""),"01186454000161")</f>
        <v>01186454000161</v>
      </c>
      <c r="E239" s="0" t="str">
        <f aca="false">IFERROR(__xludf.dummyfunction("""COMPUTED_VALUE"""),"001")</f>
        <v>001</v>
      </c>
      <c r="F239" s="0" t="str">
        <f aca="false">IFERROR(__xludf.dummyfunction("""COMPUTED_VALUE"""),"0804")</f>
        <v>0804</v>
      </c>
      <c r="G239" s="0" t="str">
        <f aca="false">IFERROR(__xludf.dummyfunction("""COMPUTED_VALUE"""),"285986")</f>
        <v>285986</v>
      </c>
      <c r="H239" s="67" t="n">
        <f aca="false">IFERROR(__xludf.dummyfunction("""COMPUTED_VALUE"""),3024)</f>
        <v>3024</v>
      </c>
      <c r="I239" s="0" t="str">
        <v>ENS FUND PARCIAL</v>
      </c>
    </row>
    <row r="240" customFormat="false" ht="12.75" hidden="false" customHeight="false" outlineLevel="0" collapsed="false">
      <c r="A240" s="0" t="str">
        <f aca="false">IFERROR(__xludf.dummyfunction("""COMPUTED_VALUE"""),"Paraíso")</f>
        <v>Paraíso</v>
      </c>
      <c r="B240" s="0" t="str">
        <f aca="false">IFERROR(__xludf.dummyfunction("""COMPUTED_VALUE"""),"Paraiso do Tocantins")</f>
        <v>Paraiso do Tocantins</v>
      </c>
      <c r="C240" s="0" t="str">
        <f aca="false">IFERROR(__xludf.dummyfunction("""COMPUTED_VALUE"""),"A.A. DO COL. PRESB. VALE DO TOCANTINS")</f>
        <v>A.A. DO COL. PRESB. VALE DO TOCANTINS</v>
      </c>
      <c r="D240" s="0" t="str">
        <f aca="false">IFERROR(__xludf.dummyfunction("""COMPUTED_VALUE"""),"01071426000107")</f>
        <v>01071426000107</v>
      </c>
      <c r="E240" s="0" t="str">
        <f aca="false">IFERROR(__xludf.dummyfunction("""COMPUTED_VALUE"""),"001")</f>
        <v>001</v>
      </c>
      <c r="F240" s="0" t="str">
        <f aca="false">IFERROR(__xludf.dummyfunction("""COMPUTED_VALUE"""),"0804")</f>
        <v>0804</v>
      </c>
      <c r="G240" s="0" t="str">
        <f aca="false">IFERROR(__xludf.dummyfunction("""COMPUTED_VALUE"""),"311618")</f>
        <v>311618</v>
      </c>
      <c r="H240" s="67" t="n">
        <f aca="false">IFERROR(__xludf.dummyfunction("""COMPUTED_VALUE"""),3405.6)</f>
        <v>3405.6</v>
      </c>
      <c r="I240" s="0" t="str">
        <v>ENS FUND PARCIAL</v>
      </c>
    </row>
    <row r="241" customFormat="false" ht="12.75" hidden="false" customHeight="false" outlineLevel="0" collapsed="false">
      <c r="A241" s="0" t="str">
        <f aca="false">IFERROR(__xludf.dummyfunction("""COMPUTED_VALUE"""),"Paraíso")</f>
        <v>Paraíso</v>
      </c>
      <c r="B241" s="0" t="str">
        <f aca="false">IFERROR(__xludf.dummyfunction("""COMPUTED_VALUE"""),"Pium")</f>
        <v>Pium</v>
      </c>
      <c r="C241" s="0" t="str">
        <f aca="false">IFERROR(__xludf.dummyfunction("""COMPUTED_VALUE"""),"A.A. COLEGIO ESTADUAL BARTOLOMEU BUENO")</f>
        <v>A.A. COLEGIO ESTADUAL BARTOLOMEU BUENO</v>
      </c>
      <c r="D241" s="0" t="str">
        <f aca="false">IFERROR(__xludf.dummyfunction("""COMPUTED_VALUE"""),"01071436000134")</f>
        <v>01071436000134</v>
      </c>
      <c r="E241" s="0" t="str">
        <f aca="false">IFERROR(__xludf.dummyfunction("""COMPUTED_VALUE"""),"001")</f>
        <v>001</v>
      </c>
      <c r="F241" s="0" t="str">
        <f aca="false">IFERROR(__xludf.dummyfunction("""COMPUTED_VALUE"""),"0804")</f>
        <v>0804</v>
      </c>
      <c r="G241" s="0" t="str">
        <f aca="false">IFERROR(__xludf.dummyfunction("""COMPUTED_VALUE"""),"286206")</f>
        <v>286206</v>
      </c>
      <c r="H241" s="67" t="n">
        <f aca="false">IFERROR(__xludf.dummyfunction("""COMPUTED_VALUE"""),540)</f>
        <v>540</v>
      </c>
      <c r="I241" s="0" t="str">
        <v>ENS FUND PARCIAL</v>
      </c>
    </row>
    <row r="242" customFormat="false" ht="12.75" hidden="false" customHeight="false" outlineLevel="0" collapsed="false">
      <c r="A242" s="0" t="str">
        <f aca="false">IFERROR(__xludf.dummyfunction("""COMPUTED_VALUE"""),"Paraíso")</f>
        <v>Paraíso</v>
      </c>
      <c r="B242" s="0" t="str">
        <f aca="false">IFERROR(__xludf.dummyfunction("""COMPUTED_VALUE"""),"Pugmil")</f>
        <v>Pugmil</v>
      </c>
      <c r="C242" s="0" t="str">
        <f aca="false">IFERROR(__xludf.dummyfunction("""COMPUTED_VALUE"""),"A.A. DA ESC. EST. DARCY RIBEIRO")</f>
        <v>A.A. DA ESC. EST. DARCY RIBEIRO</v>
      </c>
      <c r="D242" s="0" t="str">
        <f aca="false">IFERROR(__xludf.dummyfunction("""COMPUTED_VALUE"""),"02382845000114")</f>
        <v>02382845000114</v>
      </c>
      <c r="E242" s="0" t="str">
        <f aca="false">IFERROR(__xludf.dummyfunction("""COMPUTED_VALUE"""),"001")</f>
        <v>001</v>
      </c>
      <c r="F242" s="0" t="str">
        <f aca="false">IFERROR(__xludf.dummyfunction("""COMPUTED_VALUE"""),"0804")</f>
        <v>0804</v>
      </c>
      <c r="G242" s="0" t="str">
        <f aca="false">IFERROR(__xludf.dummyfunction("""COMPUTED_VALUE"""),"286648")</f>
        <v>286648</v>
      </c>
      <c r="H242" s="67" t="n">
        <f aca="false">IFERROR(__xludf.dummyfunction("""COMPUTED_VALUE"""),554.4)</f>
        <v>554.4</v>
      </c>
      <c r="I242" s="0" t="str">
        <v>ENS FUND PARCIAL</v>
      </c>
    </row>
    <row r="243" customFormat="false" ht="12.75" hidden="false" customHeight="false" outlineLevel="0" collapsed="false">
      <c r="A243" s="0" t="str">
        <f aca="false">IFERROR(__xludf.dummyfunction("""COMPUTED_VALUE"""),"Pedro Afonso")</f>
        <v>Pedro Afonso</v>
      </c>
      <c r="B243" s="0" t="str">
        <f aca="false">IFERROR(__xludf.dummyfunction("""COMPUTED_VALUE"""),"Bom Jesus do Tocantins")</f>
        <v>Bom Jesus do Tocantins</v>
      </c>
      <c r="C243" s="0" t="str">
        <f aca="false">IFERROR(__xludf.dummyfunction("""COMPUTED_VALUE"""),"ASSOC. DE AP.A ESC. EST. ALFREDO NASSER")</f>
        <v>ASSOC. DE AP.A ESC. EST. ALFREDO NASSER</v>
      </c>
      <c r="D243" s="0" t="str">
        <f aca="false">IFERROR(__xludf.dummyfunction("""COMPUTED_VALUE"""),"01138329000186")</f>
        <v>01138329000186</v>
      </c>
      <c r="E243" s="0" t="str">
        <f aca="false">IFERROR(__xludf.dummyfunction("""COMPUTED_VALUE"""),"001")</f>
        <v>001</v>
      </c>
      <c r="F243" s="0" t="str">
        <f aca="false">IFERROR(__xludf.dummyfunction("""COMPUTED_VALUE"""),"1595")</f>
        <v>1595</v>
      </c>
      <c r="G243" s="0" t="str">
        <f aca="false">IFERROR(__xludf.dummyfunction("""COMPUTED_VALUE"""),"59277")</f>
        <v>59277</v>
      </c>
      <c r="H243" s="67" t="n">
        <f aca="false">IFERROR(__xludf.dummyfunction("""COMPUTED_VALUE"""),2109.6)</f>
        <v>2109.6</v>
      </c>
      <c r="I243" s="0" t="str">
        <v>ENS FUND PARCIAL</v>
      </c>
    </row>
    <row r="244" customFormat="false" ht="12.75" hidden="false" customHeight="false" outlineLevel="0" collapsed="false">
      <c r="A244" s="0" t="str">
        <f aca="false">IFERROR(__xludf.dummyfunction("""COMPUTED_VALUE"""),"Pedro Afonso")</f>
        <v>Pedro Afonso</v>
      </c>
      <c r="B244" s="0" t="str">
        <f aca="false">IFERROR(__xludf.dummyfunction("""COMPUTED_VALUE"""),"Centenario")</f>
        <v>Centenario</v>
      </c>
      <c r="C244" s="0" t="str">
        <f aca="false">IFERROR(__xludf.dummyfunction("""COMPUTED_VALUE"""),"A. ESC. COM. DO COL. EST. OTONIEL C.DE JESUS")</f>
        <v>A. ESC. COM. DO COL. EST. OTONIEL C.DE JESUS</v>
      </c>
      <c r="D244" s="0" t="str">
        <f aca="false">IFERROR(__xludf.dummyfunction("""COMPUTED_VALUE"""),"02008180000183")</f>
        <v>02008180000183</v>
      </c>
      <c r="E244" s="0" t="str">
        <f aca="false">IFERROR(__xludf.dummyfunction("""COMPUTED_VALUE"""),"001")</f>
        <v>001</v>
      </c>
      <c r="F244" s="0" t="str">
        <f aca="false">IFERROR(__xludf.dummyfunction("""COMPUTED_VALUE"""),"1595")</f>
        <v>1595</v>
      </c>
      <c r="G244" s="0" t="str">
        <f aca="false">IFERROR(__xludf.dummyfunction("""COMPUTED_VALUE"""),"10081")</f>
        <v>10081</v>
      </c>
      <c r="H244" s="67" t="n">
        <f aca="false">IFERROR(__xludf.dummyfunction("""COMPUTED_VALUE"""),316.8)</f>
        <v>316.8</v>
      </c>
      <c r="I244" s="0" t="str">
        <v>ENS FUND PARCIAL</v>
      </c>
    </row>
    <row r="245" customFormat="false" ht="12.75" hidden="false" customHeight="false" outlineLevel="0" collapsed="false">
      <c r="A245" s="0" t="str">
        <f aca="false">IFERROR(__xludf.dummyfunction("""COMPUTED_VALUE"""),"Pedro Afonso")</f>
        <v>Pedro Afonso</v>
      </c>
      <c r="B245" s="0" t="str">
        <f aca="false">IFERROR(__xludf.dummyfunction("""COMPUTED_VALUE"""),"Itacaja")</f>
        <v>Itacaja</v>
      </c>
      <c r="C245" s="0" t="str">
        <f aca="false">IFERROR(__xludf.dummyfunction("""COMPUTED_VALUE"""),"A.A. COLEGIO ESTADUAL DE ITACAJA")</f>
        <v>A.A. COLEGIO ESTADUAL DE ITACAJA</v>
      </c>
      <c r="D245" s="0" t="str">
        <f aca="false">IFERROR(__xludf.dummyfunction("""COMPUTED_VALUE"""),"01138428000168")</f>
        <v>01138428000168</v>
      </c>
      <c r="E245" s="0" t="str">
        <f aca="false">IFERROR(__xludf.dummyfunction("""COMPUTED_VALUE"""),"001")</f>
        <v>001</v>
      </c>
      <c r="F245" s="0" t="str">
        <f aca="false">IFERROR(__xludf.dummyfunction("""COMPUTED_VALUE"""),"1595")</f>
        <v>1595</v>
      </c>
      <c r="G245" s="0" t="str">
        <f aca="false">IFERROR(__xludf.dummyfunction("""COMPUTED_VALUE"""),"59773")</f>
        <v>59773</v>
      </c>
      <c r="H245" s="67" t="n">
        <f aca="false">IFERROR(__xludf.dummyfunction("""COMPUTED_VALUE"""),2210.4)</f>
        <v>2210.4</v>
      </c>
      <c r="I245" s="0" t="str">
        <v>ENS FUND PARCIAL</v>
      </c>
    </row>
    <row r="246" customFormat="false" ht="12.75" hidden="false" customHeight="false" outlineLevel="0" collapsed="false">
      <c r="A246" s="0" t="str">
        <f aca="false">IFERROR(__xludf.dummyfunction("""COMPUTED_VALUE"""),"Pedro Afonso")</f>
        <v>Pedro Afonso</v>
      </c>
      <c r="B246" s="0" t="str">
        <f aca="false">IFERROR(__xludf.dummyfunction("""COMPUTED_VALUE"""),"Itacaja")</f>
        <v>Itacaja</v>
      </c>
      <c r="C246" s="0" t="str">
        <f aca="false">IFERROR(__xludf.dummyfunction("""COMPUTED_VALUE"""),"ASSOC. APOIO ESC. EST. ALMEIDA SARDINHA")</f>
        <v>ASSOC. APOIO ESC. EST. ALMEIDA SARDINHA</v>
      </c>
      <c r="D246" s="0" t="str">
        <f aca="false">IFERROR(__xludf.dummyfunction("""COMPUTED_VALUE"""),"01138335000133")</f>
        <v>01138335000133</v>
      </c>
      <c r="E246" s="0" t="str">
        <f aca="false">IFERROR(__xludf.dummyfunction("""COMPUTED_VALUE"""),"001")</f>
        <v>001</v>
      </c>
      <c r="F246" s="0" t="str">
        <f aca="false">IFERROR(__xludf.dummyfunction("""COMPUTED_VALUE"""),"2094")</f>
        <v>2094</v>
      </c>
      <c r="G246" s="0" t="str">
        <f aca="false">IFERROR(__xludf.dummyfunction("""COMPUTED_VALUE"""),"466484")</f>
        <v>466484</v>
      </c>
      <c r="H246" s="67" t="n">
        <f aca="false">IFERROR(__xludf.dummyfunction("""COMPUTED_VALUE"""),734.4)</f>
        <v>734.4</v>
      </c>
      <c r="I246" s="0" t="str">
        <v>ENS FUND PARCIAL</v>
      </c>
    </row>
    <row r="247" customFormat="false" ht="12.75" hidden="false" customHeight="false" outlineLevel="0" collapsed="false">
      <c r="A247" s="0" t="str">
        <f aca="false">IFERROR(__xludf.dummyfunction("""COMPUTED_VALUE"""),"Pedro Afonso")</f>
        <v>Pedro Afonso</v>
      </c>
      <c r="B247" s="0" t="str">
        <f aca="false">IFERROR(__xludf.dummyfunction("""COMPUTED_VALUE"""),"Pedro Afonso")</f>
        <v>Pedro Afonso</v>
      </c>
      <c r="C247" s="0" t="str">
        <f aca="false">IFERROR(__xludf.dummyfunction("""COMPUTED_VALUE"""),"A.A. E. EST.IS.DA REG.DE ENS.DE GUARAI")</f>
        <v>A.A. E. EST.IS.DA REG.DE ENS.DE GUARAI</v>
      </c>
      <c r="D247" s="0" t="str">
        <f aca="false">IFERROR(__xludf.dummyfunction("""COMPUTED_VALUE"""),"02508361000179")</f>
        <v>02508361000179</v>
      </c>
      <c r="E247" s="0" t="str">
        <f aca="false">IFERROR(__xludf.dummyfunction("""COMPUTED_VALUE"""),"001")</f>
        <v>001</v>
      </c>
      <c r="F247" s="0" t="str">
        <f aca="false">IFERROR(__xludf.dummyfunction("""COMPUTED_VALUE"""),"1595")</f>
        <v>1595</v>
      </c>
      <c r="G247" s="0" t="str">
        <f aca="false">IFERROR(__xludf.dummyfunction("""COMPUTED_VALUE"""),"110663")</f>
        <v>110663</v>
      </c>
      <c r="H247" s="67" t="n">
        <f aca="false">IFERROR(__xludf.dummyfunction("""COMPUTED_VALUE"""),511.2)</f>
        <v>511.2</v>
      </c>
      <c r="I247" s="0" t="str">
        <v>ENS FUND PARCIAL</v>
      </c>
    </row>
    <row r="248" customFormat="false" ht="12.75" hidden="false" customHeight="false" outlineLevel="0" collapsed="false">
      <c r="A248" s="0" t="str">
        <f aca="false">IFERROR(__xludf.dummyfunction("""COMPUTED_VALUE"""),"Pedro Afonso")</f>
        <v>Pedro Afonso</v>
      </c>
      <c r="B248" s="0" t="str">
        <f aca="false">IFERROR(__xludf.dummyfunction("""COMPUTED_VALUE"""),"Pedro Afonso")</f>
        <v>Pedro Afonso</v>
      </c>
      <c r="C248" s="0" t="str">
        <f aca="false">IFERROR(__xludf.dummyfunction("""COMPUTED_VALUE"""),"ASSOCIAÇÃO DE PAIS E AMIGOS DOS EXCEPCIONAIS DE PEDRO AFONSO")</f>
        <v>ASSOCIAÇÃO DE PAIS E AMIGOS DOS EXCEPCIONAIS DE PEDRO AFONSO</v>
      </c>
      <c r="D248" s="0" t="str">
        <f aca="false">IFERROR(__xludf.dummyfunction("""COMPUTED_VALUE"""),"04406588000139")</f>
        <v>04406588000139</v>
      </c>
      <c r="E248" s="0" t="str">
        <f aca="false">IFERROR(__xludf.dummyfunction("""COMPUTED_VALUE"""),"001")</f>
        <v>001</v>
      </c>
      <c r="F248" s="0" t="str">
        <f aca="false">IFERROR(__xludf.dummyfunction("""COMPUTED_VALUE"""),"1595")</f>
        <v>1595</v>
      </c>
      <c r="G248" s="0" t="str">
        <f aca="false">IFERROR(__xludf.dummyfunction("""COMPUTED_VALUE"""),"119105")</f>
        <v>119105</v>
      </c>
      <c r="H248" s="67" t="n">
        <f aca="false">IFERROR(__xludf.dummyfunction("""COMPUTED_VALUE"""),50.4)</f>
        <v>50.4</v>
      </c>
      <c r="I248" s="0" t="str">
        <v>ENS FUND PARCIAL</v>
      </c>
    </row>
    <row r="249" customFormat="false" ht="12.75" hidden="false" customHeight="false" outlineLevel="0" collapsed="false">
      <c r="A249" s="0" t="str">
        <f aca="false">IFERROR(__xludf.dummyfunction("""COMPUTED_VALUE"""),"Pedro Afonso")</f>
        <v>Pedro Afonso</v>
      </c>
      <c r="B249" s="0" t="str">
        <f aca="false">IFERROR(__xludf.dummyfunction("""COMPUTED_VALUE"""),"Pedro Afonso")</f>
        <v>Pedro Afonso</v>
      </c>
      <c r="C249" s="0" t="str">
        <f aca="false">IFERROR(__xludf.dummyfunction("""COMPUTED_VALUE"""),"A. DE PAIS E MEST. DA ESC. EST. ANA AMORIM")</f>
        <v>A. DE PAIS E MEST. DA ESC. EST. ANA AMORIM</v>
      </c>
      <c r="D249" s="0" t="str">
        <f aca="false">IFERROR(__xludf.dummyfunction("""COMPUTED_VALUE"""),"01990364000129")</f>
        <v>01990364000129</v>
      </c>
      <c r="E249" s="0" t="str">
        <f aca="false">IFERROR(__xludf.dummyfunction("""COMPUTED_VALUE"""),"001")</f>
        <v>001</v>
      </c>
      <c r="F249" s="0" t="str">
        <f aca="false">IFERROR(__xludf.dummyfunction("""COMPUTED_VALUE"""),"1595")</f>
        <v>1595</v>
      </c>
      <c r="G249" s="0" t="str">
        <f aca="false">IFERROR(__xludf.dummyfunction("""COMPUTED_VALUE"""),"59722")</f>
        <v>59722</v>
      </c>
      <c r="H249" s="67" t="n">
        <f aca="false">IFERROR(__xludf.dummyfunction("""COMPUTED_VALUE"""),2584.8)</f>
        <v>2584.8</v>
      </c>
      <c r="I249" s="0" t="str">
        <v>ENS FUND PARCIAL</v>
      </c>
    </row>
    <row r="250" customFormat="false" ht="12.75" hidden="false" customHeight="false" outlineLevel="0" collapsed="false">
      <c r="A250" s="0" t="str">
        <f aca="false">IFERROR(__xludf.dummyfunction("""COMPUTED_VALUE"""),"Pedro Afonso")</f>
        <v>Pedro Afonso</v>
      </c>
      <c r="B250" s="0" t="str">
        <f aca="false">IFERROR(__xludf.dummyfunction("""COMPUTED_VALUE"""),"Pedro Afonso")</f>
        <v>Pedro Afonso</v>
      </c>
      <c r="C250" s="0" t="str">
        <f aca="false">IFERROR(__xludf.dummyfunction("""COMPUTED_VALUE"""),"ASS. DE APOIO A ESCOLA ESTADUAL BOM TEMPO")</f>
        <v>ASS. DE APOIO A ESCOLA ESTADUAL BOM TEMPO</v>
      </c>
      <c r="D250" s="0" t="str">
        <f aca="false">IFERROR(__xludf.dummyfunction("""COMPUTED_VALUE"""),"44776099000193")</f>
        <v>44776099000193</v>
      </c>
      <c r="E250" s="0" t="str">
        <f aca="false">IFERROR(__xludf.dummyfunction("""COMPUTED_VALUE"""),"001")</f>
        <v>001</v>
      </c>
      <c r="F250" s="0" t="str">
        <f aca="false">IFERROR(__xludf.dummyfunction("""COMPUTED_VALUE"""),"1595")</f>
        <v>1595</v>
      </c>
      <c r="G250" s="0" t="str">
        <f aca="false">IFERROR(__xludf.dummyfunction("""COMPUTED_VALUE"""),"324981")</f>
        <v>324981</v>
      </c>
      <c r="H250" s="67" t="n">
        <f aca="false">IFERROR(__xludf.dummyfunction("""COMPUTED_VALUE"""),324)</f>
        <v>324</v>
      </c>
      <c r="I250" s="0" t="str">
        <v>ENS FUND PARCIAL</v>
      </c>
    </row>
    <row r="251" customFormat="false" ht="12.75" hidden="false" customHeight="false" outlineLevel="0" collapsed="false">
      <c r="A251" s="0" t="str">
        <f aca="false">IFERROR(__xludf.dummyfunction("""COMPUTED_VALUE"""),"Pedro Afonso")</f>
        <v>Pedro Afonso</v>
      </c>
      <c r="B251" s="0" t="str">
        <f aca="false">IFERROR(__xludf.dummyfunction("""COMPUTED_VALUE"""),"Recursolandia")</f>
        <v>Recursolandia</v>
      </c>
      <c r="C251" s="0" t="str">
        <f aca="false">IFERROR(__xludf.dummyfunction("""COMPUTED_VALUE"""),"ASS. DE A. A ESCOLA EST. RECURSO I")</f>
        <v>ASS. DE A. A ESCOLA EST. RECURSO I</v>
      </c>
      <c r="D251" s="0" t="str">
        <f aca="false">IFERROR(__xludf.dummyfunction("""COMPUTED_VALUE"""),"02021097000144")</f>
        <v>02021097000144</v>
      </c>
      <c r="E251" s="0" t="str">
        <f aca="false">IFERROR(__xludf.dummyfunction("""COMPUTED_VALUE"""),"001")</f>
        <v>001</v>
      </c>
      <c r="F251" s="0" t="str">
        <f aca="false">IFERROR(__xludf.dummyfunction("""COMPUTED_VALUE"""),"1595")</f>
        <v>1595</v>
      </c>
      <c r="G251" s="0" t="str">
        <f aca="false">IFERROR(__xludf.dummyfunction("""COMPUTED_VALUE"""),"11029")</f>
        <v>11029</v>
      </c>
      <c r="H251" s="67" t="n">
        <f aca="false">IFERROR(__xludf.dummyfunction("""COMPUTED_VALUE"""),892.8)</f>
        <v>892.8</v>
      </c>
      <c r="I251" s="0" t="str">
        <v>ENS FUND PARCIAL</v>
      </c>
    </row>
    <row r="252" customFormat="false" ht="12.75" hidden="false" customHeight="false" outlineLevel="0" collapsed="false">
      <c r="A252" s="0" t="str">
        <f aca="false">IFERROR(__xludf.dummyfunction("""COMPUTED_VALUE"""),"Pedro Afonso")</f>
        <v>Pedro Afonso</v>
      </c>
      <c r="B252" s="0" t="str">
        <f aca="false">IFERROR(__xludf.dummyfunction("""COMPUTED_VALUE"""),"Santa Maria do Tocantins")</f>
        <v>Santa Maria do Tocantins</v>
      </c>
      <c r="C252" s="0" t="str">
        <f aca="false">IFERROR(__xludf.dummyfunction("""COMPUTED_VALUE"""),"A. A.AS ESC.DO COL. EST. SANTA MARIA")</f>
        <v>A. A.AS ESC.DO COL. EST. SANTA MARIA</v>
      </c>
      <c r="D252" s="0" t="str">
        <f aca="false">IFERROR(__xludf.dummyfunction("""COMPUTED_VALUE"""),"02087933000193")</f>
        <v>02087933000193</v>
      </c>
      <c r="E252" s="0" t="str">
        <f aca="false">IFERROR(__xludf.dummyfunction("""COMPUTED_VALUE"""),"001")</f>
        <v>001</v>
      </c>
      <c r="F252" s="0" t="str">
        <f aca="false">IFERROR(__xludf.dummyfunction("""COMPUTED_VALUE"""),"1595")</f>
        <v>1595</v>
      </c>
      <c r="G252" s="0" t="str">
        <f aca="false">IFERROR(__xludf.dummyfunction("""COMPUTED_VALUE"""),"83089")</f>
        <v>83089</v>
      </c>
      <c r="H252" s="67" t="n">
        <f aca="false">IFERROR(__xludf.dummyfunction("""COMPUTED_VALUE"""),1116)</f>
        <v>1116</v>
      </c>
      <c r="I252" s="0" t="str">
        <v>ENS FUND PARCIAL</v>
      </c>
    </row>
    <row r="253" customFormat="false" ht="12.75" hidden="false" customHeight="false" outlineLevel="0" collapsed="false">
      <c r="A253" s="0" t="str">
        <f aca="false">IFERROR(__xludf.dummyfunction("""COMPUTED_VALUE"""),"Porto Nacional")</f>
        <v>Porto Nacional</v>
      </c>
      <c r="B253" s="0" t="str">
        <f aca="false">IFERROR(__xludf.dummyfunction("""COMPUTED_VALUE"""),"Brejinho de Nazare")</f>
        <v>Brejinho de Nazare</v>
      </c>
      <c r="C253" s="0" t="str">
        <f aca="false">IFERROR(__xludf.dummyfunction("""COMPUTED_VALUE"""),"AS.DE APOIO A ESC. EST. JONAS PEREIRA LIMA")</f>
        <v>AS.DE APOIO A ESC. EST. JONAS PEREIRA LIMA</v>
      </c>
      <c r="D253" s="0" t="str">
        <f aca="false">IFERROR(__xludf.dummyfunction("""COMPUTED_VALUE"""),"01148459000108")</f>
        <v>01148459000108</v>
      </c>
      <c r="E253" s="0" t="str">
        <f aca="false">IFERROR(__xludf.dummyfunction("""COMPUTED_VALUE"""),"001")</f>
        <v>001</v>
      </c>
      <c r="F253" s="0" t="str">
        <f aca="false">IFERROR(__xludf.dummyfunction("""COMPUTED_VALUE"""),"3976")</f>
        <v>3976</v>
      </c>
      <c r="G253" s="0" t="str">
        <f aca="false">IFERROR(__xludf.dummyfunction("""COMPUTED_VALUE"""),"80489")</f>
        <v>80489</v>
      </c>
      <c r="H253" s="67" t="n">
        <f aca="false">IFERROR(__xludf.dummyfunction("""COMPUTED_VALUE"""),2066.4)</f>
        <v>2066.4</v>
      </c>
      <c r="I253" s="0" t="str">
        <v>ENS FUND PARCIAL</v>
      </c>
    </row>
    <row r="254" customFormat="false" ht="12.75" hidden="false" customHeight="false" outlineLevel="0" collapsed="false">
      <c r="A254" s="0" t="str">
        <f aca="false">IFERROR(__xludf.dummyfunction("""COMPUTED_VALUE"""),"Porto Nacional")</f>
        <v>Porto Nacional</v>
      </c>
      <c r="B254" s="0" t="str">
        <f aca="false">IFERROR(__xludf.dummyfunction("""COMPUTED_VALUE"""),"Fatima")</f>
        <v>Fatima</v>
      </c>
      <c r="C254" s="0" t="str">
        <f aca="false">IFERROR(__xludf.dummyfunction("""COMPUTED_VALUE"""),"A.A. ESCOLA ESTADUAL CONCEICAO BRITO")</f>
        <v>A.A. ESCOLA ESTADUAL CONCEICAO BRITO</v>
      </c>
      <c r="D254" s="0" t="str">
        <f aca="false">IFERROR(__xludf.dummyfunction("""COMPUTED_VALUE"""),"01268285000109")</f>
        <v>01268285000109</v>
      </c>
      <c r="E254" s="0" t="str">
        <f aca="false">IFERROR(__xludf.dummyfunction("""COMPUTED_VALUE"""),"001")</f>
        <v>001</v>
      </c>
      <c r="F254" s="0" t="str">
        <f aca="false">IFERROR(__xludf.dummyfunction("""COMPUTED_VALUE"""),"4107")</f>
        <v>4107</v>
      </c>
      <c r="G254" s="0" t="str">
        <f aca="false">IFERROR(__xludf.dummyfunction("""COMPUTED_VALUE"""),"50911")</f>
        <v>50911</v>
      </c>
      <c r="H254" s="67" t="n">
        <f aca="false">IFERROR(__xludf.dummyfunction("""COMPUTED_VALUE"""),2059.2)</f>
        <v>2059.2</v>
      </c>
      <c r="I254" s="0" t="str">
        <v>ENS FUND PARCIAL</v>
      </c>
    </row>
    <row r="255" customFormat="false" ht="12.75" hidden="false" customHeight="false" outlineLevel="0" collapsed="false">
      <c r="A255" s="0" t="str">
        <f aca="false">IFERROR(__xludf.dummyfunction("""COMPUTED_VALUE"""),"Porto Nacional")</f>
        <v>Porto Nacional</v>
      </c>
      <c r="B255" s="0" t="str">
        <f aca="false">IFERROR(__xludf.dummyfunction("""COMPUTED_VALUE"""),"Monte do Carmo")</f>
        <v>Monte do Carmo</v>
      </c>
      <c r="C255" s="0" t="str">
        <f aca="false">IFERROR(__xludf.dummyfunction("""COMPUTED_VALUE"""),"A.A.  DO COLEGIO EST. PADRE GAMA")</f>
        <v>A.A.  DO COLEGIO EST. PADRE GAMA</v>
      </c>
      <c r="D255" s="0" t="str">
        <f aca="false">IFERROR(__xludf.dummyfunction("""COMPUTED_VALUE"""),"01071443000136")</f>
        <v>01071443000136</v>
      </c>
      <c r="E255" s="0" t="str">
        <f aca="false">IFERROR(__xludf.dummyfunction("""COMPUTED_VALUE"""),"001")</f>
        <v>001</v>
      </c>
      <c r="F255" s="0" t="str">
        <f aca="false">IFERROR(__xludf.dummyfunction("""COMPUTED_VALUE"""),"1117")</f>
        <v>1117</v>
      </c>
      <c r="G255" s="0" t="str">
        <f aca="false">IFERROR(__xludf.dummyfunction("""COMPUTED_VALUE"""),"0312878")</f>
        <v>0312878</v>
      </c>
      <c r="H255" s="67" t="n">
        <f aca="false">IFERROR(__xludf.dummyfunction("""COMPUTED_VALUE"""),1029.6)</f>
        <v>1029.6</v>
      </c>
      <c r="I255" s="0" t="str">
        <v>ENS FUND PARCIAL</v>
      </c>
    </row>
    <row r="256" customFormat="false" ht="12.75" hidden="false" customHeight="false" outlineLevel="0" collapsed="false">
      <c r="A256" s="0" t="str">
        <f aca="false">IFERROR(__xludf.dummyfunction("""COMPUTED_VALUE"""),"Porto Nacional")</f>
        <v>Porto Nacional</v>
      </c>
      <c r="B256" s="0" t="str">
        <f aca="false">IFERROR(__xludf.dummyfunction("""COMPUTED_VALUE"""),"Monte do Carmo")</f>
        <v>Monte do Carmo</v>
      </c>
      <c r="C256" s="0" t="str">
        <f aca="false">IFERROR(__xludf.dummyfunction("""COMPUTED_VALUE"""),"ASSOC. APOIA A ESC. EST. PROF.DINA DE OLIVEIRA AMORIM")</f>
        <v>ASSOC. APOIA A ESC. EST. PROF.DINA DE OLIVEIRA AMORIM</v>
      </c>
      <c r="D256" s="0" t="str">
        <f aca="false">IFERROR(__xludf.dummyfunction("""COMPUTED_VALUE"""),"16437349000125")</f>
        <v>16437349000125</v>
      </c>
      <c r="E256" s="0" t="str">
        <f aca="false">IFERROR(__xludf.dummyfunction("""COMPUTED_VALUE"""),"001")</f>
        <v>001</v>
      </c>
      <c r="F256" s="0" t="str">
        <f aca="false">IFERROR(__xludf.dummyfunction("""COMPUTED_VALUE"""),"1117")</f>
        <v>1117</v>
      </c>
      <c r="G256" s="0" t="str">
        <f aca="false">IFERROR(__xludf.dummyfunction("""COMPUTED_VALUE"""),"339113")</f>
        <v>339113</v>
      </c>
      <c r="H256" s="67" t="n">
        <f aca="false">IFERROR(__xludf.dummyfunction("""COMPUTED_VALUE"""),712.8)</f>
        <v>712.8</v>
      </c>
      <c r="I256" s="0" t="str">
        <v>ENS FUND PARCIAL</v>
      </c>
    </row>
    <row r="257" customFormat="false" ht="12.75" hidden="false" customHeight="false" outlineLevel="0" collapsed="false">
      <c r="A257" s="0" t="str">
        <f aca="false">IFERROR(__xludf.dummyfunction("""COMPUTED_VALUE"""),"Porto Nacional")</f>
        <v>Porto Nacional</v>
      </c>
      <c r="B257" s="0" t="str">
        <f aca="false">IFERROR(__xludf.dummyfunction("""COMPUTED_VALUE"""),"Natividade")</f>
        <v>Natividade</v>
      </c>
      <c r="C257" s="0" t="str">
        <f aca="false">IFERROR(__xludf.dummyfunction("""COMPUTED_VALUE"""),"A.A. COL. EST. DR.QUINTILIANO DA SILVA")</f>
        <v>A.A. COL. EST. DR.QUINTILIANO DA SILVA</v>
      </c>
      <c r="D257" s="0" t="str">
        <f aca="false">IFERROR(__xludf.dummyfunction("""COMPUTED_VALUE"""),"01133702000106")</f>
        <v>01133702000106</v>
      </c>
      <c r="E257" s="0" t="str">
        <f aca="false">IFERROR(__xludf.dummyfunction("""COMPUTED_VALUE"""),"003")</f>
        <v>003</v>
      </c>
      <c r="F257" s="0" t="str">
        <f aca="false">IFERROR(__xludf.dummyfunction("""COMPUTED_VALUE"""),"0037")</f>
        <v>0037</v>
      </c>
      <c r="G257" s="0" t="str">
        <f aca="false">IFERROR(__xludf.dummyfunction("""COMPUTED_VALUE"""),"0702727")</f>
        <v>0702727</v>
      </c>
      <c r="H257" s="67" t="n">
        <f aca="false">IFERROR(__xludf.dummyfunction("""COMPUTED_VALUE"""),1123.2)</f>
        <v>1123.2</v>
      </c>
      <c r="I257" s="0" t="str">
        <v>ENS FUND PARCIAL</v>
      </c>
    </row>
    <row r="258" customFormat="false" ht="12.75" hidden="false" customHeight="false" outlineLevel="0" collapsed="false">
      <c r="A258" s="0" t="str">
        <f aca="false">IFERROR(__xludf.dummyfunction("""COMPUTED_VALUE"""),"Porto Nacional")</f>
        <v>Porto Nacional</v>
      </c>
      <c r="B258" s="0" t="str">
        <f aca="false">IFERROR(__xludf.dummyfunction("""COMPUTED_VALUE"""),"Natividade")</f>
        <v>Natividade</v>
      </c>
      <c r="C258" s="0" t="str">
        <f aca="false">IFERROR(__xludf.dummyfunction("""COMPUTED_VALUE"""),"ASSOC. DE APOIO A ESC. ESPECIAL TIA CORACI DE SENA FERNANDES")</f>
        <v>ASSOC. DE APOIO A ESC. ESPECIAL TIA CORACI DE SENA FERNANDES</v>
      </c>
      <c r="D258" s="0" t="str">
        <f aca="false">IFERROR(__xludf.dummyfunction("""COMPUTED_VALUE"""),"17163914000176")</f>
        <v>17163914000176</v>
      </c>
      <c r="E258" s="0" t="str">
        <f aca="false">IFERROR(__xludf.dummyfunction("""COMPUTED_VALUE"""),"001")</f>
        <v>001</v>
      </c>
      <c r="F258" s="0" t="str">
        <f aca="false">IFERROR(__xludf.dummyfunction("""COMPUTED_VALUE"""),"2334")</f>
        <v>2334</v>
      </c>
      <c r="G258" s="0" t="str">
        <f aca="false">IFERROR(__xludf.dummyfunction("""COMPUTED_VALUE"""),"19860")</f>
        <v>19860</v>
      </c>
      <c r="H258" s="67" t="n">
        <f aca="false">IFERROR(__xludf.dummyfunction("""COMPUTED_VALUE"""),36)</f>
        <v>36</v>
      </c>
      <c r="I258" s="0" t="str">
        <v>ENS FUND PARCIAL</v>
      </c>
    </row>
    <row r="259" customFormat="false" ht="12.75" hidden="false" customHeight="false" outlineLevel="0" collapsed="false">
      <c r="A259" s="0" t="str">
        <f aca="false">IFERROR(__xludf.dummyfunction("""COMPUTED_VALUE"""),"Porto Nacional")</f>
        <v>Porto Nacional</v>
      </c>
      <c r="B259" s="0" t="str">
        <f aca="false">IFERROR(__xludf.dummyfunction("""COMPUTED_VALUE"""),"Natividade")</f>
        <v>Natividade</v>
      </c>
      <c r="C259" s="0" t="str">
        <f aca="false">IFERROR(__xludf.dummyfunction("""COMPUTED_VALUE"""),"ASS. APOIO ESC. EST. JOAQUIM LINO SUARTE")</f>
        <v>ASS. APOIO ESC. EST. JOAQUIM LINO SUARTE</v>
      </c>
      <c r="D259" s="0" t="str">
        <f aca="false">IFERROR(__xludf.dummyfunction("""COMPUTED_VALUE"""),"01133708000183")</f>
        <v>01133708000183</v>
      </c>
      <c r="E259" s="0" t="str">
        <f aca="false">IFERROR(__xludf.dummyfunction("""COMPUTED_VALUE"""),"003")</f>
        <v>003</v>
      </c>
      <c r="F259" s="0" t="str">
        <f aca="false">IFERROR(__xludf.dummyfunction("""COMPUTED_VALUE"""),"0037")</f>
        <v>0037</v>
      </c>
      <c r="G259" s="0" t="str">
        <f aca="false">IFERROR(__xludf.dummyfunction("""COMPUTED_VALUE"""),"0702670")</f>
        <v>0702670</v>
      </c>
      <c r="H259" s="67" t="n">
        <f aca="false">IFERROR(__xludf.dummyfunction("""COMPUTED_VALUE"""),2016)</f>
        <v>2016</v>
      </c>
      <c r="I259" s="0" t="str">
        <v>ENS FUND PARCIAL</v>
      </c>
    </row>
    <row r="260" customFormat="false" ht="12.75" hidden="false" customHeight="false" outlineLevel="0" collapsed="false">
      <c r="A260" s="0" t="str">
        <f aca="false">IFERROR(__xludf.dummyfunction("""COMPUTED_VALUE"""),"Porto Nacional")</f>
        <v>Porto Nacional</v>
      </c>
      <c r="B260" s="0" t="str">
        <f aca="false">IFERROR(__xludf.dummyfunction("""COMPUTED_VALUE"""),"Natividade")</f>
        <v>Natividade</v>
      </c>
      <c r="C260" s="0" t="str">
        <f aca="false">IFERROR(__xludf.dummyfunction("""COMPUTED_VALUE"""),"A.A. E. EST.NOSSA SENHORA DE FATIMA")</f>
        <v>A.A. E. EST.NOSSA SENHORA DE FATIMA</v>
      </c>
      <c r="D260" s="0" t="str">
        <f aca="false">IFERROR(__xludf.dummyfunction("""COMPUTED_VALUE"""),"01064860000151")</f>
        <v>01064860000151</v>
      </c>
      <c r="E260" s="0" t="str">
        <f aca="false">IFERROR(__xludf.dummyfunction("""COMPUTED_VALUE"""),"003")</f>
        <v>003</v>
      </c>
      <c r="F260" s="0" t="str">
        <f aca="false">IFERROR(__xludf.dummyfunction("""COMPUTED_VALUE"""),"0037")</f>
        <v>0037</v>
      </c>
      <c r="G260" s="0" t="str">
        <f aca="false">IFERROR(__xludf.dummyfunction("""COMPUTED_VALUE"""),"0702646")</f>
        <v>0702646</v>
      </c>
      <c r="H260" s="67" t="n">
        <f aca="false">IFERROR(__xludf.dummyfunction("""COMPUTED_VALUE"""),1814.4)</f>
        <v>1814.4</v>
      </c>
      <c r="I260" s="0" t="str">
        <v>ENS FUND PARCIAL</v>
      </c>
    </row>
    <row r="261" customFormat="false" ht="12.75" hidden="false" customHeight="false" outlineLevel="0" collapsed="false">
      <c r="A261" s="0" t="str">
        <f aca="false">IFERROR(__xludf.dummyfunction("""COMPUTED_VALUE"""),"Porto Nacional")</f>
        <v>Porto Nacional</v>
      </c>
      <c r="B261" s="0" t="str">
        <f aca="false">IFERROR(__xludf.dummyfunction("""COMPUTED_VALUE"""),"Oliveira de Fatima")</f>
        <v>Oliveira de Fatima</v>
      </c>
      <c r="C261" s="0" t="str">
        <f aca="false">IFERROR(__xludf.dummyfunction("""COMPUTED_VALUE"""),"ASS. DE APOIO DA ESC. EST.RIACHUELO")</f>
        <v>ASS. DE APOIO DA ESC. EST.RIACHUELO</v>
      </c>
      <c r="D261" s="0" t="str">
        <f aca="false">IFERROR(__xludf.dummyfunction("""COMPUTED_VALUE"""),"01696068000110")</f>
        <v>01696068000110</v>
      </c>
      <c r="E261" s="0" t="str">
        <f aca="false">IFERROR(__xludf.dummyfunction("""COMPUTED_VALUE"""),"001")</f>
        <v>001</v>
      </c>
      <c r="F261" s="0" t="str">
        <f aca="false">IFERROR(__xludf.dummyfunction("""COMPUTED_VALUE"""),"4107")</f>
        <v>4107</v>
      </c>
      <c r="G261" s="0" t="str">
        <f aca="false">IFERROR(__xludf.dummyfunction("""COMPUTED_VALUE"""),"319511")</f>
        <v>319511</v>
      </c>
      <c r="H261" s="67" t="n">
        <f aca="false">IFERROR(__xludf.dummyfunction("""COMPUTED_VALUE"""),396)</f>
        <v>396</v>
      </c>
      <c r="I261" s="0" t="str">
        <v>ENS FUND PARCIAL</v>
      </c>
    </row>
    <row r="262" customFormat="false" ht="12.75" hidden="false" customHeight="false" outlineLevel="0" collapsed="false">
      <c r="A262" s="0" t="str">
        <f aca="false">IFERROR(__xludf.dummyfunction("""COMPUTED_VALUE"""),"Porto Nacional")</f>
        <v>Porto Nacional</v>
      </c>
      <c r="B262" s="0" t="str">
        <f aca="false">IFERROR(__xludf.dummyfunction("""COMPUTED_VALUE"""),"Pindorama do Tocantins")</f>
        <v>Pindorama do Tocantins</v>
      </c>
      <c r="C262" s="0" t="str">
        <f aca="false">IFERROR(__xludf.dummyfunction("""COMPUTED_VALUE"""),"A.A. E. E. DEP.JOSE A. DE ASSIS")</f>
        <v>A.A. E. E. DEP.JOSE A. DE ASSIS</v>
      </c>
      <c r="D262" s="0" t="str">
        <f aca="false">IFERROR(__xludf.dummyfunction("""COMPUTED_VALUE"""),"01066411000142")</f>
        <v>01066411000142</v>
      </c>
      <c r="E262" s="0" t="str">
        <f aca="false">IFERROR(__xludf.dummyfunction("""COMPUTED_VALUE"""),"001")</f>
        <v>001</v>
      </c>
      <c r="F262" s="0" t="str">
        <f aca="false">IFERROR(__xludf.dummyfunction("""COMPUTED_VALUE"""),"1117")</f>
        <v>1117</v>
      </c>
      <c r="G262" s="0" t="str">
        <f aca="false">IFERROR(__xludf.dummyfunction("""COMPUTED_VALUE"""),"312770")</f>
        <v>312770</v>
      </c>
      <c r="H262" s="67" t="n">
        <f aca="false">IFERROR(__xludf.dummyfunction("""COMPUTED_VALUE"""),561.6)</f>
        <v>561.6</v>
      </c>
      <c r="I262" s="0" t="str">
        <v>ENS FUND PARCIAL</v>
      </c>
    </row>
    <row r="263" customFormat="false" ht="12.75" hidden="false" customHeight="false" outlineLevel="0" collapsed="false">
      <c r="A263" s="0" t="str">
        <f aca="false">IFERROR(__xludf.dummyfunction("""COMPUTED_VALUE"""),"Porto Nacional")</f>
        <v>Porto Nacional</v>
      </c>
      <c r="B263" s="0" t="str">
        <f aca="false">IFERROR(__xludf.dummyfunction("""COMPUTED_VALUE"""),"Ponte Alta do Tocantins")</f>
        <v>Ponte Alta do Tocantins</v>
      </c>
      <c r="C263" s="0" t="str">
        <f aca="false">IFERROR(__xludf.dummyfunction("""COMPUTED_VALUE"""),"ASS. A. AO COL. EST. ODOLFO SOARES")</f>
        <v>ASS. A. AO COL. EST. ODOLFO SOARES</v>
      </c>
      <c r="D263" s="0" t="str">
        <f aca="false">IFERROR(__xludf.dummyfunction("""COMPUTED_VALUE"""),"01342866000143")</f>
        <v>01342866000143</v>
      </c>
      <c r="E263" s="0" t="str">
        <f aca="false">IFERROR(__xludf.dummyfunction("""COMPUTED_VALUE"""),"001")</f>
        <v>001</v>
      </c>
      <c r="F263" s="0" t="str">
        <f aca="false">IFERROR(__xludf.dummyfunction("""COMPUTED_VALUE"""),"1117")</f>
        <v>1117</v>
      </c>
      <c r="G263" s="0" t="str">
        <f aca="false">IFERROR(__xludf.dummyfunction("""COMPUTED_VALUE"""),"333921")</f>
        <v>333921</v>
      </c>
      <c r="H263" s="67" t="n">
        <f aca="false">IFERROR(__xludf.dummyfunction("""COMPUTED_VALUE"""),2109.6)</f>
        <v>2109.6</v>
      </c>
      <c r="I263" s="0" t="str">
        <v>ENS FUND PARCIAL</v>
      </c>
    </row>
    <row r="264" customFormat="false" ht="12.75" hidden="false" customHeight="false" outlineLevel="0" collapsed="false">
      <c r="A264" s="0" t="str">
        <f aca="false">IFERROR(__xludf.dummyfunction("""COMPUTED_VALUE"""),"Porto Nacional")</f>
        <v>Porto Nacional</v>
      </c>
      <c r="B264" s="0" t="str">
        <f aca="false">IFERROR(__xludf.dummyfunction("""COMPUTED_VALUE"""),"Ponte Alta do Tocantins")</f>
        <v>Ponte Alta do Tocantins</v>
      </c>
      <c r="C264" s="0" t="str">
        <f aca="false">IFERROR(__xludf.dummyfunction("""COMPUTED_VALUE"""),"ASS. APOIO DA ESCOLA EST. ALCIDES RUFO")</f>
        <v>ASS. APOIO DA ESCOLA EST. ALCIDES RUFO</v>
      </c>
      <c r="D264" s="0" t="str">
        <f aca="false">IFERROR(__xludf.dummyfunction("""COMPUTED_VALUE"""),"01192931000100")</f>
        <v>01192931000100</v>
      </c>
      <c r="E264" s="0" t="str">
        <f aca="false">IFERROR(__xludf.dummyfunction("""COMPUTED_VALUE"""),"001")</f>
        <v>001</v>
      </c>
      <c r="F264" s="0" t="str">
        <f aca="false">IFERROR(__xludf.dummyfunction("""COMPUTED_VALUE"""),"1117")</f>
        <v>1117</v>
      </c>
      <c r="G264" s="0" t="str">
        <f aca="false">IFERROR(__xludf.dummyfunction("""COMPUTED_VALUE"""),"313785")</f>
        <v>313785</v>
      </c>
      <c r="H264" s="67" t="n">
        <f aca="false">IFERROR(__xludf.dummyfunction("""COMPUTED_VALUE"""),2095.2)</f>
        <v>2095.2</v>
      </c>
      <c r="I264" s="0" t="str">
        <v>ENS FUND PARCIAL</v>
      </c>
    </row>
    <row r="265" customFormat="false" ht="12.75" hidden="false" customHeight="false" outlineLevel="0" collapsed="false">
      <c r="A265" s="0" t="str">
        <f aca="false">IFERROR(__xludf.dummyfunction("""COMPUTED_VALUE"""),"Porto Nacional")</f>
        <v>Porto Nacional</v>
      </c>
      <c r="B265" s="0" t="str">
        <f aca="false">IFERROR(__xludf.dummyfunction("""COMPUTED_VALUE"""),"Ponte Alta do Tocantins")</f>
        <v>Ponte Alta do Tocantins</v>
      </c>
      <c r="C265" s="0" t="str">
        <f aca="false">IFERROR(__xludf.dummyfunction("""COMPUTED_VALUE"""),"ASS. DE APOIO A ESCOLA EST. ESPECIAL AMILSON FRAZÃO DOS REIS")</f>
        <v>ASS. DE APOIO A ESCOLA EST. ESPECIAL AMILSON FRAZÃO DOS REIS</v>
      </c>
      <c r="D265" s="0" t="str">
        <f aca="false">IFERROR(__xludf.dummyfunction("""COMPUTED_VALUE"""),"20309905000155")</f>
        <v>20309905000155</v>
      </c>
      <c r="E265" s="0" t="str">
        <f aca="false">IFERROR(__xludf.dummyfunction("""COMPUTED_VALUE"""),"001")</f>
        <v>001</v>
      </c>
      <c r="F265" s="0" t="str">
        <f aca="false">IFERROR(__xludf.dummyfunction("""COMPUTED_VALUE"""),"1117")</f>
        <v>1117</v>
      </c>
      <c r="G265" s="0" t="str">
        <f aca="false">IFERROR(__xludf.dummyfunction("""COMPUTED_VALUE"""),"567426")</f>
        <v>567426</v>
      </c>
      <c r="H265" s="67" t="n">
        <f aca="false">IFERROR(__xludf.dummyfunction("""COMPUTED_VALUE"""),72)</f>
        <v>72</v>
      </c>
      <c r="I265" s="0" t="str">
        <v>ENS FUND PARCIAL</v>
      </c>
    </row>
    <row r="266" customFormat="false" ht="12.75" hidden="false" customHeight="false" outlineLevel="0" collapsed="false">
      <c r="A266" s="0" t="str">
        <f aca="false">IFERROR(__xludf.dummyfunction("""COMPUTED_VALUE"""),"Porto Nacional")</f>
        <v>Porto Nacional</v>
      </c>
      <c r="B266" s="0" t="str">
        <f aca="false">IFERROR(__xludf.dummyfunction("""COMPUTED_VALUE"""),"Porto Nacional")</f>
        <v>Porto Nacional</v>
      </c>
      <c r="C266" s="0" t="str">
        <f aca="false">IFERROR(__xludf.dummyfunction("""COMPUTED_VALUE"""),"ASSOC. DE A.DO CEM PROFº. FLORÊNCIO AIRES DA SILVA")</f>
        <v>ASSOC. DE A.DO CEM PROFº. FLORÊNCIO AIRES DA SILVA</v>
      </c>
      <c r="D266" s="0" t="str">
        <f aca="false">IFERROR(__xludf.dummyfunction("""COMPUTED_VALUE"""),"01138326000142")</f>
        <v>01138326000142</v>
      </c>
      <c r="E266" s="0" t="str">
        <f aca="false">IFERROR(__xludf.dummyfunction("""COMPUTED_VALUE"""),"001")</f>
        <v>001</v>
      </c>
      <c r="F266" s="0" t="str">
        <f aca="false">IFERROR(__xludf.dummyfunction("""COMPUTED_VALUE"""),"1117")</f>
        <v>1117</v>
      </c>
      <c r="G266" s="0" t="str">
        <f aca="false">IFERROR(__xludf.dummyfunction("""COMPUTED_VALUE"""),"5500X")</f>
        <v>5500X</v>
      </c>
      <c r="H266" s="67" t="n">
        <f aca="false">IFERROR(__xludf.dummyfunction("""COMPUTED_VALUE"""),806.4)</f>
        <v>806.4</v>
      </c>
      <c r="I266" s="0" t="str">
        <v>ENS FUND PARCIAL</v>
      </c>
    </row>
    <row r="267" customFormat="false" ht="12.75" hidden="false" customHeight="false" outlineLevel="0" collapsed="false">
      <c r="A267" s="0" t="str">
        <f aca="false">IFERROR(__xludf.dummyfunction("""COMPUTED_VALUE"""),"Porto Nacional")</f>
        <v>Porto Nacional</v>
      </c>
      <c r="B267" s="0" t="str">
        <f aca="false">IFERROR(__xludf.dummyfunction("""COMPUTED_VALUE"""),"Porto Nacional")</f>
        <v>Porto Nacional</v>
      </c>
      <c r="C267" s="0" t="str">
        <f aca="false">IFERROR(__xludf.dummyfunction("""COMPUTED_VALUE"""),"A. E. COM. ESC. CONV. ANGELICA R. ARANHA")</f>
        <v>A. E. COM. ESC. CONV. ANGELICA R. ARANHA</v>
      </c>
      <c r="D267" s="0" t="str">
        <f aca="false">IFERROR(__xludf.dummyfunction("""COMPUTED_VALUE"""),"01075455000139")</f>
        <v>01075455000139</v>
      </c>
      <c r="E267" s="0" t="str">
        <f aca="false">IFERROR(__xludf.dummyfunction("""COMPUTED_VALUE"""),"104")</f>
        <v>104</v>
      </c>
      <c r="F267" s="0" t="str">
        <f aca="false">IFERROR(__xludf.dummyfunction("""COMPUTED_VALUE"""),"1829")</f>
        <v>1829</v>
      </c>
      <c r="G267" s="0" t="str">
        <f aca="false">IFERROR(__xludf.dummyfunction("""COMPUTED_VALUE"""),"307313")</f>
        <v>307313</v>
      </c>
      <c r="H267" s="67" t="n">
        <f aca="false">IFERROR(__xludf.dummyfunction("""COMPUTED_VALUE"""),1036.8)</f>
        <v>1036.8</v>
      </c>
      <c r="I267" s="0" t="str">
        <v>ENS FUND PARCIAL</v>
      </c>
    </row>
    <row r="268" customFormat="false" ht="12.75" hidden="false" customHeight="false" outlineLevel="0" collapsed="false">
      <c r="A268" s="0" t="str">
        <f aca="false">IFERROR(__xludf.dummyfunction("""COMPUTED_VALUE"""),"Porto Nacional")</f>
        <v>Porto Nacional</v>
      </c>
      <c r="B268" s="0" t="str">
        <f aca="false">IFERROR(__xludf.dummyfunction("""COMPUTED_VALUE"""),"Porto Nacional")</f>
        <v>Porto Nacional</v>
      </c>
      <c r="C268" s="0" t="str">
        <f aca="false">IFERROR(__xludf.dummyfunction("""COMPUTED_VALUE"""),"A.A. ESC. EST. DR.PEDRO LUDOVICO TEIXEIRA")</f>
        <v>A.A. ESC. EST. DR.PEDRO LUDOVICO TEIXEIRA</v>
      </c>
      <c r="D268" s="0" t="str">
        <f aca="false">IFERROR(__xludf.dummyfunction("""COMPUTED_VALUE"""),"01135997000150")</f>
        <v>01135997000150</v>
      </c>
      <c r="E268" s="0" t="str">
        <f aca="false">IFERROR(__xludf.dummyfunction("""COMPUTED_VALUE"""),"104")</f>
        <v>104</v>
      </c>
      <c r="F268" s="0" t="str">
        <f aca="false">IFERROR(__xludf.dummyfunction("""COMPUTED_VALUE"""),"1829")</f>
        <v>1829</v>
      </c>
      <c r="G268" s="0" t="str">
        <f aca="false">IFERROR(__xludf.dummyfunction("""COMPUTED_VALUE"""),"305949")</f>
        <v>305949</v>
      </c>
      <c r="H268" s="67" t="n">
        <f aca="false">IFERROR(__xludf.dummyfunction("""COMPUTED_VALUE"""),3369.6)</f>
        <v>3369.6</v>
      </c>
      <c r="I268" s="0" t="str">
        <v>ENS FUND PARCIAL</v>
      </c>
    </row>
    <row r="269" customFormat="false" ht="12.75" hidden="false" customHeight="false" outlineLevel="0" collapsed="false">
      <c r="A269" s="0" t="str">
        <f aca="false">IFERROR(__xludf.dummyfunction("""COMPUTED_VALUE"""),"Porto Nacional")</f>
        <v>Porto Nacional</v>
      </c>
      <c r="B269" s="0" t="str">
        <f aca="false">IFERROR(__xludf.dummyfunction("""COMPUTED_VALUE"""),"Porto Nacional")</f>
        <v>Porto Nacional</v>
      </c>
      <c r="C269" s="0" t="str">
        <f aca="false">IFERROR(__xludf.dummyfunction("""COMPUTED_VALUE"""),"A. ESCOL.COM. ESC. EST. MAL.ARTUR C.E SILVA")</f>
        <v>A. ESCOL.COM. ESC. EST. MAL.ARTUR C.E SILVA</v>
      </c>
      <c r="D269" s="0" t="str">
        <f aca="false">IFERROR(__xludf.dummyfunction("""COMPUTED_VALUE"""),"01112763000197")</f>
        <v>01112763000197</v>
      </c>
      <c r="E269" s="0" t="str">
        <f aca="false">IFERROR(__xludf.dummyfunction("""COMPUTED_VALUE"""),"104")</f>
        <v>104</v>
      </c>
      <c r="F269" s="0" t="str">
        <f aca="false">IFERROR(__xludf.dummyfunction("""COMPUTED_VALUE"""),"1829")</f>
        <v>1829</v>
      </c>
      <c r="G269" s="0" t="str">
        <f aca="false">IFERROR(__xludf.dummyfunction("""COMPUTED_VALUE"""),"307364")</f>
        <v>307364</v>
      </c>
      <c r="H269" s="67" t="n">
        <f aca="false">IFERROR(__xludf.dummyfunction("""COMPUTED_VALUE"""),1627.2)</f>
        <v>1627.2</v>
      </c>
      <c r="I269" s="0" t="str">
        <v>ENS FUND PARCIAL</v>
      </c>
    </row>
    <row r="270" customFormat="false" ht="12.75" hidden="false" customHeight="false" outlineLevel="0" collapsed="false">
      <c r="A270" s="0" t="str">
        <f aca="false">IFERROR(__xludf.dummyfunction("""COMPUTED_VALUE"""),"Porto Nacional")</f>
        <v>Porto Nacional</v>
      </c>
      <c r="B270" s="0" t="str">
        <f aca="false">IFERROR(__xludf.dummyfunction("""COMPUTED_VALUE"""),"Porto Nacional")</f>
        <v>Porto Nacional</v>
      </c>
      <c r="C270" s="0" t="str">
        <f aca="false">IFERROR(__xludf.dummyfunction("""COMPUTED_VALUE"""),"ASSOC.P.A.DOS EXCEP. DE PORTO NACIONAL")</f>
        <v>ASSOC.P.A.DOS EXCEP. DE PORTO NACIONAL</v>
      </c>
      <c r="D270" s="0" t="str">
        <f aca="false">IFERROR(__xludf.dummyfunction("""COMPUTED_VALUE"""),"26752113000137")</f>
        <v>26752113000137</v>
      </c>
      <c r="E270" s="0" t="str">
        <f aca="false">IFERROR(__xludf.dummyfunction("""COMPUTED_VALUE"""),"001")</f>
        <v>001</v>
      </c>
      <c r="F270" s="0" t="str">
        <f aca="false">IFERROR(__xludf.dummyfunction("""COMPUTED_VALUE"""),"1117")</f>
        <v>1117</v>
      </c>
      <c r="G270" s="0" t="str">
        <f aca="false">IFERROR(__xludf.dummyfunction("""COMPUTED_VALUE"""),"86657")</f>
        <v>86657</v>
      </c>
      <c r="H270" s="67" t="n">
        <f aca="false">IFERROR(__xludf.dummyfunction("""COMPUTED_VALUE"""),79.2)</f>
        <v>79.2</v>
      </c>
      <c r="I270" s="0" t="str">
        <v>ENS FUND PARCIAL</v>
      </c>
    </row>
    <row r="271" customFormat="false" ht="12.75" hidden="false" customHeight="false" outlineLevel="0" collapsed="false">
      <c r="A271" s="0" t="str">
        <f aca="false">IFERROR(__xludf.dummyfunction("""COMPUTED_VALUE"""),"Porto Nacional")</f>
        <v>Porto Nacional</v>
      </c>
      <c r="B271" s="0" t="str">
        <f aca="false">IFERROR(__xludf.dummyfunction("""COMPUTED_VALUE"""),"Porto Nacional")</f>
        <v>Porto Nacional</v>
      </c>
      <c r="C271" s="0" t="str">
        <f aca="false">IFERROR(__xludf.dummyfunction("""COMPUTED_VALUE"""),"A.A.  ESCOLA ESTADUAL ALFREDO NASSER")</f>
        <v>A.A.  ESCOLA ESTADUAL ALFREDO NASSER</v>
      </c>
      <c r="D271" s="0" t="str">
        <f aca="false">IFERROR(__xludf.dummyfunction("""COMPUTED_VALUE"""),"01251862000150")</f>
        <v>01251862000150</v>
      </c>
      <c r="E271" s="0" t="str">
        <f aca="false">IFERROR(__xludf.dummyfunction("""COMPUTED_VALUE"""),"104")</f>
        <v>104</v>
      </c>
      <c r="F271" s="0" t="str">
        <f aca="false">IFERROR(__xludf.dummyfunction("""COMPUTED_VALUE"""),"1829")</f>
        <v>1829</v>
      </c>
      <c r="G271" s="0" t="str">
        <f aca="false">IFERROR(__xludf.dummyfunction("""COMPUTED_VALUE"""),"307410")</f>
        <v>307410</v>
      </c>
      <c r="H271" s="67" t="n">
        <f aca="false">IFERROR(__xludf.dummyfunction("""COMPUTED_VALUE"""),986.4)</f>
        <v>986.4</v>
      </c>
      <c r="I271" s="0" t="str">
        <v>ENS FUND PARCIAL</v>
      </c>
    </row>
    <row r="272" customFormat="false" ht="12.75" hidden="false" customHeight="false" outlineLevel="0" collapsed="false">
      <c r="A272" s="0" t="str">
        <f aca="false">IFERROR(__xludf.dummyfunction("""COMPUTED_VALUE"""),"Porto Nacional")</f>
        <v>Porto Nacional</v>
      </c>
      <c r="B272" s="0" t="str">
        <f aca="false">IFERROR(__xludf.dummyfunction("""COMPUTED_VALUE"""),"Porto Nacional")</f>
        <v>Porto Nacional</v>
      </c>
      <c r="C272" s="0" t="str">
        <f aca="false">IFERROR(__xludf.dummyfunction("""COMPUTED_VALUE"""),"A.A. ESCOLA ESTADUAL ANA MACEDO MAIA")</f>
        <v>A.A. ESCOLA ESTADUAL ANA MACEDO MAIA</v>
      </c>
      <c r="D272" s="0" t="str">
        <f aca="false">IFERROR(__xludf.dummyfunction("""COMPUTED_VALUE"""),"01243662000155")</f>
        <v>01243662000155</v>
      </c>
      <c r="E272" s="0" t="str">
        <f aca="false">IFERROR(__xludf.dummyfunction("""COMPUTED_VALUE"""),"104")</f>
        <v>104</v>
      </c>
      <c r="F272" s="0" t="str">
        <f aca="false">IFERROR(__xludf.dummyfunction("""COMPUTED_VALUE"""),"1829")</f>
        <v>1829</v>
      </c>
      <c r="G272" s="0" t="str">
        <f aca="false">IFERROR(__xludf.dummyfunction("""COMPUTED_VALUE"""),"306015")</f>
        <v>306015</v>
      </c>
      <c r="H272" s="67" t="n">
        <f aca="false">IFERROR(__xludf.dummyfunction("""COMPUTED_VALUE"""),2131.2)</f>
        <v>2131.2</v>
      </c>
      <c r="I272" s="0" t="str">
        <v>ENS FUND PARCIAL</v>
      </c>
    </row>
    <row r="273" customFormat="false" ht="12.75" hidden="false" customHeight="false" outlineLevel="0" collapsed="false">
      <c r="A273" s="0" t="str">
        <f aca="false">IFERROR(__xludf.dummyfunction("""COMPUTED_VALUE"""),"Porto Nacional")</f>
        <v>Porto Nacional</v>
      </c>
      <c r="B273" s="0" t="str">
        <f aca="false">IFERROR(__xludf.dummyfunction("""COMPUTED_VALUE"""),"Porto Nacional")</f>
        <v>Porto Nacional</v>
      </c>
      <c r="C273" s="0" t="str">
        <f aca="false">IFERROR(__xludf.dummyfunction("""COMPUTED_VALUE"""),"A. ESCOLAR COMUN. DA ESC. CONV. BRASIL")</f>
        <v>A. ESCOLAR COMUN. DA ESC. CONV. BRASIL</v>
      </c>
      <c r="D273" s="0" t="str">
        <f aca="false">IFERROR(__xludf.dummyfunction("""COMPUTED_VALUE"""),"01112471000154")</f>
        <v>01112471000154</v>
      </c>
      <c r="E273" s="0" t="str">
        <f aca="false">IFERROR(__xludf.dummyfunction("""COMPUTED_VALUE"""),"104")</f>
        <v>104</v>
      </c>
      <c r="F273" s="0" t="str">
        <f aca="false">IFERROR(__xludf.dummyfunction("""COMPUTED_VALUE"""),"1829")</f>
        <v>1829</v>
      </c>
      <c r="G273" s="0" t="str">
        <f aca="false">IFERROR(__xludf.dummyfunction("""COMPUTED_VALUE"""),"307402")</f>
        <v>307402</v>
      </c>
      <c r="H273" s="67" t="n">
        <f aca="false">IFERROR(__xludf.dummyfunction("""COMPUTED_VALUE"""),590.4)</f>
        <v>590.4</v>
      </c>
      <c r="I273" s="0" t="str">
        <v>ENS FUND PARCIAL</v>
      </c>
    </row>
    <row r="274" customFormat="false" ht="12.75" hidden="false" customHeight="false" outlineLevel="0" collapsed="false">
      <c r="A274" s="0" t="str">
        <f aca="false">IFERROR(__xludf.dummyfunction("""COMPUTED_VALUE"""),"Porto Nacional")</f>
        <v>Porto Nacional</v>
      </c>
      <c r="B274" s="0" t="str">
        <f aca="false">IFERROR(__xludf.dummyfunction("""COMPUTED_VALUE"""),"Porto Nacional")</f>
        <v>Porto Nacional</v>
      </c>
      <c r="C274" s="0" t="str">
        <f aca="false">IFERROR(__xludf.dummyfunction("""COMPUTED_VALUE"""),"A.A.  ESCOLA ESTADUAL CUSTÓDIA DA SILVA PEDREIRA")</f>
        <v>A.A.  ESCOLA ESTADUAL CUSTÓDIA DA SILVA PEDREIRA</v>
      </c>
      <c r="D274" s="0" t="str">
        <f aca="false">IFERROR(__xludf.dummyfunction("""COMPUTED_VALUE"""),"01192932000146")</f>
        <v>01192932000146</v>
      </c>
      <c r="E274" s="0" t="str">
        <f aca="false">IFERROR(__xludf.dummyfunction("""COMPUTED_VALUE"""),"001")</f>
        <v>001</v>
      </c>
      <c r="F274" s="0" t="str">
        <f aca="false">IFERROR(__xludf.dummyfunction("""COMPUTED_VALUE"""),"1117")</f>
        <v>1117</v>
      </c>
      <c r="G274" s="0" t="str">
        <f aca="false">IFERROR(__xludf.dummyfunction("""COMPUTED_VALUE"""),"314080")</f>
        <v>314080</v>
      </c>
      <c r="H274" s="67" t="n">
        <f aca="false">IFERROR(__xludf.dummyfunction("""COMPUTED_VALUE"""),3009.6)</f>
        <v>3009.6</v>
      </c>
      <c r="I274" s="0" t="str">
        <v>ENS FUND PARCIAL</v>
      </c>
    </row>
    <row r="275" customFormat="false" ht="12.75" hidden="false" customHeight="false" outlineLevel="0" collapsed="false">
      <c r="A275" s="0" t="str">
        <f aca="false">IFERROR(__xludf.dummyfunction("""COMPUTED_VALUE"""),"Porto Nacional")</f>
        <v>Porto Nacional</v>
      </c>
      <c r="B275" s="0" t="str">
        <f aca="false">IFERROR(__xludf.dummyfunction("""COMPUTED_VALUE"""),"Porto Nacional")</f>
        <v>Porto Nacional</v>
      </c>
      <c r="C275" s="0" t="str">
        <f aca="false">IFERROR(__xludf.dummyfunction("""COMPUTED_VALUE"""),"A. ESC. COM./ESC. EST. D.DOMINGOS CARREROT")</f>
        <v>A. ESC. COM./ESC. EST. D.DOMINGOS CARREROT</v>
      </c>
      <c r="D275" s="0" t="str">
        <f aca="false">IFERROR(__xludf.dummyfunction("""COMPUTED_VALUE"""),"00900197000115")</f>
        <v>00900197000115</v>
      </c>
      <c r="E275" s="0" t="str">
        <f aca="false">IFERROR(__xludf.dummyfunction("""COMPUTED_VALUE"""),"104")</f>
        <v>104</v>
      </c>
      <c r="F275" s="0" t="str">
        <f aca="false">IFERROR(__xludf.dummyfunction("""COMPUTED_VALUE"""),"1829")</f>
        <v>1829</v>
      </c>
      <c r="G275" s="0" t="str">
        <f aca="false">IFERROR(__xludf.dummyfunction("""COMPUTED_VALUE"""),"305914")</f>
        <v>305914</v>
      </c>
      <c r="H275" s="67" t="n">
        <f aca="false">IFERROR(__xludf.dummyfunction("""COMPUTED_VALUE"""),2721.6)</f>
        <v>2721.6</v>
      </c>
      <c r="I275" s="0" t="str">
        <v>ENS FUND PARCIAL</v>
      </c>
    </row>
    <row r="276" customFormat="false" ht="12.75" hidden="false" customHeight="false" outlineLevel="0" collapsed="false">
      <c r="A276" s="0" t="str">
        <f aca="false">IFERROR(__xludf.dummyfunction("""COMPUTED_VALUE"""),"Porto Nacional")</f>
        <v>Porto Nacional</v>
      </c>
      <c r="B276" s="0" t="str">
        <f aca="false">IFERROR(__xludf.dummyfunction("""COMPUTED_VALUE"""),"Porto Nacional")</f>
        <v>Porto Nacional</v>
      </c>
      <c r="C276" s="0" t="str">
        <f aca="false">IFERROR(__xludf.dummyfunction("""COMPUTED_VALUE"""),"A.A. ESCOLA ESTADUAL IRMA ASPASIA")</f>
        <v>A.A. ESCOLA ESTADUAL IRMA ASPASIA</v>
      </c>
      <c r="D276" s="0" t="str">
        <f aca="false">IFERROR(__xludf.dummyfunction("""COMPUTED_VALUE"""),"01136022000146")</f>
        <v>01136022000146</v>
      </c>
      <c r="E276" s="0" t="str">
        <f aca="false">IFERROR(__xludf.dummyfunction("""COMPUTED_VALUE"""),"104")</f>
        <v>104</v>
      </c>
      <c r="F276" s="0" t="str">
        <f aca="false">IFERROR(__xludf.dummyfunction("""COMPUTED_VALUE"""),"1829")</f>
        <v>1829</v>
      </c>
      <c r="G276" s="0" t="str">
        <f aca="false">IFERROR(__xludf.dummyfunction("""COMPUTED_VALUE"""),"307453")</f>
        <v>307453</v>
      </c>
      <c r="H276" s="67" t="n">
        <f aca="false">IFERROR(__xludf.dummyfunction("""COMPUTED_VALUE"""),936)</f>
        <v>936</v>
      </c>
      <c r="I276" s="0" t="str">
        <v>ENS FUND PARCIAL</v>
      </c>
    </row>
    <row r="277" customFormat="false" ht="12.75" hidden="false" customHeight="false" outlineLevel="0" collapsed="false">
      <c r="A277" s="0" t="str">
        <f aca="false">IFERROR(__xludf.dummyfunction("""COMPUTED_VALUE"""),"Porto Nacional")</f>
        <v>Porto Nacional</v>
      </c>
      <c r="B277" s="0" t="str">
        <f aca="false">IFERROR(__xludf.dummyfunction("""COMPUTED_VALUE"""),"Porto Nacional")</f>
        <v>Porto Nacional</v>
      </c>
      <c r="C277" s="0" t="str">
        <f aca="false">IFERROR(__xludf.dummyfunction("""COMPUTED_VALUE"""),"A.A. DA ESC. EST. ALCIDES RODRIGUES AIRES")</f>
        <v>A.A. DA ESC. EST. ALCIDES RODRIGUES AIRES</v>
      </c>
      <c r="D277" s="0" t="str">
        <f aca="false">IFERROR(__xludf.dummyfunction("""COMPUTED_VALUE"""),"03495455000113")</f>
        <v>03495455000113</v>
      </c>
      <c r="E277" s="0" t="str">
        <f aca="false">IFERROR(__xludf.dummyfunction("""COMPUTED_VALUE"""),"001")</f>
        <v>001</v>
      </c>
      <c r="F277" s="0" t="str">
        <f aca="false">IFERROR(__xludf.dummyfunction("""COMPUTED_VALUE"""),"1117")</f>
        <v>1117</v>
      </c>
      <c r="G277" s="0" t="str">
        <f aca="false">IFERROR(__xludf.dummyfunction("""COMPUTED_VALUE"""),"77143")</f>
        <v>77143</v>
      </c>
      <c r="H277" s="67" t="n">
        <f aca="false">IFERROR(__xludf.dummyfunction("""COMPUTED_VALUE"""),2376)</f>
        <v>2376</v>
      </c>
      <c r="I277" s="0" t="str">
        <v>ENS FUND PARCIAL</v>
      </c>
    </row>
    <row r="278" customFormat="false" ht="12.75" hidden="false" customHeight="false" outlineLevel="0" collapsed="false">
      <c r="A278" s="0" t="str">
        <f aca="false">IFERROR(__xludf.dummyfunction("""COMPUTED_VALUE"""),"Porto Nacional")</f>
        <v>Porto Nacional</v>
      </c>
      <c r="B278" s="0" t="str">
        <f aca="false">IFERROR(__xludf.dummyfunction("""COMPUTED_VALUE"""),"Porto Nacional")</f>
        <v>Porto Nacional</v>
      </c>
      <c r="C278" s="0" t="str">
        <f aca="false">IFERROR(__xludf.dummyfunction("""COMPUTED_VALUE"""),"A.A. E. E. PROFA. CARMENIA MATOS MAIA")</f>
        <v>A.A. E. E. PROFA. CARMENIA MATOS MAIA</v>
      </c>
      <c r="D278" s="0" t="str">
        <f aca="false">IFERROR(__xludf.dummyfunction("""COMPUTED_VALUE"""),"01118897000115")</f>
        <v>01118897000115</v>
      </c>
      <c r="E278" s="0" t="str">
        <f aca="false">IFERROR(__xludf.dummyfunction("""COMPUTED_VALUE"""),"104")</f>
        <v>104</v>
      </c>
      <c r="F278" s="0" t="str">
        <f aca="false">IFERROR(__xludf.dummyfunction("""COMPUTED_VALUE"""),"1829")</f>
        <v>1829</v>
      </c>
      <c r="G278" s="0" t="str">
        <f aca="false">IFERROR(__xludf.dummyfunction("""COMPUTED_VALUE"""),"307399")</f>
        <v>307399</v>
      </c>
      <c r="H278" s="67" t="n">
        <f aca="false">IFERROR(__xludf.dummyfunction("""COMPUTED_VALUE"""),2008.8)</f>
        <v>2008.8</v>
      </c>
      <c r="I278" s="0" t="str">
        <v>ENS FUND PARCIAL</v>
      </c>
    </row>
    <row r="279" customFormat="false" ht="12.75" hidden="false" customHeight="false" outlineLevel="0" collapsed="false">
      <c r="A279" s="0" t="str">
        <f aca="false">IFERROR(__xludf.dummyfunction("""COMPUTED_VALUE"""),"Porto Nacional")</f>
        <v>Porto Nacional</v>
      </c>
      <c r="B279" s="0" t="str">
        <f aca="false">IFERROR(__xludf.dummyfunction("""COMPUTED_VALUE"""),"Santa Rita do Tocantins")</f>
        <v>Santa Rita do Tocantins</v>
      </c>
      <c r="C279" s="0" t="str">
        <f aca="false">IFERROR(__xludf.dummyfunction("""COMPUTED_VALUE"""),"ASS. COM.DE AP.ESC. EST. DE 1 GRAU BOA NOVA")</f>
        <v>ASS. COM.DE AP.ESC. EST. DE 1 GRAU BOA NOVA</v>
      </c>
      <c r="D279" s="0" t="str">
        <f aca="false">IFERROR(__xludf.dummyfunction("""COMPUTED_VALUE"""),"01856561000150")</f>
        <v>01856561000150</v>
      </c>
      <c r="E279" s="0" t="str">
        <f aca="false">IFERROR(__xludf.dummyfunction("""COMPUTED_VALUE"""),"001")</f>
        <v>001</v>
      </c>
      <c r="F279" s="0" t="str">
        <f aca="false">IFERROR(__xludf.dummyfunction("""COMPUTED_VALUE"""),"4107")</f>
        <v>4107</v>
      </c>
      <c r="G279" s="0" t="str">
        <f aca="false">IFERROR(__xludf.dummyfunction("""COMPUTED_VALUE"""),"320722")</f>
        <v>320722</v>
      </c>
      <c r="H279" s="67" t="n">
        <f aca="false">IFERROR(__xludf.dummyfunction("""COMPUTED_VALUE"""),655.2)</f>
        <v>655.2</v>
      </c>
      <c r="I279" s="0" t="str">
        <v>ENS FUND PARCIAL</v>
      </c>
    </row>
    <row r="280" customFormat="false" ht="12.75" hidden="false" customHeight="false" outlineLevel="0" collapsed="false">
      <c r="A280" s="0" t="str">
        <f aca="false">IFERROR(__xludf.dummyfunction("""COMPUTED_VALUE"""),"Porto Nacional")</f>
        <v>Porto Nacional</v>
      </c>
      <c r="B280" s="0" t="str">
        <f aca="false">IFERROR(__xludf.dummyfunction("""COMPUTED_VALUE"""),"Santa Rosa do Tocantins")</f>
        <v>Santa Rosa do Tocantins</v>
      </c>
      <c r="C280" s="0" t="str">
        <f aca="false">IFERROR(__xludf.dummyfunction("""COMPUTED_VALUE"""),"A.A. E. E.PROF.ZACHARIAS NUNES DA SILVEIRA")</f>
        <v>A.A. E. E.PROF.ZACHARIAS NUNES DA SILVEIRA</v>
      </c>
      <c r="D280" s="0" t="str">
        <f aca="false">IFERROR(__xludf.dummyfunction("""COMPUTED_VALUE"""),"01066420000133")</f>
        <v>01066420000133</v>
      </c>
      <c r="E280" s="0" t="str">
        <f aca="false">IFERROR(__xludf.dummyfunction("""COMPUTED_VALUE"""),"104")</f>
        <v>104</v>
      </c>
      <c r="F280" s="0" t="str">
        <f aca="false">IFERROR(__xludf.dummyfunction("""COMPUTED_VALUE"""),"1829")</f>
        <v>1829</v>
      </c>
      <c r="G280" s="0" t="str">
        <f aca="false">IFERROR(__xludf.dummyfunction("""COMPUTED_VALUE"""),"0307461")</f>
        <v>0307461</v>
      </c>
      <c r="H280" s="67" t="n">
        <f aca="false">IFERROR(__xludf.dummyfunction("""COMPUTED_VALUE"""),1188)</f>
        <v>1188</v>
      </c>
      <c r="I280" s="0" t="str">
        <v>ENS FUND PARCIAL</v>
      </c>
    </row>
    <row r="281" customFormat="false" ht="12.75" hidden="false" customHeight="false" outlineLevel="0" collapsed="false">
      <c r="A281" s="0" t="str">
        <f aca="false">IFERROR(__xludf.dummyfunction("""COMPUTED_VALUE"""),"Porto Nacional")</f>
        <v>Porto Nacional</v>
      </c>
      <c r="B281" s="0" t="str">
        <f aca="false">IFERROR(__xludf.dummyfunction("""COMPUTED_VALUE"""),"Santa Rosa do Tocantins")</f>
        <v>Santa Rosa do Tocantins</v>
      </c>
      <c r="C281" s="0" t="str">
        <f aca="false">IFERROR(__xludf.dummyfunction("""COMPUTED_VALUE"""),"A.A. E. E. TENENTE SALVADOR RIBEIRO")</f>
        <v>A.A. E. E. TENENTE SALVADOR RIBEIRO</v>
      </c>
      <c r="D281" s="0" t="str">
        <f aca="false">IFERROR(__xludf.dummyfunction("""COMPUTED_VALUE"""),"01066424000111")</f>
        <v>01066424000111</v>
      </c>
      <c r="E281" s="0" t="str">
        <f aca="false">IFERROR(__xludf.dummyfunction("""COMPUTED_VALUE"""),"001")</f>
        <v>001</v>
      </c>
      <c r="F281" s="0" t="str">
        <f aca="false">IFERROR(__xludf.dummyfunction("""COMPUTED_VALUE"""),"1117")</f>
        <v>1117</v>
      </c>
      <c r="G281" s="0" t="str">
        <f aca="false">IFERROR(__xludf.dummyfunction("""COMPUTED_VALUE"""),"332623")</f>
        <v>332623</v>
      </c>
      <c r="H281" s="67" t="n">
        <f aca="false">IFERROR(__xludf.dummyfunction("""COMPUTED_VALUE"""),216)</f>
        <v>216</v>
      </c>
      <c r="I281" s="0" t="str">
        <v>ENS FUND PARCIAL</v>
      </c>
    </row>
    <row r="282" customFormat="false" ht="12.75" hidden="false" customHeight="false" outlineLevel="0" collapsed="false">
      <c r="A282" s="0" t="str">
        <f aca="false">IFERROR(__xludf.dummyfunction("""COMPUTED_VALUE"""),"Porto Nacional")</f>
        <v>Porto Nacional</v>
      </c>
      <c r="B282" s="0" t="str">
        <f aca="false">IFERROR(__xludf.dummyfunction("""COMPUTED_VALUE"""),"Silvanopolis")</f>
        <v>Silvanopolis</v>
      </c>
      <c r="C282" s="0" t="str">
        <f aca="false">IFERROR(__xludf.dummyfunction("""COMPUTED_VALUE"""),"A.A. DA ESC. EST. JOAO DA SILVA GUIMARAES")</f>
        <v>A.A. DA ESC. EST. JOAO DA SILVA GUIMARAES</v>
      </c>
      <c r="D282" s="0" t="str">
        <f aca="false">IFERROR(__xludf.dummyfunction("""COMPUTED_VALUE"""),"01557779000103")</f>
        <v>01557779000103</v>
      </c>
      <c r="E282" s="0" t="str">
        <f aca="false">IFERROR(__xludf.dummyfunction("""COMPUTED_VALUE"""),"001")</f>
        <v>001</v>
      </c>
      <c r="F282" s="0" t="str">
        <f aca="false">IFERROR(__xludf.dummyfunction("""COMPUTED_VALUE"""),"3980")</f>
        <v>3980</v>
      </c>
      <c r="G282" s="0" t="str">
        <f aca="false">IFERROR(__xludf.dummyfunction("""COMPUTED_VALUE"""),"51292")</f>
        <v>51292</v>
      </c>
      <c r="H282" s="67" t="n">
        <f aca="false">IFERROR(__xludf.dummyfunction("""COMPUTED_VALUE"""),2383.2)</f>
        <v>2383.2</v>
      </c>
      <c r="I282" s="0" t="str">
        <v>ENS FUND PARCIAL</v>
      </c>
    </row>
    <row r="283" customFormat="false" ht="12.75" hidden="false" customHeight="false" outlineLevel="0" collapsed="false">
      <c r="A283" s="0" t="str">
        <f aca="false">IFERROR(__xludf.dummyfunction("""COMPUTED_VALUE"""),"Tocantinópolis")</f>
        <v>Tocantinópolis</v>
      </c>
      <c r="B283" s="0" t="str">
        <f aca="false">IFERROR(__xludf.dummyfunction("""COMPUTED_VALUE"""),"Aguiarnopolis")</f>
        <v>Aguiarnopolis</v>
      </c>
      <c r="C283" s="0" t="str">
        <f aca="false">IFERROR(__xludf.dummyfunction("""COMPUTED_VALUE"""),"A.A. DA ESC. EST. NAZARÉ NUNES DA SILVA (AGUIARNOPOLIS)")</f>
        <v>A.A. DA ESC. EST. NAZARÉ NUNES DA SILVA (AGUIARNOPOLIS)</v>
      </c>
      <c r="D283" s="0" t="str">
        <f aca="false">IFERROR(__xludf.dummyfunction("""COMPUTED_VALUE"""),"01213519000110")</f>
        <v>01213519000110</v>
      </c>
      <c r="E283" s="0" t="str">
        <f aca="false">IFERROR(__xludf.dummyfunction("""COMPUTED_VALUE"""),"001")</f>
        <v>001</v>
      </c>
      <c r="F283" s="0" t="str">
        <f aca="false">IFERROR(__xludf.dummyfunction("""COMPUTED_VALUE"""),"0810")</f>
        <v>0810</v>
      </c>
      <c r="G283" s="0" t="str">
        <f aca="false">IFERROR(__xludf.dummyfunction("""COMPUTED_VALUE"""),"217727")</f>
        <v>217727</v>
      </c>
      <c r="H283" s="67" t="n">
        <f aca="false">IFERROR(__xludf.dummyfunction("""COMPUTED_VALUE"""),1900.8)</f>
        <v>1900.8</v>
      </c>
      <c r="I283" s="0" t="str">
        <v>ENS FUND PARCIAL</v>
      </c>
    </row>
    <row r="284" customFormat="false" ht="12.75" hidden="false" customHeight="false" outlineLevel="0" collapsed="false">
      <c r="A284" s="0" t="str">
        <f aca="false">IFERROR(__xludf.dummyfunction("""COMPUTED_VALUE"""),"Tocantinópolis")</f>
        <v>Tocantinópolis</v>
      </c>
      <c r="B284" s="0" t="str">
        <f aca="false">IFERROR(__xludf.dummyfunction("""COMPUTED_VALUE"""),"Angico")</f>
        <v>Angico</v>
      </c>
      <c r="C284" s="0" t="str">
        <f aca="false">IFERROR(__xludf.dummyfunction("""COMPUTED_VALUE"""),"ASSOCIAÇÃO DE APOIO DO COL. EST. DULCE COELHO DE SOUSA")</f>
        <v>ASSOCIAÇÃO DE APOIO DO COL. EST. DULCE COELHO DE SOUSA</v>
      </c>
      <c r="D284" s="0" t="str">
        <f aca="false">IFERROR(__xludf.dummyfunction("""COMPUTED_VALUE"""),"10800992000195")</f>
        <v>10800992000195</v>
      </c>
      <c r="E284" s="0" t="str">
        <f aca="false">IFERROR(__xludf.dummyfunction("""COMPUTED_VALUE"""),"001")</f>
        <v>001</v>
      </c>
      <c r="F284" s="0" t="str">
        <f aca="false">IFERROR(__xludf.dummyfunction("""COMPUTED_VALUE"""),"3973")</f>
        <v>3973</v>
      </c>
      <c r="G284" s="0" t="str">
        <f aca="false">IFERROR(__xludf.dummyfunction("""COMPUTED_VALUE"""),"212792")</f>
        <v>212792</v>
      </c>
      <c r="H284" s="67" t="n">
        <f aca="false">IFERROR(__xludf.dummyfunction("""COMPUTED_VALUE"""),1656)</f>
        <v>1656</v>
      </c>
      <c r="I284" s="0" t="str">
        <v>ENS FUND PARCIAL</v>
      </c>
    </row>
    <row r="285" customFormat="false" ht="12.75" hidden="false" customHeight="false" outlineLevel="0" collapsed="false">
      <c r="A285" s="0" t="str">
        <f aca="false">IFERROR(__xludf.dummyfunction("""COMPUTED_VALUE"""),"Tocantinópolis")</f>
        <v>Tocantinópolis</v>
      </c>
      <c r="B285" s="0" t="str">
        <f aca="false">IFERROR(__xludf.dummyfunction("""COMPUTED_VALUE"""),"Cachoeirinha")</f>
        <v>Cachoeirinha</v>
      </c>
      <c r="C285" s="0" t="str">
        <f aca="false">IFERROR(__xludf.dummyfunction("""COMPUTED_VALUE"""),"A.A. E. EST. NOVA DA CACHOEIRINHA/RAIMUNDO NONATO TORRES")</f>
        <v>A.A. E. EST. NOVA DA CACHOEIRINHA/RAIMUNDO NONATO TORRES</v>
      </c>
      <c r="D285" s="0" t="str">
        <f aca="false">IFERROR(__xludf.dummyfunction("""COMPUTED_VALUE"""),"01213535000103")</f>
        <v>01213535000103</v>
      </c>
      <c r="E285" s="0" t="str">
        <f aca="false">IFERROR(__xludf.dummyfunction("""COMPUTED_VALUE"""),"001")</f>
        <v>001</v>
      </c>
      <c r="F285" s="0" t="str">
        <f aca="false">IFERROR(__xludf.dummyfunction("""COMPUTED_VALUE"""),"0810")</f>
        <v>0810</v>
      </c>
      <c r="G285" s="0" t="str">
        <f aca="false">IFERROR(__xludf.dummyfunction("""COMPUTED_VALUE"""),"0217689")</f>
        <v>0217689</v>
      </c>
      <c r="H285" s="67" t="n">
        <f aca="false">IFERROR(__xludf.dummyfunction("""COMPUTED_VALUE"""),1188)</f>
        <v>1188</v>
      </c>
      <c r="I285" s="0" t="str">
        <v>ENS FUND PARCIAL</v>
      </c>
    </row>
    <row r="286" customFormat="false" ht="12.75" hidden="false" customHeight="false" outlineLevel="0" collapsed="false">
      <c r="A286" s="0" t="str">
        <f aca="false">IFERROR(__xludf.dummyfunction("""COMPUTED_VALUE"""),"Tocantinópolis")</f>
        <v>Tocantinópolis</v>
      </c>
      <c r="B286" s="0" t="str">
        <f aca="false">IFERROR(__xludf.dummyfunction("""COMPUTED_VALUE"""),"darcinopolis")</f>
        <v>darcinopolis</v>
      </c>
      <c r="C286" s="0" t="str">
        <f aca="false">IFERROR(__xludf.dummyfunction("""COMPUTED_VALUE"""),"A. APOIO COL. EST. JOSE DE SOUZA PORTO")</f>
        <v>A. APOIO COL. EST. JOSE DE SOUZA PORTO</v>
      </c>
      <c r="D286" s="0" t="str">
        <f aca="false">IFERROR(__xludf.dummyfunction("""COMPUTED_VALUE"""),"01213532000170")</f>
        <v>01213532000170</v>
      </c>
      <c r="E286" s="0" t="str">
        <f aca="false">IFERROR(__xludf.dummyfunction("""COMPUTED_VALUE"""),"001")</f>
        <v>001</v>
      </c>
      <c r="F286" s="0" t="str">
        <f aca="false">IFERROR(__xludf.dummyfunction("""COMPUTED_VALUE"""),"0810")</f>
        <v>0810</v>
      </c>
      <c r="G286" s="0" t="str">
        <f aca="false">IFERROR(__xludf.dummyfunction("""COMPUTED_VALUE"""),"25739")</f>
        <v>25739</v>
      </c>
      <c r="H286" s="67" t="n">
        <f aca="false">IFERROR(__xludf.dummyfunction("""COMPUTED_VALUE"""),3499.2)</f>
        <v>3499.2</v>
      </c>
      <c r="I286" s="0" t="str">
        <v>ENS FUND PARCIAL</v>
      </c>
    </row>
    <row r="287" customFormat="false" ht="12.75" hidden="false" customHeight="false" outlineLevel="0" collapsed="false">
      <c r="A287" s="0" t="str">
        <f aca="false">IFERROR(__xludf.dummyfunction("""COMPUTED_VALUE"""),"Tocantinópolis")</f>
        <v>Tocantinópolis</v>
      </c>
      <c r="B287" s="0" t="str">
        <f aca="false">IFERROR(__xludf.dummyfunction("""COMPUTED_VALUE"""),"Itaguatins")</f>
        <v>Itaguatins</v>
      </c>
      <c r="C287" s="0" t="str">
        <f aca="false">IFERROR(__xludf.dummyfunction("""COMPUTED_VALUE"""),"ASS. DE APOIO ESC. EST. OLAVO BILAC")</f>
        <v>ASS. DE APOIO ESC. EST. OLAVO BILAC</v>
      </c>
      <c r="D287" s="0" t="str">
        <f aca="false">IFERROR(__xludf.dummyfunction("""COMPUTED_VALUE"""),"01358337000138")</f>
        <v>01358337000138</v>
      </c>
      <c r="E287" s="0" t="str">
        <f aca="false">IFERROR(__xludf.dummyfunction("""COMPUTED_VALUE"""),"001")</f>
        <v>001</v>
      </c>
      <c r="F287" s="0" t="str">
        <f aca="false">IFERROR(__xludf.dummyfunction("""COMPUTED_VALUE"""),"0810")</f>
        <v>0810</v>
      </c>
      <c r="G287" s="0" t="str">
        <f aca="false">IFERROR(__xludf.dummyfunction("""COMPUTED_VALUE"""),"218391")</f>
        <v>218391</v>
      </c>
      <c r="H287" s="67" t="n">
        <f aca="false">IFERROR(__xludf.dummyfunction("""COMPUTED_VALUE"""),597.6)</f>
        <v>597.6</v>
      </c>
      <c r="I287" s="0" t="str">
        <v>ENS FUND PARCIAL</v>
      </c>
    </row>
    <row r="288" customFormat="false" ht="12.75" hidden="false" customHeight="false" outlineLevel="0" collapsed="false">
      <c r="A288" s="0" t="str">
        <f aca="false">IFERROR(__xludf.dummyfunction("""COMPUTED_VALUE"""),"Tocantinópolis")</f>
        <v>Tocantinópolis</v>
      </c>
      <c r="B288" s="0" t="str">
        <f aca="false">IFERROR(__xludf.dummyfunction("""COMPUTED_VALUE"""),"Luzinopolis")</f>
        <v>Luzinopolis</v>
      </c>
      <c r="C288" s="0" t="str">
        <f aca="false">IFERROR(__xludf.dummyfunction("""COMPUTED_VALUE"""),"ASS. AP.A ESC. EST. JUSCELINO K.DE OLIVEIRA")</f>
        <v>ASS. AP.A ESC. EST. JUSCELINO K.DE OLIVEIRA</v>
      </c>
      <c r="D288" s="0" t="str">
        <f aca="false">IFERROR(__xludf.dummyfunction("""COMPUTED_VALUE"""),"01230232000107")</f>
        <v>01230232000107</v>
      </c>
      <c r="E288" s="0" t="str">
        <f aca="false">IFERROR(__xludf.dummyfunction("""COMPUTED_VALUE"""),"001")</f>
        <v>001</v>
      </c>
      <c r="F288" s="0" t="str">
        <f aca="false">IFERROR(__xludf.dummyfunction("""COMPUTED_VALUE"""),"0810")</f>
        <v>0810</v>
      </c>
      <c r="G288" s="0" t="str">
        <f aca="false">IFERROR(__xludf.dummyfunction("""COMPUTED_VALUE"""),"022135X")</f>
        <v>022135X</v>
      </c>
      <c r="H288" s="67" t="n">
        <f aca="false">IFERROR(__xludf.dummyfunction("""COMPUTED_VALUE"""),1929.6)</f>
        <v>1929.6</v>
      </c>
      <c r="I288" s="0" t="str">
        <v>ENS FUND PARCIAL</v>
      </c>
    </row>
    <row r="289" customFormat="false" ht="12.75" hidden="false" customHeight="false" outlineLevel="0" collapsed="false">
      <c r="A289" s="0" t="str">
        <f aca="false">IFERROR(__xludf.dummyfunction("""COMPUTED_VALUE"""),"Tocantinópolis")</f>
        <v>Tocantinópolis</v>
      </c>
      <c r="B289" s="0" t="str">
        <f aca="false">IFERROR(__xludf.dummyfunction("""COMPUTED_VALUE"""),"Maurilandia do Tocantins")</f>
        <v>Maurilandia do Tocantins</v>
      </c>
      <c r="C289" s="0" t="str">
        <f aca="false">IFERROR(__xludf.dummyfunction("""COMPUTED_VALUE"""),"A.A.  DA ESC. EST.PEDRO LUDOVICO TEIXEIRA")</f>
        <v>A.A.  DA ESC. EST.PEDRO LUDOVICO TEIXEIRA</v>
      </c>
      <c r="D289" s="0" t="str">
        <f aca="false">IFERROR(__xludf.dummyfunction("""COMPUTED_VALUE"""),"01213528000101")</f>
        <v>01213528000101</v>
      </c>
      <c r="E289" s="0" t="str">
        <f aca="false">IFERROR(__xludf.dummyfunction("""COMPUTED_VALUE"""),"001")</f>
        <v>001</v>
      </c>
      <c r="F289" s="0" t="str">
        <f aca="false">IFERROR(__xludf.dummyfunction("""COMPUTED_VALUE"""),"0810")</f>
        <v>0810</v>
      </c>
      <c r="G289" s="0" t="str">
        <f aca="false">IFERROR(__xludf.dummyfunction("""COMPUTED_VALUE"""),"0217670")</f>
        <v>0217670</v>
      </c>
      <c r="H289" s="67" t="n">
        <f aca="false">IFERROR(__xludf.dummyfunction("""COMPUTED_VALUE"""),439.2)</f>
        <v>439.2</v>
      </c>
      <c r="I289" s="0" t="str">
        <v>ENS FUND PARCIAL</v>
      </c>
    </row>
    <row r="290" customFormat="false" ht="12.75" hidden="false" customHeight="false" outlineLevel="0" collapsed="false">
      <c r="A290" s="0" t="str">
        <f aca="false">IFERROR(__xludf.dummyfunction("""COMPUTED_VALUE"""),"Tocantinópolis")</f>
        <v>Tocantinópolis</v>
      </c>
      <c r="B290" s="0" t="str">
        <f aca="false">IFERROR(__xludf.dummyfunction("""COMPUTED_VALUE"""),"Nazare")</f>
        <v>Nazare</v>
      </c>
      <c r="C290" s="0" t="str">
        <f aca="false">IFERROR(__xludf.dummyfunction("""COMPUTED_VALUE"""),"A.DO COLEGIO EST.PRES.CASTELO BRANCO")</f>
        <v>A.DO COLEGIO EST.PRES.CASTELO BRANCO</v>
      </c>
      <c r="D290" s="0" t="str">
        <f aca="false">IFERROR(__xludf.dummyfunction("""COMPUTED_VALUE"""),"01213522000134")</f>
        <v>01213522000134</v>
      </c>
      <c r="E290" s="0" t="str">
        <f aca="false">IFERROR(__xludf.dummyfunction("""COMPUTED_VALUE"""),"001")</f>
        <v>001</v>
      </c>
      <c r="F290" s="0" t="str">
        <f aca="false">IFERROR(__xludf.dummyfunction("""COMPUTED_VALUE"""),"0810")</f>
        <v>0810</v>
      </c>
      <c r="G290" s="0" t="str">
        <f aca="false">IFERROR(__xludf.dummyfunction("""COMPUTED_VALUE"""),"217859")</f>
        <v>217859</v>
      </c>
      <c r="H290" s="67" t="n">
        <f aca="false">IFERROR(__xludf.dummyfunction("""COMPUTED_VALUE"""),1440)</f>
        <v>1440</v>
      </c>
      <c r="I290" s="0" t="str">
        <v>ENS FUND PARCIAL</v>
      </c>
    </row>
    <row r="291" customFormat="false" ht="12.75" hidden="false" customHeight="false" outlineLevel="0" collapsed="false">
      <c r="A291" s="0" t="str">
        <f aca="false">IFERROR(__xludf.dummyfunction("""COMPUTED_VALUE"""),"Tocantinópolis")</f>
        <v>Tocantinópolis</v>
      </c>
      <c r="B291" s="0" t="str">
        <f aca="false">IFERROR(__xludf.dummyfunction("""COMPUTED_VALUE"""),"Nazare")</f>
        <v>Nazare</v>
      </c>
      <c r="C291" s="0" t="str">
        <f aca="false">IFERROR(__xludf.dummyfunction("""COMPUTED_VALUE"""),"ASSOC. DE APOIO A ESC. EST.ESPECIAL BEM VIVER")</f>
        <v>ASSOC. DE APOIO A ESC. EST.ESPECIAL BEM VIVER</v>
      </c>
      <c r="D291" s="0" t="str">
        <f aca="false">IFERROR(__xludf.dummyfunction("""COMPUTED_VALUE"""),"10520927000106")</f>
        <v>10520927000106</v>
      </c>
      <c r="E291" s="0" t="str">
        <f aca="false">IFERROR(__xludf.dummyfunction("""COMPUTED_VALUE"""),"001")</f>
        <v>001</v>
      </c>
      <c r="F291" s="0" t="str">
        <f aca="false">IFERROR(__xludf.dummyfunction("""COMPUTED_VALUE"""),"0810")</f>
        <v>0810</v>
      </c>
      <c r="G291" s="0" t="str">
        <f aca="false">IFERROR(__xludf.dummyfunction("""COMPUTED_VALUE"""),"200336")</f>
        <v>200336</v>
      </c>
      <c r="H291" s="67" t="n">
        <f aca="false">IFERROR(__xludf.dummyfunction("""COMPUTED_VALUE"""),172.8)</f>
        <v>172.8</v>
      </c>
      <c r="I291" s="0" t="str">
        <v>ENS FUND PARCIAL</v>
      </c>
    </row>
    <row r="292" customFormat="false" ht="12.75" hidden="false" customHeight="false" outlineLevel="0" collapsed="false">
      <c r="A292" s="0" t="str">
        <f aca="false">IFERROR(__xludf.dummyfunction("""COMPUTED_VALUE"""),"Tocantinópolis")</f>
        <v>Tocantinópolis</v>
      </c>
      <c r="B292" s="0" t="str">
        <f aca="false">IFERROR(__xludf.dummyfunction("""COMPUTED_VALUE"""),"Nazare")</f>
        <v>Nazare</v>
      </c>
      <c r="C292" s="0" t="str">
        <f aca="false">IFERROR(__xludf.dummyfunction("""COMPUTED_VALUE"""),"A.A. ESC. EST. DOM CORNELIO CHIZZINI")</f>
        <v>A.A. ESC. EST. DOM CORNELIO CHIZZINI</v>
      </c>
      <c r="D292" s="0" t="str">
        <f aca="false">IFERROR(__xludf.dummyfunction("""COMPUTED_VALUE"""),"01230233000143")</f>
        <v>01230233000143</v>
      </c>
      <c r="E292" s="0" t="str">
        <f aca="false">IFERROR(__xludf.dummyfunction("""COMPUTED_VALUE"""),"001")</f>
        <v>001</v>
      </c>
      <c r="F292" s="0" t="str">
        <f aca="false">IFERROR(__xludf.dummyfunction("""COMPUTED_VALUE"""),"0810")</f>
        <v>0810</v>
      </c>
      <c r="G292" s="0" t="str">
        <f aca="false">IFERROR(__xludf.dummyfunction("""COMPUTED_VALUE"""),"21776X")</f>
        <v>21776X</v>
      </c>
      <c r="H292" s="67" t="n">
        <f aca="false">IFERROR(__xludf.dummyfunction("""COMPUTED_VALUE"""),612)</f>
        <v>612</v>
      </c>
      <c r="I292" s="0" t="str">
        <v>ENS FUND PARCIAL</v>
      </c>
    </row>
    <row r="293" customFormat="false" ht="12.75" hidden="false" customHeight="false" outlineLevel="0" collapsed="false">
      <c r="A293" s="0" t="str">
        <f aca="false">IFERROR(__xludf.dummyfunction("""COMPUTED_VALUE"""),"Tocantinópolis")</f>
        <v>Tocantinópolis</v>
      </c>
      <c r="B293" s="0" t="str">
        <f aca="false">IFERROR(__xludf.dummyfunction("""COMPUTED_VALUE"""),"Nazare")</f>
        <v>Nazare</v>
      </c>
      <c r="C293" s="0" t="str">
        <f aca="false">IFERROR(__xludf.dummyfunction("""COMPUTED_VALUE"""),"A.A.  DA ESCOLA ESTADUAL PIACAVA")</f>
        <v>A.A.  DA ESCOLA ESTADUAL PIACAVA</v>
      </c>
      <c r="D293" s="0" t="str">
        <f aca="false">IFERROR(__xludf.dummyfunction("""COMPUTED_VALUE"""),"01230239000110")</f>
        <v>01230239000110</v>
      </c>
      <c r="E293" s="0" t="str">
        <f aca="false">IFERROR(__xludf.dummyfunction("""COMPUTED_VALUE"""),"001")</f>
        <v>001</v>
      </c>
      <c r="F293" s="0" t="str">
        <f aca="false">IFERROR(__xludf.dummyfunction("""COMPUTED_VALUE"""),"0810")</f>
        <v>0810</v>
      </c>
      <c r="G293" s="0" t="str">
        <f aca="false">IFERROR(__xludf.dummyfunction("""COMPUTED_VALUE"""),"217883")</f>
        <v>217883</v>
      </c>
      <c r="H293" s="67" t="n">
        <f aca="false">IFERROR(__xludf.dummyfunction("""COMPUTED_VALUE"""),403.2)</f>
        <v>403.2</v>
      </c>
      <c r="I293" s="0" t="str">
        <v>ENS FUND PARCIAL</v>
      </c>
    </row>
    <row r="294" customFormat="false" ht="12.75" hidden="false" customHeight="false" outlineLevel="0" collapsed="false">
      <c r="A294" s="0" t="str">
        <f aca="false">IFERROR(__xludf.dummyfunction("""COMPUTED_VALUE"""),"Tocantinópolis")</f>
        <v>Tocantinópolis</v>
      </c>
      <c r="B294" s="0" t="str">
        <f aca="false">IFERROR(__xludf.dummyfunction("""COMPUTED_VALUE"""),"Palmeiras do Tocantins")</f>
        <v>Palmeiras do Tocantins</v>
      </c>
      <c r="C294" s="0" t="str">
        <f aca="false">IFERROR(__xludf.dummyfunction("""COMPUTED_VALUE"""),"A.A. ESC. EST. RAIMUNDO NEIVA DE CARVALHO")</f>
        <v>A.A. ESC. EST. RAIMUNDO NEIVA DE CARVALHO</v>
      </c>
      <c r="D294" s="0" t="str">
        <f aca="false">IFERROR(__xludf.dummyfunction("""COMPUTED_VALUE"""),"01213533000114")</f>
        <v>01213533000114</v>
      </c>
      <c r="E294" s="0" t="str">
        <f aca="false">IFERROR(__xludf.dummyfunction("""COMPUTED_VALUE"""),"001")</f>
        <v>001</v>
      </c>
      <c r="F294" s="0" t="str">
        <f aca="false">IFERROR(__xludf.dummyfunction("""COMPUTED_VALUE"""),"0810")</f>
        <v>0810</v>
      </c>
      <c r="G294" s="0" t="str">
        <f aca="false">IFERROR(__xludf.dummyfunction("""COMPUTED_VALUE"""),"0027529")</f>
        <v>0027529</v>
      </c>
      <c r="H294" s="67" t="n">
        <f aca="false">IFERROR(__xludf.dummyfunction("""COMPUTED_VALUE"""),1663.2)</f>
        <v>1663.2</v>
      </c>
      <c r="I294" s="0" t="str">
        <v>ENS FUND PARCIAL</v>
      </c>
    </row>
    <row r="295" customFormat="false" ht="12.75" hidden="false" customHeight="false" outlineLevel="0" collapsed="false">
      <c r="A295" s="0" t="str">
        <f aca="false">IFERROR(__xludf.dummyfunction("""COMPUTED_VALUE"""),"Tocantinópolis")</f>
        <v>Tocantinópolis</v>
      </c>
      <c r="B295" s="0" t="str">
        <f aca="false">IFERROR(__xludf.dummyfunction("""COMPUTED_VALUE"""),"Palmeiras do Tocantins")</f>
        <v>Palmeiras do Tocantins</v>
      </c>
      <c r="C295" s="0" t="str">
        <f aca="false">IFERROR(__xludf.dummyfunction("""COMPUTED_VALUE"""),"A. DE APOIO DA E. E. PE. CESARE LELLI")</f>
        <v>A. DE APOIO DA E. E. PE. CESARE LELLI</v>
      </c>
      <c r="D295" s="0" t="str">
        <f aca="false">IFERROR(__xludf.dummyfunction("""COMPUTED_VALUE"""),"03778873000118")</f>
        <v>03778873000118</v>
      </c>
      <c r="E295" s="0" t="str">
        <f aca="false">IFERROR(__xludf.dummyfunction("""COMPUTED_VALUE"""),"001")</f>
        <v>001</v>
      </c>
      <c r="F295" s="0" t="str">
        <f aca="false">IFERROR(__xludf.dummyfunction("""COMPUTED_VALUE"""),"0810")</f>
        <v>0810</v>
      </c>
      <c r="G295" s="0" t="str">
        <f aca="false">IFERROR(__xludf.dummyfunction("""COMPUTED_VALUE"""),"82007")</f>
        <v>82007</v>
      </c>
      <c r="H295" s="67" t="n">
        <f aca="false">IFERROR(__xludf.dummyfunction("""COMPUTED_VALUE"""),1432.8)</f>
        <v>1432.8</v>
      </c>
      <c r="I295" s="0" t="str">
        <v>ENS FUND PARCIAL</v>
      </c>
    </row>
    <row r="296" customFormat="false" ht="12.75" hidden="false" customHeight="false" outlineLevel="0" collapsed="false">
      <c r="A296" s="0" t="str">
        <f aca="false">IFERROR(__xludf.dummyfunction("""COMPUTED_VALUE"""),"Tocantinópolis")</f>
        <v>Tocantinópolis</v>
      </c>
      <c r="B296" s="0" t="str">
        <f aca="false">IFERROR(__xludf.dummyfunction("""COMPUTED_VALUE"""),"Santa Terezinha do Tocantins")</f>
        <v>Santa Terezinha do Tocantins</v>
      </c>
      <c r="C296" s="0" t="str">
        <f aca="false">IFERROR(__xludf.dummyfunction("""COMPUTED_VALUE"""),"ASS. A. ESC. EST. DR JOSE FELICIANO FERREIRA")</f>
        <v>ASS. A. ESC. EST. DR JOSE FELICIANO FERREIRA</v>
      </c>
      <c r="D296" s="0" t="str">
        <f aca="false">IFERROR(__xludf.dummyfunction("""COMPUTED_VALUE"""),"01077441000154")</f>
        <v>01077441000154</v>
      </c>
      <c r="E296" s="0" t="str">
        <f aca="false">IFERROR(__xludf.dummyfunction("""COMPUTED_VALUE"""),"001")</f>
        <v>001</v>
      </c>
      <c r="F296" s="0" t="str">
        <f aca="false">IFERROR(__xludf.dummyfunction("""COMPUTED_VALUE"""),"0810")</f>
        <v>0810</v>
      </c>
      <c r="G296" s="0" t="str">
        <f aca="false">IFERROR(__xludf.dummyfunction("""COMPUTED_VALUE"""),"0026085")</f>
        <v>0026085</v>
      </c>
      <c r="H296" s="67" t="n">
        <f aca="false">IFERROR(__xludf.dummyfunction("""COMPUTED_VALUE"""),518.4)</f>
        <v>518.4</v>
      </c>
      <c r="I296" s="0" t="str">
        <v>ENS FUND PARCIAL</v>
      </c>
    </row>
    <row r="297" customFormat="false" ht="12.75" hidden="false" customHeight="false" outlineLevel="0" collapsed="false">
      <c r="A297" s="0" t="str">
        <f aca="false">IFERROR(__xludf.dummyfunction("""COMPUTED_VALUE"""),"Tocantinópolis")</f>
        <v>Tocantinópolis</v>
      </c>
      <c r="B297" s="0" t="str">
        <f aca="false">IFERROR(__xludf.dummyfunction("""COMPUTED_VALUE"""),"Tocantinopolis")</f>
        <v>Tocantinopolis</v>
      </c>
      <c r="C297" s="0" t="str">
        <f aca="false">IFERROR(__xludf.dummyfunction("""COMPUTED_VALUE"""),"ASSOC. APOIO AO COLÉGIODOM ORIONE")</f>
        <v>ASSOC. APOIO AO COLÉGIODOM ORIONE</v>
      </c>
      <c r="D297" s="0" t="str">
        <f aca="false">IFERROR(__xludf.dummyfunction("""COMPUTED_VALUE"""),"13033002000129")</f>
        <v>13033002000129</v>
      </c>
      <c r="E297" s="0" t="str">
        <f aca="false">IFERROR(__xludf.dummyfunction("""COMPUTED_VALUE"""),"001")</f>
        <v>001</v>
      </c>
      <c r="F297" s="0" t="str">
        <f aca="false">IFERROR(__xludf.dummyfunction("""COMPUTED_VALUE"""),"0810")</f>
        <v>0810</v>
      </c>
      <c r="G297" s="0" t="str">
        <f aca="false">IFERROR(__xludf.dummyfunction("""COMPUTED_VALUE"""),"254193")</f>
        <v>254193</v>
      </c>
      <c r="H297" s="67" t="n">
        <f aca="false">IFERROR(__xludf.dummyfunction("""COMPUTED_VALUE"""),1252.8)</f>
        <v>1252.8</v>
      </c>
      <c r="I297" s="0" t="str">
        <v>ENS FUND PARCIAL</v>
      </c>
    </row>
    <row r="298" customFormat="false" ht="12.75" hidden="false" customHeight="false" outlineLevel="0" collapsed="false">
      <c r="A298" s="0" t="str">
        <f aca="false">IFERROR(__xludf.dummyfunction("""COMPUTED_VALUE"""),"Tocantinópolis")</f>
        <v>Tocantinópolis</v>
      </c>
      <c r="B298" s="0" t="str">
        <f aca="false">IFERROR(__xludf.dummyfunction("""COMPUTED_VALUE"""),"Tocantinopolis")</f>
        <v>Tocantinopolis</v>
      </c>
      <c r="C298" s="0" t="str">
        <f aca="false">IFERROR(__xludf.dummyfunction("""COMPUTED_VALUE"""),"A.A. DO COL.PADRAO/JOSÉ CARNEIRO DE BRITO")</f>
        <v>A.A. DO COL.PADRAO/JOSÉ CARNEIRO DE BRITO</v>
      </c>
      <c r="D298" s="0" t="str">
        <f aca="false">IFERROR(__xludf.dummyfunction("""COMPUTED_VALUE"""),"03880040000163")</f>
        <v>03880040000163</v>
      </c>
      <c r="E298" s="0" t="str">
        <f aca="false">IFERROR(__xludf.dummyfunction("""COMPUTED_VALUE"""),"001")</f>
        <v>001</v>
      </c>
      <c r="F298" s="0" t="str">
        <f aca="false">IFERROR(__xludf.dummyfunction("""COMPUTED_VALUE"""),"0810")</f>
        <v>0810</v>
      </c>
      <c r="G298" s="0" t="str">
        <f aca="false">IFERROR(__xludf.dummyfunction("""COMPUTED_VALUE"""),"81884")</f>
        <v>81884</v>
      </c>
      <c r="H298" s="67" t="n">
        <f aca="false">IFERROR(__xludf.dummyfunction("""COMPUTED_VALUE"""),1375.2)</f>
        <v>1375.2</v>
      </c>
      <c r="I298" s="0" t="str">
        <v>ENS FUND PARCIAL</v>
      </c>
    </row>
    <row r="299" customFormat="false" ht="12.75" hidden="false" customHeight="false" outlineLevel="0" collapsed="false">
      <c r="A299" s="0" t="str">
        <f aca="false">IFERROR(__xludf.dummyfunction("""COMPUTED_VALUE"""),"Tocantinópolis")</f>
        <v>Tocantinópolis</v>
      </c>
      <c r="B299" s="0" t="str">
        <f aca="false">IFERROR(__xludf.dummyfunction("""COMPUTED_VALUE"""),"Tocantinopolis")</f>
        <v>Tocantinopolis</v>
      </c>
      <c r="C299" s="0" t="str">
        <f aca="false">IFERROR(__xludf.dummyfunction("""COMPUTED_VALUE"""),"ASSOCIAÇÃO DE APOIO A ESCOLA ESPECIAL UM PASSO DIFERENTE -APAE")</f>
        <v>ASSOCIAÇÃO DE APOIO A ESCOLA ESPECIAL UM PASSO DIFERENTE -APAE</v>
      </c>
      <c r="D299" s="0" t="str">
        <f aca="false">IFERROR(__xludf.dummyfunction("""COMPUTED_VALUE"""),"08012610000117")</f>
        <v>08012610000117</v>
      </c>
      <c r="E299" s="0" t="str">
        <f aca="false">IFERROR(__xludf.dummyfunction("""COMPUTED_VALUE"""),"001")</f>
        <v>001</v>
      </c>
      <c r="F299" s="0" t="str">
        <f aca="false">IFERROR(__xludf.dummyfunction("""COMPUTED_VALUE"""),"0810")</f>
        <v>0810</v>
      </c>
      <c r="G299" s="0" t="str">
        <f aca="false">IFERROR(__xludf.dummyfunction("""COMPUTED_VALUE"""),"204250")</f>
        <v>204250</v>
      </c>
      <c r="H299" s="67" t="n">
        <f aca="false">IFERROR(__xludf.dummyfunction("""COMPUTED_VALUE"""),72)</f>
        <v>72</v>
      </c>
      <c r="I299" s="0" t="str">
        <v>ENS FUND PARCIAL</v>
      </c>
    </row>
    <row r="300" customFormat="false" ht="12.75" hidden="false" customHeight="false" outlineLevel="0" collapsed="false">
      <c r="A300" s="0" t="str">
        <f aca="false">IFERROR(__xludf.dummyfunction("""COMPUTED_VALUE"""),"Tocantinópolis")</f>
        <v>Tocantinópolis</v>
      </c>
      <c r="B300" s="0" t="str">
        <f aca="false">IFERROR(__xludf.dummyfunction("""COMPUTED_VALUE"""),"Tocantinopolis")</f>
        <v>Tocantinopolis</v>
      </c>
      <c r="C300" s="0" t="str">
        <f aca="false">IFERROR(__xludf.dummyfunction("""COMPUTED_VALUE"""),"A. ESCOLAR COM. PE. GIULIANO MORETTI")</f>
        <v>A. ESCOLAR COM. PE. GIULIANO MORETTI</v>
      </c>
      <c r="D300" s="0" t="str">
        <f aca="false">IFERROR(__xludf.dummyfunction("""COMPUTED_VALUE"""),"00900202000190")</f>
        <v>00900202000190</v>
      </c>
      <c r="E300" s="0" t="str">
        <f aca="false">IFERROR(__xludf.dummyfunction("""COMPUTED_VALUE"""),"001")</f>
        <v>001</v>
      </c>
      <c r="F300" s="0" t="str">
        <f aca="false">IFERROR(__xludf.dummyfunction("""COMPUTED_VALUE"""),"0810")</f>
        <v>0810</v>
      </c>
      <c r="G300" s="0" t="str">
        <f aca="false">IFERROR(__xludf.dummyfunction("""COMPUTED_VALUE"""),"217484")</f>
        <v>217484</v>
      </c>
      <c r="H300" s="67" t="n">
        <f aca="false">IFERROR(__xludf.dummyfunction("""COMPUTED_VALUE"""),1101.6)</f>
        <v>1101.6</v>
      </c>
      <c r="I300" s="0" t="str">
        <v>ENS FUND PARCIAL</v>
      </c>
    </row>
    <row r="301" customFormat="false" ht="12.75" hidden="false" customHeight="false" outlineLevel="0" collapsed="false">
      <c r="A301" s="0" t="str">
        <f aca="false">IFERROR(__xludf.dummyfunction("""COMPUTED_VALUE"""),"Tocantinópolis")</f>
        <v>Tocantinópolis</v>
      </c>
      <c r="B301" s="0" t="str">
        <f aca="false">IFERROR(__xludf.dummyfunction("""COMPUTED_VALUE"""),"Tocantinopolis")</f>
        <v>Tocantinopolis</v>
      </c>
      <c r="C301" s="0" t="str">
        <f aca="false">IFERROR(__xludf.dummyfunction("""COMPUTED_VALUE"""),"A. DA ESCOLA PAROQUIAL CRISTO REI")</f>
        <v>A. DA ESCOLA PAROQUIAL CRISTO REI</v>
      </c>
      <c r="D301" s="0" t="str">
        <f aca="false">IFERROR(__xludf.dummyfunction("""COMPUTED_VALUE"""),"02026329000157")</f>
        <v>02026329000157</v>
      </c>
      <c r="E301" s="0" t="str">
        <f aca="false">IFERROR(__xludf.dummyfunction("""COMPUTED_VALUE"""),"001")</f>
        <v>001</v>
      </c>
      <c r="F301" s="0" t="str">
        <f aca="false">IFERROR(__xludf.dummyfunction("""COMPUTED_VALUE"""),"0810")</f>
        <v>0810</v>
      </c>
      <c r="G301" s="0" t="str">
        <f aca="false">IFERROR(__xludf.dummyfunction("""COMPUTED_VALUE"""),"58149")</f>
        <v>58149</v>
      </c>
      <c r="H301" s="67" t="n">
        <f aca="false">IFERROR(__xludf.dummyfunction("""COMPUTED_VALUE"""),3463.2)</f>
        <v>3463.2</v>
      </c>
      <c r="I301" s="0" t="str">
        <v>ENS FUND PARCIAL</v>
      </c>
    </row>
    <row r="302" customFormat="false" ht="12.75" hidden="false" customHeight="false" outlineLevel="0" collapsed="false">
      <c r="I302" s="0" t="str">
        <v/>
      </c>
    </row>
    <row r="303" customFormat="false" ht="12.75" hidden="false" customHeight="false" outlineLevel="0" collapsed="false">
      <c r="I303" s="0" t="str">
        <v/>
      </c>
    </row>
    <row r="304" customFormat="false" ht="12.75" hidden="false" customHeight="false" outlineLevel="0" collapsed="false">
      <c r="I304" s="0" t="str">
        <v/>
      </c>
    </row>
    <row r="305" customFormat="false" ht="12.75" hidden="false" customHeight="false" outlineLevel="0" collapsed="false">
      <c r="I305" s="0" t="str">
        <v/>
      </c>
    </row>
    <row r="306" customFormat="false" ht="12.75" hidden="false" customHeight="false" outlineLevel="0" collapsed="false">
      <c r="I306" s="0" t="str">
        <v/>
      </c>
    </row>
    <row r="307" customFormat="false" ht="12.75" hidden="false" customHeight="false" outlineLevel="0" collapsed="false">
      <c r="I307" s="0" t="str">
        <v/>
      </c>
    </row>
    <row r="308" customFormat="false" ht="12.75" hidden="false" customHeight="false" outlineLevel="0" collapsed="false">
      <c r="I308" s="0" t="str">
        <v/>
      </c>
    </row>
    <row r="309" customFormat="false" ht="12.75" hidden="false" customHeight="false" outlineLevel="0" collapsed="false">
      <c r="I309" s="0" t="str">
        <v/>
      </c>
    </row>
    <row r="310" customFormat="false" ht="12.75" hidden="false" customHeight="false" outlineLevel="0" collapsed="false">
      <c r="I310" s="0" t="str">
        <v/>
      </c>
    </row>
    <row r="311" customFormat="false" ht="12.75" hidden="false" customHeight="false" outlineLevel="0" collapsed="false">
      <c r="I311" s="0" t="str">
        <v/>
      </c>
    </row>
    <row r="312" customFormat="false" ht="12.75" hidden="false" customHeight="false" outlineLevel="0" collapsed="false">
      <c r="I312" s="0" t="str">
        <v/>
      </c>
    </row>
    <row r="313" customFormat="false" ht="12.75" hidden="false" customHeight="false" outlineLevel="0" collapsed="false">
      <c r="I313" s="0" t="str">
        <v/>
      </c>
    </row>
    <row r="314" customFormat="false" ht="12.75" hidden="false" customHeight="false" outlineLevel="0" collapsed="false">
      <c r="I314" s="0" t="str">
        <v/>
      </c>
    </row>
    <row r="315" customFormat="false" ht="12.75" hidden="false" customHeight="false" outlineLevel="0" collapsed="false">
      <c r="I315" s="0" t="str">
        <v/>
      </c>
    </row>
    <row r="316" customFormat="false" ht="12.75" hidden="false" customHeight="false" outlineLevel="0" collapsed="false">
      <c r="I316" s="0" t="str">
        <v/>
      </c>
    </row>
    <row r="317" customFormat="false" ht="12.75" hidden="false" customHeight="false" outlineLevel="0" collapsed="false">
      <c r="I317" s="0" t="str">
        <v/>
      </c>
    </row>
    <row r="318" customFormat="false" ht="12.75" hidden="false" customHeight="false" outlineLevel="0" collapsed="false">
      <c r="I318" s="0" t="str">
        <v/>
      </c>
    </row>
    <row r="319" customFormat="false" ht="12.75" hidden="false" customHeight="false" outlineLevel="0" collapsed="false">
      <c r="I319" s="0" t="str">
        <v/>
      </c>
    </row>
    <row r="320" customFormat="false" ht="12.75" hidden="false" customHeight="false" outlineLevel="0" collapsed="false">
      <c r="I320" s="0" t="str">
        <v/>
      </c>
    </row>
    <row r="321" customFormat="false" ht="12.75" hidden="false" customHeight="false" outlineLevel="0" collapsed="false">
      <c r="I321" s="0" t="str">
        <v/>
      </c>
    </row>
    <row r="322" customFormat="false" ht="12.75" hidden="false" customHeight="false" outlineLevel="0" collapsed="false">
      <c r="I322" s="0" t="str">
        <v/>
      </c>
    </row>
    <row r="323" customFormat="false" ht="12.75" hidden="false" customHeight="false" outlineLevel="0" collapsed="false">
      <c r="I323" s="0" t="str">
        <v/>
      </c>
    </row>
    <row r="324" customFormat="false" ht="12.75" hidden="false" customHeight="false" outlineLevel="0" collapsed="false">
      <c r="I324" s="0" t="str">
        <v/>
      </c>
    </row>
    <row r="325" customFormat="false" ht="12.75" hidden="false" customHeight="false" outlineLevel="0" collapsed="false">
      <c r="I325" s="0" t="str">
        <v/>
      </c>
    </row>
    <row r="326" customFormat="false" ht="12.75" hidden="false" customHeight="false" outlineLevel="0" collapsed="false">
      <c r="I326" s="0" t="str">
        <v/>
      </c>
    </row>
    <row r="327" customFormat="false" ht="12.75" hidden="false" customHeight="false" outlineLevel="0" collapsed="false">
      <c r="I327" s="0" t="str">
        <v/>
      </c>
    </row>
    <row r="328" customFormat="false" ht="12.75" hidden="false" customHeight="false" outlineLevel="0" collapsed="false">
      <c r="I328" s="0" t="str">
        <v/>
      </c>
    </row>
    <row r="329" customFormat="false" ht="12.75" hidden="false" customHeight="false" outlineLevel="0" collapsed="false">
      <c r="I329" s="0" t="str">
        <v/>
      </c>
    </row>
    <row r="330" customFormat="false" ht="12.75" hidden="false" customHeight="false" outlineLevel="0" collapsed="false">
      <c r="I330" s="0" t="str">
        <v/>
      </c>
    </row>
    <row r="331" customFormat="false" ht="12.75" hidden="false" customHeight="false" outlineLevel="0" collapsed="false">
      <c r="I331" s="0" t="str">
        <v/>
      </c>
    </row>
    <row r="332" customFormat="false" ht="12.75" hidden="false" customHeight="false" outlineLevel="0" collapsed="false">
      <c r="I332" s="0" t="str">
        <v/>
      </c>
    </row>
    <row r="333" customFormat="false" ht="12.75" hidden="false" customHeight="false" outlineLevel="0" collapsed="false">
      <c r="I333" s="0" t="str">
        <v/>
      </c>
    </row>
    <row r="334" customFormat="false" ht="12.75" hidden="false" customHeight="false" outlineLevel="0" collapsed="false">
      <c r="I334" s="0" t="str">
        <v/>
      </c>
    </row>
    <row r="335" customFormat="false" ht="12.75" hidden="false" customHeight="false" outlineLevel="0" collapsed="false">
      <c r="I335" s="0" t="str">
        <v/>
      </c>
    </row>
    <row r="336" customFormat="false" ht="12.75" hidden="false" customHeight="false" outlineLevel="0" collapsed="false">
      <c r="I336" s="0" t="str">
        <v/>
      </c>
    </row>
    <row r="337" customFormat="false" ht="12.75" hidden="false" customHeight="false" outlineLevel="0" collapsed="false">
      <c r="I337" s="0" t="str">
        <v/>
      </c>
    </row>
    <row r="338" customFormat="false" ht="12.75" hidden="false" customHeight="false" outlineLevel="0" collapsed="false">
      <c r="I338" s="0" t="str">
        <v/>
      </c>
    </row>
    <row r="339" customFormat="false" ht="12.75" hidden="false" customHeight="false" outlineLevel="0" collapsed="false">
      <c r="I339" s="0" t="str">
        <v/>
      </c>
    </row>
    <row r="340" customFormat="false" ht="12.75" hidden="false" customHeight="false" outlineLevel="0" collapsed="false">
      <c r="I340" s="0" t="str">
        <v/>
      </c>
    </row>
    <row r="341" customFormat="false" ht="12.75" hidden="false" customHeight="false" outlineLevel="0" collapsed="false">
      <c r="I341" s="0" t="str">
        <v/>
      </c>
    </row>
    <row r="342" customFormat="false" ht="12.75" hidden="false" customHeight="false" outlineLevel="0" collapsed="false">
      <c r="I342" s="0" t="str">
        <v/>
      </c>
    </row>
    <row r="343" customFormat="false" ht="12.75" hidden="false" customHeight="false" outlineLevel="0" collapsed="false">
      <c r="I343" s="0" t="str">
        <v/>
      </c>
    </row>
    <row r="344" customFormat="false" ht="12.75" hidden="false" customHeight="false" outlineLevel="0" collapsed="false">
      <c r="I344" s="0" t="str">
        <v/>
      </c>
    </row>
    <row r="345" customFormat="false" ht="12.75" hidden="false" customHeight="false" outlineLevel="0" collapsed="false">
      <c r="I345" s="0" t="str">
        <v/>
      </c>
    </row>
    <row r="346" customFormat="false" ht="12.75" hidden="false" customHeight="false" outlineLevel="0" collapsed="false">
      <c r="I346" s="0" t="str">
        <v/>
      </c>
    </row>
    <row r="347" customFormat="false" ht="12.75" hidden="false" customHeight="false" outlineLevel="0" collapsed="false">
      <c r="I347" s="0" t="str">
        <v/>
      </c>
    </row>
    <row r="348" customFormat="false" ht="12.75" hidden="false" customHeight="false" outlineLevel="0" collapsed="false">
      <c r="I348" s="0" t="str">
        <v/>
      </c>
    </row>
    <row r="349" customFormat="false" ht="12.75" hidden="false" customHeight="false" outlineLevel="0" collapsed="false">
      <c r="I349" s="0" t="str">
        <v/>
      </c>
    </row>
    <row r="350" customFormat="false" ht="12.75" hidden="false" customHeight="false" outlineLevel="0" collapsed="false">
      <c r="I350" s="0" t="str">
        <v/>
      </c>
    </row>
    <row r="351" customFormat="false" ht="12.75" hidden="false" customHeight="false" outlineLevel="0" collapsed="false">
      <c r="I351" s="0" t="str">
        <v/>
      </c>
    </row>
    <row r="352" customFormat="false" ht="12.75" hidden="false" customHeight="false" outlineLevel="0" collapsed="false">
      <c r="I352" s="0" t="str">
        <v/>
      </c>
    </row>
    <row r="353" customFormat="false" ht="12.75" hidden="false" customHeight="false" outlineLevel="0" collapsed="false">
      <c r="I353" s="0" t="str">
        <v/>
      </c>
    </row>
    <row r="354" customFormat="false" ht="12.75" hidden="false" customHeight="false" outlineLevel="0" collapsed="false">
      <c r="I354" s="0" t="str">
        <v/>
      </c>
    </row>
    <row r="355" customFormat="false" ht="12.75" hidden="false" customHeight="false" outlineLevel="0" collapsed="false">
      <c r="I355" s="0" t="str">
        <v/>
      </c>
    </row>
    <row r="356" customFormat="false" ht="12.75" hidden="false" customHeight="false" outlineLevel="0" collapsed="false">
      <c r="I356" s="0" t="str">
        <v/>
      </c>
    </row>
    <row r="357" customFormat="false" ht="12.75" hidden="false" customHeight="false" outlineLevel="0" collapsed="false">
      <c r="I357" s="0" t="str">
        <v/>
      </c>
    </row>
    <row r="358" customFormat="false" ht="12.75" hidden="false" customHeight="false" outlineLevel="0" collapsed="false">
      <c r="I358" s="0" t="str">
        <v/>
      </c>
    </row>
    <row r="359" customFormat="false" ht="12.75" hidden="false" customHeight="false" outlineLevel="0" collapsed="false">
      <c r="I359" s="0" t="str">
        <v/>
      </c>
    </row>
    <row r="360" customFormat="false" ht="12.75" hidden="false" customHeight="false" outlineLevel="0" collapsed="false">
      <c r="I360" s="0" t="str">
        <v/>
      </c>
    </row>
    <row r="361" customFormat="false" ht="12.75" hidden="false" customHeight="false" outlineLevel="0" collapsed="false">
      <c r="I361" s="0" t="str">
        <v/>
      </c>
    </row>
    <row r="362" customFormat="false" ht="12.75" hidden="false" customHeight="false" outlineLevel="0" collapsed="false">
      <c r="I362" s="0" t="str">
        <v/>
      </c>
    </row>
    <row r="363" customFormat="false" ht="12.75" hidden="false" customHeight="false" outlineLevel="0" collapsed="false">
      <c r="I363" s="0" t="str">
        <v/>
      </c>
    </row>
    <row r="364" customFormat="false" ht="12.75" hidden="false" customHeight="false" outlineLevel="0" collapsed="false">
      <c r="I364" s="0" t="str">
        <v/>
      </c>
    </row>
    <row r="365" customFormat="false" ht="12.75" hidden="false" customHeight="false" outlineLevel="0" collapsed="false">
      <c r="I365" s="0" t="str">
        <v/>
      </c>
    </row>
    <row r="366" customFormat="false" ht="12.75" hidden="false" customHeight="false" outlineLevel="0" collapsed="false">
      <c r="I366" s="0" t="str">
        <v/>
      </c>
    </row>
    <row r="367" customFormat="false" ht="12.75" hidden="false" customHeight="false" outlineLevel="0" collapsed="false">
      <c r="I367" s="0" t="str">
        <v/>
      </c>
    </row>
    <row r="368" customFormat="false" ht="12.75" hidden="false" customHeight="false" outlineLevel="0" collapsed="false">
      <c r="I368" s="0" t="str">
        <v/>
      </c>
    </row>
    <row r="369" customFormat="false" ht="12.75" hidden="false" customHeight="false" outlineLevel="0" collapsed="false">
      <c r="I369" s="0" t="str">
        <v/>
      </c>
    </row>
    <row r="370" customFormat="false" ht="12.75" hidden="false" customHeight="false" outlineLevel="0" collapsed="false">
      <c r="I370" s="0" t="str">
        <v/>
      </c>
    </row>
    <row r="371" customFormat="false" ht="12.75" hidden="false" customHeight="false" outlineLevel="0" collapsed="false">
      <c r="I371" s="0" t="str">
        <v/>
      </c>
    </row>
    <row r="372" customFormat="false" ht="12.75" hidden="false" customHeight="false" outlineLevel="0" collapsed="false">
      <c r="I372" s="0" t="str">
        <v/>
      </c>
    </row>
    <row r="373" customFormat="false" ht="12.75" hidden="false" customHeight="false" outlineLevel="0" collapsed="false">
      <c r="I373" s="0" t="str">
        <v/>
      </c>
    </row>
    <row r="374" customFormat="false" ht="12.75" hidden="false" customHeight="false" outlineLevel="0" collapsed="false">
      <c r="I374" s="0" t="str">
        <v/>
      </c>
    </row>
    <row r="375" customFormat="false" ht="12.75" hidden="false" customHeight="false" outlineLevel="0" collapsed="false">
      <c r="I375" s="0" t="str">
        <v/>
      </c>
    </row>
    <row r="376" customFormat="false" ht="12.75" hidden="false" customHeight="false" outlineLevel="0" collapsed="false">
      <c r="I376" s="0" t="str">
        <v/>
      </c>
    </row>
    <row r="377" customFormat="false" ht="12.75" hidden="false" customHeight="false" outlineLevel="0" collapsed="false">
      <c r="I377" s="0" t="str">
        <v/>
      </c>
    </row>
    <row r="378" customFormat="false" ht="12.75" hidden="false" customHeight="false" outlineLevel="0" collapsed="false">
      <c r="I378" s="0" t="str">
        <v/>
      </c>
    </row>
    <row r="379" customFormat="false" ht="12.75" hidden="false" customHeight="false" outlineLevel="0" collapsed="false">
      <c r="I379" s="0" t="str">
        <v/>
      </c>
    </row>
    <row r="380" customFormat="false" ht="12.75" hidden="false" customHeight="false" outlineLevel="0" collapsed="false">
      <c r="I380" s="0" t="str">
        <v/>
      </c>
    </row>
    <row r="381" customFormat="false" ht="12.75" hidden="false" customHeight="false" outlineLevel="0" collapsed="false">
      <c r="I381" s="0" t="str">
        <v/>
      </c>
    </row>
    <row r="382" customFormat="false" ht="12.75" hidden="false" customHeight="false" outlineLevel="0" collapsed="false">
      <c r="I382" s="0" t="str">
        <v/>
      </c>
    </row>
    <row r="383" customFormat="false" ht="12.75" hidden="false" customHeight="false" outlineLevel="0" collapsed="false">
      <c r="I383" s="0" t="str">
        <v/>
      </c>
    </row>
    <row r="384" customFormat="false" ht="12.75" hidden="false" customHeight="false" outlineLevel="0" collapsed="false">
      <c r="I384" s="0" t="str">
        <v/>
      </c>
    </row>
    <row r="385" customFormat="false" ht="12.75" hidden="false" customHeight="false" outlineLevel="0" collapsed="false">
      <c r="I385" s="0" t="str">
        <v/>
      </c>
    </row>
    <row r="386" customFormat="false" ht="12.75" hidden="false" customHeight="false" outlineLevel="0" collapsed="false">
      <c r="I386" s="0" t="str">
        <v/>
      </c>
    </row>
    <row r="387" customFormat="false" ht="12.75" hidden="false" customHeight="false" outlineLevel="0" collapsed="false">
      <c r="I387" s="0" t="str">
        <v/>
      </c>
    </row>
    <row r="388" customFormat="false" ht="12.75" hidden="false" customHeight="false" outlineLevel="0" collapsed="false">
      <c r="I388" s="0" t="str">
        <v/>
      </c>
    </row>
    <row r="389" customFormat="false" ht="12.75" hidden="false" customHeight="false" outlineLevel="0" collapsed="false">
      <c r="I389" s="0" t="str">
        <v/>
      </c>
    </row>
    <row r="390" customFormat="false" ht="12.75" hidden="false" customHeight="false" outlineLevel="0" collapsed="false">
      <c r="I390" s="0" t="str">
        <v/>
      </c>
    </row>
    <row r="391" customFormat="false" ht="12.75" hidden="false" customHeight="false" outlineLevel="0" collapsed="false">
      <c r="I391" s="0" t="str">
        <v/>
      </c>
    </row>
    <row r="392" customFormat="false" ht="12.75" hidden="false" customHeight="false" outlineLevel="0" collapsed="false">
      <c r="I392" s="0" t="str">
        <v/>
      </c>
    </row>
    <row r="393" customFormat="false" ht="12.75" hidden="false" customHeight="false" outlineLevel="0" collapsed="false">
      <c r="I393" s="0" t="str">
        <v/>
      </c>
    </row>
    <row r="394" customFormat="false" ht="12.75" hidden="false" customHeight="false" outlineLevel="0" collapsed="false">
      <c r="I394" s="0" t="str">
        <v/>
      </c>
    </row>
    <row r="395" customFormat="false" ht="12.75" hidden="false" customHeight="false" outlineLevel="0" collapsed="false">
      <c r="I395" s="0" t="str">
        <v/>
      </c>
    </row>
    <row r="396" customFormat="false" ht="12.75" hidden="false" customHeight="false" outlineLevel="0" collapsed="false">
      <c r="I396" s="0" t="str">
        <v/>
      </c>
    </row>
    <row r="397" customFormat="false" ht="12.75" hidden="false" customHeight="false" outlineLevel="0" collapsed="false">
      <c r="I397" s="0" t="str">
        <v/>
      </c>
    </row>
    <row r="398" customFormat="false" ht="12.75" hidden="false" customHeight="false" outlineLevel="0" collapsed="false">
      <c r="I398" s="0" t="str">
        <v/>
      </c>
    </row>
    <row r="399" customFormat="false" ht="12.75" hidden="false" customHeight="false" outlineLevel="0" collapsed="false">
      <c r="I399" s="0" t="str">
        <v/>
      </c>
    </row>
    <row r="400" customFormat="false" ht="12.75" hidden="false" customHeight="false" outlineLevel="0" collapsed="false">
      <c r="I400" s="0" t="str">
        <v/>
      </c>
    </row>
    <row r="401" customFormat="false" ht="12.75" hidden="false" customHeight="false" outlineLevel="0" collapsed="false">
      <c r="I401" s="0" t="str">
        <v/>
      </c>
    </row>
    <row r="402" customFormat="false" ht="12.75" hidden="false" customHeight="false" outlineLevel="0" collapsed="false">
      <c r="I402" s="0" t="str">
        <v/>
      </c>
    </row>
    <row r="403" customFormat="false" ht="12.75" hidden="false" customHeight="false" outlineLevel="0" collapsed="false">
      <c r="I403" s="0" t="str">
        <v/>
      </c>
    </row>
    <row r="404" customFormat="false" ht="12.75" hidden="false" customHeight="false" outlineLevel="0" collapsed="false">
      <c r="I404" s="0" t="str">
        <v/>
      </c>
    </row>
    <row r="405" customFormat="false" ht="12.75" hidden="false" customHeight="false" outlineLevel="0" collapsed="false">
      <c r="I405" s="0" t="str">
        <v/>
      </c>
    </row>
    <row r="406" customFormat="false" ht="12.75" hidden="false" customHeight="false" outlineLevel="0" collapsed="false">
      <c r="I406" s="0" t="str">
        <v/>
      </c>
    </row>
    <row r="407" customFormat="false" ht="12.75" hidden="false" customHeight="false" outlineLevel="0" collapsed="false">
      <c r="I407" s="0" t="str">
        <v/>
      </c>
    </row>
    <row r="408" customFormat="false" ht="12.75" hidden="false" customHeight="false" outlineLevel="0" collapsed="false">
      <c r="I408" s="0" t="str">
        <v/>
      </c>
    </row>
    <row r="409" customFormat="false" ht="12.75" hidden="false" customHeight="false" outlineLevel="0" collapsed="false">
      <c r="I409" s="0" t="str">
        <v/>
      </c>
    </row>
    <row r="410" customFormat="false" ht="12.75" hidden="false" customHeight="false" outlineLevel="0" collapsed="false">
      <c r="I410" s="0" t="str">
        <v/>
      </c>
    </row>
    <row r="411" customFormat="false" ht="12.75" hidden="false" customHeight="false" outlineLevel="0" collapsed="false">
      <c r="I411" s="0" t="str">
        <v/>
      </c>
    </row>
    <row r="412" customFormat="false" ht="12.75" hidden="false" customHeight="false" outlineLevel="0" collapsed="false">
      <c r="I412" s="0" t="str">
        <v/>
      </c>
    </row>
    <row r="413" customFormat="false" ht="12.75" hidden="false" customHeight="false" outlineLevel="0" collapsed="false">
      <c r="I413" s="0" t="str">
        <v/>
      </c>
    </row>
    <row r="414" customFormat="false" ht="12.75" hidden="false" customHeight="false" outlineLevel="0" collapsed="false">
      <c r="I414" s="0" t="str">
        <v/>
      </c>
    </row>
    <row r="415" customFormat="false" ht="12.75" hidden="false" customHeight="false" outlineLevel="0" collapsed="false">
      <c r="I415" s="0" t="str">
        <v/>
      </c>
    </row>
    <row r="416" customFormat="false" ht="12.75" hidden="false" customHeight="false" outlineLevel="0" collapsed="false">
      <c r="I416" s="0" t="str">
        <v/>
      </c>
    </row>
    <row r="417" customFormat="false" ht="12.75" hidden="false" customHeight="false" outlineLevel="0" collapsed="false">
      <c r="I417" s="0" t="str">
        <v/>
      </c>
    </row>
    <row r="418" customFormat="false" ht="12.75" hidden="false" customHeight="false" outlineLevel="0" collapsed="false">
      <c r="I418" s="0" t="str">
        <v/>
      </c>
    </row>
    <row r="419" customFormat="false" ht="12.75" hidden="false" customHeight="false" outlineLevel="0" collapsed="false">
      <c r="I419" s="0" t="str">
        <v/>
      </c>
    </row>
    <row r="420" customFormat="false" ht="12.75" hidden="false" customHeight="false" outlineLevel="0" collapsed="false">
      <c r="I420" s="0" t="str">
        <v/>
      </c>
    </row>
    <row r="421" customFormat="false" ht="12.75" hidden="false" customHeight="false" outlineLevel="0" collapsed="false">
      <c r="I421" s="0" t="str">
        <v/>
      </c>
    </row>
    <row r="422" customFormat="false" ht="12.75" hidden="false" customHeight="false" outlineLevel="0" collapsed="false">
      <c r="I422" s="0" t="str">
        <v/>
      </c>
    </row>
    <row r="423" customFormat="false" ht="12.75" hidden="false" customHeight="false" outlineLevel="0" collapsed="false">
      <c r="I423" s="0" t="str">
        <v/>
      </c>
    </row>
    <row r="424" customFormat="false" ht="12.75" hidden="false" customHeight="false" outlineLevel="0" collapsed="false">
      <c r="I424" s="0" t="str">
        <v/>
      </c>
    </row>
    <row r="425" customFormat="false" ht="12.75" hidden="false" customHeight="false" outlineLevel="0" collapsed="false">
      <c r="I425" s="0" t="str">
        <v/>
      </c>
    </row>
    <row r="426" customFormat="false" ht="12.75" hidden="false" customHeight="false" outlineLevel="0" collapsed="false">
      <c r="I426" s="0" t="str">
        <v/>
      </c>
    </row>
    <row r="427" customFormat="false" ht="12.75" hidden="false" customHeight="false" outlineLevel="0" collapsed="false">
      <c r="I427" s="0" t="str">
        <v/>
      </c>
    </row>
    <row r="428" customFormat="false" ht="12.75" hidden="false" customHeight="false" outlineLevel="0" collapsed="false">
      <c r="I428" s="0" t="str">
        <v/>
      </c>
    </row>
    <row r="429" customFormat="false" ht="12.75" hidden="false" customHeight="false" outlineLevel="0" collapsed="false">
      <c r="I429" s="0" t="str">
        <v/>
      </c>
    </row>
    <row r="430" customFormat="false" ht="12.75" hidden="false" customHeight="false" outlineLevel="0" collapsed="false">
      <c r="I430" s="0" t="str">
        <v/>
      </c>
    </row>
    <row r="431" customFormat="false" ht="12.75" hidden="false" customHeight="false" outlineLevel="0" collapsed="false">
      <c r="I431" s="0" t="str">
        <v/>
      </c>
    </row>
    <row r="432" customFormat="false" ht="12.75" hidden="false" customHeight="false" outlineLevel="0" collapsed="false">
      <c r="I432" s="0" t="str">
        <v/>
      </c>
    </row>
    <row r="433" customFormat="false" ht="12.75" hidden="false" customHeight="false" outlineLevel="0" collapsed="false">
      <c r="I433" s="0" t="str">
        <v/>
      </c>
    </row>
    <row r="434" customFormat="false" ht="12.75" hidden="false" customHeight="false" outlineLevel="0" collapsed="false">
      <c r="I434" s="0" t="str">
        <v/>
      </c>
    </row>
    <row r="435" customFormat="false" ht="12.75" hidden="false" customHeight="false" outlineLevel="0" collapsed="false">
      <c r="I435" s="0" t="str">
        <v/>
      </c>
    </row>
    <row r="436" customFormat="false" ht="12.75" hidden="false" customHeight="false" outlineLevel="0" collapsed="false">
      <c r="I436" s="0" t="str">
        <v/>
      </c>
    </row>
    <row r="437" customFormat="false" ht="12.75" hidden="false" customHeight="false" outlineLevel="0" collapsed="false">
      <c r="I437" s="0" t="str">
        <v/>
      </c>
    </row>
    <row r="438" customFormat="false" ht="12.75" hidden="false" customHeight="false" outlineLevel="0" collapsed="false">
      <c r="I438" s="0" t="str">
        <v/>
      </c>
    </row>
    <row r="439" customFormat="false" ht="12.75" hidden="false" customHeight="false" outlineLevel="0" collapsed="false">
      <c r="I439" s="0" t="str">
        <v/>
      </c>
    </row>
    <row r="440" customFormat="false" ht="12.75" hidden="false" customHeight="false" outlineLevel="0" collapsed="false">
      <c r="I440" s="0" t="str">
        <v/>
      </c>
    </row>
    <row r="441" customFormat="false" ht="12.75" hidden="false" customHeight="false" outlineLevel="0" collapsed="false">
      <c r="I441" s="0" t="str">
        <v/>
      </c>
    </row>
    <row r="442" customFormat="false" ht="12.75" hidden="false" customHeight="false" outlineLevel="0" collapsed="false">
      <c r="I442" s="0" t="str">
        <v/>
      </c>
    </row>
    <row r="443" customFormat="false" ht="12.75" hidden="false" customHeight="false" outlineLevel="0" collapsed="false">
      <c r="I443" s="0" t="str">
        <v/>
      </c>
    </row>
    <row r="444" customFormat="false" ht="12.75" hidden="false" customHeight="false" outlineLevel="0" collapsed="false">
      <c r="I444" s="0" t="str">
        <v/>
      </c>
    </row>
    <row r="445" customFormat="false" ht="12.75" hidden="false" customHeight="false" outlineLevel="0" collapsed="false">
      <c r="I445" s="0" t="str">
        <v/>
      </c>
    </row>
    <row r="446" customFormat="false" ht="12.75" hidden="false" customHeight="false" outlineLevel="0" collapsed="false">
      <c r="I446" s="0" t="str">
        <v/>
      </c>
    </row>
    <row r="447" customFormat="false" ht="12.75" hidden="false" customHeight="false" outlineLevel="0" collapsed="false">
      <c r="I447" s="0" t="str">
        <v/>
      </c>
    </row>
    <row r="448" customFormat="false" ht="12.75" hidden="false" customHeight="false" outlineLevel="0" collapsed="false">
      <c r="I448" s="0" t="str">
        <v/>
      </c>
    </row>
    <row r="449" customFormat="false" ht="12.75" hidden="false" customHeight="false" outlineLevel="0" collapsed="false">
      <c r="I449" s="0" t="str">
        <v/>
      </c>
    </row>
    <row r="450" customFormat="false" ht="12.75" hidden="false" customHeight="false" outlineLevel="0" collapsed="false">
      <c r="I450" s="0" t="str">
        <v/>
      </c>
    </row>
    <row r="451" customFormat="false" ht="12.75" hidden="false" customHeight="false" outlineLevel="0" collapsed="false">
      <c r="I451" s="0" t="str">
        <v/>
      </c>
    </row>
    <row r="452" customFormat="false" ht="12.75" hidden="false" customHeight="false" outlineLevel="0" collapsed="false">
      <c r="I452" s="0" t="str">
        <v/>
      </c>
    </row>
    <row r="453" customFormat="false" ht="12.75" hidden="false" customHeight="false" outlineLevel="0" collapsed="false">
      <c r="I453" s="0" t="str">
        <v/>
      </c>
    </row>
    <row r="454" customFormat="false" ht="12.75" hidden="false" customHeight="false" outlineLevel="0" collapsed="false">
      <c r="I454" s="0" t="str">
        <v/>
      </c>
    </row>
    <row r="455" customFormat="false" ht="12.75" hidden="false" customHeight="false" outlineLevel="0" collapsed="false">
      <c r="I455" s="0" t="str">
        <v/>
      </c>
    </row>
    <row r="456" customFormat="false" ht="12.75" hidden="false" customHeight="false" outlineLevel="0" collapsed="false">
      <c r="I456" s="0" t="str">
        <v/>
      </c>
    </row>
    <row r="457" customFormat="false" ht="12.75" hidden="false" customHeight="false" outlineLevel="0" collapsed="false">
      <c r="I457" s="0" t="str">
        <v/>
      </c>
    </row>
    <row r="458" customFormat="false" ht="12.75" hidden="false" customHeight="false" outlineLevel="0" collapsed="false">
      <c r="I458" s="0" t="str">
        <v/>
      </c>
    </row>
    <row r="459" customFormat="false" ht="12.75" hidden="false" customHeight="false" outlineLevel="0" collapsed="false">
      <c r="I459" s="0" t="str">
        <v/>
      </c>
    </row>
    <row r="460" customFormat="false" ht="12.75" hidden="false" customHeight="false" outlineLevel="0" collapsed="false">
      <c r="I460" s="0" t="str">
        <v/>
      </c>
    </row>
    <row r="461" customFormat="false" ht="12.75" hidden="false" customHeight="false" outlineLevel="0" collapsed="false">
      <c r="I461" s="0" t="str">
        <v/>
      </c>
    </row>
    <row r="462" customFormat="false" ht="12.75" hidden="false" customHeight="false" outlineLevel="0" collapsed="false">
      <c r="I462" s="0" t="str">
        <v/>
      </c>
    </row>
    <row r="463" customFormat="false" ht="12.75" hidden="false" customHeight="false" outlineLevel="0" collapsed="false">
      <c r="I463" s="0" t="str">
        <v/>
      </c>
    </row>
    <row r="464" customFormat="false" ht="12.75" hidden="false" customHeight="false" outlineLevel="0" collapsed="false">
      <c r="I464" s="0" t="str">
        <v/>
      </c>
    </row>
    <row r="465" customFormat="false" ht="12.75" hidden="false" customHeight="false" outlineLevel="0" collapsed="false">
      <c r="I465" s="0" t="str">
        <v/>
      </c>
    </row>
    <row r="466" customFormat="false" ht="12.75" hidden="false" customHeight="false" outlineLevel="0" collapsed="false">
      <c r="I466" s="0" t="str">
        <v/>
      </c>
    </row>
    <row r="467" customFormat="false" ht="12.75" hidden="false" customHeight="false" outlineLevel="0" collapsed="false">
      <c r="I467" s="0" t="str">
        <v/>
      </c>
    </row>
    <row r="468" customFormat="false" ht="12.75" hidden="false" customHeight="false" outlineLevel="0" collapsed="false">
      <c r="I468" s="0" t="str">
        <v/>
      </c>
    </row>
    <row r="469" customFormat="false" ht="12.75" hidden="false" customHeight="false" outlineLevel="0" collapsed="false">
      <c r="I469" s="0" t="str">
        <v/>
      </c>
    </row>
    <row r="470" customFormat="false" ht="12.75" hidden="false" customHeight="false" outlineLevel="0" collapsed="false">
      <c r="I470" s="0" t="str">
        <v/>
      </c>
    </row>
    <row r="471" customFormat="false" ht="12.75" hidden="false" customHeight="false" outlineLevel="0" collapsed="false">
      <c r="I471" s="0" t="str">
        <v/>
      </c>
    </row>
    <row r="472" customFormat="false" ht="12.75" hidden="false" customHeight="false" outlineLevel="0" collapsed="false">
      <c r="I472" s="0" t="str">
        <v/>
      </c>
    </row>
    <row r="473" customFormat="false" ht="12.75" hidden="false" customHeight="false" outlineLevel="0" collapsed="false">
      <c r="I473" s="0" t="str">
        <v/>
      </c>
    </row>
    <row r="474" customFormat="false" ht="12.75" hidden="false" customHeight="false" outlineLevel="0" collapsed="false">
      <c r="I474" s="0" t="str">
        <v/>
      </c>
    </row>
    <row r="475" customFormat="false" ht="12.75" hidden="false" customHeight="false" outlineLevel="0" collapsed="false">
      <c r="I475" s="0" t="str">
        <v/>
      </c>
    </row>
    <row r="476" customFormat="false" ht="12.75" hidden="false" customHeight="false" outlineLevel="0" collapsed="false">
      <c r="I476" s="0" t="str">
        <v/>
      </c>
    </row>
    <row r="477" customFormat="false" ht="12.75" hidden="false" customHeight="false" outlineLevel="0" collapsed="false">
      <c r="I477" s="0" t="str">
        <v/>
      </c>
    </row>
    <row r="478" customFormat="false" ht="12.75" hidden="false" customHeight="false" outlineLevel="0" collapsed="false">
      <c r="I478" s="0" t="str">
        <v/>
      </c>
    </row>
    <row r="479" customFormat="false" ht="12.75" hidden="false" customHeight="false" outlineLevel="0" collapsed="false">
      <c r="I479" s="0" t="str">
        <v/>
      </c>
    </row>
    <row r="480" customFormat="false" ht="12.75" hidden="false" customHeight="false" outlineLevel="0" collapsed="false">
      <c r="I480" s="0" t="str">
        <v/>
      </c>
    </row>
    <row r="481" customFormat="false" ht="12.75" hidden="false" customHeight="false" outlineLevel="0" collapsed="false">
      <c r="I481" s="0" t="str">
        <v/>
      </c>
    </row>
    <row r="482" customFormat="false" ht="12.75" hidden="false" customHeight="false" outlineLevel="0" collapsed="false">
      <c r="I482" s="0" t="str">
        <v/>
      </c>
    </row>
    <row r="483" customFormat="false" ht="12.75" hidden="false" customHeight="false" outlineLevel="0" collapsed="false">
      <c r="I483" s="0" t="str">
        <v/>
      </c>
    </row>
    <row r="484" customFormat="false" ht="12.75" hidden="false" customHeight="false" outlineLevel="0" collapsed="false">
      <c r="I484" s="0" t="str">
        <v/>
      </c>
    </row>
    <row r="485" customFormat="false" ht="12.75" hidden="false" customHeight="false" outlineLevel="0" collapsed="false">
      <c r="I485" s="0" t="str">
        <v/>
      </c>
    </row>
    <row r="486" customFormat="false" ht="12.75" hidden="false" customHeight="false" outlineLevel="0" collapsed="false">
      <c r="I486" s="0" t="str">
        <v/>
      </c>
    </row>
    <row r="487" customFormat="false" ht="12.75" hidden="false" customHeight="false" outlineLevel="0" collapsed="false">
      <c r="I487" s="0" t="str">
        <v/>
      </c>
    </row>
    <row r="488" customFormat="false" ht="12.75" hidden="false" customHeight="false" outlineLevel="0" collapsed="false">
      <c r="I488" s="0" t="str">
        <v/>
      </c>
    </row>
    <row r="489" customFormat="false" ht="12.75" hidden="false" customHeight="false" outlineLevel="0" collapsed="false">
      <c r="I489" s="0" t="str">
        <v/>
      </c>
    </row>
    <row r="490" customFormat="false" ht="12.75" hidden="false" customHeight="false" outlineLevel="0" collapsed="false">
      <c r="I490" s="0" t="str">
        <v/>
      </c>
    </row>
    <row r="491" customFormat="false" ht="12.75" hidden="false" customHeight="false" outlineLevel="0" collapsed="false">
      <c r="I491" s="0" t="str">
        <v/>
      </c>
    </row>
    <row r="492" customFormat="false" ht="12.75" hidden="false" customHeight="false" outlineLevel="0" collapsed="false">
      <c r="I492" s="0" t="str">
        <v/>
      </c>
    </row>
    <row r="493" customFormat="false" ht="12.75" hidden="false" customHeight="false" outlineLevel="0" collapsed="false">
      <c r="I493" s="0" t="str">
        <v/>
      </c>
    </row>
    <row r="494" customFormat="false" ht="12.75" hidden="false" customHeight="false" outlineLevel="0" collapsed="false">
      <c r="I494" s="0" t="str">
        <v/>
      </c>
    </row>
    <row r="495" customFormat="false" ht="12.75" hidden="false" customHeight="false" outlineLevel="0" collapsed="false">
      <c r="I495" s="0" t="str">
        <v/>
      </c>
    </row>
    <row r="496" customFormat="false" ht="12.75" hidden="false" customHeight="false" outlineLevel="0" collapsed="false">
      <c r="I496" s="0" t="str">
        <v/>
      </c>
    </row>
    <row r="497" customFormat="false" ht="12.75" hidden="false" customHeight="false" outlineLevel="0" collapsed="false">
      <c r="I497" s="0" t="str">
        <v/>
      </c>
    </row>
    <row r="498" customFormat="false" ht="12.75" hidden="false" customHeight="false" outlineLevel="0" collapsed="false">
      <c r="I498" s="0" t="str">
        <v/>
      </c>
    </row>
    <row r="499" customFormat="false" ht="12.75" hidden="false" customHeight="false" outlineLevel="0" collapsed="false">
      <c r="I499" s="0" t="str">
        <v/>
      </c>
    </row>
    <row r="500" customFormat="false" ht="12.75" hidden="false" customHeight="false" outlineLevel="0" collapsed="false">
      <c r="I500" s="0" t="str">
        <v/>
      </c>
    </row>
    <row r="501" customFormat="false" ht="12.75" hidden="false" customHeight="false" outlineLevel="0" collapsed="false">
      <c r="I501" s="0" t="str">
        <v/>
      </c>
    </row>
    <row r="502" customFormat="false" ht="12.75" hidden="false" customHeight="false" outlineLevel="0" collapsed="false">
      <c r="I502" s="0" t="str">
        <v/>
      </c>
    </row>
    <row r="503" customFormat="false" ht="12.75" hidden="false" customHeight="false" outlineLevel="0" collapsed="false">
      <c r="I503" s="0" t="str">
        <v/>
      </c>
    </row>
    <row r="504" customFormat="false" ht="12.75" hidden="false" customHeight="false" outlineLevel="0" collapsed="false">
      <c r="I504" s="0" t="str">
        <v/>
      </c>
    </row>
    <row r="505" customFormat="false" ht="12.75" hidden="false" customHeight="false" outlineLevel="0" collapsed="false">
      <c r="I505" s="0" t="str">
        <v/>
      </c>
    </row>
    <row r="506" customFormat="false" ht="12.75" hidden="false" customHeight="false" outlineLevel="0" collapsed="false">
      <c r="I506" s="0" t="str">
        <v/>
      </c>
    </row>
    <row r="507" customFormat="false" ht="12.75" hidden="false" customHeight="false" outlineLevel="0" collapsed="false">
      <c r="I507" s="0" t="str">
        <v/>
      </c>
    </row>
    <row r="508" customFormat="false" ht="12.75" hidden="false" customHeight="false" outlineLevel="0" collapsed="false">
      <c r="I508" s="0" t="str">
        <v/>
      </c>
    </row>
    <row r="509" customFormat="false" ht="12.75" hidden="false" customHeight="false" outlineLevel="0" collapsed="false">
      <c r="I509" s="0" t="str">
        <v/>
      </c>
    </row>
    <row r="510" customFormat="false" ht="12.75" hidden="false" customHeight="false" outlineLevel="0" collapsed="false">
      <c r="I510" s="0" t="str">
        <v/>
      </c>
    </row>
    <row r="511" customFormat="false" ht="12.75" hidden="false" customHeight="false" outlineLevel="0" collapsed="false">
      <c r="I511" s="0" t="str">
        <v/>
      </c>
    </row>
    <row r="512" customFormat="false" ht="12.75" hidden="false" customHeight="false" outlineLevel="0" collapsed="false">
      <c r="I512" s="0" t="str">
        <v/>
      </c>
    </row>
    <row r="513" customFormat="false" ht="12.75" hidden="false" customHeight="false" outlineLevel="0" collapsed="false">
      <c r="I513" s="0" t="str">
        <v/>
      </c>
    </row>
    <row r="514" customFormat="false" ht="12.75" hidden="false" customHeight="false" outlineLevel="0" collapsed="false">
      <c r="I514" s="0" t="str">
        <v/>
      </c>
    </row>
    <row r="515" customFormat="false" ht="12.75" hidden="false" customHeight="false" outlineLevel="0" collapsed="false">
      <c r="I515" s="0" t="str">
        <v/>
      </c>
    </row>
    <row r="516" customFormat="false" ht="12.75" hidden="false" customHeight="false" outlineLevel="0" collapsed="false">
      <c r="I516" s="0" t="str">
        <v/>
      </c>
    </row>
    <row r="517" customFormat="false" ht="12.75" hidden="false" customHeight="false" outlineLevel="0" collapsed="false">
      <c r="I517" s="0" t="str">
        <v/>
      </c>
    </row>
    <row r="518" customFormat="false" ht="12.75" hidden="false" customHeight="false" outlineLevel="0" collapsed="false">
      <c r="I518" s="0" t="str">
        <v/>
      </c>
    </row>
    <row r="519" customFormat="false" ht="12.75" hidden="false" customHeight="false" outlineLevel="0" collapsed="false">
      <c r="I519" s="0" t="str">
        <v/>
      </c>
    </row>
    <row r="520" customFormat="false" ht="12.75" hidden="false" customHeight="false" outlineLevel="0" collapsed="false">
      <c r="I520" s="0" t="str">
        <v/>
      </c>
    </row>
    <row r="521" customFormat="false" ht="12.75" hidden="false" customHeight="false" outlineLevel="0" collapsed="false">
      <c r="I521" s="0" t="str">
        <v/>
      </c>
    </row>
    <row r="522" customFormat="false" ht="12.75" hidden="false" customHeight="false" outlineLevel="0" collapsed="false">
      <c r="I522" s="0" t="str">
        <v/>
      </c>
    </row>
    <row r="523" customFormat="false" ht="12.75" hidden="false" customHeight="false" outlineLevel="0" collapsed="false">
      <c r="I523" s="0" t="str">
        <v/>
      </c>
    </row>
    <row r="524" customFormat="false" ht="12.75" hidden="false" customHeight="false" outlineLevel="0" collapsed="false">
      <c r="I524" s="0" t="str">
        <v/>
      </c>
    </row>
    <row r="525" customFormat="false" ht="12.75" hidden="false" customHeight="false" outlineLevel="0" collapsed="false">
      <c r="I525" s="0" t="str">
        <v/>
      </c>
    </row>
    <row r="526" customFormat="false" ht="12.75" hidden="false" customHeight="false" outlineLevel="0" collapsed="false">
      <c r="I526" s="0" t="str">
        <v/>
      </c>
    </row>
    <row r="527" customFormat="false" ht="12.75" hidden="false" customHeight="false" outlineLevel="0" collapsed="false">
      <c r="I527" s="0" t="str">
        <v/>
      </c>
    </row>
    <row r="528" customFormat="false" ht="12.75" hidden="false" customHeight="false" outlineLevel="0" collapsed="false">
      <c r="I528" s="0" t="str">
        <v/>
      </c>
    </row>
    <row r="529" customFormat="false" ht="12.75" hidden="false" customHeight="false" outlineLevel="0" collapsed="false">
      <c r="I529" s="0" t="str">
        <v/>
      </c>
    </row>
    <row r="530" customFormat="false" ht="12.75" hidden="false" customHeight="false" outlineLevel="0" collapsed="false">
      <c r="I530" s="0" t="str">
        <v/>
      </c>
    </row>
    <row r="531" customFormat="false" ht="12.75" hidden="false" customHeight="false" outlineLevel="0" collapsed="false">
      <c r="I531" s="0" t="str">
        <v/>
      </c>
    </row>
    <row r="532" customFormat="false" ht="12.75" hidden="false" customHeight="false" outlineLevel="0" collapsed="false">
      <c r="I532" s="0" t="str">
        <v/>
      </c>
    </row>
    <row r="533" customFormat="false" ht="12.75" hidden="false" customHeight="false" outlineLevel="0" collapsed="false">
      <c r="I533" s="0" t="str">
        <v/>
      </c>
    </row>
    <row r="534" customFormat="false" ht="12.75" hidden="false" customHeight="false" outlineLevel="0" collapsed="false">
      <c r="I534" s="0" t="str">
        <v/>
      </c>
    </row>
    <row r="535" customFormat="false" ht="12.75" hidden="false" customHeight="false" outlineLevel="0" collapsed="false">
      <c r="I535" s="0" t="str">
        <v/>
      </c>
    </row>
    <row r="536" customFormat="false" ht="12.75" hidden="false" customHeight="false" outlineLevel="0" collapsed="false">
      <c r="I536" s="0" t="str">
        <v/>
      </c>
    </row>
    <row r="537" customFormat="false" ht="12.75" hidden="false" customHeight="false" outlineLevel="0" collapsed="false">
      <c r="I537" s="0" t="str">
        <v/>
      </c>
    </row>
    <row r="538" customFormat="false" ht="12.75" hidden="false" customHeight="false" outlineLevel="0" collapsed="false">
      <c r="I538" s="0" t="str">
        <v/>
      </c>
    </row>
    <row r="539" customFormat="false" ht="12.75" hidden="false" customHeight="false" outlineLevel="0" collapsed="false">
      <c r="I539" s="0" t="str">
        <v/>
      </c>
    </row>
    <row r="540" customFormat="false" ht="12.75" hidden="false" customHeight="false" outlineLevel="0" collapsed="false">
      <c r="I540" s="0" t="str">
        <v/>
      </c>
    </row>
    <row r="541" customFormat="false" ht="12.75" hidden="false" customHeight="false" outlineLevel="0" collapsed="false">
      <c r="I541" s="0" t="str">
        <v/>
      </c>
    </row>
    <row r="542" customFormat="false" ht="12.75" hidden="false" customHeight="false" outlineLevel="0" collapsed="false">
      <c r="I542" s="0" t="str">
        <v/>
      </c>
    </row>
    <row r="543" customFormat="false" ht="12.75" hidden="false" customHeight="false" outlineLevel="0" collapsed="false">
      <c r="I543" s="0" t="str">
        <v/>
      </c>
    </row>
    <row r="544" customFormat="false" ht="12.75" hidden="false" customHeight="false" outlineLevel="0" collapsed="false">
      <c r="I544" s="0" t="str">
        <v/>
      </c>
    </row>
    <row r="545" customFormat="false" ht="12.75" hidden="false" customHeight="false" outlineLevel="0" collapsed="false">
      <c r="I545" s="0" t="str">
        <v/>
      </c>
    </row>
    <row r="546" customFormat="false" ht="12.75" hidden="false" customHeight="false" outlineLevel="0" collapsed="false">
      <c r="I546" s="0" t="str">
        <v/>
      </c>
    </row>
    <row r="547" customFormat="false" ht="12.75" hidden="false" customHeight="false" outlineLevel="0" collapsed="false">
      <c r="I547" s="0" t="str">
        <v/>
      </c>
    </row>
    <row r="548" customFormat="false" ht="12.75" hidden="false" customHeight="false" outlineLevel="0" collapsed="false">
      <c r="I548" s="0" t="str">
        <v/>
      </c>
    </row>
    <row r="549" customFormat="false" ht="12.75" hidden="false" customHeight="false" outlineLevel="0" collapsed="false">
      <c r="I549" s="0" t="str">
        <v/>
      </c>
    </row>
    <row r="550" customFormat="false" ht="12.75" hidden="false" customHeight="false" outlineLevel="0" collapsed="false">
      <c r="I550" s="0" t="str">
        <v/>
      </c>
    </row>
    <row r="551" customFormat="false" ht="12.75" hidden="false" customHeight="false" outlineLevel="0" collapsed="false">
      <c r="I551" s="0" t="str">
        <v/>
      </c>
    </row>
    <row r="552" customFormat="false" ht="12.75" hidden="false" customHeight="false" outlineLevel="0" collapsed="false">
      <c r="I552" s="0" t="str">
        <v/>
      </c>
    </row>
    <row r="553" customFormat="false" ht="12.75" hidden="false" customHeight="false" outlineLevel="0" collapsed="false">
      <c r="I553" s="0" t="str">
        <v/>
      </c>
    </row>
    <row r="554" customFormat="false" ht="12.75" hidden="false" customHeight="false" outlineLevel="0" collapsed="false">
      <c r="I554" s="0" t="str">
        <v/>
      </c>
    </row>
    <row r="555" customFormat="false" ht="12.75" hidden="false" customHeight="false" outlineLevel="0" collapsed="false">
      <c r="I555" s="0" t="str">
        <v/>
      </c>
    </row>
    <row r="556" customFormat="false" ht="12.75" hidden="false" customHeight="false" outlineLevel="0" collapsed="false">
      <c r="I556" s="0" t="str">
        <v/>
      </c>
    </row>
    <row r="557" customFormat="false" ht="12.75" hidden="false" customHeight="false" outlineLevel="0" collapsed="false">
      <c r="I557" s="0" t="str">
        <v/>
      </c>
    </row>
    <row r="558" customFormat="false" ht="12.75" hidden="false" customHeight="false" outlineLevel="0" collapsed="false">
      <c r="I558" s="0" t="str">
        <v/>
      </c>
    </row>
    <row r="559" customFormat="false" ht="12.75" hidden="false" customHeight="false" outlineLevel="0" collapsed="false">
      <c r="I559" s="0" t="str">
        <v/>
      </c>
    </row>
    <row r="560" customFormat="false" ht="12.75" hidden="false" customHeight="false" outlineLevel="0" collapsed="false">
      <c r="I560" s="0" t="str">
        <v/>
      </c>
    </row>
    <row r="561" customFormat="false" ht="12.75" hidden="false" customHeight="false" outlineLevel="0" collapsed="false">
      <c r="I561" s="0" t="str">
        <v/>
      </c>
    </row>
    <row r="562" customFormat="false" ht="12.75" hidden="false" customHeight="false" outlineLevel="0" collapsed="false">
      <c r="I562" s="0" t="str">
        <v/>
      </c>
    </row>
    <row r="563" customFormat="false" ht="12.75" hidden="false" customHeight="false" outlineLevel="0" collapsed="false">
      <c r="I563" s="0" t="str">
        <v/>
      </c>
    </row>
    <row r="564" customFormat="false" ht="12.75" hidden="false" customHeight="false" outlineLevel="0" collapsed="false">
      <c r="I564" s="0" t="str">
        <v/>
      </c>
    </row>
    <row r="565" customFormat="false" ht="12.75" hidden="false" customHeight="false" outlineLevel="0" collapsed="false">
      <c r="I565" s="0" t="str">
        <v/>
      </c>
    </row>
    <row r="566" customFormat="false" ht="12.75" hidden="false" customHeight="false" outlineLevel="0" collapsed="false">
      <c r="I566" s="0" t="str">
        <v/>
      </c>
    </row>
    <row r="567" customFormat="false" ht="12.75" hidden="false" customHeight="false" outlineLevel="0" collapsed="false">
      <c r="I567" s="0" t="str">
        <v/>
      </c>
    </row>
    <row r="568" customFormat="false" ht="12.75" hidden="false" customHeight="false" outlineLevel="0" collapsed="false">
      <c r="I568" s="0" t="str">
        <v/>
      </c>
    </row>
    <row r="569" customFormat="false" ht="12.75" hidden="false" customHeight="false" outlineLevel="0" collapsed="false">
      <c r="I569" s="0" t="str">
        <v/>
      </c>
    </row>
    <row r="570" customFormat="false" ht="12.75" hidden="false" customHeight="false" outlineLevel="0" collapsed="false">
      <c r="I570" s="0" t="str">
        <v/>
      </c>
    </row>
    <row r="571" customFormat="false" ht="12.75" hidden="false" customHeight="false" outlineLevel="0" collapsed="false">
      <c r="I571" s="0" t="str">
        <v/>
      </c>
    </row>
    <row r="572" customFormat="false" ht="12.75" hidden="false" customHeight="false" outlineLevel="0" collapsed="false">
      <c r="I572" s="0" t="str">
        <v/>
      </c>
    </row>
    <row r="573" customFormat="false" ht="12.75" hidden="false" customHeight="false" outlineLevel="0" collapsed="false">
      <c r="I573" s="0" t="str">
        <v/>
      </c>
    </row>
    <row r="574" customFormat="false" ht="12.75" hidden="false" customHeight="false" outlineLevel="0" collapsed="false">
      <c r="I574" s="0" t="str">
        <v/>
      </c>
    </row>
    <row r="575" customFormat="false" ht="12.75" hidden="false" customHeight="false" outlineLevel="0" collapsed="false">
      <c r="I575" s="0" t="str">
        <v/>
      </c>
    </row>
    <row r="576" customFormat="false" ht="12.75" hidden="false" customHeight="false" outlineLevel="0" collapsed="false">
      <c r="I576" s="0" t="str">
        <v/>
      </c>
    </row>
    <row r="577" customFormat="false" ht="12.75" hidden="false" customHeight="false" outlineLevel="0" collapsed="false">
      <c r="I577" s="0" t="str">
        <v/>
      </c>
    </row>
    <row r="578" customFormat="false" ht="12.75" hidden="false" customHeight="false" outlineLevel="0" collapsed="false">
      <c r="I578" s="0" t="str">
        <v/>
      </c>
    </row>
    <row r="579" customFormat="false" ht="12.75" hidden="false" customHeight="false" outlineLevel="0" collapsed="false">
      <c r="I579" s="0" t="str">
        <v/>
      </c>
    </row>
    <row r="580" customFormat="false" ht="12.75" hidden="false" customHeight="false" outlineLevel="0" collapsed="false">
      <c r="I580" s="0" t="str">
        <v/>
      </c>
    </row>
    <row r="581" customFormat="false" ht="12.75" hidden="false" customHeight="false" outlineLevel="0" collapsed="false">
      <c r="I581" s="0" t="str">
        <v/>
      </c>
    </row>
    <row r="582" customFormat="false" ht="12.75" hidden="false" customHeight="false" outlineLevel="0" collapsed="false">
      <c r="I582" s="0" t="str">
        <v/>
      </c>
    </row>
    <row r="583" customFormat="false" ht="12.75" hidden="false" customHeight="false" outlineLevel="0" collapsed="false">
      <c r="I583" s="0" t="str">
        <v/>
      </c>
    </row>
    <row r="584" customFormat="false" ht="12.75" hidden="false" customHeight="false" outlineLevel="0" collapsed="false">
      <c r="I584" s="0" t="str">
        <v/>
      </c>
    </row>
    <row r="585" customFormat="false" ht="12.75" hidden="false" customHeight="false" outlineLevel="0" collapsed="false">
      <c r="I585" s="0" t="str">
        <v/>
      </c>
    </row>
    <row r="586" customFormat="false" ht="12.75" hidden="false" customHeight="false" outlineLevel="0" collapsed="false">
      <c r="I586" s="0" t="str">
        <v/>
      </c>
    </row>
    <row r="587" customFormat="false" ht="12.75" hidden="false" customHeight="false" outlineLevel="0" collapsed="false">
      <c r="I587" s="0" t="str">
        <v/>
      </c>
    </row>
    <row r="588" customFormat="false" ht="12.75" hidden="false" customHeight="false" outlineLevel="0" collapsed="false">
      <c r="I588" s="0" t="str">
        <v/>
      </c>
    </row>
    <row r="589" customFormat="false" ht="12.75" hidden="false" customHeight="false" outlineLevel="0" collapsed="false">
      <c r="I589" s="0" t="str">
        <v/>
      </c>
    </row>
    <row r="590" customFormat="false" ht="12.75" hidden="false" customHeight="false" outlineLevel="0" collapsed="false">
      <c r="I590" s="0" t="str">
        <v/>
      </c>
    </row>
    <row r="591" customFormat="false" ht="12.75" hidden="false" customHeight="false" outlineLevel="0" collapsed="false">
      <c r="I591" s="0" t="str">
        <v/>
      </c>
    </row>
    <row r="592" customFormat="false" ht="12.75" hidden="false" customHeight="false" outlineLevel="0" collapsed="false">
      <c r="I592" s="0" t="str">
        <v/>
      </c>
    </row>
    <row r="593" customFormat="false" ht="12.75" hidden="false" customHeight="false" outlineLevel="0" collapsed="false">
      <c r="I593" s="0" t="str">
        <v/>
      </c>
    </row>
    <row r="594" customFormat="false" ht="12.75" hidden="false" customHeight="false" outlineLevel="0" collapsed="false">
      <c r="I594" s="0" t="str">
        <v/>
      </c>
    </row>
    <row r="595" customFormat="false" ht="12.75" hidden="false" customHeight="false" outlineLevel="0" collapsed="false">
      <c r="I595" s="0" t="str">
        <v/>
      </c>
    </row>
    <row r="596" customFormat="false" ht="12.75" hidden="false" customHeight="false" outlineLevel="0" collapsed="false">
      <c r="I596" s="0" t="str">
        <v/>
      </c>
    </row>
    <row r="597" customFormat="false" ht="12.75" hidden="false" customHeight="false" outlineLevel="0" collapsed="false">
      <c r="I597" s="0" t="str">
        <v/>
      </c>
    </row>
    <row r="598" customFormat="false" ht="12.75" hidden="false" customHeight="false" outlineLevel="0" collapsed="false">
      <c r="I598" s="0" t="str">
        <v/>
      </c>
    </row>
    <row r="599" customFormat="false" ht="12.75" hidden="false" customHeight="false" outlineLevel="0" collapsed="false">
      <c r="I599" s="0" t="str">
        <v/>
      </c>
    </row>
    <row r="600" customFormat="false" ht="12.75" hidden="false" customHeight="false" outlineLevel="0" collapsed="false">
      <c r="I600" s="0" t="str">
        <v/>
      </c>
    </row>
    <row r="601" customFormat="false" ht="12.75" hidden="false" customHeight="false" outlineLevel="0" collapsed="false">
      <c r="I601" s="0" t="str">
        <v/>
      </c>
    </row>
    <row r="602" customFormat="false" ht="12.75" hidden="false" customHeight="false" outlineLevel="0" collapsed="false">
      <c r="I602" s="0" t="str">
        <v/>
      </c>
    </row>
    <row r="603" customFormat="false" ht="12.75" hidden="false" customHeight="false" outlineLevel="0" collapsed="false">
      <c r="I603" s="0" t="str">
        <v/>
      </c>
    </row>
    <row r="604" customFormat="false" ht="12.75" hidden="false" customHeight="false" outlineLevel="0" collapsed="false">
      <c r="I604" s="0" t="str">
        <v/>
      </c>
    </row>
    <row r="605" customFormat="false" ht="12.75" hidden="false" customHeight="false" outlineLevel="0" collapsed="false">
      <c r="I605" s="0" t="str">
        <v/>
      </c>
    </row>
    <row r="606" customFormat="false" ht="12.75" hidden="false" customHeight="false" outlineLevel="0" collapsed="false">
      <c r="I606" s="0" t="str">
        <v/>
      </c>
    </row>
    <row r="607" customFormat="false" ht="12.75" hidden="false" customHeight="false" outlineLevel="0" collapsed="false">
      <c r="I607" s="0" t="str">
        <v/>
      </c>
    </row>
    <row r="608" customFormat="false" ht="12.75" hidden="false" customHeight="false" outlineLevel="0" collapsed="false">
      <c r="I608" s="0" t="str">
        <v/>
      </c>
    </row>
    <row r="609" customFormat="false" ht="12.75" hidden="false" customHeight="false" outlineLevel="0" collapsed="false">
      <c r="I609" s="0" t="str">
        <v/>
      </c>
    </row>
    <row r="610" customFormat="false" ht="12.75" hidden="false" customHeight="false" outlineLevel="0" collapsed="false">
      <c r="I610" s="0" t="str">
        <v/>
      </c>
    </row>
    <row r="611" customFormat="false" ht="12.75" hidden="false" customHeight="false" outlineLevel="0" collapsed="false">
      <c r="I611" s="0" t="str">
        <v/>
      </c>
    </row>
    <row r="612" customFormat="false" ht="12.75" hidden="false" customHeight="false" outlineLevel="0" collapsed="false">
      <c r="I612" s="0" t="str">
        <v/>
      </c>
    </row>
    <row r="613" customFormat="false" ht="12.75" hidden="false" customHeight="false" outlineLevel="0" collapsed="false">
      <c r="I613" s="0" t="str">
        <v/>
      </c>
    </row>
    <row r="614" customFormat="false" ht="12.75" hidden="false" customHeight="false" outlineLevel="0" collapsed="false">
      <c r="I614" s="0" t="str">
        <v/>
      </c>
    </row>
    <row r="615" customFormat="false" ht="12.75" hidden="false" customHeight="false" outlineLevel="0" collapsed="false">
      <c r="I615" s="0" t="str">
        <v/>
      </c>
    </row>
    <row r="616" customFormat="false" ht="12.75" hidden="false" customHeight="false" outlineLevel="0" collapsed="false">
      <c r="I616" s="0" t="str">
        <v/>
      </c>
    </row>
    <row r="617" customFormat="false" ht="12.75" hidden="false" customHeight="false" outlineLevel="0" collapsed="false">
      <c r="I617" s="0" t="str">
        <v/>
      </c>
    </row>
    <row r="618" customFormat="false" ht="12.75" hidden="false" customHeight="false" outlineLevel="0" collapsed="false">
      <c r="I618" s="0" t="str">
        <v/>
      </c>
    </row>
    <row r="619" customFormat="false" ht="12.75" hidden="false" customHeight="false" outlineLevel="0" collapsed="false">
      <c r="I619" s="0" t="str">
        <v/>
      </c>
    </row>
    <row r="620" customFormat="false" ht="12.75" hidden="false" customHeight="false" outlineLevel="0" collapsed="false">
      <c r="I620" s="0" t="str">
        <v/>
      </c>
    </row>
    <row r="621" customFormat="false" ht="12.75" hidden="false" customHeight="false" outlineLevel="0" collapsed="false">
      <c r="I621" s="0" t="str">
        <v/>
      </c>
    </row>
    <row r="622" customFormat="false" ht="12.75" hidden="false" customHeight="false" outlineLevel="0" collapsed="false">
      <c r="I622" s="0" t="str">
        <v/>
      </c>
    </row>
    <row r="623" customFormat="false" ht="12.75" hidden="false" customHeight="false" outlineLevel="0" collapsed="false">
      <c r="I623" s="0" t="str">
        <v/>
      </c>
    </row>
    <row r="624" customFormat="false" ht="12.75" hidden="false" customHeight="false" outlineLevel="0" collapsed="false">
      <c r="I624" s="0" t="str">
        <v/>
      </c>
    </row>
    <row r="625" customFormat="false" ht="12.75" hidden="false" customHeight="false" outlineLevel="0" collapsed="false">
      <c r="I625" s="0" t="str">
        <v/>
      </c>
    </row>
    <row r="626" customFormat="false" ht="12.75" hidden="false" customHeight="false" outlineLevel="0" collapsed="false">
      <c r="I626" s="0" t="str">
        <v/>
      </c>
    </row>
    <row r="627" customFormat="false" ht="12.75" hidden="false" customHeight="false" outlineLevel="0" collapsed="false">
      <c r="I627" s="0" t="str">
        <v/>
      </c>
    </row>
    <row r="628" customFormat="false" ht="12.75" hidden="false" customHeight="false" outlineLevel="0" collapsed="false">
      <c r="I628" s="0" t="str">
        <v/>
      </c>
    </row>
    <row r="629" customFormat="false" ht="12.75" hidden="false" customHeight="false" outlineLevel="0" collapsed="false">
      <c r="I629" s="0" t="str">
        <v/>
      </c>
    </row>
    <row r="630" customFormat="false" ht="12.75" hidden="false" customHeight="false" outlineLevel="0" collapsed="false">
      <c r="I630" s="0" t="str">
        <v/>
      </c>
    </row>
    <row r="631" customFormat="false" ht="12.75" hidden="false" customHeight="false" outlineLevel="0" collapsed="false">
      <c r="I631" s="0" t="str">
        <v/>
      </c>
    </row>
    <row r="632" customFormat="false" ht="12.75" hidden="false" customHeight="false" outlineLevel="0" collapsed="false">
      <c r="I632" s="0" t="str">
        <v/>
      </c>
    </row>
    <row r="633" customFormat="false" ht="12.75" hidden="false" customHeight="false" outlineLevel="0" collapsed="false">
      <c r="I633" s="0" t="str">
        <v/>
      </c>
    </row>
    <row r="634" customFormat="false" ht="12.75" hidden="false" customHeight="false" outlineLevel="0" collapsed="false">
      <c r="I634" s="0" t="str">
        <v/>
      </c>
    </row>
    <row r="635" customFormat="false" ht="12.75" hidden="false" customHeight="false" outlineLevel="0" collapsed="false">
      <c r="I635" s="0" t="str">
        <v/>
      </c>
    </row>
    <row r="636" customFormat="false" ht="12.75" hidden="false" customHeight="false" outlineLevel="0" collapsed="false">
      <c r="I636" s="0" t="str">
        <v/>
      </c>
    </row>
    <row r="637" customFormat="false" ht="12.75" hidden="false" customHeight="false" outlineLevel="0" collapsed="false">
      <c r="I637" s="0" t="str">
        <v/>
      </c>
    </row>
    <row r="638" customFormat="false" ht="12.75" hidden="false" customHeight="false" outlineLevel="0" collapsed="false">
      <c r="I638" s="0" t="str">
        <v/>
      </c>
    </row>
    <row r="639" customFormat="false" ht="12.75" hidden="false" customHeight="false" outlineLevel="0" collapsed="false">
      <c r="I639" s="0" t="str">
        <v/>
      </c>
    </row>
    <row r="640" customFormat="false" ht="12.75" hidden="false" customHeight="false" outlineLevel="0" collapsed="false">
      <c r="I640" s="0" t="str">
        <v/>
      </c>
    </row>
    <row r="641" customFormat="false" ht="12.75" hidden="false" customHeight="false" outlineLevel="0" collapsed="false">
      <c r="I641" s="0" t="str">
        <v/>
      </c>
    </row>
    <row r="642" customFormat="false" ht="12.75" hidden="false" customHeight="false" outlineLevel="0" collapsed="false">
      <c r="I642" s="0" t="str">
        <v/>
      </c>
    </row>
    <row r="643" customFormat="false" ht="12.75" hidden="false" customHeight="false" outlineLevel="0" collapsed="false">
      <c r="I643" s="0" t="str">
        <v/>
      </c>
    </row>
    <row r="644" customFormat="false" ht="12.75" hidden="false" customHeight="false" outlineLevel="0" collapsed="false">
      <c r="I644" s="0" t="str">
        <v/>
      </c>
    </row>
    <row r="645" customFormat="false" ht="12.75" hidden="false" customHeight="false" outlineLevel="0" collapsed="false">
      <c r="I645" s="0" t="str">
        <v/>
      </c>
    </row>
    <row r="646" customFormat="false" ht="12.75" hidden="false" customHeight="false" outlineLevel="0" collapsed="false">
      <c r="I646" s="0" t="str">
        <v/>
      </c>
    </row>
    <row r="647" customFormat="false" ht="12.75" hidden="false" customHeight="false" outlineLevel="0" collapsed="false">
      <c r="I647" s="0" t="str">
        <v/>
      </c>
    </row>
    <row r="648" customFormat="false" ht="12.75" hidden="false" customHeight="false" outlineLevel="0" collapsed="false">
      <c r="I648" s="0" t="str">
        <v/>
      </c>
    </row>
    <row r="649" customFormat="false" ht="12.75" hidden="false" customHeight="false" outlineLevel="0" collapsed="false">
      <c r="I649" s="0" t="str">
        <v/>
      </c>
    </row>
    <row r="650" customFormat="false" ht="12.75" hidden="false" customHeight="false" outlineLevel="0" collapsed="false">
      <c r="I650" s="0" t="str">
        <v/>
      </c>
    </row>
    <row r="651" customFormat="false" ht="12.75" hidden="false" customHeight="false" outlineLevel="0" collapsed="false">
      <c r="I651" s="0" t="str">
        <v/>
      </c>
    </row>
    <row r="652" customFormat="false" ht="12.75" hidden="false" customHeight="false" outlineLevel="0" collapsed="false">
      <c r="I652" s="0" t="str">
        <v/>
      </c>
    </row>
    <row r="653" customFormat="false" ht="12.75" hidden="false" customHeight="false" outlineLevel="0" collapsed="false">
      <c r="I653" s="0" t="str">
        <v/>
      </c>
    </row>
    <row r="654" customFormat="false" ht="12.75" hidden="false" customHeight="false" outlineLevel="0" collapsed="false">
      <c r="I654" s="0" t="str">
        <v/>
      </c>
    </row>
    <row r="655" customFormat="false" ht="12.75" hidden="false" customHeight="false" outlineLevel="0" collapsed="false">
      <c r="I655" s="0" t="str">
        <v/>
      </c>
    </row>
    <row r="656" customFormat="false" ht="12.75" hidden="false" customHeight="false" outlineLevel="0" collapsed="false">
      <c r="I656" s="0" t="str">
        <v/>
      </c>
    </row>
    <row r="657" customFormat="false" ht="12.75" hidden="false" customHeight="false" outlineLevel="0" collapsed="false">
      <c r="I657" s="0" t="str">
        <v/>
      </c>
    </row>
    <row r="658" customFormat="false" ht="12.75" hidden="false" customHeight="false" outlineLevel="0" collapsed="false">
      <c r="I658" s="0" t="str">
        <v/>
      </c>
    </row>
    <row r="659" customFormat="false" ht="12.75" hidden="false" customHeight="false" outlineLevel="0" collapsed="false">
      <c r="I659" s="0" t="str">
        <v/>
      </c>
    </row>
    <row r="660" customFormat="false" ht="12.75" hidden="false" customHeight="false" outlineLevel="0" collapsed="false">
      <c r="I660" s="0" t="str">
        <v/>
      </c>
    </row>
    <row r="661" customFormat="false" ht="12.75" hidden="false" customHeight="false" outlineLevel="0" collapsed="false">
      <c r="I661" s="0" t="str">
        <v/>
      </c>
    </row>
    <row r="662" customFormat="false" ht="12.75" hidden="false" customHeight="false" outlineLevel="0" collapsed="false">
      <c r="I662" s="0" t="str">
        <v/>
      </c>
    </row>
    <row r="663" customFormat="false" ht="12.75" hidden="false" customHeight="false" outlineLevel="0" collapsed="false">
      <c r="I663" s="0" t="str">
        <v/>
      </c>
    </row>
    <row r="664" customFormat="false" ht="12.75" hidden="false" customHeight="false" outlineLevel="0" collapsed="false">
      <c r="I664" s="0" t="str">
        <v/>
      </c>
    </row>
    <row r="665" customFormat="false" ht="12.75" hidden="false" customHeight="false" outlineLevel="0" collapsed="false">
      <c r="I665" s="0" t="str">
        <v/>
      </c>
    </row>
    <row r="666" customFormat="false" ht="12.75" hidden="false" customHeight="false" outlineLevel="0" collapsed="false">
      <c r="I666" s="0" t="str">
        <v/>
      </c>
    </row>
    <row r="667" customFormat="false" ht="12.75" hidden="false" customHeight="false" outlineLevel="0" collapsed="false">
      <c r="I667" s="0" t="str">
        <v/>
      </c>
    </row>
    <row r="668" customFormat="false" ht="12.75" hidden="false" customHeight="false" outlineLevel="0" collapsed="false">
      <c r="I668" s="0" t="str">
        <v/>
      </c>
    </row>
    <row r="669" customFormat="false" ht="12.75" hidden="false" customHeight="false" outlineLevel="0" collapsed="false">
      <c r="I669" s="0" t="str">
        <v/>
      </c>
    </row>
    <row r="670" customFormat="false" ht="12.75" hidden="false" customHeight="false" outlineLevel="0" collapsed="false">
      <c r="I670" s="0" t="str">
        <v/>
      </c>
    </row>
    <row r="671" customFormat="false" ht="12.75" hidden="false" customHeight="false" outlineLevel="0" collapsed="false">
      <c r="I671" s="0" t="str">
        <v/>
      </c>
    </row>
    <row r="672" customFormat="false" ht="12.75" hidden="false" customHeight="false" outlineLevel="0" collapsed="false">
      <c r="I672" s="0" t="str">
        <v/>
      </c>
    </row>
    <row r="673" customFormat="false" ht="12.75" hidden="false" customHeight="false" outlineLevel="0" collapsed="false">
      <c r="I673" s="0" t="str">
        <v/>
      </c>
    </row>
    <row r="674" customFormat="false" ht="12.75" hidden="false" customHeight="false" outlineLevel="0" collapsed="false">
      <c r="I674" s="0" t="str">
        <v/>
      </c>
    </row>
    <row r="675" customFormat="false" ht="12.75" hidden="false" customHeight="false" outlineLevel="0" collapsed="false">
      <c r="I675" s="0" t="str">
        <v/>
      </c>
    </row>
    <row r="676" customFormat="false" ht="12.75" hidden="false" customHeight="false" outlineLevel="0" collapsed="false">
      <c r="I676" s="0" t="str">
        <v/>
      </c>
    </row>
    <row r="677" customFormat="false" ht="12.75" hidden="false" customHeight="false" outlineLevel="0" collapsed="false">
      <c r="I677" s="0" t="str">
        <v/>
      </c>
    </row>
    <row r="678" customFormat="false" ht="12.75" hidden="false" customHeight="false" outlineLevel="0" collapsed="false">
      <c r="I678" s="0" t="str">
        <v/>
      </c>
    </row>
    <row r="679" customFormat="false" ht="12.75" hidden="false" customHeight="false" outlineLevel="0" collapsed="false">
      <c r="I679" s="0" t="str">
        <v/>
      </c>
    </row>
    <row r="680" customFormat="false" ht="12.75" hidden="false" customHeight="false" outlineLevel="0" collapsed="false">
      <c r="I680" s="0" t="str">
        <v/>
      </c>
    </row>
    <row r="681" customFormat="false" ht="12.75" hidden="false" customHeight="false" outlineLevel="0" collapsed="false">
      <c r="I681" s="0" t="str">
        <v/>
      </c>
    </row>
    <row r="682" customFormat="false" ht="12.75" hidden="false" customHeight="false" outlineLevel="0" collapsed="false">
      <c r="I682" s="0" t="str">
        <v/>
      </c>
    </row>
    <row r="683" customFormat="false" ht="12.75" hidden="false" customHeight="false" outlineLevel="0" collapsed="false">
      <c r="I683" s="0" t="str">
        <v/>
      </c>
    </row>
    <row r="684" customFormat="false" ht="12.75" hidden="false" customHeight="false" outlineLevel="0" collapsed="false">
      <c r="I684" s="0" t="str">
        <v/>
      </c>
    </row>
    <row r="685" customFormat="false" ht="12.75" hidden="false" customHeight="false" outlineLevel="0" collapsed="false">
      <c r="I685" s="0" t="str">
        <v/>
      </c>
    </row>
    <row r="686" customFormat="false" ht="12.75" hidden="false" customHeight="false" outlineLevel="0" collapsed="false">
      <c r="I686" s="0" t="str">
        <v/>
      </c>
    </row>
    <row r="687" customFormat="false" ht="12.75" hidden="false" customHeight="false" outlineLevel="0" collapsed="false">
      <c r="I687" s="0" t="str">
        <v/>
      </c>
    </row>
    <row r="688" customFormat="false" ht="12.75" hidden="false" customHeight="false" outlineLevel="0" collapsed="false">
      <c r="I688" s="0" t="str">
        <v/>
      </c>
    </row>
    <row r="689" customFormat="false" ht="12.75" hidden="false" customHeight="false" outlineLevel="0" collapsed="false">
      <c r="I689" s="0" t="str">
        <v/>
      </c>
    </row>
    <row r="690" customFormat="false" ht="12.75" hidden="false" customHeight="false" outlineLevel="0" collapsed="false">
      <c r="I690" s="0" t="str">
        <v/>
      </c>
    </row>
    <row r="691" customFormat="false" ht="12.75" hidden="false" customHeight="false" outlineLevel="0" collapsed="false">
      <c r="I691" s="0" t="str">
        <v/>
      </c>
    </row>
    <row r="692" customFormat="false" ht="12.75" hidden="false" customHeight="false" outlineLevel="0" collapsed="false">
      <c r="I692" s="0" t="str">
        <v/>
      </c>
    </row>
    <row r="693" customFormat="false" ht="12.75" hidden="false" customHeight="false" outlineLevel="0" collapsed="false">
      <c r="I693" s="0" t="str">
        <v/>
      </c>
    </row>
    <row r="694" customFormat="false" ht="12.75" hidden="false" customHeight="false" outlineLevel="0" collapsed="false">
      <c r="I694" s="0" t="str">
        <v/>
      </c>
    </row>
    <row r="695" customFormat="false" ht="12.75" hidden="false" customHeight="false" outlineLevel="0" collapsed="false">
      <c r="I695" s="0" t="str">
        <v/>
      </c>
    </row>
    <row r="696" customFormat="false" ht="12.75" hidden="false" customHeight="false" outlineLevel="0" collapsed="false">
      <c r="I696" s="0" t="str">
        <v/>
      </c>
    </row>
    <row r="697" customFormat="false" ht="12.75" hidden="false" customHeight="false" outlineLevel="0" collapsed="false">
      <c r="I697" s="0" t="str">
        <v/>
      </c>
    </row>
    <row r="698" customFormat="false" ht="12.75" hidden="false" customHeight="false" outlineLevel="0" collapsed="false">
      <c r="I698" s="0" t="str">
        <v/>
      </c>
    </row>
    <row r="699" customFormat="false" ht="12.75" hidden="false" customHeight="false" outlineLevel="0" collapsed="false">
      <c r="I699" s="0" t="str">
        <v/>
      </c>
    </row>
    <row r="700" customFormat="false" ht="12.75" hidden="false" customHeight="false" outlineLevel="0" collapsed="false">
      <c r="I700" s="0" t="str">
        <v/>
      </c>
    </row>
    <row r="701" customFormat="false" ht="12.75" hidden="false" customHeight="false" outlineLevel="0" collapsed="false">
      <c r="I701" s="0" t="str">
        <v/>
      </c>
    </row>
    <row r="702" customFormat="false" ht="12.75" hidden="false" customHeight="false" outlineLevel="0" collapsed="false">
      <c r="I702" s="0" t="str">
        <v/>
      </c>
    </row>
    <row r="703" customFormat="false" ht="12.75" hidden="false" customHeight="false" outlineLevel="0" collapsed="false">
      <c r="I703" s="0" t="str">
        <v/>
      </c>
    </row>
    <row r="704" customFormat="false" ht="12.75" hidden="false" customHeight="false" outlineLevel="0" collapsed="false">
      <c r="I704" s="0" t="str">
        <v/>
      </c>
    </row>
    <row r="705" customFormat="false" ht="12.75" hidden="false" customHeight="false" outlineLevel="0" collapsed="false">
      <c r="I705" s="0" t="str">
        <v/>
      </c>
    </row>
    <row r="706" customFormat="false" ht="12.75" hidden="false" customHeight="false" outlineLevel="0" collapsed="false">
      <c r="I706" s="0" t="str">
        <v/>
      </c>
    </row>
    <row r="707" customFormat="false" ht="12.75" hidden="false" customHeight="false" outlineLevel="0" collapsed="false">
      <c r="I707" s="0" t="str">
        <v/>
      </c>
    </row>
    <row r="708" customFormat="false" ht="12.75" hidden="false" customHeight="false" outlineLevel="0" collapsed="false">
      <c r="I708" s="0" t="str">
        <v/>
      </c>
    </row>
    <row r="709" customFormat="false" ht="12.75" hidden="false" customHeight="false" outlineLevel="0" collapsed="false">
      <c r="I709" s="0" t="str">
        <v/>
      </c>
    </row>
    <row r="710" customFormat="false" ht="12.75" hidden="false" customHeight="false" outlineLevel="0" collapsed="false">
      <c r="I710" s="0" t="str">
        <v/>
      </c>
    </row>
    <row r="711" customFormat="false" ht="12.75" hidden="false" customHeight="false" outlineLevel="0" collapsed="false">
      <c r="I711" s="0" t="str">
        <v/>
      </c>
    </row>
    <row r="712" customFormat="false" ht="12.75" hidden="false" customHeight="false" outlineLevel="0" collapsed="false">
      <c r="I712" s="0" t="str">
        <v/>
      </c>
    </row>
    <row r="713" customFormat="false" ht="12.75" hidden="false" customHeight="false" outlineLevel="0" collapsed="false">
      <c r="I713" s="0" t="str">
        <v/>
      </c>
    </row>
    <row r="714" customFormat="false" ht="12.75" hidden="false" customHeight="false" outlineLevel="0" collapsed="false">
      <c r="I714" s="0" t="str">
        <v/>
      </c>
    </row>
    <row r="715" customFormat="false" ht="12.75" hidden="false" customHeight="false" outlineLevel="0" collapsed="false">
      <c r="I715" s="0" t="str">
        <v/>
      </c>
    </row>
    <row r="716" customFormat="false" ht="12.75" hidden="false" customHeight="false" outlineLevel="0" collapsed="false">
      <c r="I716" s="0" t="str">
        <v/>
      </c>
    </row>
    <row r="717" customFormat="false" ht="12.75" hidden="false" customHeight="false" outlineLevel="0" collapsed="false">
      <c r="I717" s="0" t="str">
        <v/>
      </c>
    </row>
    <row r="718" customFormat="false" ht="12.75" hidden="false" customHeight="false" outlineLevel="0" collapsed="false">
      <c r="I718" s="0" t="str">
        <v/>
      </c>
    </row>
    <row r="719" customFormat="false" ht="12.75" hidden="false" customHeight="false" outlineLevel="0" collapsed="false">
      <c r="I719" s="0" t="str">
        <v/>
      </c>
    </row>
    <row r="720" customFormat="false" ht="12.75" hidden="false" customHeight="false" outlineLevel="0" collapsed="false">
      <c r="I720" s="0" t="str">
        <v/>
      </c>
    </row>
    <row r="721" customFormat="false" ht="12.75" hidden="false" customHeight="false" outlineLevel="0" collapsed="false">
      <c r="I721" s="0" t="str">
        <v/>
      </c>
    </row>
    <row r="722" customFormat="false" ht="12.75" hidden="false" customHeight="false" outlineLevel="0" collapsed="false">
      <c r="I722" s="0" t="str">
        <v/>
      </c>
    </row>
    <row r="723" customFormat="false" ht="12.75" hidden="false" customHeight="false" outlineLevel="0" collapsed="false">
      <c r="I723" s="0" t="str">
        <v/>
      </c>
    </row>
    <row r="724" customFormat="false" ht="12.75" hidden="false" customHeight="false" outlineLevel="0" collapsed="false">
      <c r="I724" s="0" t="str">
        <v/>
      </c>
    </row>
    <row r="725" customFormat="false" ht="12.75" hidden="false" customHeight="false" outlineLevel="0" collapsed="false">
      <c r="I725" s="0" t="str">
        <v/>
      </c>
    </row>
    <row r="726" customFormat="false" ht="12.75" hidden="false" customHeight="false" outlineLevel="0" collapsed="false">
      <c r="I726" s="0" t="str">
        <v/>
      </c>
    </row>
    <row r="727" customFormat="false" ht="12.75" hidden="false" customHeight="false" outlineLevel="0" collapsed="false">
      <c r="I727" s="0" t="str">
        <v/>
      </c>
    </row>
    <row r="728" customFormat="false" ht="12.75" hidden="false" customHeight="false" outlineLevel="0" collapsed="false">
      <c r="I728" s="0" t="str">
        <v/>
      </c>
    </row>
    <row r="729" customFormat="false" ht="12.75" hidden="false" customHeight="false" outlineLevel="0" collapsed="false">
      <c r="I729" s="0" t="str">
        <v/>
      </c>
    </row>
    <row r="730" customFormat="false" ht="12.75" hidden="false" customHeight="false" outlineLevel="0" collapsed="false">
      <c r="I730" s="0" t="str">
        <v/>
      </c>
    </row>
    <row r="731" customFormat="false" ht="12.75" hidden="false" customHeight="false" outlineLevel="0" collapsed="false">
      <c r="I731" s="0" t="str">
        <v/>
      </c>
    </row>
    <row r="732" customFormat="false" ht="12.75" hidden="false" customHeight="false" outlineLevel="0" collapsed="false">
      <c r="I732" s="0" t="str">
        <v/>
      </c>
    </row>
    <row r="733" customFormat="false" ht="12.75" hidden="false" customHeight="false" outlineLevel="0" collapsed="false">
      <c r="I733" s="0" t="str">
        <v/>
      </c>
    </row>
    <row r="734" customFormat="false" ht="12.75" hidden="false" customHeight="false" outlineLevel="0" collapsed="false">
      <c r="I734" s="0" t="str">
        <v/>
      </c>
    </row>
    <row r="735" customFormat="false" ht="12.75" hidden="false" customHeight="false" outlineLevel="0" collapsed="false">
      <c r="I735" s="0" t="str">
        <v/>
      </c>
    </row>
    <row r="736" customFormat="false" ht="12.75" hidden="false" customHeight="false" outlineLevel="0" collapsed="false">
      <c r="I736" s="0" t="str">
        <v/>
      </c>
    </row>
    <row r="737" customFormat="false" ht="12.75" hidden="false" customHeight="false" outlineLevel="0" collapsed="false">
      <c r="I737" s="0" t="str">
        <v/>
      </c>
    </row>
    <row r="738" customFormat="false" ht="12.75" hidden="false" customHeight="false" outlineLevel="0" collapsed="false">
      <c r="I738" s="0" t="str">
        <v/>
      </c>
    </row>
    <row r="739" customFormat="false" ht="12.75" hidden="false" customHeight="false" outlineLevel="0" collapsed="false">
      <c r="I739" s="0" t="str">
        <v/>
      </c>
    </row>
    <row r="740" customFormat="false" ht="12.75" hidden="false" customHeight="false" outlineLevel="0" collapsed="false">
      <c r="I740" s="0" t="str">
        <v/>
      </c>
    </row>
    <row r="741" customFormat="false" ht="12.75" hidden="false" customHeight="false" outlineLevel="0" collapsed="false">
      <c r="I741" s="0" t="str">
        <v/>
      </c>
    </row>
    <row r="742" customFormat="false" ht="12.75" hidden="false" customHeight="false" outlineLevel="0" collapsed="false">
      <c r="I742" s="0" t="str">
        <v/>
      </c>
    </row>
    <row r="743" customFormat="false" ht="12.75" hidden="false" customHeight="false" outlineLevel="0" collapsed="false">
      <c r="I743" s="0" t="str">
        <v/>
      </c>
    </row>
    <row r="744" customFormat="false" ht="12.75" hidden="false" customHeight="false" outlineLevel="0" collapsed="false">
      <c r="I744" s="0" t="str">
        <v/>
      </c>
    </row>
    <row r="745" customFormat="false" ht="12.75" hidden="false" customHeight="false" outlineLevel="0" collapsed="false">
      <c r="I745" s="0" t="str">
        <v/>
      </c>
    </row>
    <row r="746" customFormat="false" ht="12.75" hidden="false" customHeight="false" outlineLevel="0" collapsed="false">
      <c r="I746" s="0" t="str">
        <v/>
      </c>
    </row>
    <row r="747" customFormat="false" ht="12.75" hidden="false" customHeight="false" outlineLevel="0" collapsed="false">
      <c r="I747" s="0" t="str">
        <v/>
      </c>
    </row>
    <row r="748" customFormat="false" ht="12.75" hidden="false" customHeight="false" outlineLevel="0" collapsed="false">
      <c r="I748" s="0" t="str">
        <v/>
      </c>
    </row>
    <row r="749" customFormat="false" ht="12.75" hidden="false" customHeight="false" outlineLevel="0" collapsed="false">
      <c r="I749" s="0" t="str">
        <v/>
      </c>
    </row>
    <row r="750" customFormat="false" ht="12.75" hidden="false" customHeight="false" outlineLevel="0" collapsed="false">
      <c r="I750" s="0" t="str">
        <v/>
      </c>
    </row>
    <row r="751" customFormat="false" ht="12.75" hidden="false" customHeight="false" outlineLevel="0" collapsed="false">
      <c r="I751" s="0" t="str">
        <v/>
      </c>
    </row>
    <row r="752" customFormat="false" ht="12.75" hidden="false" customHeight="false" outlineLevel="0" collapsed="false">
      <c r="I752" s="0" t="str">
        <v/>
      </c>
    </row>
    <row r="753" customFormat="false" ht="12.75" hidden="false" customHeight="false" outlineLevel="0" collapsed="false">
      <c r="I753" s="0" t="str">
        <v/>
      </c>
    </row>
    <row r="754" customFormat="false" ht="12.75" hidden="false" customHeight="false" outlineLevel="0" collapsed="false">
      <c r="I754" s="0" t="str">
        <v/>
      </c>
    </row>
    <row r="755" customFormat="false" ht="12.75" hidden="false" customHeight="false" outlineLevel="0" collapsed="false">
      <c r="I755" s="0" t="str">
        <v/>
      </c>
    </row>
    <row r="756" customFormat="false" ht="12.75" hidden="false" customHeight="false" outlineLevel="0" collapsed="false">
      <c r="I756" s="0" t="str">
        <v/>
      </c>
    </row>
    <row r="757" customFormat="false" ht="12.75" hidden="false" customHeight="false" outlineLevel="0" collapsed="false">
      <c r="I757" s="0" t="str">
        <v/>
      </c>
    </row>
    <row r="758" customFormat="false" ht="12.75" hidden="false" customHeight="false" outlineLevel="0" collapsed="false">
      <c r="I758" s="0" t="str">
        <v/>
      </c>
    </row>
    <row r="759" customFormat="false" ht="12.75" hidden="false" customHeight="false" outlineLevel="0" collapsed="false">
      <c r="I759" s="0" t="str">
        <v/>
      </c>
    </row>
    <row r="760" customFormat="false" ht="12.75" hidden="false" customHeight="false" outlineLevel="0" collapsed="false">
      <c r="I760" s="0" t="str">
        <v/>
      </c>
    </row>
    <row r="761" customFormat="false" ht="12.75" hidden="false" customHeight="false" outlineLevel="0" collapsed="false">
      <c r="I761" s="0" t="str">
        <v/>
      </c>
    </row>
    <row r="762" customFormat="false" ht="12.75" hidden="false" customHeight="false" outlineLevel="0" collapsed="false">
      <c r="I762" s="0" t="str">
        <v/>
      </c>
    </row>
    <row r="763" customFormat="false" ht="12.75" hidden="false" customHeight="false" outlineLevel="0" collapsed="false">
      <c r="I763" s="0" t="str">
        <v/>
      </c>
    </row>
    <row r="764" customFormat="false" ht="12.75" hidden="false" customHeight="false" outlineLevel="0" collapsed="false">
      <c r="I764" s="0" t="str">
        <v/>
      </c>
    </row>
    <row r="765" customFormat="false" ht="12.75" hidden="false" customHeight="false" outlineLevel="0" collapsed="false">
      <c r="I765" s="0" t="str">
        <v/>
      </c>
    </row>
    <row r="766" customFormat="false" ht="12.75" hidden="false" customHeight="false" outlineLevel="0" collapsed="false">
      <c r="I766" s="0" t="str">
        <v/>
      </c>
    </row>
    <row r="767" customFormat="false" ht="12.75" hidden="false" customHeight="false" outlineLevel="0" collapsed="false">
      <c r="I767" s="0" t="str">
        <v/>
      </c>
    </row>
    <row r="768" customFormat="false" ht="12.75" hidden="false" customHeight="false" outlineLevel="0" collapsed="false">
      <c r="I768" s="0" t="str">
        <v/>
      </c>
    </row>
    <row r="769" customFormat="false" ht="12.75" hidden="false" customHeight="false" outlineLevel="0" collapsed="false">
      <c r="I769" s="0" t="str">
        <v/>
      </c>
    </row>
    <row r="770" customFormat="false" ht="12.75" hidden="false" customHeight="false" outlineLevel="0" collapsed="false">
      <c r="I770" s="0" t="str">
        <v/>
      </c>
    </row>
    <row r="771" customFormat="false" ht="12.75" hidden="false" customHeight="false" outlineLevel="0" collapsed="false">
      <c r="I771" s="0" t="str">
        <v/>
      </c>
    </row>
    <row r="772" customFormat="false" ht="12.75" hidden="false" customHeight="false" outlineLevel="0" collapsed="false">
      <c r="I772" s="0" t="str">
        <v/>
      </c>
    </row>
    <row r="773" customFormat="false" ht="12.75" hidden="false" customHeight="false" outlineLevel="0" collapsed="false">
      <c r="I773" s="0" t="str">
        <v/>
      </c>
    </row>
    <row r="774" customFormat="false" ht="12.75" hidden="false" customHeight="false" outlineLevel="0" collapsed="false">
      <c r="I774" s="0" t="str">
        <v/>
      </c>
    </row>
    <row r="775" customFormat="false" ht="12.75" hidden="false" customHeight="false" outlineLevel="0" collapsed="false">
      <c r="I775" s="0" t="str">
        <v/>
      </c>
    </row>
    <row r="776" customFormat="false" ht="12.75" hidden="false" customHeight="false" outlineLevel="0" collapsed="false">
      <c r="I776" s="0" t="str">
        <v/>
      </c>
    </row>
    <row r="777" customFormat="false" ht="12.75" hidden="false" customHeight="false" outlineLevel="0" collapsed="false">
      <c r="I777" s="0" t="str">
        <v/>
      </c>
    </row>
    <row r="778" customFormat="false" ht="12.75" hidden="false" customHeight="false" outlineLevel="0" collapsed="false">
      <c r="I778" s="0" t="str">
        <v/>
      </c>
    </row>
    <row r="779" customFormat="false" ht="12.75" hidden="false" customHeight="false" outlineLevel="0" collapsed="false">
      <c r="I779" s="0" t="str">
        <v/>
      </c>
    </row>
    <row r="780" customFormat="false" ht="12.75" hidden="false" customHeight="false" outlineLevel="0" collapsed="false">
      <c r="I780" s="0" t="str">
        <v/>
      </c>
    </row>
    <row r="781" customFormat="false" ht="12.75" hidden="false" customHeight="false" outlineLevel="0" collapsed="false">
      <c r="I781" s="0" t="str">
        <v/>
      </c>
    </row>
    <row r="782" customFormat="false" ht="12.75" hidden="false" customHeight="false" outlineLevel="0" collapsed="false">
      <c r="I782" s="0" t="str">
        <v/>
      </c>
    </row>
    <row r="783" customFormat="false" ht="12.75" hidden="false" customHeight="false" outlineLevel="0" collapsed="false">
      <c r="I783" s="0" t="str">
        <v/>
      </c>
    </row>
    <row r="784" customFormat="false" ht="12.75" hidden="false" customHeight="false" outlineLevel="0" collapsed="false">
      <c r="I784" s="0" t="str">
        <v/>
      </c>
    </row>
    <row r="785" customFormat="false" ht="12.75" hidden="false" customHeight="false" outlineLevel="0" collapsed="false">
      <c r="I785" s="0" t="str">
        <v/>
      </c>
    </row>
    <row r="786" customFormat="false" ht="12.75" hidden="false" customHeight="false" outlineLevel="0" collapsed="false">
      <c r="I786" s="0" t="str">
        <v/>
      </c>
    </row>
    <row r="787" customFormat="false" ht="12.75" hidden="false" customHeight="false" outlineLevel="0" collapsed="false">
      <c r="I787" s="0" t="str">
        <v/>
      </c>
    </row>
    <row r="788" customFormat="false" ht="12.75" hidden="false" customHeight="false" outlineLevel="0" collapsed="false">
      <c r="I788" s="0" t="str">
        <v/>
      </c>
    </row>
    <row r="789" customFormat="false" ht="12.75" hidden="false" customHeight="false" outlineLevel="0" collapsed="false">
      <c r="I789" s="0" t="str">
        <v/>
      </c>
    </row>
    <row r="790" customFormat="false" ht="12.75" hidden="false" customHeight="false" outlineLevel="0" collapsed="false">
      <c r="I790" s="0" t="str">
        <v/>
      </c>
    </row>
    <row r="791" customFormat="false" ht="12.75" hidden="false" customHeight="false" outlineLevel="0" collapsed="false">
      <c r="I791" s="0" t="str">
        <v/>
      </c>
    </row>
    <row r="792" customFormat="false" ht="12.75" hidden="false" customHeight="false" outlineLevel="0" collapsed="false">
      <c r="I792" s="0" t="str">
        <v/>
      </c>
    </row>
    <row r="793" customFormat="false" ht="12.75" hidden="false" customHeight="false" outlineLevel="0" collapsed="false">
      <c r="I793" s="0" t="str">
        <v/>
      </c>
    </row>
    <row r="794" customFormat="false" ht="12.75" hidden="false" customHeight="false" outlineLevel="0" collapsed="false">
      <c r="I794" s="0" t="str">
        <v/>
      </c>
    </row>
    <row r="795" customFormat="false" ht="12.75" hidden="false" customHeight="false" outlineLevel="0" collapsed="false">
      <c r="I795" s="0" t="str">
        <v/>
      </c>
    </row>
    <row r="796" customFormat="false" ht="12.75" hidden="false" customHeight="false" outlineLevel="0" collapsed="false">
      <c r="I796" s="0" t="str">
        <v/>
      </c>
    </row>
    <row r="797" customFormat="false" ht="12.75" hidden="false" customHeight="false" outlineLevel="0" collapsed="false">
      <c r="I797" s="0" t="str">
        <v/>
      </c>
    </row>
    <row r="798" customFormat="false" ht="12.75" hidden="false" customHeight="false" outlineLevel="0" collapsed="false">
      <c r="I798" s="0" t="str">
        <v/>
      </c>
    </row>
    <row r="799" customFormat="false" ht="12.75" hidden="false" customHeight="false" outlineLevel="0" collapsed="false">
      <c r="I799" s="0" t="str">
        <v/>
      </c>
    </row>
    <row r="800" customFormat="false" ht="12.75" hidden="false" customHeight="false" outlineLevel="0" collapsed="false">
      <c r="I800" s="0" t="str">
        <v/>
      </c>
    </row>
    <row r="801" customFormat="false" ht="12.75" hidden="false" customHeight="false" outlineLevel="0" collapsed="false">
      <c r="I801" s="0" t="str">
        <v/>
      </c>
    </row>
    <row r="802" customFormat="false" ht="12.75" hidden="false" customHeight="false" outlineLevel="0" collapsed="false">
      <c r="I802" s="0" t="str">
        <v/>
      </c>
    </row>
    <row r="803" customFormat="false" ht="12.75" hidden="false" customHeight="false" outlineLevel="0" collapsed="false">
      <c r="I803" s="0" t="str">
        <v/>
      </c>
    </row>
    <row r="804" customFormat="false" ht="12.75" hidden="false" customHeight="false" outlineLevel="0" collapsed="false">
      <c r="I804" s="0" t="str">
        <v/>
      </c>
    </row>
    <row r="805" customFormat="false" ht="12.75" hidden="false" customHeight="false" outlineLevel="0" collapsed="false">
      <c r="I805" s="0" t="str">
        <v/>
      </c>
    </row>
    <row r="806" customFormat="false" ht="12.75" hidden="false" customHeight="false" outlineLevel="0" collapsed="false">
      <c r="I806" s="0" t="str">
        <v/>
      </c>
    </row>
    <row r="807" customFormat="false" ht="12.75" hidden="false" customHeight="false" outlineLevel="0" collapsed="false">
      <c r="I807" s="0" t="str">
        <v/>
      </c>
    </row>
    <row r="808" customFormat="false" ht="12.75" hidden="false" customHeight="false" outlineLevel="0" collapsed="false">
      <c r="I808" s="0" t="str">
        <v/>
      </c>
    </row>
    <row r="809" customFormat="false" ht="12.75" hidden="false" customHeight="false" outlineLevel="0" collapsed="false">
      <c r="I809" s="0" t="str">
        <v/>
      </c>
    </row>
    <row r="810" customFormat="false" ht="12.75" hidden="false" customHeight="false" outlineLevel="0" collapsed="false">
      <c r="I810" s="0" t="str">
        <v/>
      </c>
    </row>
    <row r="811" customFormat="false" ht="12.75" hidden="false" customHeight="false" outlineLevel="0" collapsed="false">
      <c r="I811" s="0" t="str">
        <v/>
      </c>
    </row>
    <row r="812" customFormat="false" ht="12.75" hidden="false" customHeight="false" outlineLevel="0" collapsed="false">
      <c r="I812" s="0" t="str">
        <v/>
      </c>
    </row>
    <row r="813" customFormat="false" ht="12.75" hidden="false" customHeight="false" outlineLevel="0" collapsed="false">
      <c r="I813" s="0" t="str">
        <v/>
      </c>
    </row>
    <row r="814" customFormat="false" ht="12.75" hidden="false" customHeight="false" outlineLevel="0" collapsed="false">
      <c r="I814" s="0" t="str">
        <v/>
      </c>
    </row>
    <row r="815" customFormat="false" ht="12.75" hidden="false" customHeight="false" outlineLevel="0" collapsed="false">
      <c r="I815" s="0" t="str">
        <v/>
      </c>
    </row>
    <row r="816" customFormat="false" ht="12.75" hidden="false" customHeight="false" outlineLevel="0" collapsed="false">
      <c r="I816" s="0" t="str">
        <v/>
      </c>
    </row>
    <row r="817" customFormat="false" ht="12.75" hidden="false" customHeight="false" outlineLevel="0" collapsed="false">
      <c r="I817" s="0" t="str">
        <v/>
      </c>
    </row>
    <row r="818" customFormat="false" ht="12.75" hidden="false" customHeight="false" outlineLevel="0" collapsed="false">
      <c r="I818" s="0" t="str">
        <v/>
      </c>
    </row>
    <row r="819" customFormat="false" ht="12.75" hidden="false" customHeight="false" outlineLevel="0" collapsed="false">
      <c r="I819" s="0" t="str">
        <v/>
      </c>
    </row>
    <row r="820" customFormat="false" ht="12.75" hidden="false" customHeight="false" outlineLevel="0" collapsed="false">
      <c r="I820" s="0" t="str">
        <v/>
      </c>
    </row>
    <row r="821" customFormat="false" ht="12.75" hidden="false" customHeight="false" outlineLevel="0" collapsed="false">
      <c r="I821" s="0" t="str">
        <v/>
      </c>
    </row>
    <row r="822" customFormat="false" ht="12.75" hidden="false" customHeight="false" outlineLevel="0" collapsed="false">
      <c r="I822" s="0" t="str">
        <v/>
      </c>
    </row>
    <row r="823" customFormat="false" ht="12.75" hidden="false" customHeight="false" outlineLevel="0" collapsed="false">
      <c r="I823" s="0" t="str">
        <v/>
      </c>
    </row>
    <row r="824" customFormat="false" ht="12.75" hidden="false" customHeight="false" outlineLevel="0" collapsed="false">
      <c r="I824" s="0" t="str">
        <v/>
      </c>
    </row>
    <row r="825" customFormat="false" ht="12.75" hidden="false" customHeight="false" outlineLevel="0" collapsed="false">
      <c r="I825" s="0" t="str">
        <v/>
      </c>
    </row>
    <row r="826" customFormat="false" ht="12.75" hidden="false" customHeight="false" outlineLevel="0" collapsed="false">
      <c r="I826" s="0" t="str">
        <v/>
      </c>
    </row>
    <row r="827" customFormat="false" ht="12.75" hidden="false" customHeight="false" outlineLevel="0" collapsed="false">
      <c r="I827" s="0" t="str">
        <v/>
      </c>
    </row>
    <row r="828" customFormat="false" ht="12.75" hidden="false" customHeight="false" outlineLevel="0" collapsed="false">
      <c r="I828" s="0" t="str">
        <v/>
      </c>
    </row>
    <row r="829" customFormat="false" ht="12.75" hidden="false" customHeight="false" outlineLevel="0" collapsed="false">
      <c r="I829" s="0" t="str">
        <v/>
      </c>
    </row>
    <row r="830" customFormat="false" ht="12.75" hidden="false" customHeight="false" outlineLevel="0" collapsed="false">
      <c r="I830" s="0" t="str">
        <v/>
      </c>
    </row>
    <row r="831" customFormat="false" ht="12.75" hidden="false" customHeight="false" outlineLevel="0" collapsed="false">
      <c r="I831" s="0" t="str">
        <v/>
      </c>
    </row>
    <row r="832" customFormat="false" ht="12.75" hidden="false" customHeight="false" outlineLevel="0" collapsed="false">
      <c r="I832" s="0" t="str">
        <v/>
      </c>
    </row>
    <row r="833" customFormat="false" ht="12.75" hidden="false" customHeight="false" outlineLevel="0" collapsed="false">
      <c r="I833" s="0" t="str">
        <v/>
      </c>
    </row>
    <row r="834" customFormat="false" ht="12.75" hidden="false" customHeight="false" outlineLevel="0" collapsed="false">
      <c r="I834" s="0" t="str">
        <v/>
      </c>
    </row>
    <row r="835" customFormat="false" ht="12.75" hidden="false" customHeight="false" outlineLevel="0" collapsed="false">
      <c r="I835" s="0" t="str">
        <v/>
      </c>
    </row>
    <row r="836" customFormat="false" ht="12.75" hidden="false" customHeight="false" outlineLevel="0" collapsed="false">
      <c r="I836" s="0" t="str">
        <v/>
      </c>
    </row>
    <row r="837" customFormat="false" ht="12.75" hidden="false" customHeight="false" outlineLevel="0" collapsed="false">
      <c r="I837" s="0" t="str">
        <v/>
      </c>
    </row>
    <row r="838" customFormat="false" ht="12.75" hidden="false" customHeight="false" outlineLevel="0" collapsed="false">
      <c r="I838" s="0" t="str">
        <v/>
      </c>
    </row>
    <row r="839" customFormat="false" ht="12.75" hidden="false" customHeight="false" outlineLevel="0" collapsed="false">
      <c r="I839" s="0" t="str">
        <v/>
      </c>
    </row>
    <row r="840" customFormat="false" ht="12.75" hidden="false" customHeight="false" outlineLevel="0" collapsed="false">
      <c r="I840" s="0" t="str">
        <v/>
      </c>
    </row>
    <row r="841" customFormat="false" ht="12.75" hidden="false" customHeight="false" outlineLevel="0" collapsed="false">
      <c r="I841" s="0" t="str">
        <v/>
      </c>
    </row>
    <row r="842" customFormat="false" ht="12.75" hidden="false" customHeight="false" outlineLevel="0" collapsed="false">
      <c r="I842" s="0" t="str">
        <v/>
      </c>
    </row>
    <row r="843" customFormat="false" ht="12.75" hidden="false" customHeight="false" outlineLevel="0" collapsed="false">
      <c r="I843" s="0" t="str">
        <v/>
      </c>
    </row>
    <row r="844" customFormat="false" ht="12.75" hidden="false" customHeight="false" outlineLevel="0" collapsed="false">
      <c r="I844" s="0" t="str">
        <v/>
      </c>
    </row>
    <row r="845" customFormat="false" ht="12.75" hidden="false" customHeight="false" outlineLevel="0" collapsed="false">
      <c r="I845" s="0" t="str">
        <v/>
      </c>
    </row>
    <row r="846" customFormat="false" ht="12.75" hidden="false" customHeight="false" outlineLevel="0" collapsed="false">
      <c r="I846" s="0" t="str">
        <v/>
      </c>
    </row>
    <row r="847" customFormat="false" ht="12.75" hidden="false" customHeight="false" outlineLevel="0" collapsed="false">
      <c r="I847" s="0" t="str">
        <v/>
      </c>
    </row>
    <row r="848" customFormat="false" ht="12.75" hidden="false" customHeight="false" outlineLevel="0" collapsed="false">
      <c r="I848" s="0" t="str">
        <v/>
      </c>
    </row>
    <row r="849" customFormat="false" ht="12.75" hidden="false" customHeight="false" outlineLevel="0" collapsed="false">
      <c r="I849" s="0" t="str">
        <v/>
      </c>
    </row>
    <row r="850" customFormat="false" ht="12.75" hidden="false" customHeight="false" outlineLevel="0" collapsed="false">
      <c r="I850" s="0" t="str">
        <v/>
      </c>
    </row>
    <row r="851" customFormat="false" ht="12.75" hidden="false" customHeight="false" outlineLevel="0" collapsed="false">
      <c r="I851" s="0" t="str">
        <v/>
      </c>
    </row>
    <row r="852" customFormat="false" ht="12.75" hidden="false" customHeight="false" outlineLevel="0" collapsed="false">
      <c r="I852" s="0" t="str">
        <v/>
      </c>
    </row>
    <row r="853" customFormat="false" ht="12.75" hidden="false" customHeight="false" outlineLevel="0" collapsed="false">
      <c r="I853" s="0" t="str">
        <v/>
      </c>
    </row>
    <row r="854" customFormat="false" ht="12.75" hidden="false" customHeight="false" outlineLevel="0" collapsed="false">
      <c r="I854" s="0" t="str">
        <v/>
      </c>
    </row>
    <row r="855" customFormat="false" ht="12.75" hidden="false" customHeight="false" outlineLevel="0" collapsed="false">
      <c r="I855" s="0" t="str">
        <v/>
      </c>
    </row>
    <row r="856" customFormat="false" ht="12.75" hidden="false" customHeight="false" outlineLevel="0" collapsed="false">
      <c r="I856" s="0" t="str">
        <v/>
      </c>
    </row>
    <row r="857" customFormat="false" ht="12.75" hidden="false" customHeight="false" outlineLevel="0" collapsed="false">
      <c r="I857" s="0" t="str">
        <v/>
      </c>
    </row>
    <row r="858" customFormat="false" ht="12.75" hidden="false" customHeight="false" outlineLevel="0" collapsed="false">
      <c r="I858" s="0" t="str">
        <v/>
      </c>
    </row>
    <row r="859" customFormat="false" ht="12.75" hidden="false" customHeight="false" outlineLevel="0" collapsed="false">
      <c r="I859" s="0" t="str">
        <v/>
      </c>
    </row>
    <row r="860" customFormat="false" ht="12.75" hidden="false" customHeight="false" outlineLevel="0" collapsed="false">
      <c r="I860" s="0" t="str">
        <v/>
      </c>
    </row>
    <row r="861" customFormat="false" ht="12.75" hidden="false" customHeight="false" outlineLevel="0" collapsed="false">
      <c r="I861" s="0" t="str">
        <v/>
      </c>
    </row>
    <row r="862" customFormat="false" ht="12.75" hidden="false" customHeight="false" outlineLevel="0" collapsed="false">
      <c r="I862" s="0" t="str">
        <v/>
      </c>
    </row>
    <row r="863" customFormat="false" ht="12.75" hidden="false" customHeight="false" outlineLevel="0" collapsed="false">
      <c r="I863" s="0" t="str">
        <v/>
      </c>
    </row>
    <row r="864" customFormat="false" ht="12.75" hidden="false" customHeight="false" outlineLevel="0" collapsed="false">
      <c r="I864" s="0" t="str">
        <v/>
      </c>
    </row>
    <row r="865" customFormat="false" ht="12.75" hidden="false" customHeight="false" outlineLevel="0" collapsed="false">
      <c r="I865" s="0" t="str">
        <v/>
      </c>
    </row>
    <row r="866" customFormat="false" ht="12.75" hidden="false" customHeight="false" outlineLevel="0" collapsed="false">
      <c r="I866" s="0" t="str">
        <v/>
      </c>
    </row>
    <row r="867" customFormat="false" ht="12.75" hidden="false" customHeight="false" outlineLevel="0" collapsed="false">
      <c r="I867" s="0" t="str">
        <v/>
      </c>
    </row>
    <row r="868" customFormat="false" ht="12.75" hidden="false" customHeight="false" outlineLevel="0" collapsed="false">
      <c r="I868" s="0" t="str">
        <v/>
      </c>
    </row>
    <row r="869" customFormat="false" ht="12.75" hidden="false" customHeight="false" outlineLevel="0" collapsed="false">
      <c r="I869" s="0" t="str">
        <v/>
      </c>
    </row>
    <row r="870" customFormat="false" ht="12.75" hidden="false" customHeight="false" outlineLevel="0" collapsed="false">
      <c r="I870" s="0" t="str">
        <v/>
      </c>
    </row>
    <row r="871" customFormat="false" ht="12.75" hidden="false" customHeight="false" outlineLevel="0" collapsed="false">
      <c r="I871" s="0" t="str">
        <v/>
      </c>
    </row>
    <row r="872" customFormat="false" ht="12.75" hidden="false" customHeight="false" outlineLevel="0" collapsed="false">
      <c r="I872" s="0" t="str">
        <v/>
      </c>
    </row>
    <row r="873" customFormat="false" ht="12.75" hidden="false" customHeight="false" outlineLevel="0" collapsed="false">
      <c r="I873" s="0" t="str">
        <v/>
      </c>
    </row>
    <row r="874" customFormat="false" ht="12.75" hidden="false" customHeight="false" outlineLevel="0" collapsed="false">
      <c r="I874" s="0" t="str">
        <v/>
      </c>
    </row>
    <row r="875" customFormat="false" ht="12.75" hidden="false" customHeight="false" outlineLevel="0" collapsed="false">
      <c r="I875" s="0" t="str">
        <v/>
      </c>
    </row>
    <row r="876" customFormat="false" ht="12.75" hidden="false" customHeight="false" outlineLevel="0" collapsed="false">
      <c r="I876" s="0" t="str">
        <v/>
      </c>
    </row>
    <row r="877" customFormat="false" ht="12.75" hidden="false" customHeight="false" outlineLevel="0" collapsed="false">
      <c r="I877" s="0" t="str">
        <v/>
      </c>
    </row>
    <row r="878" customFormat="false" ht="12.75" hidden="false" customHeight="false" outlineLevel="0" collapsed="false">
      <c r="I878" s="0" t="str">
        <v/>
      </c>
    </row>
    <row r="879" customFormat="false" ht="12.75" hidden="false" customHeight="false" outlineLevel="0" collapsed="false">
      <c r="I879" s="0" t="str">
        <v/>
      </c>
    </row>
    <row r="880" customFormat="false" ht="12.75" hidden="false" customHeight="false" outlineLevel="0" collapsed="false">
      <c r="I880" s="0" t="str">
        <v/>
      </c>
    </row>
    <row r="881" customFormat="false" ht="12.75" hidden="false" customHeight="false" outlineLevel="0" collapsed="false">
      <c r="I881" s="0" t="str">
        <v/>
      </c>
    </row>
    <row r="882" customFormat="false" ht="12.75" hidden="false" customHeight="false" outlineLevel="0" collapsed="false">
      <c r="I882" s="0" t="str">
        <v/>
      </c>
    </row>
    <row r="883" customFormat="false" ht="12.75" hidden="false" customHeight="false" outlineLevel="0" collapsed="false">
      <c r="I883" s="0" t="str">
        <v/>
      </c>
    </row>
    <row r="884" customFormat="false" ht="12.75" hidden="false" customHeight="false" outlineLevel="0" collapsed="false">
      <c r="I884" s="0" t="str">
        <v/>
      </c>
    </row>
    <row r="885" customFormat="false" ht="12.75" hidden="false" customHeight="false" outlineLevel="0" collapsed="false">
      <c r="I885" s="0" t="str">
        <v/>
      </c>
    </row>
    <row r="886" customFormat="false" ht="12.75" hidden="false" customHeight="false" outlineLevel="0" collapsed="false">
      <c r="I886" s="0" t="str">
        <v/>
      </c>
    </row>
    <row r="887" customFormat="false" ht="12.75" hidden="false" customHeight="false" outlineLevel="0" collapsed="false">
      <c r="I887" s="0" t="str">
        <v/>
      </c>
    </row>
    <row r="888" customFormat="false" ht="12.75" hidden="false" customHeight="false" outlineLevel="0" collapsed="false">
      <c r="I888" s="0" t="str">
        <v/>
      </c>
    </row>
    <row r="889" customFormat="false" ht="12.75" hidden="false" customHeight="false" outlineLevel="0" collapsed="false">
      <c r="I889" s="0" t="str">
        <v/>
      </c>
    </row>
    <row r="890" customFormat="false" ht="12.75" hidden="false" customHeight="false" outlineLevel="0" collapsed="false">
      <c r="I890" s="0" t="str">
        <v/>
      </c>
    </row>
    <row r="891" customFormat="false" ht="12.75" hidden="false" customHeight="false" outlineLevel="0" collapsed="false">
      <c r="I891" s="0" t="str">
        <v/>
      </c>
    </row>
    <row r="892" customFormat="false" ht="12.75" hidden="false" customHeight="false" outlineLevel="0" collapsed="false">
      <c r="I892" s="0" t="str">
        <v/>
      </c>
    </row>
    <row r="893" customFormat="false" ht="12.75" hidden="false" customHeight="false" outlineLevel="0" collapsed="false">
      <c r="I893" s="0" t="str">
        <v/>
      </c>
    </row>
    <row r="894" customFormat="false" ht="12.75" hidden="false" customHeight="false" outlineLevel="0" collapsed="false">
      <c r="I894" s="0" t="str">
        <v/>
      </c>
    </row>
    <row r="895" customFormat="false" ht="12.75" hidden="false" customHeight="false" outlineLevel="0" collapsed="false">
      <c r="I895" s="0" t="str">
        <v/>
      </c>
    </row>
    <row r="896" customFormat="false" ht="12.75" hidden="false" customHeight="false" outlineLevel="0" collapsed="false">
      <c r="I896" s="0" t="str">
        <v/>
      </c>
    </row>
    <row r="897" customFormat="false" ht="12.75" hidden="false" customHeight="false" outlineLevel="0" collapsed="false">
      <c r="I897" s="0" t="str">
        <v/>
      </c>
    </row>
    <row r="898" customFormat="false" ht="12.75" hidden="false" customHeight="false" outlineLevel="0" collapsed="false">
      <c r="I898" s="0" t="str">
        <v/>
      </c>
    </row>
    <row r="899" customFormat="false" ht="12.75" hidden="false" customHeight="false" outlineLevel="0" collapsed="false">
      <c r="I899" s="0" t="str">
        <v/>
      </c>
    </row>
    <row r="900" customFormat="false" ht="12.75" hidden="false" customHeight="false" outlineLevel="0" collapsed="false">
      <c r="I900" s="0" t="str">
        <v/>
      </c>
    </row>
    <row r="901" customFormat="false" ht="12.75" hidden="false" customHeight="false" outlineLevel="0" collapsed="false">
      <c r="I901" s="0" t="str">
        <v/>
      </c>
    </row>
    <row r="902" customFormat="false" ht="12.75" hidden="false" customHeight="false" outlineLevel="0" collapsed="false">
      <c r="I902" s="0" t="str">
        <v/>
      </c>
    </row>
    <row r="903" customFormat="false" ht="12.75" hidden="false" customHeight="false" outlineLevel="0" collapsed="false">
      <c r="I903" s="0" t="str">
        <v/>
      </c>
    </row>
    <row r="904" customFormat="false" ht="12.75" hidden="false" customHeight="false" outlineLevel="0" collapsed="false">
      <c r="I904" s="0" t="str">
        <v/>
      </c>
    </row>
    <row r="905" customFormat="false" ht="12.75" hidden="false" customHeight="false" outlineLevel="0" collapsed="false">
      <c r="I905" s="0" t="str">
        <v/>
      </c>
    </row>
    <row r="906" customFormat="false" ht="12.75" hidden="false" customHeight="false" outlineLevel="0" collapsed="false">
      <c r="I906" s="0" t="str">
        <v/>
      </c>
    </row>
    <row r="907" customFormat="false" ht="12.75" hidden="false" customHeight="false" outlineLevel="0" collapsed="false">
      <c r="I907" s="0" t="str">
        <v/>
      </c>
    </row>
    <row r="908" customFormat="false" ht="12.75" hidden="false" customHeight="false" outlineLevel="0" collapsed="false">
      <c r="I908" s="0" t="str">
        <v/>
      </c>
    </row>
    <row r="909" customFormat="false" ht="12.75" hidden="false" customHeight="false" outlineLevel="0" collapsed="false">
      <c r="I909" s="0" t="str">
        <v/>
      </c>
    </row>
    <row r="910" customFormat="false" ht="12.75" hidden="false" customHeight="false" outlineLevel="0" collapsed="false">
      <c r="I910" s="0" t="str">
        <v/>
      </c>
    </row>
    <row r="911" customFormat="false" ht="12.75" hidden="false" customHeight="false" outlineLevel="0" collapsed="false">
      <c r="I911" s="0" t="str">
        <v/>
      </c>
    </row>
    <row r="912" customFormat="false" ht="12.75" hidden="false" customHeight="false" outlineLevel="0" collapsed="false">
      <c r="I912" s="0" t="str">
        <v/>
      </c>
    </row>
    <row r="913" customFormat="false" ht="12.75" hidden="false" customHeight="false" outlineLevel="0" collapsed="false">
      <c r="I913" s="0" t="str">
        <v/>
      </c>
    </row>
    <row r="914" customFormat="false" ht="12.75" hidden="false" customHeight="false" outlineLevel="0" collapsed="false">
      <c r="I914" s="0" t="str">
        <v/>
      </c>
    </row>
    <row r="915" customFormat="false" ht="12.75" hidden="false" customHeight="false" outlineLevel="0" collapsed="false">
      <c r="I915" s="0" t="str">
        <v/>
      </c>
    </row>
    <row r="916" customFormat="false" ht="12.75" hidden="false" customHeight="false" outlineLevel="0" collapsed="false">
      <c r="I916" s="0" t="str">
        <v/>
      </c>
    </row>
    <row r="917" customFormat="false" ht="12.75" hidden="false" customHeight="false" outlineLevel="0" collapsed="false">
      <c r="I917" s="0" t="str">
        <v/>
      </c>
    </row>
    <row r="918" customFormat="false" ht="12.75" hidden="false" customHeight="false" outlineLevel="0" collapsed="false">
      <c r="I918" s="0" t="str">
        <v/>
      </c>
    </row>
    <row r="919" customFormat="false" ht="12.75" hidden="false" customHeight="false" outlineLevel="0" collapsed="false">
      <c r="I919" s="0" t="str">
        <v/>
      </c>
    </row>
    <row r="920" customFormat="false" ht="12.75" hidden="false" customHeight="false" outlineLevel="0" collapsed="false">
      <c r="I920" s="0" t="str">
        <v/>
      </c>
    </row>
    <row r="921" customFormat="false" ht="12.75" hidden="false" customHeight="false" outlineLevel="0" collapsed="false">
      <c r="I921" s="0" t="str">
        <v/>
      </c>
    </row>
    <row r="922" customFormat="false" ht="12.75" hidden="false" customHeight="false" outlineLevel="0" collapsed="false">
      <c r="I922" s="0" t="str">
        <v/>
      </c>
    </row>
    <row r="923" customFormat="false" ht="12.75" hidden="false" customHeight="false" outlineLevel="0" collapsed="false">
      <c r="I923" s="0" t="str">
        <v/>
      </c>
    </row>
    <row r="924" customFormat="false" ht="12.75" hidden="false" customHeight="false" outlineLevel="0" collapsed="false">
      <c r="I924" s="0" t="str">
        <v/>
      </c>
    </row>
    <row r="925" customFormat="false" ht="12.75" hidden="false" customHeight="false" outlineLevel="0" collapsed="false">
      <c r="I925" s="0" t="str">
        <v/>
      </c>
    </row>
    <row r="926" customFormat="false" ht="12.75" hidden="false" customHeight="false" outlineLevel="0" collapsed="false">
      <c r="I926" s="0" t="str">
        <v/>
      </c>
    </row>
    <row r="927" customFormat="false" ht="12.75" hidden="false" customHeight="false" outlineLevel="0" collapsed="false">
      <c r="I927" s="0" t="str">
        <v/>
      </c>
    </row>
    <row r="928" customFormat="false" ht="12.75" hidden="false" customHeight="false" outlineLevel="0" collapsed="false">
      <c r="I928" s="0" t="str">
        <v/>
      </c>
    </row>
    <row r="929" customFormat="false" ht="12.75" hidden="false" customHeight="false" outlineLevel="0" collapsed="false">
      <c r="I929" s="0" t="str">
        <v/>
      </c>
    </row>
    <row r="930" customFormat="false" ht="12.75" hidden="false" customHeight="false" outlineLevel="0" collapsed="false">
      <c r="I930" s="0" t="str">
        <v/>
      </c>
    </row>
    <row r="931" customFormat="false" ht="12.75" hidden="false" customHeight="false" outlineLevel="0" collapsed="false">
      <c r="I931" s="0" t="str">
        <v/>
      </c>
    </row>
    <row r="932" customFormat="false" ht="12.75" hidden="false" customHeight="false" outlineLevel="0" collapsed="false">
      <c r="I932" s="0" t="str">
        <v/>
      </c>
    </row>
    <row r="933" customFormat="false" ht="12.75" hidden="false" customHeight="false" outlineLevel="0" collapsed="false">
      <c r="I933" s="0" t="str">
        <v/>
      </c>
    </row>
    <row r="934" customFormat="false" ht="12.75" hidden="false" customHeight="false" outlineLevel="0" collapsed="false">
      <c r="I934" s="0" t="str">
        <v/>
      </c>
    </row>
    <row r="935" customFormat="false" ht="12.75" hidden="false" customHeight="false" outlineLevel="0" collapsed="false">
      <c r="I935" s="0" t="str">
        <v/>
      </c>
    </row>
    <row r="936" customFormat="false" ht="12.75" hidden="false" customHeight="false" outlineLevel="0" collapsed="false">
      <c r="I936" s="0" t="str">
        <v/>
      </c>
    </row>
    <row r="937" customFormat="false" ht="12.75" hidden="false" customHeight="false" outlineLevel="0" collapsed="false">
      <c r="I937" s="0" t="str">
        <v/>
      </c>
    </row>
    <row r="938" customFormat="false" ht="12.75" hidden="false" customHeight="false" outlineLevel="0" collapsed="false">
      <c r="I938" s="0" t="str">
        <v/>
      </c>
    </row>
    <row r="939" customFormat="false" ht="12.75" hidden="false" customHeight="false" outlineLevel="0" collapsed="false">
      <c r="I939" s="0" t="str">
        <v/>
      </c>
    </row>
    <row r="940" customFormat="false" ht="12.75" hidden="false" customHeight="false" outlineLevel="0" collapsed="false">
      <c r="I940" s="0" t="str">
        <v/>
      </c>
    </row>
    <row r="941" customFormat="false" ht="12.75" hidden="false" customHeight="false" outlineLevel="0" collapsed="false">
      <c r="I941" s="0" t="str">
        <v/>
      </c>
    </row>
    <row r="942" customFormat="false" ht="12.75" hidden="false" customHeight="false" outlineLevel="0" collapsed="false">
      <c r="I942" s="0" t="str">
        <v/>
      </c>
    </row>
    <row r="943" customFormat="false" ht="12.75" hidden="false" customHeight="false" outlineLevel="0" collapsed="false">
      <c r="I943" s="0" t="str">
        <v/>
      </c>
    </row>
    <row r="944" customFormat="false" ht="12.75" hidden="false" customHeight="false" outlineLevel="0" collapsed="false">
      <c r="I944" s="0" t="str">
        <v/>
      </c>
    </row>
    <row r="945" customFormat="false" ht="12.75" hidden="false" customHeight="false" outlineLevel="0" collapsed="false">
      <c r="I945" s="0" t="str">
        <v/>
      </c>
    </row>
    <row r="946" customFormat="false" ht="12.75" hidden="false" customHeight="false" outlineLevel="0" collapsed="false">
      <c r="I946" s="0" t="str">
        <v/>
      </c>
    </row>
    <row r="947" customFormat="false" ht="12.75" hidden="false" customHeight="false" outlineLevel="0" collapsed="false">
      <c r="I947" s="0" t="str">
        <v/>
      </c>
    </row>
    <row r="948" customFormat="false" ht="12.75" hidden="false" customHeight="false" outlineLevel="0" collapsed="false">
      <c r="I948" s="0" t="str">
        <v/>
      </c>
    </row>
    <row r="949" customFormat="false" ht="12.75" hidden="false" customHeight="false" outlineLevel="0" collapsed="false">
      <c r="I949" s="0" t="str">
        <v/>
      </c>
    </row>
    <row r="950" customFormat="false" ht="12.75" hidden="false" customHeight="false" outlineLevel="0" collapsed="false">
      <c r="I950" s="0" t="str">
        <v/>
      </c>
    </row>
    <row r="951" customFormat="false" ht="12.75" hidden="false" customHeight="false" outlineLevel="0" collapsed="false">
      <c r="I951" s="0" t="str">
        <v/>
      </c>
    </row>
    <row r="952" customFormat="false" ht="12.75" hidden="false" customHeight="false" outlineLevel="0" collapsed="false">
      <c r="I952" s="0" t="str">
        <v/>
      </c>
    </row>
    <row r="953" customFormat="false" ht="12.75" hidden="false" customHeight="false" outlineLevel="0" collapsed="false">
      <c r="I953" s="0" t="str">
        <v/>
      </c>
    </row>
    <row r="954" customFormat="false" ht="12.75" hidden="false" customHeight="false" outlineLevel="0" collapsed="false">
      <c r="I954" s="0" t="str">
        <v/>
      </c>
    </row>
    <row r="955" customFormat="false" ht="12.75" hidden="false" customHeight="false" outlineLevel="0" collapsed="false">
      <c r="I955" s="0" t="str">
        <v/>
      </c>
    </row>
    <row r="956" customFormat="false" ht="12.75" hidden="false" customHeight="false" outlineLevel="0" collapsed="false">
      <c r="I956" s="0" t="str">
        <v/>
      </c>
    </row>
    <row r="957" customFormat="false" ht="12.75" hidden="false" customHeight="false" outlineLevel="0" collapsed="false">
      <c r="I957" s="0" t="str">
        <v/>
      </c>
    </row>
    <row r="958" customFormat="false" ht="12.75" hidden="false" customHeight="false" outlineLevel="0" collapsed="false">
      <c r="I958" s="0" t="str">
        <v/>
      </c>
    </row>
    <row r="959" customFormat="false" ht="12.75" hidden="false" customHeight="false" outlineLevel="0" collapsed="false">
      <c r="I959" s="0" t="str">
        <v/>
      </c>
    </row>
    <row r="960" customFormat="false" ht="12.75" hidden="false" customHeight="false" outlineLevel="0" collapsed="false">
      <c r="I960" s="0" t="str">
        <v/>
      </c>
    </row>
    <row r="961" customFormat="false" ht="12.75" hidden="false" customHeight="false" outlineLevel="0" collapsed="false">
      <c r="I961" s="0" t="str">
        <v/>
      </c>
    </row>
    <row r="962" customFormat="false" ht="12.75" hidden="false" customHeight="false" outlineLevel="0" collapsed="false">
      <c r="I962" s="0" t="str">
        <v/>
      </c>
    </row>
    <row r="963" customFormat="false" ht="12.75" hidden="false" customHeight="false" outlineLevel="0" collapsed="false">
      <c r="I963" s="0" t="str">
        <v/>
      </c>
    </row>
    <row r="964" customFormat="false" ht="12.75" hidden="false" customHeight="false" outlineLevel="0" collapsed="false">
      <c r="I964" s="0" t="str">
        <v/>
      </c>
    </row>
    <row r="965" customFormat="false" ht="12.75" hidden="false" customHeight="false" outlineLevel="0" collapsed="false">
      <c r="I965" s="0" t="str">
        <v/>
      </c>
    </row>
    <row r="966" customFormat="false" ht="12.75" hidden="false" customHeight="false" outlineLevel="0" collapsed="false">
      <c r="I966" s="0" t="str">
        <v/>
      </c>
    </row>
    <row r="967" customFormat="false" ht="12.75" hidden="false" customHeight="false" outlineLevel="0" collapsed="false">
      <c r="I967" s="0" t="str">
        <v/>
      </c>
    </row>
    <row r="968" customFormat="false" ht="12.75" hidden="false" customHeight="false" outlineLevel="0" collapsed="false">
      <c r="I968" s="0" t="str">
        <v/>
      </c>
    </row>
    <row r="969" customFormat="false" ht="12.75" hidden="false" customHeight="false" outlineLevel="0" collapsed="false">
      <c r="I969" s="0" t="str">
        <v/>
      </c>
    </row>
    <row r="970" customFormat="false" ht="12.75" hidden="false" customHeight="false" outlineLevel="0" collapsed="false">
      <c r="I970" s="0" t="str">
        <v/>
      </c>
    </row>
    <row r="971" customFormat="false" ht="12.75" hidden="false" customHeight="false" outlineLevel="0" collapsed="false">
      <c r="I971" s="0" t="str">
        <v/>
      </c>
    </row>
    <row r="972" customFormat="false" ht="12.75" hidden="false" customHeight="false" outlineLevel="0" collapsed="false">
      <c r="I972" s="0" t="str">
        <v/>
      </c>
    </row>
    <row r="973" customFormat="false" ht="12.75" hidden="false" customHeight="false" outlineLevel="0" collapsed="false">
      <c r="I973" s="0" t="str">
        <v/>
      </c>
    </row>
    <row r="974" customFormat="false" ht="12.75" hidden="false" customHeight="false" outlineLevel="0" collapsed="false">
      <c r="I974" s="0" t="str">
        <v/>
      </c>
    </row>
    <row r="975" customFormat="false" ht="12.75" hidden="false" customHeight="false" outlineLevel="0" collapsed="false">
      <c r="I975" s="0" t="str">
        <v/>
      </c>
    </row>
    <row r="976" customFormat="false" ht="12.75" hidden="false" customHeight="false" outlineLevel="0" collapsed="false">
      <c r="I976" s="0" t="str">
        <v/>
      </c>
    </row>
    <row r="977" customFormat="false" ht="12.75" hidden="false" customHeight="false" outlineLevel="0" collapsed="false">
      <c r="I977" s="0" t="str">
        <v/>
      </c>
    </row>
    <row r="978" customFormat="false" ht="12.75" hidden="false" customHeight="false" outlineLevel="0" collapsed="false">
      <c r="I978" s="0" t="str">
        <v/>
      </c>
    </row>
    <row r="979" customFormat="false" ht="12.75" hidden="false" customHeight="false" outlineLevel="0" collapsed="false">
      <c r="I979" s="0" t="str">
        <v/>
      </c>
    </row>
    <row r="980" customFormat="false" ht="12.75" hidden="false" customHeight="false" outlineLevel="0" collapsed="false">
      <c r="I980" s="0" t="str">
        <v/>
      </c>
    </row>
    <row r="981" customFormat="false" ht="12.75" hidden="false" customHeight="false" outlineLevel="0" collapsed="false">
      <c r="I981" s="0" t="str">
        <v/>
      </c>
    </row>
    <row r="982" customFormat="false" ht="12.75" hidden="false" customHeight="false" outlineLevel="0" collapsed="false">
      <c r="I982" s="0" t="str">
        <v/>
      </c>
    </row>
    <row r="983" customFormat="false" ht="12.75" hidden="false" customHeight="false" outlineLevel="0" collapsed="false">
      <c r="I983" s="0" t="str">
        <v/>
      </c>
    </row>
    <row r="984" customFormat="false" ht="12.75" hidden="false" customHeight="false" outlineLevel="0" collapsed="false">
      <c r="I984" s="0" t="str">
        <v/>
      </c>
    </row>
    <row r="985" customFormat="false" ht="12.75" hidden="false" customHeight="false" outlineLevel="0" collapsed="false">
      <c r="I985" s="0" t="str">
        <v/>
      </c>
    </row>
    <row r="986" customFormat="false" ht="12.75" hidden="false" customHeight="false" outlineLevel="0" collapsed="false">
      <c r="I986" s="0" t="str">
        <v/>
      </c>
    </row>
    <row r="987" customFormat="false" ht="12.75" hidden="false" customHeight="false" outlineLevel="0" collapsed="false">
      <c r="I987" s="0" t="str">
        <v/>
      </c>
    </row>
    <row r="988" customFormat="false" ht="12.75" hidden="false" customHeight="false" outlineLevel="0" collapsed="false">
      <c r="I988" s="0" t="str">
        <v/>
      </c>
    </row>
    <row r="989" customFormat="false" ht="12.75" hidden="false" customHeight="false" outlineLevel="0" collapsed="false">
      <c r="I989" s="0" t="str">
        <v/>
      </c>
    </row>
    <row r="990" customFormat="false" ht="12.75" hidden="false" customHeight="false" outlineLevel="0" collapsed="false">
      <c r="I990" s="0" t="str">
        <v/>
      </c>
    </row>
    <row r="991" customFormat="false" ht="12.75" hidden="false" customHeight="false" outlineLevel="0" collapsed="false">
      <c r="I991" s="0" t="str">
        <v/>
      </c>
    </row>
    <row r="992" customFormat="false" ht="12.75" hidden="false" customHeight="false" outlineLevel="0" collapsed="false">
      <c r="I992" s="0" t="str">
        <v/>
      </c>
    </row>
    <row r="993" customFormat="false" ht="12.75" hidden="false" customHeight="false" outlineLevel="0" collapsed="false">
      <c r="I993" s="0" t="str">
        <v/>
      </c>
    </row>
    <row r="994" customFormat="false" ht="12.75" hidden="false" customHeight="false" outlineLevel="0" collapsed="false">
      <c r="I994" s="0" t="str">
        <v/>
      </c>
    </row>
    <row r="995" customFormat="false" ht="12.75" hidden="false" customHeight="false" outlineLevel="0" collapsed="false">
      <c r="I995" s="0" t="str">
        <v/>
      </c>
    </row>
    <row r="996" customFormat="false" ht="12.75" hidden="false" customHeight="false" outlineLevel="0" collapsed="false">
      <c r="I996" s="0" t="str">
        <v/>
      </c>
    </row>
    <row r="997" customFormat="false" ht="12.75" hidden="false" customHeight="false" outlineLevel="0" collapsed="false">
      <c r="I997" s="0" t="str">
        <v/>
      </c>
    </row>
    <row r="998" customFormat="false" ht="12.75" hidden="false" customHeight="false" outlineLevel="0" collapsed="false">
      <c r="I998" s="0" t="str">
        <v/>
      </c>
    </row>
    <row r="999" customFormat="false" ht="12.75" hidden="false" customHeight="false" outlineLevel="0" collapsed="false">
      <c r="I999" s="0" t="str">
        <v/>
      </c>
    </row>
    <row r="1000" customFormat="false" ht="12.75" hidden="false" customHeight="false" outlineLevel="0" collapsed="false">
      <c r="I1000" s="0" t="str">
        <v/>
      </c>
    </row>
  </sheetData>
  <printOptions headings="false" gridLines="false" gridLinesSet="true" horizontalCentered="false" verticalCentered="false"/>
  <pageMargins left="0.511805555555556" right="0.511805555555556" top="0.7875" bottom="0.7875" header="0.511811023622047" footer="0.511811023622047"/>
  <pageSetup paperSize="9" scale="10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I1000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A1" activeCellId="0" sqref="A1"/>
    </sheetView>
  </sheetViews>
  <sheetFormatPr defaultColWidth="12.58984375" defaultRowHeight="12.75" zeroHeight="false" outlineLevelRow="0" outlineLevelCol="0"/>
  <cols>
    <col collapsed="false" customWidth="true" hidden="false" outlineLevel="0" max="2" min="2" style="0" width="22.43"/>
    <col collapsed="false" customWidth="true" hidden="false" outlineLevel="0" max="3" min="3" style="0" width="75"/>
    <col collapsed="false" customWidth="true" hidden="false" outlineLevel="0" max="4" min="4" style="0" width="18.42"/>
    <col collapsed="false" customWidth="true" hidden="false" outlineLevel="0" max="8" min="8" style="0" width="19"/>
    <col collapsed="false" customWidth="true" hidden="false" outlineLevel="0" max="9" min="9" style="0" width="27.99"/>
  </cols>
  <sheetData>
    <row r="1" customFormat="false" ht="39.75" hidden="false" customHeight="true" outlineLevel="0" collapsed="false">
      <c r="A1" s="101" t="str">
        <f aca="false">IFERROR(__xludf.dummyfunction("QUERY(REP_FNDE_REL!A6:Z1000,""SELECT A,B,C,D,E,F,G,K WHERE K&gt;0 label K 'ENS FUND INTEGRAL'"")")," #REF!")</f>
        <v> #REF!</v>
      </c>
      <c r="B1" s="0" t="str">
        <f aca="false">IFERROR(__xludf.dummyfunction("""COMPUTED_VALUE""")," ")</f>
        <v> </v>
      </c>
      <c r="C1" s="0" t="str">
        <f aca="false">IFERROR(__xludf.dummyfunction("""COMPUTED_VALUE""")," ")</f>
        <v> </v>
      </c>
      <c r="D1" s="0" t="str">
        <f aca="false">IFERROR(__xludf.dummyfunction("""COMPUTED_VALUE""")," ")</f>
        <v> </v>
      </c>
      <c r="E1" s="0" t="str">
        <f aca="false">IFERROR(__xludf.dummyfunction("""COMPUTED_VALUE""")," ")</f>
        <v> </v>
      </c>
      <c r="F1" s="0" t="str">
        <f aca="false">IFERROR(__xludf.dummyfunction("""COMPUTED_VALUE""")," ")</f>
        <v> </v>
      </c>
      <c r="G1" s="0" t="str">
        <f aca="false">IFERROR(__xludf.dummyfunction("""COMPUTED_VALUE""")," ")</f>
        <v> </v>
      </c>
      <c r="H1" s="0" t="str">
        <f aca="false">IFERROR(__xludf.dummyfunction("""COMPUTED_VALUE"""),"ENS FUND INTEGRAL")</f>
        <v>ENS FUND INTEGRAL</v>
      </c>
      <c r="I1" s="101" t="str">
        <f aca="false" t="array" ref="I1:I1000">IF(ROW(A1:A1000)=1,"ETAPA",IF(A1:A1000&lt;&gt;"","ENS FUND INTEGRAL",""))</f>
        <v>ETAPA</v>
      </c>
    </row>
    <row r="2" customFormat="false" ht="12.75" hidden="false" customHeight="false" outlineLevel="0" collapsed="false">
      <c r="A2" s="0" t="str">
        <f aca="false">IFERROR(__xludf.dummyfunction("""COMPUTED_VALUE"""),"Araguaina")</f>
        <v>Araguaina</v>
      </c>
      <c r="B2" s="0" t="str">
        <f aca="false">IFERROR(__xludf.dummyfunction("""COMPUTED_VALUE"""),"Araguaina")</f>
        <v>Araguaina</v>
      </c>
      <c r="C2" s="0" t="str">
        <f aca="false">IFERROR(__xludf.dummyfunction("""COMPUTED_VALUE"""),"A.A. DO CAIC JORGE HUMBERTO CAMARGO")</f>
        <v>A.A. DO CAIC JORGE HUMBERTO CAMARGO</v>
      </c>
      <c r="D2" s="0" t="str">
        <f aca="false">IFERROR(__xludf.dummyfunction("""COMPUTED_VALUE"""),"01071395000186")</f>
        <v>01071395000186</v>
      </c>
      <c r="E2" s="0" t="str">
        <f aca="false">IFERROR(__xludf.dummyfunction("""COMPUTED_VALUE"""),"001")</f>
        <v>001</v>
      </c>
      <c r="F2" s="0" t="str">
        <f aca="false">IFERROR(__xludf.dummyfunction("""COMPUTED_VALUE"""),"0638")</f>
        <v>0638</v>
      </c>
      <c r="G2" s="0" t="str">
        <f aca="false">IFERROR(__xludf.dummyfunction("""COMPUTED_VALUE"""),"55099X")</f>
        <v>55099X</v>
      </c>
      <c r="H2" s="67" t="n">
        <f aca="false">IFERROR(__xludf.dummyfunction("""COMPUTED_VALUE"""),14188.1999999999)</f>
        <v>14188.1999999999</v>
      </c>
      <c r="I2" s="0" t="str">
        <v>ENS FUND INTEGRAL</v>
      </c>
    </row>
    <row r="3" customFormat="false" ht="12.75" hidden="false" customHeight="false" outlineLevel="0" collapsed="false">
      <c r="A3" s="0" t="str">
        <f aca="false">IFERROR(__xludf.dummyfunction("""COMPUTED_VALUE"""),"Araguaina")</f>
        <v>Araguaina</v>
      </c>
      <c r="B3" s="0" t="str">
        <f aca="false">IFERROR(__xludf.dummyfunction("""COMPUTED_VALUE"""),"Araguaina")</f>
        <v>Araguaina</v>
      </c>
      <c r="C3" s="0" t="str">
        <f aca="false">IFERROR(__xludf.dummyfunction("""COMPUTED_VALUE"""),"A.A.ESCOLA TEMPO INTEGRALJARDENIR JORGE FREDERICO")</f>
        <v>A.A.ESCOLA TEMPO INTEGRALJARDENIR JORGE FREDERICO</v>
      </c>
      <c r="D3" s="0" t="str">
        <f aca="false">IFERROR(__xludf.dummyfunction("""COMPUTED_VALUE"""),"43361835000180")</f>
        <v>43361835000180</v>
      </c>
      <c r="E3" s="0" t="str">
        <f aca="false">IFERROR(__xludf.dummyfunction("""COMPUTED_VALUE"""),"001")</f>
        <v>001</v>
      </c>
      <c r="F3" s="0" t="str">
        <f aca="false">IFERROR(__xludf.dummyfunction("""COMPUTED_VALUE"""),"4348")</f>
        <v>4348</v>
      </c>
      <c r="G3" s="0" t="str">
        <f aca="false">IFERROR(__xludf.dummyfunction("""COMPUTED_VALUE"""),"434795")</f>
        <v>434795</v>
      </c>
      <c r="H3" s="67" t="n">
        <f aca="false">IFERROR(__xludf.dummyfunction("""COMPUTED_VALUE"""),16542.1999999999)</f>
        <v>16542.1999999999</v>
      </c>
      <c r="I3" s="0" t="str">
        <v>ENS FUND INTEGRAL</v>
      </c>
    </row>
    <row r="4" customFormat="false" ht="12.75" hidden="false" customHeight="false" outlineLevel="0" collapsed="false">
      <c r="A4" s="0" t="str">
        <f aca="false">IFERROR(__xludf.dummyfunction("""COMPUTED_VALUE"""),"Araguaina")</f>
        <v>Araguaina</v>
      </c>
      <c r="B4" s="0" t="str">
        <f aca="false">IFERROR(__xludf.dummyfunction("""COMPUTED_VALUE"""),"Araguaina")</f>
        <v>Araguaina</v>
      </c>
      <c r="C4" s="0" t="str">
        <f aca="false">IFERROR(__xludf.dummyfunction("""COMPUTED_VALUE"""),"A.A.  ESCOLA ESPIRITA ANDRE LUIZ")</f>
        <v>A.A.  ESCOLA ESPIRITA ANDRE LUIZ</v>
      </c>
      <c r="D4" s="0" t="str">
        <f aca="false">IFERROR(__xludf.dummyfunction("""COMPUTED_VALUE"""),"01066416000175")</f>
        <v>01066416000175</v>
      </c>
      <c r="E4" s="0" t="str">
        <f aca="false">IFERROR(__xludf.dummyfunction("""COMPUTED_VALUE"""),"001")</f>
        <v>001</v>
      </c>
      <c r="F4" s="0" t="str">
        <f aca="false">IFERROR(__xludf.dummyfunction("""COMPUTED_VALUE"""),"0638")</f>
        <v>0638</v>
      </c>
      <c r="G4" s="0" t="str">
        <f aca="false">IFERROR(__xludf.dummyfunction("""COMPUTED_VALUE"""),"463582")</f>
        <v>463582</v>
      </c>
      <c r="H4" s="67" t="n">
        <f aca="false">IFERROR(__xludf.dummyfunction("""COMPUTED_VALUE"""),4322.79999999999)</f>
        <v>4322.79999999999</v>
      </c>
      <c r="I4" s="0" t="str">
        <v>ENS FUND INTEGRAL</v>
      </c>
    </row>
    <row r="5" customFormat="false" ht="12.75" hidden="false" customHeight="false" outlineLevel="0" collapsed="false">
      <c r="A5" s="0" t="str">
        <f aca="false">IFERROR(__xludf.dummyfunction("""COMPUTED_VALUE"""),"Araguaina")</f>
        <v>Araguaina</v>
      </c>
      <c r="B5" s="0" t="str">
        <f aca="false">IFERROR(__xludf.dummyfunction("""COMPUTED_VALUE"""),"Araguaina")</f>
        <v>Araguaina</v>
      </c>
      <c r="C5" s="0" t="str">
        <f aca="false">IFERROR(__xludf.dummyfunction("""COMPUTED_VALUE"""),"ASS. COM. COL EST. SANCHA FERREIRA")</f>
        <v>ASS. COM. COL EST. SANCHA FERREIRA</v>
      </c>
      <c r="D5" s="0" t="str">
        <f aca="false">IFERROR(__xludf.dummyfunction("""COMPUTED_VALUE"""),"01338702000142")</f>
        <v>01338702000142</v>
      </c>
      <c r="E5" s="0" t="str">
        <f aca="false">IFERROR(__xludf.dummyfunction("""COMPUTED_VALUE"""),"001")</f>
        <v>001</v>
      </c>
      <c r="F5" s="0" t="str">
        <f aca="false">IFERROR(__xludf.dummyfunction("""COMPUTED_VALUE"""),"0638")</f>
        <v>0638</v>
      </c>
      <c r="G5" s="0" t="str">
        <f aca="false">IFERROR(__xludf.dummyfunction("""COMPUTED_VALUE"""),"0466913")</f>
        <v>0466913</v>
      </c>
      <c r="H5" s="67" t="n">
        <f aca="false">IFERROR(__xludf.dummyfunction("""COMPUTED_VALUE"""),4857.79999999999)</f>
        <v>4857.79999999999</v>
      </c>
      <c r="I5" s="0" t="str">
        <v>ENS FUND INTEGRAL</v>
      </c>
    </row>
    <row r="6" customFormat="false" ht="12.75" hidden="false" customHeight="false" outlineLevel="0" collapsed="false">
      <c r="A6" s="0" t="str">
        <f aca="false">IFERROR(__xludf.dummyfunction("""COMPUTED_VALUE"""),"Araguatins")</f>
        <v>Araguatins</v>
      </c>
      <c r="B6" s="0" t="str">
        <f aca="false">IFERROR(__xludf.dummyfunction("""COMPUTED_VALUE"""),"Araguatins")</f>
        <v>Araguatins</v>
      </c>
      <c r="C6" s="0" t="str">
        <f aca="false">IFERROR(__xludf.dummyfunction("""COMPUTED_VALUE"""),"A.A. ESC. ESTADUAL ALDINAR GONÇALVES DE CARVALHO")</f>
        <v>A.A. ESC. ESTADUAL ALDINAR GONÇALVES DE CARVALHO</v>
      </c>
      <c r="D6" s="0" t="str">
        <f aca="false">IFERROR(__xludf.dummyfunction("""COMPUTED_VALUE"""),"09465471000140")</f>
        <v>09465471000140</v>
      </c>
      <c r="E6" s="0" t="str">
        <f aca="false">IFERROR(__xludf.dummyfunction("""COMPUTED_VALUE"""),"001")</f>
        <v>001</v>
      </c>
      <c r="F6" s="0" t="str">
        <f aca="false">IFERROR(__xludf.dummyfunction("""COMPUTED_VALUE"""),"1305")</f>
        <v>1305</v>
      </c>
      <c r="G6" s="0" t="str">
        <f aca="false">IFERROR(__xludf.dummyfunction("""COMPUTED_VALUE"""),"196657")</f>
        <v>196657</v>
      </c>
      <c r="H6" s="67" t="n">
        <f aca="false">IFERROR(__xludf.dummyfunction("""COMPUTED_VALUE"""),15579.1999999999)</f>
        <v>15579.1999999999</v>
      </c>
      <c r="I6" s="0" t="str">
        <v>ENS FUND INTEGRAL</v>
      </c>
    </row>
    <row r="7" customFormat="false" ht="12.75" hidden="false" customHeight="false" outlineLevel="0" collapsed="false">
      <c r="A7" s="0" t="str">
        <f aca="false">IFERROR(__xludf.dummyfunction("""COMPUTED_VALUE"""),"Araguatins")</f>
        <v>Araguatins</v>
      </c>
      <c r="B7" s="0" t="str">
        <f aca="false">IFERROR(__xludf.dummyfunction("""COMPUTED_VALUE"""),"Augustinopolis")</f>
        <v>Augustinopolis</v>
      </c>
      <c r="C7" s="0" t="str">
        <f aca="false">IFERROR(__xludf.dummyfunction("""COMPUTED_VALUE"""),"A.A. ESCOLA ESTADUAL AUGUSTINOPOLIS")</f>
        <v>A.A. ESCOLA ESTADUAL AUGUSTINOPOLIS</v>
      </c>
      <c r="D7" s="0" t="str">
        <f aca="false">IFERROR(__xludf.dummyfunction("""COMPUTED_VALUE"""),"01133692000109")</f>
        <v>01133692000109</v>
      </c>
      <c r="E7" s="0" t="str">
        <f aca="false">IFERROR(__xludf.dummyfunction("""COMPUTED_VALUE"""),"001")</f>
        <v>001</v>
      </c>
      <c r="F7" s="0" t="str">
        <f aca="false">IFERROR(__xludf.dummyfunction("""COMPUTED_VALUE"""),"3975")</f>
        <v>3975</v>
      </c>
      <c r="G7" s="0" t="str">
        <f aca="false">IFERROR(__xludf.dummyfunction("""COMPUTED_VALUE"""),"019151")</f>
        <v>019151</v>
      </c>
      <c r="H7" s="67" t="n">
        <f aca="false">IFERROR(__xludf.dummyfunction("""COMPUTED_VALUE"""),6976.4)</f>
        <v>6976.4</v>
      </c>
      <c r="I7" s="0" t="str">
        <v>ENS FUND INTEGRAL</v>
      </c>
    </row>
    <row r="8" customFormat="false" ht="12.75" hidden="false" customHeight="false" outlineLevel="0" collapsed="false">
      <c r="A8" s="0" t="str">
        <f aca="false">IFERROR(__xludf.dummyfunction("""COMPUTED_VALUE"""),"Araguatins")</f>
        <v>Araguatins</v>
      </c>
      <c r="B8" s="0" t="str">
        <f aca="false">IFERROR(__xludf.dummyfunction("""COMPUTED_VALUE"""),"Esperantina")</f>
        <v>Esperantina</v>
      </c>
      <c r="C8" s="0" t="str">
        <f aca="false">IFERROR(__xludf.dummyfunction("""COMPUTED_VALUE"""),"A.A. ESC. FAMÍLIA AGRÍCOLA DO BICO DO PAPAGAIO")</f>
        <v>A.A. ESC. FAMÍLIA AGRÍCOLA DO BICO DO PAPAGAIO</v>
      </c>
      <c r="D8" s="0" t="str">
        <f aca="false">IFERROR(__xludf.dummyfunction("""COMPUTED_VALUE"""),"09500499000170")</f>
        <v>09500499000170</v>
      </c>
      <c r="E8" s="0" t="str">
        <f aca="false">IFERROR(__xludf.dummyfunction("""COMPUTED_VALUE"""),"001")</f>
        <v>001</v>
      </c>
      <c r="F8" s="0" t="str">
        <f aca="false">IFERROR(__xludf.dummyfunction("""COMPUTED_VALUE"""),"3975")</f>
        <v>3975</v>
      </c>
      <c r="G8" s="0" t="str">
        <f aca="false">IFERROR(__xludf.dummyfunction("""COMPUTED_VALUE"""),"232653")</f>
        <v>232653</v>
      </c>
      <c r="H8" s="67" t="n">
        <f aca="false">IFERROR(__xludf.dummyfunction("""COMPUTED_VALUE"""),1990.19999999999)</f>
        <v>1990.19999999999</v>
      </c>
      <c r="I8" s="0" t="str">
        <v>ENS FUND INTEGRAL</v>
      </c>
    </row>
    <row r="9" customFormat="false" ht="12.75" hidden="false" customHeight="false" outlineLevel="0" collapsed="false">
      <c r="A9" s="0" t="str">
        <f aca="false">IFERROR(__xludf.dummyfunction("""COMPUTED_VALUE"""),"Arraias")</f>
        <v>Arraias</v>
      </c>
      <c r="B9" s="0" t="str">
        <f aca="false">IFERROR(__xludf.dummyfunction("""COMPUTED_VALUE"""),"Arraias")</f>
        <v>Arraias</v>
      </c>
      <c r="C9" s="0" t="str">
        <f aca="false">IFERROR(__xludf.dummyfunction("""COMPUTED_VALUE"""),"A.A. ESC. AGRÍCOLA DAVID AIRES FRANÇA")</f>
        <v>A.A. ESC. AGRÍCOLA DAVID AIRES FRANÇA</v>
      </c>
      <c r="D9" s="0" t="str">
        <f aca="false">IFERROR(__xludf.dummyfunction("""COMPUTED_VALUE"""),"04302970000100")</f>
        <v>04302970000100</v>
      </c>
      <c r="E9" s="0" t="str">
        <f aca="false">IFERROR(__xludf.dummyfunction("""COMPUTED_VALUE"""),"001")</f>
        <v>001</v>
      </c>
      <c r="F9" s="0" t="str">
        <f aca="false">IFERROR(__xludf.dummyfunction("""COMPUTED_VALUE"""),"0541")</f>
        <v>0541</v>
      </c>
      <c r="G9" s="0" t="str">
        <f aca="false">IFERROR(__xludf.dummyfunction("""COMPUTED_VALUE"""),"94811")</f>
        <v>94811</v>
      </c>
      <c r="H9" s="67" t="n">
        <f aca="false">IFERROR(__xludf.dummyfunction("""COMPUTED_VALUE"""),385.2)</f>
        <v>385.2</v>
      </c>
      <c r="I9" s="0" t="str">
        <v>ENS FUND INTEGRAL</v>
      </c>
    </row>
    <row r="10" customFormat="false" ht="12.75" hidden="false" customHeight="false" outlineLevel="0" collapsed="false">
      <c r="A10" s="0" t="str">
        <f aca="false">IFERROR(__xludf.dummyfunction("""COMPUTED_VALUE"""),"Arraias")</f>
        <v>Arraias</v>
      </c>
      <c r="B10" s="0" t="str">
        <f aca="false">IFERROR(__xludf.dummyfunction("""COMPUTED_VALUE"""),"Combinado")</f>
        <v>Combinado</v>
      </c>
      <c r="C10" s="0" t="str">
        <f aca="false">IFERROR(__xludf.dummyfunction("""COMPUTED_VALUE"""),"A.A. DA ESCOLA ESTADUAL COMBINADO")</f>
        <v>A.A. DA ESCOLA ESTADUAL COMBINADO</v>
      </c>
      <c r="D10" s="0" t="str">
        <f aca="false">IFERROR(__xludf.dummyfunction("""COMPUTED_VALUE"""),"01136003000110")</f>
        <v>01136003000110</v>
      </c>
      <c r="E10" s="0" t="str">
        <f aca="false">IFERROR(__xludf.dummyfunction("""COMPUTED_VALUE"""),"001")</f>
        <v>001</v>
      </c>
      <c r="F10" s="0" t="str">
        <f aca="false">IFERROR(__xludf.dummyfunction("""COMPUTED_VALUE"""),"3977")</f>
        <v>3977</v>
      </c>
      <c r="G10" s="0" t="str">
        <f aca="false">IFERROR(__xludf.dummyfunction("""COMPUTED_VALUE"""),"231940")</f>
        <v>231940</v>
      </c>
      <c r="H10" s="67" t="n">
        <f aca="false">IFERROR(__xludf.dummyfunction("""COMPUTED_VALUE"""),4964.79999999999)</f>
        <v>4964.79999999999</v>
      </c>
      <c r="I10" s="0" t="str">
        <v>ENS FUND INTEGRAL</v>
      </c>
    </row>
    <row r="11" customFormat="false" ht="12.75" hidden="false" customHeight="false" outlineLevel="0" collapsed="false">
      <c r="A11" s="0" t="str">
        <f aca="false">IFERROR(__xludf.dummyfunction("""COMPUTED_VALUE"""),"Colinas")</f>
        <v>Colinas</v>
      </c>
      <c r="B11" s="0" t="str">
        <f aca="false">IFERROR(__xludf.dummyfunction("""COMPUTED_VALUE"""),"Colinas do Tocantins")</f>
        <v>Colinas do Tocantins</v>
      </c>
      <c r="C11" s="0" t="str">
        <f aca="false">IFERROR(__xludf.dummyfunction("""COMPUTED_VALUE"""),"A.A. ESCOLA ESTADUAL ERNESTO BARROS")</f>
        <v>A.A. ESCOLA ESTADUAL ERNESTO BARROS</v>
      </c>
      <c r="D11" s="0" t="str">
        <f aca="false">IFERROR(__xludf.dummyfunction("""COMPUTED_VALUE"""),"01064857000138")</f>
        <v>01064857000138</v>
      </c>
      <c r="E11" s="0" t="str">
        <f aca="false">IFERROR(__xludf.dummyfunction("""COMPUTED_VALUE"""),"001")</f>
        <v>001</v>
      </c>
      <c r="F11" s="0" t="str">
        <f aca="false">IFERROR(__xludf.dummyfunction("""COMPUTED_VALUE"""),"0911")</f>
        <v>0911</v>
      </c>
      <c r="G11" s="0" t="str">
        <f aca="false">IFERROR(__xludf.dummyfunction("""COMPUTED_VALUE"""),"0368571")</f>
        <v>0368571</v>
      </c>
      <c r="H11" s="67" t="n">
        <f aca="false">IFERROR(__xludf.dummyfunction("""COMPUTED_VALUE"""),6484.2)</f>
        <v>6484.2</v>
      </c>
      <c r="I11" s="0" t="str">
        <v>ENS FUND INTEGRAL</v>
      </c>
    </row>
    <row r="12" customFormat="false" ht="12.75" hidden="false" customHeight="false" outlineLevel="0" collapsed="false">
      <c r="A12" s="0" t="str">
        <f aca="false">IFERROR(__xludf.dummyfunction("""COMPUTED_VALUE"""),"Colinas")</f>
        <v>Colinas</v>
      </c>
      <c r="B12" s="0" t="str">
        <f aca="false">IFERROR(__xludf.dummyfunction("""COMPUTED_VALUE"""),"Colinas do Tocantins")</f>
        <v>Colinas do Tocantins</v>
      </c>
      <c r="C12" s="0" t="str">
        <f aca="false">IFERROR(__xludf.dummyfunction("""COMPUTED_VALUE"""),"A.A. E. E. LACERDINO OLIVEIRA CAMPOS")</f>
        <v>A.A. E. E. LACERDINO OLIVEIRA CAMPOS</v>
      </c>
      <c r="D12" s="0" t="str">
        <f aca="false">IFERROR(__xludf.dummyfunction("""COMPUTED_VALUE"""),"01077439000185")</f>
        <v>01077439000185</v>
      </c>
      <c r="E12" s="0" t="str">
        <f aca="false">IFERROR(__xludf.dummyfunction("""COMPUTED_VALUE"""),"001")</f>
        <v>001</v>
      </c>
      <c r="F12" s="0" t="str">
        <f aca="false">IFERROR(__xludf.dummyfunction("""COMPUTED_VALUE"""),"0911")</f>
        <v>0911</v>
      </c>
      <c r="G12" s="0" t="str">
        <f aca="false">IFERROR(__xludf.dummyfunction("""COMPUTED_VALUE"""),"368741")</f>
        <v>368741</v>
      </c>
      <c r="H12" s="67" t="n">
        <f aca="false">IFERROR(__xludf.dummyfunction("""COMPUTED_VALUE"""),5435.59999999999)</f>
        <v>5435.59999999999</v>
      </c>
      <c r="I12" s="0" t="str">
        <v>ENS FUND INTEGRAL</v>
      </c>
    </row>
    <row r="13" customFormat="false" ht="12.75" hidden="false" customHeight="false" outlineLevel="0" collapsed="false">
      <c r="A13" s="0" t="str">
        <f aca="false">IFERROR(__xludf.dummyfunction("""COMPUTED_VALUE"""),"Dianópolis")</f>
        <v>Dianópolis</v>
      </c>
      <c r="B13" s="0" t="str">
        <f aca="false">IFERROR(__xludf.dummyfunction("""COMPUTED_VALUE"""),"Almas")</f>
        <v>Almas</v>
      </c>
      <c r="C13" s="0" t="str">
        <f aca="false">IFERROR(__xludf.dummyfunction("""COMPUTED_VALUE"""),"ASSOC.MES.P.EDUC.FUNC.DO COL.AGROP.ALMAS")</f>
        <v>ASSOC.MES.P.EDUC.FUNC.DO COL.AGROP.ALMAS</v>
      </c>
      <c r="D13" s="0" t="str">
        <f aca="false">IFERROR(__xludf.dummyfunction("""COMPUTED_VALUE"""),"03751406000102")</f>
        <v>03751406000102</v>
      </c>
      <c r="E13" s="0" t="str">
        <f aca="false">IFERROR(__xludf.dummyfunction("""COMPUTED_VALUE"""),"001")</f>
        <v>001</v>
      </c>
      <c r="F13" s="0" t="str">
        <f aca="false">IFERROR(__xludf.dummyfunction("""COMPUTED_VALUE"""),"1307")</f>
        <v>1307</v>
      </c>
      <c r="G13" s="0" t="str">
        <f aca="false">IFERROR(__xludf.dummyfunction("""COMPUTED_VALUE"""),"115312")</f>
        <v>115312</v>
      </c>
      <c r="H13" s="67" t="n">
        <f aca="false">IFERROR(__xludf.dummyfunction("""COMPUTED_VALUE"""),856)</f>
        <v>856</v>
      </c>
      <c r="I13" s="0" t="str">
        <v>ENS FUND INTEGRAL</v>
      </c>
    </row>
    <row r="14" customFormat="false" ht="12.75" hidden="false" customHeight="false" outlineLevel="0" collapsed="false">
      <c r="A14" s="0" t="str">
        <f aca="false">IFERROR(__xludf.dummyfunction("""COMPUTED_VALUE"""),"Dianópolis")</f>
        <v>Dianópolis</v>
      </c>
      <c r="B14" s="0" t="str">
        <f aca="false">IFERROR(__xludf.dummyfunction("""COMPUTED_VALUE"""),"Almas")</f>
        <v>Almas</v>
      </c>
      <c r="C14" s="0" t="str">
        <f aca="false">IFERROR(__xludf.dummyfunction("""COMPUTED_VALUE"""),"A.A.  ESC. ESTADUAL DEOCLIDES MUNIZ")</f>
        <v>A.A.  ESC. ESTADUAL DEOCLIDES MUNIZ</v>
      </c>
      <c r="D14" s="0" t="str">
        <f aca="false">IFERROR(__xludf.dummyfunction("""COMPUTED_VALUE"""),"01143807000146")</f>
        <v>01143807000146</v>
      </c>
      <c r="E14" s="0" t="str">
        <f aca="false">IFERROR(__xludf.dummyfunction("""COMPUTED_VALUE"""),"001")</f>
        <v>001</v>
      </c>
      <c r="F14" s="0" t="str">
        <f aca="false">IFERROR(__xludf.dummyfunction("""COMPUTED_VALUE"""),"1307")</f>
        <v>1307</v>
      </c>
      <c r="G14" s="0" t="str">
        <f aca="false">IFERROR(__xludf.dummyfunction("""COMPUTED_VALUE"""),"107786")</f>
        <v>107786</v>
      </c>
      <c r="H14" s="67" t="n">
        <f aca="false">IFERROR(__xludf.dummyfunction("""COMPUTED_VALUE"""),5692.4)</f>
        <v>5692.4</v>
      </c>
      <c r="I14" s="0" t="str">
        <v>ENS FUND INTEGRAL</v>
      </c>
    </row>
    <row r="15" customFormat="false" ht="12.75" hidden="false" customHeight="false" outlineLevel="0" collapsed="false">
      <c r="A15" s="0" t="str">
        <f aca="false">IFERROR(__xludf.dummyfunction("""COMPUTED_VALUE"""),"Guaraí")</f>
        <v>Guaraí</v>
      </c>
      <c r="B15" s="0" t="str">
        <f aca="false">IFERROR(__xludf.dummyfunction("""COMPUTED_VALUE"""),"Couto Magalhaes")</f>
        <v>Couto Magalhaes</v>
      </c>
      <c r="C15" s="0" t="str">
        <f aca="false">IFERROR(__xludf.dummyfunction("""COMPUTED_VALUE"""),"A.A. ESCOLAR DA E. EST.ULTIMO DE CARVALHO")</f>
        <v>A.A. ESCOLAR DA E. EST.ULTIMO DE CARVALHO</v>
      </c>
      <c r="D15" s="0" t="str">
        <f aca="false">IFERROR(__xludf.dummyfunction("""COMPUTED_VALUE"""),"04315063000198")</f>
        <v>04315063000198</v>
      </c>
      <c r="E15" s="0" t="str">
        <f aca="false">IFERROR(__xludf.dummyfunction("""COMPUTED_VALUE"""),"001")</f>
        <v>001</v>
      </c>
      <c r="F15" s="0" t="str">
        <f aca="false">IFERROR(__xludf.dummyfunction("""COMPUTED_VALUE"""),"1306")</f>
        <v>1306</v>
      </c>
      <c r="G15" s="0" t="str">
        <f aca="false">IFERROR(__xludf.dummyfunction("""COMPUTED_VALUE"""),"74802")</f>
        <v>74802</v>
      </c>
      <c r="H15" s="67" t="n">
        <f aca="false">IFERROR(__xludf.dummyfunction("""COMPUTED_VALUE"""),1626.39999999999)</f>
        <v>1626.39999999999</v>
      </c>
      <c r="I15" s="0" t="str">
        <v>ENS FUND INTEGRAL</v>
      </c>
    </row>
    <row r="16" customFormat="false" ht="12.75" hidden="false" customHeight="false" outlineLevel="0" collapsed="false">
      <c r="A16" s="0" t="str">
        <f aca="false">IFERROR(__xludf.dummyfunction("""COMPUTED_VALUE"""),"Guaraí")</f>
        <v>Guaraí</v>
      </c>
      <c r="B16" s="0" t="str">
        <f aca="false">IFERROR(__xludf.dummyfunction("""COMPUTED_VALUE"""),"Fortaleza do Tabocao")</f>
        <v>Fortaleza do Tabocao</v>
      </c>
      <c r="C16" s="0" t="str">
        <f aca="false">IFERROR(__xludf.dummyfunction("""COMPUTED_VALUE"""),"A.A. DA ESC. EST. MAJOR JUVENAL P.DE SOUZA")</f>
        <v>A.A. DA ESC. EST. MAJOR JUVENAL P.DE SOUZA</v>
      </c>
      <c r="D16" s="0" t="str">
        <f aca="false">IFERROR(__xludf.dummyfunction("""COMPUTED_VALUE"""),"01408714000104")</f>
        <v>01408714000104</v>
      </c>
      <c r="E16" s="0" t="str">
        <f aca="false">IFERROR(__xludf.dummyfunction("""COMPUTED_VALUE"""),"001")</f>
        <v>001</v>
      </c>
      <c r="F16" s="0" t="str">
        <f aca="false">IFERROR(__xludf.dummyfunction("""COMPUTED_VALUE"""),"2094")</f>
        <v>2094</v>
      </c>
      <c r="G16" s="0" t="str">
        <f aca="false">IFERROR(__xludf.dummyfunction("""COMPUTED_VALUE"""),"46743X")</f>
        <v>46743X</v>
      </c>
      <c r="H16" s="67" t="n">
        <f aca="false">IFERROR(__xludf.dummyfunction("""COMPUTED_VALUE"""),2375.39999999999)</f>
        <v>2375.39999999999</v>
      </c>
      <c r="I16" s="0" t="str">
        <v>ENS FUND INTEGRAL</v>
      </c>
    </row>
    <row r="17" customFormat="false" ht="12.75" hidden="false" customHeight="false" outlineLevel="0" collapsed="false">
      <c r="A17" s="0" t="str">
        <f aca="false">IFERROR(__xludf.dummyfunction("""COMPUTED_VALUE"""),"Gurupi")</f>
        <v>Gurupi</v>
      </c>
      <c r="B17" s="0" t="str">
        <f aca="false">IFERROR(__xludf.dummyfunction("""COMPUTED_VALUE"""),"Alianca do Tocantins")</f>
        <v>Alianca do Tocantins</v>
      </c>
      <c r="C17" s="0" t="str">
        <f aca="false">IFERROR(__xludf.dummyfunction("""COMPUTED_VALUE"""),"A. PAIS E MESTRES ESC. EST.N.SRA.DO CARMO")</f>
        <v>A. PAIS E MESTRES ESC. EST.N.SRA.DO CARMO</v>
      </c>
      <c r="D17" s="0" t="str">
        <f aca="false">IFERROR(__xludf.dummyfunction("""COMPUTED_VALUE"""),"01034192000110")</f>
        <v>01034192000110</v>
      </c>
      <c r="E17" s="0" t="str">
        <f aca="false">IFERROR(__xludf.dummyfunction("""COMPUTED_VALUE"""),"001")</f>
        <v>001</v>
      </c>
      <c r="F17" s="0" t="str">
        <f aca="false">IFERROR(__xludf.dummyfunction("""COMPUTED_VALUE"""),"3972")</f>
        <v>3972</v>
      </c>
      <c r="G17" s="0" t="str">
        <f aca="false">IFERROR(__xludf.dummyfunction("""COMPUTED_VALUE"""),"243590")</f>
        <v>243590</v>
      </c>
      <c r="H17" s="67" t="n">
        <f aca="false">IFERROR(__xludf.dummyfunction("""COMPUTED_VALUE"""),2675)</f>
        <v>2675</v>
      </c>
      <c r="I17" s="0" t="str">
        <v>ENS FUND INTEGRAL</v>
      </c>
    </row>
    <row r="18" customFormat="false" ht="12.75" hidden="false" customHeight="false" outlineLevel="0" collapsed="false">
      <c r="A18" s="0" t="str">
        <f aca="false">IFERROR(__xludf.dummyfunction("""COMPUTED_VALUE"""),"Gurupi")</f>
        <v>Gurupi</v>
      </c>
      <c r="B18" s="0" t="str">
        <f aca="false">IFERROR(__xludf.dummyfunction("""COMPUTED_VALUE"""),"Gurupi")</f>
        <v>Gurupi</v>
      </c>
      <c r="C18" s="0" t="str">
        <f aca="false">IFERROR(__xludf.dummyfunction("""COMPUTED_VALUE"""),"A.A.  ESCOLAR DO COL. EST. JOSE SEABRA")</f>
        <v>A.A.  ESCOLAR DO COL. EST. JOSE SEABRA</v>
      </c>
      <c r="D18" s="0" t="str">
        <f aca="false">IFERROR(__xludf.dummyfunction("""COMPUTED_VALUE"""),"01910570000181")</f>
        <v>01910570000181</v>
      </c>
      <c r="E18" s="0" t="str">
        <f aca="false">IFERROR(__xludf.dummyfunction("""COMPUTED_VALUE"""),"001")</f>
        <v>001</v>
      </c>
      <c r="F18" s="0" t="str">
        <f aca="false">IFERROR(__xludf.dummyfunction("""COMPUTED_VALUE"""),"0794")</f>
        <v>0794</v>
      </c>
      <c r="G18" s="0" t="str">
        <f aca="false">IFERROR(__xludf.dummyfunction("""COMPUTED_VALUE"""),"66982")</f>
        <v>66982</v>
      </c>
      <c r="H18" s="67" t="n">
        <f aca="false">IFERROR(__xludf.dummyfunction("""COMPUTED_VALUE"""),6248.79999999999)</f>
        <v>6248.79999999999</v>
      </c>
      <c r="I18" s="0" t="str">
        <v>ENS FUND INTEGRAL</v>
      </c>
    </row>
    <row r="19" customFormat="false" ht="12.75" hidden="false" customHeight="false" outlineLevel="0" collapsed="false">
      <c r="A19" s="0" t="str">
        <f aca="false">IFERROR(__xludf.dummyfunction("""COMPUTED_VALUE"""),"Gurupi")</f>
        <v>Gurupi</v>
      </c>
      <c r="B19" s="0" t="str">
        <f aca="false">IFERROR(__xludf.dummyfunction("""COMPUTED_VALUE"""),"Gurupi")</f>
        <v>Gurupi</v>
      </c>
      <c r="C19" s="0" t="str">
        <f aca="false">IFERROR(__xludf.dummyfunction("""COMPUTED_VALUE"""),"A. EDUCACIONAL PRES. COSTA E SILVA")</f>
        <v>A. EDUCACIONAL PRES. COSTA E SILVA</v>
      </c>
      <c r="D19" s="0" t="str">
        <f aca="false">IFERROR(__xludf.dummyfunction("""COMPUTED_VALUE"""),"01888719000173")</f>
        <v>01888719000173</v>
      </c>
      <c r="E19" s="0" t="str">
        <f aca="false">IFERROR(__xludf.dummyfunction("""COMPUTED_VALUE"""),"001")</f>
        <v>001</v>
      </c>
      <c r="F19" s="0" t="str">
        <f aca="false">IFERROR(__xludf.dummyfunction("""COMPUTED_VALUE"""),"0794")</f>
        <v>0794</v>
      </c>
      <c r="G19" s="0" t="str">
        <f aca="false">IFERROR(__xludf.dummyfunction("""COMPUTED_VALUE"""),"67490")</f>
        <v>67490</v>
      </c>
      <c r="H19" s="67" t="n">
        <f aca="false">IFERROR(__xludf.dummyfunction("""COMPUTED_VALUE"""),9159.19999999999)</f>
        <v>9159.19999999999</v>
      </c>
      <c r="I19" s="0" t="str">
        <v>ENS FUND INTEGRAL</v>
      </c>
    </row>
    <row r="20" customFormat="false" ht="12.75" hidden="false" customHeight="false" outlineLevel="0" collapsed="false">
      <c r="A20" s="0" t="str">
        <f aca="false">IFERROR(__xludf.dummyfunction("""COMPUTED_VALUE"""),"Gurupi")</f>
        <v>Gurupi</v>
      </c>
      <c r="B20" s="0" t="str">
        <f aca="false">IFERROR(__xludf.dummyfunction("""COMPUTED_VALUE"""),"Gurupi")</f>
        <v>Gurupi</v>
      </c>
      <c r="C20" s="0" t="str">
        <f aca="false">IFERROR(__xludf.dummyfunction("""COMPUTED_VALUE"""),"APM. DA INSTITUIÇÃO BENEFICENTE IRMÃ DULCE")</f>
        <v>APM. DA INSTITUIÇÃO BENEFICENTE IRMÃ DULCE</v>
      </c>
      <c r="D20" s="0" t="str">
        <f aca="false">IFERROR(__xludf.dummyfunction("""COMPUTED_VALUE"""),"10807313000100")</f>
        <v>10807313000100</v>
      </c>
      <c r="E20" s="0" t="str">
        <f aca="false">IFERROR(__xludf.dummyfunction("""COMPUTED_VALUE"""),"001")</f>
        <v>001</v>
      </c>
      <c r="F20" s="0" t="str">
        <f aca="false">IFERROR(__xludf.dummyfunction("""COMPUTED_VALUE"""),"0794")</f>
        <v>0794</v>
      </c>
      <c r="G20" s="0" t="str">
        <f aca="false">IFERROR(__xludf.dummyfunction("""COMPUTED_VALUE"""),"447218")</f>
        <v>447218</v>
      </c>
      <c r="H20" s="67" t="n">
        <f aca="false">IFERROR(__xludf.dummyfunction("""COMPUTED_VALUE"""),2632.2)</f>
        <v>2632.2</v>
      </c>
      <c r="I20" s="0" t="str">
        <v>ENS FUND INTEGRAL</v>
      </c>
    </row>
    <row r="21" customFormat="false" ht="12.75" hidden="false" customHeight="false" outlineLevel="0" collapsed="false">
      <c r="A21" s="0" t="str">
        <f aca="false">IFERROR(__xludf.dummyfunction("""COMPUTED_VALUE"""),"Gurupi")</f>
        <v>Gurupi</v>
      </c>
      <c r="B21" s="0" t="str">
        <f aca="false">IFERROR(__xludf.dummyfunction("""COMPUTED_VALUE"""),"Sao Salvador do Tocantins")</f>
        <v>Sao Salvador do Tocantins</v>
      </c>
      <c r="C21" s="0" t="str">
        <f aca="false">IFERROR(__xludf.dummyfunction("""COMPUTED_VALUE"""),"ASSOCIAÇÃO COLEGIO ESTADUAL FAMÍLIA AGRÍCOLA JOSÉ PORFÍRIO DE SOUZA")</f>
        <v>ASSOCIAÇÃO COLEGIO ESTADUAL FAMÍLIA AGRÍCOLA JOSÉ PORFÍRIO DE SOUZA</v>
      </c>
      <c r="D21" s="0" t="str">
        <f aca="false">IFERROR(__xludf.dummyfunction("""COMPUTED_VALUE"""),"19235997000197")</f>
        <v>19235997000197</v>
      </c>
      <c r="E21" s="0" t="str">
        <f aca="false">IFERROR(__xludf.dummyfunction("""COMPUTED_VALUE"""),"001")</f>
        <v>001</v>
      </c>
      <c r="F21" s="0" t="str">
        <f aca="false">IFERROR(__xludf.dummyfunction("""COMPUTED_VALUE"""),"4790")</f>
        <v>4790</v>
      </c>
      <c r="G21" s="0" t="str">
        <f aca="false">IFERROR(__xludf.dummyfunction("""COMPUTED_VALUE"""),"91170")</f>
        <v>91170</v>
      </c>
      <c r="H21" s="67" t="n">
        <f aca="false">IFERROR(__xludf.dummyfunction("""COMPUTED_VALUE"""),1861.8)</f>
        <v>1861.8</v>
      </c>
      <c r="I21" s="0" t="str">
        <v>ENS FUND INTEGRAL</v>
      </c>
    </row>
    <row r="22" customFormat="false" ht="12.75" hidden="false" customHeight="false" outlineLevel="0" collapsed="false">
      <c r="A22" s="0" t="str">
        <f aca="false">IFERROR(__xludf.dummyfunction("""COMPUTED_VALUE"""),"Miracema")</f>
        <v>Miracema</v>
      </c>
      <c r="B22" s="0" t="str">
        <f aca="false">IFERROR(__xludf.dummyfunction("""COMPUTED_VALUE"""),"Tocantinia")</f>
        <v>Tocantinia</v>
      </c>
      <c r="C22" s="0" t="str">
        <f aca="false">IFERROR(__xludf.dummyfunction("""COMPUTED_VALUE"""),"ASS. APOIO AO CEM XERENTE WARA")</f>
        <v>ASS. APOIO AO CEM XERENTE WARA</v>
      </c>
      <c r="D22" s="0" t="str">
        <f aca="false">IFERROR(__xludf.dummyfunction("""COMPUTED_VALUE"""),"07674098000101")</f>
        <v>07674098000101</v>
      </c>
      <c r="E22" s="0" t="str">
        <f aca="false">IFERROR(__xludf.dummyfunction("""COMPUTED_VALUE"""),"001")</f>
        <v>001</v>
      </c>
      <c r="F22" s="0" t="str">
        <f aca="false">IFERROR(__xludf.dummyfunction("""COMPUTED_VALUE"""),"0862")</f>
        <v>0862</v>
      </c>
      <c r="G22" s="0" t="str">
        <f aca="false">IFERROR(__xludf.dummyfunction("""COMPUTED_VALUE"""),"183407")</f>
        <v>183407</v>
      </c>
      <c r="H22" s="67" t="n">
        <f aca="false">IFERROR(__xludf.dummyfunction("""COMPUTED_VALUE"""),4301.4)</f>
        <v>4301.4</v>
      </c>
      <c r="I22" s="0" t="str">
        <v>ENS FUND INTEGRAL</v>
      </c>
    </row>
    <row r="23" customFormat="false" ht="12.75" hidden="false" customHeight="false" outlineLevel="0" collapsed="false">
      <c r="A23" s="0" t="str">
        <f aca="false">IFERROR(__xludf.dummyfunction("""COMPUTED_VALUE"""),"Miracema")</f>
        <v>Miracema</v>
      </c>
      <c r="B23" s="0" t="str">
        <f aca="false">IFERROR(__xludf.dummyfunction("""COMPUTED_VALUE"""),"Tocantinia")</f>
        <v>Tocantinia</v>
      </c>
      <c r="C23" s="0" t="str">
        <f aca="false">IFERROR(__xludf.dummyfunction("""COMPUTED_VALUE"""),"A.COM.DO COLEGIO FREI ANTONIO CONVENIADO")</f>
        <v>A.COM.DO COLEGIO FREI ANTONIO CONVENIADO</v>
      </c>
      <c r="D23" s="0" t="str">
        <f aca="false">IFERROR(__xludf.dummyfunction("""COMPUTED_VALUE"""),"01066427000155")</f>
        <v>01066427000155</v>
      </c>
      <c r="E23" s="0" t="str">
        <f aca="false">IFERROR(__xludf.dummyfunction("""COMPUTED_VALUE"""),"001")</f>
        <v>001</v>
      </c>
      <c r="F23" s="0" t="str">
        <f aca="false">IFERROR(__xludf.dummyfunction("""COMPUTED_VALUE"""),"0862")</f>
        <v>0862</v>
      </c>
      <c r="G23" s="0" t="str">
        <f aca="false">IFERROR(__xludf.dummyfunction("""COMPUTED_VALUE"""),"68985")</f>
        <v>68985</v>
      </c>
      <c r="H23" s="67" t="n">
        <f aca="false">IFERROR(__xludf.dummyfunction("""COMPUTED_VALUE"""),6655.4)</f>
        <v>6655.4</v>
      </c>
      <c r="I23" s="0" t="str">
        <v>ENS FUND INTEGRAL</v>
      </c>
    </row>
    <row r="24" customFormat="false" ht="12.75" hidden="false" customHeight="false" outlineLevel="0" collapsed="false">
      <c r="A24" s="0" t="str">
        <f aca="false">IFERROR(__xludf.dummyfunction("""COMPUTED_VALUE"""),"Palmas")</f>
        <v>Palmas</v>
      </c>
      <c r="B24" s="0" t="str">
        <f aca="false">IFERROR(__xludf.dummyfunction("""COMPUTED_VALUE"""),"Palmas")</f>
        <v>Palmas</v>
      </c>
      <c r="C24" s="0" t="str">
        <f aca="false">IFERROR(__xludf.dummyfunction("""COMPUTED_VALUE"""),"ASSOC.COMUNIDADE ESC. ESTADUAL RURAL ENTRE RIOS")</f>
        <v>ASSOC.COMUNIDADE ESC. ESTADUAL RURAL ENTRE RIOS</v>
      </c>
      <c r="D24" s="0" t="str">
        <f aca="false">IFERROR(__xludf.dummyfunction("""COMPUTED_VALUE"""),"11257180000108")</f>
        <v>11257180000108</v>
      </c>
      <c r="E24" s="0" t="str">
        <f aca="false">IFERROR(__xludf.dummyfunction("""COMPUTED_VALUE"""),"001")</f>
        <v>001</v>
      </c>
      <c r="F24" s="0" t="str">
        <f aca="false">IFERROR(__xludf.dummyfunction("""COMPUTED_VALUE"""),"1886")</f>
        <v>1886</v>
      </c>
      <c r="G24" s="0" t="str">
        <f aca="false">IFERROR(__xludf.dummyfunction("""COMPUTED_VALUE"""),"1464884")</f>
        <v>1464884</v>
      </c>
      <c r="H24" s="67" t="n">
        <f aca="false">IFERROR(__xludf.dummyfunction("""COMPUTED_VALUE"""),920.199999999999)</f>
        <v>920.199999999999</v>
      </c>
      <c r="I24" s="0" t="str">
        <v>ENS FUND INTEGRAL</v>
      </c>
    </row>
    <row r="25" customFormat="false" ht="12.75" hidden="false" customHeight="false" outlineLevel="0" collapsed="false">
      <c r="A25" s="0" t="str">
        <f aca="false">IFERROR(__xludf.dummyfunction("""COMPUTED_VALUE"""),"Paraíso")</f>
        <v>Paraíso</v>
      </c>
      <c r="B25" s="0" t="str">
        <f aca="false">IFERROR(__xludf.dummyfunction("""COMPUTED_VALUE"""),"Nova Rosalandia")</f>
        <v>Nova Rosalandia</v>
      </c>
      <c r="C25" s="0" t="str">
        <f aca="false">IFERROR(__xludf.dummyfunction("""COMPUTED_VALUE"""),"ASSOC.COM. ESC EST.REGINA SIQUEIRA CAMPOS")</f>
        <v>ASSOC.COM. ESC EST.REGINA SIQUEIRA CAMPOS</v>
      </c>
      <c r="D25" s="0" t="str">
        <f aca="false">IFERROR(__xludf.dummyfunction("""COMPUTED_VALUE"""),"01181170000182")</f>
        <v>01181170000182</v>
      </c>
      <c r="E25" s="0" t="str">
        <f aca="false">IFERROR(__xludf.dummyfunction("""COMPUTED_VALUE"""),"001")</f>
        <v>001</v>
      </c>
      <c r="F25" s="0" t="str">
        <f aca="false">IFERROR(__xludf.dummyfunction("""COMPUTED_VALUE"""),"0804")</f>
        <v>0804</v>
      </c>
      <c r="G25" s="0" t="str">
        <f aca="false">IFERROR(__xludf.dummyfunction("""COMPUTED_VALUE"""),"16383X")</f>
        <v>16383X</v>
      </c>
      <c r="H25" s="67" t="n">
        <f aca="false">IFERROR(__xludf.dummyfunction("""COMPUTED_VALUE"""),3081.6)</f>
        <v>3081.6</v>
      </c>
      <c r="I25" s="0" t="str">
        <v>ENS FUND INTEGRAL</v>
      </c>
    </row>
    <row r="26" customFormat="false" ht="12.75" hidden="false" customHeight="false" outlineLevel="0" collapsed="false">
      <c r="A26" s="0" t="str">
        <f aca="false">IFERROR(__xludf.dummyfunction("""COMPUTED_VALUE"""),"Paraíso")</f>
        <v>Paraíso</v>
      </c>
      <c r="B26" s="0" t="str">
        <f aca="false">IFERROR(__xludf.dummyfunction("""COMPUTED_VALUE"""),"Paraiso do Tocantins")</f>
        <v>Paraiso do Tocantins</v>
      </c>
      <c r="C26" s="0" t="str">
        <f aca="false">IFERROR(__xludf.dummyfunction("""COMPUTED_VALUE"""),"ASS. APOIO ESC. EST.PROF. JOSE NEZIO RAMOS")</f>
        <v>ASS. APOIO ESC. EST.PROF. JOSE NEZIO RAMOS</v>
      </c>
      <c r="D26" s="0" t="str">
        <f aca="false">IFERROR(__xludf.dummyfunction("""COMPUTED_VALUE"""),"01233716000100")</f>
        <v>01233716000100</v>
      </c>
      <c r="E26" s="0" t="str">
        <f aca="false">IFERROR(__xludf.dummyfunction("""COMPUTED_VALUE"""),"001")</f>
        <v>001</v>
      </c>
      <c r="F26" s="0" t="str">
        <f aca="false">IFERROR(__xludf.dummyfunction("""COMPUTED_VALUE"""),"0804")</f>
        <v>0804</v>
      </c>
      <c r="G26" s="0" t="str">
        <f aca="false">IFERROR(__xludf.dummyfunction("""COMPUTED_VALUE"""),"0263656")</f>
        <v>0263656</v>
      </c>
      <c r="H26" s="67" t="n">
        <f aca="false">IFERROR(__xludf.dummyfunction("""COMPUTED_VALUE"""),14337.9999999999)</f>
        <v>14337.9999999999</v>
      </c>
      <c r="I26" s="0" t="str">
        <v>ENS FUND INTEGRAL</v>
      </c>
    </row>
    <row r="27" customFormat="false" ht="12.75" hidden="false" customHeight="false" outlineLevel="0" collapsed="false">
      <c r="A27" s="0" t="str">
        <f aca="false">IFERROR(__xludf.dummyfunction("""COMPUTED_VALUE"""),"Pedro Afonso")</f>
        <v>Pedro Afonso</v>
      </c>
      <c r="B27" s="0" t="str">
        <f aca="false">IFERROR(__xludf.dummyfunction("""COMPUTED_VALUE"""),"Pedro Afonso")</f>
        <v>Pedro Afonso</v>
      </c>
      <c r="C27" s="0" t="str">
        <f aca="false">IFERROR(__xludf.dummyfunction("""COMPUTED_VALUE"""),"A.A. DA ESC. EST. GIRASSOL DE TEMPO INTEGRAL COMENDADOR PADUA FLEURY")</f>
        <v>A.A. DA ESC. EST. GIRASSOL DE TEMPO INTEGRAL COMENDADOR PADUA FLEURY</v>
      </c>
      <c r="D27" s="0" t="str">
        <f aca="false">IFERROR(__xludf.dummyfunction("""COMPUTED_VALUE"""),"01990366000118")</f>
        <v>01990366000118</v>
      </c>
      <c r="E27" s="0" t="str">
        <f aca="false">IFERROR(__xludf.dummyfunction("""COMPUTED_VALUE"""),"001")</f>
        <v>001</v>
      </c>
      <c r="F27" s="0" t="str">
        <f aca="false">IFERROR(__xludf.dummyfunction("""COMPUTED_VALUE"""),"1595")</f>
        <v>1595</v>
      </c>
      <c r="G27" s="0" t="str">
        <f aca="false">IFERROR(__xludf.dummyfunction("""COMPUTED_VALUE"""),"59927")</f>
        <v>59927</v>
      </c>
      <c r="H27" s="67" t="n">
        <f aca="false">IFERROR(__xludf.dummyfunction("""COMPUTED_VALUE"""),11620.1999999999)</f>
        <v>11620.1999999999</v>
      </c>
      <c r="I27" s="0" t="str">
        <v>ENS FUND INTEGRAL</v>
      </c>
    </row>
    <row r="28" customFormat="false" ht="12.75" hidden="false" customHeight="false" outlineLevel="0" collapsed="false">
      <c r="A28" s="0" t="str">
        <f aca="false">IFERROR(__xludf.dummyfunction("""COMPUTED_VALUE"""),"Pedro Afonso")</f>
        <v>Pedro Afonso</v>
      </c>
      <c r="B28" s="0" t="str">
        <f aca="false">IFERROR(__xludf.dummyfunction("""COMPUTED_VALUE"""),"Santa Maria do Tocantins")</f>
        <v>Santa Maria do Tocantins</v>
      </c>
      <c r="C28" s="0" t="str">
        <f aca="false">IFERROR(__xludf.dummyfunction("""COMPUTED_VALUE"""),"A. A.AS ESC.DO COL. EST. SANTA MARIA")</f>
        <v>A. A.AS ESC.DO COL. EST. SANTA MARIA</v>
      </c>
      <c r="D28" s="0" t="str">
        <f aca="false">IFERROR(__xludf.dummyfunction("""COMPUTED_VALUE"""),"02087933000193")</f>
        <v>02087933000193</v>
      </c>
      <c r="E28" s="0" t="str">
        <f aca="false">IFERROR(__xludf.dummyfunction("""COMPUTED_VALUE"""),"001")</f>
        <v>001</v>
      </c>
      <c r="F28" s="0" t="str">
        <f aca="false">IFERROR(__xludf.dummyfunction("""COMPUTED_VALUE"""),"1595")</f>
        <v>1595</v>
      </c>
      <c r="G28" s="0" t="str">
        <f aca="false">IFERROR(__xludf.dummyfunction("""COMPUTED_VALUE"""),"83089")</f>
        <v>83089</v>
      </c>
      <c r="H28" s="67" t="n">
        <f aca="false">IFERROR(__xludf.dummyfunction("""COMPUTED_VALUE"""),2247)</f>
        <v>2247</v>
      </c>
      <c r="I28" s="0" t="str">
        <v>ENS FUND INTEGRAL</v>
      </c>
    </row>
    <row r="29" customFormat="false" ht="12.75" hidden="false" customHeight="false" outlineLevel="0" collapsed="false">
      <c r="A29" s="0" t="str">
        <f aca="false">IFERROR(__xludf.dummyfunction("""COMPUTED_VALUE"""),"Pedro Afonso")</f>
        <v>Pedro Afonso</v>
      </c>
      <c r="B29" s="0" t="str">
        <f aca="false">IFERROR(__xludf.dummyfunction("""COMPUTED_VALUE"""),"Tupirama")</f>
        <v>Tupirama</v>
      </c>
      <c r="C29" s="0" t="str">
        <f aca="false">IFERROR(__xludf.dummyfunction("""COMPUTED_VALUE"""),"A.A. A ESCOLA EST. MARIA DA GLORIA")</f>
        <v>A.A. A ESCOLA EST. MARIA DA GLORIA</v>
      </c>
      <c r="D29" s="0" t="str">
        <f aca="false">IFERROR(__xludf.dummyfunction("""COMPUTED_VALUE"""),"02096555000104")</f>
        <v>02096555000104</v>
      </c>
      <c r="E29" s="0" t="str">
        <f aca="false">IFERROR(__xludf.dummyfunction("""COMPUTED_VALUE"""),"001")</f>
        <v>001</v>
      </c>
      <c r="F29" s="0" t="str">
        <f aca="false">IFERROR(__xludf.dummyfunction("""COMPUTED_VALUE"""),"2094")</f>
        <v>2094</v>
      </c>
      <c r="G29" s="0" t="str">
        <f aca="false">IFERROR(__xludf.dummyfunction("""COMPUTED_VALUE"""),"50482")</f>
        <v>50482</v>
      </c>
      <c r="H29" s="67" t="n">
        <f aca="false">IFERROR(__xludf.dummyfunction("""COMPUTED_VALUE"""),3124.39999999999)</f>
        <v>3124.39999999999</v>
      </c>
      <c r="I29" s="0" t="str">
        <v>ENS FUND INTEGRAL</v>
      </c>
    </row>
    <row r="30" customFormat="false" ht="12.75" hidden="false" customHeight="false" outlineLevel="0" collapsed="false">
      <c r="A30" s="0" t="str">
        <f aca="false">IFERROR(__xludf.dummyfunction("""COMPUTED_VALUE"""),"Porto Nacional")</f>
        <v>Porto Nacional</v>
      </c>
      <c r="B30" s="0" t="str">
        <f aca="false">IFERROR(__xludf.dummyfunction("""COMPUTED_VALUE"""),"Monte do Carmo")</f>
        <v>Monte do Carmo</v>
      </c>
      <c r="C30" s="0" t="str">
        <f aca="false">IFERROR(__xludf.dummyfunction("""COMPUTED_VALUE"""),"A.APOIO DA ESCOLA ESTADUAL MESTRA BELA")</f>
        <v>A.APOIO DA ESCOLA ESTADUAL MESTRA BELA</v>
      </c>
      <c r="D30" s="0" t="str">
        <f aca="false">IFERROR(__xludf.dummyfunction("""COMPUTED_VALUE"""),"01071442000191")</f>
        <v>01071442000191</v>
      </c>
      <c r="E30" s="0" t="str">
        <f aca="false">IFERROR(__xludf.dummyfunction("""COMPUTED_VALUE"""),"001")</f>
        <v>001</v>
      </c>
      <c r="F30" s="0" t="str">
        <f aca="false">IFERROR(__xludf.dummyfunction("""COMPUTED_VALUE"""),"1117")</f>
        <v>1117</v>
      </c>
      <c r="G30" s="0" t="str">
        <f aca="false">IFERROR(__xludf.dummyfunction("""COMPUTED_VALUE"""),"31286X")</f>
        <v>31286X</v>
      </c>
      <c r="H30" s="67" t="n">
        <f aca="false">IFERROR(__xludf.dummyfunction("""COMPUTED_VALUE"""),2482.39999999999)</f>
        <v>2482.39999999999</v>
      </c>
      <c r="I30" s="0" t="str">
        <v>ENS FUND INTEGRAL</v>
      </c>
    </row>
    <row r="31" customFormat="false" ht="12.75" hidden="false" customHeight="false" outlineLevel="0" collapsed="false">
      <c r="A31" s="0" t="str">
        <f aca="false">IFERROR(__xludf.dummyfunction("""COMPUTED_VALUE"""),"Porto Nacional")</f>
        <v>Porto Nacional</v>
      </c>
      <c r="B31" s="0" t="str">
        <f aca="false">IFERROR(__xludf.dummyfunction("""COMPUTED_VALUE"""),"Pindorama do Tocantins")</f>
        <v>Pindorama do Tocantins</v>
      </c>
      <c r="C31" s="0" t="str">
        <f aca="false">IFERROR(__xludf.dummyfunction("""COMPUTED_VALUE"""),"A.A. DO COL. EST. MANOEL DOS SANTOS ROSAL")</f>
        <v>A.A. DO COL. EST. MANOEL DOS SANTOS ROSAL</v>
      </c>
      <c r="D31" s="0" t="str">
        <f aca="false">IFERROR(__xludf.dummyfunction("""COMPUTED_VALUE"""),"01034136000185")</f>
        <v>01034136000185</v>
      </c>
      <c r="E31" s="0" t="str">
        <f aca="false">IFERROR(__xludf.dummyfunction("""COMPUTED_VALUE"""),"001")</f>
        <v>001</v>
      </c>
      <c r="F31" s="0" t="str">
        <f aca="false">IFERROR(__xludf.dummyfunction("""COMPUTED_VALUE"""),"1117")</f>
        <v>1117</v>
      </c>
      <c r="G31" s="0" t="str">
        <f aca="false">IFERROR(__xludf.dummyfunction("""COMPUTED_VALUE"""),"312991")</f>
        <v>312991</v>
      </c>
      <c r="H31" s="67" t="n">
        <f aca="false">IFERROR(__xludf.dummyfunction("""COMPUTED_VALUE"""),3210)</f>
        <v>3210</v>
      </c>
      <c r="I31" s="0" t="str">
        <v>ENS FUND INTEGRAL</v>
      </c>
    </row>
    <row r="32" customFormat="false" ht="12.75" hidden="false" customHeight="false" outlineLevel="0" collapsed="false">
      <c r="A32" s="0" t="str">
        <f aca="false">IFERROR(__xludf.dummyfunction("""COMPUTED_VALUE"""),"Porto Nacional")</f>
        <v>Porto Nacional</v>
      </c>
      <c r="B32" s="0" t="str">
        <f aca="false">IFERROR(__xludf.dummyfunction("""COMPUTED_VALUE"""),"Porto Nacional")</f>
        <v>Porto Nacional</v>
      </c>
      <c r="C32" s="0" t="str">
        <f aca="false">IFERROR(__xludf.dummyfunction("""COMPUTED_VALUE"""),"ASSOCIAÇÃO DE APOIO DA ESCOLA FAMÍLIA AGRÍCOLA")</f>
        <v>ASSOCIAÇÃO DE APOIO DA ESCOLA FAMÍLIA AGRÍCOLA</v>
      </c>
      <c r="D32" s="0" t="str">
        <f aca="false">IFERROR(__xludf.dummyfunction("""COMPUTED_VALUE"""),"01197155000122")</f>
        <v>01197155000122</v>
      </c>
      <c r="E32" s="0" t="str">
        <f aca="false">IFERROR(__xludf.dummyfunction("""COMPUTED_VALUE"""),"001")</f>
        <v>001</v>
      </c>
      <c r="F32" s="0" t="str">
        <f aca="false">IFERROR(__xludf.dummyfunction("""COMPUTED_VALUE"""),"1117")</f>
        <v>1117</v>
      </c>
      <c r="G32" s="0" t="str">
        <f aca="false">IFERROR(__xludf.dummyfunction("""COMPUTED_VALUE"""),"313483")</f>
        <v>313483</v>
      </c>
      <c r="H32" s="67" t="n">
        <f aca="false">IFERROR(__xludf.dummyfunction("""COMPUTED_VALUE"""),770.4)</f>
        <v>770.4</v>
      </c>
      <c r="I32" s="0" t="str">
        <v>ENS FUND INTEGRAL</v>
      </c>
    </row>
    <row r="33" customFormat="false" ht="12.75" hidden="false" customHeight="false" outlineLevel="0" collapsed="false">
      <c r="A33" s="0" t="str">
        <f aca="false">IFERROR(__xludf.dummyfunction("""COMPUTED_VALUE"""),"Porto Nacional")</f>
        <v>Porto Nacional</v>
      </c>
      <c r="B33" s="0" t="str">
        <f aca="false">IFERROR(__xludf.dummyfunction("""COMPUTED_VALUE"""),"Porto Nacional")</f>
        <v>Porto Nacional</v>
      </c>
      <c r="C33" s="0" t="str">
        <f aca="false">IFERROR(__xludf.dummyfunction("""COMPUTED_VALUE"""),"A.A.  A ESCOLA D. PEDRO II")</f>
        <v>A.A.  A ESCOLA D. PEDRO II</v>
      </c>
      <c r="D33" s="0" t="str">
        <f aca="false">IFERROR(__xludf.dummyfunction("""COMPUTED_VALUE"""),"01133697000131")</f>
        <v>01133697000131</v>
      </c>
      <c r="E33" s="0" t="str">
        <f aca="false">IFERROR(__xludf.dummyfunction("""COMPUTED_VALUE"""),"001")</f>
        <v>001</v>
      </c>
      <c r="F33" s="0" t="str">
        <f aca="false">IFERROR(__xludf.dummyfunction("""COMPUTED_VALUE"""),"1117")</f>
        <v>1117</v>
      </c>
      <c r="G33" s="0" t="str">
        <f aca="false">IFERROR(__xludf.dummyfunction("""COMPUTED_VALUE"""),"0313092")</f>
        <v>0313092</v>
      </c>
      <c r="H33" s="67" t="n">
        <f aca="false">IFERROR(__xludf.dummyfunction("""COMPUTED_VALUE"""),3338.39999999999)</f>
        <v>3338.39999999999</v>
      </c>
      <c r="I33" s="0" t="str">
        <v>ENS FUND INTEGRAL</v>
      </c>
    </row>
    <row r="34" customFormat="false" ht="12.75" hidden="false" customHeight="false" outlineLevel="0" collapsed="false">
      <c r="A34" s="0" t="str">
        <f aca="false">IFERROR(__xludf.dummyfunction("""COMPUTED_VALUE"""),"Porto Nacional")</f>
        <v>Porto Nacional</v>
      </c>
      <c r="B34" s="0" t="str">
        <f aca="false">IFERROR(__xludf.dummyfunction("""COMPUTED_VALUE"""),"Silvanopolis")</f>
        <v>Silvanopolis</v>
      </c>
      <c r="C34" s="0" t="str">
        <f aca="false">IFERROR(__xludf.dummyfunction("""COMPUTED_VALUE"""),"A.A. A ESC. EST. JOAO PIRES QUERIDO")</f>
        <v>A.A. A ESC. EST. JOAO PIRES QUERIDO</v>
      </c>
      <c r="D34" s="0" t="str">
        <f aca="false">IFERROR(__xludf.dummyfunction("""COMPUTED_VALUE"""),"01284632000197")</f>
        <v>01284632000197</v>
      </c>
      <c r="E34" s="0" t="str">
        <f aca="false">IFERROR(__xludf.dummyfunction("""COMPUTED_VALUE"""),"001")</f>
        <v>001</v>
      </c>
      <c r="F34" s="0" t="str">
        <f aca="false">IFERROR(__xludf.dummyfunction("""COMPUTED_VALUE"""),"3980")</f>
        <v>3980</v>
      </c>
      <c r="G34" s="0" t="str">
        <f aca="false">IFERROR(__xludf.dummyfunction("""COMPUTED_VALUE"""),"051187")</f>
        <v>051187</v>
      </c>
      <c r="H34" s="67" t="n">
        <f aca="false">IFERROR(__xludf.dummyfunction("""COMPUTED_VALUE"""),2717.79999999999)</f>
        <v>2717.79999999999</v>
      </c>
      <c r="I34" s="0" t="str">
        <v>ENS FUND INTEGRAL</v>
      </c>
    </row>
    <row r="35" customFormat="false" ht="12.75" hidden="false" customHeight="false" outlineLevel="0" collapsed="false">
      <c r="A35" s="0" t="str">
        <f aca="false">IFERROR(__xludf.dummyfunction("""COMPUTED_VALUE"""),"Tocantinópolis")</f>
        <v>Tocantinópolis</v>
      </c>
      <c r="B35" s="0" t="str">
        <f aca="false">IFERROR(__xludf.dummyfunction("""COMPUTED_VALUE"""),"Tocantinopolis")</f>
        <v>Tocantinopolis</v>
      </c>
      <c r="C35" s="0" t="str">
        <f aca="false">IFERROR(__xludf.dummyfunction("""COMPUTED_VALUE"""),"A.A. ESC. E. E.PROF.ALDENORA A.CORREIA")</f>
        <v>A.A. ESC. E. E.PROF.ALDENORA A.CORREIA</v>
      </c>
      <c r="D35" s="0" t="str">
        <f aca="false">IFERROR(__xludf.dummyfunction("""COMPUTED_VALUE"""),"01213527000167")</f>
        <v>01213527000167</v>
      </c>
      <c r="E35" s="0" t="str">
        <f aca="false">IFERROR(__xludf.dummyfunction("""COMPUTED_VALUE"""),"001")</f>
        <v>001</v>
      </c>
      <c r="F35" s="0" t="str">
        <f aca="false">IFERROR(__xludf.dummyfunction("""COMPUTED_VALUE"""),"0810")</f>
        <v>0810</v>
      </c>
      <c r="G35" s="0" t="str">
        <f aca="false">IFERROR(__xludf.dummyfunction("""COMPUTED_VALUE"""),"58319")</f>
        <v>58319</v>
      </c>
      <c r="H35" s="67" t="n">
        <f aca="false">IFERROR(__xludf.dummyfunction("""COMPUTED_VALUE"""),2439.6)</f>
        <v>2439.6</v>
      </c>
      <c r="I35" s="0" t="str">
        <v>ENS FUND INTEGRAL</v>
      </c>
    </row>
    <row r="36" customFormat="false" ht="12.75" hidden="false" customHeight="false" outlineLevel="0" collapsed="false">
      <c r="A36" s="0" t="str">
        <f aca="false">IFERROR(__xludf.dummyfunction("""COMPUTED_VALUE"""),"Tocantinópolis")</f>
        <v>Tocantinópolis</v>
      </c>
      <c r="B36" s="0" t="str">
        <f aca="false">IFERROR(__xludf.dummyfunction("""COMPUTED_VALUE"""),"Tocantinopolis")</f>
        <v>Tocantinopolis</v>
      </c>
      <c r="C36" s="0" t="str">
        <f aca="false">IFERROR(__xludf.dummyfunction("""COMPUTED_VALUE"""),"A. PAIS DA ESC. EST. XV DE NOVEMBRO")</f>
        <v>A. PAIS DA ESC. EST. XV DE NOVEMBRO</v>
      </c>
      <c r="D36" s="0" t="str">
        <f aca="false">IFERROR(__xludf.dummyfunction("""COMPUTED_VALUE"""),"01213520000145")</f>
        <v>01213520000145</v>
      </c>
      <c r="E36" s="0" t="str">
        <f aca="false">IFERROR(__xludf.dummyfunction("""COMPUTED_VALUE"""),"001")</f>
        <v>001</v>
      </c>
      <c r="F36" s="0" t="str">
        <f aca="false">IFERROR(__xludf.dummyfunction("""COMPUTED_VALUE"""),"0810")</f>
        <v>0810</v>
      </c>
      <c r="G36" s="0" t="str">
        <f aca="false">IFERROR(__xludf.dummyfunction("""COMPUTED_VALUE"""),"58238")</f>
        <v>58238</v>
      </c>
      <c r="H36" s="67" t="n">
        <f aca="false">IFERROR(__xludf.dummyfunction("""COMPUTED_VALUE"""),4237.2)</f>
        <v>4237.2</v>
      </c>
      <c r="I36" s="0" t="str">
        <v>ENS FUND INTEGRAL</v>
      </c>
    </row>
    <row r="37" customFormat="false" ht="12.75" hidden="false" customHeight="false" outlineLevel="0" collapsed="false">
      <c r="I37" s="0" t="str">
        <v/>
      </c>
    </row>
    <row r="38" customFormat="false" ht="12.75" hidden="false" customHeight="false" outlineLevel="0" collapsed="false">
      <c r="I38" s="0" t="str">
        <v/>
      </c>
    </row>
    <row r="39" customFormat="false" ht="12.75" hidden="false" customHeight="false" outlineLevel="0" collapsed="false">
      <c r="I39" s="0" t="str">
        <v/>
      </c>
    </row>
    <row r="40" customFormat="false" ht="12.75" hidden="false" customHeight="false" outlineLevel="0" collapsed="false">
      <c r="I40" s="0" t="str">
        <v/>
      </c>
    </row>
    <row r="41" customFormat="false" ht="12.75" hidden="false" customHeight="false" outlineLevel="0" collapsed="false">
      <c r="I41" s="0" t="str">
        <v/>
      </c>
    </row>
    <row r="42" customFormat="false" ht="12.75" hidden="false" customHeight="false" outlineLevel="0" collapsed="false">
      <c r="I42" s="0" t="str">
        <v/>
      </c>
    </row>
    <row r="43" customFormat="false" ht="12.75" hidden="false" customHeight="false" outlineLevel="0" collapsed="false">
      <c r="I43" s="0" t="str">
        <v/>
      </c>
    </row>
    <row r="44" customFormat="false" ht="12.75" hidden="false" customHeight="false" outlineLevel="0" collapsed="false">
      <c r="I44" s="0" t="str">
        <v/>
      </c>
    </row>
    <row r="45" customFormat="false" ht="12.75" hidden="false" customHeight="false" outlineLevel="0" collapsed="false">
      <c r="I45" s="0" t="str">
        <v/>
      </c>
    </row>
    <row r="46" customFormat="false" ht="12.75" hidden="false" customHeight="false" outlineLevel="0" collapsed="false">
      <c r="I46" s="0" t="str">
        <v/>
      </c>
    </row>
    <row r="47" customFormat="false" ht="12.75" hidden="false" customHeight="false" outlineLevel="0" collapsed="false">
      <c r="I47" s="0" t="str">
        <v/>
      </c>
    </row>
    <row r="48" customFormat="false" ht="12.75" hidden="false" customHeight="false" outlineLevel="0" collapsed="false">
      <c r="I48" s="0" t="str">
        <v/>
      </c>
    </row>
    <row r="49" customFormat="false" ht="12.75" hidden="false" customHeight="false" outlineLevel="0" collapsed="false">
      <c r="I49" s="0" t="str">
        <v/>
      </c>
    </row>
    <row r="50" customFormat="false" ht="12.75" hidden="false" customHeight="false" outlineLevel="0" collapsed="false">
      <c r="I50" s="0" t="str">
        <v/>
      </c>
    </row>
    <row r="51" customFormat="false" ht="12.75" hidden="false" customHeight="false" outlineLevel="0" collapsed="false">
      <c r="I51" s="0" t="str">
        <v/>
      </c>
    </row>
    <row r="52" customFormat="false" ht="12.75" hidden="false" customHeight="false" outlineLevel="0" collapsed="false">
      <c r="I52" s="0" t="str">
        <v/>
      </c>
    </row>
    <row r="53" customFormat="false" ht="12.75" hidden="false" customHeight="false" outlineLevel="0" collapsed="false">
      <c r="I53" s="0" t="str">
        <v/>
      </c>
    </row>
    <row r="54" customFormat="false" ht="12.75" hidden="false" customHeight="false" outlineLevel="0" collapsed="false">
      <c r="I54" s="0" t="str">
        <v/>
      </c>
    </row>
    <row r="55" customFormat="false" ht="12.75" hidden="false" customHeight="false" outlineLevel="0" collapsed="false">
      <c r="I55" s="0" t="str">
        <v/>
      </c>
    </row>
    <row r="56" customFormat="false" ht="12.75" hidden="false" customHeight="false" outlineLevel="0" collapsed="false">
      <c r="I56" s="0" t="str">
        <v/>
      </c>
    </row>
    <row r="57" customFormat="false" ht="12.75" hidden="false" customHeight="false" outlineLevel="0" collapsed="false">
      <c r="I57" s="0" t="str">
        <v/>
      </c>
    </row>
    <row r="58" customFormat="false" ht="12.75" hidden="false" customHeight="false" outlineLevel="0" collapsed="false">
      <c r="I58" s="0" t="str">
        <v/>
      </c>
    </row>
    <row r="59" customFormat="false" ht="12.75" hidden="false" customHeight="false" outlineLevel="0" collapsed="false">
      <c r="I59" s="0" t="str">
        <v/>
      </c>
    </row>
    <row r="60" customFormat="false" ht="12.75" hidden="false" customHeight="false" outlineLevel="0" collapsed="false">
      <c r="I60" s="0" t="str">
        <v/>
      </c>
    </row>
    <row r="61" customFormat="false" ht="12.75" hidden="false" customHeight="false" outlineLevel="0" collapsed="false">
      <c r="I61" s="0" t="str">
        <v/>
      </c>
    </row>
    <row r="62" customFormat="false" ht="12.75" hidden="false" customHeight="false" outlineLevel="0" collapsed="false">
      <c r="I62" s="0" t="str">
        <v/>
      </c>
    </row>
    <row r="63" customFormat="false" ht="12.75" hidden="false" customHeight="false" outlineLevel="0" collapsed="false">
      <c r="I63" s="0" t="str">
        <v/>
      </c>
    </row>
    <row r="64" customFormat="false" ht="12.75" hidden="false" customHeight="false" outlineLevel="0" collapsed="false">
      <c r="I64" s="0" t="str">
        <v/>
      </c>
    </row>
    <row r="65" customFormat="false" ht="12.75" hidden="false" customHeight="false" outlineLevel="0" collapsed="false">
      <c r="I65" s="0" t="str">
        <v/>
      </c>
    </row>
    <row r="66" customFormat="false" ht="12.75" hidden="false" customHeight="false" outlineLevel="0" collapsed="false">
      <c r="I66" s="0" t="str">
        <v/>
      </c>
    </row>
    <row r="67" customFormat="false" ht="12.75" hidden="false" customHeight="false" outlineLevel="0" collapsed="false">
      <c r="I67" s="0" t="str">
        <v/>
      </c>
    </row>
    <row r="68" customFormat="false" ht="12.75" hidden="false" customHeight="false" outlineLevel="0" collapsed="false">
      <c r="I68" s="0" t="str">
        <v/>
      </c>
    </row>
    <row r="69" customFormat="false" ht="12.75" hidden="false" customHeight="false" outlineLevel="0" collapsed="false">
      <c r="I69" s="0" t="str">
        <v/>
      </c>
    </row>
    <row r="70" customFormat="false" ht="12.75" hidden="false" customHeight="false" outlineLevel="0" collapsed="false">
      <c r="I70" s="0" t="str">
        <v/>
      </c>
    </row>
    <row r="71" customFormat="false" ht="12.75" hidden="false" customHeight="false" outlineLevel="0" collapsed="false">
      <c r="I71" s="0" t="str">
        <v/>
      </c>
    </row>
    <row r="72" customFormat="false" ht="12.75" hidden="false" customHeight="false" outlineLevel="0" collapsed="false">
      <c r="I72" s="0" t="str">
        <v/>
      </c>
    </row>
    <row r="73" customFormat="false" ht="12.75" hidden="false" customHeight="false" outlineLevel="0" collapsed="false">
      <c r="I73" s="0" t="str">
        <v/>
      </c>
    </row>
    <row r="74" customFormat="false" ht="12.75" hidden="false" customHeight="false" outlineLevel="0" collapsed="false">
      <c r="I74" s="0" t="str">
        <v/>
      </c>
    </row>
    <row r="75" customFormat="false" ht="12.75" hidden="false" customHeight="false" outlineLevel="0" collapsed="false">
      <c r="I75" s="0" t="str">
        <v/>
      </c>
    </row>
    <row r="76" customFormat="false" ht="12.75" hidden="false" customHeight="false" outlineLevel="0" collapsed="false">
      <c r="I76" s="0" t="str">
        <v/>
      </c>
    </row>
    <row r="77" customFormat="false" ht="12.75" hidden="false" customHeight="false" outlineLevel="0" collapsed="false">
      <c r="I77" s="0" t="str">
        <v/>
      </c>
    </row>
    <row r="78" customFormat="false" ht="12.75" hidden="false" customHeight="false" outlineLevel="0" collapsed="false">
      <c r="I78" s="0" t="str">
        <v/>
      </c>
    </row>
    <row r="79" customFormat="false" ht="12.75" hidden="false" customHeight="false" outlineLevel="0" collapsed="false">
      <c r="I79" s="0" t="str">
        <v/>
      </c>
    </row>
    <row r="80" customFormat="false" ht="12.75" hidden="false" customHeight="false" outlineLevel="0" collapsed="false">
      <c r="I80" s="0" t="str">
        <v/>
      </c>
    </row>
    <row r="81" customFormat="false" ht="12.75" hidden="false" customHeight="false" outlineLevel="0" collapsed="false">
      <c r="I81" s="0" t="str">
        <v/>
      </c>
    </row>
    <row r="82" customFormat="false" ht="12.75" hidden="false" customHeight="false" outlineLevel="0" collapsed="false">
      <c r="I82" s="0" t="str">
        <v/>
      </c>
    </row>
    <row r="83" customFormat="false" ht="12.75" hidden="false" customHeight="false" outlineLevel="0" collapsed="false">
      <c r="I83" s="0" t="str">
        <v/>
      </c>
    </row>
    <row r="84" customFormat="false" ht="12.75" hidden="false" customHeight="false" outlineLevel="0" collapsed="false">
      <c r="I84" s="0" t="str">
        <v/>
      </c>
    </row>
    <row r="85" customFormat="false" ht="12.75" hidden="false" customHeight="false" outlineLevel="0" collapsed="false">
      <c r="I85" s="0" t="str">
        <v/>
      </c>
    </row>
    <row r="86" customFormat="false" ht="12.75" hidden="false" customHeight="false" outlineLevel="0" collapsed="false">
      <c r="I86" s="0" t="str">
        <v/>
      </c>
    </row>
    <row r="87" customFormat="false" ht="12.75" hidden="false" customHeight="false" outlineLevel="0" collapsed="false">
      <c r="I87" s="0" t="str">
        <v/>
      </c>
    </row>
    <row r="88" customFormat="false" ht="12.75" hidden="false" customHeight="false" outlineLevel="0" collapsed="false">
      <c r="I88" s="0" t="str">
        <v/>
      </c>
    </row>
    <row r="89" customFormat="false" ht="12.75" hidden="false" customHeight="false" outlineLevel="0" collapsed="false">
      <c r="I89" s="0" t="str">
        <v/>
      </c>
    </row>
    <row r="90" customFormat="false" ht="12.75" hidden="false" customHeight="false" outlineLevel="0" collapsed="false">
      <c r="I90" s="0" t="str">
        <v/>
      </c>
    </row>
    <row r="91" customFormat="false" ht="12.75" hidden="false" customHeight="false" outlineLevel="0" collapsed="false">
      <c r="I91" s="0" t="str">
        <v/>
      </c>
    </row>
    <row r="92" customFormat="false" ht="12.75" hidden="false" customHeight="false" outlineLevel="0" collapsed="false">
      <c r="I92" s="0" t="str">
        <v/>
      </c>
    </row>
    <row r="93" customFormat="false" ht="12.75" hidden="false" customHeight="false" outlineLevel="0" collapsed="false">
      <c r="I93" s="0" t="str">
        <v/>
      </c>
    </row>
    <row r="94" customFormat="false" ht="12.75" hidden="false" customHeight="false" outlineLevel="0" collapsed="false">
      <c r="I94" s="0" t="str">
        <v/>
      </c>
    </row>
    <row r="95" customFormat="false" ht="12.75" hidden="false" customHeight="false" outlineLevel="0" collapsed="false">
      <c r="I95" s="0" t="str">
        <v/>
      </c>
    </row>
    <row r="96" customFormat="false" ht="12.75" hidden="false" customHeight="false" outlineLevel="0" collapsed="false">
      <c r="I96" s="0" t="str">
        <v/>
      </c>
    </row>
    <row r="97" customFormat="false" ht="12.75" hidden="false" customHeight="false" outlineLevel="0" collapsed="false">
      <c r="I97" s="0" t="str">
        <v/>
      </c>
    </row>
    <row r="98" customFormat="false" ht="12.75" hidden="false" customHeight="false" outlineLevel="0" collapsed="false">
      <c r="I98" s="0" t="str">
        <v/>
      </c>
    </row>
    <row r="99" customFormat="false" ht="12.75" hidden="false" customHeight="false" outlineLevel="0" collapsed="false">
      <c r="I99" s="0" t="str">
        <v/>
      </c>
    </row>
    <row r="100" customFormat="false" ht="12.75" hidden="false" customHeight="false" outlineLevel="0" collapsed="false">
      <c r="I100" s="0" t="str">
        <v/>
      </c>
    </row>
    <row r="101" customFormat="false" ht="12.75" hidden="false" customHeight="false" outlineLevel="0" collapsed="false">
      <c r="I101" s="0" t="str">
        <v/>
      </c>
    </row>
    <row r="102" customFormat="false" ht="12.75" hidden="false" customHeight="false" outlineLevel="0" collapsed="false">
      <c r="I102" s="0" t="str">
        <v/>
      </c>
    </row>
    <row r="103" customFormat="false" ht="12.75" hidden="false" customHeight="false" outlineLevel="0" collapsed="false">
      <c r="I103" s="0" t="str">
        <v/>
      </c>
    </row>
    <row r="104" customFormat="false" ht="12.75" hidden="false" customHeight="false" outlineLevel="0" collapsed="false">
      <c r="I104" s="0" t="str">
        <v/>
      </c>
    </row>
    <row r="105" customFormat="false" ht="12.75" hidden="false" customHeight="false" outlineLevel="0" collapsed="false">
      <c r="I105" s="0" t="str">
        <v/>
      </c>
    </row>
    <row r="106" customFormat="false" ht="12.75" hidden="false" customHeight="false" outlineLevel="0" collapsed="false">
      <c r="I106" s="0" t="str">
        <v/>
      </c>
    </row>
    <row r="107" customFormat="false" ht="12.75" hidden="false" customHeight="false" outlineLevel="0" collapsed="false">
      <c r="I107" s="0" t="str">
        <v/>
      </c>
    </row>
    <row r="108" customFormat="false" ht="12.75" hidden="false" customHeight="false" outlineLevel="0" collapsed="false">
      <c r="I108" s="0" t="str">
        <v/>
      </c>
    </row>
    <row r="109" customFormat="false" ht="12.75" hidden="false" customHeight="false" outlineLevel="0" collapsed="false">
      <c r="I109" s="0" t="str">
        <v/>
      </c>
    </row>
    <row r="110" customFormat="false" ht="12.75" hidden="false" customHeight="false" outlineLevel="0" collapsed="false">
      <c r="I110" s="0" t="str">
        <v/>
      </c>
    </row>
    <row r="111" customFormat="false" ht="12.75" hidden="false" customHeight="false" outlineLevel="0" collapsed="false">
      <c r="I111" s="0" t="str">
        <v/>
      </c>
    </row>
    <row r="112" customFormat="false" ht="12.75" hidden="false" customHeight="false" outlineLevel="0" collapsed="false">
      <c r="I112" s="0" t="str">
        <v/>
      </c>
    </row>
    <row r="113" customFormat="false" ht="12.75" hidden="false" customHeight="false" outlineLevel="0" collapsed="false">
      <c r="I113" s="0" t="str">
        <v/>
      </c>
    </row>
    <row r="114" customFormat="false" ht="12.75" hidden="false" customHeight="false" outlineLevel="0" collapsed="false">
      <c r="I114" s="0" t="str">
        <v/>
      </c>
    </row>
    <row r="115" customFormat="false" ht="12.75" hidden="false" customHeight="false" outlineLevel="0" collapsed="false">
      <c r="I115" s="0" t="str">
        <v/>
      </c>
    </row>
    <row r="116" customFormat="false" ht="12.75" hidden="false" customHeight="false" outlineLevel="0" collapsed="false">
      <c r="I116" s="0" t="str">
        <v/>
      </c>
    </row>
    <row r="117" customFormat="false" ht="12.75" hidden="false" customHeight="false" outlineLevel="0" collapsed="false">
      <c r="I117" s="0" t="str">
        <v/>
      </c>
    </row>
    <row r="118" customFormat="false" ht="12.75" hidden="false" customHeight="false" outlineLevel="0" collapsed="false">
      <c r="I118" s="0" t="str">
        <v/>
      </c>
    </row>
    <row r="119" customFormat="false" ht="12.75" hidden="false" customHeight="false" outlineLevel="0" collapsed="false">
      <c r="I119" s="0" t="str">
        <v/>
      </c>
    </row>
    <row r="120" customFormat="false" ht="12.75" hidden="false" customHeight="false" outlineLevel="0" collapsed="false">
      <c r="I120" s="0" t="str">
        <v/>
      </c>
    </row>
    <row r="121" customFormat="false" ht="12.75" hidden="false" customHeight="false" outlineLevel="0" collapsed="false">
      <c r="I121" s="0" t="str">
        <v/>
      </c>
    </row>
    <row r="122" customFormat="false" ht="12.75" hidden="false" customHeight="false" outlineLevel="0" collapsed="false">
      <c r="I122" s="0" t="str">
        <v/>
      </c>
    </row>
    <row r="123" customFormat="false" ht="12.75" hidden="false" customHeight="false" outlineLevel="0" collapsed="false">
      <c r="I123" s="0" t="str">
        <v/>
      </c>
    </row>
    <row r="124" customFormat="false" ht="12.75" hidden="false" customHeight="false" outlineLevel="0" collapsed="false">
      <c r="I124" s="0" t="str">
        <v/>
      </c>
    </row>
    <row r="125" customFormat="false" ht="12.75" hidden="false" customHeight="false" outlineLevel="0" collapsed="false">
      <c r="I125" s="0" t="str">
        <v/>
      </c>
    </row>
    <row r="126" customFormat="false" ht="12.75" hidden="false" customHeight="false" outlineLevel="0" collapsed="false">
      <c r="I126" s="0" t="str">
        <v/>
      </c>
    </row>
    <row r="127" customFormat="false" ht="12.75" hidden="false" customHeight="false" outlineLevel="0" collapsed="false">
      <c r="I127" s="0" t="str">
        <v/>
      </c>
    </row>
    <row r="128" customFormat="false" ht="12.75" hidden="false" customHeight="false" outlineLevel="0" collapsed="false">
      <c r="I128" s="0" t="str">
        <v/>
      </c>
    </row>
    <row r="129" customFormat="false" ht="12.75" hidden="false" customHeight="false" outlineLevel="0" collapsed="false">
      <c r="I129" s="0" t="str">
        <v/>
      </c>
    </row>
    <row r="130" customFormat="false" ht="12.75" hidden="false" customHeight="false" outlineLevel="0" collapsed="false">
      <c r="I130" s="0" t="str">
        <v/>
      </c>
    </row>
    <row r="131" customFormat="false" ht="12.75" hidden="false" customHeight="false" outlineLevel="0" collapsed="false">
      <c r="I131" s="0" t="str">
        <v/>
      </c>
    </row>
    <row r="132" customFormat="false" ht="12.75" hidden="false" customHeight="false" outlineLevel="0" collapsed="false">
      <c r="I132" s="0" t="str">
        <v/>
      </c>
    </row>
    <row r="133" customFormat="false" ht="12.75" hidden="false" customHeight="false" outlineLevel="0" collapsed="false">
      <c r="I133" s="0" t="str">
        <v/>
      </c>
    </row>
    <row r="134" customFormat="false" ht="12.75" hidden="false" customHeight="false" outlineLevel="0" collapsed="false">
      <c r="I134" s="0" t="str">
        <v/>
      </c>
    </row>
    <row r="135" customFormat="false" ht="12.75" hidden="false" customHeight="false" outlineLevel="0" collapsed="false">
      <c r="I135" s="0" t="str">
        <v/>
      </c>
    </row>
    <row r="136" customFormat="false" ht="12.75" hidden="false" customHeight="false" outlineLevel="0" collapsed="false">
      <c r="I136" s="0" t="str">
        <v/>
      </c>
    </row>
    <row r="137" customFormat="false" ht="12.75" hidden="false" customHeight="false" outlineLevel="0" collapsed="false">
      <c r="I137" s="0" t="str">
        <v/>
      </c>
    </row>
    <row r="138" customFormat="false" ht="12.75" hidden="false" customHeight="false" outlineLevel="0" collapsed="false">
      <c r="I138" s="0" t="str">
        <v/>
      </c>
    </row>
    <row r="139" customFormat="false" ht="12.75" hidden="false" customHeight="false" outlineLevel="0" collapsed="false">
      <c r="I139" s="0" t="str">
        <v/>
      </c>
    </row>
    <row r="140" customFormat="false" ht="12.75" hidden="false" customHeight="false" outlineLevel="0" collapsed="false">
      <c r="I140" s="0" t="str">
        <v/>
      </c>
    </row>
    <row r="141" customFormat="false" ht="12.75" hidden="false" customHeight="false" outlineLevel="0" collapsed="false">
      <c r="I141" s="0" t="str">
        <v/>
      </c>
    </row>
    <row r="142" customFormat="false" ht="12.75" hidden="false" customHeight="false" outlineLevel="0" collapsed="false">
      <c r="I142" s="0" t="str">
        <v/>
      </c>
    </row>
    <row r="143" customFormat="false" ht="12.75" hidden="false" customHeight="false" outlineLevel="0" collapsed="false">
      <c r="I143" s="0" t="str">
        <v/>
      </c>
    </row>
    <row r="144" customFormat="false" ht="12.75" hidden="false" customHeight="false" outlineLevel="0" collapsed="false">
      <c r="I144" s="0" t="str">
        <v/>
      </c>
    </row>
    <row r="145" customFormat="false" ht="12.75" hidden="false" customHeight="false" outlineLevel="0" collapsed="false">
      <c r="I145" s="0" t="str">
        <v/>
      </c>
    </row>
    <row r="146" customFormat="false" ht="12.75" hidden="false" customHeight="false" outlineLevel="0" collapsed="false">
      <c r="I146" s="0" t="str">
        <v/>
      </c>
    </row>
    <row r="147" customFormat="false" ht="12.75" hidden="false" customHeight="false" outlineLevel="0" collapsed="false">
      <c r="I147" s="0" t="str">
        <v/>
      </c>
    </row>
    <row r="148" customFormat="false" ht="12.75" hidden="false" customHeight="false" outlineLevel="0" collapsed="false">
      <c r="I148" s="0" t="str">
        <v/>
      </c>
    </row>
    <row r="149" customFormat="false" ht="12.75" hidden="false" customHeight="false" outlineLevel="0" collapsed="false">
      <c r="I149" s="0" t="str">
        <v/>
      </c>
    </row>
    <row r="150" customFormat="false" ht="12.75" hidden="false" customHeight="false" outlineLevel="0" collapsed="false">
      <c r="I150" s="0" t="str">
        <v/>
      </c>
    </row>
    <row r="151" customFormat="false" ht="12.75" hidden="false" customHeight="false" outlineLevel="0" collapsed="false">
      <c r="I151" s="0" t="str">
        <v/>
      </c>
    </row>
    <row r="152" customFormat="false" ht="12.75" hidden="false" customHeight="false" outlineLevel="0" collapsed="false">
      <c r="I152" s="0" t="str">
        <v/>
      </c>
    </row>
    <row r="153" customFormat="false" ht="12.75" hidden="false" customHeight="false" outlineLevel="0" collapsed="false">
      <c r="I153" s="0" t="str">
        <v/>
      </c>
    </row>
    <row r="154" customFormat="false" ht="12.75" hidden="false" customHeight="false" outlineLevel="0" collapsed="false">
      <c r="I154" s="0" t="str">
        <v/>
      </c>
    </row>
    <row r="155" customFormat="false" ht="12.75" hidden="false" customHeight="false" outlineLevel="0" collapsed="false">
      <c r="I155" s="0" t="str">
        <v/>
      </c>
    </row>
    <row r="156" customFormat="false" ht="12.75" hidden="false" customHeight="false" outlineLevel="0" collapsed="false">
      <c r="I156" s="0" t="str">
        <v/>
      </c>
    </row>
    <row r="157" customFormat="false" ht="12.75" hidden="false" customHeight="false" outlineLevel="0" collapsed="false">
      <c r="I157" s="0" t="str">
        <v/>
      </c>
    </row>
    <row r="158" customFormat="false" ht="12.75" hidden="false" customHeight="false" outlineLevel="0" collapsed="false">
      <c r="I158" s="0" t="str">
        <v/>
      </c>
    </row>
    <row r="159" customFormat="false" ht="12.75" hidden="false" customHeight="false" outlineLevel="0" collapsed="false">
      <c r="I159" s="0" t="str">
        <v/>
      </c>
    </row>
    <row r="160" customFormat="false" ht="12.75" hidden="false" customHeight="false" outlineLevel="0" collapsed="false">
      <c r="I160" s="0" t="str">
        <v/>
      </c>
    </row>
    <row r="161" customFormat="false" ht="12.75" hidden="false" customHeight="false" outlineLevel="0" collapsed="false">
      <c r="I161" s="0" t="str">
        <v/>
      </c>
    </row>
    <row r="162" customFormat="false" ht="12.75" hidden="false" customHeight="false" outlineLevel="0" collapsed="false">
      <c r="I162" s="0" t="str">
        <v/>
      </c>
    </row>
    <row r="163" customFormat="false" ht="12.75" hidden="false" customHeight="false" outlineLevel="0" collapsed="false">
      <c r="I163" s="0" t="str">
        <v/>
      </c>
    </row>
    <row r="164" customFormat="false" ht="12.75" hidden="false" customHeight="false" outlineLevel="0" collapsed="false">
      <c r="I164" s="0" t="str">
        <v/>
      </c>
    </row>
    <row r="165" customFormat="false" ht="12.75" hidden="false" customHeight="false" outlineLevel="0" collapsed="false">
      <c r="I165" s="0" t="str">
        <v/>
      </c>
    </row>
    <row r="166" customFormat="false" ht="12.75" hidden="false" customHeight="false" outlineLevel="0" collapsed="false">
      <c r="I166" s="0" t="str">
        <v/>
      </c>
    </row>
    <row r="167" customFormat="false" ht="12.75" hidden="false" customHeight="false" outlineLevel="0" collapsed="false">
      <c r="I167" s="0" t="str">
        <v/>
      </c>
    </row>
    <row r="168" customFormat="false" ht="12.75" hidden="false" customHeight="false" outlineLevel="0" collapsed="false">
      <c r="I168" s="0" t="str">
        <v/>
      </c>
    </row>
    <row r="169" customFormat="false" ht="12.75" hidden="false" customHeight="false" outlineLevel="0" collapsed="false">
      <c r="I169" s="0" t="str">
        <v/>
      </c>
    </row>
    <row r="170" customFormat="false" ht="12.75" hidden="false" customHeight="false" outlineLevel="0" collapsed="false">
      <c r="I170" s="0" t="str">
        <v/>
      </c>
    </row>
    <row r="171" customFormat="false" ht="12.75" hidden="false" customHeight="false" outlineLevel="0" collapsed="false">
      <c r="I171" s="0" t="str">
        <v/>
      </c>
    </row>
    <row r="172" customFormat="false" ht="12.75" hidden="false" customHeight="false" outlineLevel="0" collapsed="false">
      <c r="I172" s="0" t="str">
        <v/>
      </c>
    </row>
    <row r="173" customFormat="false" ht="12.75" hidden="false" customHeight="false" outlineLevel="0" collapsed="false">
      <c r="I173" s="0" t="str">
        <v/>
      </c>
    </row>
    <row r="174" customFormat="false" ht="12.75" hidden="false" customHeight="false" outlineLevel="0" collapsed="false">
      <c r="I174" s="0" t="str">
        <v/>
      </c>
    </row>
    <row r="175" customFormat="false" ht="12.75" hidden="false" customHeight="false" outlineLevel="0" collapsed="false">
      <c r="I175" s="0" t="str">
        <v/>
      </c>
    </row>
    <row r="176" customFormat="false" ht="12.75" hidden="false" customHeight="false" outlineLevel="0" collapsed="false">
      <c r="I176" s="0" t="str">
        <v/>
      </c>
    </row>
    <row r="177" customFormat="false" ht="12.75" hidden="false" customHeight="false" outlineLevel="0" collapsed="false">
      <c r="I177" s="0" t="str">
        <v/>
      </c>
    </row>
    <row r="178" customFormat="false" ht="12.75" hidden="false" customHeight="false" outlineLevel="0" collapsed="false">
      <c r="I178" s="0" t="str">
        <v/>
      </c>
    </row>
    <row r="179" customFormat="false" ht="12.75" hidden="false" customHeight="false" outlineLevel="0" collapsed="false">
      <c r="I179" s="0" t="str">
        <v/>
      </c>
    </row>
    <row r="180" customFormat="false" ht="12.75" hidden="false" customHeight="false" outlineLevel="0" collapsed="false">
      <c r="I180" s="0" t="str">
        <v/>
      </c>
    </row>
    <row r="181" customFormat="false" ht="12.75" hidden="false" customHeight="false" outlineLevel="0" collapsed="false">
      <c r="I181" s="0" t="str">
        <v/>
      </c>
    </row>
    <row r="182" customFormat="false" ht="12.75" hidden="false" customHeight="false" outlineLevel="0" collapsed="false">
      <c r="I182" s="0" t="str">
        <v/>
      </c>
    </row>
    <row r="183" customFormat="false" ht="12.75" hidden="false" customHeight="false" outlineLevel="0" collapsed="false">
      <c r="I183" s="0" t="str">
        <v/>
      </c>
    </row>
    <row r="184" customFormat="false" ht="12.75" hidden="false" customHeight="false" outlineLevel="0" collapsed="false">
      <c r="I184" s="0" t="str">
        <v/>
      </c>
    </row>
    <row r="185" customFormat="false" ht="12.75" hidden="false" customHeight="false" outlineLevel="0" collapsed="false">
      <c r="I185" s="0" t="str">
        <v/>
      </c>
    </row>
    <row r="186" customFormat="false" ht="12.75" hidden="false" customHeight="false" outlineLevel="0" collapsed="false">
      <c r="I186" s="0" t="str">
        <v/>
      </c>
    </row>
    <row r="187" customFormat="false" ht="12.75" hidden="false" customHeight="false" outlineLevel="0" collapsed="false">
      <c r="I187" s="0" t="str">
        <v/>
      </c>
    </row>
    <row r="188" customFormat="false" ht="12.75" hidden="false" customHeight="false" outlineLevel="0" collapsed="false">
      <c r="I188" s="0" t="str">
        <v/>
      </c>
    </row>
    <row r="189" customFormat="false" ht="12.75" hidden="false" customHeight="false" outlineLevel="0" collapsed="false">
      <c r="I189" s="0" t="str">
        <v/>
      </c>
    </row>
    <row r="190" customFormat="false" ht="12.75" hidden="false" customHeight="false" outlineLevel="0" collapsed="false">
      <c r="I190" s="0" t="str">
        <v/>
      </c>
    </row>
    <row r="191" customFormat="false" ht="12.75" hidden="false" customHeight="false" outlineLevel="0" collapsed="false">
      <c r="I191" s="0" t="str">
        <v/>
      </c>
    </row>
    <row r="192" customFormat="false" ht="12.75" hidden="false" customHeight="false" outlineLevel="0" collapsed="false">
      <c r="I192" s="0" t="str">
        <v/>
      </c>
    </row>
    <row r="193" customFormat="false" ht="12.75" hidden="false" customHeight="false" outlineLevel="0" collapsed="false">
      <c r="I193" s="0" t="str">
        <v/>
      </c>
    </row>
    <row r="194" customFormat="false" ht="12.75" hidden="false" customHeight="false" outlineLevel="0" collapsed="false">
      <c r="I194" s="0" t="str">
        <v/>
      </c>
    </row>
    <row r="195" customFormat="false" ht="12.75" hidden="false" customHeight="false" outlineLevel="0" collapsed="false">
      <c r="I195" s="0" t="str">
        <v/>
      </c>
    </row>
    <row r="196" customFormat="false" ht="12.75" hidden="false" customHeight="false" outlineLevel="0" collapsed="false">
      <c r="I196" s="0" t="str">
        <v/>
      </c>
    </row>
    <row r="197" customFormat="false" ht="12.75" hidden="false" customHeight="false" outlineLevel="0" collapsed="false">
      <c r="I197" s="0" t="str">
        <v/>
      </c>
    </row>
    <row r="198" customFormat="false" ht="12.75" hidden="false" customHeight="false" outlineLevel="0" collapsed="false">
      <c r="I198" s="0" t="str">
        <v/>
      </c>
    </row>
    <row r="199" customFormat="false" ht="12.75" hidden="false" customHeight="false" outlineLevel="0" collapsed="false">
      <c r="I199" s="0" t="str">
        <v/>
      </c>
    </row>
    <row r="200" customFormat="false" ht="12.75" hidden="false" customHeight="false" outlineLevel="0" collapsed="false">
      <c r="I200" s="0" t="str">
        <v/>
      </c>
    </row>
    <row r="201" customFormat="false" ht="12.75" hidden="false" customHeight="false" outlineLevel="0" collapsed="false">
      <c r="I201" s="0" t="str">
        <v/>
      </c>
    </row>
    <row r="202" customFormat="false" ht="12.75" hidden="false" customHeight="false" outlineLevel="0" collapsed="false">
      <c r="I202" s="0" t="str">
        <v/>
      </c>
    </row>
    <row r="203" customFormat="false" ht="12.75" hidden="false" customHeight="false" outlineLevel="0" collapsed="false">
      <c r="I203" s="0" t="str">
        <v/>
      </c>
    </row>
    <row r="204" customFormat="false" ht="12.75" hidden="false" customHeight="false" outlineLevel="0" collapsed="false">
      <c r="I204" s="0" t="str">
        <v/>
      </c>
    </row>
    <row r="205" customFormat="false" ht="12.75" hidden="false" customHeight="false" outlineLevel="0" collapsed="false">
      <c r="I205" s="0" t="str">
        <v/>
      </c>
    </row>
    <row r="206" customFormat="false" ht="12.75" hidden="false" customHeight="false" outlineLevel="0" collapsed="false">
      <c r="I206" s="0" t="str">
        <v/>
      </c>
    </row>
    <row r="207" customFormat="false" ht="12.75" hidden="false" customHeight="false" outlineLevel="0" collapsed="false">
      <c r="I207" s="0" t="str">
        <v/>
      </c>
    </row>
    <row r="208" customFormat="false" ht="12.75" hidden="false" customHeight="false" outlineLevel="0" collapsed="false">
      <c r="I208" s="0" t="str">
        <v/>
      </c>
    </row>
    <row r="209" customFormat="false" ht="12.75" hidden="false" customHeight="false" outlineLevel="0" collapsed="false">
      <c r="I209" s="0" t="str">
        <v/>
      </c>
    </row>
    <row r="210" customFormat="false" ht="12.75" hidden="false" customHeight="false" outlineLevel="0" collapsed="false">
      <c r="I210" s="0" t="str">
        <v/>
      </c>
    </row>
    <row r="211" customFormat="false" ht="12.75" hidden="false" customHeight="false" outlineLevel="0" collapsed="false">
      <c r="I211" s="0" t="str">
        <v/>
      </c>
    </row>
    <row r="212" customFormat="false" ht="12.75" hidden="false" customHeight="false" outlineLevel="0" collapsed="false">
      <c r="I212" s="0" t="str">
        <v/>
      </c>
    </row>
    <row r="213" customFormat="false" ht="12.75" hidden="false" customHeight="false" outlineLevel="0" collapsed="false">
      <c r="I213" s="0" t="str">
        <v/>
      </c>
    </row>
    <row r="214" customFormat="false" ht="12.75" hidden="false" customHeight="false" outlineLevel="0" collapsed="false">
      <c r="I214" s="0" t="str">
        <v/>
      </c>
    </row>
    <row r="215" customFormat="false" ht="12.75" hidden="false" customHeight="false" outlineLevel="0" collapsed="false">
      <c r="I215" s="0" t="str">
        <v/>
      </c>
    </row>
    <row r="216" customFormat="false" ht="12.75" hidden="false" customHeight="false" outlineLevel="0" collapsed="false">
      <c r="I216" s="0" t="str">
        <v/>
      </c>
    </row>
    <row r="217" customFormat="false" ht="12.75" hidden="false" customHeight="false" outlineLevel="0" collapsed="false">
      <c r="I217" s="0" t="str">
        <v/>
      </c>
    </row>
    <row r="218" customFormat="false" ht="12.75" hidden="false" customHeight="false" outlineLevel="0" collapsed="false">
      <c r="I218" s="0" t="str">
        <v/>
      </c>
    </row>
    <row r="219" customFormat="false" ht="12.75" hidden="false" customHeight="false" outlineLevel="0" collapsed="false">
      <c r="I219" s="0" t="str">
        <v/>
      </c>
    </row>
    <row r="220" customFormat="false" ht="12.75" hidden="false" customHeight="false" outlineLevel="0" collapsed="false">
      <c r="I220" s="0" t="str">
        <v/>
      </c>
    </row>
    <row r="221" customFormat="false" ht="12.75" hidden="false" customHeight="false" outlineLevel="0" collapsed="false">
      <c r="I221" s="0" t="str">
        <v/>
      </c>
    </row>
    <row r="222" customFormat="false" ht="12.75" hidden="false" customHeight="false" outlineLevel="0" collapsed="false">
      <c r="I222" s="0" t="str">
        <v/>
      </c>
    </row>
    <row r="223" customFormat="false" ht="12.75" hidden="false" customHeight="false" outlineLevel="0" collapsed="false">
      <c r="I223" s="0" t="str">
        <v/>
      </c>
    </row>
    <row r="224" customFormat="false" ht="12.75" hidden="false" customHeight="false" outlineLevel="0" collapsed="false">
      <c r="I224" s="0" t="str">
        <v/>
      </c>
    </row>
    <row r="225" customFormat="false" ht="12.75" hidden="false" customHeight="false" outlineLevel="0" collapsed="false">
      <c r="I225" s="0" t="str">
        <v/>
      </c>
    </row>
    <row r="226" customFormat="false" ht="12.75" hidden="false" customHeight="false" outlineLevel="0" collapsed="false">
      <c r="I226" s="0" t="str">
        <v/>
      </c>
    </row>
    <row r="227" customFormat="false" ht="12.75" hidden="false" customHeight="false" outlineLevel="0" collapsed="false">
      <c r="I227" s="0" t="str">
        <v/>
      </c>
    </row>
    <row r="228" customFormat="false" ht="12.75" hidden="false" customHeight="false" outlineLevel="0" collapsed="false">
      <c r="I228" s="0" t="str">
        <v/>
      </c>
    </row>
    <row r="229" customFormat="false" ht="12.75" hidden="false" customHeight="false" outlineLevel="0" collapsed="false">
      <c r="I229" s="0" t="str">
        <v/>
      </c>
    </row>
    <row r="230" customFormat="false" ht="12.75" hidden="false" customHeight="false" outlineLevel="0" collapsed="false">
      <c r="I230" s="0" t="str">
        <v/>
      </c>
    </row>
    <row r="231" customFormat="false" ht="12.75" hidden="false" customHeight="false" outlineLevel="0" collapsed="false">
      <c r="I231" s="0" t="str">
        <v/>
      </c>
    </row>
    <row r="232" customFormat="false" ht="12.75" hidden="false" customHeight="false" outlineLevel="0" collapsed="false">
      <c r="I232" s="0" t="str">
        <v/>
      </c>
    </row>
    <row r="233" customFormat="false" ht="12.75" hidden="false" customHeight="false" outlineLevel="0" collapsed="false">
      <c r="I233" s="0" t="str">
        <v/>
      </c>
    </row>
    <row r="234" customFormat="false" ht="12.75" hidden="false" customHeight="false" outlineLevel="0" collapsed="false">
      <c r="I234" s="0" t="str">
        <v/>
      </c>
    </row>
    <row r="235" customFormat="false" ht="12.75" hidden="false" customHeight="false" outlineLevel="0" collapsed="false">
      <c r="I235" s="0" t="str">
        <v/>
      </c>
    </row>
    <row r="236" customFormat="false" ht="12.75" hidden="false" customHeight="false" outlineLevel="0" collapsed="false">
      <c r="I236" s="0" t="str">
        <v/>
      </c>
    </row>
    <row r="237" customFormat="false" ht="12.75" hidden="false" customHeight="false" outlineLevel="0" collapsed="false">
      <c r="I237" s="0" t="str">
        <v/>
      </c>
    </row>
    <row r="238" customFormat="false" ht="12.75" hidden="false" customHeight="false" outlineLevel="0" collapsed="false">
      <c r="I238" s="0" t="str">
        <v/>
      </c>
    </row>
    <row r="239" customFormat="false" ht="12.75" hidden="false" customHeight="false" outlineLevel="0" collapsed="false">
      <c r="I239" s="0" t="str">
        <v/>
      </c>
    </row>
    <row r="240" customFormat="false" ht="12.75" hidden="false" customHeight="false" outlineLevel="0" collapsed="false">
      <c r="I240" s="0" t="str">
        <v/>
      </c>
    </row>
    <row r="241" customFormat="false" ht="12.75" hidden="false" customHeight="false" outlineLevel="0" collapsed="false">
      <c r="I241" s="0" t="str">
        <v/>
      </c>
    </row>
    <row r="242" customFormat="false" ht="12.75" hidden="false" customHeight="false" outlineLevel="0" collapsed="false">
      <c r="I242" s="0" t="str">
        <v/>
      </c>
    </row>
    <row r="243" customFormat="false" ht="12.75" hidden="false" customHeight="false" outlineLevel="0" collapsed="false">
      <c r="I243" s="0" t="str">
        <v/>
      </c>
    </row>
    <row r="244" customFormat="false" ht="12.75" hidden="false" customHeight="false" outlineLevel="0" collapsed="false">
      <c r="I244" s="0" t="str">
        <v/>
      </c>
    </row>
    <row r="245" customFormat="false" ht="12.75" hidden="false" customHeight="false" outlineLevel="0" collapsed="false">
      <c r="I245" s="0" t="str">
        <v/>
      </c>
    </row>
    <row r="246" customFormat="false" ht="12.75" hidden="false" customHeight="false" outlineLevel="0" collapsed="false">
      <c r="I246" s="0" t="str">
        <v/>
      </c>
    </row>
    <row r="247" customFormat="false" ht="12.75" hidden="false" customHeight="false" outlineLevel="0" collapsed="false">
      <c r="I247" s="0" t="str">
        <v/>
      </c>
    </row>
    <row r="248" customFormat="false" ht="12.75" hidden="false" customHeight="false" outlineLevel="0" collapsed="false">
      <c r="I248" s="0" t="str">
        <v/>
      </c>
    </row>
    <row r="249" customFormat="false" ht="12.75" hidden="false" customHeight="false" outlineLevel="0" collapsed="false">
      <c r="I249" s="0" t="str">
        <v/>
      </c>
    </row>
    <row r="250" customFormat="false" ht="12.75" hidden="false" customHeight="false" outlineLevel="0" collapsed="false">
      <c r="I250" s="0" t="str">
        <v/>
      </c>
    </row>
    <row r="251" customFormat="false" ht="12.75" hidden="false" customHeight="false" outlineLevel="0" collapsed="false">
      <c r="I251" s="0" t="str">
        <v/>
      </c>
    </row>
    <row r="252" customFormat="false" ht="12.75" hidden="false" customHeight="false" outlineLevel="0" collapsed="false">
      <c r="I252" s="0" t="str">
        <v/>
      </c>
    </row>
    <row r="253" customFormat="false" ht="12.75" hidden="false" customHeight="false" outlineLevel="0" collapsed="false">
      <c r="I253" s="0" t="str">
        <v/>
      </c>
    </row>
    <row r="254" customFormat="false" ht="12.75" hidden="false" customHeight="false" outlineLevel="0" collapsed="false">
      <c r="I254" s="0" t="str">
        <v/>
      </c>
    </row>
    <row r="255" customFormat="false" ht="12.75" hidden="false" customHeight="false" outlineLevel="0" collapsed="false">
      <c r="I255" s="0" t="str">
        <v/>
      </c>
    </row>
    <row r="256" customFormat="false" ht="12.75" hidden="false" customHeight="false" outlineLevel="0" collapsed="false">
      <c r="I256" s="0" t="str">
        <v/>
      </c>
    </row>
    <row r="257" customFormat="false" ht="12.75" hidden="false" customHeight="false" outlineLevel="0" collapsed="false">
      <c r="I257" s="0" t="str">
        <v/>
      </c>
    </row>
    <row r="258" customFormat="false" ht="12.75" hidden="false" customHeight="false" outlineLevel="0" collapsed="false">
      <c r="I258" s="0" t="str">
        <v/>
      </c>
    </row>
    <row r="259" customFormat="false" ht="12.75" hidden="false" customHeight="false" outlineLevel="0" collapsed="false">
      <c r="I259" s="0" t="str">
        <v/>
      </c>
    </row>
    <row r="260" customFormat="false" ht="12.75" hidden="false" customHeight="false" outlineLevel="0" collapsed="false">
      <c r="I260" s="0" t="str">
        <v/>
      </c>
    </row>
    <row r="261" customFormat="false" ht="12.75" hidden="false" customHeight="false" outlineLevel="0" collapsed="false">
      <c r="I261" s="0" t="str">
        <v/>
      </c>
    </row>
    <row r="262" customFormat="false" ht="12.75" hidden="false" customHeight="false" outlineLevel="0" collapsed="false">
      <c r="I262" s="0" t="str">
        <v/>
      </c>
    </row>
    <row r="263" customFormat="false" ht="12.75" hidden="false" customHeight="false" outlineLevel="0" collapsed="false">
      <c r="I263" s="0" t="str">
        <v/>
      </c>
    </row>
    <row r="264" customFormat="false" ht="12.75" hidden="false" customHeight="false" outlineLevel="0" collapsed="false">
      <c r="I264" s="0" t="str">
        <v/>
      </c>
    </row>
    <row r="265" customFormat="false" ht="12.75" hidden="false" customHeight="false" outlineLevel="0" collapsed="false">
      <c r="I265" s="0" t="str">
        <v/>
      </c>
    </row>
    <row r="266" customFormat="false" ht="12.75" hidden="false" customHeight="false" outlineLevel="0" collapsed="false">
      <c r="I266" s="0" t="str">
        <v/>
      </c>
    </row>
    <row r="267" customFormat="false" ht="12.75" hidden="false" customHeight="false" outlineLevel="0" collapsed="false">
      <c r="I267" s="0" t="str">
        <v/>
      </c>
    </row>
    <row r="268" customFormat="false" ht="12.75" hidden="false" customHeight="false" outlineLevel="0" collapsed="false">
      <c r="I268" s="0" t="str">
        <v/>
      </c>
    </row>
    <row r="269" customFormat="false" ht="12.75" hidden="false" customHeight="false" outlineLevel="0" collapsed="false">
      <c r="I269" s="0" t="str">
        <v/>
      </c>
    </row>
    <row r="270" customFormat="false" ht="12.75" hidden="false" customHeight="false" outlineLevel="0" collapsed="false">
      <c r="I270" s="0" t="str">
        <v/>
      </c>
    </row>
    <row r="271" customFormat="false" ht="12.75" hidden="false" customHeight="false" outlineLevel="0" collapsed="false">
      <c r="I271" s="0" t="str">
        <v/>
      </c>
    </row>
    <row r="272" customFormat="false" ht="12.75" hidden="false" customHeight="false" outlineLevel="0" collapsed="false">
      <c r="I272" s="0" t="str">
        <v/>
      </c>
    </row>
    <row r="273" customFormat="false" ht="12.75" hidden="false" customHeight="false" outlineLevel="0" collapsed="false">
      <c r="I273" s="0" t="str">
        <v/>
      </c>
    </row>
    <row r="274" customFormat="false" ht="12.75" hidden="false" customHeight="false" outlineLevel="0" collapsed="false">
      <c r="I274" s="0" t="str">
        <v/>
      </c>
    </row>
    <row r="275" customFormat="false" ht="12.75" hidden="false" customHeight="false" outlineLevel="0" collapsed="false">
      <c r="I275" s="0" t="str">
        <v/>
      </c>
    </row>
    <row r="276" customFormat="false" ht="12.75" hidden="false" customHeight="false" outlineLevel="0" collapsed="false">
      <c r="I276" s="0" t="str">
        <v/>
      </c>
    </row>
    <row r="277" customFormat="false" ht="12.75" hidden="false" customHeight="false" outlineLevel="0" collapsed="false">
      <c r="I277" s="0" t="str">
        <v/>
      </c>
    </row>
    <row r="278" customFormat="false" ht="12.75" hidden="false" customHeight="false" outlineLevel="0" collapsed="false">
      <c r="I278" s="0" t="str">
        <v/>
      </c>
    </row>
    <row r="279" customFormat="false" ht="12.75" hidden="false" customHeight="false" outlineLevel="0" collapsed="false">
      <c r="I279" s="0" t="str">
        <v/>
      </c>
    </row>
    <row r="280" customFormat="false" ht="12.75" hidden="false" customHeight="false" outlineLevel="0" collapsed="false">
      <c r="I280" s="0" t="str">
        <v/>
      </c>
    </row>
    <row r="281" customFormat="false" ht="12.75" hidden="false" customHeight="false" outlineLevel="0" collapsed="false">
      <c r="I281" s="0" t="str">
        <v/>
      </c>
    </row>
    <row r="282" customFormat="false" ht="12.75" hidden="false" customHeight="false" outlineLevel="0" collapsed="false">
      <c r="I282" s="0" t="str">
        <v/>
      </c>
    </row>
    <row r="283" customFormat="false" ht="12.75" hidden="false" customHeight="false" outlineLevel="0" collapsed="false">
      <c r="I283" s="0" t="str">
        <v/>
      </c>
    </row>
    <row r="284" customFormat="false" ht="12.75" hidden="false" customHeight="false" outlineLevel="0" collapsed="false">
      <c r="I284" s="0" t="str">
        <v/>
      </c>
    </row>
    <row r="285" customFormat="false" ht="12.75" hidden="false" customHeight="false" outlineLevel="0" collapsed="false">
      <c r="I285" s="0" t="str">
        <v/>
      </c>
    </row>
    <row r="286" customFormat="false" ht="12.75" hidden="false" customHeight="false" outlineLevel="0" collapsed="false">
      <c r="I286" s="0" t="str">
        <v/>
      </c>
    </row>
    <row r="287" customFormat="false" ht="12.75" hidden="false" customHeight="false" outlineLevel="0" collapsed="false">
      <c r="I287" s="0" t="str">
        <v/>
      </c>
    </row>
    <row r="288" customFormat="false" ht="12.75" hidden="false" customHeight="false" outlineLevel="0" collapsed="false">
      <c r="I288" s="0" t="str">
        <v/>
      </c>
    </row>
    <row r="289" customFormat="false" ht="12.75" hidden="false" customHeight="false" outlineLevel="0" collapsed="false">
      <c r="I289" s="0" t="str">
        <v/>
      </c>
    </row>
    <row r="290" customFormat="false" ht="12.75" hidden="false" customHeight="false" outlineLevel="0" collapsed="false">
      <c r="I290" s="0" t="str">
        <v/>
      </c>
    </row>
    <row r="291" customFormat="false" ht="12.75" hidden="false" customHeight="false" outlineLevel="0" collapsed="false">
      <c r="I291" s="0" t="str">
        <v/>
      </c>
    </row>
    <row r="292" customFormat="false" ht="12.75" hidden="false" customHeight="false" outlineLevel="0" collapsed="false">
      <c r="I292" s="0" t="str">
        <v/>
      </c>
    </row>
    <row r="293" customFormat="false" ht="12.75" hidden="false" customHeight="false" outlineLevel="0" collapsed="false">
      <c r="I293" s="0" t="str">
        <v/>
      </c>
    </row>
    <row r="294" customFormat="false" ht="12.75" hidden="false" customHeight="false" outlineLevel="0" collapsed="false">
      <c r="I294" s="0" t="str">
        <v/>
      </c>
    </row>
    <row r="295" customFormat="false" ht="12.75" hidden="false" customHeight="false" outlineLevel="0" collapsed="false">
      <c r="I295" s="0" t="str">
        <v/>
      </c>
    </row>
    <row r="296" customFormat="false" ht="12.75" hidden="false" customHeight="false" outlineLevel="0" collapsed="false">
      <c r="I296" s="0" t="str">
        <v/>
      </c>
    </row>
    <row r="297" customFormat="false" ht="12.75" hidden="false" customHeight="false" outlineLevel="0" collapsed="false">
      <c r="I297" s="0" t="str">
        <v/>
      </c>
    </row>
    <row r="298" customFormat="false" ht="12.75" hidden="false" customHeight="false" outlineLevel="0" collapsed="false">
      <c r="I298" s="0" t="str">
        <v/>
      </c>
    </row>
    <row r="299" customFormat="false" ht="12.75" hidden="false" customHeight="false" outlineLevel="0" collapsed="false">
      <c r="I299" s="0" t="str">
        <v/>
      </c>
    </row>
    <row r="300" customFormat="false" ht="12.75" hidden="false" customHeight="false" outlineLevel="0" collapsed="false">
      <c r="I300" s="0" t="str">
        <v/>
      </c>
    </row>
    <row r="301" customFormat="false" ht="12.75" hidden="false" customHeight="false" outlineLevel="0" collapsed="false">
      <c r="I301" s="0" t="str">
        <v/>
      </c>
    </row>
    <row r="302" customFormat="false" ht="12.75" hidden="false" customHeight="false" outlineLevel="0" collapsed="false">
      <c r="I302" s="0" t="str">
        <v/>
      </c>
    </row>
    <row r="303" customFormat="false" ht="12.75" hidden="false" customHeight="false" outlineLevel="0" collapsed="false">
      <c r="I303" s="0" t="str">
        <v/>
      </c>
    </row>
    <row r="304" customFormat="false" ht="12.75" hidden="false" customHeight="false" outlineLevel="0" collapsed="false">
      <c r="I304" s="0" t="str">
        <v/>
      </c>
    </row>
    <row r="305" customFormat="false" ht="12.75" hidden="false" customHeight="false" outlineLevel="0" collapsed="false">
      <c r="I305" s="0" t="str">
        <v/>
      </c>
    </row>
    <row r="306" customFormat="false" ht="12.75" hidden="false" customHeight="false" outlineLevel="0" collapsed="false">
      <c r="I306" s="0" t="str">
        <v/>
      </c>
    </row>
    <row r="307" customFormat="false" ht="12.75" hidden="false" customHeight="false" outlineLevel="0" collapsed="false">
      <c r="I307" s="0" t="str">
        <v/>
      </c>
    </row>
    <row r="308" customFormat="false" ht="12.75" hidden="false" customHeight="false" outlineLevel="0" collapsed="false">
      <c r="I308" s="0" t="str">
        <v/>
      </c>
    </row>
    <row r="309" customFormat="false" ht="12.75" hidden="false" customHeight="false" outlineLevel="0" collapsed="false">
      <c r="I309" s="0" t="str">
        <v/>
      </c>
    </row>
    <row r="310" customFormat="false" ht="12.75" hidden="false" customHeight="false" outlineLevel="0" collapsed="false">
      <c r="I310" s="0" t="str">
        <v/>
      </c>
    </row>
    <row r="311" customFormat="false" ht="12.75" hidden="false" customHeight="false" outlineLevel="0" collapsed="false">
      <c r="I311" s="0" t="str">
        <v/>
      </c>
    </row>
    <row r="312" customFormat="false" ht="12.75" hidden="false" customHeight="false" outlineLevel="0" collapsed="false">
      <c r="I312" s="0" t="str">
        <v/>
      </c>
    </row>
    <row r="313" customFormat="false" ht="12.75" hidden="false" customHeight="false" outlineLevel="0" collapsed="false">
      <c r="I313" s="0" t="str">
        <v/>
      </c>
    </row>
    <row r="314" customFormat="false" ht="12.75" hidden="false" customHeight="false" outlineLevel="0" collapsed="false">
      <c r="I314" s="0" t="str">
        <v/>
      </c>
    </row>
    <row r="315" customFormat="false" ht="12.75" hidden="false" customHeight="false" outlineLevel="0" collapsed="false">
      <c r="I315" s="0" t="str">
        <v/>
      </c>
    </row>
    <row r="316" customFormat="false" ht="12.75" hidden="false" customHeight="false" outlineLevel="0" collapsed="false">
      <c r="I316" s="0" t="str">
        <v/>
      </c>
    </row>
    <row r="317" customFormat="false" ht="12.75" hidden="false" customHeight="false" outlineLevel="0" collapsed="false">
      <c r="I317" s="0" t="str">
        <v/>
      </c>
    </row>
    <row r="318" customFormat="false" ht="12.75" hidden="false" customHeight="false" outlineLevel="0" collapsed="false">
      <c r="I318" s="0" t="str">
        <v/>
      </c>
    </row>
    <row r="319" customFormat="false" ht="12.75" hidden="false" customHeight="false" outlineLevel="0" collapsed="false">
      <c r="I319" s="0" t="str">
        <v/>
      </c>
    </row>
    <row r="320" customFormat="false" ht="12.75" hidden="false" customHeight="false" outlineLevel="0" collapsed="false">
      <c r="I320" s="0" t="str">
        <v/>
      </c>
    </row>
    <row r="321" customFormat="false" ht="12.75" hidden="false" customHeight="false" outlineLevel="0" collapsed="false">
      <c r="I321" s="0" t="str">
        <v/>
      </c>
    </row>
    <row r="322" customFormat="false" ht="12.75" hidden="false" customHeight="false" outlineLevel="0" collapsed="false">
      <c r="I322" s="0" t="str">
        <v/>
      </c>
    </row>
    <row r="323" customFormat="false" ht="12.75" hidden="false" customHeight="false" outlineLevel="0" collapsed="false">
      <c r="I323" s="0" t="str">
        <v/>
      </c>
    </row>
    <row r="324" customFormat="false" ht="12.75" hidden="false" customHeight="false" outlineLevel="0" collapsed="false">
      <c r="I324" s="0" t="str">
        <v/>
      </c>
    </row>
    <row r="325" customFormat="false" ht="12.75" hidden="false" customHeight="false" outlineLevel="0" collapsed="false">
      <c r="I325" s="0" t="str">
        <v/>
      </c>
    </row>
    <row r="326" customFormat="false" ht="12.75" hidden="false" customHeight="false" outlineLevel="0" collapsed="false">
      <c r="I326" s="0" t="str">
        <v/>
      </c>
    </row>
    <row r="327" customFormat="false" ht="12.75" hidden="false" customHeight="false" outlineLevel="0" collapsed="false">
      <c r="I327" s="0" t="str">
        <v/>
      </c>
    </row>
    <row r="328" customFormat="false" ht="12.75" hidden="false" customHeight="false" outlineLevel="0" collapsed="false">
      <c r="I328" s="0" t="str">
        <v/>
      </c>
    </row>
    <row r="329" customFormat="false" ht="12.75" hidden="false" customHeight="false" outlineLevel="0" collapsed="false">
      <c r="I329" s="0" t="str">
        <v/>
      </c>
    </row>
    <row r="330" customFormat="false" ht="12.75" hidden="false" customHeight="false" outlineLevel="0" collapsed="false">
      <c r="I330" s="0" t="str">
        <v/>
      </c>
    </row>
    <row r="331" customFormat="false" ht="12.75" hidden="false" customHeight="false" outlineLevel="0" collapsed="false">
      <c r="I331" s="0" t="str">
        <v/>
      </c>
    </row>
    <row r="332" customFormat="false" ht="12.75" hidden="false" customHeight="false" outlineLevel="0" collapsed="false">
      <c r="I332" s="0" t="str">
        <v/>
      </c>
    </row>
    <row r="333" customFormat="false" ht="12.75" hidden="false" customHeight="false" outlineLevel="0" collapsed="false">
      <c r="I333" s="0" t="str">
        <v/>
      </c>
    </row>
    <row r="334" customFormat="false" ht="12.75" hidden="false" customHeight="false" outlineLevel="0" collapsed="false">
      <c r="I334" s="0" t="str">
        <v/>
      </c>
    </row>
    <row r="335" customFormat="false" ht="12.75" hidden="false" customHeight="false" outlineLevel="0" collapsed="false">
      <c r="I335" s="0" t="str">
        <v/>
      </c>
    </row>
    <row r="336" customFormat="false" ht="12.75" hidden="false" customHeight="false" outlineLevel="0" collapsed="false">
      <c r="I336" s="0" t="str">
        <v/>
      </c>
    </row>
    <row r="337" customFormat="false" ht="12.75" hidden="false" customHeight="false" outlineLevel="0" collapsed="false">
      <c r="I337" s="0" t="str">
        <v/>
      </c>
    </row>
    <row r="338" customFormat="false" ht="12.75" hidden="false" customHeight="false" outlineLevel="0" collapsed="false">
      <c r="I338" s="0" t="str">
        <v/>
      </c>
    </row>
    <row r="339" customFormat="false" ht="12.75" hidden="false" customHeight="false" outlineLevel="0" collapsed="false">
      <c r="I339" s="0" t="str">
        <v/>
      </c>
    </row>
    <row r="340" customFormat="false" ht="12.75" hidden="false" customHeight="false" outlineLevel="0" collapsed="false">
      <c r="I340" s="0" t="str">
        <v/>
      </c>
    </row>
    <row r="341" customFormat="false" ht="12.75" hidden="false" customHeight="false" outlineLevel="0" collapsed="false">
      <c r="I341" s="0" t="str">
        <v/>
      </c>
    </row>
    <row r="342" customFormat="false" ht="12.75" hidden="false" customHeight="false" outlineLevel="0" collapsed="false">
      <c r="I342" s="0" t="str">
        <v/>
      </c>
    </row>
    <row r="343" customFormat="false" ht="12.75" hidden="false" customHeight="false" outlineLevel="0" collapsed="false">
      <c r="I343" s="0" t="str">
        <v/>
      </c>
    </row>
    <row r="344" customFormat="false" ht="12.75" hidden="false" customHeight="false" outlineLevel="0" collapsed="false">
      <c r="I344" s="0" t="str">
        <v/>
      </c>
    </row>
    <row r="345" customFormat="false" ht="12.75" hidden="false" customHeight="false" outlineLevel="0" collapsed="false">
      <c r="I345" s="0" t="str">
        <v/>
      </c>
    </row>
    <row r="346" customFormat="false" ht="12.75" hidden="false" customHeight="false" outlineLevel="0" collapsed="false">
      <c r="I346" s="0" t="str">
        <v/>
      </c>
    </row>
    <row r="347" customFormat="false" ht="12.75" hidden="false" customHeight="false" outlineLevel="0" collapsed="false">
      <c r="I347" s="0" t="str">
        <v/>
      </c>
    </row>
    <row r="348" customFormat="false" ht="12.75" hidden="false" customHeight="false" outlineLevel="0" collapsed="false">
      <c r="I348" s="0" t="str">
        <v/>
      </c>
    </row>
    <row r="349" customFormat="false" ht="12.75" hidden="false" customHeight="false" outlineLevel="0" collapsed="false">
      <c r="I349" s="0" t="str">
        <v/>
      </c>
    </row>
    <row r="350" customFormat="false" ht="12.75" hidden="false" customHeight="false" outlineLevel="0" collapsed="false">
      <c r="I350" s="0" t="str">
        <v/>
      </c>
    </row>
    <row r="351" customFormat="false" ht="12.75" hidden="false" customHeight="false" outlineLevel="0" collapsed="false">
      <c r="I351" s="0" t="str">
        <v/>
      </c>
    </row>
    <row r="352" customFormat="false" ht="12.75" hidden="false" customHeight="false" outlineLevel="0" collapsed="false">
      <c r="I352" s="0" t="str">
        <v/>
      </c>
    </row>
    <row r="353" customFormat="false" ht="12.75" hidden="false" customHeight="false" outlineLevel="0" collapsed="false">
      <c r="I353" s="0" t="str">
        <v/>
      </c>
    </row>
    <row r="354" customFormat="false" ht="12.75" hidden="false" customHeight="false" outlineLevel="0" collapsed="false">
      <c r="I354" s="0" t="str">
        <v/>
      </c>
    </row>
    <row r="355" customFormat="false" ht="12.75" hidden="false" customHeight="false" outlineLevel="0" collapsed="false">
      <c r="I355" s="0" t="str">
        <v/>
      </c>
    </row>
    <row r="356" customFormat="false" ht="12.75" hidden="false" customHeight="false" outlineLevel="0" collapsed="false">
      <c r="I356" s="0" t="str">
        <v/>
      </c>
    </row>
    <row r="357" customFormat="false" ht="12.75" hidden="false" customHeight="false" outlineLevel="0" collapsed="false">
      <c r="I357" s="0" t="str">
        <v/>
      </c>
    </row>
    <row r="358" customFormat="false" ht="12.75" hidden="false" customHeight="false" outlineLevel="0" collapsed="false">
      <c r="I358" s="0" t="str">
        <v/>
      </c>
    </row>
    <row r="359" customFormat="false" ht="12.75" hidden="false" customHeight="false" outlineLevel="0" collapsed="false">
      <c r="I359" s="0" t="str">
        <v/>
      </c>
    </row>
    <row r="360" customFormat="false" ht="12.75" hidden="false" customHeight="false" outlineLevel="0" collapsed="false">
      <c r="I360" s="0" t="str">
        <v/>
      </c>
    </row>
    <row r="361" customFormat="false" ht="12.75" hidden="false" customHeight="false" outlineLevel="0" collapsed="false">
      <c r="I361" s="0" t="str">
        <v/>
      </c>
    </row>
    <row r="362" customFormat="false" ht="12.75" hidden="false" customHeight="false" outlineLevel="0" collapsed="false">
      <c r="I362" s="0" t="str">
        <v/>
      </c>
    </row>
    <row r="363" customFormat="false" ht="12.75" hidden="false" customHeight="false" outlineLevel="0" collapsed="false">
      <c r="I363" s="0" t="str">
        <v/>
      </c>
    </row>
    <row r="364" customFormat="false" ht="12.75" hidden="false" customHeight="false" outlineLevel="0" collapsed="false">
      <c r="I364" s="0" t="str">
        <v/>
      </c>
    </row>
    <row r="365" customFormat="false" ht="12.75" hidden="false" customHeight="false" outlineLevel="0" collapsed="false">
      <c r="I365" s="0" t="str">
        <v/>
      </c>
    </row>
    <row r="366" customFormat="false" ht="12.75" hidden="false" customHeight="false" outlineLevel="0" collapsed="false">
      <c r="I366" s="0" t="str">
        <v/>
      </c>
    </row>
    <row r="367" customFormat="false" ht="12.75" hidden="false" customHeight="false" outlineLevel="0" collapsed="false">
      <c r="I367" s="0" t="str">
        <v/>
      </c>
    </row>
    <row r="368" customFormat="false" ht="12.75" hidden="false" customHeight="false" outlineLevel="0" collapsed="false">
      <c r="I368" s="0" t="str">
        <v/>
      </c>
    </row>
    <row r="369" customFormat="false" ht="12.75" hidden="false" customHeight="false" outlineLevel="0" collapsed="false">
      <c r="I369" s="0" t="str">
        <v/>
      </c>
    </row>
    <row r="370" customFormat="false" ht="12.75" hidden="false" customHeight="false" outlineLevel="0" collapsed="false">
      <c r="I370" s="0" t="str">
        <v/>
      </c>
    </row>
    <row r="371" customFormat="false" ht="12.75" hidden="false" customHeight="false" outlineLevel="0" collapsed="false">
      <c r="I371" s="0" t="str">
        <v/>
      </c>
    </row>
    <row r="372" customFormat="false" ht="12.75" hidden="false" customHeight="false" outlineLevel="0" collapsed="false">
      <c r="I372" s="0" t="str">
        <v/>
      </c>
    </row>
    <row r="373" customFormat="false" ht="12.75" hidden="false" customHeight="false" outlineLevel="0" collapsed="false">
      <c r="I373" s="0" t="str">
        <v/>
      </c>
    </row>
    <row r="374" customFormat="false" ht="12.75" hidden="false" customHeight="false" outlineLevel="0" collapsed="false">
      <c r="I374" s="0" t="str">
        <v/>
      </c>
    </row>
    <row r="375" customFormat="false" ht="12.75" hidden="false" customHeight="false" outlineLevel="0" collapsed="false">
      <c r="I375" s="0" t="str">
        <v/>
      </c>
    </row>
    <row r="376" customFormat="false" ht="12.75" hidden="false" customHeight="false" outlineLevel="0" collapsed="false">
      <c r="I376" s="0" t="str">
        <v/>
      </c>
    </row>
    <row r="377" customFormat="false" ht="12.75" hidden="false" customHeight="false" outlineLevel="0" collapsed="false">
      <c r="I377" s="0" t="str">
        <v/>
      </c>
    </row>
    <row r="378" customFormat="false" ht="12.75" hidden="false" customHeight="false" outlineLevel="0" collapsed="false">
      <c r="I378" s="0" t="str">
        <v/>
      </c>
    </row>
    <row r="379" customFormat="false" ht="12.75" hidden="false" customHeight="false" outlineLevel="0" collapsed="false">
      <c r="I379" s="0" t="str">
        <v/>
      </c>
    </row>
    <row r="380" customFormat="false" ht="12.75" hidden="false" customHeight="false" outlineLevel="0" collapsed="false">
      <c r="I380" s="0" t="str">
        <v/>
      </c>
    </row>
    <row r="381" customFormat="false" ht="12.75" hidden="false" customHeight="false" outlineLevel="0" collapsed="false">
      <c r="I381" s="0" t="str">
        <v/>
      </c>
    </row>
    <row r="382" customFormat="false" ht="12.75" hidden="false" customHeight="false" outlineLevel="0" collapsed="false">
      <c r="I382" s="0" t="str">
        <v/>
      </c>
    </row>
    <row r="383" customFormat="false" ht="12.75" hidden="false" customHeight="false" outlineLevel="0" collapsed="false">
      <c r="I383" s="0" t="str">
        <v/>
      </c>
    </row>
    <row r="384" customFormat="false" ht="12.75" hidden="false" customHeight="false" outlineLevel="0" collapsed="false">
      <c r="I384" s="0" t="str">
        <v/>
      </c>
    </row>
    <row r="385" customFormat="false" ht="12.75" hidden="false" customHeight="false" outlineLevel="0" collapsed="false">
      <c r="I385" s="0" t="str">
        <v/>
      </c>
    </row>
    <row r="386" customFormat="false" ht="12.75" hidden="false" customHeight="false" outlineLevel="0" collapsed="false">
      <c r="I386" s="0" t="str">
        <v/>
      </c>
    </row>
    <row r="387" customFormat="false" ht="12.75" hidden="false" customHeight="false" outlineLevel="0" collapsed="false">
      <c r="I387" s="0" t="str">
        <v/>
      </c>
    </row>
    <row r="388" customFormat="false" ht="12.75" hidden="false" customHeight="false" outlineLevel="0" collapsed="false">
      <c r="I388" s="0" t="str">
        <v/>
      </c>
    </row>
    <row r="389" customFormat="false" ht="12.75" hidden="false" customHeight="false" outlineLevel="0" collapsed="false">
      <c r="I389" s="0" t="str">
        <v/>
      </c>
    </row>
    <row r="390" customFormat="false" ht="12.75" hidden="false" customHeight="false" outlineLevel="0" collapsed="false">
      <c r="I390" s="0" t="str">
        <v/>
      </c>
    </row>
    <row r="391" customFormat="false" ht="12.75" hidden="false" customHeight="false" outlineLevel="0" collapsed="false">
      <c r="I391" s="0" t="str">
        <v/>
      </c>
    </row>
    <row r="392" customFormat="false" ht="12.75" hidden="false" customHeight="false" outlineLevel="0" collapsed="false">
      <c r="I392" s="0" t="str">
        <v/>
      </c>
    </row>
    <row r="393" customFormat="false" ht="12.75" hidden="false" customHeight="false" outlineLevel="0" collapsed="false">
      <c r="I393" s="0" t="str">
        <v/>
      </c>
    </row>
    <row r="394" customFormat="false" ht="12.75" hidden="false" customHeight="false" outlineLevel="0" collapsed="false">
      <c r="I394" s="0" t="str">
        <v/>
      </c>
    </row>
    <row r="395" customFormat="false" ht="12.75" hidden="false" customHeight="false" outlineLevel="0" collapsed="false">
      <c r="I395" s="0" t="str">
        <v/>
      </c>
    </row>
    <row r="396" customFormat="false" ht="12.75" hidden="false" customHeight="false" outlineLevel="0" collapsed="false">
      <c r="I396" s="0" t="str">
        <v/>
      </c>
    </row>
    <row r="397" customFormat="false" ht="12.75" hidden="false" customHeight="false" outlineLevel="0" collapsed="false">
      <c r="I397" s="0" t="str">
        <v/>
      </c>
    </row>
    <row r="398" customFormat="false" ht="12.75" hidden="false" customHeight="false" outlineLevel="0" collapsed="false">
      <c r="I398" s="0" t="str">
        <v/>
      </c>
    </row>
    <row r="399" customFormat="false" ht="12.75" hidden="false" customHeight="false" outlineLevel="0" collapsed="false">
      <c r="I399" s="0" t="str">
        <v/>
      </c>
    </row>
    <row r="400" customFormat="false" ht="12.75" hidden="false" customHeight="false" outlineLevel="0" collapsed="false">
      <c r="I400" s="0" t="str">
        <v/>
      </c>
    </row>
    <row r="401" customFormat="false" ht="12.75" hidden="false" customHeight="false" outlineLevel="0" collapsed="false">
      <c r="I401" s="0" t="str">
        <v/>
      </c>
    </row>
    <row r="402" customFormat="false" ht="12.75" hidden="false" customHeight="false" outlineLevel="0" collapsed="false">
      <c r="I402" s="0" t="str">
        <v/>
      </c>
    </row>
    <row r="403" customFormat="false" ht="12.75" hidden="false" customHeight="false" outlineLevel="0" collapsed="false">
      <c r="I403" s="0" t="str">
        <v/>
      </c>
    </row>
    <row r="404" customFormat="false" ht="12.75" hidden="false" customHeight="false" outlineLevel="0" collapsed="false">
      <c r="I404" s="0" t="str">
        <v/>
      </c>
    </row>
    <row r="405" customFormat="false" ht="12.75" hidden="false" customHeight="false" outlineLevel="0" collapsed="false">
      <c r="I405" s="0" t="str">
        <v/>
      </c>
    </row>
    <row r="406" customFormat="false" ht="12.75" hidden="false" customHeight="false" outlineLevel="0" collapsed="false">
      <c r="I406" s="0" t="str">
        <v/>
      </c>
    </row>
    <row r="407" customFormat="false" ht="12.75" hidden="false" customHeight="false" outlineLevel="0" collapsed="false">
      <c r="I407" s="0" t="str">
        <v/>
      </c>
    </row>
    <row r="408" customFormat="false" ht="12.75" hidden="false" customHeight="false" outlineLevel="0" collapsed="false">
      <c r="I408" s="0" t="str">
        <v/>
      </c>
    </row>
    <row r="409" customFormat="false" ht="12.75" hidden="false" customHeight="false" outlineLevel="0" collapsed="false">
      <c r="I409" s="0" t="str">
        <v/>
      </c>
    </row>
    <row r="410" customFormat="false" ht="12.75" hidden="false" customHeight="false" outlineLevel="0" collapsed="false">
      <c r="I410" s="0" t="str">
        <v/>
      </c>
    </row>
    <row r="411" customFormat="false" ht="12.75" hidden="false" customHeight="false" outlineLevel="0" collapsed="false">
      <c r="I411" s="0" t="str">
        <v/>
      </c>
    </row>
    <row r="412" customFormat="false" ht="12.75" hidden="false" customHeight="false" outlineLevel="0" collapsed="false">
      <c r="I412" s="0" t="str">
        <v/>
      </c>
    </row>
    <row r="413" customFormat="false" ht="12.75" hidden="false" customHeight="false" outlineLevel="0" collapsed="false">
      <c r="I413" s="0" t="str">
        <v/>
      </c>
    </row>
    <row r="414" customFormat="false" ht="12.75" hidden="false" customHeight="false" outlineLevel="0" collapsed="false">
      <c r="I414" s="0" t="str">
        <v/>
      </c>
    </row>
    <row r="415" customFormat="false" ht="12.75" hidden="false" customHeight="false" outlineLevel="0" collapsed="false">
      <c r="I415" s="0" t="str">
        <v/>
      </c>
    </row>
    <row r="416" customFormat="false" ht="12.75" hidden="false" customHeight="false" outlineLevel="0" collapsed="false">
      <c r="I416" s="0" t="str">
        <v/>
      </c>
    </row>
    <row r="417" customFormat="false" ht="12.75" hidden="false" customHeight="false" outlineLevel="0" collapsed="false">
      <c r="I417" s="0" t="str">
        <v/>
      </c>
    </row>
    <row r="418" customFormat="false" ht="12.75" hidden="false" customHeight="false" outlineLevel="0" collapsed="false">
      <c r="I418" s="0" t="str">
        <v/>
      </c>
    </row>
    <row r="419" customFormat="false" ht="12.75" hidden="false" customHeight="false" outlineLevel="0" collapsed="false">
      <c r="I419" s="0" t="str">
        <v/>
      </c>
    </row>
    <row r="420" customFormat="false" ht="12.75" hidden="false" customHeight="false" outlineLevel="0" collapsed="false">
      <c r="I420" s="0" t="str">
        <v/>
      </c>
    </row>
    <row r="421" customFormat="false" ht="12.75" hidden="false" customHeight="false" outlineLevel="0" collapsed="false">
      <c r="I421" s="0" t="str">
        <v/>
      </c>
    </row>
    <row r="422" customFormat="false" ht="12.75" hidden="false" customHeight="false" outlineLevel="0" collapsed="false">
      <c r="I422" s="0" t="str">
        <v/>
      </c>
    </row>
    <row r="423" customFormat="false" ht="12.75" hidden="false" customHeight="false" outlineLevel="0" collapsed="false">
      <c r="I423" s="0" t="str">
        <v/>
      </c>
    </row>
    <row r="424" customFormat="false" ht="12.75" hidden="false" customHeight="false" outlineLevel="0" collapsed="false">
      <c r="I424" s="0" t="str">
        <v/>
      </c>
    </row>
    <row r="425" customFormat="false" ht="12.75" hidden="false" customHeight="false" outlineLevel="0" collapsed="false">
      <c r="I425" s="0" t="str">
        <v/>
      </c>
    </row>
    <row r="426" customFormat="false" ht="12.75" hidden="false" customHeight="false" outlineLevel="0" collapsed="false">
      <c r="I426" s="0" t="str">
        <v/>
      </c>
    </row>
    <row r="427" customFormat="false" ht="12.75" hidden="false" customHeight="false" outlineLevel="0" collapsed="false">
      <c r="I427" s="0" t="str">
        <v/>
      </c>
    </row>
    <row r="428" customFormat="false" ht="12.75" hidden="false" customHeight="false" outlineLevel="0" collapsed="false">
      <c r="I428" s="0" t="str">
        <v/>
      </c>
    </row>
    <row r="429" customFormat="false" ht="12.75" hidden="false" customHeight="false" outlineLevel="0" collapsed="false">
      <c r="I429" s="0" t="str">
        <v/>
      </c>
    </row>
    <row r="430" customFormat="false" ht="12.75" hidden="false" customHeight="false" outlineLevel="0" collapsed="false">
      <c r="I430" s="0" t="str">
        <v/>
      </c>
    </row>
    <row r="431" customFormat="false" ht="12.75" hidden="false" customHeight="false" outlineLevel="0" collapsed="false">
      <c r="I431" s="0" t="str">
        <v/>
      </c>
    </row>
    <row r="432" customFormat="false" ht="12.75" hidden="false" customHeight="false" outlineLevel="0" collapsed="false">
      <c r="I432" s="0" t="str">
        <v/>
      </c>
    </row>
    <row r="433" customFormat="false" ht="12.75" hidden="false" customHeight="false" outlineLevel="0" collapsed="false">
      <c r="I433" s="0" t="str">
        <v/>
      </c>
    </row>
    <row r="434" customFormat="false" ht="12.75" hidden="false" customHeight="false" outlineLevel="0" collapsed="false">
      <c r="I434" s="0" t="str">
        <v/>
      </c>
    </row>
    <row r="435" customFormat="false" ht="12.75" hidden="false" customHeight="false" outlineLevel="0" collapsed="false">
      <c r="I435" s="0" t="str">
        <v/>
      </c>
    </row>
    <row r="436" customFormat="false" ht="12.75" hidden="false" customHeight="false" outlineLevel="0" collapsed="false">
      <c r="I436" s="0" t="str">
        <v/>
      </c>
    </row>
    <row r="437" customFormat="false" ht="12.75" hidden="false" customHeight="false" outlineLevel="0" collapsed="false">
      <c r="I437" s="0" t="str">
        <v/>
      </c>
    </row>
    <row r="438" customFormat="false" ht="12.75" hidden="false" customHeight="false" outlineLevel="0" collapsed="false">
      <c r="I438" s="0" t="str">
        <v/>
      </c>
    </row>
    <row r="439" customFormat="false" ht="12.75" hidden="false" customHeight="false" outlineLevel="0" collapsed="false">
      <c r="I439" s="0" t="str">
        <v/>
      </c>
    </row>
    <row r="440" customFormat="false" ht="12.75" hidden="false" customHeight="false" outlineLevel="0" collapsed="false">
      <c r="I440" s="0" t="str">
        <v/>
      </c>
    </row>
    <row r="441" customFormat="false" ht="12.75" hidden="false" customHeight="false" outlineLevel="0" collapsed="false">
      <c r="I441" s="0" t="str">
        <v/>
      </c>
    </row>
    <row r="442" customFormat="false" ht="12.75" hidden="false" customHeight="false" outlineLevel="0" collapsed="false">
      <c r="I442" s="0" t="str">
        <v/>
      </c>
    </row>
    <row r="443" customFormat="false" ht="12.75" hidden="false" customHeight="false" outlineLevel="0" collapsed="false">
      <c r="I443" s="0" t="str">
        <v/>
      </c>
    </row>
    <row r="444" customFormat="false" ht="12.75" hidden="false" customHeight="false" outlineLevel="0" collapsed="false">
      <c r="I444" s="0" t="str">
        <v/>
      </c>
    </row>
    <row r="445" customFormat="false" ht="12.75" hidden="false" customHeight="false" outlineLevel="0" collapsed="false">
      <c r="I445" s="0" t="str">
        <v/>
      </c>
    </row>
    <row r="446" customFormat="false" ht="12.75" hidden="false" customHeight="false" outlineLevel="0" collapsed="false">
      <c r="I446" s="0" t="str">
        <v/>
      </c>
    </row>
    <row r="447" customFormat="false" ht="12.75" hidden="false" customHeight="false" outlineLevel="0" collapsed="false">
      <c r="I447" s="0" t="str">
        <v/>
      </c>
    </row>
    <row r="448" customFormat="false" ht="12.75" hidden="false" customHeight="false" outlineLevel="0" collapsed="false">
      <c r="I448" s="0" t="str">
        <v/>
      </c>
    </row>
    <row r="449" customFormat="false" ht="12.75" hidden="false" customHeight="false" outlineLevel="0" collapsed="false">
      <c r="I449" s="0" t="str">
        <v/>
      </c>
    </row>
    <row r="450" customFormat="false" ht="12.75" hidden="false" customHeight="false" outlineLevel="0" collapsed="false">
      <c r="I450" s="0" t="str">
        <v/>
      </c>
    </row>
    <row r="451" customFormat="false" ht="12.75" hidden="false" customHeight="false" outlineLevel="0" collapsed="false">
      <c r="I451" s="0" t="str">
        <v/>
      </c>
    </row>
    <row r="452" customFormat="false" ht="12.75" hidden="false" customHeight="false" outlineLevel="0" collapsed="false">
      <c r="I452" s="0" t="str">
        <v/>
      </c>
    </row>
    <row r="453" customFormat="false" ht="12.75" hidden="false" customHeight="false" outlineLevel="0" collapsed="false">
      <c r="I453" s="0" t="str">
        <v/>
      </c>
    </row>
    <row r="454" customFormat="false" ht="12.75" hidden="false" customHeight="false" outlineLevel="0" collapsed="false">
      <c r="I454" s="0" t="str">
        <v/>
      </c>
    </row>
    <row r="455" customFormat="false" ht="12.75" hidden="false" customHeight="false" outlineLevel="0" collapsed="false">
      <c r="I455" s="0" t="str">
        <v/>
      </c>
    </row>
    <row r="456" customFormat="false" ht="12.75" hidden="false" customHeight="false" outlineLevel="0" collapsed="false">
      <c r="I456" s="0" t="str">
        <v/>
      </c>
    </row>
    <row r="457" customFormat="false" ht="12.75" hidden="false" customHeight="false" outlineLevel="0" collapsed="false">
      <c r="I457" s="0" t="str">
        <v/>
      </c>
    </row>
    <row r="458" customFormat="false" ht="12.75" hidden="false" customHeight="false" outlineLevel="0" collapsed="false">
      <c r="I458" s="0" t="str">
        <v/>
      </c>
    </row>
    <row r="459" customFormat="false" ht="12.75" hidden="false" customHeight="false" outlineLevel="0" collapsed="false">
      <c r="I459" s="0" t="str">
        <v/>
      </c>
    </row>
    <row r="460" customFormat="false" ht="12.75" hidden="false" customHeight="false" outlineLevel="0" collapsed="false">
      <c r="I460" s="0" t="str">
        <v/>
      </c>
    </row>
    <row r="461" customFormat="false" ht="12.75" hidden="false" customHeight="false" outlineLevel="0" collapsed="false">
      <c r="I461" s="0" t="str">
        <v/>
      </c>
    </row>
    <row r="462" customFormat="false" ht="12.75" hidden="false" customHeight="false" outlineLevel="0" collapsed="false">
      <c r="I462" s="0" t="str">
        <v/>
      </c>
    </row>
    <row r="463" customFormat="false" ht="12.75" hidden="false" customHeight="false" outlineLevel="0" collapsed="false">
      <c r="I463" s="0" t="str">
        <v/>
      </c>
    </row>
    <row r="464" customFormat="false" ht="12.75" hidden="false" customHeight="false" outlineLevel="0" collapsed="false">
      <c r="I464" s="0" t="str">
        <v/>
      </c>
    </row>
    <row r="465" customFormat="false" ht="12.75" hidden="false" customHeight="false" outlineLevel="0" collapsed="false">
      <c r="I465" s="0" t="str">
        <v/>
      </c>
    </row>
    <row r="466" customFormat="false" ht="12.75" hidden="false" customHeight="false" outlineLevel="0" collapsed="false">
      <c r="I466" s="0" t="str">
        <v/>
      </c>
    </row>
    <row r="467" customFormat="false" ht="12.75" hidden="false" customHeight="false" outlineLevel="0" collapsed="false">
      <c r="I467" s="0" t="str">
        <v/>
      </c>
    </row>
    <row r="468" customFormat="false" ht="12.75" hidden="false" customHeight="false" outlineLevel="0" collapsed="false">
      <c r="I468" s="0" t="str">
        <v/>
      </c>
    </row>
    <row r="469" customFormat="false" ht="12.75" hidden="false" customHeight="false" outlineLevel="0" collapsed="false">
      <c r="I469" s="0" t="str">
        <v/>
      </c>
    </row>
    <row r="470" customFormat="false" ht="12.75" hidden="false" customHeight="false" outlineLevel="0" collapsed="false">
      <c r="I470" s="0" t="str">
        <v/>
      </c>
    </row>
    <row r="471" customFormat="false" ht="12.75" hidden="false" customHeight="false" outlineLevel="0" collapsed="false">
      <c r="I471" s="0" t="str">
        <v/>
      </c>
    </row>
    <row r="472" customFormat="false" ht="12.75" hidden="false" customHeight="false" outlineLevel="0" collapsed="false">
      <c r="I472" s="0" t="str">
        <v/>
      </c>
    </row>
    <row r="473" customFormat="false" ht="12.75" hidden="false" customHeight="false" outlineLevel="0" collapsed="false">
      <c r="I473" s="0" t="str">
        <v/>
      </c>
    </row>
    <row r="474" customFormat="false" ht="12.75" hidden="false" customHeight="false" outlineLevel="0" collapsed="false">
      <c r="I474" s="0" t="str">
        <v/>
      </c>
    </row>
    <row r="475" customFormat="false" ht="12.75" hidden="false" customHeight="false" outlineLevel="0" collapsed="false">
      <c r="I475" s="0" t="str">
        <v/>
      </c>
    </row>
    <row r="476" customFormat="false" ht="12.75" hidden="false" customHeight="false" outlineLevel="0" collapsed="false">
      <c r="I476" s="0" t="str">
        <v/>
      </c>
    </row>
    <row r="477" customFormat="false" ht="12.75" hidden="false" customHeight="false" outlineLevel="0" collapsed="false">
      <c r="I477" s="0" t="str">
        <v/>
      </c>
    </row>
    <row r="478" customFormat="false" ht="12.75" hidden="false" customHeight="false" outlineLevel="0" collapsed="false">
      <c r="I478" s="0" t="str">
        <v/>
      </c>
    </row>
    <row r="479" customFormat="false" ht="12.75" hidden="false" customHeight="false" outlineLevel="0" collapsed="false">
      <c r="I479" s="0" t="str">
        <v/>
      </c>
    </row>
    <row r="480" customFormat="false" ht="12.75" hidden="false" customHeight="false" outlineLevel="0" collapsed="false">
      <c r="I480" s="0" t="str">
        <v/>
      </c>
    </row>
    <row r="481" customFormat="false" ht="12.75" hidden="false" customHeight="false" outlineLevel="0" collapsed="false">
      <c r="I481" s="0" t="str">
        <v/>
      </c>
    </row>
    <row r="482" customFormat="false" ht="12.75" hidden="false" customHeight="false" outlineLevel="0" collapsed="false">
      <c r="I482" s="0" t="str">
        <v/>
      </c>
    </row>
    <row r="483" customFormat="false" ht="12.75" hidden="false" customHeight="false" outlineLevel="0" collapsed="false">
      <c r="I483" s="0" t="str">
        <v/>
      </c>
    </row>
    <row r="484" customFormat="false" ht="12.75" hidden="false" customHeight="false" outlineLevel="0" collapsed="false">
      <c r="I484" s="0" t="str">
        <v/>
      </c>
    </row>
    <row r="485" customFormat="false" ht="12.75" hidden="false" customHeight="false" outlineLevel="0" collapsed="false">
      <c r="I485" s="0" t="str">
        <v/>
      </c>
    </row>
    <row r="486" customFormat="false" ht="12.75" hidden="false" customHeight="false" outlineLevel="0" collapsed="false">
      <c r="I486" s="0" t="str">
        <v/>
      </c>
    </row>
    <row r="487" customFormat="false" ht="12.75" hidden="false" customHeight="false" outlineLevel="0" collapsed="false">
      <c r="I487" s="0" t="str">
        <v/>
      </c>
    </row>
    <row r="488" customFormat="false" ht="12.75" hidden="false" customHeight="false" outlineLevel="0" collapsed="false">
      <c r="I488" s="0" t="str">
        <v/>
      </c>
    </row>
    <row r="489" customFormat="false" ht="12.75" hidden="false" customHeight="false" outlineLevel="0" collapsed="false">
      <c r="I489" s="0" t="str">
        <v/>
      </c>
    </row>
    <row r="490" customFormat="false" ht="12.75" hidden="false" customHeight="false" outlineLevel="0" collapsed="false">
      <c r="I490" s="0" t="str">
        <v/>
      </c>
    </row>
    <row r="491" customFormat="false" ht="12.75" hidden="false" customHeight="false" outlineLevel="0" collapsed="false">
      <c r="I491" s="0" t="str">
        <v/>
      </c>
    </row>
    <row r="492" customFormat="false" ht="12.75" hidden="false" customHeight="false" outlineLevel="0" collapsed="false">
      <c r="I492" s="0" t="str">
        <v/>
      </c>
    </row>
    <row r="493" customFormat="false" ht="12.75" hidden="false" customHeight="false" outlineLevel="0" collapsed="false">
      <c r="I493" s="0" t="str">
        <v/>
      </c>
    </row>
    <row r="494" customFormat="false" ht="12.75" hidden="false" customHeight="false" outlineLevel="0" collapsed="false">
      <c r="I494" s="0" t="str">
        <v/>
      </c>
    </row>
    <row r="495" customFormat="false" ht="12.75" hidden="false" customHeight="false" outlineLevel="0" collapsed="false">
      <c r="I495" s="0" t="str">
        <v/>
      </c>
    </row>
    <row r="496" customFormat="false" ht="12.75" hidden="false" customHeight="false" outlineLevel="0" collapsed="false">
      <c r="I496" s="0" t="str">
        <v/>
      </c>
    </row>
    <row r="497" customFormat="false" ht="12.75" hidden="false" customHeight="false" outlineLevel="0" collapsed="false">
      <c r="I497" s="0" t="str">
        <v/>
      </c>
    </row>
    <row r="498" customFormat="false" ht="12.75" hidden="false" customHeight="false" outlineLevel="0" collapsed="false">
      <c r="I498" s="0" t="str">
        <v/>
      </c>
    </row>
    <row r="499" customFormat="false" ht="12.75" hidden="false" customHeight="false" outlineLevel="0" collapsed="false">
      <c r="I499" s="0" t="str">
        <v/>
      </c>
    </row>
    <row r="500" customFormat="false" ht="12.75" hidden="false" customHeight="false" outlineLevel="0" collapsed="false">
      <c r="I500" s="0" t="str">
        <v/>
      </c>
    </row>
    <row r="501" customFormat="false" ht="12.75" hidden="false" customHeight="false" outlineLevel="0" collapsed="false">
      <c r="I501" s="0" t="str">
        <v/>
      </c>
    </row>
    <row r="502" customFormat="false" ht="12.75" hidden="false" customHeight="false" outlineLevel="0" collapsed="false">
      <c r="I502" s="0" t="str">
        <v/>
      </c>
    </row>
    <row r="503" customFormat="false" ht="12.75" hidden="false" customHeight="false" outlineLevel="0" collapsed="false">
      <c r="I503" s="0" t="str">
        <v/>
      </c>
    </row>
    <row r="504" customFormat="false" ht="12.75" hidden="false" customHeight="false" outlineLevel="0" collapsed="false">
      <c r="I504" s="0" t="str">
        <v/>
      </c>
    </row>
    <row r="505" customFormat="false" ht="12.75" hidden="false" customHeight="false" outlineLevel="0" collapsed="false">
      <c r="I505" s="0" t="str">
        <v/>
      </c>
    </row>
    <row r="506" customFormat="false" ht="12.75" hidden="false" customHeight="false" outlineLevel="0" collapsed="false">
      <c r="I506" s="0" t="str">
        <v/>
      </c>
    </row>
    <row r="507" customFormat="false" ht="12.75" hidden="false" customHeight="false" outlineLevel="0" collapsed="false">
      <c r="I507" s="0" t="str">
        <v/>
      </c>
    </row>
    <row r="508" customFormat="false" ht="12.75" hidden="false" customHeight="false" outlineLevel="0" collapsed="false">
      <c r="I508" s="0" t="str">
        <v/>
      </c>
    </row>
    <row r="509" customFormat="false" ht="12.75" hidden="false" customHeight="false" outlineLevel="0" collapsed="false">
      <c r="I509" s="0" t="str">
        <v/>
      </c>
    </row>
    <row r="510" customFormat="false" ht="12.75" hidden="false" customHeight="false" outlineLevel="0" collapsed="false">
      <c r="I510" s="0" t="str">
        <v/>
      </c>
    </row>
    <row r="511" customFormat="false" ht="12.75" hidden="false" customHeight="false" outlineLevel="0" collapsed="false">
      <c r="I511" s="0" t="str">
        <v/>
      </c>
    </row>
    <row r="512" customFormat="false" ht="12.75" hidden="false" customHeight="false" outlineLevel="0" collapsed="false">
      <c r="I512" s="0" t="str">
        <v/>
      </c>
    </row>
    <row r="513" customFormat="false" ht="12.75" hidden="false" customHeight="false" outlineLevel="0" collapsed="false">
      <c r="I513" s="0" t="str">
        <v/>
      </c>
    </row>
    <row r="514" customFormat="false" ht="12.75" hidden="false" customHeight="false" outlineLevel="0" collapsed="false">
      <c r="I514" s="0" t="str">
        <v/>
      </c>
    </row>
    <row r="515" customFormat="false" ht="12.75" hidden="false" customHeight="false" outlineLevel="0" collapsed="false">
      <c r="I515" s="0" t="str">
        <v/>
      </c>
    </row>
    <row r="516" customFormat="false" ht="12.75" hidden="false" customHeight="false" outlineLevel="0" collapsed="false">
      <c r="I516" s="0" t="str">
        <v/>
      </c>
    </row>
    <row r="517" customFormat="false" ht="12.75" hidden="false" customHeight="false" outlineLevel="0" collapsed="false">
      <c r="I517" s="0" t="str">
        <v/>
      </c>
    </row>
    <row r="518" customFormat="false" ht="12.75" hidden="false" customHeight="false" outlineLevel="0" collapsed="false">
      <c r="I518" s="0" t="str">
        <v/>
      </c>
    </row>
    <row r="519" customFormat="false" ht="12.75" hidden="false" customHeight="false" outlineLevel="0" collapsed="false">
      <c r="I519" s="0" t="str">
        <v/>
      </c>
    </row>
    <row r="520" customFormat="false" ht="12.75" hidden="false" customHeight="false" outlineLevel="0" collapsed="false">
      <c r="I520" s="0" t="str">
        <v/>
      </c>
    </row>
    <row r="521" customFormat="false" ht="12.75" hidden="false" customHeight="false" outlineLevel="0" collapsed="false">
      <c r="I521" s="0" t="str">
        <v/>
      </c>
    </row>
    <row r="522" customFormat="false" ht="12.75" hidden="false" customHeight="false" outlineLevel="0" collapsed="false">
      <c r="I522" s="0" t="str">
        <v/>
      </c>
    </row>
    <row r="523" customFormat="false" ht="12.75" hidden="false" customHeight="false" outlineLevel="0" collapsed="false">
      <c r="I523" s="0" t="str">
        <v/>
      </c>
    </row>
    <row r="524" customFormat="false" ht="12.75" hidden="false" customHeight="false" outlineLevel="0" collapsed="false">
      <c r="I524" s="0" t="str">
        <v/>
      </c>
    </row>
    <row r="525" customFormat="false" ht="12.75" hidden="false" customHeight="false" outlineLevel="0" collapsed="false">
      <c r="I525" s="0" t="str">
        <v/>
      </c>
    </row>
    <row r="526" customFormat="false" ht="12.75" hidden="false" customHeight="false" outlineLevel="0" collapsed="false">
      <c r="I526" s="0" t="str">
        <v/>
      </c>
    </row>
    <row r="527" customFormat="false" ht="12.75" hidden="false" customHeight="false" outlineLevel="0" collapsed="false">
      <c r="I527" s="0" t="str">
        <v/>
      </c>
    </row>
    <row r="528" customFormat="false" ht="12.75" hidden="false" customHeight="false" outlineLevel="0" collapsed="false">
      <c r="I528" s="0" t="str">
        <v/>
      </c>
    </row>
    <row r="529" customFormat="false" ht="12.75" hidden="false" customHeight="false" outlineLevel="0" collapsed="false">
      <c r="I529" s="0" t="str">
        <v/>
      </c>
    </row>
    <row r="530" customFormat="false" ht="12.75" hidden="false" customHeight="false" outlineLevel="0" collapsed="false">
      <c r="I530" s="0" t="str">
        <v/>
      </c>
    </row>
    <row r="531" customFormat="false" ht="12.75" hidden="false" customHeight="false" outlineLevel="0" collapsed="false">
      <c r="I531" s="0" t="str">
        <v/>
      </c>
    </row>
    <row r="532" customFormat="false" ht="12.75" hidden="false" customHeight="false" outlineLevel="0" collapsed="false">
      <c r="I532" s="0" t="str">
        <v/>
      </c>
    </row>
    <row r="533" customFormat="false" ht="12.75" hidden="false" customHeight="false" outlineLevel="0" collapsed="false">
      <c r="I533" s="0" t="str">
        <v/>
      </c>
    </row>
    <row r="534" customFormat="false" ht="12.75" hidden="false" customHeight="false" outlineLevel="0" collapsed="false">
      <c r="I534" s="0" t="str">
        <v/>
      </c>
    </row>
    <row r="535" customFormat="false" ht="12.75" hidden="false" customHeight="false" outlineLevel="0" collapsed="false">
      <c r="I535" s="0" t="str">
        <v/>
      </c>
    </row>
    <row r="536" customFormat="false" ht="12.75" hidden="false" customHeight="false" outlineLevel="0" collapsed="false">
      <c r="I536" s="0" t="str">
        <v/>
      </c>
    </row>
    <row r="537" customFormat="false" ht="12.75" hidden="false" customHeight="false" outlineLevel="0" collapsed="false">
      <c r="I537" s="0" t="str">
        <v/>
      </c>
    </row>
    <row r="538" customFormat="false" ht="12.75" hidden="false" customHeight="false" outlineLevel="0" collapsed="false">
      <c r="I538" s="0" t="str">
        <v/>
      </c>
    </row>
    <row r="539" customFormat="false" ht="12.75" hidden="false" customHeight="false" outlineLevel="0" collapsed="false">
      <c r="I539" s="0" t="str">
        <v/>
      </c>
    </row>
    <row r="540" customFormat="false" ht="12.75" hidden="false" customHeight="false" outlineLevel="0" collapsed="false">
      <c r="I540" s="0" t="str">
        <v/>
      </c>
    </row>
    <row r="541" customFormat="false" ht="12.75" hidden="false" customHeight="false" outlineLevel="0" collapsed="false">
      <c r="I541" s="0" t="str">
        <v/>
      </c>
    </row>
    <row r="542" customFormat="false" ht="12.75" hidden="false" customHeight="false" outlineLevel="0" collapsed="false">
      <c r="I542" s="0" t="str">
        <v/>
      </c>
    </row>
    <row r="543" customFormat="false" ht="12.75" hidden="false" customHeight="false" outlineLevel="0" collapsed="false">
      <c r="I543" s="0" t="str">
        <v/>
      </c>
    </row>
    <row r="544" customFormat="false" ht="12.75" hidden="false" customHeight="false" outlineLevel="0" collapsed="false">
      <c r="I544" s="0" t="str">
        <v/>
      </c>
    </row>
    <row r="545" customFormat="false" ht="12.75" hidden="false" customHeight="false" outlineLevel="0" collapsed="false">
      <c r="I545" s="0" t="str">
        <v/>
      </c>
    </row>
    <row r="546" customFormat="false" ht="12.75" hidden="false" customHeight="false" outlineLevel="0" collapsed="false">
      <c r="I546" s="0" t="str">
        <v/>
      </c>
    </row>
    <row r="547" customFormat="false" ht="12.75" hidden="false" customHeight="false" outlineLevel="0" collapsed="false">
      <c r="I547" s="0" t="str">
        <v/>
      </c>
    </row>
    <row r="548" customFormat="false" ht="12.75" hidden="false" customHeight="false" outlineLevel="0" collapsed="false">
      <c r="I548" s="0" t="str">
        <v/>
      </c>
    </row>
    <row r="549" customFormat="false" ht="12.75" hidden="false" customHeight="false" outlineLevel="0" collapsed="false">
      <c r="I549" s="0" t="str">
        <v/>
      </c>
    </row>
    <row r="550" customFormat="false" ht="12.75" hidden="false" customHeight="false" outlineLevel="0" collapsed="false">
      <c r="I550" s="0" t="str">
        <v/>
      </c>
    </row>
    <row r="551" customFormat="false" ht="12.75" hidden="false" customHeight="false" outlineLevel="0" collapsed="false">
      <c r="I551" s="0" t="str">
        <v/>
      </c>
    </row>
    <row r="552" customFormat="false" ht="12.75" hidden="false" customHeight="false" outlineLevel="0" collapsed="false">
      <c r="I552" s="0" t="str">
        <v/>
      </c>
    </row>
    <row r="553" customFormat="false" ht="12.75" hidden="false" customHeight="false" outlineLevel="0" collapsed="false">
      <c r="I553" s="0" t="str">
        <v/>
      </c>
    </row>
    <row r="554" customFormat="false" ht="12.75" hidden="false" customHeight="false" outlineLevel="0" collapsed="false">
      <c r="I554" s="0" t="str">
        <v/>
      </c>
    </row>
    <row r="555" customFormat="false" ht="12.75" hidden="false" customHeight="false" outlineLevel="0" collapsed="false">
      <c r="I555" s="0" t="str">
        <v/>
      </c>
    </row>
    <row r="556" customFormat="false" ht="12.75" hidden="false" customHeight="false" outlineLevel="0" collapsed="false">
      <c r="I556" s="0" t="str">
        <v/>
      </c>
    </row>
    <row r="557" customFormat="false" ht="12.75" hidden="false" customHeight="false" outlineLevel="0" collapsed="false">
      <c r="I557" s="0" t="str">
        <v/>
      </c>
    </row>
    <row r="558" customFormat="false" ht="12.75" hidden="false" customHeight="false" outlineLevel="0" collapsed="false">
      <c r="I558" s="0" t="str">
        <v/>
      </c>
    </row>
    <row r="559" customFormat="false" ht="12.75" hidden="false" customHeight="false" outlineLevel="0" collapsed="false">
      <c r="I559" s="0" t="str">
        <v/>
      </c>
    </row>
    <row r="560" customFormat="false" ht="12.75" hidden="false" customHeight="false" outlineLevel="0" collapsed="false">
      <c r="I560" s="0" t="str">
        <v/>
      </c>
    </row>
    <row r="561" customFormat="false" ht="12.75" hidden="false" customHeight="false" outlineLevel="0" collapsed="false">
      <c r="I561" s="0" t="str">
        <v/>
      </c>
    </row>
    <row r="562" customFormat="false" ht="12.75" hidden="false" customHeight="false" outlineLevel="0" collapsed="false">
      <c r="I562" s="0" t="str">
        <v/>
      </c>
    </row>
    <row r="563" customFormat="false" ht="12.75" hidden="false" customHeight="false" outlineLevel="0" collapsed="false">
      <c r="I563" s="0" t="str">
        <v/>
      </c>
    </row>
    <row r="564" customFormat="false" ht="12.75" hidden="false" customHeight="false" outlineLevel="0" collapsed="false">
      <c r="I564" s="0" t="str">
        <v/>
      </c>
    </row>
    <row r="565" customFormat="false" ht="12.75" hidden="false" customHeight="false" outlineLevel="0" collapsed="false">
      <c r="I565" s="0" t="str">
        <v/>
      </c>
    </row>
    <row r="566" customFormat="false" ht="12.75" hidden="false" customHeight="false" outlineLevel="0" collapsed="false">
      <c r="I566" s="0" t="str">
        <v/>
      </c>
    </row>
    <row r="567" customFormat="false" ht="12.75" hidden="false" customHeight="false" outlineLevel="0" collapsed="false">
      <c r="I567" s="0" t="str">
        <v/>
      </c>
    </row>
    <row r="568" customFormat="false" ht="12.75" hidden="false" customHeight="false" outlineLevel="0" collapsed="false">
      <c r="I568" s="0" t="str">
        <v/>
      </c>
    </row>
    <row r="569" customFormat="false" ht="12.75" hidden="false" customHeight="false" outlineLevel="0" collapsed="false">
      <c r="I569" s="0" t="str">
        <v/>
      </c>
    </row>
    <row r="570" customFormat="false" ht="12.75" hidden="false" customHeight="false" outlineLevel="0" collapsed="false">
      <c r="I570" s="0" t="str">
        <v/>
      </c>
    </row>
    <row r="571" customFormat="false" ht="12.75" hidden="false" customHeight="false" outlineLevel="0" collapsed="false">
      <c r="I571" s="0" t="str">
        <v/>
      </c>
    </row>
    <row r="572" customFormat="false" ht="12.75" hidden="false" customHeight="false" outlineLevel="0" collapsed="false">
      <c r="I572" s="0" t="str">
        <v/>
      </c>
    </row>
    <row r="573" customFormat="false" ht="12.75" hidden="false" customHeight="false" outlineLevel="0" collapsed="false">
      <c r="I573" s="0" t="str">
        <v/>
      </c>
    </row>
    <row r="574" customFormat="false" ht="12.75" hidden="false" customHeight="false" outlineLevel="0" collapsed="false">
      <c r="I574" s="0" t="str">
        <v/>
      </c>
    </row>
    <row r="575" customFormat="false" ht="12.75" hidden="false" customHeight="false" outlineLevel="0" collapsed="false">
      <c r="I575" s="0" t="str">
        <v/>
      </c>
    </row>
    <row r="576" customFormat="false" ht="12.75" hidden="false" customHeight="false" outlineLevel="0" collapsed="false">
      <c r="I576" s="0" t="str">
        <v/>
      </c>
    </row>
    <row r="577" customFormat="false" ht="12.75" hidden="false" customHeight="false" outlineLevel="0" collapsed="false">
      <c r="I577" s="0" t="str">
        <v/>
      </c>
    </row>
    <row r="578" customFormat="false" ht="12.75" hidden="false" customHeight="false" outlineLevel="0" collapsed="false">
      <c r="I578" s="0" t="str">
        <v/>
      </c>
    </row>
    <row r="579" customFormat="false" ht="12.75" hidden="false" customHeight="false" outlineLevel="0" collapsed="false">
      <c r="I579" s="0" t="str">
        <v/>
      </c>
    </row>
    <row r="580" customFormat="false" ht="12.75" hidden="false" customHeight="false" outlineLevel="0" collapsed="false">
      <c r="I580" s="0" t="str">
        <v/>
      </c>
    </row>
    <row r="581" customFormat="false" ht="12.75" hidden="false" customHeight="false" outlineLevel="0" collapsed="false">
      <c r="I581" s="0" t="str">
        <v/>
      </c>
    </row>
    <row r="582" customFormat="false" ht="12.75" hidden="false" customHeight="false" outlineLevel="0" collapsed="false">
      <c r="I582" s="0" t="str">
        <v/>
      </c>
    </row>
    <row r="583" customFormat="false" ht="12.75" hidden="false" customHeight="false" outlineLevel="0" collapsed="false">
      <c r="I583" s="0" t="str">
        <v/>
      </c>
    </row>
    <row r="584" customFormat="false" ht="12.75" hidden="false" customHeight="false" outlineLevel="0" collapsed="false">
      <c r="I584" s="0" t="str">
        <v/>
      </c>
    </row>
    <row r="585" customFormat="false" ht="12.75" hidden="false" customHeight="false" outlineLevel="0" collapsed="false">
      <c r="I585" s="0" t="str">
        <v/>
      </c>
    </row>
    <row r="586" customFormat="false" ht="12.75" hidden="false" customHeight="false" outlineLevel="0" collapsed="false">
      <c r="I586" s="0" t="str">
        <v/>
      </c>
    </row>
    <row r="587" customFormat="false" ht="12.75" hidden="false" customHeight="false" outlineLevel="0" collapsed="false">
      <c r="I587" s="0" t="str">
        <v/>
      </c>
    </row>
    <row r="588" customFormat="false" ht="12.75" hidden="false" customHeight="false" outlineLevel="0" collapsed="false">
      <c r="I588" s="0" t="str">
        <v/>
      </c>
    </row>
    <row r="589" customFormat="false" ht="12.75" hidden="false" customHeight="false" outlineLevel="0" collapsed="false">
      <c r="I589" s="0" t="str">
        <v/>
      </c>
    </row>
    <row r="590" customFormat="false" ht="12.75" hidden="false" customHeight="false" outlineLevel="0" collapsed="false">
      <c r="I590" s="0" t="str">
        <v/>
      </c>
    </row>
    <row r="591" customFormat="false" ht="12.75" hidden="false" customHeight="false" outlineLevel="0" collapsed="false">
      <c r="I591" s="0" t="str">
        <v/>
      </c>
    </row>
    <row r="592" customFormat="false" ht="12.75" hidden="false" customHeight="false" outlineLevel="0" collapsed="false">
      <c r="I592" s="0" t="str">
        <v/>
      </c>
    </row>
    <row r="593" customFormat="false" ht="12.75" hidden="false" customHeight="false" outlineLevel="0" collapsed="false">
      <c r="I593" s="0" t="str">
        <v/>
      </c>
    </row>
    <row r="594" customFormat="false" ht="12.75" hidden="false" customHeight="false" outlineLevel="0" collapsed="false">
      <c r="I594" s="0" t="str">
        <v/>
      </c>
    </row>
    <row r="595" customFormat="false" ht="12.75" hidden="false" customHeight="false" outlineLevel="0" collapsed="false">
      <c r="I595" s="0" t="str">
        <v/>
      </c>
    </row>
    <row r="596" customFormat="false" ht="12.75" hidden="false" customHeight="false" outlineLevel="0" collapsed="false">
      <c r="I596" s="0" t="str">
        <v/>
      </c>
    </row>
    <row r="597" customFormat="false" ht="12.75" hidden="false" customHeight="false" outlineLevel="0" collapsed="false">
      <c r="I597" s="0" t="str">
        <v/>
      </c>
    </row>
    <row r="598" customFormat="false" ht="12.75" hidden="false" customHeight="false" outlineLevel="0" collapsed="false">
      <c r="I598" s="0" t="str">
        <v/>
      </c>
    </row>
    <row r="599" customFormat="false" ht="12.75" hidden="false" customHeight="false" outlineLevel="0" collapsed="false">
      <c r="I599" s="0" t="str">
        <v/>
      </c>
    </row>
    <row r="600" customFormat="false" ht="12.75" hidden="false" customHeight="false" outlineLevel="0" collapsed="false">
      <c r="I600" s="0" t="str">
        <v/>
      </c>
    </row>
    <row r="601" customFormat="false" ht="12.75" hidden="false" customHeight="false" outlineLevel="0" collapsed="false">
      <c r="I601" s="0" t="str">
        <v/>
      </c>
    </row>
    <row r="602" customFormat="false" ht="12.75" hidden="false" customHeight="false" outlineLevel="0" collapsed="false">
      <c r="I602" s="0" t="str">
        <v/>
      </c>
    </row>
    <row r="603" customFormat="false" ht="12.75" hidden="false" customHeight="false" outlineLevel="0" collapsed="false">
      <c r="I603" s="0" t="str">
        <v/>
      </c>
    </row>
    <row r="604" customFormat="false" ht="12.75" hidden="false" customHeight="false" outlineLevel="0" collapsed="false">
      <c r="I604" s="0" t="str">
        <v/>
      </c>
    </row>
    <row r="605" customFormat="false" ht="12.75" hidden="false" customHeight="false" outlineLevel="0" collapsed="false">
      <c r="I605" s="0" t="str">
        <v/>
      </c>
    </row>
    <row r="606" customFormat="false" ht="12.75" hidden="false" customHeight="false" outlineLevel="0" collapsed="false">
      <c r="I606" s="0" t="str">
        <v/>
      </c>
    </row>
    <row r="607" customFormat="false" ht="12.75" hidden="false" customHeight="false" outlineLevel="0" collapsed="false">
      <c r="I607" s="0" t="str">
        <v/>
      </c>
    </row>
    <row r="608" customFormat="false" ht="12.75" hidden="false" customHeight="false" outlineLevel="0" collapsed="false">
      <c r="I608" s="0" t="str">
        <v/>
      </c>
    </row>
    <row r="609" customFormat="false" ht="12.75" hidden="false" customHeight="false" outlineLevel="0" collapsed="false">
      <c r="I609" s="0" t="str">
        <v/>
      </c>
    </row>
    <row r="610" customFormat="false" ht="12.75" hidden="false" customHeight="false" outlineLevel="0" collapsed="false">
      <c r="I610" s="0" t="str">
        <v/>
      </c>
    </row>
    <row r="611" customFormat="false" ht="12.75" hidden="false" customHeight="false" outlineLevel="0" collapsed="false">
      <c r="I611" s="0" t="str">
        <v/>
      </c>
    </row>
    <row r="612" customFormat="false" ht="12.75" hidden="false" customHeight="false" outlineLevel="0" collapsed="false">
      <c r="I612" s="0" t="str">
        <v/>
      </c>
    </row>
    <row r="613" customFormat="false" ht="12.75" hidden="false" customHeight="false" outlineLevel="0" collapsed="false">
      <c r="I613" s="0" t="str">
        <v/>
      </c>
    </row>
    <row r="614" customFormat="false" ht="12.75" hidden="false" customHeight="false" outlineLevel="0" collapsed="false">
      <c r="I614" s="0" t="str">
        <v/>
      </c>
    </row>
    <row r="615" customFormat="false" ht="12.75" hidden="false" customHeight="false" outlineLevel="0" collapsed="false">
      <c r="I615" s="0" t="str">
        <v/>
      </c>
    </row>
    <row r="616" customFormat="false" ht="12.75" hidden="false" customHeight="false" outlineLevel="0" collapsed="false">
      <c r="I616" s="0" t="str">
        <v/>
      </c>
    </row>
    <row r="617" customFormat="false" ht="12.75" hidden="false" customHeight="false" outlineLevel="0" collapsed="false">
      <c r="I617" s="0" t="str">
        <v/>
      </c>
    </row>
    <row r="618" customFormat="false" ht="12.75" hidden="false" customHeight="false" outlineLevel="0" collapsed="false">
      <c r="I618" s="0" t="str">
        <v/>
      </c>
    </row>
    <row r="619" customFormat="false" ht="12.75" hidden="false" customHeight="false" outlineLevel="0" collapsed="false">
      <c r="I619" s="0" t="str">
        <v/>
      </c>
    </row>
    <row r="620" customFormat="false" ht="12.75" hidden="false" customHeight="false" outlineLevel="0" collapsed="false">
      <c r="I620" s="0" t="str">
        <v/>
      </c>
    </row>
    <row r="621" customFormat="false" ht="12.75" hidden="false" customHeight="false" outlineLevel="0" collapsed="false">
      <c r="I621" s="0" t="str">
        <v/>
      </c>
    </row>
    <row r="622" customFormat="false" ht="12.75" hidden="false" customHeight="false" outlineLevel="0" collapsed="false">
      <c r="I622" s="0" t="str">
        <v/>
      </c>
    </row>
    <row r="623" customFormat="false" ht="12.75" hidden="false" customHeight="false" outlineLevel="0" collapsed="false">
      <c r="I623" s="0" t="str">
        <v/>
      </c>
    </row>
    <row r="624" customFormat="false" ht="12.75" hidden="false" customHeight="false" outlineLevel="0" collapsed="false">
      <c r="I624" s="0" t="str">
        <v/>
      </c>
    </row>
    <row r="625" customFormat="false" ht="12.75" hidden="false" customHeight="false" outlineLevel="0" collapsed="false">
      <c r="I625" s="0" t="str">
        <v/>
      </c>
    </row>
    <row r="626" customFormat="false" ht="12.75" hidden="false" customHeight="false" outlineLevel="0" collapsed="false">
      <c r="I626" s="0" t="str">
        <v/>
      </c>
    </row>
    <row r="627" customFormat="false" ht="12.75" hidden="false" customHeight="false" outlineLevel="0" collapsed="false">
      <c r="I627" s="0" t="str">
        <v/>
      </c>
    </row>
    <row r="628" customFormat="false" ht="12.75" hidden="false" customHeight="false" outlineLevel="0" collapsed="false">
      <c r="I628" s="0" t="str">
        <v/>
      </c>
    </row>
    <row r="629" customFormat="false" ht="12.75" hidden="false" customHeight="false" outlineLevel="0" collapsed="false">
      <c r="I629" s="0" t="str">
        <v/>
      </c>
    </row>
    <row r="630" customFormat="false" ht="12.75" hidden="false" customHeight="false" outlineLevel="0" collapsed="false">
      <c r="I630" s="0" t="str">
        <v/>
      </c>
    </row>
    <row r="631" customFormat="false" ht="12.75" hidden="false" customHeight="false" outlineLevel="0" collapsed="false">
      <c r="I631" s="0" t="str">
        <v/>
      </c>
    </row>
    <row r="632" customFormat="false" ht="12.75" hidden="false" customHeight="false" outlineLevel="0" collapsed="false">
      <c r="I632" s="0" t="str">
        <v/>
      </c>
    </row>
    <row r="633" customFormat="false" ht="12.75" hidden="false" customHeight="false" outlineLevel="0" collapsed="false">
      <c r="I633" s="0" t="str">
        <v/>
      </c>
    </row>
    <row r="634" customFormat="false" ht="12.75" hidden="false" customHeight="false" outlineLevel="0" collapsed="false">
      <c r="I634" s="0" t="str">
        <v/>
      </c>
    </row>
    <row r="635" customFormat="false" ht="12.75" hidden="false" customHeight="false" outlineLevel="0" collapsed="false">
      <c r="I635" s="0" t="str">
        <v/>
      </c>
    </row>
    <row r="636" customFormat="false" ht="12.75" hidden="false" customHeight="false" outlineLevel="0" collapsed="false">
      <c r="I636" s="0" t="str">
        <v/>
      </c>
    </row>
    <row r="637" customFormat="false" ht="12.75" hidden="false" customHeight="false" outlineLevel="0" collapsed="false">
      <c r="I637" s="0" t="str">
        <v/>
      </c>
    </row>
    <row r="638" customFormat="false" ht="12.75" hidden="false" customHeight="false" outlineLevel="0" collapsed="false">
      <c r="I638" s="0" t="str">
        <v/>
      </c>
    </row>
    <row r="639" customFormat="false" ht="12.75" hidden="false" customHeight="false" outlineLevel="0" collapsed="false">
      <c r="I639" s="0" t="str">
        <v/>
      </c>
    </row>
    <row r="640" customFormat="false" ht="12.75" hidden="false" customHeight="false" outlineLevel="0" collapsed="false">
      <c r="I640" s="0" t="str">
        <v/>
      </c>
    </row>
    <row r="641" customFormat="false" ht="12.75" hidden="false" customHeight="false" outlineLevel="0" collapsed="false">
      <c r="I641" s="0" t="str">
        <v/>
      </c>
    </row>
    <row r="642" customFormat="false" ht="12.75" hidden="false" customHeight="false" outlineLevel="0" collapsed="false">
      <c r="I642" s="0" t="str">
        <v/>
      </c>
    </row>
    <row r="643" customFormat="false" ht="12.75" hidden="false" customHeight="false" outlineLevel="0" collapsed="false">
      <c r="I643" s="0" t="str">
        <v/>
      </c>
    </row>
    <row r="644" customFormat="false" ht="12.75" hidden="false" customHeight="false" outlineLevel="0" collapsed="false">
      <c r="I644" s="0" t="str">
        <v/>
      </c>
    </row>
    <row r="645" customFormat="false" ht="12.75" hidden="false" customHeight="false" outlineLevel="0" collapsed="false">
      <c r="I645" s="0" t="str">
        <v/>
      </c>
    </row>
    <row r="646" customFormat="false" ht="12.75" hidden="false" customHeight="false" outlineLevel="0" collapsed="false">
      <c r="I646" s="0" t="str">
        <v/>
      </c>
    </row>
    <row r="647" customFormat="false" ht="12.75" hidden="false" customHeight="false" outlineLevel="0" collapsed="false">
      <c r="I647" s="0" t="str">
        <v/>
      </c>
    </row>
    <row r="648" customFormat="false" ht="12.75" hidden="false" customHeight="false" outlineLevel="0" collapsed="false">
      <c r="I648" s="0" t="str">
        <v/>
      </c>
    </row>
    <row r="649" customFormat="false" ht="12.75" hidden="false" customHeight="false" outlineLevel="0" collapsed="false">
      <c r="I649" s="0" t="str">
        <v/>
      </c>
    </row>
    <row r="650" customFormat="false" ht="12.75" hidden="false" customHeight="false" outlineLevel="0" collapsed="false">
      <c r="I650" s="0" t="str">
        <v/>
      </c>
    </row>
    <row r="651" customFormat="false" ht="12.75" hidden="false" customHeight="false" outlineLevel="0" collapsed="false">
      <c r="I651" s="0" t="str">
        <v/>
      </c>
    </row>
    <row r="652" customFormat="false" ht="12.75" hidden="false" customHeight="false" outlineLevel="0" collapsed="false">
      <c r="I652" s="0" t="str">
        <v/>
      </c>
    </row>
    <row r="653" customFormat="false" ht="12.75" hidden="false" customHeight="false" outlineLevel="0" collapsed="false">
      <c r="I653" s="0" t="str">
        <v/>
      </c>
    </row>
    <row r="654" customFormat="false" ht="12.75" hidden="false" customHeight="false" outlineLevel="0" collapsed="false">
      <c r="I654" s="0" t="str">
        <v/>
      </c>
    </row>
    <row r="655" customFormat="false" ht="12.75" hidden="false" customHeight="false" outlineLevel="0" collapsed="false">
      <c r="I655" s="0" t="str">
        <v/>
      </c>
    </row>
    <row r="656" customFormat="false" ht="12.75" hidden="false" customHeight="false" outlineLevel="0" collapsed="false">
      <c r="I656" s="0" t="str">
        <v/>
      </c>
    </row>
    <row r="657" customFormat="false" ht="12.75" hidden="false" customHeight="false" outlineLevel="0" collapsed="false">
      <c r="I657" s="0" t="str">
        <v/>
      </c>
    </row>
    <row r="658" customFormat="false" ht="12.75" hidden="false" customHeight="false" outlineLevel="0" collapsed="false">
      <c r="I658" s="0" t="str">
        <v/>
      </c>
    </row>
    <row r="659" customFormat="false" ht="12.75" hidden="false" customHeight="false" outlineLevel="0" collapsed="false">
      <c r="I659" s="0" t="str">
        <v/>
      </c>
    </row>
    <row r="660" customFormat="false" ht="12.75" hidden="false" customHeight="false" outlineLevel="0" collapsed="false">
      <c r="I660" s="0" t="str">
        <v/>
      </c>
    </row>
    <row r="661" customFormat="false" ht="12.75" hidden="false" customHeight="false" outlineLevel="0" collapsed="false">
      <c r="I661" s="0" t="str">
        <v/>
      </c>
    </row>
    <row r="662" customFormat="false" ht="12.75" hidden="false" customHeight="false" outlineLevel="0" collapsed="false">
      <c r="I662" s="0" t="str">
        <v/>
      </c>
    </row>
    <row r="663" customFormat="false" ht="12.75" hidden="false" customHeight="false" outlineLevel="0" collapsed="false">
      <c r="I663" s="0" t="str">
        <v/>
      </c>
    </row>
    <row r="664" customFormat="false" ht="12.75" hidden="false" customHeight="false" outlineLevel="0" collapsed="false">
      <c r="I664" s="0" t="str">
        <v/>
      </c>
    </row>
    <row r="665" customFormat="false" ht="12.75" hidden="false" customHeight="false" outlineLevel="0" collapsed="false">
      <c r="I665" s="0" t="str">
        <v/>
      </c>
    </row>
    <row r="666" customFormat="false" ht="12.75" hidden="false" customHeight="false" outlineLevel="0" collapsed="false">
      <c r="I666" s="0" t="str">
        <v/>
      </c>
    </row>
    <row r="667" customFormat="false" ht="12.75" hidden="false" customHeight="false" outlineLevel="0" collapsed="false">
      <c r="I667" s="0" t="str">
        <v/>
      </c>
    </row>
    <row r="668" customFormat="false" ht="12.75" hidden="false" customHeight="false" outlineLevel="0" collapsed="false">
      <c r="I668" s="0" t="str">
        <v/>
      </c>
    </row>
    <row r="669" customFormat="false" ht="12.75" hidden="false" customHeight="false" outlineLevel="0" collapsed="false">
      <c r="I669" s="0" t="str">
        <v/>
      </c>
    </row>
    <row r="670" customFormat="false" ht="12.75" hidden="false" customHeight="false" outlineLevel="0" collapsed="false">
      <c r="I670" s="0" t="str">
        <v/>
      </c>
    </row>
    <row r="671" customFormat="false" ht="12.75" hidden="false" customHeight="false" outlineLevel="0" collapsed="false">
      <c r="I671" s="0" t="str">
        <v/>
      </c>
    </row>
    <row r="672" customFormat="false" ht="12.75" hidden="false" customHeight="false" outlineLevel="0" collapsed="false">
      <c r="I672" s="0" t="str">
        <v/>
      </c>
    </row>
    <row r="673" customFormat="false" ht="12.75" hidden="false" customHeight="false" outlineLevel="0" collapsed="false">
      <c r="I673" s="0" t="str">
        <v/>
      </c>
    </row>
    <row r="674" customFormat="false" ht="12.75" hidden="false" customHeight="false" outlineLevel="0" collapsed="false">
      <c r="I674" s="0" t="str">
        <v/>
      </c>
    </row>
    <row r="675" customFormat="false" ht="12.75" hidden="false" customHeight="false" outlineLevel="0" collapsed="false">
      <c r="I675" s="0" t="str">
        <v/>
      </c>
    </row>
    <row r="676" customFormat="false" ht="12.75" hidden="false" customHeight="false" outlineLevel="0" collapsed="false">
      <c r="I676" s="0" t="str">
        <v/>
      </c>
    </row>
    <row r="677" customFormat="false" ht="12.75" hidden="false" customHeight="false" outlineLevel="0" collapsed="false">
      <c r="I677" s="0" t="str">
        <v/>
      </c>
    </row>
    <row r="678" customFormat="false" ht="12.75" hidden="false" customHeight="false" outlineLevel="0" collapsed="false">
      <c r="I678" s="0" t="str">
        <v/>
      </c>
    </row>
    <row r="679" customFormat="false" ht="12.75" hidden="false" customHeight="false" outlineLevel="0" collapsed="false">
      <c r="I679" s="0" t="str">
        <v/>
      </c>
    </row>
    <row r="680" customFormat="false" ht="12.75" hidden="false" customHeight="false" outlineLevel="0" collapsed="false">
      <c r="I680" s="0" t="str">
        <v/>
      </c>
    </row>
    <row r="681" customFormat="false" ht="12.75" hidden="false" customHeight="false" outlineLevel="0" collapsed="false">
      <c r="I681" s="0" t="str">
        <v/>
      </c>
    </row>
    <row r="682" customFormat="false" ht="12.75" hidden="false" customHeight="false" outlineLevel="0" collapsed="false">
      <c r="I682" s="0" t="str">
        <v/>
      </c>
    </row>
    <row r="683" customFormat="false" ht="12.75" hidden="false" customHeight="false" outlineLevel="0" collapsed="false">
      <c r="I683" s="0" t="str">
        <v/>
      </c>
    </row>
    <row r="684" customFormat="false" ht="12.75" hidden="false" customHeight="false" outlineLevel="0" collapsed="false">
      <c r="I684" s="0" t="str">
        <v/>
      </c>
    </row>
    <row r="685" customFormat="false" ht="12.75" hidden="false" customHeight="false" outlineLevel="0" collapsed="false">
      <c r="I685" s="0" t="str">
        <v/>
      </c>
    </row>
    <row r="686" customFormat="false" ht="12.75" hidden="false" customHeight="false" outlineLevel="0" collapsed="false">
      <c r="I686" s="0" t="str">
        <v/>
      </c>
    </row>
    <row r="687" customFormat="false" ht="12.75" hidden="false" customHeight="false" outlineLevel="0" collapsed="false">
      <c r="I687" s="0" t="str">
        <v/>
      </c>
    </row>
    <row r="688" customFormat="false" ht="12.75" hidden="false" customHeight="false" outlineLevel="0" collapsed="false">
      <c r="I688" s="0" t="str">
        <v/>
      </c>
    </row>
    <row r="689" customFormat="false" ht="12.75" hidden="false" customHeight="false" outlineLevel="0" collapsed="false">
      <c r="I689" s="0" t="str">
        <v/>
      </c>
    </row>
    <row r="690" customFormat="false" ht="12.75" hidden="false" customHeight="false" outlineLevel="0" collapsed="false">
      <c r="I690" s="0" t="str">
        <v/>
      </c>
    </row>
    <row r="691" customFormat="false" ht="12.75" hidden="false" customHeight="false" outlineLevel="0" collapsed="false">
      <c r="I691" s="0" t="str">
        <v/>
      </c>
    </row>
    <row r="692" customFormat="false" ht="12.75" hidden="false" customHeight="false" outlineLevel="0" collapsed="false">
      <c r="I692" s="0" t="str">
        <v/>
      </c>
    </row>
    <row r="693" customFormat="false" ht="12.75" hidden="false" customHeight="false" outlineLevel="0" collapsed="false">
      <c r="I693" s="0" t="str">
        <v/>
      </c>
    </row>
    <row r="694" customFormat="false" ht="12.75" hidden="false" customHeight="false" outlineLevel="0" collapsed="false">
      <c r="I694" s="0" t="str">
        <v/>
      </c>
    </row>
    <row r="695" customFormat="false" ht="12.75" hidden="false" customHeight="false" outlineLevel="0" collapsed="false">
      <c r="I695" s="0" t="str">
        <v/>
      </c>
    </row>
    <row r="696" customFormat="false" ht="12.75" hidden="false" customHeight="false" outlineLevel="0" collapsed="false">
      <c r="I696" s="0" t="str">
        <v/>
      </c>
    </row>
    <row r="697" customFormat="false" ht="12.75" hidden="false" customHeight="false" outlineLevel="0" collapsed="false">
      <c r="I697" s="0" t="str">
        <v/>
      </c>
    </row>
    <row r="698" customFormat="false" ht="12.75" hidden="false" customHeight="false" outlineLevel="0" collapsed="false">
      <c r="I698" s="0" t="str">
        <v/>
      </c>
    </row>
    <row r="699" customFormat="false" ht="12.75" hidden="false" customHeight="false" outlineLevel="0" collapsed="false">
      <c r="I699" s="0" t="str">
        <v/>
      </c>
    </row>
    <row r="700" customFormat="false" ht="12.75" hidden="false" customHeight="false" outlineLevel="0" collapsed="false">
      <c r="I700" s="0" t="str">
        <v/>
      </c>
    </row>
    <row r="701" customFormat="false" ht="12.75" hidden="false" customHeight="false" outlineLevel="0" collapsed="false">
      <c r="I701" s="0" t="str">
        <v/>
      </c>
    </row>
    <row r="702" customFormat="false" ht="12.75" hidden="false" customHeight="false" outlineLevel="0" collapsed="false">
      <c r="I702" s="0" t="str">
        <v/>
      </c>
    </row>
    <row r="703" customFormat="false" ht="12.75" hidden="false" customHeight="false" outlineLevel="0" collapsed="false">
      <c r="I703" s="0" t="str">
        <v/>
      </c>
    </row>
    <row r="704" customFormat="false" ht="12.75" hidden="false" customHeight="false" outlineLevel="0" collapsed="false">
      <c r="I704" s="0" t="str">
        <v/>
      </c>
    </row>
    <row r="705" customFormat="false" ht="12.75" hidden="false" customHeight="false" outlineLevel="0" collapsed="false">
      <c r="I705" s="0" t="str">
        <v/>
      </c>
    </row>
    <row r="706" customFormat="false" ht="12.75" hidden="false" customHeight="false" outlineLevel="0" collapsed="false">
      <c r="I706" s="0" t="str">
        <v/>
      </c>
    </row>
    <row r="707" customFormat="false" ht="12.75" hidden="false" customHeight="false" outlineLevel="0" collapsed="false">
      <c r="I707" s="0" t="str">
        <v/>
      </c>
    </row>
    <row r="708" customFormat="false" ht="12.75" hidden="false" customHeight="false" outlineLevel="0" collapsed="false">
      <c r="I708" s="0" t="str">
        <v/>
      </c>
    </row>
    <row r="709" customFormat="false" ht="12.75" hidden="false" customHeight="false" outlineLevel="0" collapsed="false">
      <c r="I709" s="0" t="str">
        <v/>
      </c>
    </row>
    <row r="710" customFormat="false" ht="12.75" hidden="false" customHeight="false" outlineLevel="0" collapsed="false">
      <c r="I710" s="0" t="str">
        <v/>
      </c>
    </row>
    <row r="711" customFormat="false" ht="12.75" hidden="false" customHeight="false" outlineLevel="0" collapsed="false">
      <c r="I711" s="0" t="str">
        <v/>
      </c>
    </row>
    <row r="712" customFormat="false" ht="12.75" hidden="false" customHeight="false" outlineLevel="0" collapsed="false">
      <c r="I712" s="0" t="str">
        <v/>
      </c>
    </row>
    <row r="713" customFormat="false" ht="12.75" hidden="false" customHeight="false" outlineLevel="0" collapsed="false">
      <c r="I713" s="0" t="str">
        <v/>
      </c>
    </row>
    <row r="714" customFormat="false" ht="12.75" hidden="false" customHeight="false" outlineLevel="0" collapsed="false">
      <c r="I714" s="0" t="str">
        <v/>
      </c>
    </row>
    <row r="715" customFormat="false" ht="12.75" hidden="false" customHeight="false" outlineLevel="0" collapsed="false">
      <c r="I715" s="0" t="str">
        <v/>
      </c>
    </row>
    <row r="716" customFormat="false" ht="12.75" hidden="false" customHeight="false" outlineLevel="0" collapsed="false">
      <c r="I716" s="0" t="str">
        <v/>
      </c>
    </row>
    <row r="717" customFormat="false" ht="12.75" hidden="false" customHeight="false" outlineLevel="0" collapsed="false">
      <c r="I717" s="0" t="str">
        <v/>
      </c>
    </row>
    <row r="718" customFormat="false" ht="12.75" hidden="false" customHeight="false" outlineLevel="0" collapsed="false">
      <c r="I718" s="0" t="str">
        <v/>
      </c>
    </row>
    <row r="719" customFormat="false" ht="12.75" hidden="false" customHeight="false" outlineLevel="0" collapsed="false">
      <c r="I719" s="0" t="str">
        <v/>
      </c>
    </row>
    <row r="720" customFormat="false" ht="12.75" hidden="false" customHeight="false" outlineLevel="0" collapsed="false">
      <c r="I720" s="0" t="str">
        <v/>
      </c>
    </row>
    <row r="721" customFormat="false" ht="12.75" hidden="false" customHeight="false" outlineLevel="0" collapsed="false">
      <c r="I721" s="0" t="str">
        <v/>
      </c>
    </row>
    <row r="722" customFormat="false" ht="12.75" hidden="false" customHeight="false" outlineLevel="0" collapsed="false">
      <c r="I722" s="0" t="str">
        <v/>
      </c>
    </row>
    <row r="723" customFormat="false" ht="12.75" hidden="false" customHeight="false" outlineLevel="0" collapsed="false">
      <c r="I723" s="0" t="str">
        <v/>
      </c>
    </row>
    <row r="724" customFormat="false" ht="12.75" hidden="false" customHeight="false" outlineLevel="0" collapsed="false">
      <c r="I724" s="0" t="str">
        <v/>
      </c>
    </row>
    <row r="725" customFormat="false" ht="12.75" hidden="false" customHeight="false" outlineLevel="0" collapsed="false">
      <c r="I725" s="0" t="str">
        <v/>
      </c>
    </row>
    <row r="726" customFormat="false" ht="12.75" hidden="false" customHeight="false" outlineLevel="0" collapsed="false">
      <c r="I726" s="0" t="str">
        <v/>
      </c>
    </row>
    <row r="727" customFormat="false" ht="12.75" hidden="false" customHeight="false" outlineLevel="0" collapsed="false">
      <c r="I727" s="0" t="str">
        <v/>
      </c>
    </row>
    <row r="728" customFormat="false" ht="12.75" hidden="false" customHeight="false" outlineLevel="0" collapsed="false">
      <c r="I728" s="0" t="str">
        <v/>
      </c>
    </row>
    <row r="729" customFormat="false" ht="12.75" hidden="false" customHeight="false" outlineLevel="0" collapsed="false">
      <c r="I729" s="0" t="str">
        <v/>
      </c>
    </row>
    <row r="730" customFormat="false" ht="12.75" hidden="false" customHeight="false" outlineLevel="0" collapsed="false">
      <c r="I730" s="0" t="str">
        <v/>
      </c>
    </row>
    <row r="731" customFormat="false" ht="12.75" hidden="false" customHeight="false" outlineLevel="0" collapsed="false">
      <c r="I731" s="0" t="str">
        <v/>
      </c>
    </row>
    <row r="732" customFormat="false" ht="12.75" hidden="false" customHeight="false" outlineLevel="0" collapsed="false">
      <c r="I732" s="0" t="str">
        <v/>
      </c>
    </row>
    <row r="733" customFormat="false" ht="12.75" hidden="false" customHeight="false" outlineLevel="0" collapsed="false">
      <c r="I733" s="0" t="str">
        <v/>
      </c>
    </row>
    <row r="734" customFormat="false" ht="12.75" hidden="false" customHeight="false" outlineLevel="0" collapsed="false">
      <c r="I734" s="0" t="str">
        <v/>
      </c>
    </row>
    <row r="735" customFormat="false" ht="12.75" hidden="false" customHeight="false" outlineLevel="0" collapsed="false">
      <c r="I735" s="0" t="str">
        <v/>
      </c>
    </row>
    <row r="736" customFormat="false" ht="12.75" hidden="false" customHeight="false" outlineLevel="0" collapsed="false">
      <c r="I736" s="0" t="str">
        <v/>
      </c>
    </row>
    <row r="737" customFormat="false" ht="12.75" hidden="false" customHeight="false" outlineLevel="0" collapsed="false">
      <c r="I737" s="0" t="str">
        <v/>
      </c>
    </row>
    <row r="738" customFormat="false" ht="12.75" hidden="false" customHeight="false" outlineLevel="0" collapsed="false">
      <c r="I738" s="0" t="str">
        <v/>
      </c>
    </row>
    <row r="739" customFormat="false" ht="12.75" hidden="false" customHeight="false" outlineLevel="0" collapsed="false">
      <c r="I739" s="0" t="str">
        <v/>
      </c>
    </row>
    <row r="740" customFormat="false" ht="12.75" hidden="false" customHeight="false" outlineLevel="0" collapsed="false">
      <c r="I740" s="0" t="str">
        <v/>
      </c>
    </row>
    <row r="741" customFormat="false" ht="12.75" hidden="false" customHeight="false" outlineLevel="0" collapsed="false">
      <c r="I741" s="0" t="str">
        <v/>
      </c>
    </row>
    <row r="742" customFormat="false" ht="12.75" hidden="false" customHeight="false" outlineLevel="0" collapsed="false">
      <c r="I742" s="0" t="str">
        <v/>
      </c>
    </row>
    <row r="743" customFormat="false" ht="12.75" hidden="false" customHeight="false" outlineLevel="0" collapsed="false">
      <c r="I743" s="0" t="str">
        <v/>
      </c>
    </row>
    <row r="744" customFormat="false" ht="12.75" hidden="false" customHeight="false" outlineLevel="0" collapsed="false">
      <c r="I744" s="0" t="str">
        <v/>
      </c>
    </row>
    <row r="745" customFormat="false" ht="12.75" hidden="false" customHeight="false" outlineLevel="0" collapsed="false">
      <c r="I745" s="0" t="str">
        <v/>
      </c>
    </row>
    <row r="746" customFormat="false" ht="12.75" hidden="false" customHeight="false" outlineLevel="0" collapsed="false">
      <c r="I746" s="0" t="str">
        <v/>
      </c>
    </row>
    <row r="747" customFormat="false" ht="12.75" hidden="false" customHeight="false" outlineLevel="0" collapsed="false">
      <c r="I747" s="0" t="str">
        <v/>
      </c>
    </row>
    <row r="748" customFormat="false" ht="12.75" hidden="false" customHeight="false" outlineLevel="0" collapsed="false">
      <c r="I748" s="0" t="str">
        <v/>
      </c>
    </row>
    <row r="749" customFormat="false" ht="12.75" hidden="false" customHeight="false" outlineLevel="0" collapsed="false">
      <c r="I749" s="0" t="str">
        <v/>
      </c>
    </row>
    <row r="750" customFormat="false" ht="12.75" hidden="false" customHeight="false" outlineLevel="0" collapsed="false">
      <c r="I750" s="0" t="str">
        <v/>
      </c>
    </row>
    <row r="751" customFormat="false" ht="12.75" hidden="false" customHeight="false" outlineLevel="0" collapsed="false">
      <c r="I751" s="0" t="str">
        <v/>
      </c>
    </row>
    <row r="752" customFormat="false" ht="12.75" hidden="false" customHeight="false" outlineLevel="0" collapsed="false">
      <c r="I752" s="0" t="str">
        <v/>
      </c>
    </row>
    <row r="753" customFormat="false" ht="12.75" hidden="false" customHeight="false" outlineLevel="0" collapsed="false">
      <c r="I753" s="0" t="str">
        <v/>
      </c>
    </row>
    <row r="754" customFormat="false" ht="12.75" hidden="false" customHeight="false" outlineLevel="0" collapsed="false">
      <c r="I754" s="0" t="str">
        <v/>
      </c>
    </row>
    <row r="755" customFormat="false" ht="12.75" hidden="false" customHeight="false" outlineLevel="0" collapsed="false">
      <c r="I755" s="0" t="str">
        <v/>
      </c>
    </row>
    <row r="756" customFormat="false" ht="12.75" hidden="false" customHeight="false" outlineLevel="0" collapsed="false">
      <c r="I756" s="0" t="str">
        <v/>
      </c>
    </row>
    <row r="757" customFormat="false" ht="12.75" hidden="false" customHeight="false" outlineLevel="0" collapsed="false">
      <c r="I757" s="0" t="str">
        <v/>
      </c>
    </row>
    <row r="758" customFormat="false" ht="12.75" hidden="false" customHeight="false" outlineLevel="0" collapsed="false">
      <c r="I758" s="0" t="str">
        <v/>
      </c>
    </row>
    <row r="759" customFormat="false" ht="12.75" hidden="false" customHeight="false" outlineLevel="0" collapsed="false">
      <c r="I759" s="0" t="str">
        <v/>
      </c>
    </row>
    <row r="760" customFormat="false" ht="12.75" hidden="false" customHeight="false" outlineLevel="0" collapsed="false">
      <c r="I760" s="0" t="str">
        <v/>
      </c>
    </row>
    <row r="761" customFormat="false" ht="12.75" hidden="false" customHeight="false" outlineLevel="0" collapsed="false">
      <c r="I761" s="0" t="str">
        <v/>
      </c>
    </row>
    <row r="762" customFormat="false" ht="12.75" hidden="false" customHeight="false" outlineLevel="0" collapsed="false">
      <c r="I762" s="0" t="str">
        <v/>
      </c>
    </row>
    <row r="763" customFormat="false" ht="12.75" hidden="false" customHeight="false" outlineLevel="0" collapsed="false">
      <c r="I763" s="0" t="str">
        <v/>
      </c>
    </row>
    <row r="764" customFormat="false" ht="12.75" hidden="false" customHeight="false" outlineLevel="0" collapsed="false">
      <c r="I764" s="0" t="str">
        <v/>
      </c>
    </row>
    <row r="765" customFormat="false" ht="12.75" hidden="false" customHeight="false" outlineLevel="0" collapsed="false">
      <c r="I765" s="0" t="str">
        <v/>
      </c>
    </row>
    <row r="766" customFormat="false" ht="12.75" hidden="false" customHeight="false" outlineLevel="0" collapsed="false">
      <c r="I766" s="0" t="str">
        <v/>
      </c>
    </row>
    <row r="767" customFormat="false" ht="12.75" hidden="false" customHeight="false" outlineLevel="0" collapsed="false">
      <c r="I767" s="0" t="str">
        <v/>
      </c>
    </row>
    <row r="768" customFormat="false" ht="12.75" hidden="false" customHeight="false" outlineLevel="0" collapsed="false">
      <c r="I768" s="0" t="str">
        <v/>
      </c>
    </row>
    <row r="769" customFormat="false" ht="12.75" hidden="false" customHeight="false" outlineLevel="0" collapsed="false">
      <c r="I769" s="0" t="str">
        <v/>
      </c>
    </row>
    <row r="770" customFormat="false" ht="12.75" hidden="false" customHeight="false" outlineLevel="0" collapsed="false">
      <c r="I770" s="0" t="str">
        <v/>
      </c>
    </row>
    <row r="771" customFormat="false" ht="12.75" hidden="false" customHeight="false" outlineLevel="0" collapsed="false">
      <c r="I771" s="0" t="str">
        <v/>
      </c>
    </row>
    <row r="772" customFormat="false" ht="12.75" hidden="false" customHeight="false" outlineLevel="0" collapsed="false">
      <c r="I772" s="0" t="str">
        <v/>
      </c>
    </row>
    <row r="773" customFormat="false" ht="12.75" hidden="false" customHeight="false" outlineLevel="0" collapsed="false">
      <c r="I773" s="0" t="str">
        <v/>
      </c>
    </row>
    <row r="774" customFormat="false" ht="12.75" hidden="false" customHeight="false" outlineLevel="0" collapsed="false">
      <c r="I774" s="0" t="str">
        <v/>
      </c>
    </row>
    <row r="775" customFormat="false" ht="12.75" hidden="false" customHeight="false" outlineLevel="0" collapsed="false">
      <c r="I775" s="0" t="str">
        <v/>
      </c>
    </row>
    <row r="776" customFormat="false" ht="12.75" hidden="false" customHeight="false" outlineLevel="0" collapsed="false">
      <c r="I776" s="0" t="str">
        <v/>
      </c>
    </row>
    <row r="777" customFormat="false" ht="12.75" hidden="false" customHeight="false" outlineLevel="0" collapsed="false">
      <c r="I777" s="0" t="str">
        <v/>
      </c>
    </row>
    <row r="778" customFormat="false" ht="12.75" hidden="false" customHeight="false" outlineLevel="0" collapsed="false">
      <c r="I778" s="0" t="str">
        <v/>
      </c>
    </row>
    <row r="779" customFormat="false" ht="12.75" hidden="false" customHeight="false" outlineLevel="0" collapsed="false">
      <c r="I779" s="0" t="str">
        <v/>
      </c>
    </row>
    <row r="780" customFormat="false" ht="12.75" hidden="false" customHeight="false" outlineLevel="0" collapsed="false">
      <c r="I780" s="0" t="str">
        <v/>
      </c>
    </row>
    <row r="781" customFormat="false" ht="12.75" hidden="false" customHeight="false" outlineLevel="0" collapsed="false">
      <c r="I781" s="0" t="str">
        <v/>
      </c>
    </row>
    <row r="782" customFormat="false" ht="12.75" hidden="false" customHeight="false" outlineLevel="0" collapsed="false">
      <c r="I782" s="0" t="str">
        <v/>
      </c>
    </row>
    <row r="783" customFormat="false" ht="12.75" hidden="false" customHeight="false" outlineLevel="0" collapsed="false">
      <c r="I783" s="0" t="str">
        <v/>
      </c>
    </row>
    <row r="784" customFormat="false" ht="12.75" hidden="false" customHeight="false" outlineLevel="0" collapsed="false">
      <c r="I784" s="0" t="str">
        <v/>
      </c>
    </row>
    <row r="785" customFormat="false" ht="12.75" hidden="false" customHeight="false" outlineLevel="0" collapsed="false">
      <c r="I785" s="0" t="str">
        <v/>
      </c>
    </row>
    <row r="786" customFormat="false" ht="12.75" hidden="false" customHeight="false" outlineLevel="0" collapsed="false">
      <c r="I786" s="0" t="str">
        <v/>
      </c>
    </row>
    <row r="787" customFormat="false" ht="12.75" hidden="false" customHeight="false" outlineLevel="0" collapsed="false">
      <c r="I787" s="0" t="str">
        <v/>
      </c>
    </row>
    <row r="788" customFormat="false" ht="12.75" hidden="false" customHeight="false" outlineLevel="0" collapsed="false">
      <c r="I788" s="0" t="str">
        <v/>
      </c>
    </row>
    <row r="789" customFormat="false" ht="12.75" hidden="false" customHeight="false" outlineLevel="0" collapsed="false">
      <c r="I789" s="0" t="str">
        <v/>
      </c>
    </row>
    <row r="790" customFormat="false" ht="12.75" hidden="false" customHeight="false" outlineLevel="0" collapsed="false">
      <c r="I790" s="0" t="str">
        <v/>
      </c>
    </row>
    <row r="791" customFormat="false" ht="12.75" hidden="false" customHeight="false" outlineLevel="0" collapsed="false">
      <c r="I791" s="0" t="str">
        <v/>
      </c>
    </row>
    <row r="792" customFormat="false" ht="12.75" hidden="false" customHeight="false" outlineLevel="0" collapsed="false">
      <c r="I792" s="0" t="str">
        <v/>
      </c>
    </row>
    <row r="793" customFormat="false" ht="12.75" hidden="false" customHeight="false" outlineLevel="0" collapsed="false">
      <c r="I793" s="0" t="str">
        <v/>
      </c>
    </row>
    <row r="794" customFormat="false" ht="12.75" hidden="false" customHeight="false" outlineLevel="0" collapsed="false">
      <c r="I794" s="0" t="str">
        <v/>
      </c>
    </row>
    <row r="795" customFormat="false" ht="12.75" hidden="false" customHeight="false" outlineLevel="0" collapsed="false">
      <c r="I795" s="0" t="str">
        <v/>
      </c>
    </row>
    <row r="796" customFormat="false" ht="12.75" hidden="false" customHeight="false" outlineLevel="0" collapsed="false">
      <c r="I796" s="0" t="str">
        <v/>
      </c>
    </row>
    <row r="797" customFormat="false" ht="12.75" hidden="false" customHeight="false" outlineLevel="0" collapsed="false">
      <c r="I797" s="0" t="str">
        <v/>
      </c>
    </row>
    <row r="798" customFormat="false" ht="12.75" hidden="false" customHeight="false" outlineLevel="0" collapsed="false">
      <c r="I798" s="0" t="str">
        <v/>
      </c>
    </row>
    <row r="799" customFormat="false" ht="12.75" hidden="false" customHeight="false" outlineLevel="0" collapsed="false">
      <c r="I799" s="0" t="str">
        <v/>
      </c>
    </row>
    <row r="800" customFormat="false" ht="12.75" hidden="false" customHeight="false" outlineLevel="0" collapsed="false">
      <c r="I800" s="0" t="str">
        <v/>
      </c>
    </row>
    <row r="801" customFormat="false" ht="12.75" hidden="false" customHeight="false" outlineLevel="0" collapsed="false">
      <c r="I801" s="0" t="str">
        <v/>
      </c>
    </row>
    <row r="802" customFormat="false" ht="12.75" hidden="false" customHeight="false" outlineLevel="0" collapsed="false">
      <c r="I802" s="0" t="str">
        <v/>
      </c>
    </row>
    <row r="803" customFormat="false" ht="12.75" hidden="false" customHeight="false" outlineLevel="0" collapsed="false">
      <c r="I803" s="0" t="str">
        <v/>
      </c>
    </row>
    <row r="804" customFormat="false" ht="12.75" hidden="false" customHeight="false" outlineLevel="0" collapsed="false">
      <c r="I804" s="0" t="str">
        <v/>
      </c>
    </row>
    <row r="805" customFormat="false" ht="12.75" hidden="false" customHeight="false" outlineLevel="0" collapsed="false">
      <c r="I805" s="0" t="str">
        <v/>
      </c>
    </row>
    <row r="806" customFormat="false" ht="12.75" hidden="false" customHeight="false" outlineLevel="0" collapsed="false">
      <c r="I806" s="0" t="str">
        <v/>
      </c>
    </row>
    <row r="807" customFormat="false" ht="12.75" hidden="false" customHeight="false" outlineLevel="0" collapsed="false">
      <c r="I807" s="0" t="str">
        <v/>
      </c>
    </row>
    <row r="808" customFormat="false" ht="12.75" hidden="false" customHeight="false" outlineLevel="0" collapsed="false">
      <c r="I808" s="0" t="str">
        <v/>
      </c>
    </row>
    <row r="809" customFormat="false" ht="12.75" hidden="false" customHeight="false" outlineLevel="0" collapsed="false">
      <c r="I809" s="0" t="str">
        <v/>
      </c>
    </row>
    <row r="810" customFormat="false" ht="12.75" hidden="false" customHeight="false" outlineLevel="0" collapsed="false">
      <c r="I810" s="0" t="str">
        <v/>
      </c>
    </row>
    <row r="811" customFormat="false" ht="12.75" hidden="false" customHeight="false" outlineLevel="0" collapsed="false">
      <c r="I811" s="0" t="str">
        <v/>
      </c>
    </row>
    <row r="812" customFormat="false" ht="12.75" hidden="false" customHeight="false" outlineLevel="0" collapsed="false">
      <c r="I812" s="0" t="str">
        <v/>
      </c>
    </row>
    <row r="813" customFormat="false" ht="12.75" hidden="false" customHeight="false" outlineLevel="0" collapsed="false">
      <c r="I813" s="0" t="str">
        <v/>
      </c>
    </row>
    <row r="814" customFormat="false" ht="12.75" hidden="false" customHeight="false" outlineLevel="0" collapsed="false">
      <c r="I814" s="0" t="str">
        <v/>
      </c>
    </row>
    <row r="815" customFormat="false" ht="12.75" hidden="false" customHeight="false" outlineLevel="0" collapsed="false">
      <c r="I815" s="0" t="str">
        <v/>
      </c>
    </row>
    <row r="816" customFormat="false" ht="12.75" hidden="false" customHeight="false" outlineLevel="0" collapsed="false">
      <c r="I816" s="0" t="str">
        <v/>
      </c>
    </row>
    <row r="817" customFormat="false" ht="12.75" hidden="false" customHeight="false" outlineLevel="0" collapsed="false">
      <c r="I817" s="0" t="str">
        <v/>
      </c>
    </row>
    <row r="818" customFormat="false" ht="12.75" hidden="false" customHeight="false" outlineLevel="0" collapsed="false">
      <c r="I818" s="0" t="str">
        <v/>
      </c>
    </row>
    <row r="819" customFormat="false" ht="12.75" hidden="false" customHeight="false" outlineLevel="0" collapsed="false">
      <c r="I819" s="0" t="str">
        <v/>
      </c>
    </row>
    <row r="820" customFormat="false" ht="12.75" hidden="false" customHeight="false" outlineLevel="0" collapsed="false">
      <c r="I820" s="0" t="str">
        <v/>
      </c>
    </row>
    <row r="821" customFormat="false" ht="12.75" hidden="false" customHeight="false" outlineLevel="0" collapsed="false">
      <c r="I821" s="0" t="str">
        <v/>
      </c>
    </row>
    <row r="822" customFormat="false" ht="12.75" hidden="false" customHeight="false" outlineLevel="0" collapsed="false">
      <c r="I822" s="0" t="str">
        <v/>
      </c>
    </row>
    <row r="823" customFormat="false" ht="12.75" hidden="false" customHeight="false" outlineLevel="0" collapsed="false">
      <c r="I823" s="0" t="str">
        <v/>
      </c>
    </row>
    <row r="824" customFormat="false" ht="12.75" hidden="false" customHeight="false" outlineLevel="0" collapsed="false">
      <c r="I824" s="0" t="str">
        <v/>
      </c>
    </row>
    <row r="825" customFormat="false" ht="12.75" hidden="false" customHeight="false" outlineLevel="0" collapsed="false">
      <c r="I825" s="0" t="str">
        <v/>
      </c>
    </row>
    <row r="826" customFormat="false" ht="12.75" hidden="false" customHeight="false" outlineLevel="0" collapsed="false">
      <c r="I826" s="0" t="str">
        <v/>
      </c>
    </row>
    <row r="827" customFormat="false" ht="12.75" hidden="false" customHeight="false" outlineLevel="0" collapsed="false">
      <c r="I827" s="0" t="str">
        <v/>
      </c>
    </row>
    <row r="828" customFormat="false" ht="12.75" hidden="false" customHeight="false" outlineLevel="0" collapsed="false">
      <c r="I828" s="0" t="str">
        <v/>
      </c>
    </row>
    <row r="829" customFormat="false" ht="12.75" hidden="false" customHeight="false" outlineLevel="0" collapsed="false">
      <c r="I829" s="0" t="str">
        <v/>
      </c>
    </row>
    <row r="830" customFormat="false" ht="12.75" hidden="false" customHeight="false" outlineLevel="0" collapsed="false">
      <c r="I830" s="0" t="str">
        <v/>
      </c>
    </row>
    <row r="831" customFormat="false" ht="12.75" hidden="false" customHeight="false" outlineLevel="0" collapsed="false">
      <c r="I831" s="0" t="str">
        <v/>
      </c>
    </row>
    <row r="832" customFormat="false" ht="12.75" hidden="false" customHeight="false" outlineLevel="0" collapsed="false">
      <c r="I832" s="0" t="str">
        <v/>
      </c>
    </row>
    <row r="833" customFormat="false" ht="12.75" hidden="false" customHeight="false" outlineLevel="0" collapsed="false">
      <c r="I833" s="0" t="str">
        <v/>
      </c>
    </row>
    <row r="834" customFormat="false" ht="12.75" hidden="false" customHeight="false" outlineLevel="0" collapsed="false">
      <c r="I834" s="0" t="str">
        <v/>
      </c>
    </row>
    <row r="835" customFormat="false" ht="12.75" hidden="false" customHeight="false" outlineLevel="0" collapsed="false">
      <c r="I835" s="0" t="str">
        <v/>
      </c>
    </row>
    <row r="836" customFormat="false" ht="12.75" hidden="false" customHeight="false" outlineLevel="0" collapsed="false">
      <c r="I836" s="0" t="str">
        <v/>
      </c>
    </row>
    <row r="837" customFormat="false" ht="12.75" hidden="false" customHeight="false" outlineLevel="0" collapsed="false">
      <c r="I837" s="0" t="str">
        <v/>
      </c>
    </row>
    <row r="838" customFormat="false" ht="12.75" hidden="false" customHeight="false" outlineLevel="0" collapsed="false">
      <c r="I838" s="0" t="str">
        <v/>
      </c>
    </row>
    <row r="839" customFormat="false" ht="12.75" hidden="false" customHeight="false" outlineLevel="0" collapsed="false">
      <c r="I839" s="0" t="str">
        <v/>
      </c>
    </row>
    <row r="840" customFormat="false" ht="12.75" hidden="false" customHeight="false" outlineLevel="0" collapsed="false">
      <c r="I840" s="0" t="str">
        <v/>
      </c>
    </row>
    <row r="841" customFormat="false" ht="12.75" hidden="false" customHeight="false" outlineLevel="0" collapsed="false">
      <c r="I841" s="0" t="str">
        <v/>
      </c>
    </row>
    <row r="842" customFormat="false" ht="12.75" hidden="false" customHeight="false" outlineLevel="0" collapsed="false">
      <c r="I842" s="0" t="str">
        <v/>
      </c>
    </row>
    <row r="843" customFormat="false" ht="12.75" hidden="false" customHeight="false" outlineLevel="0" collapsed="false">
      <c r="I843" s="0" t="str">
        <v/>
      </c>
    </row>
    <row r="844" customFormat="false" ht="12.75" hidden="false" customHeight="false" outlineLevel="0" collapsed="false">
      <c r="I844" s="0" t="str">
        <v/>
      </c>
    </row>
    <row r="845" customFormat="false" ht="12.75" hidden="false" customHeight="false" outlineLevel="0" collapsed="false">
      <c r="I845" s="0" t="str">
        <v/>
      </c>
    </row>
    <row r="846" customFormat="false" ht="12.75" hidden="false" customHeight="false" outlineLevel="0" collapsed="false">
      <c r="I846" s="0" t="str">
        <v/>
      </c>
    </row>
    <row r="847" customFormat="false" ht="12.75" hidden="false" customHeight="false" outlineLevel="0" collapsed="false">
      <c r="I847" s="0" t="str">
        <v/>
      </c>
    </row>
    <row r="848" customFormat="false" ht="12.75" hidden="false" customHeight="false" outlineLevel="0" collapsed="false">
      <c r="I848" s="0" t="str">
        <v/>
      </c>
    </row>
    <row r="849" customFormat="false" ht="12.75" hidden="false" customHeight="false" outlineLevel="0" collapsed="false">
      <c r="I849" s="0" t="str">
        <v/>
      </c>
    </row>
    <row r="850" customFormat="false" ht="12.75" hidden="false" customHeight="false" outlineLevel="0" collapsed="false">
      <c r="I850" s="0" t="str">
        <v/>
      </c>
    </row>
    <row r="851" customFormat="false" ht="12.75" hidden="false" customHeight="false" outlineLevel="0" collapsed="false">
      <c r="I851" s="0" t="str">
        <v/>
      </c>
    </row>
    <row r="852" customFormat="false" ht="12.75" hidden="false" customHeight="false" outlineLevel="0" collapsed="false">
      <c r="I852" s="0" t="str">
        <v/>
      </c>
    </row>
    <row r="853" customFormat="false" ht="12.75" hidden="false" customHeight="false" outlineLevel="0" collapsed="false">
      <c r="I853" s="0" t="str">
        <v/>
      </c>
    </row>
    <row r="854" customFormat="false" ht="12.75" hidden="false" customHeight="false" outlineLevel="0" collapsed="false">
      <c r="I854" s="0" t="str">
        <v/>
      </c>
    </row>
    <row r="855" customFormat="false" ht="12.75" hidden="false" customHeight="false" outlineLevel="0" collapsed="false">
      <c r="I855" s="0" t="str">
        <v/>
      </c>
    </row>
    <row r="856" customFormat="false" ht="12.75" hidden="false" customHeight="false" outlineLevel="0" collapsed="false">
      <c r="I856" s="0" t="str">
        <v/>
      </c>
    </row>
    <row r="857" customFormat="false" ht="12.75" hidden="false" customHeight="false" outlineLevel="0" collapsed="false">
      <c r="I857" s="0" t="str">
        <v/>
      </c>
    </row>
    <row r="858" customFormat="false" ht="12.75" hidden="false" customHeight="false" outlineLevel="0" collapsed="false">
      <c r="I858" s="0" t="str">
        <v/>
      </c>
    </row>
    <row r="859" customFormat="false" ht="12.75" hidden="false" customHeight="false" outlineLevel="0" collapsed="false">
      <c r="I859" s="0" t="str">
        <v/>
      </c>
    </row>
    <row r="860" customFormat="false" ht="12.75" hidden="false" customHeight="false" outlineLevel="0" collapsed="false">
      <c r="I860" s="0" t="str">
        <v/>
      </c>
    </row>
    <row r="861" customFormat="false" ht="12.75" hidden="false" customHeight="false" outlineLevel="0" collapsed="false">
      <c r="I861" s="0" t="str">
        <v/>
      </c>
    </row>
    <row r="862" customFormat="false" ht="12.75" hidden="false" customHeight="false" outlineLevel="0" collapsed="false">
      <c r="I862" s="0" t="str">
        <v/>
      </c>
    </row>
    <row r="863" customFormat="false" ht="12.75" hidden="false" customHeight="false" outlineLevel="0" collapsed="false">
      <c r="I863" s="0" t="str">
        <v/>
      </c>
    </row>
    <row r="864" customFormat="false" ht="12.75" hidden="false" customHeight="false" outlineLevel="0" collapsed="false">
      <c r="I864" s="0" t="str">
        <v/>
      </c>
    </row>
    <row r="865" customFormat="false" ht="12.75" hidden="false" customHeight="false" outlineLevel="0" collapsed="false">
      <c r="I865" s="0" t="str">
        <v/>
      </c>
    </row>
    <row r="866" customFormat="false" ht="12.75" hidden="false" customHeight="false" outlineLevel="0" collapsed="false">
      <c r="I866" s="0" t="str">
        <v/>
      </c>
    </row>
    <row r="867" customFormat="false" ht="12.75" hidden="false" customHeight="false" outlineLevel="0" collapsed="false">
      <c r="I867" s="0" t="str">
        <v/>
      </c>
    </row>
    <row r="868" customFormat="false" ht="12.75" hidden="false" customHeight="false" outlineLevel="0" collapsed="false">
      <c r="I868" s="0" t="str">
        <v/>
      </c>
    </row>
    <row r="869" customFormat="false" ht="12.75" hidden="false" customHeight="false" outlineLevel="0" collapsed="false">
      <c r="I869" s="0" t="str">
        <v/>
      </c>
    </row>
    <row r="870" customFormat="false" ht="12.75" hidden="false" customHeight="false" outlineLevel="0" collapsed="false">
      <c r="I870" s="0" t="str">
        <v/>
      </c>
    </row>
    <row r="871" customFormat="false" ht="12.75" hidden="false" customHeight="false" outlineLevel="0" collapsed="false">
      <c r="I871" s="0" t="str">
        <v/>
      </c>
    </row>
    <row r="872" customFormat="false" ht="12.75" hidden="false" customHeight="false" outlineLevel="0" collapsed="false">
      <c r="I872" s="0" t="str">
        <v/>
      </c>
    </row>
    <row r="873" customFormat="false" ht="12.75" hidden="false" customHeight="false" outlineLevel="0" collapsed="false">
      <c r="I873" s="0" t="str">
        <v/>
      </c>
    </row>
    <row r="874" customFormat="false" ht="12.75" hidden="false" customHeight="false" outlineLevel="0" collapsed="false">
      <c r="I874" s="0" t="str">
        <v/>
      </c>
    </row>
    <row r="875" customFormat="false" ht="12.75" hidden="false" customHeight="false" outlineLevel="0" collapsed="false">
      <c r="I875" s="0" t="str">
        <v/>
      </c>
    </row>
    <row r="876" customFormat="false" ht="12.75" hidden="false" customHeight="false" outlineLevel="0" collapsed="false">
      <c r="I876" s="0" t="str">
        <v/>
      </c>
    </row>
    <row r="877" customFormat="false" ht="12.75" hidden="false" customHeight="false" outlineLevel="0" collapsed="false">
      <c r="I877" s="0" t="str">
        <v/>
      </c>
    </row>
    <row r="878" customFormat="false" ht="12.75" hidden="false" customHeight="false" outlineLevel="0" collapsed="false">
      <c r="I878" s="0" t="str">
        <v/>
      </c>
    </row>
    <row r="879" customFormat="false" ht="12.75" hidden="false" customHeight="false" outlineLevel="0" collapsed="false">
      <c r="I879" s="0" t="str">
        <v/>
      </c>
    </row>
    <row r="880" customFormat="false" ht="12.75" hidden="false" customHeight="false" outlineLevel="0" collapsed="false">
      <c r="I880" s="0" t="str">
        <v/>
      </c>
    </row>
    <row r="881" customFormat="false" ht="12.75" hidden="false" customHeight="false" outlineLevel="0" collapsed="false">
      <c r="I881" s="0" t="str">
        <v/>
      </c>
    </row>
    <row r="882" customFormat="false" ht="12.75" hidden="false" customHeight="false" outlineLevel="0" collapsed="false">
      <c r="I882" s="0" t="str">
        <v/>
      </c>
    </row>
    <row r="883" customFormat="false" ht="12.75" hidden="false" customHeight="false" outlineLevel="0" collapsed="false">
      <c r="I883" s="0" t="str">
        <v/>
      </c>
    </row>
    <row r="884" customFormat="false" ht="12.75" hidden="false" customHeight="false" outlineLevel="0" collapsed="false">
      <c r="I884" s="0" t="str">
        <v/>
      </c>
    </row>
    <row r="885" customFormat="false" ht="12.75" hidden="false" customHeight="false" outlineLevel="0" collapsed="false">
      <c r="I885" s="0" t="str">
        <v/>
      </c>
    </row>
    <row r="886" customFormat="false" ht="12.75" hidden="false" customHeight="false" outlineLevel="0" collapsed="false">
      <c r="I886" s="0" t="str">
        <v/>
      </c>
    </row>
    <row r="887" customFormat="false" ht="12.75" hidden="false" customHeight="false" outlineLevel="0" collapsed="false">
      <c r="I887" s="0" t="str">
        <v/>
      </c>
    </row>
    <row r="888" customFormat="false" ht="12.75" hidden="false" customHeight="false" outlineLevel="0" collapsed="false">
      <c r="I888" s="0" t="str">
        <v/>
      </c>
    </row>
    <row r="889" customFormat="false" ht="12.75" hidden="false" customHeight="false" outlineLevel="0" collapsed="false">
      <c r="I889" s="0" t="str">
        <v/>
      </c>
    </row>
    <row r="890" customFormat="false" ht="12.75" hidden="false" customHeight="false" outlineLevel="0" collapsed="false">
      <c r="I890" s="0" t="str">
        <v/>
      </c>
    </row>
    <row r="891" customFormat="false" ht="12.75" hidden="false" customHeight="false" outlineLevel="0" collapsed="false">
      <c r="I891" s="0" t="str">
        <v/>
      </c>
    </row>
    <row r="892" customFormat="false" ht="12.75" hidden="false" customHeight="false" outlineLevel="0" collapsed="false">
      <c r="I892" s="0" t="str">
        <v/>
      </c>
    </row>
    <row r="893" customFormat="false" ht="12.75" hidden="false" customHeight="false" outlineLevel="0" collapsed="false">
      <c r="I893" s="0" t="str">
        <v/>
      </c>
    </row>
    <row r="894" customFormat="false" ht="12.75" hidden="false" customHeight="false" outlineLevel="0" collapsed="false">
      <c r="I894" s="0" t="str">
        <v/>
      </c>
    </row>
    <row r="895" customFormat="false" ht="12.75" hidden="false" customHeight="false" outlineLevel="0" collapsed="false">
      <c r="I895" s="0" t="str">
        <v/>
      </c>
    </row>
    <row r="896" customFormat="false" ht="12.75" hidden="false" customHeight="false" outlineLevel="0" collapsed="false">
      <c r="I896" s="0" t="str">
        <v/>
      </c>
    </row>
    <row r="897" customFormat="false" ht="12.75" hidden="false" customHeight="false" outlineLevel="0" collapsed="false">
      <c r="I897" s="0" t="str">
        <v/>
      </c>
    </row>
    <row r="898" customFormat="false" ht="12.75" hidden="false" customHeight="false" outlineLevel="0" collapsed="false">
      <c r="I898" s="0" t="str">
        <v/>
      </c>
    </row>
    <row r="899" customFormat="false" ht="12.75" hidden="false" customHeight="false" outlineLevel="0" collapsed="false">
      <c r="I899" s="0" t="str">
        <v/>
      </c>
    </row>
    <row r="900" customFormat="false" ht="12.75" hidden="false" customHeight="false" outlineLevel="0" collapsed="false">
      <c r="I900" s="0" t="str">
        <v/>
      </c>
    </row>
    <row r="901" customFormat="false" ht="12.75" hidden="false" customHeight="false" outlineLevel="0" collapsed="false">
      <c r="I901" s="0" t="str">
        <v/>
      </c>
    </row>
    <row r="902" customFormat="false" ht="12.75" hidden="false" customHeight="false" outlineLevel="0" collapsed="false">
      <c r="I902" s="0" t="str">
        <v/>
      </c>
    </row>
    <row r="903" customFormat="false" ht="12.75" hidden="false" customHeight="false" outlineLevel="0" collapsed="false">
      <c r="I903" s="0" t="str">
        <v/>
      </c>
    </row>
    <row r="904" customFormat="false" ht="12.75" hidden="false" customHeight="false" outlineLevel="0" collapsed="false">
      <c r="I904" s="0" t="str">
        <v/>
      </c>
    </row>
    <row r="905" customFormat="false" ht="12.75" hidden="false" customHeight="false" outlineLevel="0" collapsed="false">
      <c r="I905" s="0" t="str">
        <v/>
      </c>
    </row>
    <row r="906" customFormat="false" ht="12.75" hidden="false" customHeight="false" outlineLevel="0" collapsed="false">
      <c r="I906" s="0" t="str">
        <v/>
      </c>
    </row>
    <row r="907" customFormat="false" ht="12.75" hidden="false" customHeight="false" outlineLevel="0" collapsed="false">
      <c r="I907" s="0" t="str">
        <v/>
      </c>
    </row>
    <row r="908" customFormat="false" ht="12.75" hidden="false" customHeight="false" outlineLevel="0" collapsed="false">
      <c r="I908" s="0" t="str">
        <v/>
      </c>
    </row>
    <row r="909" customFormat="false" ht="12.75" hidden="false" customHeight="false" outlineLevel="0" collapsed="false">
      <c r="I909" s="0" t="str">
        <v/>
      </c>
    </row>
    <row r="910" customFormat="false" ht="12.75" hidden="false" customHeight="false" outlineLevel="0" collapsed="false">
      <c r="I910" s="0" t="str">
        <v/>
      </c>
    </row>
    <row r="911" customFormat="false" ht="12.75" hidden="false" customHeight="false" outlineLevel="0" collapsed="false">
      <c r="I911" s="0" t="str">
        <v/>
      </c>
    </row>
    <row r="912" customFormat="false" ht="12.75" hidden="false" customHeight="false" outlineLevel="0" collapsed="false">
      <c r="I912" s="0" t="str">
        <v/>
      </c>
    </row>
    <row r="913" customFormat="false" ht="12.75" hidden="false" customHeight="false" outlineLevel="0" collapsed="false">
      <c r="I913" s="0" t="str">
        <v/>
      </c>
    </row>
    <row r="914" customFormat="false" ht="12.75" hidden="false" customHeight="false" outlineLevel="0" collapsed="false">
      <c r="I914" s="0" t="str">
        <v/>
      </c>
    </row>
    <row r="915" customFormat="false" ht="12.75" hidden="false" customHeight="false" outlineLevel="0" collapsed="false">
      <c r="I915" s="0" t="str">
        <v/>
      </c>
    </row>
    <row r="916" customFormat="false" ht="12.75" hidden="false" customHeight="false" outlineLevel="0" collapsed="false">
      <c r="I916" s="0" t="str">
        <v/>
      </c>
    </row>
    <row r="917" customFormat="false" ht="12.75" hidden="false" customHeight="false" outlineLevel="0" collapsed="false">
      <c r="I917" s="0" t="str">
        <v/>
      </c>
    </row>
    <row r="918" customFormat="false" ht="12.75" hidden="false" customHeight="false" outlineLevel="0" collapsed="false">
      <c r="I918" s="0" t="str">
        <v/>
      </c>
    </row>
    <row r="919" customFormat="false" ht="12.75" hidden="false" customHeight="false" outlineLevel="0" collapsed="false">
      <c r="I919" s="0" t="str">
        <v/>
      </c>
    </row>
    <row r="920" customFormat="false" ht="12.75" hidden="false" customHeight="false" outlineLevel="0" collapsed="false">
      <c r="I920" s="0" t="str">
        <v/>
      </c>
    </row>
    <row r="921" customFormat="false" ht="12.75" hidden="false" customHeight="false" outlineLevel="0" collapsed="false">
      <c r="I921" s="0" t="str">
        <v/>
      </c>
    </row>
    <row r="922" customFormat="false" ht="12.75" hidden="false" customHeight="false" outlineLevel="0" collapsed="false">
      <c r="I922" s="0" t="str">
        <v/>
      </c>
    </row>
    <row r="923" customFormat="false" ht="12.75" hidden="false" customHeight="false" outlineLevel="0" collapsed="false">
      <c r="I923" s="0" t="str">
        <v/>
      </c>
    </row>
    <row r="924" customFormat="false" ht="12.75" hidden="false" customHeight="false" outlineLevel="0" collapsed="false">
      <c r="I924" s="0" t="str">
        <v/>
      </c>
    </row>
    <row r="925" customFormat="false" ht="12.75" hidden="false" customHeight="false" outlineLevel="0" collapsed="false">
      <c r="I925" s="0" t="str">
        <v/>
      </c>
    </row>
    <row r="926" customFormat="false" ht="12.75" hidden="false" customHeight="false" outlineLevel="0" collapsed="false">
      <c r="I926" s="0" t="str">
        <v/>
      </c>
    </row>
    <row r="927" customFormat="false" ht="12.75" hidden="false" customHeight="false" outlineLevel="0" collapsed="false">
      <c r="I927" s="0" t="str">
        <v/>
      </c>
    </row>
    <row r="928" customFormat="false" ht="12.75" hidden="false" customHeight="false" outlineLevel="0" collapsed="false">
      <c r="I928" s="0" t="str">
        <v/>
      </c>
    </row>
    <row r="929" customFormat="false" ht="12.75" hidden="false" customHeight="false" outlineLevel="0" collapsed="false">
      <c r="I929" s="0" t="str">
        <v/>
      </c>
    </row>
    <row r="930" customFormat="false" ht="12.75" hidden="false" customHeight="false" outlineLevel="0" collapsed="false">
      <c r="I930" s="0" t="str">
        <v/>
      </c>
    </row>
    <row r="931" customFormat="false" ht="12.75" hidden="false" customHeight="false" outlineLevel="0" collapsed="false">
      <c r="I931" s="0" t="str">
        <v/>
      </c>
    </row>
    <row r="932" customFormat="false" ht="12.75" hidden="false" customHeight="false" outlineLevel="0" collapsed="false">
      <c r="I932" s="0" t="str">
        <v/>
      </c>
    </row>
    <row r="933" customFormat="false" ht="12.75" hidden="false" customHeight="false" outlineLevel="0" collapsed="false">
      <c r="I933" s="0" t="str">
        <v/>
      </c>
    </row>
    <row r="934" customFormat="false" ht="12.75" hidden="false" customHeight="false" outlineLevel="0" collapsed="false">
      <c r="I934" s="0" t="str">
        <v/>
      </c>
    </row>
    <row r="935" customFormat="false" ht="12.75" hidden="false" customHeight="false" outlineLevel="0" collapsed="false">
      <c r="I935" s="0" t="str">
        <v/>
      </c>
    </row>
    <row r="936" customFormat="false" ht="12.75" hidden="false" customHeight="false" outlineLevel="0" collapsed="false">
      <c r="I936" s="0" t="str">
        <v/>
      </c>
    </row>
    <row r="937" customFormat="false" ht="12.75" hidden="false" customHeight="false" outlineLevel="0" collapsed="false">
      <c r="I937" s="0" t="str">
        <v/>
      </c>
    </row>
    <row r="938" customFormat="false" ht="12.75" hidden="false" customHeight="false" outlineLevel="0" collapsed="false">
      <c r="I938" s="0" t="str">
        <v/>
      </c>
    </row>
    <row r="939" customFormat="false" ht="12.75" hidden="false" customHeight="false" outlineLevel="0" collapsed="false">
      <c r="I939" s="0" t="str">
        <v/>
      </c>
    </row>
    <row r="940" customFormat="false" ht="12.75" hidden="false" customHeight="false" outlineLevel="0" collapsed="false">
      <c r="I940" s="0" t="str">
        <v/>
      </c>
    </row>
    <row r="941" customFormat="false" ht="12.75" hidden="false" customHeight="false" outlineLevel="0" collapsed="false">
      <c r="I941" s="0" t="str">
        <v/>
      </c>
    </row>
    <row r="942" customFormat="false" ht="12.75" hidden="false" customHeight="false" outlineLevel="0" collapsed="false">
      <c r="I942" s="0" t="str">
        <v/>
      </c>
    </row>
    <row r="943" customFormat="false" ht="12.75" hidden="false" customHeight="false" outlineLevel="0" collapsed="false">
      <c r="I943" s="0" t="str">
        <v/>
      </c>
    </row>
    <row r="944" customFormat="false" ht="12.75" hidden="false" customHeight="false" outlineLevel="0" collapsed="false">
      <c r="I944" s="0" t="str">
        <v/>
      </c>
    </row>
    <row r="945" customFormat="false" ht="12.75" hidden="false" customHeight="false" outlineLevel="0" collapsed="false">
      <c r="I945" s="0" t="str">
        <v/>
      </c>
    </row>
    <row r="946" customFormat="false" ht="12.75" hidden="false" customHeight="false" outlineLevel="0" collapsed="false">
      <c r="I946" s="0" t="str">
        <v/>
      </c>
    </row>
    <row r="947" customFormat="false" ht="12.75" hidden="false" customHeight="false" outlineLevel="0" collapsed="false">
      <c r="I947" s="0" t="str">
        <v/>
      </c>
    </row>
    <row r="948" customFormat="false" ht="12.75" hidden="false" customHeight="false" outlineLevel="0" collapsed="false">
      <c r="I948" s="0" t="str">
        <v/>
      </c>
    </row>
    <row r="949" customFormat="false" ht="12.75" hidden="false" customHeight="false" outlineLevel="0" collapsed="false">
      <c r="I949" s="0" t="str">
        <v/>
      </c>
    </row>
    <row r="950" customFormat="false" ht="12.75" hidden="false" customHeight="false" outlineLevel="0" collapsed="false">
      <c r="I950" s="0" t="str">
        <v/>
      </c>
    </row>
    <row r="951" customFormat="false" ht="12.75" hidden="false" customHeight="false" outlineLevel="0" collapsed="false">
      <c r="I951" s="0" t="str">
        <v/>
      </c>
    </row>
    <row r="952" customFormat="false" ht="12.75" hidden="false" customHeight="false" outlineLevel="0" collapsed="false">
      <c r="I952" s="0" t="str">
        <v/>
      </c>
    </row>
    <row r="953" customFormat="false" ht="12.75" hidden="false" customHeight="false" outlineLevel="0" collapsed="false">
      <c r="I953" s="0" t="str">
        <v/>
      </c>
    </row>
    <row r="954" customFormat="false" ht="12.75" hidden="false" customHeight="false" outlineLevel="0" collapsed="false">
      <c r="I954" s="0" t="str">
        <v/>
      </c>
    </row>
    <row r="955" customFormat="false" ht="12.75" hidden="false" customHeight="false" outlineLevel="0" collapsed="false">
      <c r="I955" s="0" t="str">
        <v/>
      </c>
    </row>
    <row r="956" customFormat="false" ht="12.75" hidden="false" customHeight="false" outlineLevel="0" collapsed="false">
      <c r="I956" s="0" t="str">
        <v/>
      </c>
    </row>
    <row r="957" customFormat="false" ht="12.75" hidden="false" customHeight="false" outlineLevel="0" collapsed="false">
      <c r="I957" s="0" t="str">
        <v/>
      </c>
    </row>
    <row r="958" customFormat="false" ht="12.75" hidden="false" customHeight="false" outlineLevel="0" collapsed="false">
      <c r="I958" s="0" t="str">
        <v/>
      </c>
    </row>
    <row r="959" customFormat="false" ht="12.75" hidden="false" customHeight="false" outlineLevel="0" collapsed="false">
      <c r="I959" s="0" t="str">
        <v/>
      </c>
    </row>
    <row r="960" customFormat="false" ht="12.75" hidden="false" customHeight="false" outlineLevel="0" collapsed="false">
      <c r="I960" s="0" t="str">
        <v/>
      </c>
    </row>
    <row r="961" customFormat="false" ht="12.75" hidden="false" customHeight="false" outlineLevel="0" collapsed="false">
      <c r="I961" s="0" t="str">
        <v/>
      </c>
    </row>
    <row r="962" customFormat="false" ht="12.75" hidden="false" customHeight="false" outlineLevel="0" collapsed="false">
      <c r="I962" s="0" t="str">
        <v/>
      </c>
    </row>
    <row r="963" customFormat="false" ht="12.75" hidden="false" customHeight="false" outlineLevel="0" collapsed="false">
      <c r="I963" s="0" t="str">
        <v/>
      </c>
    </row>
    <row r="964" customFormat="false" ht="12.75" hidden="false" customHeight="false" outlineLevel="0" collapsed="false">
      <c r="I964" s="0" t="str">
        <v/>
      </c>
    </row>
    <row r="965" customFormat="false" ht="12.75" hidden="false" customHeight="false" outlineLevel="0" collapsed="false">
      <c r="I965" s="0" t="str">
        <v/>
      </c>
    </row>
    <row r="966" customFormat="false" ht="12.75" hidden="false" customHeight="false" outlineLevel="0" collapsed="false">
      <c r="I966" s="0" t="str">
        <v/>
      </c>
    </row>
    <row r="967" customFormat="false" ht="12.75" hidden="false" customHeight="false" outlineLevel="0" collapsed="false">
      <c r="I967" s="0" t="str">
        <v/>
      </c>
    </row>
    <row r="968" customFormat="false" ht="12.75" hidden="false" customHeight="false" outlineLevel="0" collapsed="false">
      <c r="I968" s="0" t="str">
        <v/>
      </c>
    </row>
    <row r="969" customFormat="false" ht="12.75" hidden="false" customHeight="false" outlineLevel="0" collapsed="false">
      <c r="I969" s="0" t="str">
        <v/>
      </c>
    </row>
    <row r="970" customFormat="false" ht="12.75" hidden="false" customHeight="false" outlineLevel="0" collapsed="false">
      <c r="I970" s="0" t="str">
        <v/>
      </c>
    </row>
    <row r="971" customFormat="false" ht="12.75" hidden="false" customHeight="false" outlineLevel="0" collapsed="false">
      <c r="I971" s="0" t="str">
        <v/>
      </c>
    </row>
    <row r="972" customFormat="false" ht="12.75" hidden="false" customHeight="false" outlineLevel="0" collapsed="false">
      <c r="I972" s="0" t="str">
        <v/>
      </c>
    </row>
    <row r="973" customFormat="false" ht="12.75" hidden="false" customHeight="false" outlineLevel="0" collapsed="false">
      <c r="I973" s="0" t="str">
        <v/>
      </c>
    </row>
    <row r="974" customFormat="false" ht="12.75" hidden="false" customHeight="false" outlineLevel="0" collapsed="false">
      <c r="I974" s="0" t="str">
        <v/>
      </c>
    </row>
    <row r="975" customFormat="false" ht="12.75" hidden="false" customHeight="false" outlineLevel="0" collapsed="false">
      <c r="I975" s="0" t="str">
        <v/>
      </c>
    </row>
    <row r="976" customFormat="false" ht="12.75" hidden="false" customHeight="false" outlineLevel="0" collapsed="false">
      <c r="I976" s="0" t="str">
        <v/>
      </c>
    </row>
    <row r="977" customFormat="false" ht="12.75" hidden="false" customHeight="false" outlineLevel="0" collapsed="false">
      <c r="I977" s="0" t="str">
        <v/>
      </c>
    </row>
    <row r="978" customFormat="false" ht="12.75" hidden="false" customHeight="false" outlineLevel="0" collapsed="false">
      <c r="I978" s="0" t="str">
        <v/>
      </c>
    </row>
    <row r="979" customFormat="false" ht="12.75" hidden="false" customHeight="false" outlineLevel="0" collapsed="false">
      <c r="I979" s="0" t="str">
        <v/>
      </c>
    </row>
    <row r="980" customFormat="false" ht="12.75" hidden="false" customHeight="false" outlineLevel="0" collapsed="false">
      <c r="I980" s="0" t="str">
        <v/>
      </c>
    </row>
    <row r="981" customFormat="false" ht="12.75" hidden="false" customHeight="false" outlineLevel="0" collapsed="false">
      <c r="I981" s="0" t="str">
        <v/>
      </c>
    </row>
    <row r="982" customFormat="false" ht="12.75" hidden="false" customHeight="false" outlineLevel="0" collapsed="false">
      <c r="I982" s="0" t="str">
        <v/>
      </c>
    </row>
    <row r="983" customFormat="false" ht="12.75" hidden="false" customHeight="false" outlineLevel="0" collapsed="false">
      <c r="I983" s="0" t="str">
        <v/>
      </c>
    </row>
    <row r="984" customFormat="false" ht="12.75" hidden="false" customHeight="false" outlineLevel="0" collapsed="false">
      <c r="I984" s="0" t="str">
        <v/>
      </c>
    </row>
    <row r="985" customFormat="false" ht="12.75" hidden="false" customHeight="false" outlineLevel="0" collapsed="false">
      <c r="I985" s="0" t="str">
        <v/>
      </c>
    </row>
    <row r="986" customFormat="false" ht="12.75" hidden="false" customHeight="false" outlineLevel="0" collapsed="false">
      <c r="I986" s="0" t="str">
        <v/>
      </c>
    </row>
    <row r="987" customFormat="false" ht="12.75" hidden="false" customHeight="false" outlineLevel="0" collapsed="false">
      <c r="I987" s="0" t="str">
        <v/>
      </c>
    </row>
    <row r="988" customFormat="false" ht="12.75" hidden="false" customHeight="false" outlineLevel="0" collapsed="false">
      <c r="I988" s="0" t="str">
        <v/>
      </c>
    </row>
    <row r="989" customFormat="false" ht="12.75" hidden="false" customHeight="false" outlineLevel="0" collapsed="false">
      <c r="I989" s="0" t="str">
        <v/>
      </c>
    </row>
    <row r="990" customFormat="false" ht="12.75" hidden="false" customHeight="false" outlineLevel="0" collapsed="false">
      <c r="I990" s="0" t="str">
        <v/>
      </c>
    </row>
    <row r="991" customFormat="false" ht="12.75" hidden="false" customHeight="false" outlineLevel="0" collapsed="false">
      <c r="I991" s="0" t="str">
        <v/>
      </c>
    </row>
    <row r="992" customFormat="false" ht="12.75" hidden="false" customHeight="false" outlineLevel="0" collapsed="false">
      <c r="I992" s="0" t="str">
        <v/>
      </c>
    </row>
    <row r="993" customFormat="false" ht="12.75" hidden="false" customHeight="false" outlineLevel="0" collapsed="false">
      <c r="I993" s="0" t="str">
        <v/>
      </c>
    </row>
    <row r="994" customFormat="false" ht="12.75" hidden="false" customHeight="false" outlineLevel="0" collapsed="false">
      <c r="I994" s="0" t="str">
        <v/>
      </c>
    </row>
    <row r="995" customFormat="false" ht="12.75" hidden="false" customHeight="false" outlineLevel="0" collapsed="false">
      <c r="I995" s="0" t="str">
        <v/>
      </c>
    </row>
    <row r="996" customFormat="false" ht="12.75" hidden="false" customHeight="false" outlineLevel="0" collapsed="false">
      <c r="I996" s="0" t="str">
        <v/>
      </c>
    </row>
    <row r="997" customFormat="false" ht="12.75" hidden="false" customHeight="false" outlineLevel="0" collapsed="false">
      <c r="I997" s="0" t="str">
        <v/>
      </c>
    </row>
    <row r="998" customFormat="false" ht="12.75" hidden="false" customHeight="false" outlineLevel="0" collapsed="false">
      <c r="I998" s="0" t="str">
        <v/>
      </c>
    </row>
    <row r="999" customFormat="false" ht="12.75" hidden="false" customHeight="false" outlineLevel="0" collapsed="false">
      <c r="I999" s="0" t="str">
        <v/>
      </c>
    </row>
    <row r="1000" customFormat="false" ht="12.75" hidden="false" customHeight="false" outlineLevel="0" collapsed="false">
      <c r="I1000" s="0" t="str">
        <v/>
      </c>
    </row>
  </sheetData>
  <printOptions headings="false" gridLines="false" gridLinesSet="true" horizontalCentered="false" verticalCentered="false"/>
  <pageMargins left="0.511805555555556" right="0.511805555555556" top="0.7875" bottom="0.7875" header="0.511811023622047" footer="0.511811023622047"/>
  <pageSetup paperSize="9" scale="10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I1000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A1" activeCellId="0" sqref="A1"/>
    </sheetView>
  </sheetViews>
  <sheetFormatPr defaultColWidth="12.58984375" defaultRowHeight="12.75" zeroHeight="false" outlineLevelRow="0" outlineLevelCol="0"/>
  <cols>
    <col collapsed="false" customWidth="true" hidden="false" outlineLevel="0" max="2" min="2" style="0" width="22.43"/>
    <col collapsed="false" customWidth="true" hidden="false" outlineLevel="0" max="3" min="3" style="0" width="75"/>
    <col collapsed="false" customWidth="true" hidden="false" outlineLevel="0" max="4" min="4" style="0" width="18.42"/>
    <col collapsed="false" customWidth="true" hidden="false" outlineLevel="0" max="8" min="8" style="0" width="19"/>
    <col collapsed="false" customWidth="true" hidden="false" outlineLevel="0" max="9" min="9" style="0" width="27.99"/>
  </cols>
  <sheetData>
    <row r="1" customFormat="false" ht="39.75" hidden="false" customHeight="true" outlineLevel="0" collapsed="false">
      <c r="A1" s="101" t="str">
        <f aca="false">IFERROR(__xludf.dummyfunction("QUERY(REP_FNDE_REL!A6:Z1000,""SELECT A,B,C,D,E,F,G,O WHERE O&gt;0 label O 'INDIGENA'"")")," #REF!")</f>
        <v> #REF!</v>
      </c>
      <c r="B1" s="0" t="str">
        <f aca="false">IFERROR(__xludf.dummyfunction("""COMPUTED_VALUE""")," ")</f>
        <v> </v>
      </c>
      <c r="C1" s="0" t="str">
        <f aca="false">IFERROR(__xludf.dummyfunction("""COMPUTED_VALUE""")," ")</f>
        <v> </v>
      </c>
      <c r="D1" s="0" t="str">
        <f aca="false">IFERROR(__xludf.dummyfunction("""COMPUTED_VALUE""")," ")</f>
        <v> </v>
      </c>
      <c r="E1" s="0" t="str">
        <f aca="false">IFERROR(__xludf.dummyfunction("""COMPUTED_VALUE""")," ")</f>
        <v> </v>
      </c>
      <c r="F1" s="0" t="str">
        <f aca="false">IFERROR(__xludf.dummyfunction("""COMPUTED_VALUE""")," ")</f>
        <v> </v>
      </c>
      <c r="G1" s="0" t="str">
        <f aca="false">IFERROR(__xludf.dummyfunction("""COMPUTED_VALUE""")," ")</f>
        <v> </v>
      </c>
      <c r="H1" s="0" t="str">
        <f aca="false">IFERROR(__xludf.dummyfunction("""COMPUTED_VALUE"""),"INDIGENA")</f>
        <v>INDIGENA</v>
      </c>
      <c r="I1" s="101" t="str">
        <f aca="false" t="array" ref="I1:I1000">IF(ROW(A1:A1000)=1,"ETAPA",IF(A1:A1000&lt;&gt;"","INDIGENA",""))</f>
        <v>ETAPA</v>
      </c>
    </row>
    <row r="2" customFormat="false" ht="12.75" hidden="false" customHeight="false" outlineLevel="0" collapsed="false">
      <c r="A2" s="0" t="str">
        <f aca="false">IFERROR(__xludf.dummyfunction("""COMPUTED_VALUE"""),"Araguaina")</f>
        <v>Araguaina</v>
      </c>
      <c r="B2" s="0" t="str">
        <f aca="false">IFERROR(__xludf.dummyfunction("""COMPUTED_VALUE"""),"Araguaina")</f>
        <v>Araguaina</v>
      </c>
      <c r="C2" s="0" t="str">
        <f aca="false">IFERROR(__xludf.dummyfunction("""COMPUTED_VALUE"""),"A.A. DAS ESCOLAS ISOLADAS E REUNIDAS DA DRE ARAGUAINA")</f>
        <v>A.A. DAS ESCOLAS ISOLADAS E REUNIDAS DA DRE ARAGUAINA</v>
      </c>
      <c r="D2" s="0" t="str">
        <f aca="false">IFERROR(__xludf.dummyfunction("""COMPUTED_VALUE"""),"02629601000193")</f>
        <v>02629601000193</v>
      </c>
      <c r="E2" s="0" t="str">
        <f aca="false">IFERROR(__xludf.dummyfunction("""COMPUTED_VALUE"""),"001")</f>
        <v>001</v>
      </c>
      <c r="F2" s="0" t="str">
        <f aca="false">IFERROR(__xludf.dummyfunction("""COMPUTED_VALUE"""),"0638")</f>
        <v>0638</v>
      </c>
      <c r="G2" s="0" t="str">
        <f aca="false">IFERROR(__xludf.dummyfunction("""COMPUTED_VALUE"""),"352403")</f>
        <v>352403</v>
      </c>
      <c r="H2" s="67" t="n">
        <f aca="false">IFERROR(__xludf.dummyfunction("""COMPUTED_VALUE"""),6809.6)</f>
        <v>6809.6</v>
      </c>
      <c r="I2" s="0" t="str">
        <v>INDIGENA</v>
      </c>
    </row>
    <row r="3" customFormat="false" ht="12.75" hidden="false" customHeight="false" outlineLevel="0" collapsed="false">
      <c r="A3" s="0" t="str">
        <f aca="false">IFERROR(__xludf.dummyfunction("""COMPUTED_VALUE"""),"Gurupi")</f>
        <v>Gurupi</v>
      </c>
      <c r="B3" s="0" t="str">
        <f aca="false">IFERROR(__xludf.dummyfunction("""COMPUTED_VALUE"""),"Formoso do Araguaia")</f>
        <v>Formoso do Araguaia</v>
      </c>
      <c r="C3" s="0" t="str">
        <f aca="false">IFERROR(__xludf.dummyfunction("""COMPUTED_VALUE"""),"ASSOCIAÇÃO DE APOIO DA ESCOLA INDÍGENA TAINÁ DA ALDEIA CANUANA")</f>
        <v>ASSOCIAÇÃO DE APOIO DA ESCOLA INDÍGENA TAINÁ DA ALDEIA CANUANA</v>
      </c>
      <c r="D3" s="0" t="str">
        <f aca="false">IFERROR(__xludf.dummyfunction("""COMPUTED_VALUE"""),"27701257000127")</f>
        <v>27701257000127</v>
      </c>
      <c r="E3" s="0" t="str">
        <f aca="false">IFERROR(__xludf.dummyfunction("""COMPUTED_VALUE"""),"001")</f>
        <v>001</v>
      </c>
      <c r="F3" s="0" t="str">
        <f aca="false">IFERROR(__xludf.dummyfunction("""COMPUTED_VALUE"""),"3123")</f>
        <v>3123</v>
      </c>
      <c r="G3" s="0" t="str">
        <f aca="false">IFERROR(__xludf.dummyfunction("""COMPUTED_VALUE"""),"171174")</f>
        <v>171174</v>
      </c>
      <c r="H3" s="67" t="n">
        <f aca="false">IFERROR(__xludf.dummyfunction("""COMPUTED_VALUE"""),1702.4)</f>
        <v>1702.4</v>
      </c>
      <c r="I3" s="0" t="str">
        <v>INDIGENA</v>
      </c>
    </row>
    <row r="4" customFormat="false" ht="12.75" hidden="false" customHeight="false" outlineLevel="0" collapsed="false">
      <c r="A4" s="0" t="str">
        <f aca="false">IFERROR(__xludf.dummyfunction("""COMPUTED_VALUE"""),"Gurupi")</f>
        <v>Gurupi</v>
      </c>
      <c r="B4" s="0" t="str">
        <f aca="false">IFERROR(__xludf.dummyfunction("""COMPUTED_VALUE"""),"Gurupi")</f>
        <v>Gurupi</v>
      </c>
      <c r="C4" s="0" t="str">
        <f aca="false">IFERROR(__xludf.dummyfunction("""COMPUTED_VALUE"""),"A.A. ESC. EST.ISOL.E IND.REG.DE GURUPI")</f>
        <v>A.A. ESC. EST.ISOL.E IND.REG.DE GURUPI</v>
      </c>
      <c r="D4" s="0" t="str">
        <f aca="false">IFERROR(__xludf.dummyfunction("""COMPUTED_VALUE"""),"03011592000135")</f>
        <v>03011592000135</v>
      </c>
      <c r="E4" s="0" t="str">
        <f aca="false">IFERROR(__xludf.dummyfunction("""COMPUTED_VALUE"""),"001")</f>
        <v>001</v>
      </c>
      <c r="F4" s="0" t="str">
        <f aca="false">IFERROR(__xludf.dummyfunction("""COMPUTED_VALUE"""),"0794")</f>
        <v>0794</v>
      </c>
      <c r="G4" s="0" t="str">
        <f aca="false">IFERROR(__xludf.dummyfunction("""COMPUTED_VALUE"""),"67563")</f>
        <v>67563</v>
      </c>
      <c r="H4" s="67" t="n">
        <f aca="false">IFERROR(__xludf.dummyfunction("""COMPUTED_VALUE"""),6643.2)</f>
        <v>6643.2</v>
      </c>
      <c r="I4" s="0" t="str">
        <v>INDIGENA</v>
      </c>
    </row>
    <row r="5" customFormat="false" ht="12.75" hidden="false" customHeight="false" outlineLevel="0" collapsed="false">
      <c r="A5" s="0" t="str">
        <f aca="false">IFERROR(__xludf.dummyfunction("""COMPUTED_VALUE"""),"Miracema")</f>
        <v>Miracema</v>
      </c>
      <c r="B5" s="0" t="str">
        <f aca="false">IFERROR(__xludf.dummyfunction("""COMPUTED_VALUE"""),"Miracema do Tocantins")</f>
        <v>Miracema do Tocantins</v>
      </c>
      <c r="C5" s="0" t="str">
        <f aca="false">IFERROR(__xludf.dummyfunction("""COMPUTED_VALUE"""),"ASSOCIAÇÃO DE APOIO ÀS ESCOLAS INDIGENAS XERENTE")</f>
        <v>ASSOCIAÇÃO DE APOIO ÀS ESCOLAS INDIGENAS XERENTE</v>
      </c>
      <c r="D5" s="0" t="str">
        <f aca="false">IFERROR(__xludf.dummyfunction("""COMPUTED_VALUE"""),"07671600000120")</f>
        <v>07671600000120</v>
      </c>
      <c r="E5" s="0" t="str">
        <f aca="false">IFERROR(__xludf.dummyfunction("""COMPUTED_VALUE"""),"001")</f>
        <v>001</v>
      </c>
      <c r="F5" s="0" t="str">
        <f aca="false">IFERROR(__xludf.dummyfunction("""COMPUTED_VALUE"""),"0862")</f>
        <v>0862</v>
      </c>
      <c r="G5" s="0" t="str">
        <f aca="false">IFERROR(__xludf.dummyfunction("""COMPUTED_VALUE"""),"185884")</f>
        <v>185884</v>
      </c>
      <c r="H5" s="67" t="n">
        <f aca="false">IFERROR(__xludf.dummyfunction("""COMPUTED_VALUE"""),12889.6)</f>
        <v>12889.6</v>
      </c>
      <c r="I5" s="0" t="str">
        <v>INDIGENA</v>
      </c>
    </row>
    <row r="6" customFormat="false" ht="12.75" hidden="false" customHeight="false" outlineLevel="0" collapsed="false">
      <c r="A6" s="0" t="str">
        <f aca="false">IFERROR(__xludf.dummyfunction("""COMPUTED_VALUE"""),"Paraíso")</f>
        <v>Paraíso</v>
      </c>
      <c r="B6" s="0" t="str">
        <f aca="false">IFERROR(__xludf.dummyfunction("""COMPUTED_VALUE"""),"Paraiso do Tocantins")</f>
        <v>Paraiso do Tocantins</v>
      </c>
      <c r="C6" s="0" t="str">
        <f aca="false">IFERROR(__xludf.dummyfunction("""COMPUTED_VALUE"""),"A.A. ESC. EST.ISOL.INDIG REG PARAISO DO TO")</f>
        <v>A.A. ESC. EST.ISOL.INDIG REG PARAISO DO TO</v>
      </c>
      <c r="D6" s="0" t="str">
        <f aca="false">IFERROR(__xludf.dummyfunction("""COMPUTED_VALUE"""),"05099542000187")</f>
        <v>05099542000187</v>
      </c>
      <c r="E6" s="0" t="str">
        <f aca="false">IFERROR(__xludf.dummyfunction("""COMPUTED_VALUE"""),"001")</f>
        <v>001</v>
      </c>
      <c r="F6" s="0" t="str">
        <f aca="false">IFERROR(__xludf.dummyfunction("""COMPUTED_VALUE"""),"0804")</f>
        <v>0804</v>
      </c>
      <c r="G6" s="0" t="str">
        <f aca="false">IFERROR(__xludf.dummyfunction("""COMPUTED_VALUE"""),"111678")</f>
        <v>111678</v>
      </c>
      <c r="H6" s="67" t="n">
        <f aca="false">IFERROR(__xludf.dummyfunction("""COMPUTED_VALUE"""),12723.2)</f>
        <v>12723.2</v>
      </c>
      <c r="I6" s="0" t="str">
        <v>INDIGENA</v>
      </c>
    </row>
    <row r="7" customFormat="false" ht="12.75" hidden="false" customHeight="false" outlineLevel="0" collapsed="false">
      <c r="A7" s="0" t="str">
        <f aca="false">IFERROR(__xludf.dummyfunction("""COMPUTED_VALUE"""),"Pedro Afonso")</f>
        <v>Pedro Afonso</v>
      </c>
      <c r="B7" s="0" t="str">
        <f aca="false">IFERROR(__xludf.dummyfunction("""COMPUTED_VALUE"""),"Itacajá")</f>
        <v>Itacajá</v>
      </c>
      <c r="C7" s="0" t="str">
        <f aca="false">IFERROR(__xludf.dummyfunction("""COMPUTED_VALUE"""),"A.A. ESCOLAS ESTADUAIS INDIGENAS DE ITACAJA II")</f>
        <v>A.A. ESCOLAS ESTADUAIS INDIGENAS DE ITACAJA II</v>
      </c>
      <c r="D7" s="0" t="str">
        <f aca="false">IFERROR(__xludf.dummyfunction("""COMPUTED_VALUE"""),"43551682000133")</f>
        <v>43551682000133</v>
      </c>
      <c r="E7" s="0" t="str">
        <f aca="false">IFERROR(__xludf.dummyfunction("""COMPUTED_VALUE"""),"001")</f>
        <v>001</v>
      </c>
      <c r="F7" s="0" t="str">
        <f aca="false">IFERROR(__xludf.dummyfunction("""COMPUTED_VALUE"""),"1595")</f>
        <v>1595</v>
      </c>
      <c r="G7" s="0" t="str">
        <f aca="false">IFERROR(__xludf.dummyfunction("""COMPUTED_VALUE"""),"327905")</f>
        <v>327905</v>
      </c>
      <c r="H7" s="67" t="n">
        <f aca="false">IFERROR(__xludf.dummyfunction("""COMPUTED_VALUE"""),2278.4)</f>
        <v>2278.4</v>
      </c>
      <c r="I7" s="0" t="str">
        <v>INDIGENA</v>
      </c>
    </row>
    <row r="8" customFormat="false" ht="12.75" hidden="false" customHeight="false" outlineLevel="0" collapsed="false">
      <c r="A8" s="0" t="str">
        <f aca="false">IFERROR(__xludf.dummyfunction("""COMPUTED_VALUE"""),"Pedro Afonso")</f>
        <v>Pedro Afonso</v>
      </c>
      <c r="B8" s="0" t="str">
        <f aca="false">IFERROR(__xludf.dummyfunction("""COMPUTED_VALUE"""),"Pedro Afonso")</f>
        <v>Pedro Afonso</v>
      </c>
      <c r="C8" s="0" t="str">
        <f aca="false">IFERROR(__xludf.dummyfunction("""COMPUTED_VALUE"""),"A.A. EC.INDIGENAS")</f>
        <v>A.A. EC.INDIGENAS</v>
      </c>
      <c r="D8" s="0" t="str">
        <f aca="false">IFERROR(__xludf.dummyfunction("""COMPUTED_VALUE"""),"06135108000178")</f>
        <v>06135108000178</v>
      </c>
      <c r="E8" s="0" t="str">
        <f aca="false">IFERROR(__xludf.dummyfunction("""COMPUTED_VALUE"""),"001")</f>
        <v>001</v>
      </c>
      <c r="F8" s="0" t="str">
        <f aca="false">IFERROR(__xludf.dummyfunction("""COMPUTED_VALUE"""),"1595")</f>
        <v>1595</v>
      </c>
      <c r="G8" s="0" t="str">
        <f aca="false">IFERROR(__xludf.dummyfunction("""COMPUTED_VALUE"""),"114499")</f>
        <v>114499</v>
      </c>
      <c r="H8" s="67" t="n">
        <f aca="false">IFERROR(__xludf.dummyfunction("""COMPUTED_VALUE"""),14515.2)</f>
        <v>14515.2</v>
      </c>
      <c r="I8" s="0" t="str">
        <v>INDIGENA</v>
      </c>
    </row>
    <row r="9" customFormat="false" ht="12.75" hidden="false" customHeight="false" outlineLevel="0" collapsed="false">
      <c r="A9" s="0" t="str">
        <f aca="false">IFERROR(__xludf.dummyfunction("""COMPUTED_VALUE"""),"Tocantinópolis")</f>
        <v>Tocantinópolis</v>
      </c>
      <c r="B9" s="0" t="str">
        <f aca="false">IFERROR(__xludf.dummyfunction("""COMPUTED_VALUE"""),"Tocantinopolis")</f>
        <v>Tocantinopolis</v>
      </c>
      <c r="C9" s="0" t="str">
        <f aca="false">IFERROR(__xludf.dummyfunction("""COMPUTED_VALUE"""),"A.A ESC. EST.INDIGENAS NRE TOCANTINOPOLIS")</f>
        <v>A.A ESC. EST.INDIGENAS NRE TOCANTINOPOLIS</v>
      </c>
      <c r="D9" s="0" t="str">
        <f aca="false">IFERROR(__xludf.dummyfunction("""COMPUTED_VALUE"""),"06171083000168")</f>
        <v>06171083000168</v>
      </c>
      <c r="E9" s="0" t="str">
        <f aca="false">IFERROR(__xludf.dummyfunction("""COMPUTED_VALUE"""),"001")</f>
        <v>001</v>
      </c>
      <c r="F9" s="0" t="str">
        <f aca="false">IFERROR(__xludf.dummyfunction("""COMPUTED_VALUE"""),"0810")</f>
        <v>0810</v>
      </c>
      <c r="G9" s="0" t="str">
        <f aca="false">IFERROR(__xludf.dummyfunction("""COMPUTED_VALUE"""),"140538")</f>
        <v>140538</v>
      </c>
      <c r="H9" s="67" t="n">
        <f aca="false">IFERROR(__xludf.dummyfunction("""COMPUTED_VALUE"""),7001.6)</f>
        <v>7001.6</v>
      </c>
      <c r="I9" s="0" t="str">
        <v>INDIGENA</v>
      </c>
    </row>
    <row r="10" customFormat="false" ht="12.75" hidden="false" customHeight="false" outlineLevel="0" collapsed="false">
      <c r="A10" s="0" t="str">
        <f aca="false">IFERROR(__xludf.dummyfunction("""COMPUTED_VALUE"""),"Tocantinópolis")</f>
        <v>Tocantinópolis</v>
      </c>
      <c r="B10" s="0" t="str">
        <f aca="false">IFERROR(__xludf.dummyfunction("""COMPUTED_VALUE"""),"Tocantinopolis")</f>
        <v>Tocantinopolis</v>
      </c>
      <c r="C10" s="0" t="str">
        <f aca="false">IFERROR(__xludf.dummyfunction("""COMPUTED_VALUE"""),"A.A. AS ESC. EST.INDIGENAS MATYK E APORO")</f>
        <v>A.A. AS ESC. EST.INDIGENAS MATYK E APORO</v>
      </c>
      <c r="D10" s="0" t="str">
        <f aca="false">IFERROR(__xludf.dummyfunction("""COMPUTED_VALUE"""),"03544096000147")</f>
        <v>03544096000147</v>
      </c>
      <c r="E10" s="0" t="str">
        <f aca="false">IFERROR(__xludf.dummyfunction("""COMPUTED_VALUE"""),"001")</f>
        <v>001</v>
      </c>
      <c r="F10" s="0" t="str">
        <f aca="false">IFERROR(__xludf.dummyfunction("""COMPUTED_VALUE"""),"0810")</f>
        <v>0810</v>
      </c>
      <c r="G10" s="0" t="str">
        <f aca="false">IFERROR(__xludf.dummyfunction("""COMPUTED_VALUE"""),"67423")</f>
        <v>67423</v>
      </c>
      <c r="H10" s="67" t="n">
        <f aca="false">IFERROR(__xludf.dummyfunction("""COMPUTED_VALUE"""),9280)</f>
        <v>9280</v>
      </c>
      <c r="I10" s="0" t="str">
        <v>INDIGENA</v>
      </c>
    </row>
    <row r="11" customFormat="false" ht="12.75" hidden="false" customHeight="false" outlineLevel="0" collapsed="false">
      <c r="I11" s="0" t="str">
        <v/>
      </c>
    </row>
    <row r="12" customFormat="false" ht="12.75" hidden="false" customHeight="false" outlineLevel="0" collapsed="false">
      <c r="I12" s="0" t="str">
        <v/>
      </c>
    </row>
    <row r="13" customFormat="false" ht="12.75" hidden="false" customHeight="false" outlineLevel="0" collapsed="false">
      <c r="I13" s="0" t="str">
        <v/>
      </c>
    </row>
    <row r="14" customFormat="false" ht="12.75" hidden="false" customHeight="false" outlineLevel="0" collapsed="false">
      <c r="I14" s="0" t="str">
        <v/>
      </c>
    </row>
    <row r="15" customFormat="false" ht="12.75" hidden="false" customHeight="false" outlineLevel="0" collapsed="false">
      <c r="I15" s="0" t="str">
        <v/>
      </c>
    </row>
    <row r="16" customFormat="false" ht="12.75" hidden="false" customHeight="false" outlineLevel="0" collapsed="false">
      <c r="I16" s="0" t="str">
        <v/>
      </c>
    </row>
    <row r="17" customFormat="false" ht="12.75" hidden="false" customHeight="false" outlineLevel="0" collapsed="false">
      <c r="I17" s="0" t="str">
        <v/>
      </c>
    </row>
    <row r="18" customFormat="false" ht="12.75" hidden="false" customHeight="false" outlineLevel="0" collapsed="false">
      <c r="I18" s="0" t="str">
        <v/>
      </c>
    </row>
    <row r="19" customFormat="false" ht="12.75" hidden="false" customHeight="false" outlineLevel="0" collapsed="false">
      <c r="I19" s="0" t="str">
        <v/>
      </c>
    </row>
    <row r="20" customFormat="false" ht="12.75" hidden="false" customHeight="false" outlineLevel="0" collapsed="false">
      <c r="I20" s="0" t="str">
        <v/>
      </c>
    </row>
    <row r="21" customFormat="false" ht="12.75" hidden="false" customHeight="false" outlineLevel="0" collapsed="false">
      <c r="I21" s="0" t="str">
        <v/>
      </c>
    </row>
    <row r="22" customFormat="false" ht="12.75" hidden="false" customHeight="false" outlineLevel="0" collapsed="false">
      <c r="I22" s="0" t="str">
        <v/>
      </c>
    </row>
    <row r="23" customFormat="false" ht="12.75" hidden="false" customHeight="false" outlineLevel="0" collapsed="false">
      <c r="I23" s="0" t="str">
        <v/>
      </c>
    </row>
    <row r="24" customFormat="false" ht="12.75" hidden="false" customHeight="false" outlineLevel="0" collapsed="false">
      <c r="I24" s="0" t="str">
        <v/>
      </c>
    </row>
    <row r="25" customFormat="false" ht="12.75" hidden="false" customHeight="false" outlineLevel="0" collapsed="false">
      <c r="I25" s="0" t="str">
        <v/>
      </c>
    </row>
    <row r="26" customFormat="false" ht="12.75" hidden="false" customHeight="false" outlineLevel="0" collapsed="false">
      <c r="I26" s="0" t="str">
        <v/>
      </c>
    </row>
    <row r="27" customFormat="false" ht="12.75" hidden="false" customHeight="false" outlineLevel="0" collapsed="false">
      <c r="I27" s="0" t="str">
        <v/>
      </c>
    </row>
    <row r="28" customFormat="false" ht="12.75" hidden="false" customHeight="false" outlineLevel="0" collapsed="false">
      <c r="I28" s="0" t="str">
        <v/>
      </c>
    </row>
    <row r="29" customFormat="false" ht="12.75" hidden="false" customHeight="false" outlineLevel="0" collapsed="false">
      <c r="I29" s="0" t="str">
        <v/>
      </c>
    </row>
    <row r="30" customFormat="false" ht="12.75" hidden="false" customHeight="false" outlineLevel="0" collapsed="false">
      <c r="I30" s="0" t="str">
        <v/>
      </c>
    </row>
    <row r="31" customFormat="false" ht="12.75" hidden="false" customHeight="false" outlineLevel="0" collapsed="false">
      <c r="I31" s="0" t="str">
        <v/>
      </c>
    </row>
    <row r="32" customFormat="false" ht="12.75" hidden="false" customHeight="false" outlineLevel="0" collapsed="false">
      <c r="I32" s="0" t="str">
        <v/>
      </c>
    </row>
    <row r="33" customFormat="false" ht="12.75" hidden="false" customHeight="false" outlineLevel="0" collapsed="false">
      <c r="I33" s="0" t="str">
        <v/>
      </c>
    </row>
    <row r="34" customFormat="false" ht="12.75" hidden="false" customHeight="false" outlineLevel="0" collapsed="false">
      <c r="I34" s="0" t="str">
        <v/>
      </c>
    </row>
    <row r="35" customFormat="false" ht="12.75" hidden="false" customHeight="false" outlineLevel="0" collapsed="false">
      <c r="I35" s="0" t="str">
        <v/>
      </c>
    </row>
    <row r="36" customFormat="false" ht="12.75" hidden="false" customHeight="false" outlineLevel="0" collapsed="false">
      <c r="I36" s="0" t="str">
        <v/>
      </c>
    </row>
    <row r="37" customFormat="false" ht="12.75" hidden="false" customHeight="false" outlineLevel="0" collapsed="false">
      <c r="I37" s="0" t="str">
        <v/>
      </c>
    </row>
    <row r="38" customFormat="false" ht="12.75" hidden="false" customHeight="false" outlineLevel="0" collapsed="false">
      <c r="I38" s="0" t="str">
        <v/>
      </c>
    </row>
    <row r="39" customFormat="false" ht="12.75" hidden="false" customHeight="false" outlineLevel="0" collapsed="false">
      <c r="I39" s="0" t="str">
        <v/>
      </c>
    </row>
    <row r="40" customFormat="false" ht="12.75" hidden="false" customHeight="false" outlineLevel="0" collapsed="false">
      <c r="I40" s="0" t="str">
        <v/>
      </c>
    </row>
    <row r="41" customFormat="false" ht="12.75" hidden="false" customHeight="false" outlineLevel="0" collapsed="false">
      <c r="I41" s="0" t="str">
        <v/>
      </c>
    </row>
    <row r="42" customFormat="false" ht="12.75" hidden="false" customHeight="false" outlineLevel="0" collapsed="false">
      <c r="I42" s="0" t="str">
        <v/>
      </c>
    </row>
    <row r="43" customFormat="false" ht="12.75" hidden="false" customHeight="false" outlineLevel="0" collapsed="false">
      <c r="I43" s="0" t="str">
        <v/>
      </c>
    </row>
    <row r="44" customFormat="false" ht="12.75" hidden="false" customHeight="false" outlineLevel="0" collapsed="false">
      <c r="I44" s="0" t="str">
        <v/>
      </c>
    </row>
    <row r="45" customFormat="false" ht="12.75" hidden="false" customHeight="false" outlineLevel="0" collapsed="false">
      <c r="I45" s="0" t="str">
        <v/>
      </c>
    </row>
    <row r="46" customFormat="false" ht="12.75" hidden="false" customHeight="false" outlineLevel="0" collapsed="false">
      <c r="I46" s="0" t="str">
        <v/>
      </c>
    </row>
    <row r="47" customFormat="false" ht="12.75" hidden="false" customHeight="false" outlineLevel="0" collapsed="false">
      <c r="I47" s="0" t="str">
        <v/>
      </c>
    </row>
    <row r="48" customFormat="false" ht="12.75" hidden="false" customHeight="false" outlineLevel="0" collapsed="false">
      <c r="I48" s="0" t="str">
        <v/>
      </c>
    </row>
    <row r="49" customFormat="false" ht="12.75" hidden="false" customHeight="false" outlineLevel="0" collapsed="false">
      <c r="I49" s="0" t="str">
        <v/>
      </c>
    </row>
    <row r="50" customFormat="false" ht="12.75" hidden="false" customHeight="false" outlineLevel="0" collapsed="false">
      <c r="I50" s="0" t="str">
        <v/>
      </c>
    </row>
    <row r="51" customFormat="false" ht="12.75" hidden="false" customHeight="false" outlineLevel="0" collapsed="false">
      <c r="I51" s="0" t="str">
        <v/>
      </c>
    </row>
    <row r="52" customFormat="false" ht="12.75" hidden="false" customHeight="false" outlineLevel="0" collapsed="false">
      <c r="I52" s="0" t="str">
        <v/>
      </c>
    </row>
    <row r="53" customFormat="false" ht="12.75" hidden="false" customHeight="false" outlineLevel="0" collapsed="false">
      <c r="I53" s="0" t="str">
        <v/>
      </c>
    </row>
    <row r="54" customFormat="false" ht="12.75" hidden="false" customHeight="false" outlineLevel="0" collapsed="false">
      <c r="I54" s="0" t="str">
        <v/>
      </c>
    </row>
    <row r="55" customFormat="false" ht="12.75" hidden="false" customHeight="false" outlineLevel="0" collapsed="false">
      <c r="I55" s="0" t="str">
        <v/>
      </c>
    </row>
    <row r="56" customFormat="false" ht="12.75" hidden="false" customHeight="false" outlineLevel="0" collapsed="false">
      <c r="I56" s="0" t="str">
        <v/>
      </c>
    </row>
    <row r="57" customFormat="false" ht="12.75" hidden="false" customHeight="false" outlineLevel="0" collapsed="false">
      <c r="I57" s="0" t="str">
        <v/>
      </c>
    </row>
    <row r="58" customFormat="false" ht="12.75" hidden="false" customHeight="false" outlineLevel="0" collapsed="false">
      <c r="I58" s="0" t="str">
        <v/>
      </c>
    </row>
    <row r="59" customFormat="false" ht="12.75" hidden="false" customHeight="false" outlineLevel="0" collapsed="false">
      <c r="I59" s="0" t="str">
        <v/>
      </c>
    </row>
    <row r="60" customFormat="false" ht="12.75" hidden="false" customHeight="false" outlineLevel="0" collapsed="false">
      <c r="I60" s="0" t="str">
        <v/>
      </c>
    </row>
    <row r="61" customFormat="false" ht="12.75" hidden="false" customHeight="false" outlineLevel="0" collapsed="false">
      <c r="I61" s="0" t="str">
        <v/>
      </c>
    </row>
    <row r="62" customFormat="false" ht="12.75" hidden="false" customHeight="false" outlineLevel="0" collapsed="false">
      <c r="I62" s="0" t="str">
        <v/>
      </c>
    </row>
    <row r="63" customFormat="false" ht="12.75" hidden="false" customHeight="false" outlineLevel="0" collapsed="false">
      <c r="I63" s="0" t="str">
        <v/>
      </c>
    </row>
    <row r="64" customFormat="false" ht="12.75" hidden="false" customHeight="false" outlineLevel="0" collapsed="false">
      <c r="I64" s="0" t="str">
        <v/>
      </c>
    </row>
    <row r="65" customFormat="false" ht="12.75" hidden="false" customHeight="false" outlineLevel="0" collapsed="false">
      <c r="I65" s="0" t="str">
        <v/>
      </c>
    </row>
    <row r="66" customFormat="false" ht="12.75" hidden="false" customHeight="false" outlineLevel="0" collapsed="false">
      <c r="I66" s="0" t="str">
        <v/>
      </c>
    </row>
    <row r="67" customFormat="false" ht="12.75" hidden="false" customHeight="false" outlineLevel="0" collapsed="false">
      <c r="I67" s="0" t="str">
        <v/>
      </c>
    </row>
    <row r="68" customFormat="false" ht="12.75" hidden="false" customHeight="false" outlineLevel="0" collapsed="false">
      <c r="I68" s="0" t="str">
        <v/>
      </c>
    </row>
    <row r="69" customFormat="false" ht="12.75" hidden="false" customHeight="false" outlineLevel="0" collapsed="false">
      <c r="I69" s="0" t="str">
        <v/>
      </c>
    </row>
    <row r="70" customFormat="false" ht="12.75" hidden="false" customHeight="false" outlineLevel="0" collapsed="false">
      <c r="I70" s="0" t="str">
        <v/>
      </c>
    </row>
    <row r="71" customFormat="false" ht="12.75" hidden="false" customHeight="false" outlineLevel="0" collapsed="false">
      <c r="I71" s="0" t="str">
        <v/>
      </c>
    </row>
    <row r="72" customFormat="false" ht="12.75" hidden="false" customHeight="false" outlineLevel="0" collapsed="false">
      <c r="I72" s="0" t="str">
        <v/>
      </c>
    </row>
    <row r="73" customFormat="false" ht="12.75" hidden="false" customHeight="false" outlineLevel="0" collapsed="false">
      <c r="I73" s="0" t="str">
        <v/>
      </c>
    </row>
    <row r="74" customFormat="false" ht="12.75" hidden="false" customHeight="false" outlineLevel="0" collapsed="false">
      <c r="I74" s="0" t="str">
        <v/>
      </c>
    </row>
    <row r="75" customFormat="false" ht="12.75" hidden="false" customHeight="false" outlineLevel="0" collapsed="false">
      <c r="I75" s="0" t="str">
        <v/>
      </c>
    </row>
    <row r="76" customFormat="false" ht="12.75" hidden="false" customHeight="false" outlineLevel="0" collapsed="false">
      <c r="I76" s="0" t="str">
        <v/>
      </c>
    </row>
    <row r="77" customFormat="false" ht="12.75" hidden="false" customHeight="false" outlineLevel="0" collapsed="false">
      <c r="I77" s="0" t="str">
        <v/>
      </c>
    </row>
    <row r="78" customFormat="false" ht="12.75" hidden="false" customHeight="false" outlineLevel="0" collapsed="false">
      <c r="I78" s="0" t="str">
        <v/>
      </c>
    </row>
    <row r="79" customFormat="false" ht="12.75" hidden="false" customHeight="false" outlineLevel="0" collapsed="false">
      <c r="I79" s="0" t="str">
        <v/>
      </c>
    </row>
    <row r="80" customFormat="false" ht="12.75" hidden="false" customHeight="false" outlineLevel="0" collapsed="false">
      <c r="I80" s="0" t="str">
        <v/>
      </c>
    </row>
    <row r="81" customFormat="false" ht="12.75" hidden="false" customHeight="false" outlineLevel="0" collapsed="false">
      <c r="I81" s="0" t="str">
        <v/>
      </c>
    </row>
    <row r="82" customFormat="false" ht="12.75" hidden="false" customHeight="false" outlineLevel="0" collapsed="false">
      <c r="I82" s="0" t="str">
        <v/>
      </c>
    </row>
    <row r="83" customFormat="false" ht="12.75" hidden="false" customHeight="false" outlineLevel="0" collapsed="false">
      <c r="I83" s="0" t="str">
        <v/>
      </c>
    </row>
    <row r="84" customFormat="false" ht="12.75" hidden="false" customHeight="false" outlineLevel="0" collapsed="false">
      <c r="I84" s="0" t="str">
        <v/>
      </c>
    </row>
    <row r="85" customFormat="false" ht="12.75" hidden="false" customHeight="false" outlineLevel="0" collapsed="false">
      <c r="I85" s="0" t="str">
        <v/>
      </c>
    </row>
    <row r="86" customFormat="false" ht="12.75" hidden="false" customHeight="false" outlineLevel="0" collapsed="false">
      <c r="I86" s="0" t="str">
        <v/>
      </c>
    </row>
    <row r="87" customFormat="false" ht="12.75" hidden="false" customHeight="false" outlineLevel="0" collapsed="false">
      <c r="I87" s="0" t="str">
        <v/>
      </c>
    </row>
    <row r="88" customFormat="false" ht="12.75" hidden="false" customHeight="false" outlineLevel="0" collapsed="false">
      <c r="I88" s="0" t="str">
        <v/>
      </c>
    </row>
    <row r="89" customFormat="false" ht="12.75" hidden="false" customHeight="false" outlineLevel="0" collapsed="false">
      <c r="I89" s="0" t="str">
        <v/>
      </c>
    </row>
    <row r="90" customFormat="false" ht="12.75" hidden="false" customHeight="false" outlineLevel="0" collapsed="false">
      <c r="I90" s="0" t="str">
        <v/>
      </c>
    </row>
    <row r="91" customFormat="false" ht="12.75" hidden="false" customHeight="false" outlineLevel="0" collapsed="false">
      <c r="I91" s="0" t="str">
        <v/>
      </c>
    </row>
    <row r="92" customFormat="false" ht="12.75" hidden="false" customHeight="false" outlineLevel="0" collapsed="false">
      <c r="I92" s="0" t="str">
        <v/>
      </c>
    </row>
    <row r="93" customFormat="false" ht="12.75" hidden="false" customHeight="false" outlineLevel="0" collapsed="false">
      <c r="I93" s="0" t="str">
        <v/>
      </c>
    </row>
    <row r="94" customFormat="false" ht="12.75" hidden="false" customHeight="false" outlineLevel="0" collapsed="false">
      <c r="I94" s="0" t="str">
        <v/>
      </c>
    </row>
    <row r="95" customFormat="false" ht="12.75" hidden="false" customHeight="false" outlineLevel="0" collapsed="false">
      <c r="I95" s="0" t="str">
        <v/>
      </c>
    </row>
    <row r="96" customFormat="false" ht="12.75" hidden="false" customHeight="false" outlineLevel="0" collapsed="false">
      <c r="I96" s="0" t="str">
        <v/>
      </c>
    </row>
    <row r="97" customFormat="false" ht="12.75" hidden="false" customHeight="false" outlineLevel="0" collapsed="false">
      <c r="I97" s="0" t="str">
        <v/>
      </c>
    </row>
    <row r="98" customFormat="false" ht="12.75" hidden="false" customHeight="false" outlineLevel="0" collapsed="false">
      <c r="I98" s="0" t="str">
        <v/>
      </c>
    </row>
    <row r="99" customFormat="false" ht="12.75" hidden="false" customHeight="false" outlineLevel="0" collapsed="false">
      <c r="I99" s="0" t="str">
        <v/>
      </c>
    </row>
    <row r="100" customFormat="false" ht="12.75" hidden="false" customHeight="false" outlineLevel="0" collapsed="false">
      <c r="I100" s="0" t="str">
        <v/>
      </c>
    </row>
    <row r="101" customFormat="false" ht="12.75" hidden="false" customHeight="false" outlineLevel="0" collapsed="false">
      <c r="I101" s="0" t="str">
        <v/>
      </c>
    </row>
    <row r="102" customFormat="false" ht="12.75" hidden="false" customHeight="false" outlineLevel="0" collapsed="false">
      <c r="I102" s="0" t="str">
        <v/>
      </c>
    </row>
    <row r="103" customFormat="false" ht="12.75" hidden="false" customHeight="false" outlineLevel="0" collapsed="false">
      <c r="I103" s="0" t="str">
        <v/>
      </c>
    </row>
    <row r="104" customFormat="false" ht="12.75" hidden="false" customHeight="false" outlineLevel="0" collapsed="false">
      <c r="I104" s="0" t="str">
        <v/>
      </c>
    </row>
    <row r="105" customFormat="false" ht="12.75" hidden="false" customHeight="false" outlineLevel="0" collapsed="false">
      <c r="I105" s="0" t="str">
        <v/>
      </c>
    </row>
    <row r="106" customFormat="false" ht="12.75" hidden="false" customHeight="false" outlineLevel="0" collapsed="false">
      <c r="I106" s="0" t="str">
        <v/>
      </c>
    </row>
    <row r="107" customFormat="false" ht="12.75" hidden="false" customHeight="false" outlineLevel="0" collapsed="false">
      <c r="I107" s="0" t="str">
        <v/>
      </c>
    </row>
    <row r="108" customFormat="false" ht="12.75" hidden="false" customHeight="false" outlineLevel="0" collapsed="false">
      <c r="I108" s="0" t="str">
        <v/>
      </c>
    </row>
    <row r="109" customFormat="false" ht="12.75" hidden="false" customHeight="false" outlineLevel="0" collapsed="false">
      <c r="I109" s="0" t="str">
        <v/>
      </c>
    </row>
    <row r="110" customFormat="false" ht="12.75" hidden="false" customHeight="false" outlineLevel="0" collapsed="false">
      <c r="I110" s="0" t="str">
        <v/>
      </c>
    </row>
    <row r="111" customFormat="false" ht="12.75" hidden="false" customHeight="false" outlineLevel="0" collapsed="false">
      <c r="I111" s="0" t="str">
        <v/>
      </c>
    </row>
    <row r="112" customFormat="false" ht="12.75" hidden="false" customHeight="false" outlineLevel="0" collapsed="false">
      <c r="I112" s="0" t="str">
        <v/>
      </c>
    </row>
    <row r="113" customFormat="false" ht="12.75" hidden="false" customHeight="false" outlineLevel="0" collapsed="false">
      <c r="I113" s="0" t="str">
        <v/>
      </c>
    </row>
    <row r="114" customFormat="false" ht="12.75" hidden="false" customHeight="false" outlineLevel="0" collapsed="false">
      <c r="I114" s="0" t="str">
        <v/>
      </c>
    </row>
    <row r="115" customFormat="false" ht="12.75" hidden="false" customHeight="false" outlineLevel="0" collapsed="false">
      <c r="I115" s="0" t="str">
        <v/>
      </c>
    </row>
    <row r="116" customFormat="false" ht="12.75" hidden="false" customHeight="false" outlineLevel="0" collapsed="false">
      <c r="I116" s="0" t="str">
        <v/>
      </c>
    </row>
    <row r="117" customFormat="false" ht="12.75" hidden="false" customHeight="false" outlineLevel="0" collapsed="false">
      <c r="I117" s="0" t="str">
        <v/>
      </c>
    </row>
    <row r="118" customFormat="false" ht="12.75" hidden="false" customHeight="false" outlineLevel="0" collapsed="false">
      <c r="I118" s="0" t="str">
        <v/>
      </c>
    </row>
    <row r="119" customFormat="false" ht="12.75" hidden="false" customHeight="false" outlineLevel="0" collapsed="false">
      <c r="I119" s="0" t="str">
        <v/>
      </c>
    </row>
    <row r="120" customFormat="false" ht="12.75" hidden="false" customHeight="false" outlineLevel="0" collapsed="false">
      <c r="I120" s="0" t="str">
        <v/>
      </c>
    </row>
    <row r="121" customFormat="false" ht="12.75" hidden="false" customHeight="false" outlineLevel="0" collapsed="false">
      <c r="I121" s="0" t="str">
        <v/>
      </c>
    </row>
    <row r="122" customFormat="false" ht="12.75" hidden="false" customHeight="false" outlineLevel="0" collapsed="false">
      <c r="I122" s="0" t="str">
        <v/>
      </c>
    </row>
    <row r="123" customFormat="false" ht="12.75" hidden="false" customHeight="false" outlineLevel="0" collapsed="false">
      <c r="I123" s="0" t="str">
        <v/>
      </c>
    </row>
    <row r="124" customFormat="false" ht="12.75" hidden="false" customHeight="false" outlineLevel="0" collapsed="false">
      <c r="I124" s="0" t="str">
        <v/>
      </c>
    </row>
    <row r="125" customFormat="false" ht="12.75" hidden="false" customHeight="false" outlineLevel="0" collapsed="false">
      <c r="I125" s="0" t="str">
        <v/>
      </c>
    </row>
    <row r="126" customFormat="false" ht="12.75" hidden="false" customHeight="false" outlineLevel="0" collapsed="false">
      <c r="I126" s="0" t="str">
        <v/>
      </c>
    </row>
    <row r="127" customFormat="false" ht="12.75" hidden="false" customHeight="false" outlineLevel="0" collapsed="false">
      <c r="I127" s="0" t="str">
        <v/>
      </c>
    </row>
    <row r="128" customFormat="false" ht="12.75" hidden="false" customHeight="false" outlineLevel="0" collapsed="false">
      <c r="I128" s="0" t="str">
        <v/>
      </c>
    </row>
    <row r="129" customFormat="false" ht="12.75" hidden="false" customHeight="false" outlineLevel="0" collapsed="false">
      <c r="I129" s="0" t="str">
        <v/>
      </c>
    </row>
    <row r="130" customFormat="false" ht="12.75" hidden="false" customHeight="false" outlineLevel="0" collapsed="false">
      <c r="I130" s="0" t="str">
        <v/>
      </c>
    </row>
    <row r="131" customFormat="false" ht="12.75" hidden="false" customHeight="false" outlineLevel="0" collapsed="false">
      <c r="I131" s="0" t="str">
        <v/>
      </c>
    </row>
    <row r="132" customFormat="false" ht="12.75" hidden="false" customHeight="false" outlineLevel="0" collapsed="false">
      <c r="I132" s="0" t="str">
        <v/>
      </c>
    </row>
    <row r="133" customFormat="false" ht="12.75" hidden="false" customHeight="false" outlineLevel="0" collapsed="false">
      <c r="I133" s="0" t="str">
        <v/>
      </c>
    </row>
    <row r="134" customFormat="false" ht="12.75" hidden="false" customHeight="false" outlineLevel="0" collapsed="false">
      <c r="I134" s="0" t="str">
        <v/>
      </c>
    </row>
    <row r="135" customFormat="false" ht="12.75" hidden="false" customHeight="false" outlineLevel="0" collapsed="false">
      <c r="I135" s="0" t="str">
        <v/>
      </c>
    </row>
    <row r="136" customFormat="false" ht="12.75" hidden="false" customHeight="false" outlineLevel="0" collapsed="false">
      <c r="I136" s="0" t="str">
        <v/>
      </c>
    </row>
    <row r="137" customFormat="false" ht="12.75" hidden="false" customHeight="false" outlineLevel="0" collapsed="false">
      <c r="I137" s="0" t="str">
        <v/>
      </c>
    </row>
    <row r="138" customFormat="false" ht="12.75" hidden="false" customHeight="false" outlineLevel="0" collapsed="false">
      <c r="I138" s="0" t="str">
        <v/>
      </c>
    </row>
    <row r="139" customFormat="false" ht="12.75" hidden="false" customHeight="false" outlineLevel="0" collapsed="false">
      <c r="I139" s="0" t="str">
        <v/>
      </c>
    </row>
    <row r="140" customFormat="false" ht="12.75" hidden="false" customHeight="false" outlineLevel="0" collapsed="false">
      <c r="I140" s="0" t="str">
        <v/>
      </c>
    </row>
    <row r="141" customFormat="false" ht="12.75" hidden="false" customHeight="false" outlineLevel="0" collapsed="false">
      <c r="I141" s="0" t="str">
        <v/>
      </c>
    </row>
    <row r="142" customFormat="false" ht="12.75" hidden="false" customHeight="false" outlineLevel="0" collapsed="false">
      <c r="I142" s="0" t="str">
        <v/>
      </c>
    </row>
    <row r="143" customFormat="false" ht="12.75" hidden="false" customHeight="false" outlineLevel="0" collapsed="false">
      <c r="I143" s="0" t="str">
        <v/>
      </c>
    </row>
    <row r="144" customFormat="false" ht="12.75" hidden="false" customHeight="false" outlineLevel="0" collapsed="false">
      <c r="I144" s="0" t="str">
        <v/>
      </c>
    </row>
    <row r="145" customFormat="false" ht="12.75" hidden="false" customHeight="false" outlineLevel="0" collapsed="false">
      <c r="I145" s="0" t="str">
        <v/>
      </c>
    </row>
    <row r="146" customFormat="false" ht="12.75" hidden="false" customHeight="false" outlineLevel="0" collapsed="false">
      <c r="I146" s="0" t="str">
        <v/>
      </c>
    </row>
    <row r="147" customFormat="false" ht="12.75" hidden="false" customHeight="false" outlineLevel="0" collapsed="false">
      <c r="I147" s="0" t="str">
        <v/>
      </c>
    </row>
    <row r="148" customFormat="false" ht="12.75" hidden="false" customHeight="false" outlineLevel="0" collapsed="false">
      <c r="I148" s="0" t="str">
        <v/>
      </c>
    </row>
    <row r="149" customFormat="false" ht="12.75" hidden="false" customHeight="false" outlineLevel="0" collapsed="false">
      <c r="I149" s="0" t="str">
        <v/>
      </c>
    </row>
    <row r="150" customFormat="false" ht="12.75" hidden="false" customHeight="false" outlineLevel="0" collapsed="false">
      <c r="I150" s="0" t="str">
        <v/>
      </c>
    </row>
    <row r="151" customFormat="false" ht="12.75" hidden="false" customHeight="false" outlineLevel="0" collapsed="false">
      <c r="I151" s="0" t="str">
        <v/>
      </c>
    </row>
    <row r="152" customFormat="false" ht="12.75" hidden="false" customHeight="false" outlineLevel="0" collapsed="false">
      <c r="I152" s="0" t="str">
        <v/>
      </c>
    </row>
    <row r="153" customFormat="false" ht="12.75" hidden="false" customHeight="false" outlineLevel="0" collapsed="false">
      <c r="I153" s="0" t="str">
        <v/>
      </c>
    </row>
    <row r="154" customFormat="false" ht="12.75" hidden="false" customHeight="false" outlineLevel="0" collapsed="false">
      <c r="I154" s="0" t="str">
        <v/>
      </c>
    </row>
    <row r="155" customFormat="false" ht="12.75" hidden="false" customHeight="false" outlineLevel="0" collapsed="false">
      <c r="I155" s="0" t="str">
        <v/>
      </c>
    </row>
    <row r="156" customFormat="false" ht="12.75" hidden="false" customHeight="false" outlineLevel="0" collapsed="false">
      <c r="I156" s="0" t="str">
        <v/>
      </c>
    </row>
    <row r="157" customFormat="false" ht="12.75" hidden="false" customHeight="false" outlineLevel="0" collapsed="false">
      <c r="I157" s="0" t="str">
        <v/>
      </c>
    </row>
    <row r="158" customFormat="false" ht="12.75" hidden="false" customHeight="false" outlineLevel="0" collapsed="false">
      <c r="I158" s="0" t="str">
        <v/>
      </c>
    </row>
    <row r="159" customFormat="false" ht="12.75" hidden="false" customHeight="false" outlineLevel="0" collapsed="false">
      <c r="I159" s="0" t="str">
        <v/>
      </c>
    </row>
    <row r="160" customFormat="false" ht="12.75" hidden="false" customHeight="false" outlineLevel="0" collapsed="false">
      <c r="I160" s="0" t="str">
        <v/>
      </c>
    </row>
    <row r="161" customFormat="false" ht="12.75" hidden="false" customHeight="false" outlineLevel="0" collapsed="false">
      <c r="I161" s="0" t="str">
        <v/>
      </c>
    </row>
    <row r="162" customFormat="false" ht="12.75" hidden="false" customHeight="false" outlineLevel="0" collapsed="false">
      <c r="I162" s="0" t="str">
        <v/>
      </c>
    </row>
    <row r="163" customFormat="false" ht="12.75" hidden="false" customHeight="false" outlineLevel="0" collapsed="false">
      <c r="I163" s="0" t="str">
        <v/>
      </c>
    </row>
    <row r="164" customFormat="false" ht="12.75" hidden="false" customHeight="false" outlineLevel="0" collapsed="false">
      <c r="I164" s="0" t="str">
        <v/>
      </c>
    </row>
    <row r="165" customFormat="false" ht="12.75" hidden="false" customHeight="false" outlineLevel="0" collapsed="false">
      <c r="I165" s="0" t="str">
        <v/>
      </c>
    </row>
    <row r="166" customFormat="false" ht="12.75" hidden="false" customHeight="false" outlineLevel="0" collapsed="false">
      <c r="I166" s="0" t="str">
        <v/>
      </c>
    </row>
    <row r="167" customFormat="false" ht="12.75" hidden="false" customHeight="false" outlineLevel="0" collapsed="false">
      <c r="I167" s="0" t="str">
        <v/>
      </c>
    </row>
    <row r="168" customFormat="false" ht="12.75" hidden="false" customHeight="false" outlineLevel="0" collapsed="false">
      <c r="I168" s="0" t="str">
        <v/>
      </c>
    </row>
    <row r="169" customFormat="false" ht="12.75" hidden="false" customHeight="false" outlineLevel="0" collapsed="false">
      <c r="I169" s="0" t="str">
        <v/>
      </c>
    </row>
    <row r="170" customFormat="false" ht="12.75" hidden="false" customHeight="false" outlineLevel="0" collapsed="false">
      <c r="I170" s="0" t="str">
        <v/>
      </c>
    </row>
    <row r="171" customFormat="false" ht="12.75" hidden="false" customHeight="false" outlineLevel="0" collapsed="false">
      <c r="I171" s="0" t="str">
        <v/>
      </c>
    </row>
    <row r="172" customFormat="false" ht="12.75" hidden="false" customHeight="false" outlineLevel="0" collapsed="false">
      <c r="I172" s="0" t="str">
        <v/>
      </c>
    </row>
    <row r="173" customFormat="false" ht="12.75" hidden="false" customHeight="false" outlineLevel="0" collapsed="false">
      <c r="I173" s="0" t="str">
        <v/>
      </c>
    </row>
    <row r="174" customFormat="false" ht="12.75" hidden="false" customHeight="false" outlineLevel="0" collapsed="false">
      <c r="I174" s="0" t="str">
        <v/>
      </c>
    </row>
    <row r="175" customFormat="false" ht="12.75" hidden="false" customHeight="false" outlineLevel="0" collapsed="false">
      <c r="I175" s="0" t="str">
        <v/>
      </c>
    </row>
    <row r="176" customFormat="false" ht="12.75" hidden="false" customHeight="false" outlineLevel="0" collapsed="false">
      <c r="I176" s="0" t="str">
        <v/>
      </c>
    </row>
    <row r="177" customFormat="false" ht="12.75" hidden="false" customHeight="false" outlineLevel="0" collapsed="false">
      <c r="I177" s="0" t="str">
        <v/>
      </c>
    </row>
    <row r="178" customFormat="false" ht="12.75" hidden="false" customHeight="false" outlineLevel="0" collapsed="false">
      <c r="I178" s="0" t="str">
        <v/>
      </c>
    </row>
    <row r="179" customFormat="false" ht="12.75" hidden="false" customHeight="false" outlineLevel="0" collapsed="false">
      <c r="I179" s="0" t="str">
        <v/>
      </c>
    </row>
    <row r="180" customFormat="false" ht="12.75" hidden="false" customHeight="false" outlineLevel="0" collapsed="false">
      <c r="I180" s="0" t="str">
        <v/>
      </c>
    </row>
    <row r="181" customFormat="false" ht="12.75" hidden="false" customHeight="false" outlineLevel="0" collapsed="false">
      <c r="I181" s="0" t="str">
        <v/>
      </c>
    </row>
    <row r="182" customFormat="false" ht="12.75" hidden="false" customHeight="false" outlineLevel="0" collapsed="false">
      <c r="I182" s="0" t="str">
        <v/>
      </c>
    </row>
    <row r="183" customFormat="false" ht="12.75" hidden="false" customHeight="false" outlineLevel="0" collapsed="false">
      <c r="I183" s="0" t="str">
        <v/>
      </c>
    </row>
    <row r="184" customFormat="false" ht="12.75" hidden="false" customHeight="false" outlineLevel="0" collapsed="false">
      <c r="I184" s="0" t="str">
        <v/>
      </c>
    </row>
    <row r="185" customFormat="false" ht="12.75" hidden="false" customHeight="false" outlineLevel="0" collapsed="false">
      <c r="I185" s="0" t="str">
        <v/>
      </c>
    </row>
    <row r="186" customFormat="false" ht="12.75" hidden="false" customHeight="false" outlineLevel="0" collapsed="false">
      <c r="I186" s="0" t="str">
        <v/>
      </c>
    </row>
    <row r="187" customFormat="false" ht="12.75" hidden="false" customHeight="false" outlineLevel="0" collapsed="false">
      <c r="I187" s="0" t="str">
        <v/>
      </c>
    </row>
    <row r="188" customFormat="false" ht="12.75" hidden="false" customHeight="false" outlineLevel="0" collapsed="false">
      <c r="I188" s="0" t="str">
        <v/>
      </c>
    </row>
    <row r="189" customFormat="false" ht="12.75" hidden="false" customHeight="false" outlineLevel="0" collapsed="false">
      <c r="I189" s="0" t="str">
        <v/>
      </c>
    </row>
    <row r="190" customFormat="false" ht="12.75" hidden="false" customHeight="false" outlineLevel="0" collapsed="false">
      <c r="I190" s="0" t="str">
        <v/>
      </c>
    </row>
    <row r="191" customFormat="false" ht="12.75" hidden="false" customHeight="false" outlineLevel="0" collapsed="false">
      <c r="I191" s="0" t="str">
        <v/>
      </c>
    </row>
    <row r="192" customFormat="false" ht="12.75" hidden="false" customHeight="false" outlineLevel="0" collapsed="false">
      <c r="I192" s="0" t="str">
        <v/>
      </c>
    </row>
    <row r="193" customFormat="false" ht="12.75" hidden="false" customHeight="false" outlineLevel="0" collapsed="false">
      <c r="I193" s="0" t="str">
        <v/>
      </c>
    </row>
    <row r="194" customFormat="false" ht="12.75" hidden="false" customHeight="false" outlineLevel="0" collapsed="false">
      <c r="I194" s="0" t="str">
        <v/>
      </c>
    </row>
    <row r="195" customFormat="false" ht="12.75" hidden="false" customHeight="false" outlineLevel="0" collapsed="false">
      <c r="I195" s="0" t="str">
        <v/>
      </c>
    </row>
    <row r="196" customFormat="false" ht="12.75" hidden="false" customHeight="false" outlineLevel="0" collapsed="false">
      <c r="I196" s="0" t="str">
        <v/>
      </c>
    </row>
    <row r="197" customFormat="false" ht="12.75" hidden="false" customHeight="false" outlineLevel="0" collapsed="false">
      <c r="I197" s="0" t="str">
        <v/>
      </c>
    </row>
    <row r="198" customFormat="false" ht="12.75" hidden="false" customHeight="false" outlineLevel="0" collapsed="false">
      <c r="I198" s="0" t="str">
        <v/>
      </c>
    </row>
    <row r="199" customFormat="false" ht="12.75" hidden="false" customHeight="false" outlineLevel="0" collapsed="false">
      <c r="I199" s="0" t="str">
        <v/>
      </c>
    </row>
    <row r="200" customFormat="false" ht="12.75" hidden="false" customHeight="false" outlineLevel="0" collapsed="false">
      <c r="I200" s="0" t="str">
        <v/>
      </c>
    </row>
    <row r="201" customFormat="false" ht="12.75" hidden="false" customHeight="false" outlineLevel="0" collapsed="false">
      <c r="I201" s="0" t="str">
        <v/>
      </c>
    </row>
    <row r="202" customFormat="false" ht="12.75" hidden="false" customHeight="false" outlineLevel="0" collapsed="false">
      <c r="I202" s="0" t="str">
        <v/>
      </c>
    </row>
    <row r="203" customFormat="false" ht="12.75" hidden="false" customHeight="false" outlineLevel="0" collapsed="false">
      <c r="I203" s="0" t="str">
        <v/>
      </c>
    </row>
    <row r="204" customFormat="false" ht="12.75" hidden="false" customHeight="false" outlineLevel="0" collapsed="false">
      <c r="I204" s="0" t="str">
        <v/>
      </c>
    </row>
    <row r="205" customFormat="false" ht="12.75" hidden="false" customHeight="false" outlineLevel="0" collapsed="false">
      <c r="I205" s="0" t="str">
        <v/>
      </c>
    </row>
    <row r="206" customFormat="false" ht="12.75" hidden="false" customHeight="false" outlineLevel="0" collapsed="false">
      <c r="I206" s="0" t="str">
        <v/>
      </c>
    </row>
    <row r="207" customFormat="false" ht="12.75" hidden="false" customHeight="false" outlineLevel="0" collapsed="false">
      <c r="I207" s="0" t="str">
        <v/>
      </c>
    </row>
    <row r="208" customFormat="false" ht="12.75" hidden="false" customHeight="false" outlineLevel="0" collapsed="false">
      <c r="I208" s="0" t="str">
        <v/>
      </c>
    </row>
    <row r="209" customFormat="false" ht="12.75" hidden="false" customHeight="false" outlineLevel="0" collapsed="false">
      <c r="I209" s="0" t="str">
        <v/>
      </c>
    </row>
    <row r="210" customFormat="false" ht="12.75" hidden="false" customHeight="false" outlineLevel="0" collapsed="false">
      <c r="I210" s="0" t="str">
        <v/>
      </c>
    </row>
    <row r="211" customFormat="false" ht="12.75" hidden="false" customHeight="false" outlineLevel="0" collapsed="false">
      <c r="I211" s="0" t="str">
        <v/>
      </c>
    </row>
    <row r="212" customFormat="false" ht="12.75" hidden="false" customHeight="false" outlineLevel="0" collapsed="false">
      <c r="I212" s="0" t="str">
        <v/>
      </c>
    </row>
    <row r="213" customFormat="false" ht="12.75" hidden="false" customHeight="false" outlineLevel="0" collapsed="false">
      <c r="I213" s="0" t="str">
        <v/>
      </c>
    </row>
    <row r="214" customFormat="false" ht="12.75" hidden="false" customHeight="false" outlineLevel="0" collapsed="false">
      <c r="I214" s="0" t="str">
        <v/>
      </c>
    </row>
    <row r="215" customFormat="false" ht="12.75" hidden="false" customHeight="false" outlineLevel="0" collapsed="false">
      <c r="I215" s="0" t="str">
        <v/>
      </c>
    </row>
    <row r="216" customFormat="false" ht="12.75" hidden="false" customHeight="false" outlineLevel="0" collapsed="false">
      <c r="I216" s="0" t="str">
        <v/>
      </c>
    </row>
    <row r="217" customFormat="false" ht="12.75" hidden="false" customHeight="false" outlineLevel="0" collapsed="false">
      <c r="I217" s="0" t="str">
        <v/>
      </c>
    </row>
    <row r="218" customFormat="false" ht="12.75" hidden="false" customHeight="false" outlineLevel="0" collapsed="false">
      <c r="I218" s="0" t="str">
        <v/>
      </c>
    </row>
    <row r="219" customFormat="false" ht="12.75" hidden="false" customHeight="false" outlineLevel="0" collapsed="false">
      <c r="I219" s="0" t="str">
        <v/>
      </c>
    </row>
    <row r="220" customFormat="false" ht="12.75" hidden="false" customHeight="false" outlineLevel="0" collapsed="false">
      <c r="I220" s="0" t="str">
        <v/>
      </c>
    </row>
    <row r="221" customFormat="false" ht="12.75" hidden="false" customHeight="false" outlineLevel="0" collapsed="false">
      <c r="I221" s="0" t="str">
        <v/>
      </c>
    </row>
    <row r="222" customFormat="false" ht="12.75" hidden="false" customHeight="false" outlineLevel="0" collapsed="false">
      <c r="I222" s="0" t="str">
        <v/>
      </c>
    </row>
    <row r="223" customFormat="false" ht="12.75" hidden="false" customHeight="false" outlineLevel="0" collapsed="false">
      <c r="I223" s="0" t="str">
        <v/>
      </c>
    </row>
    <row r="224" customFormat="false" ht="12.75" hidden="false" customHeight="false" outlineLevel="0" collapsed="false">
      <c r="I224" s="0" t="str">
        <v/>
      </c>
    </row>
    <row r="225" customFormat="false" ht="12.75" hidden="false" customHeight="false" outlineLevel="0" collapsed="false">
      <c r="I225" s="0" t="str">
        <v/>
      </c>
    </row>
    <row r="226" customFormat="false" ht="12.75" hidden="false" customHeight="false" outlineLevel="0" collapsed="false">
      <c r="I226" s="0" t="str">
        <v/>
      </c>
    </row>
    <row r="227" customFormat="false" ht="12.75" hidden="false" customHeight="false" outlineLevel="0" collapsed="false">
      <c r="I227" s="0" t="str">
        <v/>
      </c>
    </row>
    <row r="228" customFormat="false" ht="12.75" hidden="false" customHeight="false" outlineLevel="0" collapsed="false">
      <c r="I228" s="0" t="str">
        <v/>
      </c>
    </row>
    <row r="229" customFormat="false" ht="12.75" hidden="false" customHeight="false" outlineLevel="0" collapsed="false">
      <c r="I229" s="0" t="str">
        <v/>
      </c>
    </row>
    <row r="230" customFormat="false" ht="12.75" hidden="false" customHeight="false" outlineLevel="0" collapsed="false">
      <c r="I230" s="0" t="str">
        <v/>
      </c>
    </row>
    <row r="231" customFormat="false" ht="12.75" hidden="false" customHeight="false" outlineLevel="0" collapsed="false">
      <c r="I231" s="0" t="str">
        <v/>
      </c>
    </row>
    <row r="232" customFormat="false" ht="12.75" hidden="false" customHeight="false" outlineLevel="0" collapsed="false">
      <c r="I232" s="0" t="str">
        <v/>
      </c>
    </row>
    <row r="233" customFormat="false" ht="12.75" hidden="false" customHeight="false" outlineLevel="0" collapsed="false">
      <c r="I233" s="0" t="str">
        <v/>
      </c>
    </row>
    <row r="234" customFormat="false" ht="12.75" hidden="false" customHeight="false" outlineLevel="0" collapsed="false">
      <c r="I234" s="0" t="str">
        <v/>
      </c>
    </row>
    <row r="235" customFormat="false" ht="12.75" hidden="false" customHeight="false" outlineLevel="0" collapsed="false">
      <c r="I235" s="0" t="str">
        <v/>
      </c>
    </row>
    <row r="236" customFormat="false" ht="12.75" hidden="false" customHeight="false" outlineLevel="0" collapsed="false">
      <c r="I236" s="0" t="str">
        <v/>
      </c>
    </row>
    <row r="237" customFormat="false" ht="12.75" hidden="false" customHeight="false" outlineLevel="0" collapsed="false">
      <c r="I237" s="0" t="str">
        <v/>
      </c>
    </row>
    <row r="238" customFormat="false" ht="12.75" hidden="false" customHeight="false" outlineLevel="0" collapsed="false">
      <c r="I238" s="0" t="str">
        <v/>
      </c>
    </row>
    <row r="239" customFormat="false" ht="12.75" hidden="false" customHeight="false" outlineLevel="0" collapsed="false">
      <c r="I239" s="0" t="str">
        <v/>
      </c>
    </row>
    <row r="240" customFormat="false" ht="12.75" hidden="false" customHeight="false" outlineLevel="0" collapsed="false">
      <c r="I240" s="0" t="str">
        <v/>
      </c>
    </row>
    <row r="241" customFormat="false" ht="12.75" hidden="false" customHeight="false" outlineLevel="0" collapsed="false">
      <c r="I241" s="0" t="str">
        <v/>
      </c>
    </row>
    <row r="242" customFormat="false" ht="12.75" hidden="false" customHeight="false" outlineLevel="0" collapsed="false">
      <c r="I242" s="0" t="str">
        <v/>
      </c>
    </row>
    <row r="243" customFormat="false" ht="12.75" hidden="false" customHeight="false" outlineLevel="0" collapsed="false">
      <c r="I243" s="0" t="str">
        <v/>
      </c>
    </row>
    <row r="244" customFormat="false" ht="12.75" hidden="false" customHeight="false" outlineLevel="0" collapsed="false">
      <c r="I244" s="0" t="str">
        <v/>
      </c>
    </row>
    <row r="245" customFormat="false" ht="12.75" hidden="false" customHeight="false" outlineLevel="0" collapsed="false">
      <c r="I245" s="0" t="str">
        <v/>
      </c>
    </row>
    <row r="246" customFormat="false" ht="12.75" hidden="false" customHeight="false" outlineLevel="0" collapsed="false">
      <c r="I246" s="0" t="str">
        <v/>
      </c>
    </row>
    <row r="247" customFormat="false" ht="12.75" hidden="false" customHeight="false" outlineLevel="0" collapsed="false">
      <c r="I247" s="0" t="str">
        <v/>
      </c>
    </row>
    <row r="248" customFormat="false" ht="12.75" hidden="false" customHeight="false" outlineLevel="0" collapsed="false">
      <c r="I248" s="0" t="str">
        <v/>
      </c>
    </row>
    <row r="249" customFormat="false" ht="12.75" hidden="false" customHeight="false" outlineLevel="0" collapsed="false">
      <c r="I249" s="0" t="str">
        <v/>
      </c>
    </row>
    <row r="250" customFormat="false" ht="12.75" hidden="false" customHeight="false" outlineLevel="0" collapsed="false">
      <c r="I250" s="0" t="str">
        <v/>
      </c>
    </row>
    <row r="251" customFormat="false" ht="12.75" hidden="false" customHeight="false" outlineLevel="0" collapsed="false">
      <c r="I251" s="0" t="str">
        <v/>
      </c>
    </row>
    <row r="252" customFormat="false" ht="12.75" hidden="false" customHeight="false" outlineLevel="0" collapsed="false">
      <c r="I252" s="0" t="str">
        <v/>
      </c>
    </row>
    <row r="253" customFormat="false" ht="12.75" hidden="false" customHeight="false" outlineLevel="0" collapsed="false">
      <c r="I253" s="0" t="str">
        <v/>
      </c>
    </row>
    <row r="254" customFormat="false" ht="12.75" hidden="false" customHeight="false" outlineLevel="0" collapsed="false">
      <c r="I254" s="0" t="str">
        <v/>
      </c>
    </row>
    <row r="255" customFormat="false" ht="12.75" hidden="false" customHeight="false" outlineLevel="0" collapsed="false">
      <c r="I255" s="0" t="str">
        <v/>
      </c>
    </row>
    <row r="256" customFormat="false" ht="12.75" hidden="false" customHeight="false" outlineLevel="0" collapsed="false">
      <c r="I256" s="0" t="str">
        <v/>
      </c>
    </row>
    <row r="257" customFormat="false" ht="12.75" hidden="false" customHeight="false" outlineLevel="0" collapsed="false">
      <c r="I257" s="0" t="str">
        <v/>
      </c>
    </row>
    <row r="258" customFormat="false" ht="12.75" hidden="false" customHeight="false" outlineLevel="0" collapsed="false">
      <c r="I258" s="0" t="str">
        <v/>
      </c>
    </row>
    <row r="259" customFormat="false" ht="12.75" hidden="false" customHeight="false" outlineLevel="0" collapsed="false">
      <c r="I259" s="0" t="str">
        <v/>
      </c>
    </row>
    <row r="260" customFormat="false" ht="12.75" hidden="false" customHeight="false" outlineLevel="0" collapsed="false">
      <c r="I260" s="0" t="str">
        <v/>
      </c>
    </row>
    <row r="261" customFormat="false" ht="12.75" hidden="false" customHeight="false" outlineLevel="0" collapsed="false">
      <c r="I261" s="0" t="str">
        <v/>
      </c>
    </row>
    <row r="262" customFormat="false" ht="12.75" hidden="false" customHeight="false" outlineLevel="0" collapsed="false">
      <c r="I262" s="0" t="str">
        <v/>
      </c>
    </row>
    <row r="263" customFormat="false" ht="12.75" hidden="false" customHeight="false" outlineLevel="0" collapsed="false">
      <c r="I263" s="0" t="str">
        <v/>
      </c>
    </row>
    <row r="264" customFormat="false" ht="12.75" hidden="false" customHeight="false" outlineLevel="0" collapsed="false">
      <c r="I264" s="0" t="str">
        <v/>
      </c>
    </row>
    <row r="265" customFormat="false" ht="12.75" hidden="false" customHeight="false" outlineLevel="0" collapsed="false">
      <c r="I265" s="0" t="str">
        <v/>
      </c>
    </row>
    <row r="266" customFormat="false" ht="12.75" hidden="false" customHeight="false" outlineLevel="0" collapsed="false">
      <c r="I266" s="0" t="str">
        <v/>
      </c>
    </row>
    <row r="267" customFormat="false" ht="12.75" hidden="false" customHeight="false" outlineLevel="0" collapsed="false">
      <c r="I267" s="0" t="str">
        <v/>
      </c>
    </row>
    <row r="268" customFormat="false" ht="12.75" hidden="false" customHeight="false" outlineLevel="0" collapsed="false">
      <c r="I268" s="0" t="str">
        <v/>
      </c>
    </row>
    <row r="269" customFormat="false" ht="12.75" hidden="false" customHeight="false" outlineLevel="0" collapsed="false">
      <c r="I269" s="0" t="str">
        <v/>
      </c>
    </row>
    <row r="270" customFormat="false" ht="12.75" hidden="false" customHeight="false" outlineLevel="0" collapsed="false">
      <c r="I270" s="0" t="str">
        <v/>
      </c>
    </row>
    <row r="271" customFormat="false" ht="12.75" hidden="false" customHeight="false" outlineLevel="0" collapsed="false">
      <c r="I271" s="0" t="str">
        <v/>
      </c>
    </row>
    <row r="272" customFormat="false" ht="12.75" hidden="false" customHeight="false" outlineLevel="0" collapsed="false">
      <c r="I272" s="0" t="str">
        <v/>
      </c>
    </row>
    <row r="273" customFormat="false" ht="12.75" hidden="false" customHeight="false" outlineLevel="0" collapsed="false">
      <c r="I273" s="0" t="str">
        <v/>
      </c>
    </row>
    <row r="274" customFormat="false" ht="12.75" hidden="false" customHeight="false" outlineLevel="0" collapsed="false">
      <c r="I274" s="0" t="str">
        <v/>
      </c>
    </row>
    <row r="275" customFormat="false" ht="12.75" hidden="false" customHeight="false" outlineLevel="0" collapsed="false">
      <c r="I275" s="0" t="str">
        <v/>
      </c>
    </row>
    <row r="276" customFormat="false" ht="12.75" hidden="false" customHeight="false" outlineLevel="0" collapsed="false">
      <c r="I276" s="0" t="str">
        <v/>
      </c>
    </row>
    <row r="277" customFormat="false" ht="12.75" hidden="false" customHeight="false" outlineLevel="0" collapsed="false">
      <c r="I277" s="0" t="str">
        <v/>
      </c>
    </row>
    <row r="278" customFormat="false" ht="12.75" hidden="false" customHeight="false" outlineLevel="0" collapsed="false">
      <c r="I278" s="0" t="str">
        <v/>
      </c>
    </row>
    <row r="279" customFormat="false" ht="12.75" hidden="false" customHeight="false" outlineLevel="0" collapsed="false">
      <c r="I279" s="0" t="str">
        <v/>
      </c>
    </row>
    <row r="280" customFormat="false" ht="12.75" hidden="false" customHeight="false" outlineLevel="0" collapsed="false">
      <c r="I280" s="0" t="str">
        <v/>
      </c>
    </row>
    <row r="281" customFormat="false" ht="12.75" hidden="false" customHeight="false" outlineLevel="0" collapsed="false">
      <c r="I281" s="0" t="str">
        <v/>
      </c>
    </row>
    <row r="282" customFormat="false" ht="12.75" hidden="false" customHeight="false" outlineLevel="0" collapsed="false">
      <c r="I282" s="0" t="str">
        <v/>
      </c>
    </row>
    <row r="283" customFormat="false" ht="12.75" hidden="false" customHeight="false" outlineLevel="0" collapsed="false">
      <c r="I283" s="0" t="str">
        <v/>
      </c>
    </row>
    <row r="284" customFormat="false" ht="12.75" hidden="false" customHeight="false" outlineLevel="0" collapsed="false">
      <c r="I284" s="0" t="str">
        <v/>
      </c>
    </row>
    <row r="285" customFormat="false" ht="12.75" hidden="false" customHeight="false" outlineLevel="0" collapsed="false">
      <c r="I285" s="0" t="str">
        <v/>
      </c>
    </row>
    <row r="286" customFormat="false" ht="12.75" hidden="false" customHeight="false" outlineLevel="0" collapsed="false">
      <c r="I286" s="0" t="str">
        <v/>
      </c>
    </row>
    <row r="287" customFormat="false" ht="12.75" hidden="false" customHeight="false" outlineLevel="0" collapsed="false">
      <c r="I287" s="0" t="str">
        <v/>
      </c>
    </row>
    <row r="288" customFormat="false" ht="12.75" hidden="false" customHeight="false" outlineLevel="0" collapsed="false">
      <c r="I288" s="0" t="str">
        <v/>
      </c>
    </row>
    <row r="289" customFormat="false" ht="12.75" hidden="false" customHeight="false" outlineLevel="0" collapsed="false">
      <c r="I289" s="0" t="str">
        <v/>
      </c>
    </row>
    <row r="290" customFormat="false" ht="12.75" hidden="false" customHeight="false" outlineLevel="0" collapsed="false">
      <c r="I290" s="0" t="str">
        <v/>
      </c>
    </row>
    <row r="291" customFormat="false" ht="12.75" hidden="false" customHeight="false" outlineLevel="0" collapsed="false">
      <c r="I291" s="0" t="str">
        <v/>
      </c>
    </row>
    <row r="292" customFormat="false" ht="12.75" hidden="false" customHeight="false" outlineLevel="0" collapsed="false">
      <c r="I292" s="0" t="str">
        <v/>
      </c>
    </row>
    <row r="293" customFormat="false" ht="12.75" hidden="false" customHeight="false" outlineLevel="0" collapsed="false">
      <c r="I293" s="0" t="str">
        <v/>
      </c>
    </row>
    <row r="294" customFormat="false" ht="12.75" hidden="false" customHeight="false" outlineLevel="0" collapsed="false">
      <c r="I294" s="0" t="str">
        <v/>
      </c>
    </row>
    <row r="295" customFormat="false" ht="12.75" hidden="false" customHeight="false" outlineLevel="0" collapsed="false">
      <c r="I295" s="0" t="str">
        <v/>
      </c>
    </row>
    <row r="296" customFormat="false" ht="12.75" hidden="false" customHeight="false" outlineLevel="0" collapsed="false">
      <c r="I296" s="0" t="str">
        <v/>
      </c>
    </row>
    <row r="297" customFormat="false" ht="12.75" hidden="false" customHeight="false" outlineLevel="0" collapsed="false">
      <c r="I297" s="0" t="str">
        <v/>
      </c>
    </row>
    <row r="298" customFormat="false" ht="12.75" hidden="false" customHeight="false" outlineLevel="0" collapsed="false">
      <c r="I298" s="0" t="str">
        <v/>
      </c>
    </row>
    <row r="299" customFormat="false" ht="12.75" hidden="false" customHeight="false" outlineLevel="0" collapsed="false">
      <c r="I299" s="0" t="str">
        <v/>
      </c>
    </row>
    <row r="300" customFormat="false" ht="12.75" hidden="false" customHeight="false" outlineLevel="0" collapsed="false">
      <c r="I300" s="0" t="str">
        <v/>
      </c>
    </row>
    <row r="301" customFormat="false" ht="12.75" hidden="false" customHeight="false" outlineLevel="0" collapsed="false">
      <c r="I301" s="0" t="str">
        <v/>
      </c>
    </row>
    <row r="302" customFormat="false" ht="12.75" hidden="false" customHeight="false" outlineLevel="0" collapsed="false">
      <c r="I302" s="0" t="str">
        <v/>
      </c>
    </row>
    <row r="303" customFormat="false" ht="12.75" hidden="false" customHeight="false" outlineLevel="0" collapsed="false">
      <c r="I303" s="0" t="str">
        <v/>
      </c>
    </row>
    <row r="304" customFormat="false" ht="12.75" hidden="false" customHeight="false" outlineLevel="0" collapsed="false">
      <c r="I304" s="0" t="str">
        <v/>
      </c>
    </row>
    <row r="305" customFormat="false" ht="12.75" hidden="false" customHeight="false" outlineLevel="0" collapsed="false">
      <c r="I305" s="0" t="str">
        <v/>
      </c>
    </row>
    <row r="306" customFormat="false" ht="12.75" hidden="false" customHeight="false" outlineLevel="0" collapsed="false">
      <c r="I306" s="0" t="str">
        <v/>
      </c>
    </row>
    <row r="307" customFormat="false" ht="12.75" hidden="false" customHeight="false" outlineLevel="0" collapsed="false">
      <c r="I307" s="0" t="str">
        <v/>
      </c>
    </row>
    <row r="308" customFormat="false" ht="12.75" hidden="false" customHeight="false" outlineLevel="0" collapsed="false">
      <c r="I308" s="0" t="str">
        <v/>
      </c>
    </row>
    <row r="309" customFormat="false" ht="12.75" hidden="false" customHeight="false" outlineLevel="0" collapsed="false">
      <c r="I309" s="0" t="str">
        <v/>
      </c>
    </row>
    <row r="310" customFormat="false" ht="12.75" hidden="false" customHeight="false" outlineLevel="0" collapsed="false">
      <c r="I310" s="0" t="str">
        <v/>
      </c>
    </row>
    <row r="311" customFormat="false" ht="12.75" hidden="false" customHeight="false" outlineLevel="0" collapsed="false">
      <c r="I311" s="0" t="str">
        <v/>
      </c>
    </row>
    <row r="312" customFormat="false" ht="12.75" hidden="false" customHeight="false" outlineLevel="0" collapsed="false">
      <c r="I312" s="0" t="str">
        <v/>
      </c>
    </row>
    <row r="313" customFormat="false" ht="12.75" hidden="false" customHeight="false" outlineLevel="0" collapsed="false">
      <c r="I313" s="0" t="str">
        <v/>
      </c>
    </row>
    <row r="314" customFormat="false" ht="12.75" hidden="false" customHeight="false" outlineLevel="0" collapsed="false">
      <c r="I314" s="0" t="str">
        <v/>
      </c>
    </row>
    <row r="315" customFormat="false" ht="12.75" hidden="false" customHeight="false" outlineLevel="0" collapsed="false">
      <c r="I315" s="0" t="str">
        <v/>
      </c>
    </row>
    <row r="316" customFormat="false" ht="12.75" hidden="false" customHeight="false" outlineLevel="0" collapsed="false">
      <c r="I316" s="0" t="str">
        <v/>
      </c>
    </row>
    <row r="317" customFormat="false" ht="12.75" hidden="false" customHeight="false" outlineLevel="0" collapsed="false">
      <c r="I317" s="0" t="str">
        <v/>
      </c>
    </row>
    <row r="318" customFormat="false" ht="12.75" hidden="false" customHeight="false" outlineLevel="0" collapsed="false">
      <c r="I318" s="0" t="str">
        <v/>
      </c>
    </row>
    <row r="319" customFormat="false" ht="12.75" hidden="false" customHeight="false" outlineLevel="0" collapsed="false">
      <c r="I319" s="0" t="str">
        <v/>
      </c>
    </row>
    <row r="320" customFormat="false" ht="12.75" hidden="false" customHeight="false" outlineLevel="0" collapsed="false">
      <c r="I320" s="0" t="str">
        <v/>
      </c>
    </row>
    <row r="321" customFormat="false" ht="12.75" hidden="false" customHeight="false" outlineLevel="0" collapsed="false">
      <c r="I321" s="0" t="str">
        <v/>
      </c>
    </row>
    <row r="322" customFormat="false" ht="12.75" hidden="false" customHeight="false" outlineLevel="0" collapsed="false">
      <c r="I322" s="0" t="str">
        <v/>
      </c>
    </row>
    <row r="323" customFormat="false" ht="12.75" hidden="false" customHeight="false" outlineLevel="0" collapsed="false">
      <c r="I323" s="0" t="str">
        <v/>
      </c>
    </row>
    <row r="324" customFormat="false" ht="12.75" hidden="false" customHeight="false" outlineLevel="0" collapsed="false">
      <c r="I324" s="0" t="str">
        <v/>
      </c>
    </row>
    <row r="325" customFormat="false" ht="12.75" hidden="false" customHeight="false" outlineLevel="0" collapsed="false">
      <c r="I325" s="0" t="str">
        <v/>
      </c>
    </row>
    <row r="326" customFormat="false" ht="12.75" hidden="false" customHeight="false" outlineLevel="0" collapsed="false">
      <c r="I326" s="0" t="str">
        <v/>
      </c>
    </row>
    <row r="327" customFormat="false" ht="12.75" hidden="false" customHeight="false" outlineLevel="0" collapsed="false">
      <c r="I327" s="0" t="str">
        <v/>
      </c>
    </row>
    <row r="328" customFormat="false" ht="12.75" hidden="false" customHeight="false" outlineLevel="0" collapsed="false">
      <c r="I328" s="0" t="str">
        <v/>
      </c>
    </row>
    <row r="329" customFormat="false" ht="12.75" hidden="false" customHeight="false" outlineLevel="0" collapsed="false">
      <c r="I329" s="0" t="str">
        <v/>
      </c>
    </row>
    <row r="330" customFormat="false" ht="12.75" hidden="false" customHeight="false" outlineLevel="0" collapsed="false">
      <c r="I330" s="0" t="str">
        <v/>
      </c>
    </row>
    <row r="331" customFormat="false" ht="12.75" hidden="false" customHeight="false" outlineLevel="0" collapsed="false">
      <c r="I331" s="0" t="str">
        <v/>
      </c>
    </row>
    <row r="332" customFormat="false" ht="12.75" hidden="false" customHeight="false" outlineLevel="0" collapsed="false">
      <c r="I332" s="0" t="str">
        <v/>
      </c>
    </row>
    <row r="333" customFormat="false" ht="12.75" hidden="false" customHeight="false" outlineLevel="0" collapsed="false">
      <c r="I333" s="0" t="str">
        <v/>
      </c>
    </row>
    <row r="334" customFormat="false" ht="12.75" hidden="false" customHeight="false" outlineLevel="0" collapsed="false">
      <c r="I334" s="0" t="str">
        <v/>
      </c>
    </row>
    <row r="335" customFormat="false" ht="12.75" hidden="false" customHeight="false" outlineLevel="0" collapsed="false">
      <c r="I335" s="0" t="str">
        <v/>
      </c>
    </row>
    <row r="336" customFormat="false" ht="12.75" hidden="false" customHeight="false" outlineLevel="0" collapsed="false">
      <c r="I336" s="0" t="str">
        <v/>
      </c>
    </row>
    <row r="337" customFormat="false" ht="12.75" hidden="false" customHeight="false" outlineLevel="0" collapsed="false">
      <c r="I337" s="0" t="str">
        <v/>
      </c>
    </row>
    <row r="338" customFormat="false" ht="12.75" hidden="false" customHeight="false" outlineLevel="0" collapsed="false">
      <c r="I338" s="0" t="str">
        <v/>
      </c>
    </row>
    <row r="339" customFormat="false" ht="12.75" hidden="false" customHeight="false" outlineLevel="0" collapsed="false">
      <c r="I339" s="0" t="str">
        <v/>
      </c>
    </row>
    <row r="340" customFormat="false" ht="12.75" hidden="false" customHeight="false" outlineLevel="0" collapsed="false">
      <c r="I340" s="0" t="str">
        <v/>
      </c>
    </row>
    <row r="341" customFormat="false" ht="12.75" hidden="false" customHeight="false" outlineLevel="0" collapsed="false">
      <c r="I341" s="0" t="str">
        <v/>
      </c>
    </row>
    <row r="342" customFormat="false" ht="12.75" hidden="false" customHeight="false" outlineLevel="0" collapsed="false">
      <c r="I342" s="0" t="str">
        <v/>
      </c>
    </row>
    <row r="343" customFormat="false" ht="12.75" hidden="false" customHeight="false" outlineLevel="0" collapsed="false">
      <c r="I343" s="0" t="str">
        <v/>
      </c>
    </row>
    <row r="344" customFormat="false" ht="12.75" hidden="false" customHeight="false" outlineLevel="0" collapsed="false">
      <c r="I344" s="0" t="str">
        <v/>
      </c>
    </row>
    <row r="345" customFormat="false" ht="12.75" hidden="false" customHeight="false" outlineLevel="0" collapsed="false">
      <c r="I345" s="0" t="str">
        <v/>
      </c>
    </row>
    <row r="346" customFormat="false" ht="12.75" hidden="false" customHeight="false" outlineLevel="0" collapsed="false">
      <c r="I346" s="0" t="str">
        <v/>
      </c>
    </row>
    <row r="347" customFormat="false" ht="12.75" hidden="false" customHeight="false" outlineLevel="0" collapsed="false">
      <c r="I347" s="0" t="str">
        <v/>
      </c>
    </row>
    <row r="348" customFormat="false" ht="12.75" hidden="false" customHeight="false" outlineLevel="0" collapsed="false">
      <c r="I348" s="0" t="str">
        <v/>
      </c>
    </row>
    <row r="349" customFormat="false" ht="12.75" hidden="false" customHeight="false" outlineLevel="0" collapsed="false">
      <c r="I349" s="0" t="str">
        <v/>
      </c>
    </row>
    <row r="350" customFormat="false" ht="12.75" hidden="false" customHeight="false" outlineLevel="0" collapsed="false">
      <c r="I350" s="0" t="str">
        <v/>
      </c>
    </row>
    <row r="351" customFormat="false" ht="12.75" hidden="false" customHeight="false" outlineLevel="0" collapsed="false">
      <c r="I351" s="0" t="str">
        <v/>
      </c>
    </row>
    <row r="352" customFormat="false" ht="12.75" hidden="false" customHeight="false" outlineLevel="0" collapsed="false">
      <c r="I352" s="0" t="str">
        <v/>
      </c>
    </row>
    <row r="353" customFormat="false" ht="12.75" hidden="false" customHeight="false" outlineLevel="0" collapsed="false">
      <c r="I353" s="0" t="str">
        <v/>
      </c>
    </row>
    <row r="354" customFormat="false" ht="12.75" hidden="false" customHeight="false" outlineLevel="0" collapsed="false">
      <c r="I354" s="0" t="str">
        <v/>
      </c>
    </row>
    <row r="355" customFormat="false" ht="12.75" hidden="false" customHeight="false" outlineLevel="0" collapsed="false">
      <c r="I355" s="0" t="str">
        <v/>
      </c>
    </row>
    <row r="356" customFormat="false" ht="12.75" hidden="false" customHeight="false" outlineLevel="0" collapsed="false">
      <c r="I356" s="0" t="str">
        <v/>
      </c>
    </row>
    <row r="357" customFormat="false" ht="12.75" hidden="false" customHeight="false" outlineLevel="0" collapsed="false">
      <c r="I357" s="0" t="str">
        <v/>
      </c>
    </row>
    <row r="358" customFormat="false" ht="12.75" hidden="false" customHeight="false" outlineLevel="0" collapsed="false">
      <c r="I358" s="0" t="str">
        <v/>
      </c>
    </row>
    <row r="359" customFormat="false" ht="12.75" hidden="false" customHeight="false" outlineLevel="0" collapsed="false">
      <c r="I359" s="0" t="str">
        <v/>
      </c>
    </row>
    <row r="360" customFormat="false" ht="12.75" hidden="false" customHeight="false" outlineLevel="0" collapsed="false">
      <c r="I360" s="0" t="str">
        <v/>
      </c>
    </row>
    <row r="361" customFormat="false" ht="12.75" hidden="false" customHeight="false" outlineLevel="0" collapsed="false">
      <c r="I361" s="0" t="str">
        <v/>
      </c>
    </row>
    <row r="362" customFormat="false" ht="12.75" hidden="false" customHeight="false" outlineLevel="0" collapsed="false">
      <c r="I362" s="0" t="str">
        <v/>
      </c>
    </row>
    <row r="363" customFormat="false" ht="12.75" hidden="false" customHeight="false" outlineLevel="0" collapsed="false">
      <c r="I363" s="0" t="str">
        <v/>
      </c>
    </row>
    <row r="364" customFormat="false" ht="12.75" hidden="false" customHeight="false" outlineLevel="0" collapsed="false">
      <c r="I364" s="0" t="str">
        <v/>
      </c>
    </row>
    <row r="365" customFormat="false" ht="12.75" hidden="false" customHeight="false" outlineLevel="0" collapsed="false">
      <c r="I365" s="0" t="str">
        <v/>
      </c>
    </row>
    <row r="366" customFormat="false" ht="12.75" hidden="false" customHeight="false" outlineLevel="0" collapsed="false">
      <c r="I366" s="0" t="str">
        <v/>
      </c>
    </row>
    <row r="367" customFormat="false" ht="12.75" hidden="false" customHeight="false" outlineLevel="0" collapsed="false">
      <c r="I367" s="0" t="str">
        <v/>
      </c>
    </row>
    <row r="368" customFormat="false" ht="12.75" hidden="false" customHeight="false" outlineLevel="0" collapsed="false">
      <c r="I368" s="0" t="str">
        <v/>
      </c>
    </row>
    <row r="369" customFormat="false" ht="12.75" hidden="false" customHeight="false" outlineLevel="0" collapsed="false">
      <c r="I369" s="0" t="str">
        <v/>
      </c>
    </row>
    <row r="370" customFormat="false" ht="12.75" hidden="false" customHeight="false" outlineLevel="0" collapsed="false">
      <c r="I370" s="0" t="str">
        <v/>
      </c>
    </row>
    <row r="371" customFormat="false" ht="12.75" hidden="false" customHeight="false" outlineLevel="0" collapsed="false">
      <c r="I371" s="0" t="str">
        <v/>
      </c>
    </row>
    <row r="372" customFormat="false" ht="12.75" hidden="false" customHeight="false" outlineLevel="0" collapsed="false">
      <c r="I372" s="0" t="str">
        <v/>
      </c>
    </row>
    <row r="373" customFormat="false" ht="12.75" hidden="false" customHeight="false" outlineLevel="0" collapsed="false">
      <c r="I373" s="0" t="str">
        <v/>
      </c>
    </row>
    <row r="374" customFormat="false" ht="12.75" hidden="false" customHeight="false" outlineLevel="0" collapsed="false">
      <c r="I374" s="0" t="str">
        <v/>
      </c>
    </row>
    <row r="375" customFormat="false" ht="12.75" hidden="false" customHeight="false" outlineLevel="0" collapsed="false">
      <c r="I375" s="0" t="str">
        <v/>
      </c>
    </row>
    <row r="376" customFormat="false" ht="12.75" hidden="false" customHeight="false" outlineLevel="0" collapsed="false">
      <c r="I376" s="0" t="str">
        <v/>
      </c>
    </row>
    <row r="377" customFormat="false" ht="12.75" hidden="false" customHeight="false" outlineLevel="0" collapsed="false">
      <c r="I377" s="0" t="str">
        <v/>
      </c>
    </row>
    <row r="378" customFormat="false" ht="12.75" hidden="false" customHeight="false" outlineLevel="0" collapsed="false">
      <c r="I378" s="0" t="str">
        <v/>
      </c>
    </row>
    <row r="379" customFormat="false" ht="12.75" hidden="false" customHeight="false" outlineLevel="0" collapsed="false">
      <c r="I379" s="0" t="str">
        <v/>
      </c>
    </row>
    <row r="380" customFormat="false" ht="12.75" hidden="false" customHeight="false" outlineLevel="0" collapsed="false">
      <c r="I380" s="0" t="str">
        <v/>
      </c>
    </row>
    <row r="381" customFormat="false" ht="12.75" hidden="false" customHeight="false" outlineLevel="0" collapsed="false">
      <c r="I381" s="0" t="str">
        <v/>
      </c>
    </row>
    <row r="382" customFormat="false" ht="12.75" hidden="false" customHeight="false" outlineLevel="0" collapsed="false">
      <c r="I382" s="0" t="str">
        <v/>
      </c>
    </row>
    <row r="383" customFormat="false" ht="12.75" hidden="false" customHeight="false" outlineLevel="0" collapsed="false">
      <c r="I383" s="0" t="str">
        <v/>
      </c>
    </row>
    <row r="384" customFormat="false" ht="12.75" hidden="false" customHeight="false" outlineLevel="0" collapsed="false">
      <c r="I384" s="0" t="str">
        <v/>
      </c>
    </row>
    <row r="385" customFormat="false" ht="12.75" hidden="false" customHeight="false" outlineLevel="0" collapsed="false">
      <c r="I385" s="0" t="str">
        <v/>
      </c>
    </row>
    <row r="386" customFormat="false" ht="12.75" hidden="false" customHeight="false" outlineLevel="0" collapsed="false">
      <c r="I386" s="0" t="str">
        <v/>
      </c>
    </row>
    <row r="387" customFormat="false" ht="12.75" hidden="false" customHeight="false" outlineLevel="0" collapsed="false">
      <c r="I387" s="0" t="str">
        <v/>
      </c>
    </row>
    <row r="388" customFormat="false" ht="12.75" hidden="false" customHeight="false" outlineLevel="0" collapsed="false">
      <c r="I388" s="0" t="str">
        <v/>
      </c>
    </row>
    <row r="389" customFormat="false" ht="12.75" hidden="false" customHeight="false" outlineLevel="0" collapsed="false">
      <c r="I389" s="0" t="str">
        <v/>
      </c>
    </row>
    <row r="390" customFormat="false" ht="12.75" hidden="false" customHeight="false" outlineLevel="0" collapsed="false">
      <c r="I390" s="0" t="str">
        <v/>
      </c>
    </row>
    <row r="391" customFormat="false" ht="12.75" hidden="false" customHeight="false" outlineLevel="0" collapsed="false">
      <c r="I391" s="0" t="str">
        <v/>
      </c>
    </row>
    <row r="392" customFormat="false" ht="12.75" hidden="false" customHeight="false" outlineLevel="0" collapsed="false">
      <c r="I392" s="0" t="str">
        <v/>
      </c>
    </row>
    <row r="393" customFormat="false" ht="12.75" hidden="false" customHeight="false" outlineLevel="0" collapsed="false">
      <c r="I393" s="0" t="str">
        <v/>
      </c>
    </row>
    <row r="394" customFormat="false" ht="12.75" hidden="false" customHeight="false" outlineLevel="0" collapsed="false">
      <c r="I394" s="0" t="str">
        <v/>
      </c>
    </row>
    <row r="395" customFormat="false" ht="12.75" hidden="false" customHeight="false" outlineLevel="0" collapsed="false">
      <c r="I395" s="0" t="str">
        <v/>
      </c>
    </row>
    <row r="396" customFormat="false" ht="12.75" hidden="false" customHeight="false" outlineLevel="0" collapsed="false">
      <c r="I396" s="0" t="str">
        <v/>
      </c>
    </row>
    <row r="397" customFormat="false" ht="12.75" hidden="false" customHeight="false" outlineLevel="0" collapsed="false">
      <c r="I397" s="0" t="str">
        <v/>
      </c>
    </row>
    <row r="398" customFormat="false" ht="12.75" hidden="false" customHeight="false" outlineLevel="0" collapsed="false">
      <c r="I398" s="0" t="str">
        <v/>
      </c>
    </row>
    <row r="399" customFormat="false" ht="12.75" hidden="false" customHeight="false" outlineLevel="0" collapsed="false">
      <c r="I399" s="0" t="str">
        <v/>
      </c>
    </row>
    <row r="400" customFormat="false" ht="12.75" hidden="false" customHeight="false" outlineLevel="0" collapsed="false">
      <c r="I400" s="0" t="str">
        <v/>
      </c>
    </row>
    <row r="401" customFormat="false" ht="12.75" hidden="false" customHeight="false" outlineLevel="0" collapsed="false">
      <c r="I401" s="0" t="str">
        <v/>
      </c>
    </row>
    <row r="402" customFormat="false" ht="12.75" hidden="false" customHeight="false" outlineLevel="0" collapsed="false">
      <c r="I402" s="0" t="str">
        <v/>
      </c>
    </row>
    <row r="403" customFormat="false" ht="12.75" hidden="false" customHeight="false" outlineLevel="0" collapsed="false">
      <c r="I403" s="0" t="str">
        <v/>
      </c>
    </row>
    <row r="404" customFormat="false" ht="12.75" hidden="false" customHeight="false" outlineLevel="0" collapsed="false">
      <c r="I404" s="0" t="str">
        <v/>
      </c>
    </row>
    <row r="405" customFormat="false" ht="12.75" hidden="false" customHeight="false" outlineLevel="0" collapsed="false">
      <c r="I405" s="0" t="str">
        <v/>
      </c>
    </row>
    <row r="406" customFormat="false" ht="12.75" hidden="false" customHeight="false" outlineLevel="0" collapsed="false">
      <c r="I406" s="0" t="str">
        <v/>
      </c>
    </row>
    <row r="407" customFormat="false" ht="12.75" hidden="false" customHeight="false" outlineLevel="0" collapsed="false">
      <c r="I407" s="0" t="str">
        <v/>
      </c>
    </row>
    <row r="408" customFormat="false" ht="12.75" hidden="false" customHeight="false" outlineLevel="0" collapsed="false">
      <c r="I408" s="0" t="str">
        <v/>
      </c>
    </row>
    <row r="409" customFormat="false" ht="12.75" hidden="false" customHeight="false" outlineLevel="0" collapsed="false">
      <c r="I409" s="0" t="str">
        <v/>
      </c>
    </row>
    <row r="410" customFormat="false" ht="12.75" hidden="false" customHeight="false" outlineLevel="0" collapsed="false">
      <c r="I410" s="0" t="str">
        <v/>
      </c>
    </row>
    <row r="411" customFormat="false" ht="12.75" hidden="false" customHeight="false" outlineLevel="0" collapsed="false">
      <c r="I411" s="0" t="str">
        <v/>
      </c>
    </row>
    <row r="412" customFormat="false" ht="12.75" hidden="false" customHeight="false" outlineLevel="0" collapsed="false">
      <c r="I412" s="0" t="str">
        <v/>
      </c>
    </row>
    <row r="413" customFormat="false" ht="12.75" hidden="false" customHeight="false" outlineLevel="0" collapsed="false">
      <c r="I413" s="0" t="str">
        <v/>
      </c>
    </row>
    <row r="414" customFormat="false" ht="12.75" hidden="false" customHeight="false" outlineLevel="0" collapsed="false">
      <c r="I414" s="0" t="str">
        <v/>
      </c>
    </row>
    <row r="415" customFormat="false" ht="12.75" hidden="false" customHeight="false" outlineLevel="0" collapsed="false">
      <c r="I415" s="0" t="str">
        <v/>
      </c>
    </row>
    <row r="416" customFormat="false" ht="12.75" hidden="false" customHeight="false" outlineLevel="0" collapsed="false">
      <c r="I416" s="0" t="str">
        <v/>
      </c>
    </row>
    <row r="417" customFormat="false" ht="12.75" hidden="false" customHeight="false" outlineLevel="0" collapsed="false">
      <c r="I417" s="0" t="str">
        <v/>
      </c>
    </row>
    <row r="418" customFormat="false" ht="12.75" hidden="false" customHeight="false" outlineLevel="0" collapsed="false">
      <c r="I418" s="0" t="str">
        <v/>
      </c>
    </row>
    <row r="419" customFormat="false" ht="12.75" hidden="false" customHeight="false" outlineLevel="0" collapsed="false">
      <c r="I419" s="0" t="str">
        <v/>
      </c>
    </row>
    <row r="420" customFormat="false" ht="12.75" hidden="false" customHeight="false" outlineLevel="0" collapsed="false">
      <c r="I420" s="0" t="str">
        <v/>
      </c>
    </row>
    <row r="421" customFormat="false" ht="12.75" hidden="false" customHeight="false" outlineLevel="0" collapsed="false">
      <c r="I421" s="0" t="str">
        <v/>
      </c>
    </row>
    <row r="422" customFormat="false" ht="12.75" hidden="false" customHeight="false" outlineLevel="0" collapsed="false">
      <c r="I422" s="0" t="str">
        <v/>
      </c>
    </row>
    <row r="423" customFormat="false" ht="12.75" hidden="false" customHeight="false" outlineLevel="0" collapsed="false">
      <c r="I423" s="0" t="str">
        <v/>
      </c>
    </row>
    <row r="424" customFormat="false" ht="12.75" hidden="false" customHeight="false" outlineLevel="0" collapsed="false">
      <c r="I424" s="0" t="str">
        <v/>
      </c>
    </row>
    <row r="425" customFormat="false" ht="12.75" hidden="false" customHeight="false" outlineLevel="0" collapsed="false">
      <c r="I425" s="0" t="str">
        <v/>
      </c>
    </row>
    <row r="426" customFormat="false" ht="12.75" hidden="false" customHeight="false" outlineLevel="0" collapsed="false">
      <c r="I426" s="0" t="str">
        <v/>
      </c>
    </row>
    <row r="427" customFormat="false" ht="12.75" hidden="false" customHeight="false" outlineLevel="0" collapsed="false">
      <c r="I427" s="0" t="str">
        <v/>
      </c>
    </row>
    <row r="428" customFormat="false" ht="12.75" hidden="false" customHeight="false" outlineLevel="0" collapsed="false">
      <c r="I428" s="0" t="str">
        <v/>
      </c>
    </row>
    <row r="429" customFormat="false" ht="12.75" hidden="false" customHeight="false" outlineLevel="0" collapsed="false">
      <c r="I429" s="0" t="str">
        <v/>
      </c>
    </row>
    <row r="430" customFormat="false" ht="12.75" hidden="false" customHeight="false" outlineLevel="0" collapsed="false">
      <c r="I430" s="0" t="str">
        <v/>
      </c>
    </row>
    <row r="431" customFormat="false" ht="12.75" hidden="false" customHeight="false" outlineLevel="0" collapsed="false">
      <c r="I431" s="0" t="str">
        <v/>
      </c>
    </row>
    <row r="432" customFormat="false" ht="12.75" hidden="false" customHeight="false" outlineLevel="0" collapsed="false">
      <c r="I432" s="0" t="str">
        <v/>
      </c>
    </row>
    <row r="433" customFormat="false" ht="12.75" hidden="false" customHeight="false" outlineLevel="0" collapsed="false">
      <c r="I433" s="0" t="str">
        <v/>
      </c>
    </row>
    <row r="434" customFormat="false" ht="12.75" hidden="false" customHeight="false" outlineLevel="0" collapsed="false">
      <c r="I434" s="0" t="str">
        <v/>
      </c>
    </row>
    <row r="435" customFormat="false" ht="12.75" hidden="false" customHeight="false" outlineLevel="0" collapsed="false">
      <c r="I435" s="0" t="str">
        <v/>
      </c>
    </row>
    <row r="436" customFormat="false" ht="12.75" hidden="false" customHeight="false" outlineLevel="0" collapsed="false">
      <c r="I436" s="0" t="str">
        <v/>
      </c>
    </row>
    <row r="437" customFormat="false" ht="12.75" hidden="false" customHeight="false" outlineLevel="0" collapsed="false">
      <c r="I437" s="0" t="str">
        <v/>
      </c>
    </row>
    <row r="438" customFormat="false" ht="12.75" hidden="false" customHeight="false" outlineLevel="0" collapsed="false">
      <c r="I438" s="0" t="str">
        <v/>
      </c>
    </row>
    <row r="439" customFormat="false" ht="12.75" hidden="false" customHeight="false" outlineLevel="0" collapsed="false">
      <c r="I439" s="0" t="str">
        <v/>
      </c>
    </row>
    <row r="440" customFormat="false" ht="12.75" hidden="false" customHeight="false" outlineLevel="0" collapsed="false">
      <c r="I440" s="0" t="str">
        <v/>
      </c>
    </row>
    <row r="441" customFormat="false" ht="12.75" hidden="false" customHeight="false" outlineLevel="0" collapsed="false">
      <c r="I441" s="0" t="str">
        <v/>
      </c>
    </row>
    <row r="442" customFormat="false" ht="12.75" hidden="false" customHeight="false" outlineLevel="0" collapsed="false">
      <c r="I442" s="0" t="str">
        <v/>
      </c>
    </row>
    <row r="443" customFormat="false" ht="12.75" hidden="false" customHeight="false" outlineLevel="0" collapsed="false">
      <c r="I443" s="0" t="str">
        <v/>
      </c>
    </row>
    <row r="444" customFormat="false" ht="12.75" hidden="false" customHeight="false" outlineLevel="0" collapsed="false">
      <c r="I444" s="0" t="str">
        <v/>
      </c>
    </row>
    <row r="445" customFormat="false" ht="12.75" hidden="false" customHeight="false" outlineLevel="0" collapsed="false">
      <c r="I445" s="0" t="str">
        <v/>
      </c>
    </row>
    <row r="446" customFormat="false" ht="12.75" hidden="false" customHeight="false" outlineLevel="0" collapsed="false">
      <c r="I446" s="0" t="str">
        <v/>
      </c>
    </row>
    <row r="447" customFormat="false" ht="12.75" hidden="false" customHeight="false" outlineLevel="0" collapsed="false">
      <c r="I447" s="0" t="str">
        <v/>
      </c>
    </row>
    <row r="448" customFormat="false" ht="12.75" hidden="false" customHeight="false" outlineLevel="0" collapsed="false">
      <c r="I448" s="0" t="str">
        <v/>
      </c>
    </row>
    <row r="449" customFormat="false" ht="12.75" hidden="false" customHeight="false" outlineLevel="0" collapsed="false">
      <c r="I449" s="0" t="str">
        <v/>
      </c>
    </row>
    <row r="450" customFormat="false" ht="12.75" hidden="false" customHeight="false" outlineLevel="0" collapsed="false">
      <c r="I450" s="0" t="str">
        <v/>
      </c>
    </row>
    <row r="451" customFormat="false" ht="12.75" hidden="false" customHeight="false" outlineLevel="0" collapsed="false">
      <c r="I451" s="0" t="str">
        <v/>
      </c>
    </row>
    <row r="452" customFormat="false" ht="12.75" hidden="false" customHeight="false" outlineLevel="0" collapsed="false">
      <c r="I452" s="0" t="str">
        <v/>
      </c>
    </row>
    <row r="453" customFormat="false" ht="12.75" hidden="false" customHeight="false" outlineLevel="0" collapsed="false">
      <c r="I453" s="0" t="str">
        <v/>
      </c>
    </row>
    <row r="454" customFormat="false" ht="12.75" hidden="false" customHeight="false" outlineLevel="0" collapsed="false">
      <c r="I454" s="0" t="str">
        <v/>
      </c>
    </row>
    <row r="455" customFormat="false" ht="12.75" hidden="false" customHeight="false" outlineLevel="0" collapsed="false">
      <c r="I455" s="0" t="str">
        <v/>
      </c>
    </row>
    <row r="456" customFormat="false" ht="12.75" hidden="false" customHeight="false" outlineLevel="0" collapsed="false">
      <c r="I456" s="0" t="str">
        <v/>
      </c>
    </row>
    <row r="457" customFormat="false" ht="12.75" hidden="false" customHeight="false" outlineLevel="0" collapsed="false">
      <c r="I457" s="0" t="str">
        <v/>
      </c>
    </row>
    <row r="458" customFormat="false" ht="12.75" hidden="false" customHeight="false" outlineLevel="0" collapsed="false">
      <c r="I458" s="0" t="str">
        <v/>
      </c>
    </row>
    <row r="459" customFormat="false" ht="12.75" hidden="false" customHeight="false" outlineLevel="0" collapsed="false">
      <c r="I459" s="0" t="str">
        <v/>
      </c>
    </row>
    <row r="460" customFormat="false" ht="12.75" hidden="false" customHeight="false" outlineLevel="0" collapsed="false">
      <c r="I460" s="0" t="str">
        <v/>
      </c>
    </row>
    <row r="461" customFormat="false" ht="12.75" hidden="false" customHeight="false" outlineLevel="0" collapsed="false">
      <c r="I461" s="0" t="str">
        <v/>
      </c>
    </row>
    <row r="462" customFormat="false" ht="12.75" hidden="false" customHeight="false" outlineLevel="0" collapsed="false">
      <c r="I462" s="0" t="str">
        <v/>
      </c>
    </row>
    <row r="463" customFormat="false" ht="12.75" hidden="false" customHeight="false" outlineLevel="0" collapsed="false">
      <c r="I463" s="0" t="str">
        <v/>
      </c>
    </row>
    <row r="464" customFormat="false" ht="12.75" hidden="false" customHeight="false" outlineLevel="0" collapsed="false">
      <c r="I464" s="0" t="str">
        <v/>
      </c>
    </row>
    <row r="465" customFormat="false" ht="12.75" hidden="false" customHeight="false" outlineLevel="0" collapsed="false">
      <c r="I465" s="0" t="str">
        <v/>
      </c>
    </row>
    <row r="466" customFormat="false" ht="12.75" hidden="false" customHeight="false" outlineLevel="0" collapsed="false">
      <c r="I466" s="0" t="str">
        <v/>
      </c>
    </row>
    <row r="467" customFormat="false" ht="12.75" hidden="false" customHeight="false" outlineLevel="0" collapsed="false">
      <c r="I467" s="0" t="str">
        <v/>
      </c>
    </row>
    <row r="468" customFormat="false" ht="12.75" hidden="false" customHeight="false" outlineLevel="0" collapsed="false">
      <c r="I468" s="0" t="str">
        <v/>
      </c>
    </row>
    <row r="469" customFormat="false" ht="12.75" hidden="false" customHeight="false" outlineLevel="0" collapsed="false">
      <c r="I469" s="0" t="str">
        <v/>
      </c>
    </row>
    <row r="470" customFormat="false" ht="12.75" hidden="false" customHeight="false" outlineLevel="0" collapsed="false">
      <c r="I470" s="0" t="str">
        <v/>
      </c>
    </row>
    <row r="471" customFormat="false" ht="12.75" hidden="false" customHeight="false" outlineLevel="0" collapsed="false">
      <c r="I471" s="0" t="str">
        <v/>
      </c>
    </row>
    <row r="472" customFormat="false" ht="12.75" hidden="false" customHeight="false" outlineLevel="0" collapsed="false">
      <c r="I472" s="0" t="str">
        <v/>
      </c>
    </row>
    <row r="473" customFormat="false" ht="12.75" hidden="false" customHeight="false" outlineLevel="0" collapsed="false">
      <c r="I473" s="0" t="str">
        <v/>
      </c>
    </row>
    <row r="474" customFormat="false" ht="12.75" hidden="false" customHeight="false" outlineLevel="0" collapsed="false">
      <c r="I474" s="0" t="str">
        <v/>
      </c>
    </row>
    <row r="475" customFormat="false" ht="12.75" hidden="false" customHeight="false" outlineLevel="0" collapsed="false">
      <c r="I475" s="0" t="str">
        <v/>
      </c>
    </row>
    <row r="476" customFormat="false" ht="12.75" hidden="false" customHeight="false" outlineLevel="0" collapsed="false">
      <c r="I476" s="0" t="str">
        <v/>
      </c>
    </row>
    <row r="477" customFormat="false" ht="12.75" hidden="false" customHeight="false" outlineLevel="0" collapsed="false">
      <c r="I477" s="0" t="str">
        <v/>
      </c>
    </row>
    <row r="478" customFormat="false" ht="12.75" hidden="false" customHeight="false" outlineLevel="0" collapsed="false">
      <c r="I478" s="0" t="str">
        <v/>
      </c>
    </row>
    <row r="479" customFormat="false" ht="12.75" hidden="false" customHeight="false" outlineLevel="0" collapsed="false">
      <c r="I479" s="0" t="str">
        <v/>
      </c>
    </row>
    <row r="480" customFormat="false" ht="12.75" hidden="false" customHeight="false" outlineLevel="0" collapsed="false">
      <c r="I480" s="0" t="str">
        <v/>
      </c>
    </row>
    <row r="481" customFormat="false" ht="12.75" hidden="false" customHeight="false" outlineLevel="0" collapsed="false">
      <c r="I481" s="0" t="str">
        <v/>
      </c>
    </row>
    <row r="482" customFormat="false" ht="12.75" hidden="false" customHeight="false" outlineLevel="0" collapsed="false">
      <c r="I482" s="0" t="str">
        <v/>
      </c>
    </row>
    <row r="483" customFormat="false" ht="12.75" hidden="false" customHeight="false" outlineLevel="0" collapsed="false">
      <c r="I483" s="0" t="str">
        <v/>
      </c>
    </row>
    <row r="484" customFormat="false" ht="12.75" hidden="false" customHeight="false" outlineLevel="0" collapsed="false">
      <c r="I484" s="0" t="str">
        <v/>
      </c>
    </row>
    <row r="485" customFormat="false" ht="12.75" hidden="false" customHeight="false" outlineLevel="0" collapsed="false">
      <c r="I485" s="0" t="str">
        <v/>
      </c>
    </row>
    <row r="486" customFormat="false" ht="12.75" hidden="false" customHeight="false" outlineLevel="0" collapsed="false">
      <c r="I486" s="0" t="str">
        <v/>
      </c>
    </row>
    <row r="487" customFormat="false" ht="12.75" hidden="false" customHeight="false" outlineLevel="0" collapsed="false">
      <c r="I487" s="0" t="str">
        <v/>
      </c>
    </row>
    <row r="488" customFormat="false" ht="12.75" hidden="false" customHeight="false" outlineLevel="0" collapsed="false">
      <c r="I488" s="0" t="str">
        <v/>
      </c>
    </row>
    <row r="489" customFormat="false" ht="12.75" hidden="false" customHeight="false" outlineLevel="0" collapsed="false">
      <c r="I489" s="0" t="str">
        <v/>
      </c>
    </row>
    <row r="490" customFormat="false" ht="12.75" hidden="false" customHeight="false" outlineLevel="0" collapsed="false">
      <c r="I490" s="0" t="str">
        <v/>
      </c>
    </row>
    <row r="491" customFormat="false" ht="12.75" hidden="false" customHeight="false" outlineLevel="0" collapsed="false">
      <c r="I491" s="0" t="str">
        <v/>
      </c>
    </row>
    <row r="492" customFormat="false" ht="12.75" hidden="false" customHeight="false" outlineLevel="0" collapsed="false">
      <c r="I492" s="0" t="str">
        <v/>
      </c>
    </row>
    <row r="493" customFormat="false" ht="12.75" hidden="false" customHeight="false" outlineLevel="0" collapsed="false">
      <c r="I493" s="0" t="str">
        <v/>
      </c>
    </row>
    <row r="494" customFormat="false" ht="12.75" hidden="false" customHeight="false" outlineLevel="0" collapsed="false">
      <c r="I494" s="0" t="str">
        <v/>
      </c>
    </row>
    <row r="495" customFormat="false" ht="12.75" hidden="false" customHeight="false" outlineLevel="0" collapsed="false">
      <c r="I495" s="0" t="str">
        <v/>
      </c>
    </row>
    <row r="496" customFormat="false" ht="12.75" hidden="false" customHeight="false" outlineLevel="0" collapsed="false">
      <c r="I496" s="0" t="str">
        <v/>
      </c>
    </row>
    <row r="497" customFormat="false" ht="12.75" hidden="false" customHeight="false" outlineLevel="0" collapsed="false">
      <c r="I497" s="0" t="str">
        <v/>
      </c>
    </row>
    <row r="498" customFormat="false" ht="12.75" hidden="false" customHeight="false" outlineLevel="0" collapsed="false">
      <c r="I498" s="0" t="str">
        <v/>
      </c>
    </row>
    <row r="499" customFormat="false" ht="12.75" hidden="false" customHeight="false" outlineLevel="0" collapsed="false">
      <c r="I499" s="0" t="str">
        <v/>
      </c>
    </row>
    <row r="500" customFormat="false" ht="12.75" hidden="false" customHeight="false" outlineLevel="0" collapsed="false">
      <c r="I500" s="0" t="str">
        <v/>
      </c>
    </row>
    <row r="501" customFormat="false" ht="12.75" hidden="false" customHeight="false" outlineLevel="0" collapsed="false">
      <c r="I501" s="0" t="str">
        <v/>
      </c>
    </row>
    <row r="502" customFormat="false" ht="12.75" hidden="false" customHeight="false" outlineLevel="0" collapsed="false">
      <c r="I502" s="0" t="str">
        <v/>
      </c>
    </row>
    <row r="503" customFormat="false" ht="12.75" hidden="false" customHeight="false" outlineLevel="0" collapsed="false">
      <c r="I503" s="0" t="str">
        <v/>
      </c>
    </row>
    <row r="504" customFormat="false" ht="12.75" hidden="false" customHeight="false" outlineLevel="0" collapsed="false">
      <c r="I504" s="0" t="str">
        <v/>
      </c>
    </row>
    <row r="505" customFormat="false" ht="12.75" hidden="false" customHeight="false" outlineLevel="0" collapsed="false">
      <c r="I505" s="0" t="str">
        <v/>
      </c>
    </row>
    <row r="506" customFormat="false" ht="12.75" hidden="false" customHeight="false" outlineLevel="0" collapsed="false">
      <c r="I506" s="0" t="str">
        <v/>
      </c>
    </row>
    <row r="507" customFormat="false" ht="12.75" hidden="false" customHeight="false" outlineLevel="0" collapsed="false">
      <c r="I507" s="0" t="str">
        <v/>
      </c>
    </row>
    <row r="508" customFormat="false" ht="12.75" hidden="false" customHeight="false" outlineLevel="0" collapsed="false">
      <c r="I508" s="0" t="str">
        <v/>
      </c>
    </row>
    <row r="509" customFormat="false" ht="12.75" hidden="false" customHeight="false" outlineLevel="0" collapsed="false">
      <c r="I509" s="0" t="str">
        <v/>
      </c>
    </row>
    <row r="510" customFormat="false" ht="12.75" hidden="false" customHeight="false" outlineLevel="0" collapsed="false">
      <c r="I510" s="0" t="str">
        <v/>
      </c>
    </row>
    <row r="511" customFormat="false" ht="12.75" hidden="false" customHeight="false" outlineLevel="0" collapsed="false">
      <c r="I511" s="0" t="str">
        <v/>
      </c>
    </row>
    <row r="512" customFormat="false" ht="12.75" hidden="false" customHeight="false" outlineLevel="0" collapsed="false">
      <c r="I512" s="0" t="str">
        <v/>
      </c>
    </row>
    <row r="513" customFormat="false" ht="12.75" hidden="false" customHeight="false" outlineLevel="0" collapsed="false">
      <c r="I513" s="0" t="str">
        <v/>
      </c>
    </row>
    <row r="514" customFormat="false" ht="12.75" hidden="false" customHeight="false" outlineLevel="0" collapsed="false">
      <c r="I514" s="0" t="str">
        <v/>
      </c>
    </row>
    <row r="515" customFormat="false" ht="12.75" hidden="false" customHeight="false" outlineLevel="0" collapsed="false">
      <c r="I515" s="0" t="str">
        <v/>
      </c>
    </row>
    <row r="516" customFormat="false" ht="12.75" hidden="false" customHeight="false" outlineLevel="0" collapsed="false">
      <c r="I516" s="0" t="str">
        <v/>
      </c>
    </row>
    <row r="517" customFormat="false" ht="12.75" hidden="false" customHeight="false" outlineLevel="0" collapsed="false">
      <c r="I517" s="0" t="str">
        <v/>
      </c>
    </row>
    <row r="518" customFormat="false" ht="12.75" hidden="false" customHeight="false" outlineLevel="0" collapsed="false">
      <c r="I518" s="0" t="str">
        <v/>
      </c>
    </row>
    <row r="519" customFormat="false" ht="12.75" hidden="false" customHeight="false" outlineLevel="0" collapsed="false">
      <c r="I519" s="0" t="str">
        <v/>
      </c>
    </row>
    <row r="520" customFormat="false" ht="12.75" hidden="false" customHeight="false" outlineLevel="0" collapsed="false">
      <c r="I520" s="0" t="str">
        <v/>
      </c>
    </row>
    <row r="521" customFormat="false" ht="12.75" hidden="false" customHeight="false" outlineLevel="0" collapsed="false">
      <c r="I521" s="0" t="str">
        <v/>
      </c>
    </row>
    <row r="522" customFormat="false" ht="12.75" hidden="false" customHeight="false" outlineLevel="0" collapsed="false">
      <c r="I522" s="0" t="str">
        <v/>
      </c>
    </row>
    <row r="523" customFormat="false" ht="12.75" hidden="false" customHeight="false" outlineLevel="0" collapsed="false">
      <c r="I523" s="0" t="str">
        <v/>
      </c>
    </row>
    <row r="524" customFormat="false" ht="12.75" hidden="false" customHeight="false" outlineLevel="0" collapsed="false">
      <c r="I524" s="0" t="str">
        <v/>
      </c>
    </row>
    <row r="525" customFormat="false" ht="12.75" hidden="false" customHeight="false" outlineLevel="0" collapsed="false">
      <c r="I525" s="0" t="str">
        <v/>
      </c>
    </row>
    <row r="526" customFormat="false" ht="12.75" hidden="false" customHeight="false" outlineLevel="0" collapsed="false">
      <c r="I526" s="0" t="str">
        <v/>
      </c>
    </row>
    <row r="527" customFormat="false" ht="12.75" hidden="false" customHeight="false" outlineLevel="0" collapsed="false">
      <c r="I527" s="0" t="str">
        <v/>
      </c>
    </row>
    <row r="528" customFormat="false" ht="12.75" hidden="false" customHeight="false" outlineLevel="0" collapsed="false">
      <c r="I528" s="0" t="str">
        <v/>
      </c>
    </row>
    <row r="529" customFormat="false" ht="12.75" hidden="false" customHeight="false" outlineLevel="0" collapsed="false">
      <c r="I529" s="0" t="str">
        <v/>
      </c>
    </row>
    <row r="530" customFormat="false" ht="12.75" hidden="false" customHeight="false" outlineLevel="0" collapsed="false">
      <c r="I530" s="0" t="str">
        <v/>
      </c>
    </row>
    <row r="531" customFormat="false" ht="12.75" hidden="false" customHeight="false" outlineLevel="0" collapsed="false">
      <c r="I531" s="0" t="str">
        <v/>
      </c>
    </row>
    <row r="532" customFormat="false" ht="12.75" hidden="false" customHeight="false" outlineLevel="0" collapsed="false">
      <c r="I532" s="0" t="str">
        <v/>
      </c>
    </row>
    <row r="533" customFormat="false" ht="12.75" hidden="false" customHeight="false" outlineLevel="0" collapsed="false">
      <c r="I533" s="0" t="str">
        <v/>
      </c>
    </row>
    <row r="534" customFormat="false" ht="12.75" hidden="false" customHeight="false" outlineLevel="0" collapsed="false">
      <c r="I534" s="0" t="str">
        <v/>
      </c>
    </row>
    <row r="535" customFormat="false" ht="12.75" hidden="false" customHeight="false" outlineLevel="0" collapsed="false">
      <c r="I535" s="0" t="str">
        <v/>
      </c>
    </row>
    <row r="536" customFormat="false" ht="12.75" hidden="false" customHeight="false" outlineLevel="0" collapsed="false">
      <c r="I536" s="0" t="str">
        <v/>
      </c>
    </row>
    <row r="537" customFormat="false" ht="12.75" hidden="false" customHeight="false" outlineLevel="0" collapsed="false">
      <c r="I537" s="0" t="str">
        <v/>
      </c>
    </row>
    <row r="538" customFormat="false" ht="12.75" hidden="false" customHeight="false" outlineLevel="0" collapsed="false">
      <c r="I538" s="0" t="str">
        <v/>
      </c>
    </row>
    <row r="539" customFormat="false" ht="12.75" hidden="false" customHeight="false" outlineLevel="0" collapsed="false">
      <c r="I539" s="0" t="str">
        <v/>
      </c>
    </row>
    <row r="540" customFormat="false" ht="12.75" hidden="false" customHeight="false" outlineLevel="0" collapsed="false">
      <c r="I540" s="0" t="str">
        <v/>
      </c>
    </row>
    <row r="541" customFormat="false" ht="12.75" hidden="false" customHeight="false" outlineLevel="0" collapsed="false">
      <c r="I541" s="0" t="str">
        <v/>
      </c>
    </row>
    <row r="542" customFormat="false" ht="12.75" hidden="false" customHeight="false" outlineLevel="0" collapsed="false">
      <c r="I542" s="0" t="str">
        <v/>
      </c>
    </row>
    <row r="543" customFormat="false" ht="12.75" hidden="false" customHeight="false" outlineLevel="0" collapsed="false">
      <c r="I543" s="0" t="str">
        <v/>
      </c>
    </row>
    <row r="544" customFormat="false" ht="12.75" hidden="false" customHeight="false" outlineLevel="0" collapsed="false">
      <c r="I544" s="0" t="str">
        <v/>
      </c>
    </row>
    <row r="545" customFormat="false" ht="12.75" hidden="false" customHeight="false" outlineLevel="0" collapsed="false">
      <c r="I545" s="0" t="str">
        <v/>
      </c>
    </row>
    <row r="546" customFormat="false" ht="12.75" hidden="false" customHeight="false" outlineLevel="0" collapsed="false">
      <c r="I546" s="0" t="str">
        <v/>
      </c>
    </row>
    <row r="547" customFormat="false" ht="12.75" hidden="false" customHeight="false" outlineLevel="0" collapsed="false">
      <c r="I547" s="0" t="str">
        <v/>
      </c>
    </row>
    <row r="548" customFormat="false" ht="12.75" hidden="false" customHeight="false" outlineLevel="0" collapsed="false">
      <c r="I548" s="0" t="str">
        <v/>
      </c>
    </row>
    <row r="549" customFormat="false" ht="12.75" hidden="false" customHeight="false" outlineLevel="0" collapsed="false">
      <c r="I549" s="0" t="str">
        <v/>
      </c>
    </row>
    <row r="550" customFormat="false" ht="12.75" hidden="false" customHeight="false" outlineLevel="0" collapsed="false">
      <c r="I550" s="0" t="str">
        <v/>
      </c>
    </row>
    <row r="551" customFormat="false" ht="12.75" hidden="false" customHeight="false" outlineLevel="0" collapsed="false">
      <c r="I551" s="0" t="str">
        <v/>
      </c>
    </row>
    <row r="552" customFormat="false" ht="12.75" hidden="false" customHeight="false" outlineLevel="0" collapsed="false">
      <c r="I552" s="0" t="str">
        <v/>
      </c>
    </row>
    <row r="553" customFormat="false" ht="12.75" hidden="false" customHeight="false" outlineLevel="0" collapsed="false">
      <c r="I553" s="0" t="str">
        <v/>
      </c>
    </row>
    <row r="554" customFormat="false" ht="12.75" hidden="false" customHeight="false" outlineLevel="0" collapsed="false">
      <c r="I554" s="0" t="str">
        <v/>
      </c>
    </row>
    <row r="555" customFormat="false" ht="12.75" hidden="false" customHeight="false" outlineLevel="0" collapsed="false">
      <c r="I555" s="0" t="str">
        <v/>
      </c>
    </row>
    <row r="556" customFormat="false" ht="12.75" hidden="false" customHeight="false" outlineLevel="0" collapsed="false">
      <c r="I556" s="0" t="str">
        <v/>
      </c>
    </row>
    <row r="557" customFormat="false" ht="12.75" hidden="false" customHeight="false" outlineLevel="0" collapsed="false">
      <c r="I557" s="0" t="str">
        <v/>
      </c>
    </row>
    <row r="558" customFormat="false" ht="12.75" hidden="false" customHeight="false" outlineLevel="0" collapsed="false">
      <c r="I558" s="0" t="str">
        <v/>
      </c>
    </row>
    <row r="559" customFormat="false" ht="12.75" hidden="false" customHeight="false" outlineLevel="0" collapsed="false">
      <c r="I559" s="0" t="str">
        <v/>
      </c>
    </row>
    <row r="560" customFormat="false" ht="12.75" hidden="false" customHeight="false" outlineLevel="0" collapsed="false">
      <c r="I560" s="0" t="str">
        <v/>
      </c>
    </row>
    <row r="561" customFormat="false" ht="12.75" hidden="false" customHeight="false" outlineLevel="0" collapsed="false">
      <c r="I561" s="0" t="str">
        <v/>
      </c>
    </row>
    <row r="562" customFormat="false" ht="12.75" hidden="false" customHeight="false" outlineLevel="0" collapsed="false">
      <c r="I562" s="0" t="str">
        <v/>
      </c>
    </row>
    <row r="563" customFormat="false" ht="12.75" hidden="false" customHeight="false" outlineLevel="0" collapsed="false">
      <c r="I563" s="0" t="str">
        <v/>
      </c>
    </row>
    <row r="564" customFormat="false" ht="12.75" hidden="false" customHeight="false" outlineLevel="0" collapsed="false">
      <c r="I564" s="0" t="str">
        <v/>
      </c>
    </row>
    <row r="565" customFormat="false" ht="12.75" hidden="false" customHeight="false" outlineLevel="0" collapsed="false">
      <c r="I565" s="0" t="str">
        <v/>
      </c>
    </row>
    <row r="566" customFormat="false" ht="12.75" hidden="false" customHeight="false" outlineLevel="0" collapsed="false">
      <c r="I566" s="0" t="str">
        <v/>
      </c>
    </row>
    <row r="567" customFormat="false" ht="12.75" hidden="false" customHeight="false" outlineLevel="0" collapsed="false">
      <c r="I567" s="0" t="str">
        <v/>
      </c>
    </row>
    <row r="568" customFormat="false" ht="12.75" hidden="false" customHeight="false" outlineLevel="0" collapsed="false">
      <c r="I568" s="0" t="str">
        <v/>
      </c>
    </row>
    <row r="569" customFormat="false" ht="12.75" hidden="false" customHeight="false" outlineLevel="0" collapsed="false">
      <c r="I569" s="0" t="str">
        <v/>
      </c>
    </row>
    <row r="570" customFormat="false" ht="12.75" hidden="false" customHeight="false" outlineLevel="0" collapsed="false">
      <c r="I570" s="0" t="str">
        <v/>
      </c>
    </row>
    <row r="571" customFormat="false" ht="12.75" hidden="false" customHeight="false" outlineLevel="0" collapsed="false">
      <c r="I571" s="0" t="str">
        <v/>
      </c>
    </row>
    <row r="572" customFormat="false" ht="12.75" hidden="false" customHeight="false" outlineLevel="0" collapsed="false">
      <c r="I572" s="0" t="str">
        <v/>
      </c>
    </row>
    <row r="573" customFormat="false" ht="12.75" hidden="false" customHeight="false" outlineLevel="0" collapsed="false">
      <c r="I573" s="0" t="str">
        <v/>
      </c>
    </row>
    <row r="574" customFormat="false" ht="12.75" hidden="false" customHeight="false" outlineLevel="0" collapsed="false">
      <c r="I574" s="0" t="str">
        <v/>
      </c>
    </row>
    <row r="575" customFormat="false" ht="12.75" hidden="false" customHeight="false" outlineLevel="0" collapsed="false">
      <c r="I575" s="0" t="str">
        <v/>
      </c>
    </row>
    <row r="576" customFormat="false" ht="12.75" hidden="false" customHeight="false" outlineLevel="0" collapsed="false">
      <c r="I576" s="0" t="str">
        <v/>
      </c>
    </row>
    <row r="577" customFormat="false" ht="12.75" hidden="false" customHeight="false" outlineLevel="0" collapsed="false">
      <c r="I577" s="0" t="str">
        <v/>
      </c>
    </row>
    <row r="578" customFormat="false" ht="12.75" hidden="false" customHeight="false" outlineLevel="0" collapsed="false">
      <c r="I578" s="0" t="str">
        <v/>
      </c>
    </row>
    <row r="579" customFormat="false" ht="12.75" hidden="false" customHeight="false" outlineLevel="0" collapsed="false">
      <c r="I579" s="0" t="str">
        <v/>
      </c>
    </row>
    <row r="580" customFormat="false" ht="12.75" hidden="false" customHeight="false" outlineLevel="0" collapsed="false">
      <c r="I580" s="0" t="str">
        <v/>
      </c>
    </row>
    <row r="581" customFormat="false" ht="12.75" hidden="false" customHeight="false" outlineLevel="0" collapsed="false">
      <c r="I581" s="0" t="str">
        <v/>
      </c>
    </row>
    <row r="582" customFormat="false" ht="12.75" hidden="false" customHeight="false" outlineLevel="0" collapsed="false">
      <c r="I582" s="0" t="str">
        <v/>
      </c>
    </row>
    <row r="583" customFormat="false" ht="12.75" hidden="false" customHeight="false" outlineLevel="0" collapsed="false">
      <c r="I583" s="0" t="str">
        <v/>
      </c>
    </row>
    <row r="584" customFormat="false" ht="12.75" hidden="false" customHeight="false" outlineLevel="0" collapsed="false">
      <c r="I584" s="0" t="str">
        <v/>
      </c>
    </row>
    <row r="585" customFormat="false" ht="12.75" hidden="false" customHeight="false" outlineLevel="0" collapsed="false">
      <c r="I585" s="0" t="str">
        <v/>
      </c>
    </row>
    <row r="586" customFormat="false" ht="12.75" hidden="false" customHeight="false" outlineLevel="0" collapsed="false">
      <c r="I586" s="0" t="str">
        <v/>
      </c>
    </row>
    <row r="587" customFormat="false" ht="12.75" hidden="false" customHeight="false" outlineLevel="0" collapsed="false">
      <c r="I587" s="0" t="str">
        <v/>
      </c>
    </row>
    <row r="588" customFormat="false" ht="12.75" hidden="false" customHeight="false" outlineLevel="0" collapsed="false">
      <c r="I588" s="0" t="str">
        <v/>
      </c>
    </row>
    <row r="589" customFormat="false" ht="12.75" hidden="false" customHeight="false" outlineLevel="0" collapsed="false">
      <c r="I589" s="0" t="str">
        <v/>
      </c>
    </row>
    <row r="590" customFormat="false" ht="12.75" hidden="false" customHeight="false" outlineLevel="0" collapsed="false">
      <c r="I590" s="0" t="str">
        <v/>
      </c>
    </row>
    <row r="591" customFormat="false" ht="12.75" hidden="false" customHeight="false" outlineLevel="0" collapsed="false">
      <c r="I591" s="0" t="str">
        <v/>
      </c>
    </row>
    <row r="592" customFormat="false" ht="12.75" hidden="false" customHeight="false" outlineLevel="0" collapsed="false">
      <c r="I592" s="0" t="str">
        <v/>
      </c>
    </row>
    <row r="593" customFormat="false" ht="12.75" hidden="false" customHeight="false" outlineLevel="0" collapsed="false">
      <c r="I593" s="0" t="str">
        <v/>
      </c>
    </row>
    <row r="594" customFormat="false" ht="12.75" hidden="false" customHeight="false" outlineLevel="0" collapsed="false">
      <c r="I594" s="0" t="str">
        <v/>
      </c>
    </row>
    <row r="595" customFormat="false" ht="12.75" hidden="false" customHeight="false" outlineLevel="0" collapsed="false">
      <c r="I595" s="0" t="str">
        <v/>
      </c>
    </row>
    <row r="596" customFormat="false" ht="12.75" hidden="false" customHeight="false" outlineLevel="0" collapsed="false">
      <c r="I596" s="0" t="str">
        <v/>
      </c>
    </row>
    <row r="597" customFormat="false" ht="12.75" hidden="false" customHeight="false" outlineLevel="0" collapsed="false">
      <c r="I597" s="0" t="str">
        <v/>
      </c>
    </row>
    <row r="598" customFormat="false" ht="12.75" hidden="false" customHeight="false" outlineLevel="0" collapsed="false">
      <c r="I598" s="0" t="str">
        <v/>
      </c>
    </row>
    <row r="599" customFormat="false" ht="12.75" hidden="false" customHeight="false" outlineLevel="0" collapsed="false">
      <c r="I599" s="0" t="str">
        <v/>
      </c>
    </row>
    <row r="600" customFormat="false" ht="12.75" hidden="false" customHeight="false" outlineLevel="0" collapsed="false">
      <c r="I600" s="0" t="str">
        <v/>
      </c>
    </row>
    <row r="601" customFormat="false" ht="12.75" hidden="false" customHeight="false" outlineLevel="0" collapsed="false">
      <c r="I601" s="0" t="str">
        <v/>
      </c>
    </row>
    <row r="602" customFormat="false" ht="12.75" hidden="false" customHeight="false" outlineLevel="0" collapsed="false">
      <c r="I602" s="0" t="str">
        <v/>
      </c>
    </row>
    <row r="603" customFormat="false" ht="12.75" hidden="false" customHeight="false" outlineLevel="0" collapsed="false">
      <c r="I603" s="0" t="str">
        <v/>
      </c>
    </row>
    <row r="604" customFormat="false" ht="12.75" hidden="false" customHeight="false" outlineLevel="0" collapsed="false">
      <c r="I604" s="0" t="str">
        <v/>
      </c>
    </row>
    <row r="605" customFormat="false" ht="12.75" hidden="false" customHeight="false" outlineLevel="0" collapsed="false">
      <c r="I605" s="0" t="str">
        <v/>
      </c>
    </row>
    <row r="606" customFormat="false" ht="12.75" hidden="false" customHeight="false" outlineLevel="0" collapsed="false">
      <c r="I606" s="0" t="str">
        <v/>
      </c>
    </row>
    <row r="607" customFormat="false" ht="12.75" hidden="false" customHeight="false" outlineLevel="0" collapsed="false">
      <c r="I607" s="0" t="str">
        <v/>
      </c>
    </row>
    <row r="608" customFormat="false" ht="12.75" hidden="false" customHeight="false" outlineLevel="0" collapsed="false">
      <c r="I608" s="0" t="str">
        <v/>
      </c>
    </row>
    <row r="609" customFormat="false" ht="12.75" hidden="false" customHeight="false" outlineLevel="0" collapsed="false">
      <c r="I609" s="0" t="str">
        <v/>
      </c>
    </row>
    <row r="610" customFormat="false" ht="12.75" hidden="false" customHeight="false" outlineLevel="0" collapsed="false">
      <c r="I610" s="0" t="str">
        <v/>
      </c>
    </row>
    <row r="611" customFormat="false" ht="12.75" hidden="false" customHeight="false" outlineLevel="0" collapsed="false">
      <c r="I611" s="0" t="str">
        <v/>
      </c>
    </row>
    <row r="612" customFormat="false" ht="12.75" hidden="false" customHeight="false" outlineLevel="0" collapsed="false">
      <c r="I612" s="0" t="str">
        <v/>
      </c>
    </row>
    <row r="613" customFormat="false" ht="12.75" hidden="false" customHeight="false" outlineLevel="0" collapsed="false">
      <c r="I613" s="0" t="str">
        <v/>
      </c>
    </row>
    <row r="614" customFormat="false" ht="12.75" hidden="false" customHeight="false" outlineLevel="0" collapsed="false">
      <c r="I614" s="0" t="str">
        <v/>
      </c>
    </row>
    <row r="615" customFormat="false" ht="12.75" hidden="false" customHeight="false" outlineLevel="0" collapsed="false">
      <c r="I615" s="0" t="str">
        <v/>
      </c>
    </row>
    <row r="616" customFormat="false" ht="12.75" hidden="false" customHeight="false" outlineLevel="0" collapsed="false">
      <c r="I616" s="0" t="str">
        <v/>
      </c>
    </row>
    <row r="617" customFormat="false" ht="12.75" hidden="false" customHeight="false" outlineLevel="0" collapsed="false">
      <c r="I617" s="0" t="str">
        <v/>
      </c>
    </row>
    <row r="618" customFormat="false" ht="12.75" hidden="false" customHeight="false" outlineLevel="0" collapsed="false">
      <c r="I618" s="0" t="str">
        <v/>
      </c>
    </row>
    <row r="619" customFormat="false" ht="12.75" hidden="false" customHeight="false" outlineLevel="0" collapsed="false">
      <c r="I619" s="0" t="str">
        <v/>
      </c>
    </row>
    <row r="620" customFormat="false" ht="12.75" hidden="false" customHeight="false" outlineLevel="0" collapsed="false">
      <c r="I620" s="0" t="str">
        <v/>
      </c>
    </row>
    <row r="621" customFormat="false" ht="12.75" hidden="false" customHeight="false" outlineLevel="0" collapsed="false">
      <c r="I621" s="0" t="str">
        <v/>
      </c>
    </row>
    <row r="622" customFormat="false" ht="12.75" hidden="false" customHeight="false" outlineLevel="0" collapsed="false">
      <c r="I622" s="0" t="str">
        <v/>
      </c>
    </row>
    <row r="623" customFormat="false" ht="12.75" hidden="false" customHeight="false" outlineLevel="0" collapsed="false">
      <c r="I623" s="0" t="str">
        <v/>
      </c>
    </row>
    <row r="624" customFormat="false" ht="12.75" hidden="false" customHeight="false" outlineLevel="0" collapsed="false">
      <c r="I624" s="0" t="str">
        <v/>
      </c>
    </row>
    <row r="625" customFormat="false" ht="12.75" hidden="false" customHeight="false" outlineLevel="0" collapsed="false">
      <c r="I625" s="0" t="str">
        <v/>
      </c>
    </row>
    <row r="626" customFormat="false" ht="12.75" hidden="false" customHeight="false" outlineLevel="0" collapsed="false">
      <c r="I626" s="0" t="str">
        <v/>
      </c>
    </row>
    <row r="627" customFormat="false" ht="12.75" hidden="false" customHeight="false" outlineLevel="0" collapsed="false">
      <c r="I627" s="0" t="str">
        <v/>
      </c>
    </row>
    <row r="628" customFormat="false" ht="12.75" hidden="false" customHeight="false" outlineLevel="0" collapsed="false">
      <c r="I628" s="0" t="str">
        <v/>
      </c>
    </row>
    <row r="629" customFormat="false" ht="12.75" hidden="false" customHeight="false" outlineLevel="0" collapsed="false">
      <c r="I629" s="0" t="str">
        <v/>
      </c>
    </row>
    <row r="630" customFormat="false" ht="12.75" hidden="false" customHeight="false" outlineLevel="0" collapsed="false">
      <c r="I630" s="0" t="str">
        <v/>
      </c>
    </row>
    <row r="631" customFormat="false" ht="12.75" hidden="false" customHeight="false" outlineLevel="0" collapsed="false">
      <c r="I631" s="0" t="str">
        <v/>
      </c>
    </row>
    <row r="632" customFormat="false" ht="12.75" hidden="false" customHeight="false" outlineLevel="0" collapsed="false">
      <c r="I632" s="0" t="str">
        <v/>
      </c>
    </row>
    <row r="633" customFormat="false" ht="12.75" hidden="false" customHeight="false" outlineLevel="0" collapsed="false">
      <c r="I633" s="0" t="str">
        <v/>
      </c>
    </row>
    <row r="634" customFormat="false" ht="12.75" hidden="false" customHeight="false" outlineLevel="0" collapsed="false">
      <c r="I634" s="0" t="str">
        <v/>
      </c>
    </row>
    <row r="635" customFormat="false" ht="12.75" hidden="false" customHeight="false" outlineLevel="0" collapsed="false">
      <c r="I635" s="0" t="str">
        <v/>
      </c>
    </row>
    <row r="636" customFormat="false" ht="12.75" hidden="false" customHeight="false" outlineLevel="0" collapsed="false">
      <c r="I636" s="0" t="str">
        <v/>
      </c>
    </row>
    <row r="637" customFormat="false" ht="12.75" hidden="false" customHeight="false" outlineLevel="0" collapsed="false">
      <c r="I637" s="0" t="str">
        <v/>
      </c>
    </row>
    <row r="638" customFormat="false" ht="12.75" hidden="false" customHeight="false" outlineLevel="0" collapsed="false">
      <c r="I638" s="0" t="str">
        <v/>
      </c>
    </row>
    <row r="639" customFormat="false" ht="12.75" hidden="false" customHeight="false" outlineLevel="0" collapsed="false">
      <c r="I639" s="0" t="str">
        <v/>
      </c>
    </row>
    <row r="640" customFormat="false" ht="12.75" hidden="false" customHeight="false" outlineLevel="0" collapsed="false">
      <c r="I640" s="0" t="str">
        <v/>
      </c>
    </row>
    <row r="641" customFormat="false" ht="12.75" hidden="false" customHeight="false" outlineLevel="0" collapsed="false">
      <c r="I641" s="0" t="str">
        <v/>
      </c>
    </row>
    <row r="642" customFormat="false" ht="12.75" hidden="false" customHeight="false" outlineLevel="0" collapsed="false">
      <c r="I642" s="0" t="str">
        <v/>
      </c>
    </row>
    <row r="643" customFormat="false" ht="12.75" hidden="false" customHeight="false" outlineLevel="0" collapsed="false">
      <c r="I643" s="0" t="str">
        <v/>
      </c>
    </row>
    <row r="644" customFormat="false" ht="12.75" hidden="false" customHeight="false" outlineLevel="0" collapsed="false">
      <c r="I644" s="0" t="str">
        <v/>
      </c>
    </row>
    <row r="645" customFormat="false" ht="12.75" hidden="false" customHeight="false" outlineLevel="0" collapsed="false">
      <c r="I645" s="0" t="str">
        <v/>
      </c>
    </row>
    <row r="646" customFormat="false" ht="12.75" hidden="false" customHeight="false" outlineLevel="0" collapsed="false">
      <c r="I646" s="0" t="str">
        <v/>
      </c>
    </row>
    <row r="647" customFormat="false" ht="12.75" hidden="false" customHeight="false" outlineLevel="0" collapsed="false">
      <c r="I647" s="0" t="str">
        <v/>
      </c>
    </row>
    <row r="648" customFormat="false" ht="12.75" hidden="false" customHeight="false" outlineLevel="0" collapsed="false">
      <c r="I648" s="0" t="str">
        <v/>
      </c>
    </row>
    <row r="649" customFormat="false" ht="12.75" hidden="false" customHeight="false" outlineLevel="0" collapsed="false">
      <c r="I649" s="0" t="str">
        <v/>
      </c>
    </row>
    <row r="650" customFormat="false" ht="12.75" hidden="false" customHeight="false" outlineLevel="0" collapsed="false">
      <c r="I650" s="0" t="str">
        <v/>
      </c>
    </row>
    <row r="651" customFormat="false" ht="12.75" hidden="false" customHeight="false" outlineLevel="0" collapsed="false">
      <c r="I651" s="0" t="str">
        <v/>
      </c>
    </row>
    <row r="652" customFormat="false" ht="12.75" hidden="false" customHeight="false" outlineLevel="0" collapsed="false">
      <c r="I652" s="0" t="str">
        <v/>
      </c>
    </row>
    <row r="653" customFormat="false" ht="12.75" hidden="false" customHeight="false" outlineLevel="0" collapsed="false">
      <c r="I653" s="0" t="str">
        <v/>
      </c>
    </row>
    <row r="654" customFormat="false" ht="12.75" hidden="false" customHeight="false" outlineLevel="0" collapsed="false">
      <c r="I654" s="0" t="str">
        <v/>
      </c>
    </row>
    <row r="655" customFormat="false" ht="12.75" hidden="false" customHeight="false" outlineLevel="0" collapsed="false">
      <c r="I655" s="0" t="str">
        <v/>
      </c>
    </row>
    <row r="656" customFormat="false" ht="12.75" hidden="false" customHeight="false" outlineLevel="0" collapsed="false">
      <c r="I656" s="0" t="str">
        <v/>
      </c>
    </row>
    <row r="657" customFormat="false" ht="12.75" hidden="false" customHeight="false" outlineLevel="0" collapsed="false">
      <c r="I657" s="0" t="str">
        <v/>
      </c>
    </row>
    <row r="658" customFormat="false" ht="12.75" hidden="false" customHeight="false" outlineLevel="0" collapsed="false">
      <c r="I658" s="0" t="str">
        <v/>
      </c>
    </row>
    <row r="659" customFormat="false" ht="12.75" hidden="false" customHeight="false" outlineLevel="0" collapsed="false">
      <c r="I659" s="0" t="str">
        <v/>
      </c>
    </row>
    <row r="660" customFormat="false" ht="12.75" hidden="false" customHeight="false" outlineLevel="0" collapsed="false">
      <c r="I660" s="0" t="str">
        <v/>
      </c>
    </row>
    <row r="661" customFormat="false" ht="12.75" hidden="false" customHeight="false" outlineLevel="0" collapsed="false">
      <c r="I661" s="0" t="str">
        <v/>
      </c>
    </row>
    <row r="662" customFormat="false" ht="12.75" hidden="false" customHeight="false" outlineLevel="0" collapsed="false">
      <c r="I662" s="0" t="str">
        <v/>
      </c>
    </row>
    <row r="663" customFormat="false" ht="12.75" hidden="false" customHeight="false" outlineLevel="0" collapsed="false">
      <c r="I663" s="0" t="str">
        <v/>
      </c>
    </row>
    <row r="664" customFormat="false" ht="12.75" hidden="false" customHeight="false" outlineLevel="0" collapsed="false">
      <c r="I664" s="0" t="str">
        <v/>
      </c>
    </row>
    <row r="665" customFormat="false" ht="12.75" hidden="false" customHeight="false" outlineLevel="0" collapsed="false">
      <c r="I665" s="0" t="str">
        <v/>
      </c>
    </row>
    <row r="666" customFormat="false" ht="12.75" hidden="false" customHeight="false" outlineLevel="0" collapsed="false">
      <c r="I666" s="0" t="str">
        <v/>
      </c>
    </row>
    <row r="667" customFormat="false" ht="12.75" hidden="false" customHeight="false" outlineLevel="0" collapsed="false">
      <c r="I667" s="0" t="str">
        <v/>
      </c>
    </row>
    <row r="668" customFormat="false" ht="12.75" hidden="false" customHeight="false" outlineLevel="0" collapsed="false">
      <c r="I668" s="0" t="str">
        <v/>
      </c>
    </row>
    <row r="669" customFormat="false" ht="12.75" hidden="false" customHeight="false" outlineLevel="0" collapsed="false">
      <c r="I669" s="0" t="str">
        <v/>
      </c>
    </row>
    <row r="670" customFormat="false" ht="12.75" hidden="false" customHeight="false" outlineLevel="0" collapsed="false">
      <c r="I670" s="0" t="str">
        <v/>
      </c>
    </row>
    <row r="671" customFormat="false" ht="12.75" hidden="false" customHeight="false" outlineLevel="0" collapsed="false">
      <c r="I671" s="0" t="str">
        <v/>
      </c>
    </row>
    <row r="672" customFormat="false" ht="12.75" hidden="false" customHeight="false" outlineLevel="0" collapsed="false">
      <c r="I672" s="0" t="str">
        <v/>
      </c>
    </row>
    <row r="673" customFormat="false" ht="12.75" hidden="false" customHeight="false" outlineLevel="0" collapsed="false">
      <c r="I673" s="0" t="str">
        <v/>
      </c>
    </row>
    <row r="674" customFormat="false" ht="12.75" hidden="false" customHeight="false" outlineLevel="0" collapsed="false">
      <c r="I674" s="0" t="str">
        <v/>
      </c>
    </row>
    <row r="675" customFormat="false" ht="12.75" hidden="false" customHeight="false" outlineLevel="0" collapsed="false">
      <c r="I675" s="0" t="str">
        <v/>
      </c>
    </row>
    <row r="676" customFormat="false" ht="12.75" hidden="false" customHeight="false" outlineLevel="0" collapsed="false">
      <c r="I676" s="0" t="str">
        <v/>
      </c>
    </row>
    <row r="677" customFormat="false" ht="12.75" hidden="false" customHeight="false" outlineLevel="0" collapsed="false">
      <c r="I677" s="0" t="str">
        <v/>
      </c>
    </row>
    <row r="678" customFormat="false" ht="12.75" hidden="false" customHeight="false" outlineLevel="0" collapsed="false">
      <c r="I678" s="0" t="str">
        <v/>
      </c>
    </row>
    <row r="679" customFormat="false" ht="12.75" hidden="false" customHeight="false" outlineLevel="0" collapsed="false">
      <c r="I679" s="0" t="str">
        <v/>
      </c>
    </row>
    <row r="680" customFormat="false" ht="12.75" hidden="false" customHeight="false" outlineLevel="0" collapsed="false">
      <c r="I680" s="0" t="str">
        <v/>
      </c>
    </row>
    <row r="681" customFormat="false" ht="12.75" hidden="false" customHeight="false" outlineLevel="0" collapsed="false">
      <c r="I681" s="0" t="str">
        <v/>
      </c>
    </row>
    <row r="682" customFormat="false" ht="12.75" hidden="false" customHeight="false" outlineLevel="0" collapsed="false">
      <c r="I682" s="0" t="str">
        <v/>
      </c>
    </row>
    <row r="683" customFormat="false" ht="12.75" hidden="false" customHeight="false" outlineLevel="0" collapsed="false">
      <c r="I683" s="0" t="str">
        <v/>
      </c>
    </row>
    <row r="684" customFormat="false" ht="12.75" hidden="false" customHeight="false" outlineLevel="0" collapsed="false">
      <c r="I684" s="0" t="str">
        <v/>
      </c>
    </row>
    <row r="685" customFormat="false" ht="12.75" hidden="false" customHeight="false" outlineLevel="0" collapsed="false">
      <c r="I685" s="0" t="str">
        <v/>
      </c>
    </row>
    <row r="686" customFormat="false" ht="12.75" hidden="false" customHeight="false" outlineLevel="0" collapsed="false">
      <c r="I686" s="0" t="str">
        <v/>
      </c>
    </row>
    <row r="687" customFormat="false" ht="12.75" hidden="false" customHeight="false" outlineLevel="0" collapsed="false">
      <c r="I687" s="0" t="str">
        <v/>
      </c>
    </row>
    <row r="688" customFormat="false" ht="12.75" hidden="false" customHeight="false" outlineLevel="0" collapsed="false">
      <c r="I688" s="0" t="str">
        <v/>
      </c>
    </row>
    <row r="689" customFormat="false" ht="12.75" hidden="false" customHeight="false" outlineLevel="0" collapsed="false">
      <c r="I689" s="0" t="str">
        <v/>
      </c>
    </row>
    <row r="690" customFormat="false" ht="12.75" hidden="false" customHeight="false" outlineLevel="0" collapsed="false">
      <c r="I690" s="0" t="str">
        <v/>
      </c>
    </row>
    <row r="691" customFormat="false" ht="12.75" hidden="false" customHeight="false" outlineLevel="0" collapsed="false">
      <c r="I691" s="0" t="str">
        <v/>
      </c>
    </row>
    <row r="692" customFormat="false" ht="12.75" hidden="false" customHeight="false" outlineLevel="0" collapsed="false">
      <c r="I692" s="0" t="str">
        <v/>
      </c>
    </row>
    <row r="693" customFormat="false" ht="12.75" hidden="false" customHeight="false" outlineLevel="0" collapsed="false">
      <c r="I693" s="0" t="str">
        <v/>
      </c>
    </row>
    <row r="694" customFormat="false" ht="12.75" hidden="false" customHeight="false" outlineLevel="0" collapsed="false">
      <c r="I694" s="0" t="str">
        <v/>
      </c>
    </row>
    <row r="695" customFormat="false" ht="12.75" hidden="false" customHeight="false" outlineLevel="0" collapsed="false">
      <c r="I695" s="0" t="str">
        <v/>
      </c>
    </row>
    <row r="696" customFormat="false" ht="12.75" hidden="false" customHeight="false" outlineLevel="0" collapsed="false">
      <c r="I696" s="0" t="str">
        <v/>
      </c>
    </row>
    <row r="697" customFormat="false" ht="12.75" hidden="false" customHeight="false" outlineLevel="0" collapsed="false">
      <c r="I697" s="0" t="str">
        <v/>
      </c>
    </row>
    <row r="698" customFormat="false" ht="12.75" hidden="false" customHeight="false" outlineLevel="0" collapsed="false">
      <c r="I698" s="0" t="str">
        <v/>
      </c>
    </row>
    <row r="699" customFormat="false" ht="12.75" hidden="false" customHeight="false" outlineLevel="0" collapsed="false">
      <c r="I699" s="0" t="str">
        <v/>
      </c>
    </row>
    <row r="700" customFormat="false" ht="12.75" hidden="false" customHeight="false" outlineLevel="0" collapsed="false">
      <c r="I700" s="0" t="str">
        <v/>
      </c>
    </row>
    <row r="701" customFormat="false" ht="12.75" hidden="false" customHeight="false" outlineLevel="0" collapsed="false">
      <c r="I701" s="0" t="str">
        <v/>
      </c>
    </row>
    <row r="702" customFormat="false" ht="12.75" hidden="false" customHeight="false" outlineLevel="0" collapsed="false">
      <c r="I702" s="0" t="str">
        <v/>
      </c>
    </row>
    <row r="703" customFormat="false" ht="12.75" hidden="false" customHeight="false" outlineLevel="0" collapsed="false">
      <c r="I703" s="0" t="str">
        <v/>
      </c>
    </row>
    <row r="704" customFormat="false" ht="12.75" hidden="false" customHeight="false" outlineLevel="0" collapsed="false">
      <c r="I704" s="0" t="str">
        <v/>
      </c>
    </row>
    <row r="705" customFormat="false" ht="12.75" hidden="false" customHeight="false" outlineLevel="0" collapsed="false">
      <c r="I705" s="0" t="str">
        <v/>
      </c>
    </row>
    <row r="706" customFormat="false" ht="12.75" hidden="false" customHeight="false" outlineLevel="0" collapsed="false">
      <c r="I706" s="0" t="str">
        <v/>
      </c>
    </row>
    <row r="707" customFormat="false" ht="12.75" hidden="false" customHeight="false" outlineLevel="0" collapsed="false">
      <c r="I707" s="0" t="str">
        <v/>
      </c>
    </row>
    <row r="708" customFormat="false" ht="12.75" hidden="false" customHeight="false" outlineLevel="0" collapsed="false">
      <c r="I708" s="0" t="str">
        <v/>
      </c>
    </row>
    <row r="709" customFormat="false" ht="12.75" hidden="false" customHeight="false" outlineLevel="0" collapsed="false">
      <c r="I709" s="0" t="str">
        <v/>
      </c>
    </row>
    <row r="710" customFormat="false" ht="12.75" hidden="false" customHeight="false" outlineLevel="0" collapsed="false">
      <c r="I710" s="0" t="str">
        <v/>
      </c>
    </row>
    <row r="711" customFormat="false" ht="12.75" hidden="false" customHeight="false" outlineLevel="0" collapsed="false">
      <c r="I711" s="0" t="str">
        <v/>
      </c>
    </row>
    <row r="712" customFormat="false" ht="12.75" hidden="false" customHeight="false" outlineLevel="0" collapsed="false">
      <c r="I712" s="0" t="str">
        <v/>
      </c>
    </row>
    <row r="713" customFormat="false" ht="12.75" hidden="false" customHeight="false" outlineLevel="0" collapsed="false">
      <c r="I713" s="0" t="str">
        <v/>
      </c>
    </row>
    <row r="714" customFormat="false" ht="12.75" hidden="false" customHeight="false" outlineLevel="0" collapsed="false">
      <c r="I714" s="0" t="str">
        <v/>
      </c>
    </row>
    <row r="715" customFormat="false" ht="12.75" hidden="false" customHeight="false" outlineLevel="0" collapsed="false">
      <c r="I715" s="0" t="str">
        <v/>
      </c>
    </row>
    <row r="716" customFormat="false" ht="12.75" hidden="false" customHeight="false" outlineLevel="0" collapsed="false">
      <c r="I716" s="0" t="str">
        <v/>
      </c>
    </row>
    <row r="717" customFormat="false" ht="12.75" hidden="false" customHeight="false" outlineLevel="0" collapsed="false">
      <c r="I717" s="0" t="str">
        <v/>
      </c>
    </row>
    <row r="718" customFormat="false" ht="12.75" hidden="false" customHeight="false" outlineLevel="0" collapsed="false">
      <c r="I718" s="0" t="str">
        <v/>
      </c>
    </row>
    <row r="719" customFormat="false" ht="12.75" hidden="false" customHeight="false" outlineLevel="0" collapsed="false">
      <c r="I719" s="0" t="str">
        <v/>
      </c>
    </row>
    <row r="720" customFormat="false" ht="12.75" hidden="false" customHeight="false" outlineLevel="0" collapsed="false">
      <c r="I720" s="0" t="str">
        <v/>
      </c>
    </row>
    <row r="721" customFormat="false" ht="12.75" hidden="false" customHeight="false" outlineLevel="0" collapsed="false">
      <c r="I721" s="0" t="str">
        <v/>
      </c>
    </row>
    <row r="722" customFormat="false" ht="12.75" hidden="false" customHeight="false" outlineLevel="0" collapsed="false">
      <c r="I722" s="0" t="str">
        <v/>
      </c>
    </row>
    <row r="723" customFormat="false" ht="12.75" hidden="false" customHeight="false" outlineLevel="0" collapsed="false">
      <c r="I723" s="0" t="str">
        <v/>
      </c>
    </row>
    <row r="724" customFormat="false" ht="12.75" hidden="false" customHeight="false" outlineLevel="0" collapsed="false">
      <c r="I724" s="0" t="str">
        <v/>
      </c>
    </row>
    <row r="725" customFormat="false" ht="12.75" hidden="false" customHeight="false" outlineLevel="0" collapsed="false">
      <c r="I725" s="0" t="str">
        <v/>
      </c>
    </row>
    <row r="726" customFormat="false" ht="12.75" hidden="false" customHeight="false" outlineLevel="0" collapsed="false">
      <c r="I726" s="0" t="str">
        <v/>
      </c>
    </row>
    <row r="727" customFormat="false" ht="12.75" hidden="false" customHeight="false" outlineLevel="0" collapsed="false">
      <c r="I727" s="0" t="str">
        <v/>
      </c>
    </row>
    <row r="728" customFormat="false" ht="12.75" hidden="false" customHeight="false" outlineLevel="0" collapsed="false">
      <c r="I728" s="0" t="str">
        <v/>
      </c>
    </row>
    <row r="729" customFormat="false" ht="12.75" hidden="false" customHeight="false" outlineLevel="0" collapsed="false">
      <c r="I729" s="0" t="str">
        <v/>
      </c>
    </row>
    <row r="730" customFormat="false" ht="12.75" hidden="false" customHeight="false" outlineLevel="0" collapsed="false">
      <c r="I730" s="0" t="str">
        <v/>
      </c>
    </row>
    <row r="731" customFormat="false" ht="12.75" hidden="false" customHeight="false" outlineLevel="0" collapsed="false">
      <c r="I731" s="0" t="str">
        <v/>
      </c>
    </row>
    <row r="732" customFormat="false" ht="12.75" hidden="false" customHeight="false" outlineLevel="0" collapsed="false">
      <c r="I732" s="0" t="str">
        <v/>
      </c>
    </row>
    <row r="733" customFormat="false" ht="12.75" hidden="false" customHeight="false" outlineLevel="0" collapsed="false">
      <c r="I733" s="0" t="str">
        <v/>
      </c>
    </row>
    <row r="734" customFormat="false" ht="12.75" hidden="false" customHeight="false" outlineLevel="0" collapsed="false">
      <c r="I734" s="0" t="str">
        <v/>
      </c>
    </row>
    <row r="735" customFormat="false" ht="12.75" hidden="false" customHeight="false" outlineLevel="0" collapsed="false">
      <c r="I735" s="0" t="str">
        <v/>
      </c>
    </row>
    <row r="736" customFormat="false" ht="12.75" hidden="false" customHeight="false" outlineLevel="0" collapsed="false">
      <c r="I736" s="0" t="str">
        <v/>
      </c>
    </row>
    <row r="737" customFormat="false" ht="12.75" hidden="false" customHeight="false" outlineLevel="0" collapsed="false">
      <c r="I737" s="0" t="str">
        <v/>
      </c>
    </row>
    <row r="738" customFormat="false" ht="12.75" hidden="false" customHeight="false" outlineLevel="0" collapsed="false">
      <c r="I738" s="0" t="str">
        <v/>
      </c>
    </row>
    <row r="739" customFormat="false" ht="12.75" hidden="false" customHeight="false" outlineLevel="0" collapsed="false">
      <c r="I739" s="0" t="str">
        <v/>
      </c>
    </row>
    <row r="740" customFormat="false" ht="12.75" hidden="false" customHeight="false" outlineLevel="0" collapsed="false">
      <c r="I740" s="0" t="str">
        <v/>
      </c>
    </row>
    <row r="741" customFormat="false" ht="12.75" hidden="false" customHeight="false" outlineLevel="0" collapsed="false">
      <c r="I741" s="0" t="str">
        <v/>
      </c>
    </row>
    <row r="742" customFormat="false" ht="12.75" hidden="false" customHeight="false" outlineLevel="0" collapsed="false">
      <c r="I742" s="0" t="str">
        <v/>
      </c>
    </row>
    <row r="743" customFormat="false" ht="12.75" hidden="false" customHeight="false" outlineLevel="0" collapsed="false">
      <c r="I743" s="0" t="str">
        <v/>
      </c>
    </row>
    <row r="744" customFormat="false" ht="12.75" hidden="false" customHeight="false" outlineLevel="0" collapsed="false">
      <c r="I744" s="0" t="str">
        <v/>
      </c>
    </row>
    <row r="745" customFormat="false" ht="12.75" hidden="false" customHeight="false" outlineLevel="0" collapsed="false">
      <c r="I745" s="0" t="str">
        <v/>
      </c>
    </row>
    <row r="746" customFormat="false" ht="12.75" hidden="false" customHeight="false" outlineLevel="0" collapsed="false">
      <c r="I746" s="0" t="str">
        <v/>
      </c>
    </row>
    <row r="747" customFormat="false" ht="12.75" hidden="false" customHeight="false" outlineLevel="0" collapsed="false">
      <c r="I747" s="0" t="str">
        <v/>
      </c>
    </row>
    <row r="748" customFormat="false" ht="12.75" hidden="false" customHeight="false" outlineLevel="0" collapsed="false">
      <c r="I748" s="0" t="str">
        <v/>
      </c>
    </row>
    <row r="749" customFormat="false" ht="12.75" hidden="false" customHeight="false" outlineLevel="0" collapsed="false">
      <c r="I749" s="0" t="str">
        <v/>
      </c>
    </row>
    <row r="750" customFormat="false" ht="12.75" hidden="false" customHeight="false" outlineLevel="0" collapsed="false">
      <c r="I750" s="0" t="str">
        <v/>
      </c>
    </row>
    <row r="751" customFormat="false" ht="12.75" hidden="false" customHeight="false" outlineLevel="0" collapsed="false">
      <c r="I751" s="0" t="str">
        <v/>
      </c>
    </row>
    <row r="752" customFormat="false" ht="12.75" hidden="false" customHeight="false" outlineLevel="0" collapsed="false">
      <c r="I752" s="0" t="str">
        <v/>
      </c>
    </row>
    <row r="753" customFormat="false" ht="12.75" hidden="false" customHeight="false" outlineLevel="0" collapsed="false">
      <c r="I753" s="0" t="str">
        <v/>
      </c>
    </row>
    <row r="754" customFormat="false" ht="12.75" hidden="false" customHeight="false" outlineLevel="0" collapsed="false">
      <c r="I754" s="0" t="str">
        <v/>
      </c>
    </row>
    <row r="755" customFormat="false" ht="12.75" hidden="false" customHeight="false" outlineLevel="0" collapsed="false">
      <c r="I755" s="0" t="str">
        <v/>
      </c>
    </row>
    <row r="756" customFormat="false" ht="12.75" hidden="false" customHeight="false" outlineLevel="0" collapsed="false">
      <c r="I756" s="0" t="str">
        <v/>
      </c>
    </row>
    <row r="757" customFormat="false" ht="12.75" hidden="false" customHeight="false" outlineLevel="0" collapsed="false">
      <c r="I757" s="0" t="str">
        <v/>
      </c>
    </row>
    <row r="758" customFormat="false" ht="12.75" hidden="false" customHeight="false" outlineLevel="0" collapsed="false">
      <c r="I758" s="0" t="str">
        <v/>
      </c>
    </row>
    <row r="759" customFormat="false" ht="12.75" hidden="false" customHeight="false" outlineLevel="0" collapsed="false">
      <c r="I759" s="0" t="str">
        <v/>
      </c>
    </row>
    <row r="760" customFormat="false" ht="12.75" hidden="false" customHeight="false" outlineLevel="0" collapsed="false">
      <c r="I760" s="0" t="str">
        <v/>
      </c>
    </row>
    <row r="761" customFormat="false" ht="12.75" hidden="false" customHeight="false" outlineLevel="0" collapsed="false">
      <c r="I761" s="0" t="str">
        <v/>
      </c>
    </row>
    <row r="762" customFormat="false" ht="12.75" hidden="false" customHeight="false" outlineLevel="0" collapsed="false">
      <c r="I762" s="0" t="str">
        <v/>
      </c>
    </row>
    <row r="763" customFormat="false" ht="12.75" hidden="false" customHeight="false" outlineLevel="0" collapsed="false">
      <c r="I763" s="0" t="str">
        <v/>
      </c>
    </row>
    <row r="764" customFormat="false" ht="12.75" hidden="false" customHeight="false" outlineLevel="0" collapsed="false">
      <c r="I764" s="0" t="str">
        <v/>
      </c>
    </row>
    <row r="765" customFormat="false" ht="12.75" hidden="false" customHeight="false" outlineLevel="0" collapsed="false">
      <c r="I765" s="0" t="str">
        <v/>
      </c>
    </row>
    <row r="766" customFormat="false" ht="12.75" hidden="false" customHeight="false" outlineLevel="0" collapsed="false">
      <c r="I766" s="0" t="str">
        <v/>
      </c>
    </row>
    <row r="767" customFormat="false" ht="12.75" hidden="false" customHeight="false" outlineLevel="0" collapsed="false">
      <c r="I767" s="0" t="str">
        <v/>
      </c>
    </row>
    <row r="768" customFormat="false" ht="12.75" hidden="false" customHeight="false" outlineLevel="0" collapsed="false">
      <c r="I768" s="0" t="str">
        <v/>
      </c>
    </row>
    <row r="769" customFormat="false" ht="12.75" hidden="false" customHeight="false" outlineLevel="0" collapsed="false">
      <c r="I769" s="0" t="str">
        <v/>
      </c>
    </row>
    <row r="770" customFormat="false" ht="12.75" hidden="false" customHeight="false" outlineLevel="0" collapsed="false">
      <c r="I770" s="0" t="str">
        <v/>
      </c>
    </row>
    <row r="771" customFormat="false" ht="12.75" hidden="false" customHeight="false" outlineLevel="0" collapsed="false">
      <c r="I771" s="0" t="str">
        <v/>
      </c>
    </row>
    <row r="772" customFormat="false" ht="12.75" hidden="false" customHeight="false" outlineLevel="0" collapsed="false">
      <c r="I772" s="0" t="str">
        <v/>
      </c>
    </row>
    <row r="773" customFormat="false" ht="12.75" hidden="false" customHeight="false" outlineLevel="0" collapsed="false">
      <c r="I773" s="0" t="str">
        <v/>
      </c>
    </row>
    <row r="774" customFormat="false" ht="12.75" hidden="false" customHeight="false" outlineLevel="0" collapsed="false">
      <c r="I774" s="0" t="str">
        <v/>
      </c>
    </row>
    <row r="775" customFormat="false" ht="12.75" hidden="false" customHeight="false" outlineLevel="0" collapsed="false">
      <c r="I775" s="0" t="str">
        <v/>
      </c>
    </row>
    <row r="776" customFormat="false" ht="12.75" hidden="false" customHeight="false" outlineLevel="0" collapsed="false">
      <c r="I776" s="0" t="str">
        <v/>
      </c>
    </row>
    <row r="777" customFormat="false" ht="12.75" hidden="false" customHeight="false" outlineLevel="0" collapsed="false">
      <c r="I777" s="0" t="str">
        <v/>
      </c>
    </row>
    <row r="778" customFormat="false" ht="12.75" hidden="false" customHeight="false" outlineLevel="0" collapsed="false">
      <c r="I778" s="0" t="str">
        <v/>
      </c>
    </row>
    <row r="779" customFormat="false" ht="12.75" hidden="false" customHeight="false" outlineLevel="0" collapsed="false">
      <c r="I779" s="0" t="str">
        <v/>
      </c>
    </row>
    <row r="780" customFormat="false" ht="12.75" hidden="false" customHeight="false" outlineLevel="0" collapsed="false">
      <c r="I780" s="0" t="str">
        <v/>
      </c>
    </row>
    <row r="781" customFormat="false" ht="12.75" hidden="false" customHeight="false" outlineLevel="0" collapsed="false">
      <c r="I781" s="0" t="str">
        <v/>
      </c>
    </row>
    <row r="782" customFormat="false" ht="12.75" hidden="false" customHeight="false" outlineLevel="0" collapsed="false">
      <c r="I782" s="0" t="str">
        <v/>
      </c>
    </row>
    <row r="783" customFormat="false" ht="12.75" hidden="false" customHeight="false" outlineLevel="0" collapsed="false">
      <c r="I783" s="0" t="str">
        <v/>
      </c>
    </row>
    <row r="784" customFormat="false" ht="12.75" hidden="false" customHeight="false" outlineLevel="0" collapsed="false">
      <c r="I784" s="0" t="str">
        <v/>
      </c>
    </row>
    <row r="785" customFormat="false" ht="12.75" hidden="false" customHeight="false" outlineLevel="0" collapsed="false">
      <c r="I785" s="0" t="str">
        <v/>
      </c>
    </row>
    <row r="786" customFormat="false" ht="12.75" hidden="false" customHeight="false" outlineLevel="0" collapsed="false">
      <c r="I786" s="0" t="str">
        <v/>
      </c>
    </row>
    <row r="787" customFormat="false" ht="12.75" hidden="false" customHeight="false" outlineLevel="0" collapsed="false">
      <c r="I787" s="0" t="str">
        <v/>
      </c>
    </row>
    <row r="788" customFormat="false" ht="12.75" hidden="false" customHeight="false" outlineLevel="0" collapsed="false">
      <c r="I788" s="0" t="str">
        <v/>
      </c>
    </row>
    <row r="789" customFormat="false" ht="12.75" hidden="false" customHeight="false" outlineLevel="0" collapsed="false">
      <c r="I789" s="0" t="str">
        <v/>
      </c>
    </row>
    <row r="790" customFormat="false" ht="12.75" hidden="false" customHeight="false" outlineLevel="0" collapsed="false">
      <c r="I790" s="0" t="str">
        <v/>
      </c>
    </row>
    <row r="791" customFormat="false" ht="12.75" hidden="false" customHeight="false" outlineLevel="0" collapsed="false">
      <c r="I791" s="0" t="str">
        <v/>
      </c>
    </row>
    <row r="792" customFormat="false" ht="12.75" hidden="false" customHeight="false" outlineLevel="0" collapsed="false">
      <c r="I792" s="0" t="str">
        <v/>
      </c>
    </row>
    <row r="793" customFormat="false" ht="12.75" hidden="false" customHeight="false" outlineLevel="0" collapsed="false">
      <c r="I793" s="0" t="str">
        <v/>
      </c>
    </row>
    <row r="794" customFormat="false" ht="12.75" hidden="false" customHeight="false" outlineLevel="0" collapsed="false">
      <c r="I794" s="0" t="str">
        <v/>
      </c>
    </row>
    <row r="795" customFormat="false" ht="12.75" hidden="false" customHeight="false" outlineLevel="0" collapsed="false">
      <c r="I795" s="0" t="str">
        <v/>
      </c>
    </row>
    <row r="796" customFormat="false" ht="12.75" hidden="false" customHeight="false" outlineLevel="0" collapsed="false">
      <c r="I796" s="0" t="str">
        <v/>
      </c>
    </row>
    <row r="797" customFormat="false" ht="12.75" hidden="false" customHeight="false" outlineLevel="0" collapsed="false">
      <c r="I797" s="0" t="str">
        <v/>
      </c>
    </row>
    <row r="798" customFormat="false" ht="12.75" hidden="false" customHeight="false" outlineLevel="0" collapsed="false">
      <c r="I798" s="0" t="str">
        <v/>
      </c>
    </row>
    <row r="799" customFormat="false" ht="12.75" hidden="false" customHeight="false" outlineLevel="0" collapsed="false">
      <c r="I799" s="0" t="str">
        <v/>
      </c>
    </row>
    <row r="800" customFormat="false" ht="12.75" hidden="false" customHeight="false" outlineLevel="0" collapsed="false">
      <c r="I800" s="0" t="str">
        <v/>
      </c>
    </row>
    <row r="801" customFormat="false" ht="12.75" hidden="false" customHeight="false" outlineLevel="0" collapsed="false">
      <c r="I801" s="0" t="str">
        <v/>
      </c>
    </row>
    <row r="802" customFormat="false" ht="12.75" hidden="false" customHeight="false" outlineLevel="0" collapsed="false">
      <c r="I802" s="0" t="str">
        <v/>
      </c>
    </row>
    <row r="803" customFormat="false" ht="12.75" hidden="false" customHeight="false" outlineLevel="0" collapsed="false">
      <c r="I803" s="0" t="str">
        <v/>
      </c>
    </row>
    <row r="804" customFormat="false" ht="12.75" hidden="false" customHeight="false" outlineLevel="0" collapsed="false">
      <c r="I804" s="0" t="str">
        <v/>
      </c>
    </row>
    <row r="805" customFormat="false" ht="12.75" hidden="false" customHeight="false" outlineLevel="0" collapsed="false">
      <c r="I805" s="0" t="str">
        <v/>
      </c>
    </row>
    <row r="806" customFormat="false" ht="12.75" hidden="false" customHeight="false" outlineLevel="0" collapsed="false">
      <c r="I806" s="0" t="str">
        <v/>
      </c>
    </row>
    <row r="807" customFormat="false" ht="12.75" hidden="false" customHeight="false" outlineLevel="0" collapsed="false">
      <c r="I807" s="0" t="str">
        <v/>
      </c>
    </row>
    <row r="808" customFormat="false" ht="12.75" hidden="false" customHeight="false" outlineLevel="0" collapsed="false">
      <c r="I808" s="0" t="str">
        <v/>
      </c>
    </row>
    <row r="809" customFormat="false" ht="12.75" hidden="false" customHeight="false" outlineLevel="0" collapsed="false">
      <c r="I809" s="0" t="str">
        <v/>
      </c>
    </row>
    <row r="810" customFormat="false" ht="12.75" hidden="false" customHeight="false" outlineLevel="0" collapsed="false">
      <c r="I810" s="0" t="str">
        <v/>
      </c>
    </row>
    <row r="811" customFormat="false" ht="12.75" hidden="false" customHeight="false" outlineLevel="0" collapsed="false">
      <c r="I811" s="0" t="str">
        <v/>
      </c>
    </row>
    <row r="812" customFormat="false" ht="12.75" hidden="false" customHeight="false" outlineLevel="0" collapsed="false">
      <c r="I812" s="0" t="str">
        <v/>
      </c>
    </row>
    <row r="813" customFormat="false" ht="12.75" hidden="false" customHeight="false" outlineLevel="0" collapsed="false">
      <c r="I813" s="0" t="str">
        <v/>
      </c>
    </row>
    <row r="814" customFormat="false" ht="12.75" hidden="false" customHeight="false" outlineLevel="0" collapsed="false">
      <c r="I814" s="0" t="str">
        <v/>
      </c>
    </row>
    <row r="815" customFormat="false" ht="12.75" hidden="false" customHeight="false" outlineLevel="0" collapsed="false">
      <c r="I815" s="0" t="str">
        <v/>
      </c>
    </row>
    <row r="816" customFormat="false" ht="12.75" hidden="false" customHeight="false" outlineLevel="0" collapsed="false">
      <c r="I816" s="0" t="str">
        <v/>
      </c>
    </row>
    <row r="817" customFormat="false" ht="12.75" hidden="false" customHeight="false" outlineLevel="0" collapsed="false">
      <c r="I817" s="0" t="str">
        <v/>
      </c>
    </row>
    <row r="818" customFormat="false" ht="12.75" hidden="false" customHeight="false" outlineLevel="0" collapsed="false">
      <c r="I818" s="0" t="str">
        <v/>
      </c>
    </row>
    <row r="819" customFormat="false" ht="12.75" hidden="false" customHeight="false" outlineLevel="0" collapsed="false">
      <c r="I819" s="0" t="str">
        <v/>
      </c>
    </row>
    <row r="820" customFormat="false" ht="12.75" hidden="false" customHeight="false" outlineLevel="0" collapsed="false">
      <c r="I820" s="0" t="str">
        <v/>
      </c>
    </row>
    <row r="821" customFormat="false" ht="12.75" hidden="false" customHeight="false" outlineLevel="0" collapsed="false">
      <c r="I821" s="0" t="str">
        <v/>
      </c>
    </row>
    <row r="822" customFormat="false" ht="12.75" hidden="false" customHeight="false" outlineLevel="0" collapsed="false">
      <c r="I822" s="0" t="str">
        <v/>
      </c>
    </row>
    <row r="823" customFormat="false" ht="12.75" hidden="false" customHeight="false" outlineLevel="0" collapsed="false">
      <c r="I823" s="0" t="str">
        <v/>
      </c>
    </row>
    <row r="824" customFormat="false" ht="12.75" hidden="false" customHeight="false" outlineLevel="0" collapsed="false">
      <c r="I824" s="0" t="str">
        <v/>
      </c>
    </row>
    <row r="825" customFormat="false" ht="12.75" hidden="false" customHeight="false" outlineLevel="0" collapsed="false">
      <c r="I825" s="0" t="str">
        <v/>
      </c>
    </row>
    <row r="826" customFormat="false" ht="12.75" hidden="false" customHeight="false" outlineLevel="0" collapsed="false">
      <c r="I826" s="0" t="str">
        <v/>
      </c>
    </row>
    <row r="827" customFormat="false" ht="12.75" hidden="false" customHeight="false" outlineLevel="0" collapsed="false">
      <c r="I827" s="0" t="str">
        <v/>
      </c>
    </row>
    <row r="828" customFormat="false" ht="12.75" hidden="false" customHeight="false" outlineLevel="0" collapsed="false">
      <c r="I828" s="0" t="str">
        <v/>
      </c>
    </row>
    <row r="829" customFormat="false" ht="12.75" hidden="false" customHeight="false" outlineLevel="0" collapsed="false">
      <c r="I829" s="0" t="str">
        <v/>
      </c>
    </row>
    <row r="830" customFormat="false" ht="12.75" hidden="false" customHeight="false" outlineLevel="0" collapsed="false">
      <c r="I830" s="0" t="str">
        <v/>
      </c>
    </row>
    <row r="831" customFormat="false" ht="12.75" hidden="false" customHeight="false" outlineLevel="0" collapsed="false">
      <c r="I831" s="0" t="str">
        <v/>
      </c>
    </row>
    <row r="832" customFormat="false" ht="12.75" hidden="false" customHeight="false" outlineLevel="0" collapsed="false">
      <c r="I832" s="0" t="str">
        <v/>
      </c>
    </row>
    <row r="833" customFormat="false" ht="12.75" hidden="false" customHeight="false" outlineLevel="0" collapsed="false">
      <c r="I833" s="0" t="str">
        <v/>
      </c>
    </row>
    <row r="834" customFormat="false" ht="12.75" hidden="false" customHeight="false" outlineLevel="0" collapsed="false">
      <c r="I834" s="0" t="str">
        <v/>
      </c>
    </row>
    <row r="835" customFormat="false" ht="12.75" hidden="false" customHeight="false" outlineLevel="0" collapsed="false">
      <c r="I835" s="0" t="str">
        <v/>
      </c>
    </row>
    <row r="836" customFormat="false" ht="12.75" hidden="false" customHeight="false" outlineLevel="0" collapsed="false">
      <c r="I836" s="0" t="str">
        <v/>
      </c>
    </row>
    <row r="837" customFormat="false" ht="12.75" hidden="false" customHeight="false" outlineLevel="0" collapsed="false">
      <c r="I837" s="0" t="str">
        <v/>
      </c>
    </row>
    <row r="838" customFormat="false" ht="12.75" hidden="false" customHeight="false" outlineLevel="0" collapsed="false">
      <c r="I838" s="0" t="str">
        <v/>
      </c>
    </row>
    <row r="839" customFormat="false" ht="12.75" hidden="false" customHeight="false" outlineLevel="0" collapsed="false">
      <c r="I839" s="0" t="str">
        <v/>
      </c>
    </row>
    <row r="840" customFormat="false" ht="12.75" hidden="false" customHeight="false" outlineLevel="0" collapsed="false">
      <c r="I840" s="0" t="str">
        <v/>
      </c>
    </row>
    <row r="841" customFormat="false" ht="12.75" hidden="false" customHeight="false" outlineLevel="0" collapsed="false">
      <c r="I841" s="0" t="str">
        <v/>
      </c>
    </row>
    <row r="842" customFormat="false" ht="12.75" hidden="false" customHeight="false" outlineLevel="0" collapsed="false">
      <c r="I842" s="0" t="str">
        <v/>
      </c>
    </row>
    <row r="843" customFormat="false" ht="12.75" hidden="false" customHeight="false" outlineLevel="0" collapsed="false">
      <c r="I843" s="0" t="str">
        <v/>
      </c>
    </row>
    <row r="844" customFormat="false" ht="12.75" hidden="false" customHeight="false" outlineLevel="0" collapsed="false">
      <c r="I844" s="0" t="str">
        <v/>
      </c>
    </row>
    <row r="845" customFormat="false" ht="12.75" hidden="false" customHeight="false" outlineLevel="0" collapsed="false">
      <c r="I845" s="0" t="str">
        <v/>
      </c>
    </row>
    <row r="846" customFormat="false" ht="12.75" hidden="false" customHeight="false" outlineLevel="0" collapsed="false">
      <c r="I846" s="0" t="str">
        <v/>
      </c>
    </row>
    <row r="847" customFormat="false" ht="12.75" hidden="false" customHeight="false" outlineLevel="0" collapsed="false">
      <c r="I847" s="0" t="str">
        <v/>
      </c>
    </row>
    <row r="848" customFormat="false" ht="12.75" hidden="false" customHeight="false" outlineLevel="0" collapsed="false">
      <c r="I848" s="0" t="str">
        <v/>
      </c>
    </row>
    <row r="849" customFormat="false" ht="12.75" hidden="false" customHeight="false" outlineLevel="0" collapsed="false">
      <c r="I849" s="0" t="str">
        <v/>
      </c>
    </row>
    <row r="850" customFormat="false" ht="12.75" hidden="false" customHeight="false" outlineLevel="0" collapsed="false">
      <c r="I850" s="0" t="str">
        <v/>
      </c>
    </row>
    <row r="851" customFormat="false" ht="12.75" hidden="false" customHeight="false" outlineLevel="0" collapsed="false">
      <c r="I851" s="0" t="str">
        <v/>
      </c>
    </row>
    <row r="852" customFormat="false" ht="12.75" hidden="false" customHeight="false" outlineLevel="0" collapsed="false">
      <c r="I852" s="0" t="str">
        <v/>
      </c>
    </row>
    <row r="853" customFormat="false" ht="12.75" hidden="false" customHeight="false" outlineLevel="0" collapsed="false">
      <c r="I853" s="0" t="str">
        <v/>
      </c>
    </row>
    <row r="854" customFormat="false" ht="12.75" hidden="false" customHeight="false" outlineLevel="0" collapsed="false">
      <c r="I854" s="0" t="str">
        <v/>
      </c>
    </row>
    <row r="855" customFormat="false" ht="12.75" hidden="false" customHeight="false" outlineLevel="0" collapsed="false">
      <c r="I855" s="0" t="str">
        <v/>
      </c>
    </row>
    <row r="856" customFormat="false" ht="12.75" hidden="false" customHeight="false" outlineLevel="0" collapsed="false">
      <c r="I856" s="0" t="str">
        <v/>
      </c>
    </row>
    <row r="857" customFormat="false" ht="12.75" hidden="false" customHeight="false" outlineLevel="0" collapsed="false">
      <c r="I857" s="0" t="str">
        <v/>
      </c>
    </row>
    <row r="858" customFormat="false" ht="12.75" hidden="false" customHeight="false" outlineLevel="0" collapsed="false">
      <c r="I858" s="0" t="str">
        <v/>
      </c>
    </row>
    <row r="859" customFormat="false" ht="12.75" hidden="false" customHeight="false" outlineLevel="0" collapsed="false">
      <c r="I859" s="0" t="str">
        <v/>
      </c>
    </row>
    <row r="860" customFormat="false" ht="12.75" hidden="false" customHeight="false" outlineLevel="0" collapsed="false">
      <c r="I860" s="0" t="str">
        <v/>
      </c>
    </row>
    <row r="861" customFormat="false" ht="12.75" hidden="false" customHeight="false" outlineLevel="0" collapsed="false">
      <c r="I861" s="0" t="str">
        <v/>
      </c>
    </row>
    <row r="862" customFormat="false" ht="12.75" hidden="false" customHeight="false" outlineLevel="0" collapsed="false">
      <c r="I862" s="0" t="str">
        <v/>
      </c>
    </row>
    <row r="863" customFormat="false" ht="12.75" hidden="false" customHeight="false" outlineLevel="0" collapsed="false">
      <c r="I863" s="0" t="str">
        <v/>
      </c>
    </row>
    <row r="864" customFormat="false" ht="12.75" hidden="false" customHeight="false" outlineLevel="0" collapsed="false">
      <c r="I864" s="0" t="str">
        <v/>
      </c>
    </row>
    <row r="865" customFormat="false" ht="12.75" hidden="false" customHeight="false" outlineLevel="0" collapsed="false">
      <c r="I865" s="0" t="str">
        <v/>
      </c>
    </row>
    <row r="866" customFormat="false" ht="12.75" hidden="false" customHeight="false" outlineLevel="0" collapsed="false">
      <c r="I866" s="0" t="str">
        <v/>
      </c>
    </row>
    <row r="867" customFormat="false" ht="12.75" hidden="false" customHeight="false" outlineLevel="0" collapsed="false">
      <c r="I867" s="0" t="str">
        <v/>
      </c>
    </row>
    <row r="868" customFormat="false" ht="12.75" hidden="false" customHeight="false" outlineLevel="0" collapsed="false">
      <c r="I868" s="0" t="str">
        <v/>
      </c>
    </row>
    <row r="869" customFormat="false" ht="12.75" hidden="false" customHeight="false" outlineLevel="0" collapsed="false">
      <c r="I869" s="0" t="str">
        <v/>
      </c>
    </row>
    <row r="870" customFormat="false" ht="12.75" hidden="false" customHeight="false" outlineLevel="0" collapsed="false">
      <c r="I870" s="0" t="str">
        <v/>
      </c>
    </row>
    <row r="871" customFormat="false" ht="12.75" hidden="false" customHeight="false" outlineLevel="0" collapsed="false">
      <c r="I871" s="0" t="str">
        <v/>
      </c>
    </row>
    <row r="872" customFormat="false" ht="12.75" hidden="false" customHeight="false" outlineLevel="0" collapsed="false">
      <c r="I872" s="0" t="str">
        <v/>
      </c>
    </row>
    <row r="873" customFormat="false" ht="12.75" hidden="false" customHeight="false" outlineLevel="0" collapsed="false">
      <c r="I873" s="0" t="str">
        <v/>
      </c>
    </row>
    <row r="874" customFormat="false" ht="12.75" hidden="false" customHeight="false" outlineLevel="0" collapsed="false">
      <c r="I874" s="0" t="str">
        <v/>
      </c>
    </row>
    <row r="875" customFormat="false" ht="12.75" hidden="false" customHeight="false" outlineLevel="0" collapsed="false">
      <c r="I875" s="0" t="str">
        <v/>
      </c>
    </row>
    <row r="876" customFormat="false" ht="12.75" hidden="false" customHeight="false" outlineLevel="0" collapsed="false">
      <c r="I876" s="0" t="str">
        <v/>
      </c>
    </row>
    <row r="877" customFormat="false" ht="12.75" hidden="false" customHeight="false" outlineLevel="0" collapsed="false">
      <c r="I877" s="0" t="str">
        <v/>
      </c>
    </row>
    <row r="878" customFormat="false" ht="12.75" hidden="false" customHeight="false" outlineLevel="0" collapsed="false">
      <c r="I878" s="0" t="str">
        <v/>
      </c>
    </row>
    <row r="879" customFormat="false" ht="12.75" hidden="false" customHeight="false" outlineLevel="0" collapsed="false">
      <c r="I879" s="0" t="str">
        <v/>
      </c>
    </row>
    <row r="880" customFormat="false" ht="12.75" hidden="false" customHeight="false" outlineLevel="0" collapsed="false">
      <c r="I880" s="0" t="str">
        <v/>
      </c>
    </row>
    <row r="881" customFormat="false" ht="12.75" hidden="false" customHeight="false" outlineLevel="0" collapsed="false">
      <c r="I881" s="0" t="str">
        <v/>
      </c>
    </row>
    <row r="882" customFormat="false" ht="12.75" hidden="false" customHeight="false" outlineLevel="0" collapsed="false">
      <c r="I882" s="0" t="str">
        <v/>
      </c>
    </row>
    <row r="883" customFormat="false" ht="12.75" hidden="false" customHeight="false" outlineLevel="0" collapsed="false">
      <c r="I883" s="0" t="str">
        <v/>
      </c>
    </row>
    <row r="884" customFormat="false" ht="12.75" hidden="false" customHeight="false" outlineLevel="0" collapsed="false">
      <c r="I884" s="0" t="str">
        <v/>
      </c>
    </row>
    <row r="885" customFormat="false" ht="12.75" hidden="false" customHeight="false" outlineLevel="0" collapsed="false">
      <c r="I885" s="0" t="str">
        <v/>
      </c>
    </row>
    <row r="886" customFormat="false" ht="12.75" hidden="false" customHeight="false" outlineLevel="0" collapsed="false">
      <c r="I886" s="0" t="str">
        <v/>
      </c>
    </row>
    <row r="887" customFormat="false" ht="12.75" hidden="false" customHeight="false" outlineLevel="0" collapsed="false">
      <c r="I887" s="0" t="str">
        <v/>
      </c>
    </row>
    <row r="888" customFormat="false" ht="12.75" hidden="false" customHeight="false" outlineLevel="0" collapsed="false">
      <c r="I888" s="0" t="str">
        <v/>
      </c>
    </row>
    <row r="889" customFormat="false" ht="12.75" hidden="false" customHeight="false" outlineLevel="0" collapsed="false">
      <c r="I889" s="0" t="str">
        <v/>
      </c>
    </row>
    <row r="890" customFormat="false" ht="12.75" hidden="false" customHeight="false" outlineLevel="0" collapsed="false">
      <c r="I890" s="0" t="str">
        <v/>
      </c>
    </row>
    <row r="891" customFormat="false" ht="12.75" hidden="false" customHeight="false" outlineLevel="0" collapsed="false">
      <c r="I891" s="0" t="str">
        <v/>
      </c>
    </row>
    <row r="892" customFormat="false" ht="12.75" hidden="false" customHeight="false" outlineLevel="0" collapsed="false">
      <c r="I892" s="0" t="str">
        <v/>
      </c>
    </row>
    <row r="893" customFormat="false" ht="12.75" hidden="false" customHeight="false" outlineLevel="0" collapsed="false">
      <c r="I893" s="0" t="str">
        <v/>
      </c>
    </row>
    <row r="894" customFormat="false" ht="12.75" hidden="false" customHeight="false" outlineLevel="0" collapsed="false">
      <c r="I894" s="0" t="str">
        <v/>
      </c>
    </row>
    <row r="895" customFormat="false" ht="12.75" hidden="false" customHeight="false" outlineLevel="0" collapsed="false">
      <c r="I895" s="0" t="str">
        <v/>
      </c>
    </row>
    <row r="896" customFormat="false" ht="12.75" hidden="false" customHeight="false" outlineLevel="0" collapsed="false">
      <c r="I896" s="0" t="str">
        <v/>
      </c>
    </row>
    <row r="897" customFormat="false" ht="12.75" hidden="false" customHeight="false" outlineLevel="0" collapsed="false">
      <c r="I897" s="0" t="str">
        <v/>
      </c>
    </row>
    <row r="898" customFormat="false" ht="12.75" hidden="false" customHeight="false" outlineLevel="0" collapsed="false">
      <c r="I898" s="0" t="str">
        <v/>
      </c>
    </row>
    <row r="899" customFormat="false" ht="12.75" hidden="false" customHeight="false" outlineLevel="0" collapsed="false">
      <c r="I899" s="0" t="str">
        <v/>
      </c>
    </row>
    <row r="900" customFormat="false" ht="12.75" hidden="false" customHeight="false" outlineLevel="0" collapsed="false">
      <c r="I900" s="0" t="str">
        <v/>
      </c>
    </row>
    <row r="901" customFormat="false" ht="12.75" hidden="false" customHeight="false" outlineLevel="0" collapsed="false">
      <c r="I901" s="0" t="str">
        <v/>
      </c>
    </row>
    <row r="902" customFormat="false" ht="12.75" hidden="false" customHeight="false" outlineLevel="0" collapsed="false">
      <c r="I902" s="0" t="str">
        <v/>
      </c>
    </row>
    <row r="903" customFormat="false" ht="12.75" hidden="false" customHeight="false" outlineLevel="0" collapsed="false">
      <c r="I903" s="0" t="str">
        <v/>
      </c>
    </row>
    <row r="904" customFormat="false" ht="12.75" hidden="false" customHeight="false" outlineLevel="0" collapsed="false">
      <c r="I904" s="0" t="str">
        <v/>
      </c>
    </row>
    <row r="905" customFormat="false" ht="12.75" hidden="false" customHeight="false" outlineLevel="0" collapsed="false">
      <c r="I905" s="0" t="str">
        <v/>
      </c>
    </row>
    <row r="906" customFormat="false" ht="12.75" hidden="false" customHeight="false" outlineLevel="0" collapsed="false">
      <c r="I906" s="0" t="str">
        <v/>
      </c>
    </row>
    <row r="907" customFormat="false" ht="12.75" hidden="false" customHeight="false" outlineLevel="0" collapsed="false">
      <c r="I907" s="0" t="str">
        <v/>
      </c>
    </row>
    <row r="908" customFormat="false" ht="12.75" hidden="false" customHeight="false" outlineLevel="0" collapsed="false">
      <c r="I908" s="0" t="str">
        <v/>
      </c>
    </row>
    <row r="909" customFormat="false" ht="12.75" hidden="false" customHeight="false" outlineLevel="0" collapsed="false">
      <c r="I909" s="0" t="str">
        <v/>
      </c>
    </row>
    <row r="910" customFormat="false" ht="12.75" hidden="false" customHeight="false" outlineLevel="0" collapsed="false">
      <c r="I910" s="0" t="str">
        <v/>
      </c>
    </row>
    <row r="911" customFormat="false" ht="12.75" hidden="false" customHeight="false" outlineLevel="0" collapsed="false">
      <c r="I911" s="0" t="str">
        <v/>
      </c>
    </row>
    <row r="912" customFormat="false" ht="12.75" hidden="false" customHeight="false" outlineLevel="0" collapsed="false">
      <c r="I912" s="0" t="str">
        <v/>
      </c>
    </row>
    <row r="913" customFormat="false" ht="12.75" hidden="false" customHeight="false" outlineLevel="0" collapsed="false">
      <c r="I913" s="0" t="str">
        <v/>
      </c>
    </row>
    <row r="914" customFormat="false" ht="12.75" hidden="false" customHeight="false" outlineLevel="0" collapsed="false">
      <c r="I914" s="0" t="str">
        <v/>
      </c>
    </row>
    <row r="915" customFormat="false" ht="12.75" hidden="false" customHeight="false" outlineLevel="0" collapsed="false">
      <c r="I915" s="0" t="str">
        <v/>
      </c>
    </row>
    <row r="916" customFormat="false" ht="12.75" hidden="false" customHeight="false" outlineLevel="0" collapsed="false">
      <c r="I916" s="0" t="str">
        <v/>
      </c>
    </row>
    <row r="917" customFormat="false" ht="12.75" hidden="false" customHeight="false" outlineLevel="0" collapsed="false">
      <c r="I917" s="0" t="str">
        <v/>
      </c>
    </row>
    <row r="918" customFormat="false" ht="12.75" hidden="false" customHeight="false" outlineLevel="0" collapsed="false">
      <c r="I918" s="0" t="str">
        <v/>
      </c>
    </row>
    <row r="919" customFormat="false" ht="12.75" hidden="false" customHeight="false" outlineLevel="0" collapsed="false">
      <c r="I919" s="0" t="str">
        <v/>
      </c>
    </row>
    <row r="920" customFormat="false" ht="12.75" hidden="false" customHeight="false" outlineLevel="0" collapsed="false">
      <c r="I920" s="0" t="str">
        <v/>
      </c>
    </row>
    <row r="921" customFormat="false" ht="12.75" hidden="false" customHeight="false" outlineLevel="0" collapsed="false">
      <c r="I921" s="0" t="str">
        <v/>
      </c>
    </row>
    <row r="922" customFormat="false" ht="12.75" hidden="false" customHeight="false" outlineLevel="0" collapsed="false">
      <c r="I922" s="0" t="str">
        <v/>
      </c>
    </row>
    <row r="923" customFormat="false" ht="12.75" hidden="false" customHeight="false" outlineLevel="0" collapsed="false">
      <c r="I923" s="0" t="str">
        <v/>
      </c>
    </row>
    <row r="924" customFormat="false" ht="12.75" hidden="false" customHeight="false" outlineLevel="0" collapsed="false">
      <c r="I924" s="0" t="str">
        <v/>
      </c>
    </row>
    <row r="925" customFormat="false" ht="12.75" hidden="false" customHeight="false" outlineLevel="0" collapsed="false">
      <c r="I925" s="0" t="str">
        <v/>
      </c>
    </row>
    <row r="926" customFormat="false" ht="12.75" hidden="false" customHeight="false" outlineLevel="0" collapsed="false">
      <c r="I926" s="0" t="str">
        <v/>
      </c>
    </row>
    <row r="927" customFormat="false" ht="12.75" hidden="false" customHeight="false" outlineLevel="0" collapsed="false">
      <c r="I927" s="0" t="str">
        <v/>
      </c>
    </row>
    <row r="928" customFormat="false" ht="12.75" hidden="false" customHeight="false" outlineLevel="0" collapsed="false">
      <c r="I928" s="0" t="str">
        <v/>
      </c>
    </row>
    <row r="929" customFormat="false" ht="12.75" hidden="false" customHeight="false" outlineLevel="0" collapsed="false">
      <c r="I929" s="0" t="str">
        <v/>
      </c>
    </row>
    <row r="930" customFormat="false" ht="12.75" hidden="false" customHeight="false" outlineLevel="0" collapsed="false">
      <c r="I930" s="0" t="str">
        <v/>
      </c>
    </row>
    <row r="931" customFormat="false" ht="12.75" hidden="false" customHeight="false" outlineLevel="0" collapsed="false">
      <c r="I931" s="0" t="str">
        <v/>
      </c>
    </row>
    <row r="932" customFormat="false" ht="12.75" hidden="false" customHeight="false" outlineLevel="0" collapsed="false">
      <c r="I932" s="0" t="str">
        <v/>
      </c>
    </row>
    <row r="933" customFormat="false" ht="12.75" hidden="false" customHeight="false" outlineLevel="0" collapsed="false">
      <c r="I933" s="0" t="str">
        <v/>
      </c>
    </row>
    <row r="934" customFormat="false" ht="12.75" hidden="false" customHeight="false" outlineLevel="0" collapsed="false">
      <c r="I934" s="0" t="str">
        <v/>
      </c>
    </row>
    <row r="935" customFormat="false" ht="12.75" hidden="false" customHeight="false" outlineLevel="0" collapsed="false">
      <c r="I935" s="0" t="str">
        <v/>
      </c>
    </row>
    <row r="936" customFormat="false" ht="12.75" hidden="false" customHeight="false" outlineLevel="0" collapsed="false">
      <c r="I936" s="0" t="str">
        <v/>
      </c>
    </row>
    <row r="937" customFormat="false" ht="12.75" hidden="false" customHeight="false" outlineLevel="0" collapsed="false">
      <c r="I937" s="0" t="str">
        <v/>
      </c>
    </row>
    <row r="938" customFormat="false" ht="12.75" hidden="false" customHeight="false" outlineLevel="0" collapsed="false">
      <c r="I938" s="0" t="str">
        <v/>
      </c>
    </row>
    <row r="939" customFormat="false" ht="12.75" hidden="false" customHeight="false" outlineLevel="0" collapsed="false">
      <c r="I939" s="0" t="str">
        <v/>
      </c>
    </row>
    <row r="940" customFormat="false" ht="12.75" hidden="false" customHeight="false" outlineLevel="0" collapsed="false">
      <c r="I940" s="0" t="str">
        <v/>
      </c>
    </row>
    <row r="941" customFormat="false" ht="12.75" hidden="false" customHeight="false" outlineLevel="0" collapsed="false">
      <c r="I941" s="0" t="str">
        <v/>
      </c>
    </row>
    <row r="942" customFormat="false" ht="12.75" hidden="false" customHeight="false" outlineLevel="0" collapsed="false">
      <c r="I942" s="0" t="str">
        <v/>
      </c>
    </row>
    <row r="943" customFormat="false" ht="12.75" hidden="false" customHeight="false" outlineLevel="0" collapsed="false">
      <c r="I943" s="0" t="str">
        <v/>
      </c>
    </row>
    <row r="944" customFormat="false" ht="12.75" hidden="false" customHeight="false" outlineLevel="0" collapsed="false">
      <c r="I944" s="0" t="str">
        <v/>
      </c>
    </row>
    <row r="945" customFormat="false" ht="12.75" hidden="false" customHeight="false" outlineLevel="0" collapsed="false">
      <c r="I945" s="0" t="str">
        <v/>
      </c>
    </row>
    <row r="946" customFormat="false" ht="12.75" hidden="false" customHeight="false" outlineLevel="0" collapsed="false">
      <c r="I946" s="0" t="str">
        <v/>
      </c>
    </row>
    <row r="947" customFormat="false" ht="12.75" hidden="false" customHeight="false" outlineLevel="0" collapsed="false">
      <c r="I947" s="0" t="str">
        <v/>
      </c>
    </row>
    <row r="948" customFormat="false" ht="12.75" hidden="false" customHeight="false" outlineLevel="0" collapsed="false">
      <c r="I948" s="0" t="str">
        <v/>
      </c>
    </row>
    <row r="949" customFormat="false" ht="12.75" hidden="false" customHeight="false" outlineLevel="0" collapsed="false">
      <c r="I949" s="0" t="str">
        <v/>
      </c>
    </row>
    <row r="950" customFormat="false" ht="12.75" hidden="false" customHeight="false" outlineLevel="0" collapsed="false">
      <c r="I950" s="0" t="str">
        <v/>
      </c>
    </row>
    <row r="951" customFormat="false" ht="12.75" hidden="false" customHeight="false" outlineLevel="0" collapsed="false">
      <c r="I951" s="0" t="str">
        <v/>
      </c>
    </row>
    <row r="952" customFormat="false" ht="12.75" hidden="false" customHeight="false" outlineLevel="0" collapsed="false">
      <c r="I952" s="0" t="str">
        <v/>
      </c>
    </row>
    <row r="953" customFormat="false" ht="12.75" hidden="false" customHeight="false" outlineLevel="0" collapsed="false">
      <c r="I953" s="0" t="str">
        <v/>
      </c>
    </row>
    <row r="954" customFormat="false" ht="12.75" hidden="false" customHeight="false" outlineLevel="0" collapsed="false">
      <c r="I954" s="0" t="str">
        <v/>
      </c>
    </row>
    <row r="955" customFormat="false" ht="12.75" hidden="false" customHeight="false" outlineLevel="0" collapsed="false">
      <c r="I955" s="0" t="str">
        <v/>
      </c>
    </row>
    <row r="956" customFormat="false" ht="12.75" hidden="false" customHeight="false" outlineLevel="0" collapsed="false">
      <c r="I956" s="0" t="str">
        <v/>
      </c>
    </row>
    <row r="957" customFormat="false" ht="12.75" hidden="false" customHeight="false" outlineLevel="0" collapsed="false">
      <c r="I957" s="0" t="str">
        <v/>
      </c>
    </row>
    <row r="958" customFormat="false" ht="12.75" hidden="false" customHeight="false" outlineLevel="0" collapsed="false">
      <c r="I958" s="0" t="str">
        <v/>
      </c>
    </row>
    <row r="959" customFormat="false" ht="12.75" hidden="false" customHeight="false" outlineLevel="0" collapsed="false">
      <c r="I959" s="0" t="str">
        <v/>
      </c>
    </row>
    <row r="960" customFormat="false" ht="12.75" hidden="false" customHeight="false" outlineLevel="0" collapsed="false">
      <c r="I960" s="0" t="str">
        <v/>
      </c>
    </row>
    <row r="961" customFormat="false" ht="12.75" hidden="false" customHeight="false" outlineLevel="0" collapsed="false">
      <c r="I961" s="0" t="str">
        <v/>
      </c>
    </row>
    <row r="962" customFormat="false" ht="12.75" hidden="false" customHeight="false" outlineLevel="0" collapsed="false">
      <c r="I962" s="0" t="str">
        <v/>
      </c>
    </row>
    <row r="963" customFormat="false" ht="12.75" hidden="false" customHeight="false" outlineLevel="0" collapsed="false">
      <c r="I963" s="0" t="str">
        <v/>
      </c>
    </row>
    <row r="964" customFormat="false" ht="12.75" hidden="false" customHeight="false" outlineLevel="0" collapsed="false">
      <c r="I964" s="0" t="str">
        <v/>
      </c>
    </row>
    <row r="965" customFormat="false" ht="12.75" hidden="false" customHeight="false" outlineLevel="0" collapsed="false">
      <c r="I965" s="0" t="str">
        <v/>
      </c>
    </row>
    <row r="966" customFormat="false" ht="12.75" hidden="false" customHeight="false" outlineLevel="0" collapsed="false">
      <c r="I966" s="0" t="str">
        <v/>
      </c>
    </row>
    <row r="967" customFormat="false" ht="12.75" hidden="false" customHeight="false" outlineLevel="0" collapsed="false">
      <c r="I967" s="0" t="str">
        <v/>
      </c>
    </row>
    <row r="968" customFormat="false" ht="12.75" hidden="false" customHeight="false" outlineLevel="0" collapsed="false">
      <c r="I968" s="0" t="str">
        <v/>
      </c>
    </row>
    <row r="969" customFormat="false" ht="12.75" hidden="false" customHeight="false" outlineLevel="0" collapsed="false">
      <c r="I969" s="0" t="str">
        <v/>
      </c>
    </row>
    <row r="970" customFormat="false" ht="12.75" hidden="false" customHeight="false" outlineLevel="0" collapsed="false">
      <c r="I970" s="0" t="str">
        <v/>
      </c>
    </row>
    <row r="971" customFormat="false" ht="12.75" hidden="false" customHeight="false" outlineLevel="0" collapsed="false">
      <c r="I971" s="0" t="str">
        <v/>
      </c>
    </row>
    <row r="972" customFormat="false" ht="12.75" hidden="false" customHeight="false" outlineLevel="0" collapsed="false">
      <c r="I972" s="0" t="str">
        <v/>
      </c>
    </row>
    <row r="973" customFormat="false" ht="12.75" hidden="false" customHeight="false" outlineLevel="0" collapsed="false">
      <c r="I973" s="0" t="str">
        <v/>
      </c>
    </row>
    <row r="974" customFormat="false" ht="12.75" hidden="false" customHeight="false" outlineLevel="0" collapsed="false">
      <c r="I974" s="0" t="str">
        <v/>
      </c>
    </row>
    <row r="975" customFormat="false" ht="12.75" hidden="false" customHeight="false" outlineLevel="0" collapsed="false">
      <c r="I975" s="0" t="str">
        <v/>
      </c>
    </row>
    <row r="976" customFormat="false" ht="12.75" hidden="false" customHeight="false" outlineLevel="0" collapsed="false">
      <c r="I976" s="0" t="str">
        <v/>
      </c>
    </row>
    <row r="977" customFormat="false" ht="12.75" hidden="false" customHeight="false" outlineLevel="0" collapsed="false">
      <c r="I977" s="0" t="str">
        <v/>
      </c>
    </row>
    <row r="978" customFormat="false" ht="12.75" hidden="false" customHeight="false" outlineLevel="0" collapsed="false">
      <c r="I978" s="0" t="str">
        <v/>
      </c>
    </row>
    <row r="979" customFormat="false" ht="12.75" hidden="false" customHeight="false" outlineLevel="0" collapsed="false">
      <c r="I979" s="0" t="str">
        <v/>
      </c>
    </row>
    <row r="980" customFormat="false" ht="12.75" hidden="false" customHeight="false" outlineLevel="0" collapsed="false">
      <c r="I980" s="0" t="str">
        <v/>
      </c>
    </row>
    <row r="981" customFormat="false" ht="12.75" hidden="false" customHeight="false" outlineLevel="0" collapsed="false">
      <c r="I981" s="0" t="str">
        <v/>
      </c>
    </row>
    <row r="982" customFormat="false" ht="12.75" hidden="false" customHeight="false" outlineLevel="0" collapsed="false">
      <c r="I982" s="0" t="str">
        <v/>
      </c>
    </row>
    <row r="983" customFormat="false" ht="12.75" hidden="false" customHeight="false" outlineLevel="0" collapsed="false">
      <c r="I983" s="0" t="str">
        <v/>
      </c>
    </row>
    <row r="984" customFormat="false" ht="12.75" hidden="false" customHeight="false" outlineLevel="0" collapsed="false">
      <c r="I984" s="0" t="str">
        <v/>
      </c>
    </row>
    <row r="985" customFormat="false" ht="12.75" hidden="false" customHeight="false" outlineLevel="0" collapsed="false">
      <c r="I985" s="0" t="str">
        <v/>
      </c>
    </row>
    <row r="986" customFormat="false" ht="12.75" hidden="false" customHeight="false" outlineLevel="0" collapsed="false">
      <c r="I986" s="0" t="str">
        <v/>
      </c>
    </row>
    <row r="987" customFormat="false" ht="12.75" hidden="false" customHeight="false" outlineLevel="0" collapsed="false">
      <c r="I987" s="0" t="str">
        <v/>
      </c>
    </row>
    <row r="988" customFormat="false" ht="12.75" hidden="false" customHeight="false" outlineLevel="0" collapsed="false">
      <c r="I988" s="0" t="str">
        <v/>
      </c>
    </row>
    <row r="989" customFormat="false" ht="12.75" hidden="false" customHeight="false" outlineLevel="0" collapsed="false">
      <c r="I989" s="0" t="str">
        <v/>
      </c>
    </row>
    <row r="990" customFormat="false" ht="12.75" hidden="false" customHeight="false" outlineLevel="0" collapsed="false">
      <c r="I990" s="0" t="str">
        <v/>
      </c>
    </row>
    <row r="991" customFormat="false" ht="12.75" hidden="false" customHeight="false" outlineLevel="0" collapsed="false">
      <c r="I991" s="0" t="str">
        <v/>
      </c>
    </row>
    <row r="992" customFormat="false" ht="12.75" hidden="false" customHeight="false" outlineLevel="0" collapsed="false">
      <c r="I992" s="0" t="str">
        <v/>
      </c>
    </row>
    <row r="993" customFormat="false" ht="12.75" hidden="false" customHeight="false" outlineLevel="0" collapsed="false">
      <c r="I993" s="0" t="str">
        <v/>
      </c>
    </row>
    <row r="994" customFormat="false" ht="12.75" hidden="false" customHeight="false" outlineLevel="0" collapsed="false">
      <c r="I994" s="0" t="str">
        <v/>
      </c>
    </row>
    <row r="995" customFormat="false" ht="12.75" hidden="false" customHeight="false" outlineLevel="0" collapsed="false">
      <c r="I995" s="0" t="str">
        <v/>
      </c>
    </row>
    <row r="996" customFormat="false" ht="12.75" hidden="false" customHeight="false" outlineLevel="0" collapsed="false">
      <c r="I996" s="0" t="str">
        <v/>
      </c>
    </row>
    <row r="997" customFormat="false" ht="12.75" hidden="false" customHeight="false" outlineLevel="0" collapsed="false">
      <c r="I997" s="0" t="str">
        <v/>
      </c>
    </row>
    <row r="998" customFormat="false" ht="12.75" hidden="false" customHeight="false" outlineLevel="0" collapsed="false">
      <c r="I998" s="0" t="str">
        <v/>
      </c>
    </row>
    <row r="999" customFormat="false" ht="12.75" hidden="false" customHeight="false" outlineLevel="0" collapsed="false">
      <c r="I999" s="0" t="str">
        <v/>
      </c>
    </row>
    <row r="1000" customFormat="false" ht="12.75" hidden="false" customHeight="false" outlineLevel="0" collapsed="false">
      <c r="I1000" s="0" t="str">
        <v/>
      </c>
    </row>
  </sheetData>
  <printOptions headings="false" gridLines="false" gridLinesSet="true" horizontalCentered="false" verticalCentered="false"/>
  <pageMargins left="0.511805555555556" right="0.511805555555556" top="0.7875" bottom="0.7875" header="0.511811023622047" footer="0.511811023622047"/>
  <pageSetup paperSize="9" scale="10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tabColor rgb="FF0B5394"/>
    <pageSetUpPr fitToPage="false"/>
  </sheetPr>
  <dimension ref="A1:AC913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pane xSplit="0" ySplit="6" topLeftCell="A7" activePane="bottomLeft" state="frozen"/>
      <selection pane="topLeft" activeCell="A1" activeCellId="0" sqref="A1"/>
      <selection pane="bottomLeft" activeCell="B8" activeCellId="0" sqref="B8"/>
    </sheetView>
  </sheetViews>
  <sheetFormatPr defaultColWidth="12.58984375" defaultRowHeight="12.75" zeroHeight="false" outlineLevelRow="0" outlineLevelCol="0"/>
  <cols>
    <col collapsed="false" customWidth="true" hidden="false" outlineLevel="0" max="3" min="3" style="0" width="56.01"/>
    <col collapsed="false" customWidth="true" hidden="false" outlineLevel="0" max="4" min="4" style="0" width="15"/>
    <col collapsed="false" customWidth="true" hidden="false" outlineLevel="0" max="5" min="5" style="0" width="10.58"/>
    <col collapsed="false" customWidth="true" hidden="false" outlineLevel="0" max="10" min="10" style="0" width="10.85"/>
    <col collapsed="false" customWidth="true" hidden="false" outlineLevel="0" max="23" min="23" style="0" width="11.42"/>
    <col collapsed="false" customWidth="true" hidden="false" outlineLevel="0" max="27" min="27" style="0" width="5.01"/>
  </cols>
  <sheetData>
    <row r="1" customFormat="false" ht="14.25" hidden="false" customHeight="true" outlineLevel="0" collapsed="false">
      <c r="A1" s="102"/>
      <c r="B1" s="102"/>
      <c r="C1" s="102"/>
      <c r="D1" s="60"/>
      <c r="E1" s="61"/>
      <c r="F1" s="61"/>
      <c r="G1" s="61"/>
      <c r="H1" s="61" t="str">
        <f aca="false">SUBSTITUTE(H4,".",",")</f>
        <v>21</v>
      </c>
      <c r="I1" s="61" t="str">
        <f aca="false">SUBSTITUTE(I4,".",",")</f>
        <v>21</v>
      </c>
      <c r="J1" s="61" t="str">
        <f aca="false">SUBSTITUTE(J4,".",",")</f>
        <v>21</v>
      </c>
      <c r="K1" s="61" t="str">
        <f aca="false">SUBSTITUTE(K4,".",",")</f>
        <v>78,4</v>
      </c>
      <c r="L1" s="61" t="str">
        <f aca="false">SUBSTITUTE(L4,".",",")</f>
        <v>21</v>
      </c>
      <c r="M1" s="61" t="str">
        <f aca="false">SUBSTITUTE(M4,".",",")</f>
        <v>78,4</v>
      </c>
      <c r="N1" s="61" t="str">
        <f aca="false">SUBSTITUTE(N4,".",",")</f>
        <v>78,4</v>
      </c>
      <c r="O1" s="61" t="str">
        <f aca="false">SUBSTITUTE(O4,".",",")</f>
        <v>21</v>
      </c>
      <c r="P1" s="61" t="str">
        <f aca="false">SUBSTITUTE(P4,".",",")</f>
        <v>21</v>
      </c>
      <c r="Q1" s="61" t="str">
        <f aca="false">SUBSTITUTE(Q4,".",",")</f>
        <v>21</v>
      </c>
      <c r="R1" s="61" t="str">
        <f aca="false">SUBSTITUTE(R4,".",",")</f>
        <v>78,4</v>
      </c>
      <c r="S1" s="61" t="str">
        <f aca="false">SUBSTITUTE(S4,".",",")</f>
        <v>80,6</v>
      </c>
      <c r="T1" s="61" t="str">
        <f aca="false">SUBSTITUTE(T4,".",",")</f>
        <v>21</v>
      </c>
      <c r="U1" s="61" t="str">
        <f aca="false">SUBSTITUTE(U4,".",",")</f>
        <v>264,6</v>
      </c>
      <c r="V1" s="61" t="str">
        <f aca="false">SUBSTITUTE(V4,".",",")</f>
        <v>148,8</v>
      </c>
      <c r="W1" s="61" t="str">
        <f aca="false">SUBSTITUTE(W4,".",",")</f>
        <v>120,6</v>
      </c>
      <c r="X1" s="61" t="str">
        <f aca="false">SUBSTITUTE(X4,".",",")</f>
        <v>197,8</v>
      </c>
      <c r="Y1" s="61" t="str">
        <f aca="false">SUBSTITUTE(Y4,".",",")</f>
        <v>170,2</v>
      </c>
      <c r="Z1" s="61" t="str">
        <f aca="false">SUBSTITUTE(Z4,".",",")</f>
        <v>99,8</v>
      </c>
      <c r="AA1" s="60"/>
      <c r="AB1" s="60"/>
      <c r="AC1" s="60"/>
    </row>
    <row r="2" customFormat="false" ht="34.5" hidden="false" customHeight="true" outlineLevel="0" collapsed="false">
      <c r="A2" s="59"/>
      <c r="B2" s="59"/>
      <c r="C2" s="59"/>
      <c r="D2" s="59"/>
      <c r="E2" s="59"/>
      <c r="F2" s="59"/>
      <c r="G2" s="59"/>
      <c r="H2" s="65"/>
      <c r="I2" s="65"/>
      <c r="J2" s="65"/>
      <c r="K2" s="65"/>
      <c r="L2" s="65"/>
      <c r="M2" s="65"/>
      <c r="N2" s="65"/>
      <c r="O2" s="65"/>
      <c r="P2" s="65"/>
      <c r="Q2" s="65"/>
      <c r="R2" s="65"/>
      <c r="S2" s="65"/>
      <c r="T2" s="65"/>
      <c r="U2" s="65"/>
      <c r="V2" s="65"/>
    </row>
    <row r="3" customFormat="false" ht="12.75" hidden="false" customHeight="false" outlineLevel="0" collapsed="false">
      <c r="A3" s="103" t="s">
        <v>1452</v>
      </c>
      <c r="E3" s="66"/>
      <c r="F3" s="67"/>
      <c r="G3" s="67"/>
      <c r="H3" s="67" t="n">
        <f aca="false">SUBTOTAL(9,H7:H417)</f>
        <v>0</v>
      </c>
      <c r="I3" s="67" t="n">
        <f aca="false">SUBTOTAL(9,I7:I417)</f>
        <v>4011</v>
      </c>
      <c r="J3" s="67" t="n">
        <f aca="false">SUBTOTAL(9,J7:J417)</f>
        <v>1313718</v>
      </c>
      <c r="K3" s="67" t="n">
        <f aca="false">SUBTOTAL(9,K7:K417)</f>
        <v>635824</v>
      </c>
      <c r="L3" s="67" t="n">
        <f aca="false">SUBTOTAL(9,L7:L417)</f>
        <v>16947</v>
      </c>
      <c r="M3" s="67" t="n">
        <f aca="false">SUBTOTAL(9,M7:M417)</f>
        <v>0</v>
      </c>
      <c r="N3" s="67" t="n">
        <f aca="false">SUBTOTAL(9,N7:N417)</f>
        <v>0</v>
      </c>
      <c r="O3" s="67" t="n">
        <f aca="false">SUBTOTAL(9,O7:O417)</f>
        <v>121149</v>
      </c>
      <c r="P3" s="67" t="n">
        <f aca="false">SUBTOTAL(9,P7:P417)</f>
        <v>78645</v>
      </c>
      <c r="Q3" s="67" t="n">
        <f aca="false">SUBTOTAL(9,Q7:Q417)</f>
        <v>1079757</v>
      </c>
      <c r="R3" s="67" t="n">
        <f aca="false">SUBTOTAL(9,R7:R417)</f>
        <v>22971.2</v>
      </c>
      <c r="S3" s="67" t="n">
        <f aca="false">SUBTOTAL(9,S7:S417)</f>
        <v>513583.199999999</v>
      </c>
      <c r="T3" s="67" t="n">
        <f aca="false">SUBTOTAL(9,T7:T417)</f>
        <v>120981</v>
      </c>
      <c r="U3" s="67" t="n">
        <f aca="false">SUBTOTAL(9,U7:U417)</f>
        <v>34662.6</v>
      </c>
      <c r="V3" s="67" t="n">
        <f aca="false">SUBTOTAL(9,V7:V417)</f>
        <v>174244.8</v>
      </c>
      <c r="W3" s="67" t="n">
        <f aca="false">SUBTOTAL(9,W7:W417)</f>
        <v>51134.4</v>
      </c>
      <c r="X3" s="67" t="n">
        <f aca="false">SUBTOTAL(9,X7:X417)</f>
        <v>2571.4</v>
      </c>
      <c r="Y3" s="67" t="n">
        <f aca="false">SUBTOTAL(9,Y7:Y417)</f>
        <v>13616</v>
      </c>
      <c r="Z3" s="67" t="n">
        <f aca="false">SUBTOTAL(9,Z7:Z417)</f>
        <v>55788.1999999999</v>
      </c>
    </row>
    <row r="4" customFormat="false" ht="18.75" hidden="false" customHeight="true" outlineLevel="0" collapsed="false">
      <c r="A4" s="68"/>
      <c r="B4" s="68"/>
      <c r="C4" s="68"/>
      <c r="D4" s="68"/>
      <c r="E4" s="69"/>
      <c r="F4" s="69"/>
      <c r="G4" s="69"/>
      <c r="H4" s="69" t="str">
        <f aca="false">VLOOKUP(H5,iParam,9,0)</f>
        <v>21</v>
      </c>
      <c r="I4" s="69" t="str">
        <f aca="false">VLOOKUP(I5,iParam,9,0)</f>
        <v>21</v>
      </c>
      <c r="J4" s="69" t="str">
        <f aca="false">VLOOKUP(J5,iParam,9,0)</f>
        <v>21</v>
      </c>
      <c r="K4" s="69" t="str">
        <f aca="false">VLOOKUP(K5,iParam,9,0)</f>
        <v>78.4</v>
      </c>
      <c r="L4" s="69" t="str">
        <f aca="false">VLOOKUP(L5,iParam,9,0)</f>
        <v>21</v>
      </c>
      <c r="M4" s="69" t="str">
        <f aca="false">VLOOKUP(N5,iParam,9,0)</f>
        <v>78.4</v>
      </c>
      <c r="N4" s="69" t="str">
        <f aca="false">VLOOKUP(N5,iParam,9,0)</f>
        <v>78.4</v>
      </c>
      <c r="O4" s="69" t="str">
        <f aca="false">VLOOKUP(O5,iParam,9,0)</f>
        <v>21</v>
      </c>
      <c r="P4" s="69" t="str">
        <f aca="false">VLOOKUP(P5,iParam,9,0)</f>
        <v>21</v>
      </c>
      <c r="Q4" s="69" t="str">
        <f aca="false">VLOOKUP(Q5,iParam,9,0)</f>
        <v>21</v>
      </c>
      <c r="R4" s="104" t="str">
        <f aca="false">VLOOKUP(R5,iParam,9,0)</f>
        <v>78.4</v>
      </c>
      <c r="S4" s="69" t="str">
        <f aca="false">VLOOKUP(S5,iParam,9,0)</f>
        <v>80.6</v>
      </c>
      <c r="T4" s="69" t="str">
        <f aca="false">VLOOKUP(T5,iParam,9,0)</f>
        <v>21</v>
      </c>
      <c r="U4" s="69" t="str">
        <f aca="false">VLOOKUP(U5,iParam,9,0)</f>
        <v>264.6</v>
      </c>
      <c r="V4" s="69" t="str">
        <f aca="false">VLOOKUP(V5,iParam,9,0)</f>
        <v>148.8</v>
      </c>
      <c r="W4" s="105" t="str">
        <f aca="false">VLOOKUP(W5,iParam,9,0)</f>
        <v>120.6</v>
      </c>
      <c r="X4" s="105" t="str">
        <f aca="false">VLOOKUP(X5,iParam,9,0)</f>
        <v>197.8</v>
      </c>
      <c r="Y4" s="105" t="str">
        <f aca="false">VLOOKUP(Y5,iParam,9,0)</f>
        <v>170.2</v>
      </c>
      <c r="Z4" s="105" t="str">
        <f aca="false">VLOOKUP(Z5,iParam,9,0)</f>
        <v>99.8</v>
      </c>
    </row>
    <row r="5" customFormat="false" ht="60" hidden="false" customHeight="true" outlineLevel="0" collapsed="false">
      <c r="A5" s="72" t="s">
        <v>3</v>
      </c>
      <c r="B5" s="73" t="s">
        <v>4</v>
      </c>
      <c r="C5" s="73" t="s">
        <v>1450</v>
      </c>
      <c r="D5" s="73" t="s">
        <v>5</v>
      </c>
      <c r="E5" s="74" t="s">
        <v>6</v>
      </c>
      <c r="F5" s="74" t="s">
        <v>7</v>
      </c>
      <c r="G5" s="75" t="s">
        <v>8</v>
      </c>
      <c r="H5" s="76" t="s">
        <v>9</v>
      </c>
      <c r="I5" s="77" t="s">
        <v>10</v>
      </c>
      <c r="J5" s="78" t="s">
        <v>11</v>
      </c>
      <c r="K5" s="78" t="s">
        <v>12</v>
      </c>
      <c r="L5" s="79" t="s">
        <v>1451</v>
      </c>
      <c r="M5" s="80" t="s">
        <v>14</v>
      </c>
      <c r="N5" s="80" t="s">
        <v>15</v>
      </c>
      <c r="O5" s="81" t="s">
        <v>16</v>
      </c>
      <c r="P5" s="82" t="s">
        <v>17</v>
      </c>
      <c r="Q5" s="83" t="s">
        <v>18</v>
      </c>
      <c r="R5" s="84" t="s">
        <v>19</v>
      </c>
      <c r="S5" s="85" t="s">
        <v>20</v>
      </c>
      <c r="T5" s="86" t="s">
        <v>21</v>
      </c>
      <c r="U5" s="106" t="s">
        <v>1453</v>
      </c>
      <c r="V5" s="107" t="s">
        <v>1454</v>
      </c>
      <c r="W5" s="108" t="s">
        <v>1455</v>
      </c>
      <c r="X5" s="108" t="s">
        <v>1456</v>
      </c>
      <c r="Y5" s="108" t="s">
        <v>1457</v>
      </c>
      <c r="Z5" s="108" t="s">
        <v>1458</v>
      </c>
    </row>
    <row r="6" customFormat="false" ht="13.5" hidden="false" customHeight="true" outlineLevel="0" collapsed="false">
      <c r="A6" s="87" t="str">
        <f aca="false">IFERROR(__xludf.dummyfunction("QUERY(BDEST!A6:AJ913,""select B,C,D,G,H,I,J, K * "" &amp; H4 &amp; "",L * "" &amp; I4 &amp; "",M * "" &amp; J4 &amp; "",N * "" &amp; K4 &amp; "",O * "" &amp; L4 &amp; "",P * "" &amp; M4 &amp; "",Q * "" &amp; N4 &amp; "",R * "" &amp; O4 &amp; "",S * "" &amp; P4 &amp; "",T * "" &amp; Q4 &amp; "",U * "" &amp; R4 &amp; "",V * "" &amp; S4 &amp; "",W * """&amp;" &amp; T4 &amp;  "",X * "" &amp; U4  &amp; "",Y * "" &amp; V4 &amp; "", AG * "" &amp; W4 &amp; "", AH * "" &amp; X4 &amp; "", AI * "" &amp; Y4 &amp; "", AJ * "" &amp; Z4 &amp; "" WHERE AF&lt;&gt;'I'"" ,1)"),"REGIONAL ")</f>
        <v>REGIONAL </v>
      </c>
      <c r="B6" s="88" t="str">
        <f aca="false">IFERROR(__xludf.dummyfunction("""COMPUTED_VALUE"""),"MUNICÍPIO")</f>
        <v>MUNICÍPIO</v>
      </c>
      <c r="C6" s="88" t="str">
        <f aca="false">IFERROR(__xludf.dummyfunction("""COMPUTED_VALUE"""),"UNIDADE EXECUTORA")</f>
        <v>UNIDADE EXECUTORA</v>
      </c>
      <c r="D6" s="88" t="str">
        <f aca="false">IFERROR(__xludf.dummyfunction("""COMPUTED_VALUE"""),"CNPJ")</f>
        <v>CNPJ</v>
      </c>
      <c r="E6" s="89" t="str">
        <f aca="false">IFERROR(__xludf.dummyfunction("""COMPUTED_VALUE"""),"BANCO")</f>
        <v>BANCO</v>
      </c>
      <c r="F6" s="88" t="str">
        <f aca="false">IFERROR(__xludf.dummyfunction("""COMPUTED_VALUE"""),"AGENCIA")</f>
        <v>AGENCIA</v>
      </c>
      <c r="G6" s="88" t="str">
        <f aca="false">IFERROR(__xludf.dummyfunction("""COMPUTED_VALUE"""),"C. CORRENTE")</f>
        <v>C. CORRENTE</v>
      </c>
      <c r="H6" s="88" t="str">
        <f aca="false">IFERROR(__xludf.dummyfunction("""COMPUTED_VALUE"""),"product(ED. INF. CRECHE21())")</f>
        <v>product(ED. INF. CRECHE21())</v>
      </c>
      <c r="I6" s="88" t="str">
        <f aca="false">IFERROR(__xludf.dummyfunction("""COMPUTED_VALUE"""),"product(ED. INF. PRÉ ESCOLA21())")</f>
        <v>product(ED. INF. PRÉ ESCOLA21())</v>
      </c>
      <c r="J6" s="88" t="str">
        <f aca="false">IFERROR(__xludf.dummyfunction("""COMPUTED_VALUE"""),"product(E. F.  PARCIAL21())")</f>
        <v>product(E. F.  PARCIAL21())</v>
      </c>
      <c r="K6" s="88" t="str">
        <f aca="false">IFERROR(__xludf.dummyfunction("""COMPUTED_VALUE"""),"product(E. F. INTEGRAL78.4())")</f>
        <v>product(E. F. INTEGRAL78.4())</v>
      </c>
      <c r="L6" s="88" t="str">
        <f aca="false">IFERROR(__xludf.dummyfunction("""COMPUTED_VALUE"""),"product(FUND/MÉDIO
Quilombola 
(parcial)21())")</f>
        <v>product(FUND/MÉDIO
Quilombola 
(parcial)21())</v>
      </c>
      <c r="M6" s="88" t="str">
        <f aca="false">IFERROR(__xludf.dummyfunction("""COMPUTED_VALUE"""),"product(FUND/MÉDIO
QUILOMBOLA INTEGRAL78.4())")</f>
        <v>product(FUND/MÉDIO
QUILOMBOLA INTEGRAL78.4())</v>
      </c>
      <c r="N6" s="88" t="str">
        <f aca="false">IFERROR(__xludf.dummyfunction("""COMPUTED_VALUE"""),"product(FUND/MÉDIO
INDÍGENA INTEGRAL78.4())")</f>
        <v>product(FUND/MÉDIO
INDÍGENA INTEGRAL78.4())</v>
      </c>
      <c r="O6" s="88" t="str">
        <f aca="false">IFERROR(__xludf.dummyfunction("""COMPUTED_VALUE"""),"product(FUND/MÉDIO
INDIGENA (parcial)21())")</f>
        <v>product(FUND/MÉDIO
INDIGENA (parcial)21())</v>
      </c>
      <c r="P6" s="88" t="str">
        <f aca="false">IFERROR(__xludf.dummyfunction("""COMPUTED_VALUE"""),"product(AEE21())")</f>
        <v>product(AEE21())</v>
      </c>
      <c r="Q6" s="88" t="str">
        <f aca="false">IFERROR(__xludf.dummyfunction("""COMPUTED_VALUE"""),"product(E. M. PARCIAL 21())")</f>
        <v>product(E. M. PARCIAL 21())</v>
      </c>
      <c r="R6" s="88" t="str">
        <f aca="false">IFERROR(__xludf.dummyfunction("""COMPUTED_VALUE"""),"product(E. M. INTEGRAL78.4())")</f>
        <v>product(E. M. INTEGRAL78.4())</v>
      </c>
      <c r="S6" s="88" t="str">
        <f aca="false">IFERROR(__xludf.dummyfunction("""COMPUTED_VALUE"""),"product(E. M. JOVEM EM AÇÃO80.6())")</f>
        <v>product(E. M. JOVEM EM AÇÃO80.6())</v>
      </c>
      <c r="T6" s="88" t="str">
        <f aca="false">IFERROR(__xludf.dummyfunction("""COMPUTED_VALUE"""),"product(EJA 1º E 2º SEGM21())")</f>
        <v>product(EJA 1º E 2º SEGM21())</v>
      </c>
      <c r="U6" s="88" t="str">
        <f aca="false">IFERROR(__xludf.dummyfunction("""COMPUTED_VALUE"""),"product(INTERNATO264.6())")</f>
        <v>product(INTERNATO264.6())</v>
      </c>
      <c r="V6" s="88" t="str">
        <f aca="false">IFERROR(__xludf.dummyfunction("""COMPUTED_VALUE"""),"product(AGRÍCOLA148.8())")</f>
        <v>product(AGRÍCOLA148.8())</v>
      </c>
      <c r="W6" s="88" t="str">
        <f aca="false">IFERROR(__xludf.dummyfunction("""COMPUTED_VALUE"""),"product(#REF!120.6())")</f>
        <v>product(#REF!120.6())</v>
      </c>
      <c r="X6" s="88" t="str">
        <f aca="false">IFERROR(__xludf.dummyfunction("""COMPUTED_VALUE"""),"product(#REF!197.8())")</f>
        <v>product(#REF!197.8())</v>
      </c>
      <c r="Y6" s="88" t="str">
        <f aca="false">IFERROR(__xludf.dummyfunction("""COMPUTED_VALUE"""),"product(#REF!170.2())")</f>
        <v>product(#REF!170.2())</v>
      </c>
      <c r="Z6" s="88" t="str">
        <f aca="false">IFERROR(__xludf.dummyfunction("""COMPUTED_VALUE"""),"product(#REF!99.8())")</f>
        <v>product(#REF!99.8())</v>
      </c>
      <c r="AA6" s="91"/>
      <c r="AB6" s="91"/>
      <c r="AC6" s="91"/>
    </row>
    <row r="7" customFormat="false" ht="15.75" hidden="false" customHeight="true" outlineLevel="0" collapsed="false">
      <c r="A7" s="45" t="str">
        <f aca="false">IFERROR(__xludf.dummyfunction("""COMPUTED_VALUE"""),"Araguaina")</f>
        <v>Araguaina</v>
      </c>
      <c r="B7" s="45" t="str">
        <f aca="false">IFERROR(__xludf.dummyfunction("""COMPUTED_VALUE"""),"Ananas")</f>
        <v>Ananas</v>
      </c>
      <c r="C7" s="57" t="str">
        <f aca="false">IFERROR(__xludf.dummyfunction("""COMPUTED_VALUE"""),"ASSOC. DE APOIO DO CENTRO DE ENSINO MÉDIO CABO APARICIO ARAÚJO PAZ")</f>
        <v>ASSOC. DE APOIO DO CENTRO DE ENSINO MÉDIO CABO APARICIO ARAÚJO PAZ</v>
      </c>
      <c r="D7" s="109" t="str">
        <f aca="false">IFERROR(__xludf.dummyfunction("""COMPUTED_VALUE"""),"05537116000188")</f>
        <v>05537116000188</v>
      </c>
      <c r="E7" s="110" t="str">
        <f aca="false">IFERROR(__xludf.dummyfunction("""COMPUTED_VALUE"""),"001")</f>
        <v>001</v>
      </c>
      <c r="F7" s="47" t="str">
        <f aca="false">IFERROR(__xludf.dummyfunction("""COMPUTED_VALUE"""),"3973")</f>
        <v>3973</v>
      </c>
      <c r="G7" s="47" t="str">
        <f aca="false">IFERROR(__xludf.dummyfunction("""COMPUTED_VALUE"""),"114510")</f>
        <v>114510</v>
      </c>
      <c r="H7" s="47" t="n">
        <f aca="false">IFERROR(__xludf.dummyfunction("""COMPUTED_VALUE"""),0)</f>
        <v>0</v>
      </c>
      <c r="I7" s="47" t="n">
        <f aca="false">IFERROR(__xludf.dummyfunction("""COMPUTED_VALUE"""),0)</f>
        <v>0</v>
      </c>
      <c r="J7" s="47" t="n">
        <f aca="false">IFERROR(__xludf.dummyfunction("""COMPUTED_VALUE"""),0)</f>
        <v>0</v>
      </c>
      <c r="K7" s="47" t="n">
        <f aca="false">IFERROR(__xludf.dummyfunction("""COMPUTED_VALUE"""),0)</f>
        <v>0</v>
      </c>
      <c r="L7" s="47" t="n">
        <f aca="false">IFERROR(__xludf.dummyfunction("""COMPUTED_VALUE"""),0)</f>
        <v>0</v>
      </c>
      <c r="M7" s="47" t="n">
        <f aca="false">IFERROR(__xludf.dummyfunction("""COMPUTED_VALUE"""),0)</f>
        <v>0</v>
      </c>
      <c r="N7" s="47" t="n">
        <f aca="false">IFERROR(__xludf.dummyfunction("""COMPUTED_VALUE"""),0)</f>
        <v>0</v>
      </c>
      <c r="O7" s="47" t="n">
        <f aca="false">IFERROR(__xludf.dummyfunction("""COMPUTED_VALUE"""),0)</f>
        <v>0</v>
      </c>
      <c r="P7" s="47" t="n">
        <f aca="false">IFERROR(__xludf.dummyfunction("""COMPUTED_VALUE"""),0)</f>
        <v>0</v>
      </c>
      <c r="Q7" s="47" t="n">
        <f aca="false">IFERROR(__xludf.dummyfunction("""COMPUTED_VALUE"""),9177)</f>
        <v>9177</v>
      </c>
      <c r="R7" s="47" t="n">
        <f aca="false">IFERROR(__xludf.dummyfunction("""COMPUTED_VALUE"""),0)</f>
        <v>0</v>
      </c>
      <c r="S7" s="47" t="n">
        <f aca="false">IFERROR(__xludf.dummyfunction("""COMPUTED_VALUE"""),0)</f>
        <v>0</v>
      </c>
      <c r="T7" s="47" t="n">
        <f aca="false">IFERROR(__xludf.dummyfunction("""COMPUTED_VALUE"""),0)</f>
        <v>0</v>
      </c>
      <c r="U7" s="47" t="n">
        <f aca="false">IFERROR(__xludf.dummyfunction("""COMPUTED_VALUE"""),0)</f>
        <v>0</v>
      </c>
      <c r="V7" s="47" t="n">
        <f aca="false">IFERROR(__xludf.dummyfunction("""COMPUTED_VALUE"""),0)</f>
        <v>0</v>
      </c>
      <c r="W7" s="47" t="n">
        <f aca="false">IFERROR(__xludf.dummyfunction("""COMPUTED_VALUE"""),0)</f>
        <v>0</v>
      </c>
      <c r="X7" s="47" t="n">
        <f aca="false">IFERROR(__xludf.dummyfunction("""COMPUTED_VALUE"""),0)</f>
        <v>0</v>
      </c>
      <c r="Y7" s="47" t="n">
        <f aca="false">IFERROR(__xludf.dummyfunction("""COMPUTED_VALUE"""),0)</f>
        <v>0</v>
      </c>
      <c r="Z7" s="47" t="n">
        <f aca="false">IFERROR(__xludf.dummyfunction("""COMPUTED_VALUE"""),0)</f>
        <v>0</v>
      </c>
    </row>
    <row r="8" customFormat="false" ht="12.75" hidden="false" customHeight="false" outlineLevel="0" collapsed="false">
      <c r="A8" s="111" t="str">
        <f aca="false">IFERROR(__xludf.dummyfunction("""COMPUTED_VALUE"""),"Araguaina")</f>
        <v>Araguaina</v>
      </c>
      <c r="B8" s="111" t="str">
        <f aca="false">IFERROR(__xludf.dummyfunction("""COMPUTED_VALUE"""),"Ananas")</f>
        <v>Ananas</v>
      </c>
      <c r="C8" s="112" t="str">
        <f aca="false">IFERROR(__xludf.dummyfunction("""COMPUTED_VALUE"""),"ASS. APOIO COL. EST. GETULIO VARGAS")</f>
        <v>ASS. APOIO COL. EST. GETULIO VARGAS</v>
      </c>
      <c r="D8" s="113" t="str">
        <f aca="false">IFERROR(__xludf.dummyfunction("""COMPUTED_VALUE"""),"01296368000101")</f>
        <v>01296368000101</v>
      </c>
      <c r="E8" s="114" t="str">
        <f aca="false">IFERROR(__xludf.dummyfunction("""COMPUTED_VALUE"""),"001")</f>
        <v>001</v>
      </c>
      <c r="F8" s="115" t="str">
        <f aca="false">IFERROR(__xludf.dummyfunction("""COMPUTED_VALUE"""),"3973")</f>
        <v>3973</v>
      </c>
      <c r="G8" s="115" t="str">
        <f aca="false">IFERROR(__xludf.dummyfunction("""COMPUTED_VALUE"""),"55778")</f>
        <v>55778</v>
      </c>
      <c r="H8" s="115" t="n">
        <f aca="false">IFERROR(__xludf.dummyfunction("""COMPUTED_VALUE"""),0)</f>
        <v>0</v>
      </c>
      <c r="I8" s="115" t="n">
        <f aca="false">IFERROR(__xludf.dummyfunction("""COMPUTED_VALUE"""),0)</f>
        <v>0</v>
      </c>
      <c r="J8" s="115" t="n">
        <f aca="false">IFERROR(__xludf.dummyfunction("""COMPUTED_VALUE"""),6447)</f>
        <v>6447</v>
      </c>
      <c r="K8" s="115" t="n">
        <f aca="false">IFERROR(__xludf.dummyfunction("""COMPUTED_VALUE"""),0)</f>
        <v>0</v>
      </c>
      <c r="L8" s="115" t="n">
        <f aca="false">IFERROR(__xludf.dummyfunction("""COMPUTED_VALUE"""),0)</f>
        <v>0</v>
      </c>
      <c r="M8" s="115" t="n">
        <f aca="false">IFERROR(__xludf.dummyfunction("""COMPUTED_VALUE"""),0)</f>
        <v>0</v>
      </c>
      <c r="N8" s="115" t="n">
        <f aca="false">IFERROR(__xludf.dummyfunction("""COMPUTED_VALUE"""),0)</f>
        <v>0</v>
      </c>
      <c r="O8" s="115" t="n">
        <f aca="false">IFERROR(__xludf.dummyfunction("""COMPUTED_VALUE"""),0)</f>
        <v>0</v>
      </c>
      <c r="P8" s="115" t="n">
        <f aca="false">IFERROR(__xludf.dummyfunction("""COMPUTED_VALUE"""),315)</f>
        <v>315</v>
      </c>
      <c r="Q8" s="115" t="n">
        <f aca="false">IFERROR(__xludf.dummyfunction("""COMPUTED_VALUE"""),0)</f>
        <v>0</v>
      </c>
      <c r="R8" s="115" t="n">
        <f aca="false">IFERROR(__xludf.dummyfunction("""COMPUTED_VALUE"""),0)</f>
        <v>0</v>
      </c>
      <c r="S8" s="115" t="n">
        <f aca="false">IFERROR(__xludf.dummyfunction("""COMPUTED_VALUE"""),0)</f>
        <v>0</v>
      </c>
      <c r="T8" s="115" t="n">
        <f aca="false">IFERROR(__xludf.dummyfunction("""COMPUTED_VALUE"""),756)</f>
        <v>756</v>
      </c>
      <c r="U8" s="115" t="n">
        <f aca="false">IFERROR(__xludf.dummyfunction("""COMPUTED_VALUE"""),0)</f>
        <v>0</v>
      </c>
      <c r="V8" s="115" t="n">
        <f aca="false">IFERROR(__xludf.dummyfunction("""COMPUTED_VALUE"""),0)</f>
        <v>0</v>
      </c>
      <c r="W8" s="115" t="n">
        <f aca="false">IFERROR(__xludf.dummyfunction("""COMPUTED_VALUE"""),0)</f>
        <v>0</v>
      </c>
      <c r="X8" s="115" t="n">
        <f aca="false">IFERROR(__xludf.dummyfunction("""COMPUTED_VALUE"""),0)</f>
        <v>0</v>
      </c>
      <c r="Y8" s="115" t="n">
        <f aca="false">IFERROR(__xludf.dummyfunction("""COMPUTED_VALUE"""),0)</f>
        <v>0</v>
      </c>
      <c r="Z8" s="115" t="n">
        <f aca="false">IFERROR(__xludf.dummyfunction("""COMPUTED_VALUE"""),0)</f>
        <v>0</v>
      </c>
    </row>
    <row r="9" customFormat="false" ht="12.75" hidden="false" customHeight="false" outlineLevel="0" collapsed="false">
      <c r="A9" s="45" t="str">
        <f aca="false">IFERROR(__xludf.dummyfunction("""COMPUTED_VALUE"""),"Araguaina")</f>
        <v>Araguaina</v>
      </c>
      <c r="B9" s="45" t="str">
        <f aca="false">IFERROR(__xludf.dummyfunction("""COMPUTED_VALUE"""),"Ananas")</f>
        <v>Ananas</v>
      </c>
      <c r="C9" s="57" t="str">
        <f aca="false">IFERROR(__xludf.dummyfunction("""COMPUTED_VALUE"""),"A.A. ESC. EST. PRES. COSTA E SILVA")</f>
        <v>A.A. ESC. EST. PRES. COSTA E SILVA</v>
      </c>
      <c r="D9" s="109" t="str">
        <f aca="false">IFERROR(__xludf.dummyfunction("""COMPUTED_VALUE"""),"02026325000179")</f>
        <v>02026325000179</v>
      </c>
      <c r="E9" s="110" t="str">
        <f aca="false">IFERROR(__xludf.dummyfunction("""COMPUTED_VALUE"""),"001")</f>
        <v>001</v>
      </c>
      <c r="F9" s="47" t="str">
        <f aca="false">IFERROR(__xludf.dummyfunction("""COMPUTED_VALUE"""),"3973")</f>
        <v>3973</v>
      </c>
      <c r="G9" s="47" t="str">
        <f aca="false">IFERROR(__xludf.dummyfunction("""COMPUTED_VALUE"""),"55786")</f>
        <v>55786</v>
      </c>
      <c r="H9" s="47" t="n">
        <f aca="false">IFERROR(__xludf.dummyfunction("""COMPUTED_VALUE"""),0)</f>
        <v>0</v>
      </c>
      <c r="I9" s="47" t="n">
        <f aca="false">IFERROR(__xludf.dummyfunction("""COMPUTED_VALUE"""),0)</f>
        <v>0</v>
      </c>
      <c r="J9" s="47" t="n">
        <f aca="false">IFERROR(__xludf.dummyfunction("""COMPUTED_VALUE"""),1323)</f>
        <v>1323</v>
      </c>
      <c r="K9" s="47" t="n">
        <f aca="false">IFERROR(__xludf.dummyfunction("""COMPUTED_VALUE"""),0)</f>
        <v>0</v>
      </c>
      <c r="L9" s="47" t="n">
        <f aca="false">IFERROR(__xludf.dummyfunction("""COMPUTED_VALUE"""),0)</f>
        <v>0</v>
      </c>
      <c r="M9" s="47" t="n">
        <f aca="false">IFERROR(__xludf.dummyfunction("""COMPUTED_VALUE"""),0)</f>
        <v>0</v>
      </c>
      <c r="N9" s="47" t="n">
        <f aca="false">IFERROR(__xludf.dummyfunction("""COMPUTED_VALUE"""),0)</f>
        <v>0</v>
      </c>
      <c r="O9" s="47" t="n">
        <f aca="false">IFERROR(__xludf.dummyfunction("""COMPUTED_VALUE"""),0)</f>
        <v>0</v>
      </c>
      <c r="P9" s="47" t="n">
        <f aca="false">IFERROR(__xludf.dummyfunction("""COMPUTED_VALUE"""),0)</f>
        <v>0</v>
      </c>
      <c r="Q9" s="47" t="n">
        <f aca="false">IFERROR(__xludf.dummyfunction("""COMPUTED_VALUE"""),819)</f>
        <v>819</v>
      </c>
      <c r="R9" s="47" t="n">
        <f aca="false">IFERROR(__xludf.dummyfunction("""COMPUTED_VALUE"""),0)</f>
        <v>0</v>
      </c>
      <c r="S9" s="47" t="n">
        <f aca="false">IFERROR(__xludf.dummyfunction("""COMPUTED_VALUE"""),0)</f>
        <v>0</v>
      </c>
      <c r="T9" s="47" t="n">
        <f aca="false">IFERROR(__xludf.dummyfunction("""COMPUTED_VALUE"""),0)</f>
        <v>0</v>
      </c>
      <c r="U9" s="47" t="n">
        <f aca="false">IFERROR(__xludf.dummyfunction("""COMPUTED_VALUE"""),0)</f>
        <v>0</v>
      </c>
      <c r="V9" s="47" t="n">
        <f aca="false">IFERROR(__xludf.dummyfunction("""COMPUTED_VALUE"""),0)</f>
        <v>0</v>
      </c>
      <c r="W9" s="47" t="n">
        <f aca="false">IFERROR(__xludf.dummyfunction("""COMPUTED_VALUE"""),0)</f>
        <v>0</v>
      </c>
      <c r="X9" s="47" t="n">
        <f aca="false">IFERROR(__xludf.dummyfunction("""COMPUTED_VALUE"""),0)</f>
        <v>0</v>
      </c>
      <c r="Y9" s="47" t="n">
        <f aca="false">IFERROR(__xludf.dummyfunction("""COMPUTED_VALUE"""),0)</f>
        <v>0</v>
      </c>
      <c r="Z9" s="47" t="n">
        <f aca="false">IFERROR(__xludf.dummyfunction("""COMPUTED_VALUE"""),0)</f>
        <v>0</v>
      </c>
    </row>
    <row r="10" customFormat="false" ht="12.75" hidden="false" customHeight="false" outlineLevel="0" collapsed="false">
      <c r="A10" s="111" t="str">
        <f aca="false">IFERROR(__xludf.dummyfunction("""COMPUTED_VALUE"""),"Araguaina")</f>
        <v>Araguaina</v>
      </c>
      <c r="B10" s="111" t="str">
        <f aca="false">IFERROR(__xludf.dummyfunction("""COMPUTED_VALUE"""),"Ananas")</f>
        <v>Ananas</v>
      </c>
      <c r="C10" s="112" t="str">
        <f aca="false">IFERROR(__xludf.dummyfunction("""COMPUTED_VALUE"""),"A.A. DA ESC.PAR.SAO PEDRO/CONVENIADA")</f>
        <v>A.A. DA ESC.PAR.SAO PEDRO/CONVENIADA</v>
      </c>
      <c r="D10" s="113" t="str">
        <f aca="false">IFERROR(__xludf.dummyfunction("""COMPUTED_VALUE"""),"01911081000144")</f>
        <v>01911081000144</v>
      </c>
      <c r="E10" s="114" t="str">
        <f aca="false">IFERROR(__xludf.dummyfunction("""COMPUTED_VALUE"""),"001")</f>
        <v>001</v>
      </c>
      <c r="F10" s="115" t="str">
        <f aca="false">IFERROR(__xludf.dummyfunction("""COMPUTED_VALUE"""),"3973")</f>
        <v>3973</v>
      </c>
      <c r="G10" s="115" t="str">
        <f aca="false">IFERROR(__xludf.dummyfunction("""COMPUTED_VALUE"""),"67350")</f>
        <v>67350</v>
      </c>
      <c r="H10" s="115" t="n">
        <f aca="false">IFERROR(__xludf.dummyfunction("""COMPUTED_VALUE"""),0)</f>
        <v>0</v>
      </c>
      <c r="I10" s="115" t="n">
        <f aca="false">IFERROR(__xludf.dummyfunction("""COMPUTED_VALUE"""),0)</f>
        <v>0</v>
      </c>
      <c r="J10" s="115" t="n">
        <f aca="false">IFERROR(__xludf.dummyfunction("""COMPUTED_VALUE"""),6720)</f>
        <v>6720</v>
      </c>
      <c r="K10" s="115" t="n">
        <f aca="false">IFERROR(__xludf.dummyfunction("""COMPUTED_VALUE"""),0)</f>
        <v>0</v>
      </c>
      <c r="L10" s="115" t="n">
        <f aca="false">IFERROR(__xludf.dummyfunction("""COMPUTED_VALUE"""),0)</f>
        <v>0</v>
      </c>
      <c r="M10" s="115" t="n">
        <f aca="false">IFERROR(__xludf.dummyfunction("""COMPUTED_VALUE"""),0)</f>
        <v>0</v>
      </c>
      <c r="N10" s="115" t="n">
        <f aca="false">IFERROR(__xludf.dummyfunction("""COMPUTED_VALUE"""),0)</f>
        <v>0</v>
      </c>
      <c r="O10" s="115" t="n">
        <f aca="false">IFERROR(__xludf.dummyfunction("""COMPUTED_VALUE"""),0)</f>
        <v>0</v>
      </c>
      <c r="P10" s="115" t="n">
        <f aca="false">IFERROR(__xludf.dummyfunction("""COMPUTED_VALUE"""),273)</f>
        <v>273</v>
      </c>
      <c r="Q10" s="115" t="n">
        <f aca="false">IFERROR(__xludf.dummyfunction("""COMPUTED_VALUE"""),0)</f>
        <v>0</v>
      </c>
      <c r="R10" s="115" t="n">
        <f aca="false">IFERROR(__xludf.dummyfunction("""COMPUTED_VALUE"""),0)</f>
        <v>0</v>
      </c>
      <c r="S10" s="115" t="n">
        <f aca="false">IFERROR(__xludf.dummyfunction("""COMPUTED_VALUE"""),0)</f>
        <v>0</v>
      </c>
      <c r="T10" s="115" t="n">
        <f aca="false">IFERROR(__xludf.dummyfunction("""COMPUTED_VALUE"""),0)</f>
        <v>0</v>
      </c>
      <c r="U10" s="115" t="n">
        <f aca="false">IFERROR(__xludf.dummyfunction("""COMPUTED_VALUE"""),0)</f>
        <v>0</v>
      </c>
      <c r="V10" s="115" t="n">
        <f aca="false">IFERROR(__xludf.dummyfunction("""COMPUTED_VALUE"""),0)</f>
        <v>0</v>
      </c>
      <c r="W10" s="115" t="n">
        <f aca="false">IFERROR(__xludf.dummyfunction("""COMPUTED_VALUE"""),0)</f>
        <v>0</v>
      </c>
      <c r="X10" s="115" t="n">
        <f aca="false">IFERROR(__xludf.dummyfunction("""COMPUTED_VALUE"""),0)</f>
        <v>0</v>
      </c>
      <c r="Y10" s="115" t="n">
        <f aca="false">IFERROR(__xludf.dummyfunction("""COMPUTED_VALUE"""),0)</f>
        <v>0</v>
      </c>
      <c r="Z10" s="115" t="n">
        <f aca="false">IFERROR(__xludf.dummyfunction("""COMPUTED_VALUE"""),0)</f>
        <v>0</v>
      </c>
    </row>
    <row r="11" customFormat="false" ht="12.75" hidden="false" customHeight="false" outlineLevel="0" collapsed="false">
      <c r="A11" s="45" t="str">
        <f aca="false">IFERROR(__xludf.dummyfunction("""COMPUTED_VALUE"""),"Araguaina")</f>
        <v>Araguaina</v>
      </c>
      <c r="B11" s="45" t="str">
        <f aca="false">IFERROR(__xludf.dummyfunction("""COMPUTED_VALUE"""),"Aragominas")</f>
        <v>Aragominas</v>
      </c>
      <c r="C11" s="57" t="str">
        <f aca="false">IFERROR(__xludf.dummyfunction("""COMPUTED_VALUE"""),"ASSOCIAÇÃO DE APOIO DO COL. EST.GETULIO VARGAS")</f>
        <v>ASSOCIAÇÃO DE APOIO DO COL. EST.GETULIO VARGAS</v>
      </c>
      <c r="D11" s="109" t="str">
        <f aca="false">IFERROR(__xludf.dummyfunction("""COMPUTED_VALUE"""),"01918914000107")</f>
        <v>01918914000107</v>
      </c>
      <c r="E11" s="110" t="str">
        <f aca="false">IFERROR(__xludf.dummyfunction("""COMPUTED_VALUE"""),"001")</f>
        <v>001</v>
      </c>
      <c r="F11" s="47" t="str">
        <f aca="false">IFERROR(__xludf.dummyfunction("""COMPUTED_VALUE"""),"0638")</f>
        <v>0638</v>
      </c>
      <c r="G11" s="47" t="str">
        <f aca="false">IFERROR(__xludf.dummyfunction("""COMPUTED_VALUE"""),"83224")</f>
        <v>83224</v>
      </c>
      <c r="H11" s="47" t="n">
        <f aca="false">IFERROR(__xludf.dummyfunction("""COMPUTED_VALUE"""),0)</f>
        <v>0</v>
      </c>
      <c r="I11" s="47" t="n">
        <f aca="false">IFERROR(__xludf.dummyfunction("""COMPUTED_VALUE"""),0)</f>
        <v>0</v>
      </c>
      <c r="J11" s="47" t="n">
        <f aca="false">IFERROR(__xludf.dummyfunction("""COMPUTED_VALUE"""),3465)</f>
        <v>3465</v>
      </c>
      <c r="K11" s="47" t="n">
        <f aca="false">IFERROR(__xludf.dummyfunction("""COMPUTED_VALUE"""),0)</f>
        <v>0</v>
      </c>
      <c r="L11" s="47" t="n">
        <f aca="false">IFERROR(__xludf.dummyfunction("""COMPUTED_VALUE"""),0)</f>
        <v>0</v>
      </c>
      <c r="M11" s="47" t="n">
        <f aca="false">IFERROR(__xludf.dummyfunction("""COMPUTED_VALUE"""),0)</f>
        <v>0</v>
      </c>
      <c r="N11" s="47" t="n">
        <f aca="false">IFERROR(__xludf.dummyfunction("""COMPUTED_VALUE"""),0)</f>
        <v>0</v>
      </c>
      <c r="O11" s="47" t="n">
        <f aca="false">IFERROR(__xludf.dummyfunction("""COMPUTED_VALUE"""),0)</f>
        <v>0</v>
      </c>
      <c r="P11" s="47" t="n">
        <f aca="false">IFERROR(__xludf.dummyfunction("""COMPUTED_VALUE"""),294)</f>
        <v>294</v>
      </c>
      <c r="Q11" s="47" t="n">
        <f aca="false">IFERROR(__xludf.dummyfunction("""COMPUTED_VALUE"""),2457)</f>
        <v>2457</v>
      </c>
      <c r="R11" s="47" t="n">
        <f aca="false">IFERROR(__xludf.dummyfunction("""COMPUTED_VALUE"""),0)</f>
        <v>0</v>
      </c>
      <c r="S11" s="47" t="n">
        <f aca="false">IFERROR(__xludf.dummyfunction("""COMPUTED_VALUE"""),0)</f>
        <v>0</v>
      </c>
      <c r="T11" s="47" t="n">
        <f aca="false">IFERROR(__xludf.dummyfunction("""COMPUTED_VALUE"""),0)</f>
        <v>0</v>
      </c>
      <c r="U11" s="47" t="n">
        <f aca="false">IFERROR(__xludf.dummyfunction("""COMPUTED_VALUE"""),0)</f>
        <v>0</v>
      </c>
      <c r="V11" s="47" t="n">
        <f aca="false">IFERROR(__xludf.dummyfunction("""COMPUTED_VALUE"""),0)</f>
        <v>0</v>
      </c>
      <c r="W11" s="47" t="n">
        <f aca="false">IFERROR(__xludf.dummyfunction("""COMPUTED_VALUE"""),0)</f>
        <v>0</v>
      </c>
      <c r="X11" s="47" t="n">
        <f aca="false">IFERROR(__xludf.dummyfunction("""COMPUTED_VALUE"""),0)</f>
        <v>0</v>
      </c>
      <c r="Y11" s="47" t="n">
        <f aca="false">IFERROR(__xludf.dummyfunction("""COMPUTED_VALUE"""),0)</f>
        <v>0</v>
      </c>
      <c r="Z11" s="47" t="n">
        <f aca="false">IFERROR(__xludf.dummyfunction("""COMPUTED_VALUE"""),0)</f>
        <v>0</v>
      </c>
    </row>
    <row r="12" customFormat="false" ht="12.75" hidden="false" customHeight="false" outlineLevel="0" collapsed="false">
      <c r="A12" s="111" t="str">
        <f aca="false">IFERROR(__xludf.dummyfunction("""COMPUTED_VALUE"""),"Araguaina")</f>
        <v>Araguaina</v>
      </c>
      <c r="B12" s="111" t="str">
        <f aca="false">IFERROR(__xludf.dummyfunction("""COMPUTED_VALUE"""),"Araguaina")</f>
        <v>Araguaina</v>
      </c>
      <c r="C12" s="112" t="str">
        <f aca="false">IFERROR(__xludf.dummyfunction("""COMPUTED_VALUE"""),"A.A.ESCOLA JOSÉ RIBAMAR SILVA CASTRO")</f>
        <v>A.A.ESCOLA JOSÉ RIBAMAR SILVA CASTRO</v>
      </c>
      <c r="D12" s="113" t="str">
        <f aca="false">IFERROR(__xludf.dummyfunction("""COMPUTED_VALUE"""),"02539998000122")</f>
        <v>02539998000122</v>
      </c>
      <c r="E12" s="114" t="str">
        <f aca="false">IFERROR(__xludf.dummyfunction("""COMPUTED_VALUE"""),"001")</f>
        <v>001</v>
      </c>
      <c r="F12" s="115" t="str">
        <f aca="false">IFERROR(__xludf.dummyfunction("""COMPUTED_VALUE"""),"0638")</f>
        <v>0638</v>
      </c>
      <c r="G12" s="115" t="str">
        <f aca="false">IFERROR(__xludf.dummyfunction("""COMPUTED_VALUE"""),"82392")</f>
        <v>82392</v>
      </c>
      <c r="H12" s="115" t="n">
        <f aca="false">IFERROR(__xludf.dummyfunction("""COMPUTED_VALUE"""),0)</f>
        <v>0</v>
      </c>
      <c r="I12" s="115" t="n">
        <f aca="false">IFERROR(__xludf.dummyfunction("""COMPUTED_VALUE"""),0)</f>
        <v>0</v>
      </c>
      <c r="J12" s="115" t="n">
        <f aca="false">IFERROR(__xludf.dummyfunction("""COMPUTED_VALUE"""),3969)</f>
        <v>3969</v>
      </c>
      <c r="K12" s="115" t="n">
        <f aca="false">IFERROR(__xludf.dummyfunction("""COMPUTED_VALUE"""),0)</f>
        <v>0</v>
      </c>
      <c r="L12" s="115" t="n">
        <f aca="false">IFERROR(__xludf.dummyfunction("""COMPUTED_VALUE"""),0)</f>
        <v>0</v>
      </c>
      <c r="M12" s="115" t="n">
        <f aca="false">IFERROR(__xludf.dummyfunction("""COMPUTED_VALUE"""),0)</f>
        <v>0</v>
      </c>
      <c r="N12" s="115" t="n">
        <f aca="false">IFERROR(__xludf.dummyfunction("""COMPUTED_VALUE"""),0)</f>
        <v>0</v>
      </c>
      <c r="O12" s="115" t="n">
        <f aca="false">IFERROR(__xludf.dummyfunction("""COMPUTED_VALUE"""),0)</f>
        <v>0</v>
      </c>
      <c r="P12" s="115" t="n">
        <f aca="false">IFERROR(__xludf.dummyfunction("""COMPUTED_VALUE"""),147)</f>
        <v>147</v>
      </c>
      <c r="Q12" s="115" t="n">
        <f aca="false">IFERROR(__xludf.dummyfunction("""COMPUTED_VALUE"""),0)</f>
        <v>0</v>
      </c>
      <c r="R12" s="115" t="n">
        <f aca="false">IFERROR(__xludf.dummyfunction("""COMPUTED_VALUE"""),0)</f>
        <v>0</v>
      </c>
      <c r="S12" s="115" t="n">
        <f aca="false">IFERROR(__xludf.dummyfunction("""COMPUTED_VALUE"""),0)</f>
        <v>0</v>
      </c>
      <c r="T12" s="115" t="n">
        <f aca="false">IFERROR(__xludf.dummyfunction("""COMPUTED_VALUE"""),0)</f>
        <v>0</v>
      </c>
      <c r="U12" s="115" t="n">
        <f aca="false">IFERROR(__xludf.dummyfunction("""COMPUTED_VALUE"""),0)</f>
        <v>0</v>
      </c>
      <c r="V12" s="115" t="n">
        <f aca="false">IFERROR(__xludf.dummyfunction("""COMPUTED_VALUE"""),0)</f>
        <v>0</v>
      </c>
      <c r="W12" s="115" t="n">
        <f aca="false">IFERROR(__xludf.dummyfunction("""COMPUTED_VALUE"""),0)</f>
        <v>0</v>
      </c>
      <c r="X12" s="115" t="n">
        <f aca="false">IFERROR(__xludf.dummyfunction("""COMPUTED_VALUE"""),0)</f>
        <v>0</v>
      </c>
      <c r="Y12" s="115" t="n">
        <f aca="false">IFERROR(__xludf.dummyfunction("""COMPUTED_VALUE"""),0)</f>
        <v>0</v>
      </c>
      <c r="Z12" s="115" t="n">
        <f aca="false">IFERROR(__xludf.dummyfunction("""COMPUTED_VALUE"""),0)</f>
        <v>0</v>
      </c>
    </row>
    <row r="13" customFormat="false" ht="12.75" hidden="false" customHeight="false" outlineLevel="0" collapsed="false">
      <c r="A13" s="45" t="str">
        <f aca="false">IFERROR(__xludf.dummyfunction("""COMPUTED_VALUE"""),"Araguaina")</f>
        <v>Araguaina</v>
      </c>
      <c r="B13" s="45" t="str">
        <f aca="false">IFERROR(__xludf.dummyfunction("""COMPUTED_VALUE"""),"Araguaina")</f>
        <v>Araguaina</v>
      </c>
      <c r="C13" s="57" t="str">
        <f aca="false">IFERROR(__xludf.dummyfunction("""COMPUTED_VALUE"""),"A.A. DAS ESCOLAS ISOLADAS E REUNIDAS DA DRE ARAGUAINA")</f>
        <v>A.A. DAS ESCOLAS ISOLADAS E REUNIDAS DA DRE ARAGUAINA</v>
      </c>
      <c r="D13" s="109" t="str">
        <f aca="false">IFERROR(__xludf.dummyfunction("""COMPUTED_VALUE"""),"02629601000193")</f>
        <v>02629601000193</v>
      </c>
      <c r="E13" s="110" t="str">
        <f aca="false">IFERROR(__xludf.dummyfunction("""COMPUTED_VALUE"""),"001")</f>
        <v>001</v>
      </c>
      <c r="F13" s="47" t="str">
        <f aca="false">IFERROR(__xludf.dummyfunction("""COMPUTED_VALUE"""),"0638")</f>
        <v>0638</v>
      </c>
      <c r="G13" s="47" t="str">
        <f aca="false">IFERROR(__xludf.dummyfunction("""COMPUTED_VALUE"""),"352403")</f>
        <v>352403</v>
      </c>
      <c r="H13" s="47" t="n">
        <f aca="false">IFERROR(__xludf.dummyfunction("""COMPUTED_VALUE"""),0)</f>
        <v>0</v>
      </c>
      <c r="I13" s="47" t="n">
        <f aca="false">IFERROR(__xludf.dummyfunction("""COMPUTED_VALUE"""),0)</f>
        <v>0</v>
      </c>
      <c r="J13" s="47" t="n">
        <f aca="false">IFERROR(__xludf.dummyfunction("""COMPUTED_VALUE"""),0)</f>
        <v>0</v>
      </c>
      <c r="K13" s="47" t="n">
        <f aca="false">IFERROR(__xludf.dummyfunction("""COMPUTED_VALUE"""),0)</f>
        <v>0</v>
      </c>
      <c r="L13" s="47" t="n">
        <f aca="false">IFERROR(__xludf.dummyfunction("""COMPUTED_VALUE"""),0)</f>
        <v>0</v>
      </c>
      <c r="M13" s="47" t="n">
        <f aca="false">IFERROR(__xludf.dummyfunction("""COMPUTED_VALUE"""),0)</f>
        <v>0</v>
      </c>
      <c r="N13" s="47" t="n">
        <f aca="false">IFERROR(__xludf.dummyfunction("""COMPUTED_VALUE"""),0)</f>
        <v>0</v>
      </c>
      <c r="O13" s="47" t="n">
        <f aca="false">IFERROR(__xludf.dummyfunction("""COMPUTED_VALUE"""),11172)</f>
        <v>11172</v>
      </c>
      <c r="P13" s="47" t="n">
        <f aca="false">IFERROR(__xludf.dummyfunction("""COMPUTED_VALUE"""),0)</f>
        <v>0</v>
      </c>
      <c r="Q13" s="47" t="n">
        <f aca="false">IFERROR(__xludf.dummyfunction("""COMPUTED_VALUE"""),0)</f>
        <v>0</v>
      </c>
      <c r="R13" s="47" t="n">
        <f aca="false">IFERROR(__xludf.dummyfunction("""COMPUTED_VALUE"""),0)</f>
        <v>0</v>
      </c>
      <c r="S13" s="47" t="n">
        <f aca="false">IFERROR(__xludf.dummyfunction("""COMPUTED_VALUE"""),0)</f>
        <v>0</v>
      </c>
      <c r="T13" s="47" t="n">
        <f aca="false">IFERROR(__xludf.dummyfunction("""COMPUTED_VALUE"""),0)</f>
        <v>0</v>
      </c>
      <c r="U13" s="47" t="n">
        <f aca="false">IFERROR(__xludf.dummyfunction("""COMPUTED_VALUE"""),0)</f>
        <v>0</v>
      </c>
      <c r="V13" s="47" t="n">
        <f aca="false">IFERROR(__xludf.dummyfunction("""COMPUTED_VALUE"""),0)</f>
        <v>0</v>
      </c>
      <c r="W13" s="47" t="n">
        <f aca="false">IFERROR(__xludf.dummyfunction("""COMPUTED_VALUE"""),0)</f>
        <v>0</v>
      </c>
      <c r="X13" s="47" t="n">
        <f aca="false">IFERROR(__xludf.dummyfunction("""COMPUTED_VALUE"""),0)</f>
        <v>0</v>
      </c>
      <c r="Y13" s="47" t="n">
        <f aca="false">IFERROR(__xludf.dummyfunction("""COMPUTED_VALUE"""),0)</f>
        <v>0</v>
      </c>
      <c r="Z13" s="47" t="n">
        <f aca="false">IFERROR(__xludf.dummyfunction("""COMPUTED_VALUE"""),0)</f>
        <v>0</v>
      </c>
    </row>
    <row r="14" customFormat="false" ht="12.75" hidden="false" customHeight="false" outlineLevel="0" collapsed="false">
      <c r="A14" s="111" t="str">
        <f aca="false">IFERROR(__xludf.dummyfunction("""COMPUTED_VALUE"""),"Araguaina")</f>
        <v>Araguaina</v>
      </c>
      <c r="B14" s="111" t="str">
        <f aca="false">IFERROR(__xludf.dummyfunction("""COMPUTED_VALUE"""),"Araguaina")</f>
        <v>Araguaina</v>
      </c>
      <c r="C14" s="112" t="str">
        <f aca="false">IFERROR(__xludf.dummyfunction("""COMPUTED_VALUE"""),"A.A. DO CAIC JORGE HUMBERTO CAMARGO")</f>
        <v>A.A. DO CAIC JORGE HUMBERTO CAMARGO</v>
      </c>
      <c r="D14" s="113" t="str">
        <f aca="false">IFERROR(__xludf.dummyfunction("""COMPUTED_VALUE"""),"01071395000186")</f>
        <v>01071395000186</v>
      </c>
      <c r="E14" s="114" t="str">
        <f aca="false">IFERROR(__xludf.dummyfunction("""COMPUTED_VALUE"""),"001")</f>
        <v>001</v>
      </c>
      <c r="F14" s="115" t="str">
        <f aca="false">IFERROR(__xludf.dummyfunction("""COMPUTED_VALUE"""),"0638")</f>
        <v>0638</v>
      </c>
      <c r="G14" s="115" t="str">
        <f aca="false">IFERROR(__xludf.dummyfunction("""COMPUTED_VALUE"""),"55099X")</f>
        <v>55099X</v>
      </c>
      <c r="H14" s="115" t="n">
        <f aca="false">IFERROR(__xludf.dummyfunction("""COMPUTED_VALUE"""),0)</f>
        <v>0</v>
      </c>
      <c r="I14" s="115" t="n">
        <f aca="false">IFERROR(__xludf.dummyfunction("""COMPUTED_VALUE"""),0)</f>
        <v>0</v>
      </c>
      <c r="J14" s="115" t="n">
        <f aca="false">IFERROR(__xludf.dummyfunction("""COMPUTED_VALUE"""),0)</f>
        <v>0</v>
      </c>
      <c r="K14" s="115" t="n">
        <f aca="false">IFERROR(__xludf.dummyfunction("""COMPUTED_VALUE"""),51979.2)</f>
        <v>51979.2</v>
      </c>
      <c r="L14" s="115" t="n">
        <f aca="false">IFERROR(__xludf.dummyfunction("""COMPUTED_VALUE"""),0)</f>
        <v>0</v>
      </c>
      <c r="M14" s="115" t="n">
        <f aca="false">IFERROR(__xludf.dummyfunction("""COMPUTED_VALUE"""),0)</f>
        <v>0</v>
      </c>
      <c r="N14" s="115" t="n">
        <f aca="false">IFERROR(__xludf.dummyfunction("""COMPUTED_VALUE"""),0)</f>
        <v>0</v>
      </c>
      <c r="O14" s="115" t="n">
        <f aca="false">IFERROR(__xludf.dummyfunction("""COMPUTED_VALUE"""),0)</f>
        <v>0</v>
      </c>
      <c r="P14" s="115" t="n">
        <f aca="false">IFERROR(__xludf.dummyfunction("""COMPUTED_VALUE"""),336)</f>
        <v>336</v>
      </c>
      <c r="Q14" s="115" t="n">
        <f aca="false">IFERROR(__xludf.dummyfunction("""COMPUTED_VALUE"""),0)</f>
        <v>0</v>
      </c>
      <c r="R14" s="115" t="n">
        <f aca="false">IFERROR(__xludf.dummyfunction("""COMPUTED_VALUE"""),0)</f>
        <v>0</v>
      </c>
      <c r="S14" s="115" t="n">
        <f aca="false">IFERROR(__xludf.dummyfunction("""COMPUTED_VALUE"""),0)</f>
        <v>0</v>
      </c>
      <c r="T14" s="115" t="n">
        <f aca="false">IFERROR(__xludf.dummyfunction("""COMPUTED_VALUE"""),0)</f>
        <v>0</v>
      </c>
      <c r="U14" s="115" t="n">
        <f aca="false">IFERROR(__xludf.dummyfunction("""COMPUTED_VALUE"""),0)</f>
        <v>0</v>
      </c>
      <c r="V14" s="115" t="n">
        <f aca="false">IFERROR(__xludf.dummyfunction("""COMPUTED_VALUE"""),0)</f>
        <v>0</v>
      </c>
      <c r="W14" s="115" t="n">
        <f aca="false">IFERROR(__xludf.dummyfunction("""COMPUTED_VALUE"""),0)</f>
        <v>0</v>
      </c>
      <c r="X14" s="115" t="n">
        <f aca="false">IFERROR(__xludf.dummyfunction("""COMPUTED_VALUE"""),0)</f>
        <v>0</v>
      </c>
      <c r="Y14" s="115" t="n">
        <f aca="false">IFERROR(__xludf.dummyfunction("""COMPUTED_VALUE"""),0)</f>
        <v>0</v>
      </c>
      <c r="Z14" s="115" t="n">
        <f aca="false">IFERROR(__xludf.dummyfunction("""COMPUTED_VALUE"""),4391.2)</f>
        <v>4391.2</v>
      </c>
    </row>
    <row r="15" customFormat="false" ht="12.75" hidden="false" customHeight="false" outlineLevel="0" collapsed="false">
      <c r="A15" s="45" t="str">
        <f aca="false">IFERROR(__xludf.dummyfunction("""COMPUTED_VALUE"""),"Araguaina")</f>
        <v>Araguaina</v>
      </c>
      <c r="B15" s="45" t="str">
        <f aca="false">IFERROR(__xludf.dummyfunction("""COMPUTED_VALUE"""),"Araguaina")</f>
        <v>Araguaina</v>
      </c>
      <c r="C15" s="57" t="str">
        <f aca="false">IFERROR(__xludf.dummyfunction("""COMPUTED_VALUE"""),"ASSOC. A. COL. EST. BENJAMIM JOSÉ DE ALMEIDA")</f>
        <v>ASSOC. A. COL. EST. BENJAMIM JOSÉ DE ALMEIDA</v>
      </c>
      <c r="D15" s="109" t="str">
        <f aca="false">IFERROR(__xludf.dummyfunction("""COMPUTED_VALUE"""),"01136023000190")</f>
        <v>01136023000190</v>
      </c>
      <c r="E15" s="110" t="str">
        <f aca="false">IFERROR(__xludf.dummyfunction("""COMPUTED_VALUE"""),"001")</f>
        <v>001</v>
      </c>
      <c r="F15" s="47" t="str">
        <f aca="false">IFERROR(__xludf.dummyfunction("""COMPUTED_VALUE"""),"0638")</f>
        <v>0638</v>
      </c>
      <c r="G15" s="47" t="str">
        <f aca="false">IFERROR(__xludf.dummyfunction("""COMPUTED_VALUE"""),"55149X")</f>
        <v>55149X</v>
      </c>
      <c r="H15" s="47" t="n">
        <f aca="false">IFERROR(__xludf.dummyfunction("""COMPUTED_VALUE"""),0)</f>
        <v>0</v>
      </c>
      <c r="I15" s="47" t="n">
        <f aca="false">IFERROR(__xludf.dummyfunction("""COMPUTED_VALUE"""),0)</f>
        <v>0</v>
      </c>
      <c r="J15" s="47" t="n">
        <f aca="false">IFERROR(__xludf.dummyfunction("""COMPUTED_VALUE"""),0)</f>
        <v>0</v>
      </c>
      <c r="K15" s="47" t="n">
        <f aca="false">IFERROR(__xludf.dummyfunction("""COMPUTED_VALUE"""),0)</f>
        <v>0</v>
      </c>
      <c r="L15" s="47" t="n">
        <f aca="false">IFERROR(__xludf.dummyfunction("""COMPUTED_VALUE"""),0)</f>
        <v>0</v>
      </c>
      <c r="M15" s="47" t="n">
        <f aca="false">IFERROR(__xludf.dummyfunction("""COMPUTED_VALUE"""),0)</f>
        <v>0</v>
      </c>
      <c r="N15" s="47" t="n">
        <f aca="false">IFERROR(__xludf.dummyfunction("""COMPUTED_VALUE"""),0)</f>
        <v>0</v>
      </c>
      <c r="O15" s="47" t="n">
        <f aca="false">IFERROR(__xludf.dummyfunction("""COMPUTED_VALUE"""),0)</f>
        <v>0</v>
      </c>
      <c r="P15" s="47" t="n">
        <f aca="false">IFERROR(__xludf.dummyfunction("""COMPUTED_VALUE"""),294)</f>
        <v>294</v>
      </c>
      <c r="Q15" s="47" t="n">
        <f aca="false">IFERROR(__xludf.dummyfunction("""COMPUTED_VALUE"""),0)</f>
        <v>0</v>
      </c>
      <c r="R15" s="47" t="n">
        <f aca="false">IFERROR(__xludf.dummyfunction("""COMPUTED_VALUE"""),0)</f>
        <v>0</v>
      </c>
      <c r="S15" s="47" t="n">
        <f aca="false">IFERROR(__xludf.dummyfunction("""COMPUTED_VALUE"""),18699.1999999999)</f>
        <v>18699.1999999999</v>
      </c>
      <c r="T15" s="47" t="n">
        <f aca="false">IFERROR(__xludf.dummyfunction("""COMPUTED_VALUE"""),0)</f>
        <v>0</v>
      </c>
      <c r="U15" s="47" t="n">
        <f aca="false">IFERROR(__xludf.dummyfunction("""COMPUTED_VALUE"""),0)</f>
        <v>0</v>
      </c>
      <c r="V15" s="47" t="n">
        <f aca="false">IFERROR(__xludf.dummyfunction("""COMPUTED_VALUE"""),0)</f>
        <v>0</v>
      </c>
      <c r="W15" s="47" t="n">
        <f aca="false">IFERROR(__xludf.dummyfunction("""COMPUTED_VALUE"""),1809)</f>
        <v>1809</v>
      </c>
      <c r="X15" s="47" t="n">
        <f aca="false">IFERROR(__xludf.dummyfunction("""COMPUTED_VALUE"""),0)</f>
        <v>0</v>
      </c>
      <c r="Y15" s="47" t="n">
        <f aca="false">IFERROR(__xludf.dummyfunction("""COMPUTED_VALUE"""),0)</f>
        <v>0</v>
      </c>
      <c r="Z15" s="47" t="n">
        <f aca="false">IFERROR(__xludf.dummyfunction("""COMPUTED_VALUE"""),0)</f>
        <v>0</v>
      </c>
    </row>
    <row r="16" customFormat="false" ht="12.75" hidden="false" customHeight="false" outlineLevel="0" collapsed="false">
      <c r="A16" s="111" t="str">
        <f aca="false">IFERROR(__xludf.dummyfunction("""COMPUTED_VALUE"""),"Araguaina")</f>
        <v>Araguaina</v>
      </c>
      <c r="B16" s="111" t="str">
        <f aca="false">IFERROR(__xludf.dummyfunction("""COMPUTED_VALUE"""),"Araguaina")</f>
        <v>Araguaina</v>
      </c>
      <c r="C16" s="112" t="str">
        <f aca="false">IFERROR(__xludf.dummyfunction("""COMPUTED_VALUE"""),"ASSOC. DE PAIS, ALUNOS E MESTRES COL. EST. POLIVALENTE CASTELO BRANCO")</f>
        <v>ASSOC. DE PAIS, ALUNOS E MESTRES COL. EST. POLIVALENTE CASTELO BRANCO</v>
      </c>
      <c r="D16" s="113" t="str">
        <f aca="false">IFERROR(__xludf.dummyfunction("""COMPUTED_VALUE"""),"00918900000112")</f>
        <v>00918900000112</v>
      </c>
      <c r="E16" s="114" t="str">
        <f aca="false">IFERROR(__xludf.dummyfunction("""COMPUTED_VALUE"""),"001")</f>
        <v>001</v>
      </c>
      <c r="F16" s="115" t="str">
        <f aca="false">IFERROR(__xludf.dummyfunction("""COMPUTED_VALUE"""),"0638")</f>
        <v>0638</v>
      </c>
      <c r="G16" s="115" t="str">
        <f aca="false">IFERROR(__xludf.dummyfunction("""COMPUTED_VALUE"""),"12599")</f>
        <v>12599</v>
      </c>
      <c r="H16" s="115" t="n">
        <f aca="false">IFERROR(__xludf.dummyfunction("""COMPUTED_VALUE"""),0)</f>
        <v>0</v>
      </c>
      <c r="I16" s="115" t="n">
        <f aca="false">IFERROR(__xludf.dummyfunction("""COMPUTED_VALUE"""),0)</f>
        <v>0</v>
      </c>
      <c r="J16" s="115" t="n">
        <f aca="false">IFERROR(__xludf.dummyfunction("""COMPUTED_VALUE"""),0)</f>
        <v>0</v>
      </c>
      <c r="K16" s="115" t="n">
        <f aca="false">IFERROR(__xludf.dummyfunction("""COMPUTED_VALUE"""),0)</f>
        <v>0</v>
      </c>
      <c r="L16" s="115" t="n">
        <f aca="false">IFERROR(__xludf.dummyfunction("""COMPUTED_VALUE"""),0)</f>
        <v>0</v>
      </c>
      <c r="M16" s="115" t="n">
        <f aca="false">IFERROR(__xludf.dummyfunction("""COMPUTED_VALUE"""),0)</f>
        <v>0</v>
      </c>
      <c r="N16" s="115" t="n">
        <f aca="false">IFERROR(__xludf.dummyfunction("""COMPUTED_VALUE"""),0)</f>
        <v>0</v>
      </c>
      <c r="O16" s="115" t="n">
        <f aca="false">IFERROR(__xludf.dummyfunction("""COMPUTED_VALUE"""),0)</f>
        <v>0</v>
      </c>
      <c r="P16" s="115" t="n">
        <f aca="false">IFERROR(__xludf.dummyfunction("""COMPUTED_VALUE"""),168)</f>
        <v>168</v>
      </c>
      <c r="Q16" s="115" t="n">
        <f aca="false">IFERROR(__xludf.dummyfunction("""COMPUTED_VALUE"""),0)</f>
        <v>0</v>
      </c>
      <c r="R16" s="115" t="n">
        <f aca="false">IFERROR(__xludf.dummyfunction("""COMPUTED_VALUE"""),0)</f>
        <v>0</v>
      </c>
      <c r="S16" s="115" t="n">
        <f aca="false">IFERROR(__xludf.dummyfunction("""COMPUTED_VALUE"""),14346.8)</f>
        <v>14346.8</v>
      </c>
      <c r="T16" s="115" t="n">
        <f aca="false">IFERROR(__xludf.dummyfunction("""COMPUTED_VALUE"""),0)</f>
        <v>0</v>
      </c>
      <c r="U16" s="115" t="n">
        <f aca="false">IFERROR(__xludf.dummyfunction("""COMPUTED_VALUE"""),0)</f>
        <v>0</v>
      </c>
      <c r="V16" s="115" t="n">
        <f aca="false">IFERROR(__xludf.dummyfunction("""COMPUTED_VALUE"""),0)</f>
        <v>0</v>
      </c>
      <c r="W16" s="115" t="n">
        <f aca="false">IFERROR(__xludf.dummyfunction("""COMPUTED_VALUE"""),1447.19999999999)</f>
        <v>1447.19999999999</v>
      </c>
      <c r="X16" s="115" t="n">
        <f aca="false">IFERROR(__xludf.dummyfunction("""COMPUTED_VALUE"""),0)</f>
        <v>0</v>
      </c>
      <c r="Y16" s="115" t="n">
        <f aca="false">IFERROR(__xludf.dummyfunction("""COMPUTED_VALUE"""),0)</f>
        <v>0</v>
      </c>
      <c r="Z16" s="115" t="n">
        <f aca="false">IFERROR(__xludf.dummyfunction("""COMPUTED_VALUE"""),0)</f>
        <v>0</v>
      </c>
    </row>
    <row r="17" customFormat="false" ht="12.75" hidden="false" customHeight="false" outlineLevel="0" collapsed="false">
      <c r="A17" s="45" t="str">
        <f aca="false">IFERROR(__xludf.dummyfunction("""COMPUTED_VALUE"""),"Araguaina")</f>
        <v>Araguaina</v>
      </c>
      <c r="B17" s="45" t="str">
        <f aca="false">IFERROR(__xludf.dummyfunction("""COMPUTED_VALUE"""),"Araguaina")</f>
        <v>Araguaina</v>
      </c>
      <c r="C17" s="57" t="str">
        <f aca="false">IFERROR(__xludf.dummyfunction("""COMPUTED_VALUE"""),"ASSOC. A.  DO COLÉGIO DA POLICIA MILITAR - UNIDADE III")</f>
        <v>ASSOC. A.  DO COLÉGIO DA POLICIA MILITAR - UNIDADE III</v>
      </c>
      <c r="D17" s="109" t="str">
        <f aca="false">IFERROR(__xludf.dummyfunction("""COMPUTED_VALUE"""),"02480178000102")</f>
        <v>02480178000102</v>
      </c>
      <c r="E17" s="110" t="str">
        <f aca="false">IFERROR(__xludf.dummyfunction("""COMPUTED_VALUE"""),"001")</f>
        <v>001</v>
      </c>
      <c r="F17" s="47" t="str">
        <f aca="false">IFERROR(__xludf.dummyfunction("""COMPUTED_VALUE"""),"0638")</f>
        <v>0638</v>
      </c>
      <c r="G17" s="47" t="str">
        <f aca="false">IFERROR(__xludf.dummyfunction("""COMPUTED_VALUE"""),"552291")</f>
        <v>552291</v>
      </c>
      <c r="H17" s="47" t="n">
        <f aca="false">IFERROR(__xludf.dummyfunction("""COMPUTED_VALUE"""),0)</f>
        <v>0</v>
      </c>
      <c r="I17" s="47" t="n">
        <f aca="false">IFERROR(__xludf.dummyfunction("""COMPUTED_VALUE"""),0)</f>
        <v>0</v>
      </c>
      <c r="J17" s="47" t="n">
        <f aca="false">IFERROR(__xludf.dummyfunction("""COMPUTED_VALUE"""),0)</f>
        <v>0</v>
      </c>
      <c r="K17" s="47" t="n">
        <f aca="false">IFERROR(__xludf.dummyfunction("""COMPUTED_VALUE"""),0)</f>
        <v>0</v>
      </c>
      <c r="L17" s="47" t="n">
        <f aca="false">IFERROR(__xludf.dummyfunction("""COMPUTED_VALUE"""),0)</f>
        <v>0</v>
      </c>
      <c r="M17" s="47" t="n">
        <f aca="false">IFERROR(__xludf.dummyfunction("""COMPUTED_VALUE"""),0)</f>
        <v>0</v>
      </c>
      <c r="N17" s="47" t="n">
        <f aca="false">IFERROR(__xludf.dummyfunction("""COMPUTED_VALUE"""),0)</f>
        <v>0</v>
      </c>
      <c r="O17" s="47" t="n">
        <f aca="false">IFERROR(__xludf.dummyfunction("""COMPUTED_VALUE"""),0)</f>
        <v>0</v>
      </c>
      <c r="P17" s="47" t="n">
        <f aca="false">IFERROR(__xludf.dummyfunction("""COMPUTED_VALUE"""),0)</f>
        <v>0</v>
      </c>
      <c r="Q17" s="47" t="n">
        <f aca="false">IFERROR(__xludf.dummyfunction("""COMPUTED_VALUE"""),17367)</f>
        <v>17367</v>
      </c>
      <c r="R17" s="47" t="n">
        <f aca="false">IFERROR(__xludf.dummyfunction("""COMPUTED_VALUE"""),0)</f>
        <v>0</v>
      </c>
      <c r="S17" s="47" t="n">
        <f aca="false">IFERROR(__xludf.dummyfunction("""COMPUTED_VALUE"""),0)</f>
        <v>0</v>
      </c>
      <c r="T17" s="47" t="n">
        <f aca="false">IFERROR(__xludf.dummyfunction("""COMPUTED_VALUE"""),0)</f>
        <v>0</v>
      </c>
      <c r="U17" s="47" t="n">
        <f aca="false">IFERROR(__xludf.dummyfunction("""COMPUTED_VALUE"""),0)</f>
        <v>0</v>
      </c>
      <c r="V17" s="47" t="n">
        <f aca="false">IFERROR(__xludf.dummyfunction("""COMPUTED_VALUE"""),0)</f>
        <v>0</v>
      </c>
      <c r="W17" s="47" t="n">
        <f aca="false">IFERROR(__xludf.dummyfunction("""COMPUTED_VALUE"""),0)</f>
        <v>0</v>
      </c>
      <c r="X17" s="47" t="n">
        <f aca="false">IFERROR(__xludf.dummyfunction("""COMPUTED_VALUE"""),0)</f>
        <v>0</v>
      </c>
      <c r="Y17" s="47" t="n">
        <f aca="false">IFERROR(__xludf.dummyfunction("""COMPUTED_VALUE"""),0)</f>
        <v>0</v>
      </c>
      <c r="Z17" s="47" t="n">
        <f aca="false">IFERROR(__xludf.dummyfunction("""COMPUTED_VALUE"""),0)</f>
        <v>0</v>
      </c>
    </row>
    <row r="18" customFormat="false" ht="12.75" hidden="false" customHeight="false" outlineLevel="0" collapsed="false">
      <c r="A18" s="111" t="str">
        <f aca="false">IFERROR(__xludf.dummyfunction("""COMPUTED_VALUE"""),"Araguaina")</f>
        <v>Araguaina</v>
      </c>
      <c r="B18" s="111" t="str">
        <f aca="false">IFERROR(__xludf.dummyfunction("""COMPUTED_VALUE"""),"Araguaina")</f>
        <v>Araguaina</v>
      </c>
      <c r="C18" s="112" t="str">
        <f aca="false">IFERROR(__xludf.dummyfunction("""COMPUTED_VALUE"""),"ASSOC. APOIO COL. EST. CEM PAULO FREIRE")</f>
        <v>ASSOC. APOIO COL. EST. CEM PAULO FREIRE</v>
      </c>
      <c r="D18" s="113" t="str">
        <f aca="false">IFERROR(__xludf.dummyfunction("""COMPUTED_VALUE"""),"01738420000132")</f>
        <v>01738420000132</v>
      </c>
      <c r="E18" s="114" t="str">
        <f aca="false">IFERROR(__xludf.dummyfunction("""COMPUTED_VALUE"""),"001")</f>
        <v>001</v>
      </c>
      <c r="F18" s="115" t="str">
        <f aca="false">IFERROR(__xludf.dummyfunction("""COMPUTED_VALUE"""),"0638")</f>
        <v>0638</v>
      </c>
      <c r="G18" s="115" t="str">
        <f aca="false">IFERROR(__xludf.dummyfunction("""COMPUTED_VALUE"""),"551589")</f>
        <v>551589</v>
      </c>
      <c r="H18" s="115" t="n">
        <f aca="false">IFERROR(__xludf.dummyfunction("""COMPUTED_VALUE"""),0)</f>
        <v>0</v>
      </c>
      <c r="I18" s="115" t="n">
        <f aca="false">IFERROR(__xludf.dummyfunction("""COMPUTED_VALUE"""),0)</f>
        <v>0</v>
      </c>
      <c r="J18" s="115" t="n">
        <f aca="false">IFERROR(__xludf.dummyfunction("""COMPUTED_VALUE"""),0)</f>
        <v>0</v>
      </c>
      <c r="K18" s="115" t="n">
        <f aca="false">IFERROR(__xludf.dummyfunction("""COMPUTED_VALUE"""),0)</f>
        <v>0</v>
      </c>
      <c r="L18" s="115" t="n">
        <f aca="false">IFERROR(__xludf.dummyfunction("""COMPUTED_VALUE"""),0)</f>
        <v>0</v>
      </c>
      <c r="M18" s="115" t="n">
        <f aca="false">IFERROR(__xludf.dummyfunction("""COMPUTED_VALUE"""),0)</f>
        <v>0</v>
      </c>
      <c r="N18" s="115" t="n">
        <f aca="false">IFERROR(__xludf.dummyfunction("""COMPUTED_VALUE"""),0)</f>
        <v>0</v>
      </c>
      <c r="O18" s="115" t="n">
        <f aca="false">IFERROR(__xludf.dummyfunction("""COMPUTED_VALUE"""),0)</f>
        <v>0</v>
      </c>
      <c r="P18" s="115" t="n">
        <f aca="false">IFERROR(__xludf.dummyfunction("""COMPUTED_VALUE"""),189)</f>
        <v>189</v>
      </c>
      <c r="Q18" s="115" t="n">
        <f aca="false">IFERROR(__xludf.dummyfunction("""COMPUTED_VALUE"""),0)</f>
        <v>0</v>
      </c>
      <c r="R18" s="115" t="n">
        <f aca="false">IFERROR(__xludf.dummyfunction("""COMPUTED_VALUE"""),0)</f>
        <v>0</v>
      </c>
      <c r="S18" s="115" t="n">
        <f aca="false">IFERROR(__xludf.dummyfunction("""COMPUTED_VALUE"""),22245.6)</f>
        <v>22245.6</v>
      </c>
      <c r="T18" s="115" t="n">
        <f aca="false">IFERROR(__xludf.dummyfunction("""COMPUTED_VALUE"""),0)</f>
        <v>0</v>
      </c>
      <c r="U18" s="115" t="n">
        <f aca="false">IFERROR(__xludf.dummyfunction("""COMPUTED_VALUE"""),0)</f>
        <v>0</v>
      </c>
      <c r="V18" s="115" t="n">
        <f aca="false">IFERROR(__xludf.dummyfunction("""COMPUTED_VALUE"""),0)</f>
        <v>0</v>
      </c>
      <c r="W18" s="115" t="n">
        <f aca="false">IFERROR(__xludf.dummyfunction("""COMPUTED_VALUE"""),2170.79999999999)</f>
        <v>2170.79999999999</v>
      </c>
      <c r="X18" s="115" t="n">
        <f aca="false">IFERROR(__xludf.dummyfunction("""COMPUTED_VALUE"""),0)</f>
        <v>0</v>
      </c>
      <c r="Y18" s="115" t="n">
        <f aca="false">IFERROR(__xludf.dummyfunction("""COMPUTED_VALUE"""),0)</f>
        <v>0</v>
      </c>
      <c r="Z18" s="115" t="n">
        <f aca="false">IFERROR(__xludf.dummyfunction("""COMPUTED_VALUE"""),0)</f>
        <v>0</v>
      </c>
    </row>
    <row r="19" customFormat="false" ht="12.75" hidden="false" customHeight="false" outlineLevel="0" collapsed="false">
      <c r="A19" s="45" t="str">
        <f aca="false">IFERROR(__xludf.dummyfunction("""COMPUTED_VALUE"""),"Araguaina")</f>
        <v>Araguaina</v>
      </c>
      <c r="B19" s="45" t="str">
        <f aca="false">IFERROR(__xludf.dummyfunction("""COMPUTED_VALUE"""),"Araguaina")</f>
        <v>Araguaina</v>
      </c>
      <c r="C19" s="57" t="str">
        <f aca="false">IFERROR(__xludf.dummyfunction("""COMPUTED_VALUE"""),"A. APOIO DO COLEGIO DE APLICACAO")</f>
        <v>A. APOIO DO COLEGIO DE APLICACAO</v>
      </c>
      <c r="D19" s="109" t="str">
        <f aca="false">IFERROR(__xludf.dummyfunction("""COMPUTED_VALUE"""),"01086986000127")</f>
        <v>01086986000127</v>
      </c>
      <c r="E19" s="110" t="str">
        <f aca="false">IFERROR(__xludf.dummyfunction("""COMPUTED_VALUE"""),"001")</f>
        <v>001</v>
      </c>
      <c r="F19" s="47" t="str">
        <f aca="false">IFERROR(__xludf.dummyfunction("""COMPUTED_VALUE"""),"0638")</f>
        <v>0638</v>
      </c>
      <c r="G19" s="47" t="str">
        <f aca="false">IFERROR(__xludf.dummyfunction("""COMPUTED_VALUE"""),"0465275")</f>
        <v>0465275</v>
      </c>
      <c r="H19" s="47" t="n">
        <f aca="false">IFERROR(__xludf.dummyfunction("""COMPUTED_VALUE"""),0)</f>
        <v>0</v>
      </c>
      <c r="I19" s="47" t="n">
        <f aca="false">IFERROR(__xludf.dummyfunction("""COMPUTED_VALUE"""),0)</f>
        <v>0</v>
      </c>
      <c r="J19" s="47" t="n">
        <f aca="false">IFERROR(__xludf.dummyfunction("""COMPUTED_VALUE"""),5754)</f>
        <v>5754</v>
      </c>
      <c r="K19" s="47" t="n">
        <f aca="false">IFERROR(__xludf.dummyfunction("""COMPUTED_VALUE"""),0)</f>
        <v>0</v>
      </c>
      <c r="L19" s="47" t="n">
        <f aca="false">IFERROR(__xludf.dummyfunction("""COMPUTED_VALUE"""),0)</f>
        <v>0</v>
      </c>
      <c r="M19" s="47" t="n">
        <f aca="false">IFERROR(__xludf.dummyfunction("""COMPUTED_VALUE"""),0)</f>
        <v>0</v>
      </c>
      <c r="N19" s="47" t="n">
        <f aca="false">IFERROR(__xludf.dummyfunction("""COMPUTED_VALUE"""),0)</f>
        <v>0</v>
      </c>
      <c r="O19" s="47" t="n">
        <f aca="false">IFERROR(__xludf.dummyfunction("""COMPUTED_VALUE"""),0)</f>
        <v>0</v>
      </c>
      <c r="P19" s="47" t="n">
        <f aca="false">IFERROR(__xludf.dummyfunction("""COMPUTED_VALUE"""),315)</f>
        <v>315</v>
      </c>
      <c r="Q19" s="47" t="n">
        <f aca="false">IFERROR(__xludf.dummyfunction("""COMPUTED_VALUE"""),4368)</f>
        <v>4368</v>
      </c>
      <c r="R19" s="47" t="n">
        <f aca="false">IFERROR(__xludf.dummyfunction("""COMPUTED_VALUE"""),0)</f>
        <v>0</v>
      </c>
      <c r="S19" s="47" t="n">
        <f aca="false">IFERROR(__xludf.dummyfunction("""COMPUTED_VALUE"""),0)</f>
        <v>0</v>
      </c>
      <c r="T19" s="47" t="n">
        <f aca="false">IFERROR(__xludf.dummyfunction("""COMPUTED_VALUE"""),0)</f>
        <v>0</v>
      </c>
      <c r="U19" s="47" t="n">
        <f aca="false">IFERROR(__xludf.dummyfunction("""COMPUTED_VALUE"""),0)</f>
        <v>0</v>
      </c>
      <c r="V19" s="47" t="n">
        <f aca="false">IFERROR(__xludf.dummyfunction("""COMPUTED_VALUE"""),0)</f>
        <v>0</v>
      </c>
      <c r="W19" s="47" t="n">
        <f aca="false">IFERROR(__xludf.dummyfunction("""COMPUTED_VALUE"""),0)</f>
        <v>0</v>
      </c>
      <c r="X19" s="47" t="n">
        <f aca="false">IFERROR(__xludf.dummyfunction("""COMPUTED_VALUE"""),0)</f>
        <v>0</v>
      </c>
      <c r="Y19" s="47" t="n">
        <f aca="false">IFERROR(__xludf.dummyfunction("""COMPUTED_VALUE"""),0)</f>
        <v>0</v>
      </c>
      <c r="Z19" s="47" t="n">
        <f aca="false">IFERROR(__xludf.dummyfunction("""COMPUTED_VALUE"""),0)</f>
        <v>0</v>
      </c>
    </row>
    <row r="20" customFormat="false" ht="12.75" hidden="false" customHeight="false" outlineLevel="0" collapsed="false">
      <c r="A20" s="111" t="str">
        <f aca="false">IFERROR(__xludf.dummyfunction("""COMPUTED_VALUE"""),"Araguaina")</f>
        <v>Araguaina</v>
      </c>
      <c r="B20" s="111" t="str">
        <f aca="false">IFERROR(__xludf.dummyfunction("""COMPUTED_VALUE"""),"Araguaina")</f>
        <v>Araguaina</v>
      </c>
      <c r="C20" s="112" t="str">
        <f aca="false">IFERROR(__xludf.dummyfunction("""COMPUTED_VALUE"""),"A.A. C.E. ADEMAR V. FERREIRA SOBRINHO")</f>
        <v>A.A. C.E. ADEMAR V. FERREIRA SOBRINHO</v>
      </c>
      <c r="D20" s="113" t="str">
        <f aca="false">IFERROR(__xludf.dummyfunction("""COMPUTED_VALUE"""),"01143808000190")</f>
        <v>01143808000190</v>
      </c>
      <c r="E20" s="114" t="str">
        <f aca="false">IFERROR(__xludf.dummyfunction("""COMPUTED_VALUE"""),"001")</f>
        <v>001</v>
      </c>
      <c r="F20" s="115" t="str">
        <f aca="false">IFERROR(__xludf.dummyfunction("""COMPUTED_VALUE"""),"0638")</f>
        <v>0638</v>
      </c>
      <c r="G20" s="115" t="str">
        <f aca="false">IFERROR(__xludf.dummyfunction("""COMPUTED_VALUE"""),"0464244")</f>
        <v>0464244</v>
      </c>
      <c r="H20" s="115" t="n">
        <f aca="false">IFERROR(__xludf.dummyfunction("""COMPUTED_VALUE"""),0)</f>
        <v>0</v>
      </c>
      <c r="I20" s="115" t="n">
        <f aca="false">IFERROR(__xludf.dummyfunction("""COMPUTED_VALUE"""),0)</f>
        <v>0</v>
      </c>
      <c r="J20" s="115" t="n">
        <f aca="false">IFERROR(__xludf.dummyfunction("""COMPUTED_VALUE"""),10773)</f>
        <v>10773</v>
      </c>
      <c r="K20" s="115" t="n">
        <f aca="false">IFERROR(__xludf.dummyfunction("""COMPUTED_VALUE"""),0)</f>
        <v>0</v>
      </c>
      <c r="L20" s="115" t="n">
        <f aca="false">IFERROR(__xludf.dummyfunction("""COMPUTED_VALUE"""),0)</f>
        <v>0</v>
      </c>
      <c r="M20" s="115" t="n">
        <f aca="false">IFERROR(__xludf.dummyfunction("""COMPUTED_VALUE"""),0)</f>
        <v>0</v>
      </c>
      <c r="N20" s="115" t="n">
        <f aca="false">IFERROR(__xludf.dummyfunction("""COMPUTED_VALUE"""),0)</f>
        <v>0</v>
      </c>
      <c r="O20" s="115" t="n">
        <f aca="false">IFERROR(__xludf.dummyfunction("""COMPUTED_VALUE"""),0)</f>
        <v>0</v>
      </c>
      <c r="P20" s="115" t="n">
        <f aca="false">IFERROR(__xludf.dummyfunction("""COMPUTED_VALUE"""),609)</f>
        <v>609</v>
      </c>
      <c r="Q20" s="115" t="n">
        <f aca="false">IFERROR(__xludf.dummyfunction("""COMPUTED_VALUE"""),0)</f>
        <v>0</v>
      </c>
      <c r="R20" s="115" t="n">
        <f aca="false">IFERROR(__xludf.dummyfunction("""COMPUTED_VALUE"""),0)</f>
        <v>0</v>
      </c>
      <c r="S20" s="115" t="n">
        <f aca="false">IFERROR(__xludf.dummyfunction("""COMPUTED_VALUE"""),0)</f>
        <v>0</v>
      </c>
      <c r="T20" s="115" t="n">
        <f aca="false">IFERROR(__xludf.dummyfunction("""COMPUTED_VALUE"""),0)</f>
        <v>0</v>
      </c>
      <c r="U20" s="115" t="n">
        <f aca="false">IFERROR(__xludf.dummyfunction("""COMPUTED_VALUE"""),0)</f>
        <v>0</v>
      </c>
      <c r="V20" s="115" t="n">
        <f aca="false">IFERROR(__xludf.dummyfunction("""COMPUTED_VALUE"""),0)</f>
        <v>0</v>
      </c>
      <c r="W20" s="115" t="n">
        <f aca="false">IFERROR(__xludf.dummyfunction("""COMPUTED_VALUE"""),0)</f>
        <v>0</v>
      </c>
      <c r="X20" s="115" t="n">
        <f aca="false">IFERROR(__xludf.dummyfunction("""COMPUTED_VALUE"""),0)</f>
        <v>0</v>
      </c>
      <c r="Y20" s="115" t="n">
        <f aca="false">IFERROR(__xludf.dummyfunction("""COMPUTED_VALUE"""),0)</f>
        <v>0</v>
      </c>
      <c r="Z20" s="115" t="n">
        <f aca="false">IFERROR(__xludf.dummyfunction("""COMPUTED_VALUE"""),0)</f>
        <v>0</v>
      </c>
    </row>
    <row r="21" customFormat="false" ht="12.75" hidden="false" customHeight="false" outlineLevel="0" collapsed="false">
      <c r="A21" s="45" t="str">
        <f aca="false">IFERROR(__xludf.dummyfunction("""COMPUTED_VALUE"""),"Araguaina")</f>
        <v>Araguaina</v>
      </c>
      <c r="B21" s="45" t="str">
        <f aca="false">IFERROR(__xludf.dummyfunction("""COMPUTED_VALUE"""),"Araguaina")</f>
        <v>Araguaina</v>
      </c>
      <c r="C21" s="57" t="str">
        <f aca="false">IFERROR(__xludf.dummyfunction("""COMPUTED_VALUE"""),"A.A. C.E.  ADOLFO BEZERRA DE MENEZES")</f>
        <v>A.A. C.E.  ADOLFO BEZERRA DE MENEZES</v>
      </c>
      <c r="D21" s="109" t="str">
        <f aca="false">IFERROR(__xludf.dummyfunction("""COMPUTED_VALUE"""),"01071435000190")</f>
        <v>01071435000190</v>
      </c>
      <c r="E21" s="110" t="str">
        <f aca="false">IFERROR(__xludf.dummyfunction("""COMPUTED_VALUE"""),"001")</f>
        <v>001</v>
      </c>
      <c r="F21" s="47" t="str">
        <f aca="false">IFERROR(__xludf.dummyfunction("""COMPUTED_VALUE"""),"0638")</f>
        <v>0638</v>
      </c>
      <c r="G21" s="47" t="str">
        <f aca="false">IFERROR(__xludf.dummyfunction("""COMPUTED_VALUE"""),"463426")</f>
        <v>463426</v>
      </c>
      <c r="H21" s="47" t="n">
        <f aca="false">IFERROR(__xludf.dummyfunction("""COMPUTED_VALUE"""),0)</f>
        <v>0</v>
      </c>
      <c r="I21" s="47" t="n">
        <f aca="false">IFERROR(__xludf.dummyfunction("""COMPUTED_VALUE"""),0)</f>
        <v>0</v>
      </c>
      <c r="J21" s="47" t="n">
        <f aca="false">IFERROR(__xludf.dummyfunction("""COMPUTED_VALUE"""),12180)</f>
        <v>12180</v>
      </c>
      <c r="K21" s="47" t="n">
        <f aca="false">IFERROR(__xludf.dummyfunction("""COMPUTED_VALUE"""),0)</f>
        <v>0</v>
      </c>
      <c r="L21" s="47" t="n">
        <f aca="false">IFERROR(__xludf.dummyfunction("""COMPUTED_VALUE"""),0)</f>
        <v>0</v>
      </c>
      <c r="M21" s="47" t="n">
        <f aca="false">IFERROR(__xludf.dummyfunction("""COMPUTED_VALUE"""),0)</f>
        <v>0</v>
      </c>
      <c r="N21" s="47" t="n">
        <f aca="false">IFERROR(__xludf.dummyfunction("""COMPUTED_VALUE"""),0)</f>
        <v>0</v>
      </c>
      <c r="O21" s="47" t="n">
        <f aca="false">IFERROR(__xludf.dummyfunction("""COMPUTED_VALUE"""),0)</f>
        <v>0</v>
      </c>
      <c r="P21" s="47" t="n">
        <f aca="false">IFERROR(__xludf.dummyfunction("""COMPUTED_VALUE"""),651)</f>
        <v>651</v>
      </c>
      <c r="Q21" s="47" t="n">
        <f aca="false">IFERROR(__xludf.dummyfunction("""COMPUTED_VALUE"""),11046)</f>
        <v>11046</v>
      </c>
      <c r="R21" s="47" t="n">
        <f aca="false">IFERROR(__xludf.dummyfunction("""COMPUTED_VALUE"""),0)</f>
        <v>0</v>
      </c>
      <c r="S21" s="47" t="n">
        <f aca="false">IFERROR(__xludf.dummyfunction("""COMPUTED_VALUE"""),0)</f>
        <v>0</v>
      </c>
      <c r="T21" s="47" t="n">
        <f aca="false">IFERROR(__xludf.dummyfunction("""COMPUTED_VALUE"""),3276)</f>
        <v>3276</v>
      </c>
      <c r="U21" s="47" t="n">
        <f aca="false">IFERROR(__xludf.dummyfunction("""COMPUTED_VALUE"""),0)</f>
        <v>0</v>
      </c>
      <c r="V21" s="47" t="n">
        <f aca="false">IFERROR(__xludf.dummyfunction("""COMPUTED_VALUE"""),0)</f>
        <v>0</v>
      </c>
      <c r="W21" s="47" t="n">
        <f aca="false">IFERROR(__xludf.dummyfunction("""COMPUTED_VALUE"""),0)</f>
        <v>0</v>
      </c>
      <c r="X21" s="47" t="n">
        <f aca="false">IFERROR(__xludf.dummyfunction("""COMPUTED_VALUE"""),0)</f>
        <v>0</v>
      </c>
      <c r="Y21" s="47" t="n">
        <f aca="false">IFERROR(__xludf.dummyfunction("""COMPUTED_VALUE"""),0)</f>
        <v>0</v>
      </c>
      <c r="Z21" s="47" t="n">
        <f aca="false">IFERROR(__xludf.dummyfunction("""COMPUTED_VALUE"""),0)</f>
        <v>0</v>
      </c>
    </row>
    <row r="22" customFormat="false" ht="12.75" hidden="false" customHeight="false" outlineLevel="0" collapsed="false">
      <c r="A22" s="111" t="str">
        <f aca="false">IFERROR(__xludf.dummyfunction("""COMPUTED_VALUE"""),"Araguaina")</f>
        <v>Araguaina</v>
      </c>
      <c r="B22" s="111" t="str">
        <f aca="false">IFERROR(__xludf.dummyfunction("""COMPUTED_VALUE"""),"Araguaina")</f>
        <v>Araguaina</v>
      </c>
      <c r="C22" s="112" t="str">
        <f aca="false">IFERROR(__xludf.dummyfunction("""COMPUTED_VALUE"""),"A. APOIO ESCOLA EST. CAMPOS BRASIL")</f>
        <v>A. APOIO ESCOLA EST. CAMPOS BRASIL</v>
      </c>
      <c r="D22" s="113" t="str">
        <f aca="false">IFERROR(__xludf.dummyfunction("""COMPUTED_VALUE"""),"01291177000157")</f>
        <v>01291177000157</v>
      </c>
      <c r="E22" s="114" t="str">
        <f aca="false">IFERROR(__xludf.dummyfunction("""COMPUTED_VALUE"""),"001")</f>
        <v>001</v>
      </c>
      <c r="F22" s="115" t="str">
        <f aca="false">IFERROR(__xludf.dummyfunction("""COMPUTED_VALUE"""),"0638")</f>
        <v>0638</v>
      </c>
      <c r="G22" s="115" t="str">
        <f aca="false">IFERROR(__xludf.dummyfunction("""COMPUTED_VALUE"""),"466093")</f>
        <v>466093</v>
      </c>
      <c r="H22" s="115" t="n">
        <f aca="false">IFERROR(__xludf.dummyfunction("""COMPUTED_VALUE"""),0)</f>
        <v>0</v>
      </c>
      <c r="I22" s="115" t="n">
        <f aca="false">IFERROR(__xludf.dummyfunction("""COMPUTED_VALUE"""),0)</f>
        <v>0</v>
      </c>
      <c r="J22" s="115" t="n">
        <f aca="false">IFERROR(__xludf.dummyfunction("""COMPUTED_VALUE"""),11025)</f>
        <v>11025</v>
      </c>
      <c r="K22" s="115" t="n">
        <f aca="false">IFERROR(__xludf.dummyfunction("""COMPUTED_VALUE"""),0)</f>
        <v>0</v>
      </c>
      <c r="L22" s="115" t="n">
        <f aca="false">IFERROR(__xludf.dummyfunction("""COMPUTED_VALUE"""),0)</f>
        <v>0</v>
      </c>
      <c r="M22" s="115" t="n">
        <f aca="false">IFERROR(__xludf.dummyfunction("""COMPUTED_VALUE"""),0)</f>
        <v>0</v>
      </c>
      <c r="N22" s="115" t="n">
        <f aca="false">IFERROR(__xludf.dummyfunction("""COMPUTED_VALUE"""),0)</f>
        <v>0</v>
      </c>
      <c r="O22" s="115" t="n">
        <f aca="false">IFERROR(__xludf.dummyfunction("""COMPUTED_VALUE"""),0)</f>
        <v>0</v>
      </c>
      <c r="P22" s="115" t="n">
        <f aca="false">IFERROR(__xludf.dummyfunction("""COMPUTED_VALUE"""),861)</f>
        <v>861</v>
      </c>
      <c r="Q22" s="115" t="n">
        <f aca="false">IFERROR(__xludf.dummyfunction("""COMPUTED_VALUE"""),11235)</f>
        <v>11235</v>
      </c>
      <c r="R22" s="115" t="n">
        <f aca="false">IFERROR(__xludf.dummyfunction("""COMPUTED_VALUE"""),0)</f>
        <v>0</v>
      </c>
      <c r="S22" s="115" t="n">
        <f aca="false">IFERROR(__xludf.dummyfunction("""COMPUTED_VALUE"""),0)</f>
        <v>0</v>
      </c>
      <c r="T22" s="115" t="n">
        <f aca="false">IFERROR(__xludf.dummyfunction("""COMPUTED_VALUE"""),0)</f>
        <v>0</v>
      </c>
      <c r="U22" s="115" t="n">
        <f aca="false">IFERROR(__xludf.dummyfunction("""COMPUTED_VALUE"""),0)</f>
        <v>0</v>
      </c>
      <c r="V22" s="115" t="n">
        <f aca="false">IFERROR(__xludf.dummyfunction("""COMPUTED_VALUE"""),0)</f>
        <v>0</v>
      </c>
      <c r="W22" s="115" t="n">
        <f aca="false">IFERROR(__xludf.dummyfunction("""COMPUTED_VALUE"""),0)</f>
        <v>0</v>
      </c>
      <c r="X22" s="115" t="n">
        <f aca="false">IFERROR(__xludf.dummyfunction("""COMPUTED_VALUE"""),0)</f>
        <v>0</v>
      </c>
      <c r="Y22" s="115" t="n">
        <f aca="false">IFERROR(__xludf.dummyfunction("""COMPUTED_VALUE"""),0)</f>
        <v>0</v>
      </c>
      <c r="Z22" s="115" t="n">
        <f aca="false">IFERROR(__xludf.dummyfunction("""COMPUTED_VALUE"""),0)</f>
        <v>0</v>
      </c>
    </row>
    <row r="23" customFormat="false" ht="12.75" hidden="false" customHeight="false" outlineLevel="0" collapsed="false">
      <c r="A23" s="45" t="str">
        <f aca="false">IFERROR(__xludf.dummyfunction("""COMPUTED_VALUE"""),"Araguaina")</f>
        <v>Araguaina</v>
      </c>
      <c r="B23" s="45" t="str">
        <f aca="false">IFERROR(__xludf.dummyfunction("""COMPUTED_VALUE"""),"Araguaina")</f>
        <v>Araguaina</v>
      </c>
      <c r="C23" s="57" t="str">
        <f aca="false">IFERROR(__xludf.dummyfunction("""COMPUTED_VALUE"""),"A.A. COL. ESTADUAL GUILHERME DOURADO")</f>
        <v>A.A. COL. ESTADUAL GUILHERME DOURADO</v>
      </c>
      <c r="D23" s="109" t="str">
        <f aca="false">IFERROR(__xludf.dummyfunction("""COMPUTED_VALUE"""),"01257074000170")</f>
        <v>01257074000170</v>
      </c>
      <c r="E23" s="110" t="str">
        <f aca="false">IFERROR(__xludf.dummyfunction("""COMPUTED_VALUE"""),"001")</f>
        <v>001</v>
      </c>
      <c r="F23" s="47" t="str">
        <f aca="false">IFERROR(__xludf.dummyfunction("""COMPUTED_VALUE"""),"0638")</f>
        <v>0638</v>
      </c>
      <c r="G23" s="47" t="str">
        <f aca="false">IFERROR(__xludf.dummyfunction("""COMPUTED_VALUE"""),"0068659")</f>
        <v>0068659</v>
      </c>
      <c r="H23" s="47" t="n">
        <f aca="false">IFERROR(__xludf.dummyfunction("""COMPUTED_VALUE"""),0)</f>
        <v>0</v>
      </c>
      <c r="I23" s="47" t="n">
        <f aca="false">IFERROR(__xludf.dummyfunction("""COMPUTED_VALUE"""),0)</f>
        <v>0</v>
      </c>
      <c r="J23" s="47" t="n">
        <f aca="false">IFERROR(__xludf.dummyfunction("""COMPUTED_VALUE"""),1407)</f>
        <v>1407</v>
      </c>
      <c r="K23" s="47" t="n">
        <f aca="false">IFERROR(__xludf.dummyfunction("""COMPUTED_VALUE"""),0)</f>
        <v>0</v>
      </c>
      <c r="L23" s="47" t="n">
        <f aca="false">IFERROR(__xludf.dummyfunction("""COMPUTED_VALUE"""),0)</f>
        <v>0</v>
      </c>
      <c r="M23" s="47" t="n">
        <f aca="false">IFERROR(__xludf.dummyfunction("""COMPUTED_VALUE"""),0)</f>
        <v>0</v>
      </c>
      <c r="N23" s="47" t="n">
        <f aca="false">IFERROR(__xludf.dummyfunction("""COMPUTED_VALUE"""),0)</f>
        <v>0</v>
      </c>
      <c r="O23" s="47" t="n">
        <f aca="false">IFERROR(__xludf.dummyfunction("""COMPUTED_VALUE"""),0)</f>
        <v>0</v>
      </c>
      <c r="P23" s="47" t="n">
        <f aca="false">IFERROR(__xludf.dummyfunction("""COMPUTED_VALUE"""),525)</f>
        <v>525</v>
      </c>
      <c r="Q23" s="47" t="n">
        <f aca="false">IFERROR(__xludf.dummyfunction("""COMPUTED_VALUE"""),29694)</f>
        <v>29694</v>
      </c>
      <c r="R23" s="47" t="n">
        <f aca="false">IFERROR(__xludf.dummyfunction("""COMPUTED_VALUE"""),0)</f>
        <v>0</v>
      </c>
      <c r="S23" s="47" t="n">
        <f aca="false">IFERROR(__xludf.dummyfunction("""COMPUTED_VALUE"""),0)</f>
        <v>0</v>
      </c>
      <c r="T23" s="47" t="n">
        <f aca="false">IFERROR(__xludf.dummyfunction("""COMPUTED_VALUE"""),0)</f>
        <v>0</v>
      </c>
      <c r="U23" s="47" t="n">
        <f aca="false">IFERROR(__xludf.dummyfunction("""COMPUTED_VALUE"""),0)</f>
        <v>0</v>
      </c>
      <c r="V23" s="47" t="n">
        <f aca="false">IFERROR(__xludf.dummyfunction("""COMPUTED_VALUE"""),0)</f>
        <v>0</v>
      </c>
      <c r="W23" s="47" t="n">
        <f aca="false">IFERROR(__xludf.dummyfunction("""COMPUTED_VALUE"""),0)</f>
        <v>0</v>
      </c>
      <c r="X23" s="47" t="n">
        <f aca="false">IFERROR(__xludf.dummyfunction("""COMPUTED_VALUE"""),0)</f>
        <v>0</v>
      </c>
      <c r="Y23" s="47" t="n">
        <f aca="false">IFERROR(__xludf.dummyfunction("""COMPUTED_VALUE"""),0)</f>
        <v>0</v>
      </c>
      <c r="Z23" s="47" t="n">
        <f aca="false">IFERROR(__xludf.dummyfunction("""COMPUTED_VALUE"""),0)</f>
        <v>0</v>
      </c>
    </row>
    <row r="24" customFormat="false" ht="12.75" hidden="false" customHeight="false" outlineLevel="0" collapsed="false">
      <c r="A24" s="111" t="str">
        <f aca="false">IFERROR(__xludf.dummyfunction("""COMPUTED_VALUE"""),"Araguaina")</f>
        <v>Araguaina</v>
      </c>
      <c r="B24" s="111" t="str">
        <f aca="false">IFERROR(__xludf.dummyfunction("""COMPUTED_VALUE"""),"Araguaina")</f>
        <v>Araguaina</v>
      </c>
      <c r="C24" s="112" t="str">
        <f aca="false">IFERROR(__xludf.dummyfunction("""COMPUTED_VALUE"""),"ASS. APOIO COL. EST. JARDIM PAULISTA")</f>
        <v>ASS. APOIO COL. EST. JARDIM PAULISTA</v>
      </c>
      <c r="D24" s="113" t="str">
        <f aca="false">IFERROR(__xludf.dummyfunction("""COMPUTED_VALUE"""),"05502542000186")</f>
        <v>05502542000186</v>
      </c>
      <c r="E24" s="114" t="str">
        <f aca="false">IFERROR(__xludf.dummyfunction("""COMPUTED_VALUE"""),"001")</f>
        <v>001</v>
      </c>
      <c r="F24" s="115" t="str">
        <f aca="false">IFERROR(__xludf.dummyfunction("""COMPUTED_VALUE"""),"0638")</f>
        <v>0638</v>
      </c>
      <c r="G24" s="115" t="str">
        <f aca="false">IFERROR(__xludf.dummyfunction("""COMPUTED_VALUE"""),"243876")</f>
        <v>243876</v>
      </c>
      <c r="H24" s="115" t="n">
        <f aca="false">IFERROR(__xludf.dummyfunction("""COMPUTED_VALUE"""),0)</f>
        <v>0</v>
      </c>
      <c r="I24" s="115" t="n">
        <f aca="false">IFERROR(__xludf.dummyfunction("""COMPUTED_VALUE"""),0)</f>
        <v>0</v>
      </c>
      <c r="J24" s="115" t="n">
        <f aca="false">IFERROR(__xludf.dummyfunction("""COMPUTED_VALUE"""),9576)</f>
        <v>9576</v>
      </c>
      <c r="K24" s="115" t="n">
        <f aca="false">IFERROR(__xludf.dummyfunction("""COMPUTED_VALUE"""),0)</f>
        <v>0</v>
      </c>
      <c r="L24" s="115" t="n">
        <f aca="false">IFERROR(__xludf.dummyfunction("""COMPUTED_VALUE"""),0)</f>
        <v>0</v>
      </c>
      <c r="M24" s="115" t="n">
        <f aca="false">IFERROR(__xludf.dummyfunction("""COMPUTED_VALUE"""),0)</f>
        <v>0</v>
      </c>
      <c r="N24" s="115" t="n">
        <f aca="false">IFERROR(__xludf.dummyfunction("""COMPUTED_VALUE"""),0)</f>
        <v>0</v>
      </c>
      <c r="O24" s="115" t="n">
        <f aca="false">IFERROR(__xludf.dummyfunction("""COMPUTED_VALUE"""),0)</f>
        <v>0</v>
      </c>
      <c r="P24" s="115" t="n">
        <f aca="false">IFERROR(__xludf.dummyfunction("""COMPUTED_VALUE"""),315)</f>
        <v>315</v>
      </c>
      <c r="Q24" s="115" t="n">
        <f aca="false">IFERROR(__xludf.dummyfunction("""COMPUTED_VALUE"""),10290)</f>
        <v>10290</v>
      </c>
      <c r="R24" s="115" t="n">
        <f aca="false">IFERROR(__xludf.dummyfunction("""COMPUTED_VALUE"""),0)</f>
        <v>0</v>
      </c>
      <c r="S24" s="115" t="n">
        <f aca="false">IFERROR(__xludf.dummyfunction("""COMPUTED_VALUE"""),0)</f>
        <v>0</v>
      </c>
      <c r="T24" s="115" t="n">
        <f aca="false">IFERROR(__xludf.dummyfunction("""COMPUTED_VALUE"""),0)</f>
        <v>0</v>
      </c>
      <c r="U24" s="115" t="n">
        <f aca="false">IFERROR(__xludf.dummyfunction("""COMPUTED_VALUE"""),0)</f>
        <v>0</v>
      </c>
      <c r="V24" s="115" t="n">
        <f aca="false">IFERROR(__xludf.dummyfunction("""COMPUTED_VALUE"""),0)</f>
        <v>0</v>
      </c>
      <c r="W24" s="115" t="n">
        <f aca="false">IFERROR(__xludf.dummyfunction("""COMPUTED_VALUE"""),0)</f>
        <v>0</v>
      </c>
      <c r="X24" s="115" t="n">
        <f aca="false">IFERROR(__xludf.dummyfunction("""COMPUTED_VALUE"""),0)</f>
        <v>0</v>
      </c>
      <c r="Y24" s="115" t="n">
        <f aca="false">IFERROR(__xludf.dummyfunction("""COMPUTED_VALUE"""),0)</f>
        <v>0</v>
      </c>
      <c r="Z24" s="115" t="n">
        <f aca="false">IFERROR(__xludf.dummyfunction("""COMPUTED_VALUE"""),0)</f>
        <v>0</v>
      </c>
    </row>
    <row r="25" customFormat="false" ht="12.75" hidden="false" customHeight="false" outlineLevel="0" collapsed="false">
      <c r="A25" s="45" t="str">
        <f aca="false">IFERROR(__xludf.dummyfunction("""COMPUTED_VALUE"""),"Araguaina")</f>
        <v>Araguaina</v>
      </c>
      <c r="B25" s="45" t="str">
        <f aca="false">IFERROR(__xludf.dummyfunction("""COMPUTED_VALUE"""),"Araguaina")</f>
        <v>Araguaina</v>
      </c>
      <c r="C25" s="57" t="str">
        <f aca="false">IFERROR(__xludf.dummyfunction("""COMPUTED_VALUE"""),"A.APOIO COL. ESTADUAL JORGE AMADO")</f>
        <v>A.APOIO COL. ESTADUAL JORGE AMADO</v>
      </c>
      <c r="D25" s="109" t="str">
        <f aca="false">IFERROR(__xludf.dummyfunction("""COMPUTED_VALUE"""),"01291218000105")</f>
        <v>01291218000105</v>
      </c>
      <c r="E25" s="110" t="str">
        <f aca="false">IFERROR(__xludf.dummyfunction("""COMPUTED_VALUE"""),"001")</f>
        <v>001</v>
      </c>
      <c r="F25" s="47" t="str">
        <f aca="false">IFERROR(__xludf.dummyfunction("""COMPUTED_VALUE"""),"0638")</f>
        <v>0638</v>
      </c>
      <c r="G25" s="47" t="str">
        <f aca="false">IFERROR(__xludf.dummyfunction("""COMPUTED_VALUE"""),"0467006")</f>
        <v>0467006</v>
      </c>
      <c r="H25" s="47" t="n">
        <f aca="false">IFERROR(__xludf.dummyfunction("""COMPUTED_VALUE"""),0)</f>
        <v>0</v>
      </c>
      <c r="I25" s="47" t="n">
        <f aca="false">IFERROR(__xludf.dummyfunction("""COMPUTED_VALUE"""),0)</f>
        <v>0</v>
      </c>
      <c r="J25" s="47" t="n">
        <f aca="false">IFERROR(__xludf.dummyfunction("""COMPUTED_VALUE"""),4389)</f>
        <v>4389</v>
      </c>
      <c r="K25" s="47" t="n">
        <f aca="false">IFERROR(__xludf.dummyfunction("""COMPUTED_VALUE"""),0)</f>
        <v>0</v>
      </c>
      <c r="L25" s="47" t="n">
        <f aca="false">IFERROR(__xludf.dummyfunction("""COMPUTED_VALUE"""),0)</f>
        <v>0</v>
      </c>
      <c r="M25" s="47" t="n">
        <f aca="false">IFERROR(__xludf.dummyfunction("""COMPUTED_VALUE"""),0)</f>
        <v>0</v>
      </c>
      <c r="N25" s="47" t="n">
        <f aca="false">IFERROR(__xludf.dummyfunction("""COMPUTED_VALUE"""),0)</f>
        <v>0</v>
      </c>
      <c r="O25" s="47" t="n">
        <f aca="false">IFERROR(__xludf.dummyfunction("""COMPUTED_VALUE"""),0)</f>
        <v>0</v>
      </c>
      <c r="P25" s="47" t="n">
        <f aca="false">IFERROR(__xludf.dummyfunction("""COMPUTED_VALUE"""),252)</f>
        <v>252</v>
      </c>
      <c r="Q25" s="47" t="n">
        <f aca="false">IFERROR(__xludf.dummyfunction("""COMPUTED_VALUE"""),6195)</f>
        <v>6195</v>
      </c>
      <c r="R25" s="47" t="n">
        <f aca="false">IFERROR(__xludf.dummyfunction("""COMPUTED_VALUE"""),0)</f>
        <v>0</v>
      </c>
      <c r="S25" s="47" t="n">
        <f aca="false">IFERROR(__xludf.dummyfunction("""COMPUTED_VALUE"""),0)</f>
        <v>0</v>
      </c>
      <c r="T25" s="47" t="n">
        <f aca="false">IFERROR(__xludf.dummyfunction("""COMPUTED_VALUE"""),0)</f>
        <v>0</v>
      </c>
      <c r="U25" s="47" t="n">
        <f aca="false">IFERROR(__xludf.dummyfunction("""COMPUTED_VALUE"""),0)</f>
        <v>0</v>
      </c>
      <c r="V25" s="47" t="n">
        <f aca="false">IFERROR(__xludf.dummyfunction("""COMPUTED_VALUE"""),0)</f>
        <v>0</v>
      </c>
      <c r="W25" s="47" t="n">
        <f aca="false">IFERROR(__xludf.dummyfunction("""COMPUTED_VALUE"""),0)</f>
        <v>0</v>
      </c>
      <c r="X25" s="47" t="n">
        <f aca="false">IFERROR(__xludf.dummyfunction("""COMPUTED_VALUE"""),0)</f>
        <v>0</v>
      </c>
      <c r="Y25" s="47" t="n">
        <f aca="false">IFERROR(__xludf.dummyfunction("""COMPUTED_VALUE"""),0)</f>
        <v>0</v>
      </c>
      <c r="Z25" s="47" t="n">
        <f aca="false">IFERROR(__xludf.dummyfunction("""COMPUTED_VALUE"""),0)</f>
        <v>0</v>
      </c>
    </row>
    <row r="26" customFormat="false" ht="12.75" hidden="false" customHeight="false" outlineLevel="0" collapsed="false">
      <c r="A26" s="111" t="str">
        <f aca="false">IFERROR(__xludf.dummyfunction("""COMPUTED_VALUE"""),"Araguaina")</f>
        <v>Araguaina</v>
      </c>
      <c r="B26" s="111" t="str">
        <f aca="false">IFERROR(__xludf.dummyfunction("""COMPUTED_VALUE"""),"Araguaina")</f>
        <v>Araguaina</v>
      </c>
      <c r="C26" s="112" t="str">
        <f aca="false">IFERROR(__xludf.dummyfunction("""COMPUTED_VALUE"""),"A.A. C.E.  PROF. SILVANDIRA SOUSA LIMA")</f>
        <v>A.A. C.E.  PROF. SILVANDIRA SOUSA LIMA</v>
      </c>
      <c r="D26" s="113" t="str">
        <f aca="false">IFERROR(__xludf.dummyfunction("""COMPUTED_VALUE"""),"01071403000194")</f>
        <v>01071403000194</v>
      </c>
      <c r="E26" s="114" t="str">
        <f aca="false">IFERROR(__xludf.dummyfunction("""COMPUTED_VALUE"""),"001")</f>
        <v>001</v>
      </c>
      <c r="F26" s="115" t="str">
        <f aca="false">IFERROR(__xludf.dummyfunction("""COMPUTED_VALUE"""),"0638")</f>
        <v>0638</v>
      </c>
      <c r="G26" s="115" t="str">
        <f aca="false">IFERROR(__xludf.dummyfunction("""COMPUTED_VALUE"""),"0463922")</f>
        <v>0463922</v>
      </c>
      <c r="H26" s="115" t="n">
        <f aca="false">IFERROR(__xludf.dummyfunction("""COMPUTED_VALUE"""),0)</f>
        <v>0</v>
      </c>
      <c r="I26" s="115" t="n">
        <f aca="false">IFERROR(__xludf.dummyfunction("""COMPUTED_VALUE"""),0)</f>
        <v>0</v>
      </c>
      <c r="J26" s="115" t="n">
        <f aca="false">IFERROR(__xludf.dummyfunction("""COMPUTED_VALUE"""),5796)</f>
        <v>5796</v>
      </c>
      <c r="K26" s="115" t="n">
        <f aca="false">IFERROR(__xludf.dummyfunction("""COMPUTED_VALUE"""),0)</f>
        <v>0</v>
      </c>
      <c r="L26" s="115" t="n">
        <f aca="false">IFERROR(__xludf.dummyfunction("""COMPUTED_VALUE"""),0)</f>
        <v>0</v>
      </c>
      <c r="M26" s="115" t="n">
        <f aca="false">IFERROR(__xludf.dummyfunction("""COMPUTED_VALUE"""),0)</f>
        <v>0</v>
      </c>
      <c r="N26" s="115" t="n">
        <f aca="false">IFERROR(__xludf.dummyfunction("""COMPUTED_VALUE"""),0)</f>
        <v>0</v>
      </c>
      <c r="O26" s="115" t="n">
        <f aca="false">IFERROR(__xludf.dummyfunction("""COMPUTED_VALUE"""),0)</f>
        <v>0</v>
      </c>
      <c r="P26" s="115" t="n">
        <f aca="false">IFERROR(__xludf.dummyfunction("""COMPUTED_VALUE"""),105)</f>
        <v>105</v>
      </c>
      <c r="Q26" s="115" t="n">
        <f aca="false">IFERROR(__xludf.dummyfunction("""COMPUTED_VALUE"""),9429)</f>
        <v>9429</v>
      </c>
      <c r="R26" s="115" t="n">
        <f aca="false">IFERROR(__xludf.dummyfunction("""COMPUTED_VALUE"""),0)</f>
        <v>0</v>
      </c>
      <c r="S26" s="115" t="n">
        <f aca="false">IFERROR(__xludf.dummyfunction("""COMPUTED_VALUE"""),0)</f>
        <v>0</v>
      </c>
      <c r="T26" s="115" t="n">
        <f aca="false">IFERROR(__xludf.dummyfunction("""COMPUTED_VALUE"""),0)</f>
        <v>0</v>
      </c>
      <c r="U26" s="115" t="n">
        <f aca="false">IFERROR(__xludf.dummyfunction("""COMPUTED_VALUE"""),0)</f>
        <v>0</v>
      </c>
      <c r="V26" s="115" t="n">
        <f aca="false">IFERROR(__xludf.dummyfunction("""COMPUTED_VALUE"""),0)</f>
        <v>0</v>
      </c>
      <c r="W26" s="115" t="n">
        <f aca="false">IFERROR(__xludf.dummyfunction("""COMPUTED_VALUE"""),0)</f>
        <v>0</v>
      </c>
      <c r="X26" s="115" t="n">
        <f aca="false">IFERROR(__xludf.dummyfunction("""COMPUTED_VALUE"""),0)</f>
        <v>0</v>
      </c>
      <c r="Y26" s="115" t="n">
        <f aca="false">IFERROR(__xludf.dummyfunction("""COMPUTED_VALUE"""),0)</f>
        <v>0</v>
      </c>
      <c r="Z26" s="115" t="n">
        <f aca="false">IFERROR(__xludf.dummyfunction("""COMPUTED_VALUE"""),0)</f>
        <v>0</v>
      </c>
    </row>
    <row r="27" customFormat="false" ht="12.75" hidden="false" customHeight="false" outlineLevel="0" collapsed="false">
      <c r="A27" s="45" t="str">
        <f aca="false">IFERROR(__xludf.dummyfunction("""COMPUTED_VALUE"""),"Araguaina")</f>
        <v>Araguaina</v>
      </c>
      <c r="B27" s="45" t="str">
        <f aca="false">IFERROR(__xludf.dummyfunction("""COMPUTED_VALUE"""),"Araguaina")</f>
        <v>Araguaina</v>
      </c>
      <c r="C27" s="57" t="str">
        <f aca="false">IFERROR(__xludf.dummyfunction("""COMPUTED_VALUE"""),"A.A. COLEGIO ESTADUAL RUI BARBOSA")</f>
        <v>A.A. COLEGIO ESTADUAL RUI BARBOSA</v>
      </c>
      <c r="D27" s="109" t="str">
        <f aca="false">IFERROR(__xludf.dummyfunction("""COMPUTED_VALUE"""),"01071440000100")</f>
        <v>01071440000100</v>
      </c>
      <c r="E27" s="110" t="str">
        <f aca="false">IFERROR(__xludf.dummyfunction("""COMPUTED_VALUE"""),"001")</f>
        <v>001</v>
      </c>
      <c r="F27" s="47" t="str">
        <f aca="false">IFERROR(__xludf.dummyfunction("""COMPUTED_VALUE"""),"0638")</f>
        <v>0638</v>
      </c>
      <c r="G27" s="47" t="str">
        <f aca="false">IFERROR(__xludf.dummyfunction("""COMPUTED_VALUE"""),"0463787")</f>
        <v>0463787</v>
      </c>
      <c r="H27" s="47" t="n">
        <f aca="false">IFERROR(__xludf.dummyfunction("""COMPUTED_VALUE"""),0)</f>
        <v>0</v>
      </c>
      <c r="I27" s="47" t="n">
        <f aca="false">IFERROR(__xludf.dummyfunction("""COMPUTED_VALUE"""),0)</f>
        <v>0</v>
      </c>
      <c r="J27" s="47" t="n">
        <f aca="false">IFERROR(__xludf.dummyfunction("""COMPUTED_VALUE"""),0)</f>
        <v>0</v>
      </c>
      <c r="K27" s="47" t="n">
        <f aca="false">IFERROR(__xludf.dummyfunction("""COMPUTED_VALUE"""),0)</f>
        <v>0</v>
      </c>
      <c r="L27" s="47" t="n">
        <f aca="false">IFERROR(__xludf.dummyfunction("""COMPUTED_VALUE"""),0)</f>
        <v>0</v>
      </c>
      <c r="M27" s="47" t="n">
        <f aca="false">IFERROR(__xludf.dummyfunction("""COMPUTED_VALUE"""),0)</f>
        <v>0</v>
      </c>
      <c r="N27" s="47" t="n">
        <f aca="false">IFERROR(__xludf.dummyfunction("""COMPUTED_VALUE"""),0)</f>
        <v>0</v>
      </c>
      <c r="O27" s="47" t="n">
        <f aca="false">IFERROR(__xludf.dummyfunction("""COMPUTED_VALUE"""),0)</f>
        <v>0</v>
      </c>
      <c r="P27" s="47" t="n">
        <f aca="false">IFERROR(__xludf.dummyfunction("""COMPUTED_VALUE"""),0)</f>
        <v>0</v>
      </c>
      <c r="Q27" s="47" t="n">
        <f aca="false">IFERROR(__xludf.dummyfunction("""COMPUTED_VALUE"""),0)</f>
        <v>0</v>
      </c>
      <c r="R27" s="47" t="n">
        <f aca="false">IFERROR(__xludf.dummyfunction("""COMPUTED_VALUE"""),0)</f>
        <v>0</v>
      </c>
      <c r="S27" s="47" t="n">
        <f aca="false">IFERROR(__xludf.dummyfunction("""COMPUTED_VALUE"""),13863.1999999999)</f>
        <v>13863.1999999999</v>
      </c>
      <c r="T27" s="47" t="n">
        <f aca="false">IFERROR(__xludf.dummyfunction("""COMPUTED_VALUE"""),0)</f>
        <v>0</v>
      </c>
      <c r="U27" s="47" t="n">
        <f aca="false">IFERROR(__xludf.dummyfunction("""COMPUTED_VALUE"""),0)</f>
        <v>0</v>
      </c>
      <c r="V27" s="47" t="n">
        <f aca="false">IFERROR(__xludf.dummyfunction("""COMPUTED_VALUE"""),0)</f>
        <v>0</v>
      </c>
      <c r="W27" s="47" t="n">
        <f aca="false">IFERROR(__xludf.dummyfunction("""COMPUTED_VALUE"""),1326.6)</f>
        <v>1326.6</v>
      </c>
      <c r="X27" s="47" t="n">
        <f aca="false">IFERROR(__xludf.dummyfunction("""COMPUTED_VALUE"""),0)</f>
        <v>0</v>
      </c>
      <c r="Y27" s="47" t="n">
        <f aca="false">IFERROR(__xludf.dummyfunction("""COMPUTED_VALUE"""),0)</f>
        <v>0</v>
      </c>
      <c r="Z27" s="47" t="n">
        <f aca="false">IFERROR(__xludf.dummyfunction("""COMPUTED_VALUE"""),0)</f>
        <v>0</v>
      </c>
    </row>
    <row r="28" customFormat="false" ht="12.75" hidden="false" customHeight="false" outlineLevel="0" collapsed="false">
      <c r="A28" s="111" t="str">
        <f aca="false">IFERROR(__xludf.dummyfunction("""COMPUTED_VALUE"""),"Araguaina")</f>
        <v>Araguaina</v>
      </c>
      <c r="B28" s="111" t="str">
        <f aca="false">IFERROR(__xludf.dummyfunction("""COMPUTED_VALUE"""),"Araguaina")</f>
        <v>Araguaina</v>
      </c>
      <c r="C28" s="112" t="str">
        <f aca="false">IFERROR(__xludf.dummyfunction("""COMPUTED_VALUE"""),"A.A.ESCOLA TEMPO INTEGRALJARDENIR JORGE FREDERICO")</f>
        <v>A.A.ESCOLA TEMPO INTEGRALJARDENIR JORGE FREDERICO</v>
      </c>
      <c r="D28" s="113" t="str">
        <f aca="false">IFERROR(__xludf.dummyfunction("""COMPUTED_VALUE"""),"43361835000180")</f>
        <v>43361835000180</v>
      </c>
      <c r="E28" s="114" t="str">
        <f aca="false">IFERROR(__xludf.dummyfunction("""COMPUTED_VALUE"""),"001")</f>
        <v>001</v>
      </c>
      <c r="F28" s="115" t="str">
        <f aca="false">IFERROR(__xludf.dummyfunction("""COMPUTED_VALUE"""),"4348")</f>
        <v>4348</v>
      </c>
      <c r="G28" s="115" t="str">
        <f aca="false">IFERROR(__xludf.dummyfunction("""COMPUTED_VALUE"""),"434795")</f>
        <v>434795</v>
      </c>
      <c r="H28" s="115" t="n">
        <f aca="false">IFERROR(__xludf.dummyfunction("""COMPUTED_VALUE"""),0)</f>
        <v>0</v>
      </c>
      <c r="I28" s="115" t="n">
        <f aca="false">IFERROR(__xludf.dummyfunction("""COMPUTED_VALUE"""),0)</f>
        <v>0</v>
      </c>
      <c r="J28" s="115" t="n">
        <f aca="false">IFERROR(__xludf.dummyfunction("""COMPUTED_VALUE"""),0)</f>
        <v>0</v>
      </c>
      <c r="K28" s="115" t="n">
        <f aca="false">IFERROR(__xludf.dummyfunction("""COMPUTED_VALUE"""),60603.2)</f>
        <v>60603.2</v>
      </c>
      <c r="L28" s="115" t="n">
        <f aca="false">IFERROR(__xludf.dummyfunction("""COMPUTED_VALUE"""),0)</f>
        <v>0</v>
      </c>
      <c r="M28" s="115" t="n">
        <f aca="false">IFERROR(__xludf.dummyfunction("""COMPUTED_VALUE"""),0)</f>
        <v>0</v>
      </c>
      <c r="N28" s="115" t="n">
        <f aca="false">IFERROR(__xludf.dummyfunction("""COMPUTED_VALUE"""),0)</f>
        <v>0</v>
      </c>
      <c r="O28" s="115" t="n">
        <f aca="false">IFERROR(__xludf.dummyfunction("""COMPUTED_VALUE"""),0)</f>
        <v>0</v>
      </c>
      <c r="P28" s="115" t="n">
        <f aca="false">IFERROR(__xludf.dummyfunction("""COMPUTED_VALUE"""),0)</f>
        <v>0</v>
      </c>
      <c r="Q28" s="115" t="n">
        <f aca="false">IFERROR(__xludf.dummyfunction("""COMPUTED_VALUE"""),0)</f>
        <v>0</v>
      </c>
      <c r="R28" s="115" t="n">
        <f aca="false">IFERROR(__xludf.dummyfunction("""COMPUTED_VALUE"""),0)</f>
        <v>0</v>
      </c>
      <c r="S28" s="115" t="n">
        <f aca="false">IFERROR(__xludf.dummyfunction("""COMPUTED_VALUE"""),0)</f>
        <v>0</v>
      </c>
      <c r="T28" s="115" t="n">
        <f aca="false">IFERROR(__xludf.dummyfunction("""COMPUTED_VALUE"""),0)</f>
        <v>0</v>
      </c>
      <c r="U28" s="115" t="n">
        <f aca="false">IFERROR(__xludf.dummyfunction("""COMPUTED_VALUE"""),0)</f>
        <v>0</v>
      </c>
      <c r="V28" s="115" t="n">
        <f aca="false">IFERROR(__xludf.dummyfunction("""COMPUTED_VALUE"""),0)</f>
        <v>0</v>
      </c>
      <c r="W28" s="115" t="n">
        <f aca="false">IFERROR(__xludf.dummyfunction("""COMPUTED_VALUE"""),0)</f>
        <v>0</v>
      </c>
      <c r="X28" s="115" t="n">
        <f aca="false">IFERROR(__xludf.dummyfunction("""COMPUTED_VALUE"""),0)</f>
        <v>0</v>
      </c>
      <c r="Y28" s="115" t="n">
        <f aca="false">IFERROR(__xludf.dummyfunction("""COMPUTED_VALUE"""),0)</f>
        <v>0</v>
      </c>
      <c r="Z28" s="115" t="n">
        <f aca="false">IFERROR(__xludf.dummyfunction("""COMPUTED_VALUE"""),5189.59999999999)</f>
        <v>5189.59999999999</v>
      </c>
    </row>
    <row r="29" customFormat="false" ht="12.75" hidden="false" customHeight="false" outlineLevel="0" collapsed="false">
      <c r="A29" s="45" t="str">
        <f aca="false">IFERROR(__xludf.dummyfunction("""COMPUTED_VALUE"""),"Araguaina")</f>
        <v>Araguaina</v>
      </c>
      <c r="B29" s="45" t="str">
        <f aca="false">IFERROR(__xludf.dummyfunction("""COMPUTED_VALUE"""),"Araguaina")</f>
        <v>Araguaina</v>
      </c>
      <c r="C29" s="57" t="str">
        <f aca="false">IFERROR(__xludf.dummyfunction("""COMPUTED_VALUE"""),"A.A. ESC. EST. DEP.FED.JOSE A. DE ASSIS")</f>
        <v>A.A. ESC. EST. DEP.FED.JOSE A. DE ASSIS</v>
      </c>
      <c r="D29" s="109" t="str">
        <f aca="false">IFERROR(__xludf.dummyfunction("""COMPUTED_VALUE"""),"01186464000105")</f>
        <v>01186464000105</v>
      </c>
      <c r="E29" s="110" t="str">
        <f aca="false">IFERROR(__xludf.dummyfunction("""COMPUTED_VALUE"""),"001")</f>
        <v>001</v>
      </c>
      <c r="F29" s="47" t="str">
        <f aca="false">IFERROR(__xludf.dummyfunction("""COMPUTED_VALUE"""),"0638")</f>
        <v>0638</v>
      </c>
      <c r="G29" s="47" t="str">
        <f aca="false">IFERROR(__xludf.dummyfunction("""COMPUTED_VALUE"""),"465089")</f>
        <v>465089</v>
      </c>
      <c r="H29" s="47" t="n">
        <f aca="false">IFERROR(__xludf.dummyfunction("""COMPUTED_VALUE"""),0)</f>
        <v>0</v>
      </c>
      <c r="I29" s="47" t="n">
        <f aca="false">IFERROR(__xludf.dummyfunction("""COMPUTED_VALUE"""),0)</f>
        <v>0</v>
      </c>
      <c r="J29" s="47" t="n">
        <f aca="false">IFERROR(__xludf.dummyfunction("""COMPUTED_VALUE"""),4137)</f>
        <v>4137</v>
      </c>
      <c r="K29" s="47" t="n">
        <f aca="false">IFERROR(__xludf.dummyfunction("""COMPUTED_VALUE"""),0)</f>
        <v>0</v>
      </c>
      <c r="L29" s="47" t="n">
        <f aca="false">IFERROR(__xludf.dummyfunction("""COMPUTED_VALUE"""),0)</f>
        <v>0</v>
      </c>
      <c r="M29" s="47" t="n">
        <f aca="false">IFERROR(__xludf.dummyfunction("""COMPUTED_VALUE"""),0)</f>
        <v>0</v>
      </c>
      <c r="N29" s="47" t="n">
        <f aca="false">IFERROR(__xludf.dummyfunction("""COMPUTED_VALUE"""),0)</f>
        <v>0</v>
      </c>
      <c r="O29" s="47" t="n">
        <f aca="false">IFERROR(__xludf.dummyfunction("""COMPUTED_VALUE"""),0)</f>
        <v>0</v>
      </c>
      <c r="P29" s="47" t="n">
        <f aca="false">IFERROR(__xludf.dummyfunction("""COMPUTED_VALUE"""),294)</f>
        <v>294</v>
      </c>
      <c r="Q29" s="47" t="n">
        <f aca="false">IFERROR(__xludf.dummyfunction("""COMPUTED_VALUE"""),9177)</f>
        <v>9177</v>
      </c>
      <c r="R29" s="47" t="n">
        <f aca="false">IFERROR(__xludf.dummyfunction("""COMPUTED_VALUE"""),0)</f>
        <v>0</v>
      </c>
      <c r="S29" s="47" t="n">
        <f aca="false">IFERROR(__xludf.dummyfunction("""COMPUTED_VALUE"""),0)</f>
        <v>0</v>
      </c>
      <c r="T29" s="47" t="n">
        <f aca="false">IFERROR(__xludf.dummyfunction("""COMPUTED_VALUE"""),0)</f>
        <v>0</v>
      </c>
      <c r="U29" s="47" t="n">
        <f aca="false">IFERROR(__xludf.dummyfunction("""COMPUTED_VALUE"""),0)</f>
        <v>0</v>
      </c>
      <c r="V29" s="47" t="n">
        <f aca="false">IFERROR(__xludf.dummyfunction("""COMPUTED_VALUE"""),0)</f>
        <v>0</v>
      </c>
      <c r="W29" s="47" t="n">
        <f aca="false">IFERROR(__xludf.dummyfunction("""COMPUTED_VALUE"""),0)</f>
        <v>0</v>
      </c>
      <c r="X29" s="47" t="n">
        <f aca="false">IFERROR(__xludf.dummyfunction("""COMPUTED_VALUE"""),0)</f>
        <v>0</v>
      </c>
      <c r="Y29" s="47" t="n">
        <f aca="false">IFERROR(__xludf.dummyfunction("""COMPUTED_VALUE"""),0)</f>
        <v>0</v>
      </c>
      <c r="Z29" s="47" t="n">
        <f aca="false">IFERROR(__xludf.dummyfunction("""COMPUTED_VALUE"""),0)</f>
        <v>0</v>
      </c>
    </row>
    <row r="30" customFormat="false" ht="12.75" hidden="false" customHeight="false" outlineLevel="0" collapsed="false">
      <c r="A30" s="111" t="str">
        <f aca="false">IFERROR(__xludf.dummyfunction("""COMPUTED_VALUE"""),"Araguaina")</f>
        <v>Araguaina</v>
      </c>
      <c r="B30" s="111" t="str">
        <f aca="false">IFERROR(__xludf.dummyfunction("""COMPUTED_VALUE"""),"Araguaina")</f>
        <v>Araguaina</v>
      </c>
      <c r="C30" s="112" t="str">
        <f aca="false">IFERROR(__xludf.dummyfunction("""COMPUTED_VALUE"""),"ASSOCIAÇÃO DE APOIO DA ESCOLA ESPECIAL RAIO DE LUZ APAE ARAGUAÍNA")</f>
        <v>ASSOCIAÇÃO DE APOIO DA ESCOLA ESPECIAL RAIO DE LUZ APAE ARAGUAÍNA</v>
      </c>
      <c r="D30" s="113" t="str">
        <f aca="false">IFERROR(__xludf.dummyfunction("""COMPUTED_VALUE"""),"07953043000130")</f>
        <v>07953043000130</v>
      </c>
      <c r="E30" s="114" t="str">
        <f aca="false">IFERROR(__xludf.dummyfunction("""COMPUTED_VALUE"""),"001")</f>
        <v>001</v>
      </c>
      <c r="F30" s="115" t="str">
        <f aca="false">IFERROR(__xludf.dummyfunction("""COMPUTED_VALUE"""),"0638")</f>
        <v>0638</v>
      </c>
      <c r="G30" s="115" t="str">
        <f aca="false">IFERROR(__xludf.dummyfunction("""COMPUTED_VALUE"""),"379921")</f>
        <v>379921</v>
      </c>
      <c r="H30" s="115" t="n">
        <f aca="false">IFERROR(__xludf.dummyfunction("""COMPUTED_VALUE"""),0)</f>
        <v>0</v>
      </c>
      <c r="I30" s="115" t="n">
        <f aca="false">IFERROR(__xludf.dummyfunction("""COMPUTED_VALUE"""),441)</f>
        <v>441</v>
      </c>
      <c r="J30" s="115" t="n">
        <f aca="false">IFERROR(__xludf.dummyfunction("""COMPUTED_VALUE"""),441)</f>
        <v>441</v>
      </c>
      <c r="K30" s="115" t="n">
        <f aca="false">IFERROR(__xludf.dummyfunction("""COMPUTED_VALUE"""),0)</f>
        <v>0</v>
      </c>
      <c r="L30" s="115" t="n">
        <f aca="false">IFERROR(__xludf.dummyfunction("""COMPUTED_VALUE"""),0)</f>
        <v>0</v>
      </c>
      <c r="M30" s="115" t="n">
        <f aca="false">IFERROR(__xludf.dummyfunction("""COMPUTED_VALUE"""),0)</f>
        <v>0</v>
      </c>
      <c r="N30" s="115" t="n">
        <f aca="false">IFERROR(__xludf.dummyfunction("""COMPUTED_VALUE"""),0)</f>
        <v>0</v>
      </c>
      <c r="O30" s="115" t="n">
        <f aca="false">IFERROR(__xludf.dummyfunction("""COMPUTED_VALUE"""),0)</f>
        <v>0</v>
      </c>
      <c r="P30" s="115" t="n">
        <f aca="false">IFERROR(__xludf.dummyfunction("""COMPUTED_VALUE"""),987)</f>
        <v>987</v>
      </c>
      <c r="Q30" s="115" t="n">
        <f aca="false">IFERROR(__xludf.dummyfunction("""COMPUTED_VALUE"""),0)</f>
        <v>0</v>
      </c>
      <c r="R30" s="115" t="n">
        <f aca="false">IFERROR(__xludf.dummyfunction("""COMPUTED_VALUE"""),0)</f>
        <v>0</v>
      </c>
      <c r="S30" s="115" t="n">
        <f aca="false">IFERROR(__xludf.dummyfunction("""COMPUTED_VALUE"""),0)</f>
        <v>0</v>
      </c>
      <c r="T30" s="115" t="n">
        <f aca="false">IFERROR(__xludf.dummyfunction("""COMPUTED_VALUE"""),21)</f>
        <v>21</v>
      </c>
      <c r="U30" s="115" t="n">
        <f aca="false">IFERROR(__xludf.dummyfunction("""COMPUTED_VALUE"""),0)</f>
        <v>0</v>
      </c>
      <c r="V30" s="115" t="n">
        <f aca="false">IFERROR(__xludf.dummyfunction("""COMPUTED_VALUE"""),0)</f>
        <v>0</v>
      </c>
      <c r="W30" s="115" t="n">
        <f aca="false">IFERROR(__xludf.dummyfunction("""COMPUTED_VALUE"""),0)</f>
        <v>0</v>
      </c>
      <c r="X30" s="115" t="n">
        <f aca="false">IFERROR(__xludf.dummyfunction("""COMPUTED_VALUE"""),0)</f>
        <v>0</v>
      </c>
      <c r="Y30" s="115" t="n">
        <f aca="false">IFERROR(__xludf.dummyfunction("""COMPUTED_VALUE"""),0)</f>
        <v>0</v>
      </c>
      <c r="Z30" s="115" t="n">
        <f aca="false">IFERROR(__xludf.dummyfunction("""COMPUTED_VALUE"""),0)</f>
        <v>0</v>
      </c>
    </row>
    <row r="31" customFormat="false" ht="12.75" hidden="false" customHeight="false" outlineLevel="0" collapsed="false">
      <c r="A31" s="45" t="str">
        <f aca="false">IFERROR(__xludf.dummyfunction("""COMPUTED_VALUE"""),"Araguaina")</f>
        <v>Araguaina</v>
      </c>
      <c r="B31" s="45" t="str">
        <f aca="false">IFERROR(__xludf.dummyfunction("""COMPUTED_VALUE"""),"Araguaina")</f>
        <v>Araguaina</v>
      </c>
      <c r="C31" s="57" t="str">
        <f aca="false">IFERROR(__xludf.dummyfunction("""COMPUTED_VALUE"""),"A.A.  ESCOLA ESPIRITA ANDRE LUIZ")</f>
        <v>A.A.  ESCOLA ESPIRITA ANDRE LUIZ</v>
      </c>
      <c r="D31" s="109" t="str">
        <f aca="false">IFERROR(__xludf.dummyfunction("""COMPUTED_VALUE"""),"01066416000175")</f>
        <v>01066416000175</v>
      </c>
      <c r="E31" s="110" t="str">
        <f aca="false">IFERROR(__xludf.dummyfunction("""COMPUTED_VALUE"""),"001")</f>
        <v>001</v>
      </c>
      <c r="F31" s="47" t="str">
        <f aca="false">IFERROR(__xludf.dummyfunction("""COMPUTED_VALUE"""),"0638")</f>
        <v>0638</v>
      </c>
      <c r="G31" s="47" t="str">
        <f aca="false">IFERROR(__xludf.dummyfunction("""COMPUTED_VALUE"""),"463582")</f>
        <v>463582</v>
      </c>
      <c r="H31" s="47" t="n">
        <f aca="false">IFERROR(__xludf.dummyfunction("""COMPUTED_VALUE"""),0)</f>
        <v>0</v>
      </c>
      <c r="I31" s="47" t="n">
        <f aca="false">IFERROR(__xludf.dummyfunction("""COMPUTED_VALUE"""),0)</f>
        <v>0</v>
      </c>
      <c r="J31" s="47" t="n">
        <f aca="false">IFERROR(__xludf.dummyfunction("""COMPUTED_VALUE"""),0)</f>
        <v>0</v>
      </c>
      <c r="K31" s="47" t="n">
        <f aca="false">IFERROR(__xludf.dummyfunction("""COMPUTED_VALUE"""),15836.8)</f>
        <v>15836.8</v>
      </c>
      <c r="L31" s="47" t="n">
        <f aca="false">IFERROR(__xludf.dummyfunction("""COMPUTED_VALUE"""),0)</f>
        <v>0</v>
      </c>
      <c r="M31" s="47" t="n">
        <f aca="false">IFERROR(__xludf.dummyfunction("""COMPUTED_VALUE"""),0)</f>
        <v>0</v>
      </c>
      <c r="N31" s="47" t="n">
        <f aca="false">IFERROR(__xludf.dummyfunction("""COMPUTED_VALUE"""),0)</f>
        <v>0</v>
      </c>
      <c r="O31" s="47" t="n">
        <f aca="false">IFERROR(__xludf.dummyfunction("""COMPUTED_VALUE"""),0)</f>
        <v>0</v>
      </c>
      <c r="P31" s="47" t="n">
        <f aca="false">IFERROR(__xludf.dummyfunction("""COMPUTED_VALUE"""),378)</f>
        <v>378</v>
      </c>
      <c r="Q31" s="47" t="n">
        <f aca="false">IFERROR(__xludf.dummyfunction("""COMPUTED_VALUE"""),0)</f>
        <v>0</v>
      </c>
      <c r="R31" s="47" t="n">
        <f aca="false">IFERROR(__xludf.dummyfunction("""COMPUTED_VALUE"""),0)</f>
        <v>0</v>
      </c>
      <c r="S31" s="47" t="n">
        <f aca="false">IFERROR(__xludf.dummyfunction("""COMPUTED_VALUE"""),0)</f>
        <v>0</v>
      </c>
      <c r="T31" s="47" t="n">
        <f aca="false">IFERROR(__xludf.dummyfunction("""COMPUTED_VALUE"""),0)</f>
        <v>0</v>
      </c>
      <c r="U31" s="47" t="n">
        <f aca="false">IFERROR(__xludf.dummyfunction("""COMPUTED_VALUE"""),0)</f>
        <v>0</v>
      </c>
      <c r="V31" s="47" t="n">
        <f aca="false">IFERROR(__xludf.dummyfunction("""COMPUTED_VALUE"""),0)</f>
        <v>0</v>
      </c>
      <c r="W31" s="47" t="n">
        <f aca="false">IFERROR(__xludf.dummyfunction("""COMPUTED_VALUE"""),0)</f>
        <v>0</v>
      </c>
      <c r="X31" s="47" t="n">
        <f aca="false">IFERROR(__xludf.dummyfunction("""COMPUTED_VALUE"""),0)</f>
        <v>0</v>
      </c>
      <c r="Y31" s="47" t="n">
        <f aca="false">IFERROR(__xludf.dummyfunction("""COMPUTED_VALUE"""),0)</f>
        <v>0</v>
      </c>
      <c r="Z31" s="47" t="n">
        <f aca="false">IFERROR(__xludf.dummyfunction("""COMPUTED_VALUE"""),1297.39999999999)</f>
        <v>1297.39999999999</v>
      </c>
    </row>
    <row r="32" customFormat="false" ht="12.75" hidden="false" customHeight="false" outlineLevel="0" collapsed="false">
      <c r="A32" s="111" t="str">
        <f aca="false">IFERROR(__xludf.dummyfunction("""COMPUTED_VALUE"""),"Araguaina")</f>
        <v>Araguaina</v>
      </c>
      <c r="B32" s="111" t="str">
        <f aca="false">IFERROR(__xludf.dummyfunction("""COMPUTED_VALUE"""),"Araguaina")</f>
        <v>Araguaina</v>
      </c>
      <c r="C32" s="112" t="str">
        <f aca="false">IFERROR(__xludf.dummyfunction("""COMPUTED_VALUE"""),"A.A. ESC. E.FRANCISCO MAXIMO DE SOUZA")</f>
        <v>A.A. ESC. E.FRANCISCO MAXIMO DE SOUZA</v>
      </c>
      <c r="D32" s="113" t="str">
        <f aca="false">IFERROR(__xludf.dummyfunction("""COMPUTED_VALUE"""),"01345127000105")</f>
        <v>01345127000105</v>
      </c>
      <c r="E32" s="114" t="str">
        <f aca="false">IFERROR(__xludf.dummyfunction("""COMPUTED_VALUE"""),"001")</f>
        <v>001</v>
      </c>
      <c r="F32" s="115" t="str">
        <f aca="false">IFERROR(__xludf.dummyfunction("""COMPUTED_VALUE"""),"0638")</f>
        <v>0638</v>
      </c>
      <c r="G32" s="115" t="str">
        <f aca="false">IFERROR(__xludf.dummyfunction("""COMPUTED_VALUE"""),"0463167")</f>
        <v>0463167</v>
      </c>
      <c r="H32" s="115" t="n">
        <f aca="false">IFERROR(__xludf.dummyfunction("""COMPUTED_VALUE"""),0)</f>
        <v>0</v>
      </c>
      <c r="I32" s="115" t="n">
        <f aca="false">IFERROR(__xludf.dummyfunction("""COMPUTED_VALUE"""),0)</f>
        <v>0</v>
      </c>
      <c r="J32" s="115" t="n">
        <f aca="false">IFERROR(__xludf.dummyfunction("""COMPUTED_VALUE"""),7161)</f>
        <v>7161</v>
      </c>
      <c r="K32" s="115" t="n">
        <f aca="false">IFERROR(__xludf.dummyfunction("""COMPUTED_VALUE"""),0)</f>
        <v>0</v>
      </c>
      <c r="L32" s="115" t="n">
        <f aca="false">IFERROR(__xludf.dummyfunction("""COMPUTED_VALUE"""),0)</f>
        <v>0</v>
      </c>
      <c r="M32" s="115" t="n">
        <f aca="false">IFERROR(__xludf.dummyfunction("""COMPUTED_VALUE"""),0)</f>
        <v>0</v>
      </c>
      <c r="N32" s="115" t="n">
        <f aca="false">IFERROR(__xludf.dummyfunction("""COMPUTED_VALUE"""),0)</f>
        <v>0</v>
      </c>
      <c r="O32" s="115" t="n">
        <f aca="false">IFERROR(__xludf.dummyfunction("""COMPUTED_VALUE"""),0)</f>
        <v>0</v>
      </c>
      <c r="P32" s="115" t="n">
        <f aca="false">IFERROR(__xludf.dummyfunction("""COMPUTED_VALUE"""),525)</f>
        <v>525</v>
      </c>
      <c r="Q32" s="115" t="n">
        <f aca="false">IFERROR(__xludf.dummyfunction("""COMPUTED_VALUE"""),5586)</f>
        <v>5586</v>
      </c>
      <c r="R32" s="115" t="n">
        <f aca="false">IFERROR(__xludf.dummyfunction("""COMPUTED_VALUE"""),0)</f>
        <v>0</v>
      </c>
      <c r="S32" s="115" t="n">
        <f aca="false">IFERROR(__xludf.dummyfunction("""COMPUTED_VALUE"""),0)</f>
        <v>0</v>
      </c>
      <c r="T32" s="115" t="n">
        <f aca="false">IFERROR(__xludf.dummyfunction("""COMPUTED_VALUE"""),1407)</f>
        <v>1407</v>
      </c>
      <c r="U32" s="115" t="n">
        <f aca="false">IFERROR(__xludf.dummyfunction("""COMPUTED_VALUE"""),0)</f>
        <v>0</v>
      </c>
      <c r="V32" s="115" t="n">
        <f aca="false">IFERROR(__xludf.dummyfunction("""COMPUTED_VALUE"""),0)</f>
        <v>0</v>
      </c>
      <c r="W32" s="115" t="n">
        <f aca="false">IFERROR(__xludf.dummyfunction("""COMPUTED_VALUE"""),0)</f>
        <v>0</v>
      </c>
      <c r="X32" s="115" t="n">
        <f aca="false">IFERROR(__xludf.dummyfunction("""COMPUTED_VALUE"""),0)</f>
        <v>0</v>
      </c>
      <c r="Y32" s="115" t="n">
        <f aca="false">IFERROR(__xludf.dummyfunction("""COMPUTED_VALUE"""),0)</f>
        <v>0</v>
      </c>
      <c r="Z32" s="115" t="n">
        <f aca="false">IFERROR(__xludf.dummyfunction("""COMPUTED_VALUE"""),0)</f>
        <v>0</v>
      </c>
    </row>
    <row r="33" customFormat="false" ht="12.75" hidden="false" customHeight="false" outlineLevel="0" collapsed="false">
      <c r="A33" s="45" t="str">
        <f aca="false">IFERROR(__xludf.dummyfunction("""COMPUTED_VALUE"""),"Araguaina")</f>
        <v>Araguaina</v>
      </c>
      <c r="B33" s="45" t="str">
        <f aca="false">IFERROR(__xludf.dummyfunction("""COMPUTED_VALUE"""),"Araguaina")</f>
        <v>Araguaina</v>
      </c>
      <c r="C33" s="57" t="str">
        <f aca="false">IFERROR(__xludf.dummyfunction("""COMPUTED_VALUE"""),"ASS. COM. COL EST. SANCHA FERREIRA")</f>
        <v>ASS. COM. COL EST. SANCHA FERREIRA</v>
      </c>
      <c r="D33" s="109" t="str">
        <f aca="false">IFERROR(__xludf.dummyfunction("""COMPUTED_VALUE"""),"01338702000142")</f>
        <v>01338702000142</v>
      </c>
      <c r="E33" s="110" t="str">
        <f aca="false">IFERROR(__xludf.dummyfunction("""COMPUTED_VALUE"""),"001")</f>
        <v>001</v>
      </c>
      <c r="F33" s="47" t="str">
        <f aca="false">IFERROR(__xludf.dummyfunction("""COMPUTED_VALUE"""),"0638")</f>
        <v>0638</v>
      </c>
      <c r="G33" s="47" t="str">
        <f aca="false">IFERROR(__xludf.dummyfunction("""COMPUTED_VALUE"""),"0466913")</f>
        <v>0466913</v>
      </c>
      <c r="H33" s="47" t="n">
        <f aca="false">IFERROR(__xludf.dummyfunction("""COMPUTED_VALUE"""),0)</f>
        <v>0</v>
      </c>
      <c r="I33" s="47" t="n">
        <f aca="false">IFERROR(__xludf.dummyfunction("""COMPUTED_VALUE"""),0)</f>
        <v>0</v>
      </c>
      <c r="J33" s="47" t="n">
        <f aca="false">IFERROR(__xludf.dummyfunction("""COMPUTED_VALUE"""),0)</f>
        <v>0</v>
      </c>
      <c r="K33" s="47" t="n">
        <f aca="false">IFERROR(__xludf.dummyfunction("""COMPUTED_VALUE"""),17796.8)</f>
        <v>17796.8</v>
      </c>
      <c r="L33" s="47" t="n">
        <f aca="false">IFERROR(__xludf.dummyfunction("""COMPUTED_VALUE"""),0)</f>
        <v>0</v>
      </c>
      <c r="M33" s="47" t="n">
        <f aca="false">IFERROR(__xludf.dummyfunction("""COMPUTED_VALUE"""),0)</f>
        <v>0</v>
      </c>
      <c r="N33" s="47" t="n">
        <f aca="false">IFERROR(__xludf.dummyfunction("""COMPUTED_VALUE"""),0)</f>
        <v>0</v>
      </c>
      <c r="O33" s="47" t="n">
        <f aca="false">IFERROR(__xludf.dummyfunction("""COMPUTED_VALUE"""),0)</f>
        <v>0</v>
      </c>
      <c r="P33" s="47" t="n">
        <f aca="false">IFERROR(__xludf.dummyfunction("""COMPUTED_VALUE"""),315)</f>
        <v>315</v>
      </c>
      <c r="Q33" s="47" t="n">
        <f aca="false">IFERROR(__xludf.dummyfunction("""COMPUTED_VALUE"""),0)</f>
        <v>0</v>
      </c>
      <c r="R33" s="47" t="n">
        <f aca="false">IFERROR(__xludf.dummyfunction("""COMPUTED_VALUE"""),0)</f>
        <v>0</v>
      </c>
      <c r="S33" s="47" t="n">
        <f aca="false">IFERROR(__xludf.dummyfunction("""COMPUTED_VALUE"""),0)</f>
        <v>0</v>
      </c>
      <c r="T33" s="47" t="n">
        <f aca="false">IFERROR(__xludf.dummyfunction("""COMPUTED_VALUE"""),0)</f>
        <v>0</v>
      </c>
      <c r="U33" s="47" t="n">
        <f aca="false">IFERROR(__xludf.dummyfunction("""COMPUTED_VALUE"""),0)</f>
        <v>0</v>
      </c>
      <c r="V33" s="47" t="n">
        <f aca="false">IFERROR(__xludf.dummyfunction("""COMPUTED_VALUE"""),0)</f>
        <v>0</v>
      </c>
      <c r="W33" s="47" t="n">
        <f aca="false">IFERROR(__xludf.dummyfunction("""COMPUTED_VALUE"""),0)</f>
        <v>0</v>
      </c>
      <c r="X33" s="47" t="n">
        <f aca="false">IFERROR(__xludf.dummyfunction("""COMPUTED_VALUE"""),0)</f>
        <v>0</v>
      </c>
      <c r="Y33" s="47" t="n">
        <f aca="false">IFERROR(__xludf.dummyfunction("""COMPUTED_VALUE"""),0)</f>
        <v>0</v>
      </c>
      <c r="Z33" s="47" t="n">
        <f aca="false">IFERROR(__xludf.dummyfunction("""COMPUTED_VALUE"""),1497)</f>
        <v>1497</v>
      </c>
    </row>
    <row r="34" customFormat="false" ht="12.75" hidden="false" customHeight="false" outlineLevel="0" collapsed="false">
      <c r="A34" s="111" t="str">
        <f aca="false">IFERROR(__xludf.dummyfunction("""COMPUTED_VALUE"""),"Araguaina")</f>
        <v>Araguaina</v>
      </c>
      <c r="B34" s="111" t="str">
        <f aca="false">IFERROR(__xludf.dummyfunction("""COMPUTED_VALUE"""),"Araguaina")</f>
        <v>Araguaina</v>
      </c>
      <c r="C34" s="112" t="str">
        <f aca="false">IFERROR(__xludf.dummyfunction("""COMPUTED_VALUE"""),"A.A. ESC. HENRIQUE CIRQUEIRA AMORIM")</f>
        <v>A.A. ESC. HENRIQUE CIRQUEIRA AMORIM</v>
      </c>
      <c r="D34" s="113" t="str">
        <f aca="false">IFERROR(__xludf.dummyfunction("""COMPUTED_VALUE"""),"01088234000103")</f>
        <v>01088234000103</v>
      </c>
      <c r="E34" s="114" t="str">
        <f aca="false">IFERROR(__xludf.dummyfunction("""COMPUTED_VALUE"""),"001")</f>
        <v>001</v>
      </c>
      <c r="F34" s="115" t="str">
        <f aca="false">IFERROR(__xludf.dummyfunction("""COMPUTED_VALUE"""),"0638")</f>
        <v>0638</v>
      </c>
      <c r="G34" s="115" t="str">
        <f aca="false">IFERROR(__xludf.dummyfunction("""COMPUTED_VALUE"""),"0465194")</f>
        <v>0465194</v>
      </c>
      <c r="H34" s="115" t="n">
        <f aca="false">IFERROR(__xludf.dummyfunction("""COMPUTED_VALUE"""),0)</f>
        <v>0</v>
      </c>
      <c r="I34" s="115" t="n">
        <f aca="false">IFERROR(__xludf.dummyfunction("""COMPUTED_VALUE"""),0)</f>
        <v>0</v>
      </c>
      <c r="J34" s="115" t="n">
        <f aca="false">IFERROR(__xludf.dummyfunction("""COMPUTED_VALUE"""),6006)</f>
        <v>6006</v>
      </c>
      <c r="K34" s="115" t="n">
        <f aca="false">IFERROR(__xludf.dummyfunction("""COMPUTED_VALUE"""),0)</f>
        <v>0</v>
      </c>
      <c r="L34" s="115" t="n">
        <f aca="false">IFERROR(__xludf.dummyfunction("""COMPUTED_VALUE"""),0)</f>
        <v>0</v>
      </c>
      <c r="M34" s="115" t="n">
        <f aca="false">IFERROR(__xludf.dummyfunction("""COMPUTED_VALUE"""),0)</f>
        <v>0</v>
      </c>
      <c r="N34" s="115" t="n">
        <f aca="false">IFERROR(__xludf.dummyfunction("""COMPUTED_VALUE"""),0)</f>
        <v>0</v>
      </c>
      <c r="O34" s="115" t="n">
        <f aca="false">IFERROR(__xludf.dummyfunction("""COMPUTED_VALUE"""),0)</f>
        <v>0</v>
      </c>
      <c r="P34" s="115" t="n">
        <f aca="false">IFERROR(__xludf.dummyfunction("""COMPUTED_VALUE"""),0)</f>
        <v>0</v>
      </c>
      <c r="Q34" s="115" t="n">
        <f aca="false">IFERROR(__xludf.dummyfunction("""COMPUTED_VALUE"""),5292)</f>
        <v>5292</v>
      </c>
      <c r="R34" s="115" t="n">
        <f aca="false">IFERROR(__xludf.dummyfunction("""COMPUTED_VALUE"""),0)</f>
        <v>0</v>
      </c>
      <c r="S34" s="115" t="n">
        <f aca="false">IFERROR(__xludf.dummyfunction("""COMPUTED_VALUE"""),0)</f>
        <v>0</v>
      </c>
      <c r="T34" s="115" t="n">
        <f aca="false">IFERROR(__xludf.dummyfunction("""COMPUTED_VALUE"""),0)</f>
        <v>0</v>
      </c>
      <c r="U34" s="115" t="n">
        <f aca="false">IFERROR(__xludf.dummyfunction("""COMPUTED_VALUE"""),0)</f>
        <v>0</v>
      </c>
      <c r="V34" s="115" t="n">
        <f aca="false">IFERROR(__xludf.dummyfunction("""COMPUTED_VALUE"""),0)</f>
        <v>0</v>
      </c>
      <c r="W34" s="115" t="n">
        <f aca="false">IFERROR(__xludf.dummyfunction("""COMPUTED_VALUE"""),0)</f>
        <v>0</v>
      </c>
      <c r="X34" s="115" t="n">
        <f aca="false">IFERROR(__xludf.dummyfunction("""COMPUTED_VALUE"""),0)</f>
        <v>0</v>
      </c>
      <c r="Y34" s="115" t="n">
        <f aca="false">IFERROR(__xludf.dummyfunction("""COMPUTED_VALUE"""),0)</f>
        <v>0</v>
      </c>
      <c r="Z34" s="115" t="n">
        <f aca="false">IFERROR(__xludf.dummyfunction("""COMPUTED_VALUE"""),0)</f>
        <v>0</v>
      </c>
    </row>
    <row r="35" customFormat="false" ht="12.75" hidden="false" customHeight="false" outlineLevel="0" collapsed="false">
      <c r="A35" s="45" t="str">
        <f aca="false">IFERROR(__xludf.dummyfunction("""COMPUTED_VALUE"""),"Araguaina")</f>
        <v>Araguaina</v>
      </c>
      <c r="B35" s="45" t="str">
        <f aca="false">IFERROR(__xludf.dummyfunction("""COMPUTED_VALUE"""),"Araguaina")</f>
        <v>Araguaina</v>
      </c>
      <c r="C35" s="57" t="str">
        <f aca="false">IFERROR(__xludf.dummyfunction("""COMPUTED_VALUE"""),"A.A. ESC. EST. JOAO GUILHERME L. KUNZE")</f>
        <v>A.A. ESC. EST. JOAO GUILHERME L. KUNZE</v>
      </c>
      <c r="D35" s="109" t="str">
        <f aca="false">IFERROR(__xludf.dummyfunction("""COMPUTED_VALUE"""),"01071400000150")</f>
        <v>01071400000150</v>
      </c>
      <c r="E35" s="110" t="str">
        <f aca="false">IFERROR(__xludf.dummyfunction("""COMPUTED_VALUE"""),"001")</f>
        <v>001</v>
      </c>
      <c r="F35" s="47" t="str">
        <f aca="false">IFERROR(__xludf.dummyfunction("""COMPUTED_VALUE"""),"0638")</f>
        <v>0638</v>
      </c>
      <c r="G35" s="47" t="str">
        <f aca="false">IFERROR(__xludf.dummyfunction("""COMPUTED_VALUE"""),"0463639")</f>
        <v>0463639</v>
      </c>
      <c r="H35" s="47" t="n">
        <f aca="false">IFERROR(__xludf.dummyfunction("""COMPUTED_VALUE"""),0)</f>
        <v>0</v>
      </c>
      <c r="I35" s="47" t="n">
        <f aca="false">IFERROR(__xludf.dummyfunction("""COMPUTED_VALUE"""),0)</f>
        <v>0</v>
      </c>
      <c r="J35" s="47" t="n">
        <f aca="false">IFERROR(__xludf.dummyfunction("""COMPUTED_VALUE"""),6573)</f>
        <v>6573</v>
      </c>
      <c r="K35" s="47" t="n">
        <f aca="false">IFERROR(__xludf.dummyfunction("""COMPUTED_VALUE"""),0)</f>
        <v>0</v>
      </c>
      <c r="L35" s="47" t="n">
        <f aca="false">IFERROR(__xludf.dummyfunction("""COMPUTED_VALUE"""),0)</f>
        <v>0</v>
      </c>
      <c r="M35" s="47" t="n">
        <f aca="false">IFERROR(__xludf.dummyfunction("""COMPUTED_VALUE"""),0)</f>
        <v>0</v>
      </c>
      <c r="N35" s="47" t="n">
        <f aca="false">IFERROR(__xludf.dummyfunction("""COMPUTED_VALUE"""),0)</f>
        <v>0</v>
      </c>
      <c r="O35" s="47" t="n">
        <f aca="false">IFERROR(__xludf.dummyfunction("""COMPUTED_VALUE"""),0)</f>
        <v>0</v>
      </c>
      <c r="P35" s="47" t="n">
        <f aca="false">IFERROR(__xludf.dummyfunction("""COMPUTED_VALUE"""),189)</f>
        <v>189</v>
      </c>
      <c r="Q35" s="47" t="n">
        <f aca="false">IFERROR(__xludf.dummyfunction("""COMPUTED_VALUE"""),0)</f>
        <v>0</v>
      </c>
      <c r="R35" s="47" t="n">
        <f aca="false">IFERROR(__xludf.dummyfunction("""COMPUTED_VALUE"""),0)</f>
        <v>0</v>
      </c>
      <c r="S35" s="47" t="n">
        <f aca="false">IFERROR(__xludf.dummyfunction("""COMPUTED_VALUE"""),0)</f>
        <v>0</v>
      </c>
      <c r="T35" s="47" t="n">
        <f aca="false">IFERROR(__xludf.dummyfunction("""COMPUTED_VALUE"""),0)</f>
        <v>0</v>
      </c>
      <c r="U35" s="47" t="n">
        <f aca="false">IFERROR(__xludf.dummyfunction("""COMPUTED_VALUE"""),0)</f>
        <v>0</v>
      </c>
      <c r="V35" s="47" t="n">
        <f aca="false">IFERROR(__xludf.dummyfunction("""COMPUTED_VALUE"""),0)</f>
        <v>0</v>
      </c>
      <c r="W35" s="47" t="n">
        <f aca="false">IFERROR(__xludf.dummyfunction("""COMPUTED_VALUE"""),0)</f>
        <v>0</v>
      </c>
      <c r="X35" s="47" t="n">
        <f aca="false">IFERROR(__xludf.dummyfunction("""COMPUTED_VALUE"""),0)</f>
        <v>0</v>
      </c>
      <c r="Y35" s="47" t="n">
        <f aca="false">IFERROR(__xludf.dummyfunction("""COMPUTED_VALUE"""),0)</f>
        <v>0</v>
      </c>
      <c r="Z35" s="47" t="n">
        <f aca="false">IFERROR(__xludf.dummyfunction("""COMPUTED_VALUE"""),0)</f>
        <v>0</v>
      </c>
    </row>
    <row r="36" customFormat="false" ht="12.75" hidden="false" customHeight="false" outlineLevel="0" collapsed="false">
      <c r="A36" s="111" t="str">
        <f aca="false">IFERROR(__xludf.dummyfunction("""COMPUTED_VALUE"""),"Araguaina")</f>
        <v>Araguaina</v>
      </c>
      <c r="B36" s="111" t="str">
        <f aca="false">IFERROR(__xludf.dummyfunction("""COMPUTED_VALUE"""),"Araguaina")</f>
        <v>Araguaina</v>
      </c>
      <c r="C36" s="112" t="str">
        <f aca="false">IFERROR(__xludf.dummyfunction("""COMPUTED_VALUE"""),"A.A. ESC. EST. MANOEL GOMES DA CUNHA")</f>
        <v>A.A. ESC. EST. MANOEL GOMES DA CUNHA</v>
      </c>
      <c r="D36" s="113" t="str">
        <f aca="false">IFERROR(__xludf.dummyfunction("""COMPUTED_VALUE"""),"01443216000194")</f>
        <v>01443216000194</v>
      </c>
      <c r="E36" s="114" t="str">
        <f aca="false">IFERROR(__xludf.dummyfunction("""COMPUTED_VALUE"""),"001")</f>
        <v>001</v>
      </c>
      <c r="F36" s="115" t="str">
        <f aca="false">IFERROR(__xludf.dummyfunction("""COMPUTED_VALUE"""),"0638")</f>
        <v>0638</v>
      </c>
      <c r="G36" s="115" t="str">
        <f aca="false">IFERROR(__xludf.dummyfunction("""COMPUTED_VALUE"""),"0468355")</f>
        <v>0468355</v>
      </c>
      <c r="H36" s="115" t="n">
        <f aca="false">IFERROR(__xludf.dummyfunction("""COMPUTED_VALUE"""),0)</f>
        <v>0</v>
      </c>
      <c r="I36" s="115" t="n">
        <f aca="false">IFERROR(__xludf.dummyfunction("""COMPUTED_VALUE"""),0)</f>
        <v>0</v>
      </c>
      <c r="J36" s="115" t="n">
        <f aca="false">IFERROR(__xludf.dummyfunction("""COMPUTED_VALUE"""),4452)</f>
        <v>4452</v>
      </c>
      <c r="K36" s="115" t="n">
        <f aca="false">IFERROR(__xludf.dummyfunction("""COMPUTED_VALUE"""),0)</f>
        <v>0</v>
      </c>
      <c r="L36" s="115" t="n">
        <f aca="false">IFERROR(__xludf.dummyfunction("""COMPUTED_VALUE"""),0)</f>
        <v>0</v>
      </c>
      <c r="M36" s="115" t="n">
        <f aca="false">IFERROR(__xludf.dummyfunction("""COMPUTED_VALUE"""),0)</f>
        <v>0</v>
      </c>
      <c r="N36" s="115" t="n">
        <f aca="false">IFERROR(__xludf.dummyfunction("""COMPUTED_VALUE"""),0)</f>
        <v>0</v>
      </c>
      <c r="O36" s="115" t="n">
        <f aca="false">IFERROR(__xludf.dummyfunction("""COMPUTED_VALUE"""),0)</f>
        <v>0</v>
      </c>
      <c r="P36" s="115" t="n">
        <f aca="false">IFERROR(__xludf.dummyfunction("""COMPUTED_VALUE"""),252)</f>
        <v>252</v>
      </c>
      <c r="Q36" s="115" t="n">
        <f aca="false">IFERROR(__xludf.dummyfunction("""COMPUTED_VALUE"""),3129)</f>
        <v>3129</v>
      </c>
      <c r="R36" s="115" t="n">
        <f aca="false">IFERROR(__xludf.dummyfunction("""COMPUTED_VALUE"""),0)</f>
        <v>0</v>
      </c>
      <c r="S36" s="115" t="n">
        <f aca="false">IFERROR(__xludf.dummyfunction("""COMPUTED_VALUE"""),0)</f>
        <v>0</v>
      </c>
      <c r="T36" s="115" t="n">
        <f aca="false">IFERROR(__xludf.dummyfunction("""COMPUTED_VALUE"""),0)</f>
        <v>0</v>
      </c>
      <c r="U36" s="115" t="n">
        <f aca="false">IFERROR(__xludf.dummyfunction("""COMPUTED_VALUE"""),0)</f>
        <v>0</v>
      </c>
      <c r="V36" s="115" t="n">
        <f aca="false">IFERROR(__xludf.dummyfunction("""COMPUTED_VALUE"""),0)</f>
        <v>0</v>
      </c>
      <c r="W36" s="115" t="n">
        <f aca="false">IFERROR(__xludf.dummyfunction("""COMPUTED_VALUE"""),0)</f>
        <v>0</v>
      </c>
      <c r="X36" s="115" t="n">
        <f aca="false">IFERROR(__xludf.dummyfunction("""COMPUTED_VALUE"""),0)</f>
        <v>0</v>
      </c>
      <c r="Y36" s="115" t="n">
        <f aca="false">IFERROR(__xludf.dummyfunction("""COMPUTED_VALUE"""),0)</f>
        <v>0</v>
      </c>
      <c r="Z36" s="115" t="n">
        <f aca="false">IFERROR(__xludf.dummyfunction("""COMPUTED_VALUE"""),0)</f>
        <v>0</v>
      </c>
    </row>
    <row r="37" customFormat="false" ht="12.75" hidden="false" customHeight="false" outlineLevel="0" collapsed="false">
      <c r="A37" s="45" t="str">
        <f aca="false">IFERROR(__xludf.dummyfunction("""COMPUTED_VALUE"""),"Araguaina")</f>
        <v>Araguaina</v>
      </c>
      <c r="B37" s="45" t="str">
        <f aca="false">IFERROR(__xludf.dummyfunction("""COMPUTED_VALUE"""),"Araguaina")</f>
        <v>Araguaina</v>
      </c>
      <c r="C37" s="57" t="str">
        <f aca="false">IFERROR(__xludf.dummyfunction("""COMPUTED_VALUE"""),"A.A. ESCOLA ESTADUAL MAL. RONDON")</f>
        <v>A.A. ESCOLA ESTADUAL MAL. RONDON</v>
      </c>
      <c r="D37" s="109" t="str">
        <f aca="false">IFERROR(__xludf.dummyfunction("""COMPUTED_VALUE"""),"01068349000128")</f>
        <v>01068349000128</v>
      </c>
      <c r="E37" s="110" t="str">
        <f aca="false">IFERROR(__xludf.dummyfunction("""COMPUTED_VALUE"""),"001")</f>
        <v>001</v>
      </c>
      <c r="F37" s="47" t="str">
        <f aca="false">IFERROR(__xludf.dummyfunction("""COMPUTED_VALUE"""),"0638")</f>
        <v>0638</v>
      </c>
      <c r="G37" s="47" t="str">
        <f aca="false">IFERROR(__xludf.dummyfunction("""COMPUTED_VALUE"""),"046368X")</f>
        <v>046368X</v>
      </c>
      <c r="H37" s="47" t="n">
        <f aca="false">IFERROR(__xludf.dummyfunction("""COMPUTED_VALUE"""),0)</f>
        <v>0</v>
      </c>
      <c r="I37" s="47" t="n">
        <f aca="false">IFERROR(__xludf.dummyfunction("""COMPUTED_VALUE"""),0)</f>
        <v>0</v>
      </c>
      <c r="J37" s="47" t="n">
        <f aca="false">IFERROR(__xludf.dummyfunction("""COMPUTED_VALUE"""),11760)</f>
        <v>11760</v>
      </c>
      <c r="K37" s="47" t="n">
        <f aca="false">IFERROR(__xludf.dummyfunction("""COMPUTED_VALUE"""),0)</f>
        <v>0</v>
      </c>
      <c r="L37" s="47" t="n">
        <f aca="false">IFERROR(__xludf.dummyfunction("""COMPUTED_VALUE"""),0)</f>
        <v>0</v>
      </c>
      <c r="M37" s="47" t="n">
        <f aca="false">IFERROR(__xludf.dummyfunction("""COMPUTED_VALUE"""),0)</f>
        <v>0</v>
      </c>
      <c r="N37" s="47" t="n">
        <f aca="false">IFERROR(__xludf.dummyfunction("""COMPUTED_VALUE"""),0)</f>
        <v>0</v>
      </c>
      <c r="O37" s="47" t="n">
        <f aca="false">IFERROR(__xludf.dummyfunction("""COMPUTED_VALUE"""),0)</f>
        <v>0</v>
      </c>
      <c r="P37" s="47" t="n">
        <f aca="false">IFERROR(__xludf.dummyfunction("""COMPUTED_VALUE"""),252)</f>
        <v>252</v>
      </c>
      <c r="Q37" s="47" t="n">
        <f aca="false">IFERROR(__xludf.dummyfunction("""COMPUTED_VALUE"""),0)</f>
        <v>0</v>
      </c>
      <c r="R37" s="47" t="n">
        <f aca="false">IFERROR(__xludf.dummyfunction("""COMPUTED_VALUE"""),0)</f>
        <v>0</v>
      </c>
      <c r="S37" s="47" t="n">
        <f aca="false">IFERROR(__xludf.dummyfunction("""COMPUTED_VALUE"""),0)</f>
        <v>0</v>
      </c>
      <c r="T37" s="47" t="n">
        <f aca="false">IFERROR(__xludf.dummyfunction("""COMPUTED_VALUE"""),1995)</f>
        <v>1995</v>
      </c>
      <c r="U37" s="47" t="n">
        <f aca="false">IFERROR(__xludf.dummyfunction("""COMPUTED_VALUE"""),0)</f>
        <v>0</v>
      </c>
      <c r="V37" s="47" t="n">
        <f aca="false">IFERROR(__xludf.dummyfunction("""COMPUTED_VALUE"""),0)</f>
        <v>0</v>
      </c>
      <c r="W37" s="47" t="n">
        <f aca="false">IFERROR(__xludf.dummyfunction("""COMPUTED_VALUE"""),0)</f>
        <v>0</v>
      </c>
      <c r="X37" s="47" t="n">
        <f aca="false">IFERROR(__xludf.dummyfunction("""COMPUTED_VALUE"""),0)</f>
        <v>0</v>
      </c>
      <c r="Y37" s="47" t="n">
        <f aca="false">IFERROR(__xludf.dummyfunction("""COMPUTED_VALUE"""),0)</f>
        <v>0</v>
      </c>
      <c r="Z37" s="47" t="n">
        <f aca="false">IFERROR(__xludf.dummyfunction("""COMPUTED_VALUE"""),0)</f>
        <v>0</v>
      </c>
    </row>
    <row r="38" customFormat="false" ht="12.75" hidden="false" customHeight="false" outlineLevel="0" collapsed="false">
      <c r="A38" s="111" t="str">
        <f aca="false">IFERROR(__xludf.dummyfunction("""COMPUTED_VALUE"""),"Araguaina")</f>
        <v>Araguaina</v>
      </c>
      <c r="B38" s="111" t="str">
        <f aca="false">IFERROR(__xludf.dummyfunction("""COMPUTED_VALUE"""),"Araguaina")</f>
        <v>Araguaina</v>
      </c>
      <c r="C38" s="112" t="str">
        <f aca="false">IFERROR(__xludf.dummyfunction("""COMPUTED_VALUE"""),"A. DE A.DA ESCOLA ESTADUAL MODELO")</f>
        <v>A. DE A.DA ESCOLA ESTADUAL MODELO</v>
      </c>
      <c r="D38" s="113" t="str">
        <f aca="false">IFERROR(__xludf.dummyfunction("""COMPUTED_VALUE"""),"01133696000197")</f>
        <v>01133696000197</v>
      </c>
      <c r="E38" s="114" t="str">
        <f aca="false">IFERROR(__xludf.dummyfunction("""COMPUTED_VALUE"""),"001")</f>
        <v>001</v>
      </c>
      <c r="F38" s="115" t="str">
        <f aca="false">IFERROR(__xludf.dummyfunction("""COMPUTED_VALUE"""),"0638")</f>
        <v>0638</v>
      </c>
      <c r="G38" s="115" t="str">
        <f aca="false">IFERROR(__xludf.dummyfunction("""COMPUTED_VALUE"""),"484520")</f>
        <v>484520</v>
      </c>
      <c r="H38" s="115" t="n">
        <f aca="false">IFERROR(__xludf.dummyfunction("""COMPUTED_VALUE"""),0)</f>
        <v>0</v>
      </c>
      <c r="I38" s="115" t="n">
        <f aca="false">IFERROR(__xludf.dummyfunction("""COMPUTED_VALUE"""),0)</f>
        <v>0</v>
      </c>
      <c r="J38" s="115" t="n">
        <f aca="false">IFERROR(__xludf.dummyfunction("""COMPUTED_VALUE"""),10143)</f>
        <v>10143</v>
      </c>
      <c r="K38" s="115" t="n">
        <f aca="false">IFERROR(__xludf.dummyfunction("""COMPUTED_VALUE"""),0)</f>
        <v>0</v>
      </c>
      <c r="L38" s="115" t="n">
        <f aca="false">IFERROR(__xludf.dummyfunction("""COMPUTED_VALUE"""),0)</f>
        <v>0</v>
      </c>
      <c r="M38" s="115" t="n">
        <f aca="false">IFERROR(__xludf.dummyfunction("""COMPUTED_VALUE"""),0)</f>
        <v>0</v>
      </c>
      <c r="N38" s="115" t="n">
        <f aca="false">IFERROR(__xludf.dummyfunction("""COMPUTED_VALUE"""),0)</f>
        <v>0</v>
      </c>
      <c r="O38" s="115" t="n">
        <f aca="false">IFERROR(__xludf.dummyfunction("""COMPUTED_VALUE"""),0)</f>
        <v>0</v>
      </c>
      <c r="P38" s="115" t="n">
        <f aca="false">IFERROR(__xludf.dummyfunction("""COMPUTED_VALUE"""),483)</f>
        <v>483</v>
      </c>
      <c r="Q38" s="115" t="n">
        <f aca="false">IFERROR(__xludf.dummyfunction("""COMPUTED_VALUE"""),0)</f>
        <v>0</v>
      </c>
      <c r="R38" s="115" t="n">
        <f aca="false">IFERROR(__xludf.dummyfunction("""COMPUTED_VALUE"""),0)</f>
        <v>0</v>
      </c>
      <c r="S38" s="115" t="n">
        <f aca="false">IFERROR(__xludf.dummyfunction("""COMPUTED_VALUE"""),0)</f>
        <v>0</v>
      </c>
      <c r="T38" s="115" t="n">
        <f aca="false">IFERROR(__xludf.dummyfunction("""COMPUTED_VALUE"""),0)</f>
        <v>0</v>
      </c>
      <c r="U38" s="115" t="n">
        <f aca="false">IFERROR(__xludf.dummyfunction("""COMPUTED_VALUE"""),0)</f>
        <v>0</v>
      </c>
      <c r="V38" s="115" t="n">
        <f aca="false">IFERROR(__xludf.dummyfunction("""COMPUTED_VALUE"""),0)</f>
        <v>0</v>
      </c>
      <c r="W38" s="115" t="n">
        <f aca="false">IFERROR(__xludf.dummyfunction("""COMPUTED_VALUE"""),0)</f>
        <v>0</v>
      </c>
      <c r="X38" s="115" t="n">
        <f aca="false">IFERROR(__xludf.dummyfunction("""COMPUTED_VALUE"""),0)</f>
        <v>0</v>
      </c>
      <c r="Y38" s="115" t="n">
        <f aca="false">IFERROR(__xludf.dummyfunction("""COMPUTED_VALUE"""),0)</f>
        <v>0</v>
      </c>
      <c r="Z38" s="115" t="n">
        <f aca="false">IFERROR(__xludf.dummyfunction("""COMPUTED_VALUE"""),0)</f>
        <v>0</v>
      </c>
    </row>
    <row r="39" customFormat="false" ht="12.75" hidden="false" customHeight="false" outlineLevel="0" collapsed="false">
      <c r="A39" s="45" t="str">
        <f aca="false">IFERROR(__xludf.dummyfunction("""COMPUTED_VALUE"""),"Araguaina")</f>
        <v>Araguaina</v>
      </c>
      <c r="B39" s="45" t="str">
        <f aca="false">IFERROR(__xludf.dummyfunction("""COMPUTED_VALUE"""),"Araguaina")</f>
        <v>Araguaina</v>
      </c>
      <c r="C39" s="57" t="str">
        <f aca="false">IFERROR(__xludf.dummyfunction("""COMPUTED_VALUE"""),"A.A. ESC. E.NORTE GOIANO DE ARAGUAINA")</f>
        <v>A.A. ESC. E.NORTE GOIANO DE ARAGUAINA</v>
      </c>
      <c r="D39" s="109" t="str">
        <f aca="false">IFERROR(__xludf.dummyfunction("""COMPUTED_VALUE"""),"01195483000190")</f>
        <v>01195483000190</v>
      </c>
      <c r="E39" s="110" t="str">
        <f aca="false">IFERROR(__xludf.dummyfunction("""COMPUTED_VALUE"""),"001")</f>
        <v>001</v>
      </c>
      <c r="F39" s="47" t="str">
        <f aca="false">IFERROR(__xludf.dummyfunction("""COMPUTED_VALUE"""),"0638")</f>
        <v>0638</v>
      </c>
      <c r="G39" s="47" t="str">
        <f aca="false">IFERROR(__xludf.dummyfunction("""COMPUTED_VALUE"""),"0464724")</f>
        <v>0464724</v>
      </c>
      <c r="H39" s="47" t="n">
        <f aca="false">IFERROR(__xludf.dummyfunction("""COMPUTED_VALUE"""),0)</f>
        <v>0</v>
      </c>
      <c r="I39" s="47" t="n">
        <f aca="false">IFERROR(__xludf.dummyfunction("""COMPUTED_VALUE"""),0)</f>
        <v>0</v>
      </c>
      <c r="J39" s="47" t="n">
        <f aca="false">IFERROR(__xludf.dummyfunction("""COMPUTED_VALUE"""),5271)</f>
        <v>5271</v>
      </c>
      <c r="K39" s="47" t="n">
        <f aca="false">IFERROR(__xludf.dummyfunction("""COMPUTED_VALUE"""),0)</f>
        <v>0</v>
      </c>
      <c r="L39" s="47" t="n">
        <f aca="false">IFERROR(__xludf.dummyfunction("""COMPUTED_VALUE"""),0)</f>
        <v>0</v>
      </c>
      <c r="M39" s="47" t="n">
        <f aca="false">IFERROR(__xludf.dummyfunction("""COMPUTED_VALUE"""),0)</f>
        <v>0</v>
      </c>
      <c r="N39" s="47" t="n">
        <f aca="false">IFERROR(__xludf.dummyfunction("""COMPUTED_VALUE"""),0)</f>
        <v>0</v>
      </c>
      <c r="O39" s="47" t="n">
        <f aca="false">IFERROR(__xludf.dummyfunction("""COMPUTED_VALUE"""),0)</f>
        <v>0</v>
      </c>
      <c r="P39" s="47" t="n">
        <f aca="false">IFERROR(__xludf.dummyfunction("""COMPUTED_VALUE"""),231)</f>
        <v>231</v>
      </c>
      <c r="Q39" s="47" t="n">
        <f aca="false">IFERROR(__xludf.dummyfunction("""COMPUTED_VALUE"""),0)</f>
        <v>0</v>
      </c>
      <c r="R39" s="47" t="n">
        <f aca="false">IFERROR(__xludf.dummyfunction("""COMPUTED_VALUE"""),0)</f>
        <v>0</v>
      </c>
      <c r="S39" s="47" t="n">
        <f aca="false">IFERROR(__xludf.dummyfunction("""COMPUTED_VALUE"""),0)</f>
        <v>0</v>
      </c>
      <c r="T39" s="47" t="n">
        <f aca="false">IFERROR(__xludf.dummyfunction("""COMPUTED_VALUE"""),0)</f>
        <v>0</v>
      </c>
      <c r="U39" s="47" t="n">
        <f aca="false">IFERROR(__xludf.dummyfunction("""COMPUTED_VALUE"""),0)</f>
        <v>0</v>
      </c>
      <c r="V39" s="47" t="n">
        <f aca="false">IFERROR(__xludf.dummyfunction("""COMPUTED_VALUE"""),0)</f>
        <v>0</v>
      </c>
      <c r="W39" s="47" t="n">
        <f aca="false">IFERROR(__xludf.dummyfunction("""COMPUTED_VALUE"""),0)</f>
        <v>0</v>
      </c>
      <c r="X39" s="47" t="n">
        <f aca="false">IFERROR(__xludf.dummyfunction("""COMPUTED_VALUE"""),0)</f>
        <v>0</v>
      </c>
      <c r="Y39" s="47" t="n">
        <f aca="false">IFERROR(__xludf.dummyfunction("""COMPUTED_VALUE"""),0)</f>
        <v>0</v>
      </c>
      <c r="Z39" s="47" t="n">
        <f aca="false">IFERROR(__xludf.dummyfunction("""COMPUTED_VALUE"""),0)</f>
        <v>0</v>
      </c>
    </row>
    <row r="40" customFormat="false" ht="12.75" hidden="false" customHeight="false" outlineLevel="0" collapsed="false">
      <c r="A40" s="111" t="str">
        <f aca="false">IFERROR(__xludf.dummyfunction("""COMPUTED_VALUE"""),"Araguaina")</f>
        <v>Araguaina</v>
      </c>
      <c r="B40" s="111" t="str">
        <f aca="false">IFERROR(__xludf.dummyfunction("""COMPUTED_VALUE"""),"Araguaina")</f>
        <v>Araguaina</v>
      </c>
      <c r="C40" s="112" t="str">
        <f aca="false">IFERROR(__xludf.dummyfunction("""COMPUTED_VALUE"""),"A.A. ESCOLA EST.PROF.ALFREDO NASSER")</f>
        <v>A.A. ESCOLA EST.PROF.ALFREDO NASSER</v>
      </c>
      <c r="D40" s="113" t="str">
        <f aca="false">IFERROR(__xludf.dummyfunction("""COMPUTED_VALUE"""),"01223632000187")</f>
        <v>01223632000187</v>
      </c>
      <c r="E40" s="114" t="str">
        <f aca="false">IFERROR(__xludf.dummyfunction("""COMPUTED_VALUE"""),"001")</f>
        <v>001</v>
      </c>
      <c r="F40" s="115" t="str">
        <f aca="false">IFERROR(__xludf.dummyfunction("""COMPUTED_VALUE"""),"0638")</f>
        <v>0638</v>
      </c>
      <c r="G40" s="115" t="str">
        <f aca="false">IFERROR(__xludf.dummyfunction("""COMPUTED_VALUE"""),"0465135")</f>
        <v>0465135</v>
      </c>
      <c r="H40" s="115" t="n">
        <f aca="false">IFERROR(__xludf.dummyfunction("""COMPUTED_VALUE"""),0)</f>
        <v>0</v>
      </c>
      <c r="I40" s="115" t="n">
        <f aca="false">IFERROR(__xludf.dummyfunction("""COMPUTED_VALUE"""),0)</f>
        <v>0</v>
      </c>
      <c r="J40" s="115" t="n">
        <f aca="false">IFERROR(__xludf.dummyfunction("""COMPUTED_VALUE"""),14196)</f>
        <v>14196</v>
      </c>
      <c r="K40" s="115" t="n">
        <f aca="false">IFERROR(__xludf.dummyfunction("""COMPUTED_VALUE"""),0)</f>
        <v>0</v>
      </c>
      <c r="L40" s="115" t="n">
        <f aca="false">IFERROR(__xludf.dummyfunction("""COMPUTED_VALUE"""),0)</f>
        <v>0</v>
      </c>
      <c r="M40" s="115" t="n">
        <f aca="false">IFERROR(__xludf.dummyfunction("""COMPUTED_VALUE"""),0)</f>
        <v>0</v>
      </c>
      <c r="N40" s="115" t="n">
        <f aca="false">IFERROR(__xludf.dummyfunction("""COMPUTED_VALUE"""),0)</f>
        <v>0</v>
      </c>
      <c r="O40" s="115" t="n">
        <f aca="false">IFERROR(__xludf.dummyfunction("""COMPUTED_VALUE"""),0)</f>
        <v>0</v>
      </c>
      <c r="P40" s="115" t="n">
        <f aca="false">IFERROR(__xludf.dummyfunction("""COMPUTED_VALUE"""),0)</f>
        <v>0</v>
      </c>
      <c r="Q40" s="115" t="n">
        <f aca="false">IFERROR(__xludf.dummyfunction("""COMPUTED_VALUE"""),0)</f>
        <v>0</v>
      </c>
      <c r="R40" s="115" t="n">
        <f aca="false">IFERROR(__xludf.dummyfunction("""COMPUTED_VALUE"""),0)</f>
        <v>0</v>
      </c>
      <c r="S40" s="115" t="n">
        <f aca="false">IFERROR(__xludf.dummyfunction("""COMPUTED_VALUE"""),0)</f>
        <v>0</v>
      </c>
      <c r="T40" s="115" t="n">
        <f aca="false">IFERROR(__xludf.dummyfunction("""COMPUTED_VALUE"""),0)</f>
        <v>0</v>
      </c>
      <c r="U40" s="115" t="n">
        <f aca="false">IFERROR(__xludf.dummyfunction("""COMPUTED_VALUE"""),0)</f>
        <v>0</v>
      </c>
      <c r="V40" s="115" t="n">
        <f aca="false">IFERROR(__xludf.dummyfunction("""COMPUTED_VALUE"""),0)</f>
        <v>0</v>
      </c>
      <c r="W40" s="115" t="n">
        <f aca="false">IFERROR(__xludf.dummyfunction("""COMPUTED_VALUE"""),0)</f>
        <v>0</v>
      </c>
      <c r="X40" s="115" t="n">
        <f aca="false">IFERROR(__xludf.dummyfunction("""COMPUTED_VALUE"""),0)</f>
        <v>0</v>
      </c>
      <c r="Y40" s="115" t="n">
        <f aca="false">IFERROR(__xludf.dummyfunction("""COMPUTED_VALUE"""),0)</f>
        <v>0</v>
      </c>
      <c r="Z40" s="115" t="n">
        <f aca="false">IFERROR(__xludf.dummyfunction("""COMPUTED_VALUE"""),0)</f>
        <v>0</v>
      </c>
    </row>
    <row r="41" customFormat="false" ht="12.75" hidden="false" customHeight="false" outlineLevel="0" collapsed="false">
      <c r="A41" s="45" t="str">
        <f aca="false">IFERROR(__xludf.dummyfunction("""COMPUTED_VALUE"""),"Araguaina")</f>
        <v>Araguaina</v>
      </c>
      <c r="B41" s="45" t="str">
        <f aca="false">IFERROR(__xludf.dummyfunction("""COMPUTED_VALUE"""),"Araguaina")</f>
        <v>Araguaina</v>
      </c>
      <c r="C41" s="57" t="str">
        <f aca="false">IFERROR(__xludf.dummyfunction("""COMPUTED_VALUE"""),"A.A. ESC. EST. DE ARAGUAINA / PROF. JOÃO ALVES BATISTA")</f>
        <v>A.A. ESC. EST. DE ARAGUAINA / PROF. JOÃO ALVES BATISTA</v>
      </c>
      <c r="D41" s="109" t="str">
        <f aca="false">IFERROR(__xludf.dummyfunction("""COMPUTED_VALUE"""),"25062332000121")</f>
        <v>25062332000121</v>
      </c>
      <c r="E41" s="110" t="str">
        <f aca="false">IFERROR(__xludf.dummyfunction("""COMPUTED_VALUE"""),"001")</f>
        <v>001</v>
      </c>
      <c r="F41" s="47" t="str">
        <f aca="false">IFERROR(__xludf.dummyfunction("""COMPUTED_VALUE"""),"0638")</f>
        <v>0638</v>
      </c>
      <c r="G41" s="47" t="str">
        <f aca="false">IFERROR(__xludf.dummyfunction("""COMPUTED_VALUE"""),"463116")</f>
        <v>463116</v>
      </c>
      <c r="H41" s="47" t="n">
        <f aca="false">IFERROR(__xludf.dummyfunction("""COMPUTED_VALUE"""),0)</f>
        <v>0</v>
      </c>
      <c r="I41" s="47" t="n">
        <f aca="false">IFERROR(__xludf.dummyfunction("""COMPUTED_VALUE"""),0)</f>
        <v>0</v>
      </c>
      <c r="J41" s="47" t="n">
        <f aca="false">IFERROR(__xludf.dummyfunction("""COMPUTED_VALUE"""),5901)</f>
        <v>5901</v>
      </c>
      <c r="K41" s="47" t="n">
        <f aca="false">IFERROR(__xludf.dummyfunction("""COMPUTED_VALUE"""),0)</f>
        <v>0</v>
      </c>
      <c r="L41" s="47" t="n">
        <f aca="false">IFERROR(__xludf.dummyfunction("""COMPUTED_VALUE"""),0)</f>
        <v>0</v>
      </c>
      <c r="M41" s="47" t="n">
        <f aca="false">IFERROR(__xludf.dummyfunction("""COMPUTED_VALUE"""),0)</f>
        <v>0</v>
      </c>
      <c r="N41" s="47" t="n">
        <f aca="false">IFERROR(__xludf.dummyfunction("""COMPUTED_VALUE"""),0)</f>
        <v>0</v>
      </c>
      <c r="O41" s="47" t="n">
        <f aca="false">IFERROR(__xludf.dummyfunction("""COMPUTED_VALUE"""),0)</f>
        <v>0</v>
      </c>
      <c r="P41" s="47" t="n">
        <f aca="false">IFERROR(__xludf.dummyfunction("""COMPUTED_VALUE"""),315)</f>
        <v>315</v>
      </c>
      <c r="Q41" s="47" t="n">
        <f aca="false">IFERROR(__xludf.dummyfunction("""COMPUTED_VALUE"""),0)</f>
        <v>0</v>
      </c>
      <c r="R41" s="47" t="n">
        <f aca="false">IFERROR(__xludf.dummyfunction("""COMPUTED_VALUE"""),0)</f>
        <v>0</v>
      </c>
      <c r="S41" s="47" t="n">
        <f aca="false">IFERROR(__xludf.dummyfunction("""COMPUTED_VALUE"""),0)</f>
        <v>0</v>
      </c>
      <c r="T41" s="47" t="n">
        <f aca="false">IFERROR(__xludf.dummyfunction("""COMPUTED_VALUE"""),0)</f>
        <v>0</v>
      </c>
      <c r="U41" s="47" t="n">
        <f aca="false">IFERROR(__xludf.dummyfunction("""COMPUTED_VALUE"""),0)</f>
        <v>0</v>
      </c>
      <c r="V41" s="47" t="n">
        <f aca="false">IFERROR(__xludf.dummyfunction("""COMPUTED_VALUE"""),0)</f>
        <v>0</v>
      </c>
      <c r="W41" s="47" t="n">
        <f aca="false">IFERROR(__xludf.dummyfunction("""COMPUTED_VALUE"""),0)</f>
        <v>0</v>
      </c>
      <c r="X41" s="47" t="n">
        <f aca="false">IFERROR(__xludf.dummyfunction("""COMPUTED_VALUE"""),0)</f>
        <v>0</v>
      </c>
      <c r="Y41" s="47" t="n">
        <f aca="false">IFERROR(__xludf.dummyfunction("""COMPUTED_VALUE"""),0)</f>
        <v>0</v>
      </c>
      <c r="Z41" s="47" t="n">
        <f aca="false">IFERROR(__xludf.dummyfunction("""COMPUTED_VALUE"""),0)</f>
        <v>0</v>
      </c>
    </row>
    <row r="42" customFormat="false" ht="12.75" hidden="false" customHeight="false" outlineLevel="0" collapsed="false">
      <c r="A42" s="111" t="str">
        <f aca="false">IFERROR(__xludf.dummyfunction("""COMPUTED_VALUE"""),"Araguaina")</f>
        <v>Araguaina</v>
      </c>
      <c r="B42" s="111" t="str">
        <f aca="false">IFERROR(__xludf.dummyfunction("""COMPUTED_VALUE"""),"Araguaina")</f>
        <v>Araguaina</v>
      </c>
      <c r="C42" s="112" t="str">
        <f aca="false">IFERROR(__xludf.dummyfunction("""COMPUTED_VALUE"""),"A.A. ESCOLA ESTADUAL VILA NOVA")</f>
        <v>A.A. ESCOLA ESTADUAL VILA NOVA</v>
      </c>
      <c r="D42" s="113" t="str">
        <f aca="false">IFERROR(__xludf.dummyfunction("""COMPUTED_VALUE"""),"01071404000139")</f>
        <v>01071404000139</v>
      </c>
      <c r="E42" s="114" t="str">
        <f aca="false">IFERROR(__xludf.dummyfunction("""COMPUTED_VALUE"""),"001")</f>
        <v>001</v>
      </c>
      <c r="F42" s="115" t="str">
        <f aca="false">IFERROR(__xludf.dummyfunction("""COMPUTED_VALUE"""),"0638")</f>
        <v>0638</v>
      </c>
      <c r="G42" s="115" t="str">
        <f aca="false">IFERROR(__xludf.dummyfunction("""COMPUTED_VALUE"""),"0463744")</f>
        <v>0463744</v>
      </c>
      <c r="H42" s="115" t="n">
        <f aca="false">IFERROR(__xludf.dummyfunction("""COMPUTED_VALUE"""),0)</f>
        <v>0</v>
      </c>
      <c r="I42" s="115" t="n">
        <f aca="false">IFERROR(__xludf.dummyfunction("""COMPUTED_VALUE"""),0)</f>
        <v>0</v>
      </c>
      <c r="J42" s="115" t="n">
        <f aca="false">IFERROR(__xludf.dummyfunction("""COMPUTED_VALUE"""),0)</f>
        <v>0</v>
      </c>
      <c r="K42" s="115" t="n">
        <f aca="false">IFERROR(__xludf.dummyfunction("""COMPUTED_VALUE"""),0)</f>
        <v>0</v>
      </c>
      <c r="L42" s="115" t="n">
        <f aca="false">IFERROR(__xludf.dummyfunction("""COMPUTED_VALUE"""),0)</f>
        <v>0</v>
      </c>
      <c r="M42" s="115" t="n">
        <f aca="false">IFERROR(__xludf.dummyfunction("""COMPUTED_VALUE"""),0)</f>
        <v>0</v>
      </c>
      <c r="N42" s="115" t="n">
        <f aca="false">IFERROR(__xludf.dummyfunction("""COMPUTED_VALUE"""),0)</f>
        <v>0</v>
      </c>
      <c r="O42" s="115" t="n">
        <f aca="false">IFERROR(__xludf.dummyfunction("""COMPUTED_VALUE"""),0)</f>
        <v>0</v>
      </c>
      <c r="P42" s="115" t="n">
        <f aca="false">IFERROR(__xludf.dummyfunction("""COMPUTED_VALUE"""),0)</f>
        <v>0</v>
      </c>
      <c r="Q42" s="115" t="n">
        <f aca="false">IFERROR(__xludf.dummyfunction("""COMPUTED_VALUE"""),0)</f>
        <v>0</v>
      </c>
      <c r="R42" s="115" t="n">
        <f aca="false">IFERROR(__xludf.dummyfunction("""COMPUTED_VALUE"""),0)</f>
        <v>0</v>
      </c>
      <c r="S42" s="115" t="n">
        <f aca="false">IFERROR(__xludf.dummyfunction("""COMPUTED_VALUE"""),0)</f>
        <v>0</v>
      </c>
      <c r="T42" s="115" t="n">
        <f aca="false">IFERROR(__xludf.dummyfunction("""COMPUTED_VALUE"""),0)</f>
        <v>0</v>
      </c>
      <c r="U42" s="115" t="n">
        <f aca="false">IFERROR(__xludf.dummyfunction("""COMPUTED_VALUE"""),0)</f>
        <v>0</v>
      </c>
      <c r="V42" s="115" t="n">
        <f aca="false">IFERROR(__xludf.dummyfunction("""COMPUTED_VALUE"""),0)</f>
        <v>0</v>
      </c>
      <c r="W42" s="115" t="n">
        <f aca="false">IFERROR(__xludf.dummyfunction("""COMPUTED_VALUE"""),0)</f>
        <v>0</v>
      </c>
      <c r="X42" s="115" t="n">
        <f aca="false">IFERROR(__xludf.dummyfunction("""COMPUTED_VALUE"""),0)</f>
        <v>0</v>
      </c>
      <c r="Y42" s="115" t="n">
        <f aca="false">IFERROR(__xludf.dummyfunction("""COMPUTED_VALUE"""),0)</f>
        <v>0</v>
      </c>
      <c r="Z42" s="115" t="n">
        <f aca="false">IFERROR(__xludf.dummyfunction("""COMPUTED_VALUE"""),0)</f>
        <v>0</v>
      </c>
    </row>
    <row r="43" customFormat="false" ht="12.75" hidden="false" customHeight="false" outlineLevel="0" collapsed="false">
      <c r="A43" s="45" t="str">
        <f aca="false">IFERROR(__xludf.dummyfunction("""COMPUTED_VALUE"""),"Araguaina")</f>
        <v>Araguaina</v>
      </c>
      <c r="B43" s="45" t="str">
        <f aca="false">IFERROR(__xludf.dummyfunction("""COMPUTED_VALUE"""),"Araguaina")</f>
        <v>Araguaina</v>
      </c>
      <c r="C43" s="57" t="str">
        <f aca="false">IFERROR(__xludf.dummyfunction("""COMPUTED_VALUE"""),"A.A. ESC. EST.WELDER M.ABREU SALES")</f>
        <v>A.A. ESC. EST.WELDER M.ABREU SALES</v>
      </c>
      <c r="D43" s="109" t="str">
        <f aca="false">IFERROR(__xludf.dummyfunction("""COMPUTED_VALUE"""),"01190182000173")</f>
        <v>01190182000173</v>
      </c>
      <c r="E43" s="110" t="str">
        <f aca="false">IFERROR(__xludf.dummyfunction("""COMPUTED_VALUE"""),"001")</f>
        <v>001</v>
      </c>
      <c r="F43" s="47" t="str">
        <f aca="false">IFERROR(__xludf.dummyfunction("""COMPUTED_VALUE"""),"0638")</f>
        <v>0638</v>
      </c>
      <c r="G43" s="47" t="str">
        <f aca="false">IFERROR(__xludf.dummyfunction("""COMPUTED_VALUE"""),"0465054")</f>
        <v>0465054</v>
      </c>
      <c r="H43" s="47" t="n">
        <f aca="false">IFERROR(__xludf.dummyfunction("""COMPUTED_VALUE"""),0)</f>
        <v>0</v>
      </c>
      <c r="I43" s="47" t="n">
        <f aca="false">IFERROR(__xludf.dummyfunction("""COMPUTED_VALUE"""),0)</f>
        <v>0</v>
      </c>
      <c r="J43" s="47" t="n">
        <f aca="false">IFERROR(__xludf.dummyfunction("""COMPUTED_VALUE"""),11109)</f>
        <v>11109</v>
      </c>
      <c r="K43" s="47" t="n">
        <f aca="false">IFERROR(__xludf.dummyfunction("""COMPUTED_VALUE"""),0)</f>
        <v>0</v>
      </c>
      <c r="L43" s="47" t="n">
        <f aca="false">IFERROR(__xludf.dummyfunction("""COMPUTED_VALUE"""),0)</f>
        <v>0</v>
      </c>
      <c r="M43" s="47" t="n">
        <f aca="false">IFERROR(__xludf.dummyfunction("""COMPUTED_VALUE"""),0)</f>
        <v>0</v>
      </c>
      <c r="N43" s="47" t="n">
        <f aca="false">IFERROR(__xludf.dummyfunction("""COMPUTED_VALUE"""),0)</f>
        <v>0</v>
      </c>
      <c r="O43" s="47" t="n">
        <f aca="false">IFERROR(__xludf.dummyfunction("""COMPUTED_VALUE"""),0)</f>
        <v>0</v>
      </c>
      <c r="P43" s="47" t="n">
        <f aca="false">IFERROR(__xludf.dummyfunction("""COMPUTED_VALUE"""),294)</f>
        <v>294</v>
      </c>
      <c r="Q43" s="47" t="n">
        <f aca="false">IFERROR(__xludf.dummyfunction("""COMPUTED_VALUE"""),0)</f>
        <v>0</v>
      </c>
      <c r="R43" s="47" t="n">
        <f aca="false">IFERROR(__xludf.dummyfunction("""COMPUTED_VALUE"""),0)</f>
        <v>0</v>
      </c>
      <c r="S43" s="47" t="n">
        <f aca="false">IFERROR(__xludf.dummyfunction("""COMPUTED_VALUE"""),0)</f>
        <v>0</v>
      </c>
      <c r="T43" s="47" t="n">
        <f aca="false">IFERROR(__xludf.dummyfunction("""COMPUTED_VALUE"""),0)</f>
        <v>0</v>
      </c>
      <c r="U43" s="47" t="n">
        <f aca="false">IFERROR(__xludf.dummyfunction("""COMPUTED_VALUE"""),0)</f>
        <v>0</v>
      </c>
      <c r="V43" s="47" t="n">
        <f aca="false">IFERROR(__xludf.dummyfunction("""COMPUTED_VALUE"""),0)</f>
        <v>0</v>
      </c>
      <c r="W43" s="47" t="n">
        <f aca="false">IFERROR(__xludf.dummyfunction("""COMPUTED_VALUE"""),0)</f>
        <v>0</v>
      </c>
      <c r="X43" s="47" t="n">
        <f aca="false">IFERROR(__xludf.dummyfunction("""COMPUTED_VALUE"""),0)</f>
        <v>0</v>
      </c>
      <c r="Y43" s="47" t="n">
        <f aca="false">IFERROR(__xludf.dummyfunction("""COMPUTED_VALUE"""),0)</f>
        <v>0</v>
      </c>
      <c r="Z43" s="47" t="n">
        <f aca="false">IFERROR(__xludf.dummyfunction("""COMPUTED_VALUE"""),0)</f>
        <v>0</v>
      </c>
    </row>
    <row r="44" customFormat="false" ht="12.75" hidden="false" customHeight="false" outlineLevel="0" collapsed="false">
      <c r="A44" s="111" t="str">
        <f aca="false">IFERROR(__xludf.dummyfunction("""COMPUTED_VALUE"""),"Araguaina")</f>
        <v>Araguaina</v>
      </c>
      <c r="B44" s="111" t="str">
        <f aca="false">IFERROR(__xludf.dummyfunction("""COMPUTED_VALUE"""),"Araguaina")</f>
        <v>Araguaina</v>
      </c>
      <c r="C44" s="112" t="str">
        <f aca="false">IFERROR(__xludf.dummyfunction("""COMPUTED_VALUE"""),"A. DE AP. DA E.PAROQUIAL LUIZ AUGUSTO")</f>
        <v>A. DE AP. DA E.PAROQUIAL LUIZ AUGUSTO</v>
      </c>
      <c r="D44" s="113" t="str">
        <f aca="false">IFERROR(__xludf.dummyfunction("""COMPUTED_VALUE"""),"01912262000195")</f>
        <v>01912262000195</v>
      </c>
      <c r="E44" s="114" t="str">
        <f aca="false">IFERROR(__xludf.dummyfunction("""COMPUTED_VALUE"""),"001")</f>
        <v>001</v>
      </c>
      <c r="F44" s="115" t="str">
        <f aca="false">IFERROR(__xludf.dummyfunction("""COMPUTED_VALUE"""),"0638")</f>
        <v>0638</v>
      </c>
      <c r="G44" s="115" t="str">
        <f aca="false">IFERROR(__xludf.dummyfunction("""COMPUTED_VALUE"""),"486000")</f>
        <v>486000</v>
      </c>
      <c r="H44" s="115" t="n">
        <f aca="false">IFERROR(__xludf.dummyfunction("""COMPUTED_VALUE"""),0)</f>
        <v>0</v>
      </c>
      <c r="I44" s="115" t="n">
        <f aca="false">IFERROR(__xludf.dummyfunction("""COMPUTED_VALUE"""),0)</f>
        <v>0</v>
      </c>
      <c r="J44" s="115" t="n">
        <f aca="false">IFERROR(__xludf.dummyfunction("""COMPUTED_VALUE"""),16128)</f>
        <v>16128</v>
      </c>
      <c r="K44" s="115" t="n">
        <f aca="false">IFERROR(__xludf.dummyfunction("""COMPUTED_VALUE"""),0)</f>
        <v>0</v>
      </c>
      <c r="L44" s="115" t="n">
        <f aca="false">IFERROR(__xludf.dummyfunction("""COMPUTED_VALUE"""),0)</f>
        <v>0</v>
      </c>
      <c r="M44" s="115" t="n">
        <f aca="false">IFERROR(__xludf.dummyfunction("""COMPUTED_VALUE"""),0)</f>
        <v>0</v>
      </c>
      <c r="N44" s="115" t="n">
        <f aca="false">IFERROR(__xludf.dummyfunction("""COMPUTED_VALUE"""),0)</f>
        <v>0</v>
      </c>
      <c r="O44" s="115" t="n">
        <f aca="false">IFERROR(__xludf.dummyfunction("""COMPUTED_VALUE"""),0)</f>
        <v>0</v>
      </c>
      <c r="P44" s="115" t="n">
        <f aca="false">IFERROR(__xludf.dummyfunction("""COMPUTED_VALUE"""),210)</f>
        <v>210</v>
      </c>
      <c r="Q44" s="115" t="n">
        <f aca="false">IFERROR(__xludf.dummyfunction("""COMPUTED_VALUE"""),0)</f>
        <v>0</v>
      </c>
      <c r="R44" s="115" t="n">
        <f aca="false">IFERROR(__xludf.dummyfunction("""COMPUTED_VALUE"""),0)</f>
        <v>0</v>
      </c>
      <c r="S44" s="115" t="n">
        <f aca="false">IFERROR(__xludf.dummyfunction("""COMPUTED_VALUE"""),0)</f>
        <v>0</v>
      </c>
      <c r="T44" s="115" t="n">
        <f aca="false">IFERROR(__xludf.dummyfunction("""COMPUTED_VALUE"""),0)</f>
        <v>0</v>
      </c>
      <c r="U44" s="115" t="n">
        <f aca="false">IFERROR(__xludf.dummyfunction("""COMPUTED_VALUE"""),0)</f>
        <v>0</v>
      </c>
      <c r="V44" s="115" t="n">
        <f aca="false">IFERROR(__xludf.dummyfunction("""COMPUTED_VALUE"""),0)</f>
        <v>0</v>
      </c>
      <c r="W44" s="115" t="n">
        <f aca="false">IFERROR(__xludf.dummyfunction("""COMPUTED_VALUE"""),0)</f>
        <v>0</v>
      </c>
      <c r="X44" s="115" t="n">
        <f aca="false">IFERROR(__xludf.dummyfunction("""COMPUTED_VALUE"""),0)</f>
        <v>0</v>
      </c>
      <c r="Y44" s="115" t="n">
        <f aca="false">IFERROR(__xludf.dummyfunction("""COMPUTED_VALUE"""),0)</f>
        <v>0</v>
      </c>
      <c r="Z44" s="115" t="n">
        <f aca="false">IFERROR(__xludf.dummyfunction("""COMPUTED_VALUE"""),0)</f>
        <v>0</v>
      </c>
    </row>
    <row r="45" customFormat="false" ht="12.75" hidden="false" customHeight="false" outlineLevel="0" collapsed="false">
      <c r="A45" s="45" t="str">
        <f aca="false">IFERROR(__xludf.dummyfunction("""COMPUTED_VALUE"""),"Araguaina")</f>
        <v>Araguaina</v>
      </c>
      <c r="B45" s="45" t="str">
        <f aca="false">IFERROR(__xludf.dummyfunction("""COMPUTED_VALUE"""),"Araguana")</f>
        <v>Araguana</v>
      </c>
      <c r="C45" s="57" t="str">
        <f aca="false">IFERROR(__xludf.dummyfunction("""COMPUTED_VALUE"""),"ASS. APOIO ESC. EST. MACHADO DE ASSIS")</f>
        <v>ASS. APOIO ESC. EST. MACHADO DE ASSIS</v>
      </c>
      <c r="D45" s="109" t="str">
        <f aca="false">IFERROR(__xludf.dummyfunction("""COMPUTED_VALUE"""),"01243663000108")</f>
        <v>01243663000108</v>
      </c>
      <c r="E45" s="110" t="str">
        <f aca="false">IFERROR(__xludf.dummyfunction("""COMPUTED_VALUE"""),"001")</f>
        <v>001</v>
      </c>
      <c r="F45" s="47" t="str">
        <f aca="false">IFERROR(__xludf.dummyfunction("""COMPUTED_VALUE"""),"3773")</f>
        <v>3773</v>
      </c>
      <c r="G45" s="47" t="str">
        <f aca="false">IFERROR(__xludf.dummyfunction("""COMPUTED_VALUE"""),"322091")</f>
        <v>322091</v>
      </c>
      <c r="H45" s="47" t="n">
        <f aca="false">IFERROR(__xludf.dummyfunction("""COMPUTED_VALUE"""),0)</f>
        <v>0</v>
      </c>
      <c r="I45" s="47" t="n">
        <f aca="false">IFERROR(__xludf.dummyfunction("""COMPUTED_VALUE"""),0)</f>
        <v>0</v>
      </c>
      <c r="J45" s="47" t="n">
        <f aca="false">IFERROR(__xludf.dummyfunction("""COMPUTED_VALUE"""),4641)</f>
        <v>4641</v>
      </c>
      <c r="K45" s="47" t="n">
        <f aca="false">IFERROR(__xludf.dummyfunction("""COMPUTED_VALUE"""),0)</f>
        <v>0</v>
      </c>
      <c r="L45" s="47" t="n">
        <f aca="false">IFERROR(__xludf.dummyfunction("""COMPUTED_VALUE"""),0)</f>
        <v>0</v>
      </c>
      <c r="M45" s="47" t="n">
        <f aca="false">IFERROR(__xludf.dummyfunction("""COMPUTED_VALUE"""),0)</f>
        <v>0</v>
      </c>
      <c r="N45" s="47" t="n">
        <f aca="false">IFERROR(__xludf.dummyfunction("""COMPUTED_VALUE"""),0)</f>
        <v>0</v>
      </c>
      <c r="O45" s="47" t="n">
        <f aca="false">IFERROR(__xludf.dummyfunction("""COMPUTED_VALUE"""),0)</f>
        <v>0</v>
      </c>
      <c r="P45" s="47" t="n">
        <f aca="false">IFERROR(__xludf.dummyfunction("""COMPUTED_VALUE"""),0)</f>
        <v>0</v>
      </c>
      <c r="Q45" s="47" t="n">
        <f aca="false">IFERROR(__xludf.dummyfunction("""COMPUTED_VALUE"""),4893)</f>
        <v>4893</v>
      </c>
      <c r="R45" s="47" t="n">
        <f aca="false">IFERROR(__xludf.dummyfunction("""COMPUTED_VALUE"""),0)</f>
        <v>0</v>
      </c>
      <c r="S45" s="47" t="n">
        <f aca="false">IFERROR(__xludf.dummyfunction("""COMPUTED_VALUE"""),0)</f>
        <v>0</v>
      </c>
      <c r="T45" s="47" t="n">
        <f aca="false">IFERROR(__xludf.dummyfunction("""COMPUTED_VALUE"""),0)</f>
        <v>0</v>
      </c>
      <c r="U45" s="47" t="n">
        <f aca="false">IFERROR(__xludf.dummyfunction("""COMPUTED_VALUE"""),0)</f>
        <v>0</v>
      </c>
      <c r="V45" s="47" t="n">
        <f aca="false">IFERROR(__xludf.dummyfunction("""COMPUTED_VALUE"""),0)</f>
        <v>0</v>
      </c>
      <c r="W45" s="47" t="n">
        <f aca="false">IFERROR(__xludf.dummyfunction("""COMPUTED_VALUE"""),0)</f>
        <v>0</v>
      </c>
      <c r="X45" s="47" t="n">
        <f aca="false">IFERROR(__xludf.dummyfunction("""COMPUTED_VALUE"""),0)</f>
        <v>0</v>
      </c>
      <c r="Y45" s="47" t="n">
        <f aca="false">IFERROR(__xludf.dummyfunction("""COMPUTED_VALUE"""),0)</f>
        <v>0</v>
      </c>
      <c r="Z45" s="47" t="n">
        <f aca="false">IFERROR(__xludf.dummyfunction("""COMPUTED_VALUE"""),0)</f>
        <v>0</v>
      </c>
    </row>
    <row r="46" customFormat="false" ht="12.75" hidden="false" customHeight="false" outlineLevel="0" collapsed="false">
      <c r="A46" s="111" t="str">
        <f aca="false">IFERROR(__xludf.dummyfunction("""COMPUTED_VALUE"""),"Araguaina")</f>
        <v>Araguaina</v>
      </c>
      <c r="B46" s="111" t="str">
        <f aca="false">IFERROR(__xludf.dummyfunction("""COMPUTED_VALUE"""),"Araguana")</f>
        <v>Araguana</v>
      </c>
      <c r="C46" s="112" t="str">
        <f aca="false">IFERROR(__xludf.dummyfunction("""COMPUTED_VALUE"""),"A.A. ESC. EST. SAO PEDRO")</f>
        <v>A.A. ESC. EST. SAO PEDRO</v>
      </c>
      <c r="D46" s="113" t="str">
        <f aca="false">IFERROR(__xludf.dummyfunction("""COMPUTED_VALUE"""),"01230353000140")</f>
        <v>01230353000140</v>
      </c>
      <c r="E46" s="114" t="str">
        <f aca="false">IFERROR(__xludf.dummyfunction("""COMPUTED_VALUE"""),"001")</f>
        <v>001</v>
      </c>
      <c r="F46" s="115" t="str">
        <f aca="false">IFERROR(__xludf.dummyfunction("""COMPUTED_VALUE"""),"0638")</f>
        <v>0638</v>
      </c>
      <c r="G46" s="115" t="str">
        <f aca="false">IFERROR(__xludf.dummyfunction("""COMPUTED_VALUE"""),"73903")</f>
        <v>73903</v>
      </c>
      <c r="H46" s="115" t="n">
        <f aca="false">IFERROR(__xludf.dummyfunction("""COMPUTED_VALUE"""),0)</f>
        <v>0</v>
      </c>
      <c r="I46" s="115" t="n">
        <f aca="false">IFERROR(__xludf.dummyfunction("""COMPUTED_VALUE"""),0)</f>
        <v>0</v>
      </c>
      <c r="J46" s="115" t="n">
        <f aca="false">IFERROR(__xludf.dummyfunction("""COMPUTED_VALUE"""),1512)</f>
        <v>1512</v>
      </c>
      <c r="K46" s="115" t="n">
        <f aca="false">IFERROR(__xludf.dummyfunction("""COMPUTED_VALUE"""),0)</f>
        <v>0</v>
      </c>
      <c r="L46" s="115" t="n">
        <f aca="false">IFERROR(__xludf.dummyfunction("""COMPUTED_VALUE"""),0)</f>
        <v>0</v>
      </c>
      <c r="M46" s="115" t="n">
        <f aca="false">IFERROR(__xludf.dummyfunction("""COMPUTED_VALUE"""),0)</f>
        <v>0</v>
      </c>
      <c r="N46" s="115" t="n">
        <f aca="false">IFERROR(__xludf.dummyfunction("""COMPUTED_VALUE"""),0)</f>
        <v>0</v>
      </c>
      <c r="O46" s="115" t="n">
        <f aca="false">IFERROR(__xludf.dummyfunction("""COMPUTED_VALUE"""),0)</f>
        <v>0</v>
      </c>
      <c r="P46" s="115" t="n">
        <f aca="false">IFERROR(__xludf.dummyfunction("""COMPUTED_VALUE"""),0)</f>
        <v>0</v>
      </c>
      <c r="Q46" s="115" t="n">
        <f aca="false">IFERROR(__xludf.dummyfunction("""COMPUTED_VALUE"""),1155)</f>
        <v>1155</v>
      </c>
      <c r="R46" s="115" t="n">
        <f aca="false">IFERROR(__xludf.dummyfunction("""COMPUTED_VALUE"""),0)</f>
        <v>0</v>
      </c>
      <c r="S46" s="115" t="n">
        <f aca="false">IFERROR(__xludf.dummyfunction("""COMPUTED_VALUE"""),0)</f>
        <v>0</v>
      </c>
      <c r="T46" s="115" t="n">
        <f aca="false">IFERROR(__xludf.dummyfunction("""COMPUTED_VALUE"""),0)</f>
        <v>0</v>
      </c>
      <c r="U46" s="115" t="n">
        <f aca="false">IFERROR(__xludf.dummyfunction("""COMPUTED_VALUE"""),0)</f>
        <v>0</v>
      </c>
      <c r="V46" s="115" t="n">
        <f aca="false">IFERROR(__xludf.dummyfunction("""COMPUTED_VALUE"""),0)</f>
        <v>0</v>
      </c>
      <c r="W46" s="115" t="n">
        <f aca="false">IFERROR(__xludf.dummyfunction("""COMPUTED_VALUE"""),0)</f>
        <v>0</v>
      </c>
      <c r="X46" s="115" t="n">
        <f aca="false">IFERROR(__xludf.dummyfunction("""COMPUTED_VALUE"""),0)</f>
        <v>0</v>
      </c>
      <c r="Y46" s="115" t="n">
        <f aca="false">IFERROR(__xludf.dummyfunction("""COMPUTED_VALUE"""),0)</f>
        <v>0</v>
      </c>
      <c r="Z46" s="115" t="n">
        <f aca="false">IFERROR(__xludf.dummyfunction("""COMPUTED_VALUE"""),0)</f>
        <v>0</v>
      </c>
    </row>
    <row r="47" customFormat="false" ht="12.75" hidden="false" customHeight="false" outlineLevel="0" collapsed="false">
      <c r="A47" s="45" t="str">
        <f aca="false">IFERROR(__xludf.dummyfunction("""COMPUTED_VALUE"""),"Araguaina")</f>
        <v>Araguaina</v>
      </c>
      <c r="B47" s="45" t="str">
        <f aca="false">IFERROR(__xludf.dummyfunction("""COMPUTED_VALUE"""),"Babaculandia")</f>
        <v>Babaculandia</v>
      </c>
      <c r="C47" s="57" t="str">
        <f aca="false">IFERROR(__xludf.dummyfunction("""COMPUTED_VALUE"""),"A.PAIS E M.C.E.LEOPOLDO DE BULHOES")</f>
        <v>A.PAIS E M.C.E.LEOPOLDO DE BULHOES</v>
      </c>
      <c r="D47" s="109" t="str">
        <f aca="false">IFERROR(__xludf.dummyfunction("""COMPUTED_VALUE"""),"01146116000104")</f>
        <v>01146116000104</v>
      </c>
      <c r="E47" s="110" t="str">
        <f aca="false">IFERROR(__xludf.dummyfunction("""COMPUTED_VALUE"""),"001")</f>
        <v>001</v>
      </c>
      <c r="F47" s="47" t="str">
        <f aca="false">IFERROR(__xludf.dummyfunction("""COMPUTED_VALUE"""),"0638")</f>
        <v>0638</v>
      </c>
      <c r="G47" s="47" t="str">
        <f aca="false">IFERROR(__xludf.dummyfunction("""COMPUTED_VALUE"""),"465232")</f>
        <v>465232</v>
      </c>
      <c r="H47" s="47" t="n">
        <f aca="false">IFERROR(__xludf.dummyfunction("""COMPUTED_VALUE"""),0)</f>
        <v>0</v>
      </c>
      <c r="I47" s="47" t="n">
        <f aca="false">IFERROR(__xludf.dummyfunction("""COMPUTED_VALUE"""),0)</f>
        <v>0</v>
      </c>
      <c r="J47" s="47" t="n">
        <f aca="false">IFERROR(__xludf.dummyfunction("""COMPUTED_VALUE"""),3339)</f>
        <v>3339</v>
      </c>
      <c r="K47" s="47" t="n">
        <f aca="false">IFERROR(__xludf.dummyfunction("""COMPUTED_VALUE"""),0)</f>
        <v>0</v>
      </c>
      <c r="L47" s="47" t="n">
        <f aca="false">IFERROR(__xludf.dummyfunction("""COMPUTED_VALUE"""),0)</f>
        <v>0</v>
      </c>
      <c r="M47" s="47" t="n">
        <f aca="false">IFERROR(__xludf.dummyfunction("""COMPUTED_VALUE"""),0)</f>
        <v>0</v>
      </c>
      <c r="N47" s="47" t="n">
        <f aca="false">IFERROR(__xludf.dummyfunction("""COMPUTED_VALUE"""),0)</f>
        <v>0</v>
      </c>
      <c r="O47" s="47" t="n">
        <f aca="false">IFERROR(__xludf.dummyfunction("""COMPUTED_VALUE"""),0)</f>
        <v>0</v>
      </c>
      <c r="P47" s="47" t="n">
        <f aca="false">IFERROR(__xludf.dummyfunction("""COMPUTED_VALUE"""),273)</f>
        <v>273</v>
      </c>
      <c r="Q47" s="47" t="n">
        <f aca="false">IFERROR(__xludf.dummyfunction("""COMPUTED_VALUE"""),5166)</f>
        <v>5166</v>
      </c>
      <c r="R47" s="47" t="n">
        <f aca="false">IFERROR(__xludf.dummyfunction("""COMPUTED_VALUE"""),0)</f>
        <v>0</v>
      </c>
      <c r="S47" s="47" t="n">
        <f aca="false">IFERROR(__xludf.dummyfunction("""COMPUTED_VALUE"""),0)</f>
        <v>0</v>
      </c>
      <c r="T47" s="47" t="n">
        <f aca="false">IFERROR(__xludf.dummyfunction("""COMPUTED_VALUE"""),0)</f>
        <v>0</v>
      </c>
      <c r="U47" s="47" t="n">
        <f aca="false">IFERROR(__xludf.dummyfunction("""COMPUTED_VALUE"""),0)</f>
        <v>0</v>
      </c>
      <c r="V47" s="47" t="n">
        <f aca="false">IFERROR(__xludf.dummyfunction("""COMPUTED_VALUE"""),0)</f>
        <v>0</v>
      </c>
      <c r="W47" s="47" t="n">
        <f aca="false">IFERROR(__xludf.dummyfunction("""COMPUTED_VALUE"""),0)</f>
        <v>0</v>
      </c>
      <c r="X47" s="47" t="n">
        <f aca="false">IFERROR(__xludf.dummyfunction("""COMPUTED_VALUE"""),0)</f>
        <v>0</v>
      </c>
      <c r="Y47" s="47" t="n">
        <f aca="false">IFERROR(__xludf.dummyfunction("""COMPUTED_VALUE"""),0)</f>
        <v>0</v>
      </c>
      <c r="Z47" s="47" t="n">
        <f aca="false">IFERROR(__xludf.dummyfunction("""COMPUTED_VALUE"""),0)</f>
        <v>0</v>
      </c>
    </row>
    <row r="48" customFormat="false" ht="12.75" hidden="false" customHeight="false" outlineLevel="0" collapsed="false">
      <c r="A48" s="111" t="str">
        <f aca="false">IFERROR(__xludf.dummyfunction("""COMPUTED_VALUE"""),"Araguaina")</f>
        <v>Araguaina</v>
      </c>
      <c r="B48" s="111" t="str">
        <f aca="false">IFERROR(__xludf.dummyfunction("""COMPUTED_VALUE"""),"Babaculandia")</f>
        <v>Babaculandia</v>
      </c>
      <c r="C48" s="112" t="str">
        <f aca="false">IFERROR(__xludf.dummyfunction("""COMPUTED_VALUE"""),"A.A. ESCOLA ESTADUAL RUI BARBOSA")</f>
        <v>A.A. ESCOLA ESTADUAL RUI BARBOSA</v>
      </c>
      <c r="D48" s="113" t="str">
        <f aca="false">IFERROR(__xludf.dummyfunction("""COMPUTED_VALUE"""),"01181184000104")</f>
        <v>01181184000104</v>
      </c>
      <c r="E48" s="114" t="str">
        <f aca="false">IFERROR(__xludf.dummyfunction("""COMPUTED_VALUE"""),"001")</f>
        <v>001</v>
      </c>
      <c r="F48" s="115" t="str">
        <f aca="false">IFERROR(__xludf.dummyfunction("""COMPUTED_VALUE"""),"0638")</f>
        <v>0638</v>
      </c>
      <c r="G48" s="115" t="str">
        <f aca="false">IFERROR(__xludf.dummyfunction("""COMPUTED_VALUE"""),"477117")</f>
        <v>477117</v>
      </c>
      <c r="H48" s="115" t="n">
        <f aca="false">IFERROR(__xludf.dummyfunction("""COMPUTED_VALUE"""),0)</f>
        <v>0</v>
      </c>
      <c r="I48" s="115" t="n">
        <f aca="false">IFERROR(__xludf.dummyfunction("""COMPUTED_VALUE"""),0)</f>
        <v>0</v>
      </c>
      <c r="J48" s="115" t="n">
        <f aca="false">IFERROR(__xludf.dummyfunction("""COMPUTED_VALUE"""),3969)</f>
        <v>3969</v>
      </c>
      <c r="K48" s="115" t="n">
        <f aca="false">IFERROR(__xludf.dummyfunction("""COMPUTED_VALUE"""),0)</f>
        <v>0</v>
      </c>
      <c r="L48" s="115" t="n">
        <f aca="false">IFERROR(__xludf.dummyfunction("""COMPUTED_VALUE"""),0)</f>
        <v>0</v>
      </c>
      <c r="M48" s="115" t="n">
        <f aca="false">IFERROR(__xludf.dummyfunction("""COMPUTED_VALUE"""),0)</f>
        <v>0</v>
      </c>
      <c r="N48" s="115" t="n">
        <f aca="false">IFERROR(__xludf.dummyfunction("""COMPUTED_VALUE"""),0)</f>
        <v>0</v>
      </c>
      <c r="O48" s="115" t="n">
        <f aca="false">IFERROR(__xludf.dummyfunction("""COMPUTED_VALUE"""),0)</f>
        <v>0</v>
      </c>
      <c r="P48" s="115" t="n">
        <f aca="false">IFERROR(__xludf.dummyfunction("""COMPUTED_VALUE"""),588)</f>
        <v>588</v>
      </c>
      <c r="Q48" s="115" t="n">
        <f aca="false">IFERROR(__xludf.dummyfunction("""COMPUTED_VALUE"""),2247)</f>
        <v>2247</v>
      </c>
      <c r="R48" s="115" t="n">
        <f aca="false">IFERROR(__xludf.dummyfunction("""COMPUTED_VALUE"""),0)</f>
        <v>0</v>
      </c>
      <c r="S48" s="115" t="n">
        <f aca="false">IFERROR(__xludf.dummyfunction("""COMPUTED_VALUE"""),0)</f>
        <v>0</v>
      </c>
      <c r="T48" s="115" t="n">
        <f aca="false">IFERROR(__xludf.dummyfunction("""COMPUTED_VALUE"""),0)</f>
        <v>0</v>
      </c>
      <c r="U48" s="115" t="n">
        <f aca="false">IFERROR(__xludf.dummyfunction("""COMPUTED_VALUE"""),0)</f>
        <v>0</v>
      </c>
      <c r="V48" s="115" t="n">
        <f aca="false">IFERROR(__xludf.dummyfunction("""COMPUTED_VALUE"""),0)</f>
        <v>0</v>
      </c>
      <c r="W48" s="115" t="n">
        <f aca="false">IFERROR(__xludf.dummyfunction("""COMPUTED_VALUE"""),0)</f>
        <v>0</v>
      </c>
      <c r="X48" s="115" t="n">
        <f aca="false">IFERROR(__xludf.dummyfunction("""COMPUTED_VALUE"""),0)</f>
        <v>0</v>
      </c>
      <c r="Y48" s="115" t="n">
        <f aca="false">IFERROR(__xludf.dummyfunction("""COMPUTED_VALUE"""),0)</f>
        <v>0</v>
      </c>
      <c r="Z48" s="115" t="n">
        <f aca="false">IFERROR(__xludf.dummyfunction("""COMPUTED_VALUE"""),0)</f>
        <v>0</v>
      </c>
    </row>
    <row r="49" customFormat="false" ht="12.75" hidden="false" customHeight="false" outlineLevel="0" collapsed="false">
      <c r="A49" s="45" t="str">
        <f aca="false">IFERROR(__xludf.dummyfunction("""COMPUTED_VALUE"""),"Araguaina")</f>
        <v>Araguaina</v>
      </c>
      <c r="B49" s="45" t="str">
        <f aca="false">IFERROR(__xludf.dummyfunction("""COMPUTED_VALUE"""),"Barra do Ouro")</f>
        <v>Barra do Ouro</v>
      </c>
      <c r="C49" s="57" t="str">
        <f aca="false">IFERROR(__xludf.dummyfunction("""COMPUTED_VALUE"""),"A.A. A ESCOLA ESTADUAL BREJAO")</f>
        <v>A.A. A ESCOLA ESTADUAL BREJAO</v>
      </c>
      <c r="D49" s="109" t="str">
        <f aca="false">IFERROR(__xludf.dummyfunction("""COMPUTED_VALUE"""),"02392799000134")</f>
        <v>02392799000134</v>
      </c>
      <c r="E49" s="110" t="str">
        <f aca="false">IFERROR(__xludf.dummyfunction("""COMPUTED_VALUE"""),"001")</f>
        <v>001</v>
      </c>
      <c r="F49" s="47" t="str">
        <f aca="false">IFERROR(__xludf.dummyfunction("""COMPUTED_VALUE"""),"0638")</f>
        <v>0638</v>
      </c>
      <c r="G49" s="47" t="str">
        <f aca="false">IFERROR(__xludf.dummyfunction("""COMPUTED_VALUE"""),"83615")</f>
        <v>83615</v>
      </c>
      <c r="H49" s="47" t="n">
        <f aca="false">IFERROR(__xludf.dummyfunction("""COMPUTED_VALUE"""),0)</f>
        <v>0</v>
      </c>
      <c r="I49" s="47" t="n">
        <f aca="false">IFERROR(__xludf.dummyfunction("""COMPUTED_VALUE"""),0)</f>
        <v>0</v>
      </c>
      <c r="J49" s="47" t="n">
        <f aca="false">IFERROR(__xludf.dummyfunction("""COMPUTED_VALUE"""),2835)</f>
        <v>2835</v>
      </c>
      <c r="K49" s="47" t="n">
        <f aca="false">IFERROR(__xludf.dummyfunction("""COMPUTED_VALUE"""),0)</f>
        <v>0</v>
      </c>
      <c r="L49" s="47" t="n">
        <f aca="false">IFERROR(__xludf.dummyfunction("""COMPUTED_VALUE"""),0)</f>
        <v>0</v>
      </c>
      <c r="M49" s="47" t="n">
        <f aca="false">IFERROR(__xludf.dummyfunction("""COMPUTED_VALUE"""),0)</f>
        <v>0</v>
      </c>
      <c r="N49" s="47" t="n">
        <f aca="false">IFERROR(__xludf.dummyfunction("""COMPUTED_VALUE"""),0)</f>
        <v>0</v>
      </c>
      <c r="O49" s="47" t="n">
        <f aca="false">IFERROR(__xludf.dummyfunction("""COMPUTED_VALUE"""),0)</f>
        <v>0</v>
      </c>
      <c r="P49" s="47" t="n">
        <f aca="false">IFERROR(__xludf.dummyfunction("""COMPUTED_VALUE"""),168)</f>
        <v>168</v>
      </c>
      <c r="Q49" s="47" t="n">
        <f aca="false">IFERROR(__xludf.dummyfunction("""COMPUTED_VALUE"""),1848)</f>
        <v>1848</v>
      </c>
      <c r="R49" s="47" t="n">
        <f aca="false">IFERROR(__xludf.dummyfunction("""COMPUTED_VALUE"""),0)</f>
        <v>0</v>
      </c>
      <c r="S49" s="47" t="n">
        <f aca="false">IFERROR(__xludf.dummyfunction("""COMPUTED_VALUE"""),0)</f>
        <v>0</v>
      </c>
      <c r="T49" s="47" t="n">
        <f aca="false">IFERROR(__xludf.dummyfunction("""COMPUTED_VALUE"""),0)</f>
        <v>0</v>
      </c>
      <c r="U49" s="47" t="n">
        <f aca="false">IFERROR(__xludf.dummyfunction("""COMPUTED_VALUE"""),0)</f>
        <v>0</v>
      </c>
      <c r="V49" s="47" t="n">
        <f aca="false">IFERROR(__xludf.dummyfunction("""COMPUTED_VALUE"""),0)</f>
        <v>0</v>
      </c>
      <c r="W49" s="47" t="n">
        <f aca="false">IFERROR(__xludf.dummyfunction("""COMPUTED_VALUE"""),0)</f>
        <v>0</v>
      </c>
      <c r="X49" s="47" t="n">
        <f aca="false">IFERROR(__xludf.dummyfunction("""COMPUTED_VALUE"""),0)</f>
        <v>0</v>
      </c>
      <c r="Y49" s="47" t="n">
        <f aca="false">IFERROR(__xludf.dummyfunction("""COMPUTED_VALUE"""),0)</f>
        <v>0</v>
      </c>
      <c r="Z49" s="47" t="n">
        <f aca="false">IFERROR(__xludf.dummyfunction("""COMPUTED_VALUE"""),0)</f>
        <v>0</v>
      </c>
    </row>
    <row r="50" customFormat="false" ht="12.75" hidden="false" customHeight="false" outlineLevel="0" collapsed="false">
      <c r="A50" s="111" t="str">
        <f aca="false">IFERROR(__xludf.dummyfunction("""COMPUTED_VALUE"""),"Araguaina")</f>
        <v>Araguaina</v>
      </c>
      <c r="B50" s="111" t="str">
        <f aca="false">IFERROR(__xludf.dummyfunction("""COMPUTED_VALUE"""),"Barra do Ouro")</f>
        <v>Barra do Ouro</v>
      </c>
      <c r="C50" s="112" t="str">
        <f aca="false">IFERROR(__xludf.dummyfunction("""COMPUTED_VALUE"""),"A.COM. ESC. EST. BARRA DO OURO/PROF. VICENTE JOSÉ VIEIRA")</f>
        <v>A.COM. ESC. EST. BARRA DO OURO/PROF. VICENTE JOSÉ VIEIRA</v>
      </c>
      <c r="D50" s="113" t="str">
        <f aca="false">IFERROR(__xludf.dummyfunction("""COMPUTED_VALUE"""),"01341481000161")</f>
        <v>01341481000161</v>
      </c>
      <c r="E50" s="114" t="str">
        <f aca="false">IFERROR(__xludf.dummyfunction("""COMPUTED_VALUE"""),"001")</f>
        <v>001</v>
      </c>
      <c r="F50" s="115" t="str">
        <f aca="false">IFERROR(__xludf.dummyfunction("""COMPUTED_VALUE"""),"0638")</f>
        <v>0638</v>
      </c>
      <c r="G50" s="115" t="str">
        <f aca="false">IFERROR(__xludf.dummyfunction("""COMPUTED_VALUE"""),"0069973")</f>
        <v>0069973</v>
      </c>
      <c r="H50" s="115" t="n">
        <f aca="false">IFERROR(__xludf.dummyfunction("""COMPUTED_VALUE"""),0)</f>
        <v>0</v>
      </c>
      <c r="I50" s="115" t="n">
        <f aca="false">IFERROR(__xludf.dummyfunction("""COMPUTED_VALUE"""),0)</f>
        <v>0</v>
      </c>
      <c r="J50" s="115" t="n">
        <f aca="false">IFERROR(__xludf.dummyfunction("""COMPUTED_VALUE"""),5754)</f>
        <v>5754</v>
      </c>
      <c r="K50" s="115" t="n">
        <f aca="false">IFERROR(__xludf.dummyfunction("""COMPUTED_VALUE"""),0)</f>
        <v>0</v>
      </c>
      <c r="L50" s="115" t="n">
        <f aca="false">IFERROR(__xludf.dummyfunction("""COMPUTED_VALUE"""),0)</f>
        <v>0</v>
      </c>
      <c r="M50" s="115" t="n">
        <f aca="false">IFERROR(__xludf.dummyfunction("""COMPUTED_VALUE"""),0)</f>
        <v>0</v>
      </c>
      <c r="N50" s="115" t="n">
        <f aca="false">IFERROR(__xludf.dummyfunction("""COMPUTED_VALUE"""),0)</f>
        <v>0</v>
      </c>
      <c r="O50" s="115" t="n">
        <f aca="false">IFERROR(__xludf.dummyfunction("""COMPUTED_VALUE"""),0)</f>
        <v>0</v>
      </c>
      <c r="P50" s="115" t="n">
        <f aca="false">IFERROR(__xludf.dummyfunction("""COMPUTED_VALUE"""),0)</f>
        <v>0</v>
      </c>
      <c r="Q50" s="115" t="n">
        <f aca="false">IFERROR(__xludf.dummyfunction("""COMPUTED_VALUE"""),2436)</f>
        <v>2436</v>
      </c>
      <c r="R50" s="115" t="n">
        <f aca="false">IFERROR(__xludf.dummyfunction("""COMPUTED_VALUE"""),0)</f>
        <v>0</v>
      </c>
      <c r="S50" s="115" t="n">
        <f aca="false">IFERROR(__xludf.dummyfunction("""COMPUTED_VALUE"""),0)</f>
        <v>0</v>
      </c>
      <c r="T50" s="115" t="n">
        <f aca="false">IFERROR(__xludf.dummyfunction("""COMPUTED_VALUE"""),0)</f>
        <v>0</v>
      </c>
      <c r="U50" s="115" t="n">
        <f aca="false">IFERROR(__xludf.dummyfunction("""COMPUTED_VALUE"""),0)</f>
        <v>0</v>
      </c>
      <c r="V50" s="115" t="n">
        <f aca="false">IFERROR(__xludf.dummyfunction("""COMPUTED_VALUE"""),0)</f>
        <v>0</v>
      </c>
      <c r="W50" s="115" t="n">
        <f aca="false">IFERROR(__xludf.dummyfunction("""COMPUTED_VALUE"""),0)</f>
        <v>0</v>
      </c>
      <c r="X50" s="115" t="n">
        <f aca="false">IFERROR(__xludf.dummyfunction("""COMPUTED_VALUE"""),0)</f>
        <v>0</v>
      </c>
      <c r="Y50" s="115" t="n">
        <f aca="false">IFERROR(__xludf.dummyfunction("""COMPUTED_VALUE"""),0)</f>
        <v>0</v>
      </c>
      <c r="Z50" s="115" t="n">
        <f aca="false">IFERROR(__xludf.dummyfunction("""COMPUTED_VALUE"""),0)</f>
        <v>0</v>
      </c>
    </row>
    <row r="51" customFormat="false" ht="12.75" hidden="false" customHeight="false" outlineLevel="0" collapsed="false">
      <c r="A51" s="45" t="str">
        <f aca="false">IFERROR(__xludf.dummyfunction("""COMPUTED_VALUE"""),"Araguaina")</f>
        <v>Araguaina</v>
      </c>
      <c r="B51" s="45" t="str">
        <f aca="false">IFERROR(__xludf.dummyfunction("""COMPUTED_VALUE"""),"Campos Lindos")</f>
        <v>Campos Lindos</v>
      </c>
      <c r="C51" s="57" t="str">
        <f aca="false">IFERROR(__xludf.dummyfunction("""COMPUTED_VALUE"""),"A.A. DA ESC. EST. MANOEL ALVES GRANDE")</f>
        <v>A.A. DA ESC. EST. MANOEL ALVES GRANDE</v>
      </c>
      <c r="D51" s="109" t="str">
        <f aca="false">IFERROR(__xludf.dummyfunction("""COMPUTED_VALUE"""),"02199744000102")</f>
        <v>02199744000102</v>
      </c>
      <c r="E51" s="110" t="str">
        <f aca="false">IFERROR(__xludf.dummyfunction("""COMPUTED_VALUE"""),"001")</f>
        <v>001</v>
      </c>
      <c r="F51" s="47" t="str">
        <f aca="false">IFERROR(__xludf.dummyfunction("""COMPUTED_VALUE"""),"2064")</f>
        <v>2064</v>
      </c>
      <c r="G51" s="47" t="str">
        <f aca="false">IFERROR(__xludf.dummyfunction("""COMPUTED_VALUE"""),"0130117")</f>
        <v>0130117</v>
      </c>
      <c r="H51" s="47" t="n">
        <f aca="false">IFERROR(__xludf.dummyfunction("""COMPUTED_VALUE"""),0)</f>
        <v>0</v>
      </c>
      <c r="I51" s="47" t="n">
        <f aca="false">IFERROR(__xludf.dummyfunction("""COMPUTED_VALUE"""),0)</f>
        <v>0</v>
      </c>
      <c r="J51" s="47" t="n">
        <f aca="false">IFERROR(__xludf.dummyfunction("""COMPUTED_VALUE"""),4746)</f>
        <v>4746</v>
      </c>
      <c r="K51" s="47" t="n">
        <f aca="false">IFERROR(__xludf.dummyfunction("""COMPUTED_VALUE"""),0)</f>
        <v>0</v>
      </c>
      <c r="L51" s="47" t="n">
        <f aca="false">IFERROR(__xludf.dummyfunction("""COMPUTED_VALUE"""),0)</f>
        <v>0</v>
      </c>
      <c r="M51" s="47" t="n">
        <f aca="false">IFERROR(__xludf.dummyfunction("""COMPUTED_VALUE"""),0)</f>
        <v>0</v>
      </c>
      <c r="N51" s="47" t="n">
        <f aca="false">IFERROR(__xludf.dummyfunction("""COMPUTED_VALUE"""),0)</f>
        <v>0</v>
      </c>
      <c r="O51" s="47" t="n">
        <f aca="false">IFERROR(__xludf.dummyfunction("""COMPUTED_VALUE"""),0)</f>
        <v>0</v>
      </c>
      <c r="P51" s="47" t="n">
        <f aca="false">IFERROR(__xludf.dummyfunction("""COMPUTED_VALUE"""),0)</f>
        <v>0</v>
      </c>
      <c r="Q51" s="47" t="n">
        <f aca="false">IFERROR(__xludf.dummyfunction("""COMPUTED_VALUE"""),9576)</f>
        <v>9576</v>
      </c>
      <c r="R51" s="47" t="n">
        <f aca="false">IFERROR(__xludf.dummyfunction("""COMPUTED_VALUE"""),0)</f>
        <v>0</v>
      </c>
      <c r="S51" s="47" t="n">
        <f aca="false">IFERROR(__xludf.dummyfunction("""COMPUTED_VALUE"""),0)</f>
        <v>0</v>
      </c>
      <c r="T51" s="47" t="n">
        <f aca="false">IFERROR(__xludf.dummyfunction("""COMPUTED_VALUE"""),588)</f>
        <v>588</v>
      </c>
      <c r="U51" s="47" t="n">
        <f aca="false">IFERROR(__xludf.dummyfunction("""COMPUTED_VALUE"""),0)</f>
        <v>0</v>
      </c>
      <c r="V51" s="47" t="n">
        <f aca="false">IFERROR(__xludf.dummyfunction("""COMPUTED_VALUE"""),0)</f>
        <v>0</v>
      </c>
      <c r="W51" s="47" t="n">
        <f aca="false">IFERROR(__xludf.dummyfunction("""COMPUTED_VALUE"""),0)</f>
        <v>0</v>
      </c>
      <c r="X51" s="47" t="n">
        <f aca="false">IFERROR(__xludf.dummyfunction("""COMPUTED_VALUE"""),0)</f>
        <v>0</v>
      </c>
      <c r="Y51" s="47" t="n">
        <f aca="false">IFERROR(__xludf.dummyfunction("""COMPUTED_VALUE"""),0)</f>
        <v>0</v>
      </c>
      <c r="Z51" s="47" t="n">
        <f aca="false">IFERROR(__xludf.dummyfunction("""COMPUTED_VALUE"""),0)</f>
        <v>0</v>
      </c>
    </row>
    <row r="52" customFormat="false" ht="12.75" hidden="false" customHeight="false" outlineLevel="0" collapsed="false">
      <c r="A52" s="111" t="str">
        <f aca="false">IFERROR(__xludf.dummyfunction("""COMPUTED_VALUE"""),"Araguaina")</f>
        <v>Araguaina</v>
      </c>
      <c r="B52" s="111" t="str">
        <f aca="false">IFERROR(__xludf.dummyfunction("""COMPUTED_VALUE"""),"Carmolandia")</f>
        <v>Carmolandia</v>
      </c>
      <c r="C52" s="112" t="str">
        <f aca="false">IFERROR(__xludf.dummyfunction("""COMPUTED_VALUE"""),"A.A. E. EST. BARTOLOMEU BUENO DA SILVA")</f>
        <v>A.A. E. EST. BARTOLOMEU BUENO DA SILVA</v>
      </c>
      <c r="D52" s="113" t="str">
        <f aca="false">IFERROR(__xludf.dummyfunction("""COMPUTED_VALUE"""),"01181172000171")</f>
        <v>01181172000171</v>
      </c>
      <c r="E52" s="114" t="str">
        <f aca="false">IFERROR(__xludf.dummyfunction("""COMPUTED_VALUE"""),"001")</f>
        <v>001</v>
      </c>
      <c r="F52" s="115" t="str">
        <f aca="false">IFERROR(__xludf.dummyfunction("""COMPUTED_VALUE"""),"0638")</f>
        <v>0638</v>
      </c>
      <c r="G52" s="115" t="str">
        <f aca="false">IFERROR(__xludf.dummyfunction("""COMPUTED_VALUE"""),"0465038")</f>
        <v>0465038</v>
      </c>
      <c r="H52" s="115" t="n">
        <f aca="false">IFERROR(__xludf.dummyfunction("""COMPUTED_VALUE"""),0)</f>
        <v>0</v>
      </c>
      <c r="I52" s="115" t="n">
        <f aca="false">IFERROR(__xludf.dummyfunction("""COMPUTED_VALUE"""),0)</f>
        <v>0</v>
      </c>
      <c r="J52" s="115" t="n">
        <f aca="false">IFERROR(__xludf.dummyfunction("""COMPUTED_VALUE"""),777)</f>
        <v>777</v>
      </c>
      <c r="K52" s="115" t="n">
        <f aca="false">IFERROR(__xludf.dummyfunction("""COMPUTED_VALUE"""),0)</f>
        <v>0</v>
      </c>
      <c r="L52" s="115" t="n">
        <f aca="false">IFERROR(__xludf.dummyfunction("""COMPUTED_VALUE"""),0)</f>
        <v>0</v>
      </c>
      <c r="M52" s="115" t="n">
        <f aca="false">IFERROR(__xludf.dummyfunction("""COMPUTED_VALUE"""),0)</f>
        <v>0</v>
      </c>
      <c r="N52" s="115" t="n">
        <f aca="false">IFERROR(__xludf.dummyfunction("""COMPUTED_VALUE"""),0)</f>
        <v>0</v>
      </c>
      <c r="O52" s="115" t="n">
        <f aca="false">IFERROR(__xludf.dummyfunction("""COMPUTED_VALUE"""),0)</f>
        <v>0</v>
      </c>
      <c r="P52" s="115" t="n">
        <f aca="false">IFERROR(__xludf.dummyfunction("""COMPUTED_VALUE"""),0)</f>
        <v>0</v>
      </c>
      <c r="Q52" s="115" t="n">
        <f aca="false">IFERROR(__xludf.dummyfunction("""COMPUTED_VALUE"""),2121)</f>
        <v>2121</v>
      </c>
      <c r="R52" s="115" t="n">
        <f aca="false">IFERROR(__xludf.dummyfunction("""COMPUTED_VALUE"""),0)</f>
        <v>0</v>
      </c>
      <c r="S52" s="115" t="n">
        <f aca="false">IFERROR(__xludf.dummyfunction("""COMPUTED_VALUE"""),0)</f>
        <v>0</v>
      </c>
      <c r="T52" s="115" t="n">
        <f aca="false">IFERROR(__xludf.dummyfunction("""COMPUTED_VALUE"""),294)</f>
        <v>294</v>
      </c>
      <c r="U52" s="115" t="n">
        <f aca="false">IFERROR(__xludf.dummyfunction("""COMPUTED_VALUE"""),0)</f>
        <v>0</v>
      </c>
      <c r="V52" s="115" t="n">
        <f aca="false">IFERROR(__xludf.dummyfunction("""COMPUTED_VALUE"""),0)</f>
        <v>0</v>
      </c>
      <c r="W52" s="115" t="n">
        <f aca="false">IFERROR(__xludf.dummyfunction("""COMPUTED_VALUE"""),0)</f>
        <v>0</v>
      </c>
      <c r="X52" s="115" t="n">
        <f aca="false">IFERROR(__xludf.dummyfunction("""COMPUTED_VALUE"""),0)</f>
        <v>0</v>
      </c>
      <c r="Y52" s="115" t="n">
        <f aca="false">IFERROR(__xludf.dummyfunction("""COMPUTED_VALUE"""),0)</f>
        <v>0</v>
      </c>
      <c r="Z52" s="115" t="n">
        <f aca="false">IFERROR(__xludf.dummyfunction("""COMPUTED_VALUE"""),0)</f>
        <v>0</v>
      </c>
    </row>
    <row r="53" customFormat="false" ht="12.75" hidden="false" customHeight="false" outlineLevel="0" collapsed="false">
      <c r="A53" s="45" t="str">
        <f aca="false">IFERROR(__xludf.dummyfunction("""COMPUTED_VALUE"""),"Araguaina")</f>
        <v>Araguaina</v>
      </c>
      <c r="B53" s="45" t="str">
        <f aca="false">IFERROR(__xludf.dummyfunction("""COMPUTED_VALUE"""),"Filadelfia")</f>
        <v>Filadelfia</v>
      </c>
      <c r="C53" s="57" t="str">
        <f aca="false">IFERROR(__xludf.dummyfunction("""COMPUTED_VALUE"""),"A.A. DO COL.MUNICIPAL DE FILADELFIA")</f>
        <v>A.A. DO COL.MUNICIPAL DE FILADELFIA</v>
      </c>
      <c r="D53" s="109" t="str">
        <f aca="false">IFERROR(__xludf.dummyfunction("""COMPUTED_VALUE"""),"02189621000190")</f>
        <v>02189621000190</v>
      </c>
      <c r="E53" s="110" t="str">
        <f aca="false">IFERROR(__xludf.dummyfunction("""COMPUTED_VALUE"""),"001")</f>
        <v>001</v>
      </c>
      <c r="F53" s="47" t="str">
        <f aca="false">IFERROR(__xludf.dummyfunction("""COMPUTED_VALUE"""),"2064")</f>
        <v>2064</v>
      </c>
      <c r="G53" s="47" t="str">
        <f aca="false">IFERROR(__xludf.dummyfunction("""COMPUTED_VALUE"""),"54127")</f>
        <v>54127</v>
      </c>
      <c r="H53" s="47" t="n">
        <f aca="false">IFERROR(__xludf.dummyfunction("""COMPUTED_VALUE"""),0)</f>
        <v>0</v>
      </c>
      <c r="I53" s="47" t="n">
        <f aca="false">IFERROR(__xludf.dummyfunction("""COMPUTED_VALUE"""),0)</f>
        <v>0</v>
      </c>
      <c r="J53" s="47" t="n">
        <f aca="false">IFERROR(__xludf.dummyfunction("""COMPUTED_VALUE"""),0)</f>
        <v>0</v>
      </c>
      <c r="K53" s="47" t="n">
        <f aca="false">IFERROR(__xludf.dummyfunction("""COMPUTED_VALUE"""),0)</f>
        <v>0</v>
      </c>
      <c r="L53" s="47" t="n">
        <f aca="false">IFERROR(__xludf.dummyfunction("""COMPUTED_VALUE"""),0)</f>
        <v>0</v>
      </c>
      <c r="M53" s="47" t="n">
        <f aca="false">IFERROR(__xludf.dummyfunction("""COMPUTED_VALUE"""),0)</f>
        <v>0</v>
      </c>
      <c r="N53" s="47" t="n">
        <f aca="false">IFERROR(__xludf.dummyfunction("""COMPUTED_VALUE"""),0)</f>
        <v>0</v>
      </c>
      <c r="O53" s="47" t="n">
        <f aca="false">IFERROR(__xludf.dummyfunction("""COMPUTED_VALUE"""),0)</f>
        <v>0</v>
      </c>
      <c r="P53" s="47" t="n">
        <f aca="false">IFERROR(__xludf.dummyfunction("""COMPUTED_VALUE"""),0)</f>
        <v>0</v>
      </c>
      <c r="Q53" s="47" t="n">
        <f aca="false">IFERROR(__xludf.dummyfunction("""COMPUTED_VALUE"""),4767)</f>
        <v>4767</v>
      </c>
      <c r="R53" s="47" t="n">
        <f aca="false">IFERROR(__xludf.dummyfunction("""COMPUTED_VALUE"""),0)</f>
        <v>0</v>
      </c>
      <c r="S53" s="47" t="n">
        <f aca="false">IFERROR(__xludf.dummyfunction("""COMPUTED_VALUE"""),0)</f>
        <v>0</v>
      </c>
      <c r="T53" s="47" t="n">
        <f aca="false">IFERROR(__xludf.dummyfunction("""COMPUTED_VALUE"""),0)</f>
        <v>0</v>
      </c>
      <c r="U53" s="47" t="n">
        <f aca="false">IFERROR(__xludf.dummyfunction("""COMPUTED_VALUE"""),0)</f>
        <v>0</v>
      </c>
      <c r="V53" s="47" t="n">
        <f aca="false">IFERROR(__xludf.dummyfunction("""COMPUTED_VALUE"""),0)</f>
        <v>0</v>
      </c>
      <c r="W53" s="47" t="n">
        <f aca="false">IFERROR(__xludf.dummyfunction("""COMPUTED_VALUE"""),0)</f>
        <v>0</v>
      </c>
      <c r="X53" s="47" t="n">
        <f aca="false">IFERROR(__xludf.dummyfunction("""COMPUTED_VALUE"""),0)</f>
        <v>0</v>
      </c>
      <c r="Y53" s="47" t="n">
        <f aca="false">IFERROR(__xludf.dummyfunction("""COMPUTED_VALUE"""),0)</f>
        <v>0</v>
      </c>
      <c r="Z53" s="47" t="n">
        <f aca="false">IFERROR(__xludf.dummyfunction("""COMPUTED_VALUE"""),0)</f>
        <v>0</v>
      </c>
    </row>
    <row r="54" customFormat="false" ht="12.75" hidden="false" customHeight="false" outlineLevel="0" collapsed="false">
      <c r="A54" s="111" t="str">
        <f aca="false">IFERROR(__xludf.dummyfunction("""COMPUTED_VALUE"""),"Araguaina")</f>
        <v>Araguaina</v>
      </c>
      <c r="B54" s="111" t="str">
        <f aca="false">IFERROR(__xludf.dummyfunction("""COMPUTED_VALUE"""),"Filadelfia")</f>
        <v>Filadelfia</v>
      </c>
      <c r="C54" s="112" t="str">
        <f aca="false">IFERROR(__xludf.dummyfunction("""COMPUTED_VALUE"""),"A.P. E M. ESC. EST. ADEUVALDO O.MORAES")</f>
        <v>A.P. E M. ESC. EST. ADEUVALDO O.MORAES</v>
      </c>
      <c r="D54" s="113" t="str">
        <f aca="false">IFERROR(__xludf.dummyfunction("""COMPUTED_VALUE"""),"01912087000136")</f>
        <v>01912087000136</v>
      </c>
      <c r="E54" s="114" t="str">
        <f aca="false">IFERROR(__xludf.dummyfunction("""COMPUTED_VALUE"""),"001")</f>
        <v>001</v>
      </c>
      <c r="F54" s="115" t="str">
        <f aca="false">IFERROR(__xludf.dummyfunction("""COMPUTED_VALUE"""),"2064")</f>
        <v>2064</v>
      </c>
      <c r="G54" s="115" t="str">
        <f aca="false">IFERROR(__xludf.dummyfunction("""COMPUTED_VALUE"""),"127434")</f>
        <v>127434</v>
      </c>
      <c r="H54" s="115" t="n">
        <f aca="false">IFERROR(__xludf.dummyfunction("""COMPUTED_VALUE"""),0)</f>
        <v>0</v>
      </c>
      <c r="I54" s="115" t="n">
        <f aca="false">IFERROR(__xludf.dummyfunction("""COMPUTED_VALUE"""),0)</f>
        <v>0</v>
      </c>
      <c r="J54" s="115" t="n">
        <f aca="false">IFERROR(__xludf.dummyfunction("""COMPUTED_VALUE"""),6069)</f>
        <v>6069</v>
      </c>
      <c r="K54" s="115" t="n">
        <f aca="false">IFERROR(__xludf.dummyfunction("""COMPUTED_VALUE"""),0)</f>
        <v>0</v>
      </c>
      <c r="L54" s="115" t="n">
        <f aca="false">IFERROR(__xludf.dummyfunction("""COMPUTED_VALUE"""),0)</f>
        <v>0</v>
      </c>
      <c r="M54" s="115" t="n">
        <f aca="false">IFERROR(__xludf.dummyfunction("""COMPUTED_VALUE"""),0)</f>
        <v>0</v>
      </c>
      <c r="N54" s="115" t="n">
        <f aca="false">IFERROR(__xludf.dummyfunction("""COMPUTED_VALUE"""),0)</f>
        <v>0</v>
      </c>
      <c r="O54" s="115" t="n">
        <f aca="false">IFERROR(__xludf.dummyfunction("""COMPUTED_VALUE"""),0)</f>
        <v>0</v>
      </c>
      <c r="P54" s="115" t="n">
        <f aca="false">IFERROR(__xludf.dummyfunction("""COMPUTED_VALUE"""),924)</f>
        <v>924</v>
      </c>
      <c r="Q54" s="115" t="n">
        <f aca="false">IFERROR(__xludf.dummyfunction("""COMPUTED_VALUE"""),0)</f>
        <v>0</v>
      </c>
      <c r="R54" s="115" t="n">
        <f aca="false">IFERROR(__xludf.dummyfunction("""COMPUTED_VALUE"""),0)</f>
        <v>0</v>
      </c>
      <c r="S54" s="115" t="n">
        <f aca="false">IFERROR(__xludf.dummyfunction("""COMPUTED_VALUE"""),0)</f>
        <v>0</v>
      </c>
      <c r="T54" s="115" t="n">
        <f aca="false">IFERROR(__xludf.dummyfunction("""COMPUTED_VALUE"""),0)</f>
        <v>0</v>
      </c>
      <c r="U54" s="115" t="n">
        <f aca="false">IFERROR(__xludf.dummyfunction("""COMPUTED_VALUE"""),0)</f>
        <v>0</v>
      </c>
      <c r="V54" s="115" t="n">
        <f aca="false">IFERROR(__xludf.dummyfunction("""COMPUTED_VALUE"""),0)</f>
        <v>0</v>
      </c>
      <c r="W54" s="115" t="n">
        <f aca="false">IFERROR(__xludf.dummyfunction("""COMPUTED_VALUE"""),0)</f>
        <v>0</v>
      </c>
      <c r="X54" s="115" t="n">
        <f aca="false">IFERROR(__xludf.dummyfunction("""COMPUTED_VALUE"""),0)</f>
        <v>0</v>
      </c>
      <c r="Y54" s="115" t="n">
        <f aca="false">IFERROR(__xludf.dummyfunction("""COMPUTED_VALUE"""),0)</f>
        <v>0</v>
      </c>
      <c r="Z54" s="115" t="n">
        <f aca="false">IFERROR(__xludf.dummyfunction("""COMPUTED_VALUE"""),0)</f>
        <v>0</v>
      </c>
    </row>
    <row r="55" customFormat="false" ht="12.75" hidden="false" customHeight="false" outlineLevel="0" collapsed="false">
      <c r="A55" s="45" t="str">
        <f aca="false">IFERROR(__xludf.dummyfunction("""COMPUTED_VALUE"""),"Araguaina")</f>
        <v>Araguaina</v>
      </c>
      <c r="B55" s="45" t="str">
        <f aca="false">IFERROR(__xludf.dummyfunction("""COMPUTED_VALUE"""),"Filadelfia")</f>
        <v>Filadelfia</v>
      </c>
      <c r="C55" s="57" t="str">
        <f aca="false">IFERROR(__xludf.dummyfunction("""COMPUTED_VALUE"""),"A.A. ESC EST PROFESSOR JOSÉ FRANCISCO DOS MONTES")</f>
        <v>A.A. ESC EST PROFESSOR JOSÉ FRANCISCO DOS MONTES</v>
      </c>
      <c r="D55" s="109" t="str">
        <f aca="false">IFERROR(__xludf.dummyfunction("""COMPUTED_VALUE"""),"27853677000129")</f>
        <v>27853677000129</v>
      </c>
      <c r="E55" s="110" t="str">
        <f aca="false">IFERROR(__xludf.dummyfunction("""COMPUTED_VALUE"""),"001")</f>
        <v>001</v>
      </c>
      <c r="F55" s="47" t="str">
        <f aca="false">IFERROR(__xludf.dummyfunction("""COMPUTED_VALUE"""),"2064")</f>
        <v>2064</v>
      </c>
      <c r="G55" s="47" t="str">
        <f aca="false">IFERROR(__xludf.dummyfunction("""COMPUTED_VALUE"""),"198315")</f>
        <v>198315</v>
      </c>
      <c r="H55" s="47" t="n">
        <f aca="false">IFERROR(__xludf.dummyfunction("""COMPUTED_VALUE"""),0)</f>
        <v>0</v>
      </c>
      <c r="I55" s="47" t="n">
        <f aca="false">IFERROR(__xludf.dummyfunction("""COMPUTED_VALUE"""),0)</f>
        <v>0</v>
      </c>
      <c r="J55" s="47" t="n">
        <f aca="false">IFERROR(__xludf.dummyfunction("""COMPUTED_VALUE"""),1281)</f>
        <v>1281</v>
      </c>
      <c r="K55" s="47" t="n">
        <f aca="false">IFERROR(__xludf.dummyfunction("""COMPUTED_VALUE"""),0)</f>
        <v>0</v>
      </c>
      <c r="L55" s="47" t="n">
        <f aca="false">IFERROR(__xludf.dummyfunction("""COMPUTED_VALUE"""),0)</f>
        <v>0</v>
      </c>
      <c r="M55" s="47" t="n">
        <f aca="false">IFERROR(__xludf.dummyfunction("""COMPUTED_VALUE"""),0)</f>
        <v>0</v>
      </c>
      <c r="N55" s="47" t="n">
        <f aca="false">IFERROR(__xludf.dummyfunction("""COMPUTED_VALUE"""),0)</f>
        <v>0</v>
      </c>
      <c r="O55" s="47" t="n">
        <f aca="false">IFERROR(__xludf.dummyfunction("""COMPUTED_VALUE"""),0)</f>
        <v>0</v>
      </c>
      <c r="P55" s="47" t="n">
        <f aca="false">IFERROR(__xludf.dummyfunction("""COMPUTED_VALUE"""),0)</f>
        <v>0</v>
      </c>
      <c r="Q55" s="47" t="n">
        <f aca="false">IFERROR(__xludf.dummyfunction("""COMPUTED_VALUE"""),1743)</f>
        <v>1743</v>
      </c>
      <c r="R55" s="47" t="n">
        <f aca="false">IFERROR(__xludf.dummyfunction("""COMPUTED_VALUE"""),0)</f>
        <v>0</v>
      </c>
      <c r="S55" s="47" t="n">
        <f aca="false">IFERROR(__xludf.dummyfunction("""COMPUTED_VALUE"""),0)</f>
        <v>0</v>
      </c>
      <c r="T55" s="47" t="n">
        <f aca="false">IFERROR(__xludf.dummyfunction("""COMPUTED_VALUE"""),315)</f>
        <v>315</v>
      </c>
      <c r="U55" s="47" t="n">
        <f aca="false">IFERROR(__xludf.dummyfunction("""COMPUTED_VALUE"""),0)</f>
        <v>0</v>
      </c>
      <c r="V55" s="47" t="n">
        <f aca="false">IFERROR(__xludf.dummyfunction("""COMPUTED_VALUE"""),0)</f>
        <v>0</v>
      </c>
      <c r="W55" s="47" t="n">
        <f aca="false">IFERROR(__xludf.dummyfunction("""COMPUTED_VALUE"""),0)</f>
        <v>0</v>
      </c>
      <c r="X55" s="47" t="n">
        <f aca="false">IFERROR(__xludf.dummyfunction("""COMPUTED_VALUE"""),0)</f>
        <v>0</v>
      </c>
      <c r="Y55" s="47" t="n">
        <f aca="false">IFERROR(__xludf.dummyfunction("""COMPUTED_VALUE"""),0)</f>
        <v>0</v>
      </c>
      <c r="Z55" s="47" t="n">
        <f aca="false">IFERROR(__xludf.dummyfunction("""COMPUTED_VALUE"""),0)</f>
        <v>0</v>
      </c>
    </row>
    <row r="56" customFormat="false" ht="12.75" hidden="false" customHeight="false" outlineLevel="0" collapsed="false">
      <c r="A56" s="111" t="str">
        <f aca="false">IFERROR(__xludf.dummyfunction("""COMPUTED_VALUE"""),"Araguaina")</f>
        <v>Araguaina</v>
      </c>
      <c r="B56" s="111" t="str">
        <f aca="false">IFERROR(__xludf.dummyfunction("""COMPUTED_VALUE"""),"Goiatins")</f>
        <v>Goiatins</v>
      </c>
      <c r="C56" s="112" t="str">
        <f aca="false">IFERROR(__xludf.dummyfunction("""COMPUTED_VALUE"""),"ASS. COM.COL. EST. ADA ASSIS TEIXEIRA")</f>
        <v>ASS. COM.COL. EST. ADA ASSIS TEIXEIRA</v>
      </c>
      <c r="D56" s="113" t="str">
        <f aca="false">IFERROR(__xludf.dummyfunction("""COMPUTED_VALUE"""),"01440731000110")</f>
        <v>01440731000110</v>
      </c>
      <c r="E56" s="114" t="str">
        <f aca="false">IFERROR(__xludf.dummyfunction("""COMPUTED_VALUE"""),"001")</f>
        <v>001</v>
      </c>
      <c r="F56" s="115" t="str">
        <f aca="false">IFERROR(__xludf.dummyfunction("""COMPUTED_VALUE"""),"2064")</f>
        <v>2064</v>
      </c>
      <c r="G56" s="115" t="str">
        <f aca="false">IFERROR(__xludf.dummyfunction("""COMPUTED_VALUE"""),"0013323")</f>
        <v>0013323</v>
      </c>
      <c r="H56" s="115" t="n">
        <f aca="false">IFERROR(__xludf.dummyfunction("""COMPUTED_VALUE"""),0)</f>
        <v>0</v>
      </c>
      <c r="I56" s="115" t="n">
        <f aca="false">IFERROR(__xludf.dummyfunction("""COMPUTED_VALUE"""),0)</f>
        <v>0</v>
      </c>
      <c r="J56" s="115" t="n">
        <f aca="false">IFERROR(__xludf.dummyfunction("""COMPUTED_VALUE"""),3927)</f>
        <v>3927</v>
      </c>
      <c r="K56" s="115" t="n">
        <f aca="false">IFERROR(__xludf.dummyfunction("""COMPUTED_VALUE"""),0)</f>
        <v>0</v>
      </c>
      <c r="L56" s="115" t="n">
        <f aca="false">IFERROR(__xludf.dummyfunction("""COMPUTED_VALUE"""),0)</f>
        <v>0</v>
      </c>
      <c r="M56" s="115" t="n">
        <f aca="false">IFERROR(__xludf.dummyfunction("""COMPUTED_VALUE"""),0)</f>
        <v>0</v>
      </c>
      <c r="N56" s="115" t="n">
        <f aca="false">IFERROR(__xludf.dummyfunction("""COMPUTED_VALUE"""),0)</f>
        <v>0</v>
      </c>
      <c r="O56" s="115" t="n">
        <f aca="false">IFERROR(__xludf.dummyfunction("""COMPUTED_VALUE"""),0)</f>
        <v>0</v>
      </c>
      <c r="P56" s="115" t="n">
        <f aca="false">IFERROR(__xludf.dummyfunction("""COMPUTED_VALUE"""),0)</f>
        <v>0</v>
      </c>
      <c r="Q56" s="115" t="n">
        <f aca="false">IFERROR(__xludf.dummyfunction("""COMPUTED_VALUE"""),9891)</f>
        <v>9891</v>
      </c>
      <c r="R56" s="115" t="n">
        <f aca="false">IFERROR(__xludf.dummyfunction("""COMPUTED_VALUE"""),0)</f>
        <v>0</v>
      </c>
      <c r="S56" s="115" t="n">
        <f aca="false">IFERROR(__xludf.dummyfunction("""COMPUTED_VALUE"""),0)</f>
        <v>0</v>
      </c>
      <c r="T56" s="115" t="n">
        <f aca="false">IFERROR(__xludf.dummyfunction("""COMPUTED_VALUE"""),0)</f>
        <v>0</v>
      </c>
      <c r="U56" s="115" t="n">
        <f aca="false">IFERROR(__xludf.dummyfunction("""COMPUTED_VALUE"""),0)</f>
        <v>0</v>
      </c>
      <c r="V56" s="115" t="n">
        <f aca="false">IFERROR(__xludf.dummyfunction("""COMPUTED_VALUE"""),0)</f>
        <v>0</v>
      </c>
      <c r="W56" s="115" t="n">
        <f aca="false">IFERROR(__xludf.dummyfunction("""COMPUTED_VALUE"""),0)</f>
        <v>0</v>
      </c>
      <c r="X56" s="115" t="n">
        <f aca="false">IFERROR(__xludf.dummyfunction("""COMPUTED_VALUE"""),0)</f>
        <v>0</v>
      </c>
      <c r="Y56" s="115" t="n">
        <f aca="false">IFERROR(__xludf.dummyfunction("""COMPUTED_VALUE"""),0)</f>
        <v>0</v>
      </c>
      <c r="Z56" s="115" t="n">
        <f aca="false">IFERROR(__xludf.dummyfunction("""COMPUTED_VALUE"""),0)</f>
        <v>0</v>
      </c>
    </row>
    <row r="57" customFormat="false" ht="12.75" hidden="false" customHeight="false" outlineLevel="0" collapsed="false">
      <c r="A57" s="45" t="str">
        <f aca="false">IFERROR(__xludf.dummyfunction("""COMPUTED_VALUE"""),"Araguaina")</f>
        <v>Araguaina</v>
      </c>
      <c r="B57" s="45" t="str">
        <f aca="false">IFERROR(__xludf.dummyfunction("""COMPUTED_VALUE"""),"Goiatins")</f>
        <v>Goiatins</v>
      </c>
      <c r="C57" s="57" t="str">
        <f aca="false">IFERROR(__xludf.dummyfunction("""COMPUTED_VALUE"""),"A. COM. DO INST.EDUC.TURMINHA FELIZ")</f>
        <v>A. COM. DO INST.EDUC.TURMINHA FELIZ</v>
      </c>
      <c r="D57" s="109" t="str">
        <f aca="false">IFERROR(__xludf.dummyfunction("""COMPUTED_VALUE"""),"02165295000181")</f>
        <v>02165295000181</v>
      </c>
      <c r="E57" s="110" t="str">
        <f aca="false">IFERROR(__xludf.dummyfunction("""COMPUTED_VALUE"""),"001")</f>
        <v>001</v>
      </c>
      <c r="F57" s="47" t="str">
        <f aca="false">IFERROR(__xludf.dummyfunction("""COMPUTED_VALUE"""),"2064")</f>
        <v>2064</v>
      </c>
      <c r="G57" s="47" t="str">
        <f aca="false">IFERROR(__xludf.dummyfunction("""COMPUTED_VALUE"""),"13242")</f>
        <v>13242</v>
      </c>
      <c r="H57" s="47" t="n">
        <f aca="false">IFERROR(__xludf.dummyfunction("""COMPUTED_VALUE"""),0)</f>
        <v>0</v>
      </c>
      <c r="I57" s="47" t="n">
        <f aca="false">IFERROR(__xludf.dummyfunction("""COMPUTED_VALUE"""),0)</f>
        <v>0</v>
      </c>
      <c r="J57" s="47" t="n">
        <f aca="false">IFERROR(__xludf.dummyfunction("""COMPUTED_VALUE"""),2562)</f>
        <v>2562</v>
      </c>
      <c r="K57" s="47" t="n">
        <f aca="false">IFERROR(__xludf.dummyfunction("""COMPUTED_VALUE"""),0)</f>
        <v>0</v>
      </c>
      <c r="L57" s="47" t="n">
        <f aca="false">IFERROR(__xludf.dummyfunction("""COMPUTED_VALUE"""),0)</f>
        <v>0</v>
      </c>
      <c r="M57" s="47" t="n">
        <f aca="false">IFERROR(__xludf.dummyfunction("""COMPUTED_VALUE"""),0)</f>
        <v>0</v>
      </c>
      <c r="N57" s="47" t="n">
        <f aca="false">IFERROR(__xludf.dummyfunction("""COMPUTED_VALUE"""),0)</f>
        <v>0</v>
      </c>
      <c r="O57" s="47" t="n">
        <f aca="false">IFERROR(__xludf.dummyfunction("""COMPUTED_VALUE"""),0)</f>
        <v>0</v>
      </c>
      <c r="P57" s="47" t="n">
        <f aca="false">IFERROR(__xludf.dummyfunction("""COMPUTED_VALUE"""),147)</f>
        <v>147</v>
      </c>
      <c r="Q57" s="47" t="n">
        <f aca="false">IFERROR(__xludf.dummyfunction("""COMPUTED_VALUE"""),0)</f>
        <v>0</v>
      </c>
      <c r="R57" s="47" t="n">
        <f aca="false">IFERROR(__xludf.dummyfunction("""COMPUTED_VALUE"""),0)</f>
        <v>0</v>
      </c>
      <c r="S57" s="47" t="n">
        <f aca="false">IFERROR(__xludf.dummyfunction("""COMPUTED_VALUE"""),0)</f>
        <v>0</v>
      </c>
      <c r="T57" s="47" t="n">
        <f aca="false">IFERROR(__xludf.dummyfunction("""COMPUTED_VALUE"""),0)</f>
        <v>0</v>
      </c>
      <c r="U57" s="47" t="n">
        <f aca="false">IFERROR(__xludf.dummyfunction("""COMPUTED_VALUE"""),0)</f>
        <v>0</v>
      </c>
      <c r="V57" s="47" t="n">
        <f aca="false">IFERROR(__xludf.dummyfunction("""COMPUTED_VALUE"""),0)</f>
        <v>0</v>
      </c>
      <c r="W57" s="47" t="n">
        <f aca="false">IFERROR(__xludf.dummyfunction("""COMPUTED_VALUE"""),0)</f>
        <v>0</v>
      </c>
      <c r="X57" s="47" t="n">
        <f aca="false">IFERROR(__xludf.dummyfunction("""COMPUTED_VALUE"""),0)</f>
        <v>0</v>
      </c>
      <c r="Y57" s="47" t="n">
        <f aca="false">IFERROR(__xludf.dummyfunction("""COMPUTED_VALUE"""),0)</f>
        <v>0</v>
      </c>
      <c r="Z57" s="47" t="n">
        <f aca="false">IFERROR(__xludf.dummyfunction("""COMPUTED_VALUE"""),0)</f>
        <v>0</v>
      </c>
    </row>
    <row r="58" customFormat="false" ht="12.75" hidden="false" customHeight="false" outlineLevel="0" collapsed="false">
      <c r="A58" s="111" t="str">
        <f aca="false">IFERROR(__xludf.dummyfunction("""COMPUTED_VALUE"""),"Araguaina")</f>
        <v>Araguaina</v>
      </c>
      <c r="B58" s="111" t="str">
        <f aca="false">IFERROR(__xludf.dummyfunction("""COMPUTED_VALUE"""),"Muricilandia")</f>
        <v>Muricilandia</v>
      </c>
      <c r="C58" s="112" t="str">
        <f aca="false">IFERROR(__xludf.dummyfunction("""COMPUTED_VALUE"""),"A.A. DA ESC. EST. MAL. COSTA E SILVA")</f>
        <v>A.A. DA ESC. EST. MAL. COSTA E SILVA</v>
      </c>
      <c r="D58" s="113" t="str">
        <f aca="false">IFERROR(__xludf.dummyfunction("""COMPUTED_VALUE"""),"02032269000185")</f>
        <v>02032269000185</v>
      </c>
      <c r="E58" s="114" t="str">
        <f aca="false">IFERROR(__xludf.dummyfunction("""COMPUTED_VALUE"""),"001")</f>
        <v>001</v>
      </c>
      <c r="F58" s="115" t="str">
        <f aca="false">IFERROR(__xludf.dummyfunction("""COMPUTED_VALUE"""),"0638")</f>
        <v>0638</v>
      </c>
      <c r="G58" s="115" t="str">
        <f aca="false">IFERROR(__xludf.dummyfunction("""COMPUTED_VALUE"""),"83550")</f>
        <v>83550</v>
      </c>
      <c r="H58" s="115" t="n">
        <f aca="false">IFERROR(__xludf.dummyfunction("""COMPUTED_VALUE"""),0)</f>
        <v>0</v>
      </c>
      <c r="I58" s="115" t="n">
        <f aca="false">IFERROR(__xludf.dummyfunction("""COMPUTED_VALUE"""),0)</f>
        <v>0</v>
      </c>
      <c r="J58" s="115" t="n">
        <f aca="false">IFERROR(__xludf.dummyfunction("""COMPUTED_VALUE"""),0)</f>
        <v>0</v>
      </c>
      <c r="K58" s="115" t="n">
        <f aca="false">IFERROR(__xludf.dummyfunction("""COMPUTED_VALUE"""),0)</f>
        <v>0</v>
      </c>
      <c r="L58" s="115" t="n">
        <f aca="false">IFERROR(__xludf.dummyfunction("""COMPUTED_VALUE"""),5796)</f>
        <v>5796</v>
      </c>
      <c r="M58" s="115" t="n">
        <f aca="false">IFERROR(__xludf.dummyfunction("""COMPUTED_VALUE"""),0)</f>
        <v>0</v>
      </c>
      <c r="N58" s="115" t="n">
        <f aca="false">IFERROR(__xludf.dummyfunction("""COMPUTED_VALUE"""),0)</f>
        <v>0</v>
      </c>
      <c r="O58" s="115" t="n">
        <f aca="false">IFERROR(__xludf.dummyfunction("""COMPUTED_VALUE"""),0)</f>
        <v>0</v>
      </c>
      <c r="P58" s="115" t="n">
        <f aca="false">IFERROR(__xludf.dummyfunction("""COMPUTED_VALUE"""),0)</f>
        <v>0</v>
      </c>
      <c r="Q58" s="115" t="n">
        <f aca="false">IFERROR(__xludf.dummyfunction("""COMPUTED_VALUE"""),0)</f>
        <v>0</v>
      </c>
      <c r="R58" s="115" t="n">
        <f aca="false">IFERROR(__xludf.dummyfunction("""COMPUTED_VALUE"""),0)</f>
        <v>0</v>
      </c>
      <c r="S58" s="115" t="n">
        <f aca="false">IFERROR(__xludf.dummyfunction("""COMPUTED_VALUE"""),0)</f>
        <v>0</v>
      </c>
      <c r="T58" s="115" t="n">
        <f aca="false">IFERROR(__xludf.dummyfunction("""COMPUTED_VALUE"""),0)</f>
        <v>0</v>
      </c>
      <c r="U58" s="115" t="n">
        <f aca="false">IFERROR(__xludf.dummyfunction("""COMPUTED_VALUE"""),0)</f>
        <v>0</v>
      </c>
      <c r="V58" s="115" t="n">
        <f aca="false">IFERROR(__xludf.dummyfunction("""COMPUTED_VALUE"""),0)</f>
        <v>0</v>
      </c>
      <c r="W58" s="115" t="n">
        <f aca="false">IFERROR(__xludf.dummyfunction("""COMPUTED_VALUE"""),0)</f>
        <v>0</v>
      </c>
      <c r="X58" s="115" t="n">
        <f aca="false">IFERROR(__xludf.dummyfunction("""COMPUTED_VALUE"""),0)</f>
        <v>0</v>
      </c>
      <c r="Y58" s="115" t="n">
        <f aca="false">IFERROR(__xludf.dummyfunction("""COMPUTED_VALUE"""),0)</f>
        <v>0</v>
      </c>
      <c r="Z58" s="115" t="n">
        <f aca="false">IFERROR(__xludf.dummyfunction("""COMPUTED_VALUE"""),0)</f>
        <v>0</v>
      </c>
    </row>
    <row r="59" customFormat="false" ht="12.75" hidden="false" customHeight="false" outlineLevel="0" collapsed="false">
      <c r="A59" s="45" t="str">
        <f aca="false">IFERROR(__xludf.dummyfunction("""COMPUTED_VALUE"""),"Araguaina")</f>
        <v>Araguaina</v>
      </c>
      <c r="B59" s="45" t="str">
        <f aca="false">IFERROR(__xludf.dummyfunction("""COMPUTED_VALUE"""),"Muricilandia")</f>
        <v>Muricilandia</v>
      </c>
      <c r="C59" s="57" t="str">
        <f aca="false">IFERROR(__xludf.dummyfunction("""COMPUTED_VALUE"""),"A.COM. DE AP. COL. EST. DE MURICILANDIA")</f>
        <v>A.COM. DE AP. COL. EST. DE MURICILANDIA</v>
      </c>
      <c r="D59" s="109" t="str">
        <f aca="false">IFERROR(__xludf.dummyfunction("""COMPUTED_VALUE"""),"01911084000188")</f>
        <v>01911084000188</v>
      </c>
      <c r="E59" s="110" t="str">
        <f aca="false">IFERROR(__xludf.dummyfunction("""COMPUTED_VALUE"""),"001")</f>
        <v>001</v>
      </c>
      <c r="F59" s="47" t="str">
        <f aca="false">IFERROR(__xludf.dummyfunction("""COMPUTED_VALUE"""),"0638")</f>
        <v>0638</v>
      </c>
      <c r="G59" s="47" t="str">
        <f aca="false">IFERROR(__xludf.dummyfunction("""COMPUTED_VALUE"""),"8350X")</f>
        <v>8350X</v>
      </c>
      <c r="H59" s="47" t="n">
        <f aca="false">IFERROR(__xludf.dummyfunction("""COMPUTED_VALUE"""),0)</f>
        <v>0</v>
      </c>
      <c r="I59" s="47" t="n">
        <f aca="false">IFERROR(__xludf.dummyfunction("""COMPUTED_VALUE"""),0)</f>
        <v>0</v>
      </c>
      <c r="J59" s="47" t="n">
        <f aca="false">IFERROR(__xludf.dummyfunction("""COMPUTED_VALUE"""),0)</f>
        <v>0</v>
      </c>
      <c r="K59" s="47" t="n">
        <f aca="false">IFERROR(__xludf.dummyfunction("""COMPUTED_VALUE"""),0)</f>
        <v>0</v>
      </c>
      <c r="L59" s="47" t="n">
        <f aca="false">IFERROR(__xludf.dummyfunction("""COMPUTED_VALUE"""),2226)</f>
        <v>2226</v>
      </c>
      <c r="M59" s="47" t="n">
        <f aca="false">IFERROR(__xludf.dummyfunction("""COMPUTED_VALUE"""),0)</f>
        <v>0</v>
      </c>
      <c r="N59" s="47" t="n">
        <f aca="false">IFERROR(__xludf.dummyfunction("""COMPUTED_VALUE"""),0)</f>
        <v>0</v>
      </c>
      <c r="O59" s="47" t="n">
        <f aca="false">IFERROR(__xludf.dummyfunction("""COMPUTED_VALUE"""),0)</f>
        <v>0</v>
      </c>
      <c r="P59" s="47" t="n">
        <f aca="false">IFERROR(__xludf.dummyfunction("""COMPUTED_VALUE"""),210)</f>
        <v>210</v>
      </c>
      <c r="Q59" s="47" t="n">
        <f aca="false">IFERROR(__xludf.dummyfunction("""COMPUTED_VALUE"""),0)</f>
        <v>0</v>
      </c>
      <c r="R59" s="47" t="n">
        <f aca="false">IFERROR(__xludf.dummyfunction("""COMPUTED_VALUE"""),0)</f>
        <v>0</v>
      </c>
      <c r="S59" s="47" t="n">
        <f aca="false">IFERROR(__xludf.dummyfunction("""COMPUTED_VALUE"""),0)</f>
        <v>0</v>
      </c>
      <c r="T59" s="47" t="n">
        <f aca="false">IFERROR(__xludf.dummyfunction("""COMPUTED_VALUE"""),0)</f>
        <v>0</v>
      </c>
      <c r="U59" s="47" t="n">
        <f aca="false">IFERROR(__xludf.dummyfunction("""COMPUTED_VALUE"""),0)</f>
        <v>0</v>
      </c>
      <c r="V59" s="47" t="n">
        <f aca="false">IFERROR(__xludf.dummyfunction("""COMPUTED_VALUE"""),0)</f>
        <v>0</v>
      </c>
      <c r="W59" s="47" t="n">
        <f aca="false">IFERROR(__xludf.dummyfunction("""COMPUTED_VALUE"""),0)</f>
        <v>0</v>
      </c>
      <c r="X59" s="47" t="n">
        <f aca="false">IFERROR(__xludf.dummyfunction("""COMPUTED_VALUE"""),0)</f>
        <v>0</v>
      </c>
      <c r="Y59" s="47" t="n">
        <f aca="false">IFERROR(__xludf.dummyfunction("""COMPUTED_VALUE"""),0)</f>
        <v>0</v>
      </c>
      <c r="Z59" s="47" t="n">
        <f aca="false">IFERROR(__xludf.dummyfunction("""COMPUTED_VALUE"""),0)</f>
        <v>0</v>
      </c>
    </row>
    <row r="60" customFormat="false" ht="12.75" hidden="false" customHeight="false" outlineLevel="0" collapsed="false">
      <c r="A60" s="111" t="str">
        <f aca="false">IFERROR(__xludf.dummyfunction("""COMPUTED_VALUE"""),"Araguaina")</f>
        <v>Araguaina</v>
      </c>
      <c r="B60" s="111" t="str">
        <f aca="false">IFERROR(__xludf.dummyfunction("""COMPUTED_VALUE"""),"Nova Olinda")</f>
        <v>Nova Olinda</v>
      </c>
      <c r="C60" s="112" t="str">
        <f aca="false">IFERROR(__xludf.dummyfunction("""COMPUTED_VALUE"""),"A.A. ESC. COL. E. HELIO DE SOUZA BUENO")</f>
        <v>A.A. ESC. COL. E. HELIO DE SOUZA BUENO</v>
      </c>
      <c r="D60" s="113" t="str">
        <f aca="false">IFERROR(__xludf.dummyfunction("""COMPUTED_VALUE"""),"01186466000196")</f>
        <v>01186466000196</v>
      </c>
      <c r="E60" s="114" t="str">
        <f aca="false">IFERROR(__xludf.dummyfunction("""COMPUTED_VALUE"""),"001")</f>
        <v>001</v>
      </c>
      <c r="F60" s="115" t="str">
        <f aca="false">IFERROR(__xludf.dummyfunction("""COMPUTED_VALUE"""),"0638")</f>
        <v>0638</v>
      </c>
      <c r="G60" s="115" t="str">
        <f aca="false">IFERROR(__xludf.dummyfunction("""COMPUTED_VALUE"""),"0462985")</f>
        <v>0462985</v>
      </c>
      <c r="H60" s="115" t="n">
        <f aca="false">IFERROR(__xludf.dummyfunction("""COMPUTED_VALUE"""),0)</f>
        <v>0</v>
      </c>
      <c r="I60" s="115" t="n">
        <f aca="false">IFERROR(__xludf.dummyfunction("""COMPUTED_VALUE"""),0)</f>
        <v>0</v>
      </c>
      <c r="J60" s="115" t="n">
        <f aca="false">IFERROR(__xludf.dummyfunction("""COMPUTED_VALUE"""),5586)</f>
        <v>5586</v>
      </c>
      <c r="K60" s="115" t="n">
        <f aca="false">IFERROR(__xludf.dummyfunction("""COMPUTED_VALUE"""),0)</f>
        <v>0</v>
      </c>
      <c r="L60" s="115" t="n">
        <f aca="false">IFERROR(__xludf.dummyfunction("""COMPUTED_VALUE"""),0)</f>
        <v>0</v>
      </c>
      <c r="M60" s="115" t="n">
        <f aca="false">IFERROR(__xludf.dummyfunction("""COMPUTED_VALUE"""),0)</f>
        <v>0</v>
      </c>
      <c r="N60" s="115" t="n">
        <f aca="false">IFERROR(__xludf.dummyfunction("""COMPUTED_VALUE"""),0)</f>
        <v>0</v>
      </c>
      <c r="O60" s="115" t="n">
        <f aca="false">IFERROR(__xludf.dummyfunction("""COMPUTED_VALUE"""),0)</f>
        <v>0</v>
      </c>
      <c r="P60" s="115" t="n">
        <f aca="false">IFERROR(__xludf.dummyfunction("""COMPUTED_VALUE"""),399)</f>
        <v>399</v>
      </c>
      <c r="Q60" s="115" t="n">
        <f aca="false">IFERROR(__xludf.dummyfunction("""COMPUTED_VALUE"""),7686)</f>
        <v>7686</v>
      </c>
      <c r="R60" s="115" t="n">
        <f aca="false">IFERROR(__xludf.dummyfunction("""COMPUTED_VALUE"""),0)</f>
        <v>0</v>
      </c>
      <c r="S60" s="115" t="n">
        <f aca="false">IFERROR(__xludf.dummyfunction("""COMPUTED_VALUE"""),0)</f>
        <v>0</v>
      </c>
      <c r="T60" s="115" t="n">
        <f aca="false">IFERROR(__xludf.dummyfunction("""COMPUTED_VALUE"""),903)</f>
        <v>903</v>
      </c>
      <c r="U60" s="115" t="n">
        <f aca="false">IFERROR(__xludf.dummyfunction("""COMPUTED_VALUE"""),0)</f>
        <v>0</v>
      </c>
      <c r="V60" s="115" t="n">
        <f aca="false">IFERROR(__xludf.dummyfunction("""COMPUTED_VALUE"""),0)</f>
        <v>0</v>
      </c>
      <c r="W60" s="115" t="n">
        <f aca="false">IFERROR(__xludf.dummyfunction("""COMPUTED_VALUE"""),0)</f>
        <v>0</v>
      </c>
      <c r="X60" s="115" t="n">
        <f aca="false">IFERROR(__xludf.dummyfunction("""COMPUTED_VALUE"""),0)</f>
        <v>0</v>
      </c>
      <c r="Y60" s="115" t="n">
        <f aca="false">IFERROR(__xludf.dummyfunction("""COMPUTED_VALUE"""),0)</f>
        <v>0</v>
      </c>
      <c r="Z60" s="115" t="n">
        <f aca="false">IFERROR(__xludf.dummyfunction("""COMPUTED_VALUE"""),0)</f>
        <v>0</v>
      </c>
    </row>
    <row r="61" customFormat="false" ht="12.75" hidden="false" customHeight="false" outlineLevel="0" collapsed="false">
      <c r="A61" s="45" t="str">
        <f aca="false">IFERROR(__xludf.dummyfunction("""COMPUTED_VALUE"""),"Araguaina")</f>
        <v>Araguaina</v>
      </c>
      <c r="B61" s="45" t="str">
        <f aca="false">IFERROR(__xludf.dummyfunction("""COMPUTED_VALUE"""),"Nova Olinda")</f>
        <v>Nova Olinda</v>
      </c>
      <c r="C61" s="57" t="str">
        <f aca="false">IFERROR(__xludf.dummyfunction("""COMPUTED_VALUE"""),"ASSOCIAÇÃO DE APOIO A ESCOLA ESPECIAL RENASCER")</f>
        <v>ASSOCIAÇÃO DE APOIO A ESCOLA ESPECIAL RENASCER</v>
      </c>
      <c r="D61" s="109" t="str">
        <f aca="false">IFERROR(__xludf.dummyfunction("""COMPUTED_VALUE"""),"07951646000101")</f>
        <v>07951646000101</v>
      </c>
      <c r="E61" s="110" t="str">
        <f aca="false">IFERROR(__xludf.dummyfunction("""COMPUTED_VALUE"""),"001")</f>
        <v>001</v>
      </c>
      <c r="F61" s="47" t="str">
        <f aca="false">IFERROR(__xludf.dummyfunction("""COMPUTED_VALUE"""),"0638")</f>
        <v>0638</v>
      </c>
      <c r="G61" s="47" t="str">
        <f aca="false">IFERROR(__xludf.dummyfunction("""COMPUTED_VALUE"""),"541028")</f>
        <v>541028</v>
      </c>
      <c r="H61" s="47" t="n">
        <f aca="false">IFERROR(__xludf.dummyfunction("""COMPUTED_VALUE"""),0)</f>
        <v>0</v>
      </c>
      <c r="I61" s="47" t="n">
        <f aca="false">IFERROR(__xludf.dummyfunction("""COMPUTED_VALUE"""),0)</f>
        <v>0</v>
      </c>
      <c r="J61" s="47" t="n">
        <f aca="false">IFERROR(__xludf.dummyfunction("""COMPUTED_VALUE"""),168)</f>
        <v>168</v>
      </c>
      <c r="K61" s="47" t="n">
        <f aca="false">IFERROR(__xludf.dummyfunction("""COMPUTED_VALUE"""),0)</f>
        <v>0</v>
      </c>
      <c r="L61" s="47" t="n">
        <f aca="false">IFERROR(__xludf.dummyfunction("""COMPUTED_VALUE"""),0)</f>
        <v>0</v>
      </c>
      <c r="M61" s="47" t="n">
        <f aca="false">IFERROR(__xludf.dummyfunction("""COMPUTED_VALUE"""),0)</f>
        <v>0</v>
      </c>
      <c r="N61" s="47" t="n">
        <f aca="false">IFERROR(__xludf.dummyfunction("""COMPUTED_VALUE"""),0)</f>
        <v>0</v>
      </c>
      <c r="O61" s="47" t="n">
        <f aca="false">IFERROR(__xludf.dummyfunction("""COMPUTED_VALUE"""),0)</f>
        <v>0</v>
      </c>
      <c r="P61" s="47" t="n">
        <f aca="false">IFERROR(__xludf.dummyfunction("""COMPUTED_VALUE"""),63)</f>
        <v>63</v>
      </c>
      <c r="Q61" s="47" t="n">
        <f aca="false">IFERROR(__xludf.dummyfunction("""COMPUTED_VALUE"""),0)</f>
        <v>0</v>
      </c>
      <c r="R61" s="47" t="n">
        <f aca="false">IFERROR(__xludf.dummyfunction("""COMPUTED_VALUE"""),0)</f>
        <v>0</v>
      </c>
      <c r="S61" s="47" t="n">
        <f aca="false">IFERROR(__xludf.dummyfunction("""COMPUTED_VALUE"""),0)</f>
        <v>0</v>
      </c>
      <c r="T61" s="47" t="n">
        <f aca="false">IFERROR(__xludf.dummyfunction("""COMPUTED_VALUE"""),1092)</f>
        <v>1092</v>
      </c>
      <c r="U61" s="47" t="n">
        <f aca="false">IFERROR(__xludf.dummyfunction("""COMPUTED_VALUE"""),0)</f>
        <v>0</v>
      </c>
      <c r="V61" s="47" t="n">
        <f aca="false">IFERROR(__xludf.dummyfunction("""COMPUTED_VALUE"""),0)</f>
        <v>0</v>
      </c>
      <c r="W61" s="47" t="n">
        <f aca="false">IFERROR(__xludf.dummyfunction("""COMPUTED_VALUE"""),0)</f>
        <v>0</v>
      </c>
      <c r="X61" s="47" t="n">
        <f aca="false">IFERROR(__xludf.dummyfunction("""COMPUTED_VALUE"""),0)</f>
        <v>0</v>
      </c>
      <c r="Y61" s="47" t="n">
        <f aca="false">IFERROR(__xludf.dummyfunction("""COMPUTED_VALUE"""),0)</f>
        <v>0</v>
      </c>
      <c r="Z61" s="47" t="n">
        <f aca="false">IFERROR(__xludf.dummyfunction("""COMPUTED_VALUE"""),0)</f>
        <v>0</v>
      </c>
    </row>
    <row r="62" customFormat="false" ht="12.75" hidden="false" customHeight="false" outlineLevel="0" collapsed="false">
      <c r="A62" s="111" t="str">
        <f aca="false">IFERROR(__xludf.dummyfunction("""COMPUTED_VALUE"""),"Araguaina")</f>
        <v>Araguaina</v>
      </c>
      <c r="B62" s="111" t="str">
        <f aca="false">IFERROR(__xludf.dummyfunction("""COMPUTED_VALUE"""),"Nova Olinda")</f>
        <v>Nova Olinda</v>
      </c>
      <c r="C62" s="112" t="str">
        <f aca="false">IFERROR(__xludf.dummyfunction("""COMPUTED_VALUE"""),"A.A. E. E. PROFA. HAMEDY CURY QUEIROZ")</f>
        <v>A.A. E. E. PROFA. HAMEDY CURY QUEIROZ</v>
      </c>
      <c r="D62" s="113" t="str">
        <f aca="false">IFERROR(__xludf.dummyfunction("""COMPUTED_VALUE"""),"01431375000179")</f>
        <v>01431375000179</v>
      </c>
      <c r="E62" s="114" t="str">
        <f aca="false">IFERROR(__xludf.dummyfunction("""COMPUTED_VALUE"""),"001")</f>
        <v>001</v>
      </c>
      <c r="F62" s="115" t="str">
        <f aca="false">IFERROR(__xludf.dummyfunction("""COMPUTED_VALUE"""),"0638")</f>
        <v>0638</v>
      </c>
      <c r="G62" s="115" t="str">
        <f aca="false">IFERROR(__xludf.dummyfunction("""COMPUTED_VALUE"""),"0468010")</f>
        <v>0468010</v>
      </c>
      <c r="H62" s="115" t="n">
        <f aca="false">IFERROR(__xludf.dummyfunction("""COMPUTED_VALUE"""),0)</f>
        <v>0</v>
      </c>
      <c r="I62" s="115" t="n">
        <f aca="false">IFERROR(__xludf.dummyfunction("""COMPUTED_VALUE"""),0)</f>
        <v>0</v>
      </c>
      <c r="J62" s="115" t="n">
        <f aca="false">IFERROR(__xludf.dummyfunction("""COMPUTED_VALUE"""),8379)</f>
        <v>8379</v>
      </c>
      <c r="K62" s="115" t="n">
        <f aca="false">IFERROR(__xludf.dummyfunction("""COMPUTED_VALUE"""),0)</f>
        <v>0</v>
      </c>
      <c r="L62" s="115" t="n">
        <f aca="false">IFERROR(__xludf.dummyfunction("""COMPUTED_VALUE"""),0)</f>
        <v>0</v>
      </c>
      <c r="M62" s="115" t="n">
        <f aca="false">IFERROR(__xludf.dummyfunction("""COMPUTED_VALUE"""),0)</f>
        <v>0</v>
      </c>
      <c r="N62" s="115" t="n">
        <f aca="false">IFERROR(__xludf.dummyfunction("""COMPUTED_VALUE"""),0)</f>
        <v>0</v>
      </c>
      <c r="O62" s="115" t="n">
        <f aca="false">IFERROR(__xludf.dummyfunction("""COMPUTED_VALUE"""),0)</f>
        <v>0</v>
      </c>
      <c r="P62" s="115" t="n">
        <f aca="false">IFERROR(__xludf.dummyfunction("""COMPUTED_VALUE"""),420)</f>
        <v>420</v>
      </c>
      <c r="Q62" s="115" t="n">
        <f aca="false">IFERROR(__xludf.dummyfunction("""COMPUTED_VALUE"""),0)</f>
        <v>0</v>
      </c>
      <c r="R62" s="115" t="n">
        <f aca="false">IFERROR(__xludf.dummyfunction("""COMPUTED_VALUE"""),0)</f>
        <v>0</v>
      </c>
      <c r="S62" s="115" t="n">
        <f aca="false">IFERROR(__xludf.dummyfunction("""COMPUTED_VALUE"""),0)</f>
        <v>0</v>
      </c>
      <c r="T62" s="115" t="n">
        <f aca="false">IFERROR(__xludf.dummyfunction("""COMPUTED_VALUE"""),0)</f>
        <v>0</v>
      </c>
      <c r="U62" s="115" t="n">
        <f aca="false">IFERROR(__xludf.dummyfunction("""COMPUTED_VALUE"""),0)</f>
        <v>0</v>
      </c>
      <c r="V62" s="115" t="n">
        <f aca="false">IFERROR(__xludf.dummyfunction("""COMPUTED_VALUE"""),0)</f>
        <v>0</v>
      </c>
      <c r="W62" s="115" t="n">
        <f aca="false">IFERROR(__xludf.dummyfunction("""COMPUTED_VALUE"""),0)</f>
        <v>0</v>
      </c>
      <c r="X62" s="115" t="n">
        <f aca="false">IFERROR(__xludf.dummyfunction("""COMPUTED_VALUE"""),0)</f>
        <v>0</v>
      </c>
      <c r="Y62" s="115" t="n">
        <f aca="false">IFERROR(__xludf.dummyfunction("""COMPUTED_VALUE"""),0)</f>
        <v>0</v>
      </c>
      <c r="Z62" s="115" t="n">
        <f aca="false">IFERROR(__xludf.dummyfunction("""COMPUTED_VALUE"""),0)</f>
        <v>0</v>
      </c>
    </row>
    <row r="63" customFormat="false" ht="12.75" hidden="false" customHeight="false" outlineLevel="0" collapsed="false">
      <c r="A63" s="45" t="str">
        <f aca="false">IFERROR(__xludf.dummyfunction("""COMPUTED_VALUE"""),"Araguaina")</f>
        <v>Araguaina</v>
      </c>
      <c r="B63" s="45" t="str">
        <f aca="false">IFERROR(__xludf.dummyfunction("""COMPUTED_VALUE"""),"Piraque")</f>
        <v>Piraque</v>
      </c>
      <c r="C63" s="57" t="str">
        <f aca="false">IFERROR(__xludf.dummyfunction("""COMPUTED_VALUE"""),"A.A.  ESCOLA ESTADUAL SAO JOSE")</f>
        <v>A.A.  ESCOLA ESTADUAL SAO JOSE</v>
      </c>
      <c r="D63" s="109" t="str">
        <f aca="false">IFERROR(__xludf.dummyfunction("""COMPUTED_VALUE"""),"01243654000109")</f>
        <v>01243654000109</v>
      </c>
      <c r="E63" s="110" t="str">
        <f aca="false">IFERROR(__xludf.dummyfunction("""COMPUTED_VALUE"""),"001")</f>
        <v>001</v>
      </c>
      <c r="F63" s="47" t="str">
        <f aca="false">IFERROR(__xludf.dummyfunction("""COMPUTED_VALUE"""),"0638")</f>
        <v>0638</v>
      </c>
      <c r="G63" s="47" t="str">
        <f aca="false">IFERROR(__xludf.dummyfunction("""COMPUTED_VALUE"""),"465283")</f>
        <v>465283</v>
      </c>
      <c r="H63" s="47" t="n">
        <f aca="false">IFERROR(__xludf.dummyfunction("""COMPUTED_VALUE"""),0)</f>
        <v>0</v>
      </c>
      <c r="I63" s="47" t="n">
        <f aca="false">IFERROR(__xludf.dummyfunction("""COMPUTED_VALUE"""),0)</f>
        <v>0</v>
      </c>
      <c r="J63" s="47" t="n">
        <f aca="false">IFERROR(__xludf.dummyfunction("""COMPUTED_VALUE"""),3171)</f>
        <v>3171</v>
      </c>
      <c r="K63" s="47" t="n">
        <f aca="false">IFERROR(__xludf.dummyfunction("""COMPUTED_VALUE"""),0)</f>
        <v>0</v>
      </c>
      <c r="L63" s="47" t="n">
        <f aca="false">IFERROR(__xludf.dummyfunction("""COMPUTED_VALUE"""),0)</f>
        <v>0</v>
      </c>
      <c r="M63" s="47" t="n">
        <f aca="false">IFERROR(__xludf.dummyfunction("""COMPUTED_VALUE"""),0)</f>
        <v>0</v>
      </c>
      <c r="N63" s="47" t="n">
        <f aca="false">IFERROR(__xludf.dummyfunction("""COMPUTED_VALUE"""),0)</f>
        <v>0</v>
      </c>
      <c r="O63" s="47" t="n">
        <f aca="false">IFERROR(__xludf.dummyfunction("""COMPUTED_VALUE"""),0)</f>
        <v>0</v>
      </c>
      <c r="P63" s="47" t="n">
        <f aca="false">IFERROR(__xludf.dummyfunction("""COMPUTED_VALUE"""),0)</f>
        <v>0</v>
      </c>
      <c r="Q63" s="47" t="n">
        <f aca="false">IFERROR(__xludf.dummyfunction("""COMPUTED_VALUE"""),1869)</f>
        <v>1869</v>
      </c>
      <c r="R63" s="47" t="n">
        <f aca="false">IFERROR(__xludf.dummyfunction("""COMPUTED_VALUE"""),0)</f>
        <v>0</v>
      </c>
      <c r="S63" s="47" t="n">
        <f aca="false">IFERROR(__xludf.dummyfunction("""COMPUTED_VALUE"""),0)</f>
        <v>0</v>
      </c>
      <c r="T63" s="47" t="n">
        <f aca="false">IFERROR(__xludf.dummyfunction("""COMPUTED_VALUE"""),0)</f>
        <v>0</v>
      </c>
      <c r="U63" s="47" t="n">
        <f aca="false">IFERROR(__xludf.dummyfunction("""COMPUTED_VALUE"""),0)</f>
        <v>0</v>
      </c>
      <c r="V63" s="47" t="n">
        <f aca="false">IFERROR(__xludf.dummyfunction("""COMPUTED_VALUE"""),0)</f>
        <v>0</v>
      </c>
      <c r="W63" s="47" t="n">
        <f aca="false">IFERROR(__xludf.dummyfunction("""COMPUTED_VALUE"""),0)</f>
        <v>0</v>
      </c>
      <c r="X63" s="47" t="n">
        <f aca="false">IFERROR(__xludf.dummyfunction("""COMPUTED_VALUE"""),0)</f>
        <v>0</v>
      </c>
      <c r="Y63" s="47" t="n">
        <f aca="false">IFERROR(__xludf.dummyfunction("""COMPUTED_VALUE"""),0)</f>
        <v>0</v>
      </c>
      <c r="Z63" s="47" t="n">
        <f aca="false">IFERROR(__xludf.dummyfunction("""COMPUTED_VALUE"""),0)</f>
        <v>0</v>
      </c>
    </row>
    <row r="64" customFormat="false" ht="12.75" hidden="false" customHeight="false" outlineLevel="0" collapsed="false">
      <c r="A64" s="111" t="str">
        <f aca="false">IFERROR(__xludf.dummyfunction("""COMPUTED_VALUE"""),"Araguaina")</f>
        <v>Araguaina</v>
      </c>
      <c r="B64" s="111" t="str">
        <f aca="false">IFERROR(__xludf.dummyfunction("""COMPUTED_VALUE"""),"Riachinho")</f>
        <v>Riachinho</v>
      </c>
      <c r="C64" s="112" t="str">
        <f aca="false">IFERROR(__xludf.dummyfunction("""COMPUTED_VALUE"""),"ASSOC. DE APOIO ESC. EST. JOAO XXIII")</f>
        <v>ASSOC. DE APOIO ESC. EST. JOAO XXIII</v>
      </c>
      <c r="D64" s="113" t="str">
        <f aca="false">IFERROR(__xludf.dummyfunction("""COMPUTED_VALUE"""),"01136006000153")</f>
        <v>01136006000153</v>
      </c>
      <c r="E64" s="114" t="str">
        <f aca="false">IFERROR(__xludf.dummyfunction("""COMPUTED_VALUE"""),"001")</f>
        <v>001</v>
      </c>
      <c r="F64" s="115" t="str">
        <f aca="false">IFERROR(__xludf.dummyfunction("""COMPUTED_VALUE"""),"3973")</f>
        <v>3973</v>
      </c>
      <c r="G64" s="115" t="str">
        <f aca="false">IFERROR(__xludf.dummyfunction("""COMPUTED_VALUE"""),"51969")</f>
        <v>51969</v>
      </c>
      <c r="H64" s="115" t="n">
        <f aca="false">IFERROR(__xludf.dummyfunction("""COMPUTED_VALUE"""),0)</f>
        <v>0</v>
      </c>
      <c r="I64" s="115" t="n">
        <f aca="false">IFERROR(__xludf.dummyfunction("""COMPUTED_VALUE"""),0)</f>
        <v>0</v>
      </c>
      <c r="J64" s="115" t="n">
        <f aca="false">IFERROR(__xludf.dummyfunction("""COMPUTED_VALUE"""),0)</f>
        <v>0</v>
      </c>
      <c r="K64" s="115" t="n">
        <f aca="false">IFERROR(__xludf.dummyfunction("""COMPUTED_VALUE"""),0)</f>
        <v>0</v>
      </c>
      <c r="L64" s="115" t="n">
        <f aca="false">IFERROR(__xludf.dummyfunction("""COMPUTED_VALUE"""),0)</f>
        <v>0</v>
      </c>
      <c r="M64" s="115" t="n">
        <f aca="false">IFERROR(__xludf.dummyfunction("""COMPUTED_VALUE"""),0)</f>
        <v>0</v>
      </c>
      <c r="N64" s="115" t="n">
        <f aca="false">IFERROR(__xludf.dummyfunction("""COMPUTED_VALUE"""),0)</f>
        <v>0</v>
      </c>
      <c r="O64" s="115" t="n">
        <f aca="false">IFERROR(__xludf.dummyfunction("""COMPUTED_VALUE"""),0)</f>
        <v>0</v>
      </c>
      <c r="P64" s="115" t="n">
        <f aca="false">IFERROR(__xludf.dummyfunction("""COMPUTED_VALUE"""),0)</f>
        <v>0</v>
      </c>
      <c r="Q64" s="115" t="n">
        <f aca="false">IFERROR(__xludf.dummyfunction("""COMPUTED_VALUE"""),4011)</f>
        <v>4011</v>
      </c>
      <c r="R64" s="115" t="n">
        <f aca="false">IFERROR(__xludf.dummyfunction("""COMPUTED_VALUE"""),0)</f>
        <v>0</v>
      </c>
      <c r="S64" s="115" t="n">
        <f aca="false">IFERROR(__xludf.dummyfunction("""COMPUTED_VALUE"""),0)</f>
        <v>0</v>
      </c>
      <c r="T64" s="115" t="n">
        <f aca="false">IFERROR(__xludf.dummyfunction("""COMPUTED_VALUE"""),0)</f>
        <v>0</v>
      </c>
      <c r="U64" s="115" t="n">
        <f aca="false">IFERROR(__xludf.dummyfunction("""COMPUTED_VALUE"""),0)</f>
        <v>0</v>
      </c>
      <c r="V64" s="115" t="n">
        <f aca="false">IFERROR(__xludf.dummyfunction("""COMPUTED_VALUE"""),0)</f>
        <v>0</v>
      </c>
      <c r="W64" s="115" t="n">
        <f aca="false">IFERROR(__xludf.dummyfunction("""COMPUTED_VALUE"""),0)</f>
        <v>0</v>
      </c>
      <c r="X64" s="115" t="n">
        <f aca="false">IFERROR(__xludf.dummyfunction("""COMPUTED_VALUE"""),0)</f>
        <v>0</v>
      </c>
      <c r="Y64" s="115" t="n">
        <f aca="false">IFERROR(__xludf.dummyfunction("""COMPUTED_VALUE"""),0)</f>
        <v>0</v>
      </c>
      <c r="Z64" s="115" t="n">
        <f aca="false">IFERROR(__xludf.dummyfunction("""COMPUTED_VALUE"""),0)</f>
        <v>0</v>
      </c>
    </row>
    <row r="65" customFormat="false" ht="12.75" hidden="false" customHeight="false" outlineLevel="0" collapsed="false">
      <c r="A65" s="45" t="str">
        <f aca="false">IFERROR(__xludf.dummyfunction("""COMPUTED_VALUE"""),"Araguaina")</f>
        <v>Araguaina</v>
      </c>
      <c r="B65" s="45" t="str">
        <f aca="false">IFERROR(__xludf.dummyfunction("""COMPUTED_VALUE"""),"Santa Fe do Araguaia")</f>
        <v>Santa Fe do Araguaia</v>
      </c>
      <c r="C65" s="57" t="str">
        <f aca="false">IFERROR(__xludf.dummyfunction("""COMPUTED_VALUE"""),"A.A. ESC. EST. ANAIDES BRITO MIRANDA")</f>
        <v>A.A. ESC. EST. ANAIDES BRITO MIRANDA</v>
      </c>
      <c r="D65" s="109" t="str">
        <f aca="false">IFERROR(__xludf.dummyfunction("""COMPUTED_VALUE"""),"01919025000156")</f>
        <v>01919025000156</v>
      </c>
      <c r="E65" s="110" t="str">
        <f aca="false">IFERROR(__xludf.dummyfunction("""COMPUTED_VALUE"""),"001")</f>
        <v>001</v>
      </c>
      <c r="F65" s="47" t="str">
        <f aca="false">IFERROR(__xludf.dummyfunction("""COMPUTED_VALUE"""),"4791")</f>
        <v>4791</v>
      </c>
      <c r="G65" s="47" t="str">
        <f aca="false">IFERROR(__xludf.dummyfunction("""COMPUTED_VALUE"""),"54682")</f>
        <v>54682</v>
      </c>
      <c r="H65" s="47" t="n">
        <f aca="false">IFERROR(__xludf.dummyfunction("""COMPUTED_VALUE"""),0)</f>
        <v>0</v>
      </c>
      <c r="I65" s="47" t="n">
        <f aca="false">IFERROR(__xludf.dummyfunction("""COMPUTED_VALUE"""),0)</f>
        <v>0</v>
      </c>
      <c r="J65" s="47" t="n">
        <f aca="false">IFERROR(__xludf.dummyfunction("""COMPUTED_VALUE"""),0)</f>
        <v>0</v>
      </c>
      <c r="K65" s="47" t="n">
        <f aca="false">IFERROR(__xludf.dummyfunction("""COMPUTED_VALUE"""),0)</f>
        <v>0</v>
      </c>
      <c r="L65" s="47" t="n">
        <f aca="false">IFERROR(__xludf.dummyfunction("""COMPUTED_VALUE"""),0)</f>
        <v>0</v>
      </c>
      <c r="M65" s="47" t="n">
        <f aca="false">IFERROR(__xludf.dummyfunction("""COMPUTED_VALUE"""),0)</f>
        <v>0</v>
      </c>
      <c r="N65" s="47" t="n">
        <f aca="false">IFERROR(__xludf.dummyfunction("""COMPUTED_VALUE"""),0)</f>
        <v>0</v>
      </c>
      <c r="O65" s="47" t="n">
        <f aca="false">IFERROR(__xludf.dummyfunction("""COMPUTED_VALUE"""),0)</f>
        <v>0</v>
      </c>
      <c r="P65" s="47" t="n">
        <f aca="false">IFERROR(__xludf.dummyfunction("""COMPUTED_VALUE"""),0)</f>
        <v>0</v>
      </c>
      <c r="Q65" s="47" t="n">
        <f aca="false">IFERROR(__xludf.dummyfunction("""COMPUTED_VALUE"""),5082)</f>
        <v>5082</v>
      </c>
      <c r="R65" s="47" t="n">
        <f aca="false">IFERROR(__xludf.dummyfunction("""COMPUTED_VALUE"""),0)</f>
        <v>0</v>
      </c>
      <c r="S65" s="47" t="n">
        <f aca="false">IFERROR(__xludf.dummyfunction("""COMPUTED_VALUE"""),0)</f>
        <v>0</v>
      </c>
      <c r="T65" s="47" t="n">
        <f aca="false">IFERROR(__xludf.dummyfunction("""COMPUTED_VALUE"""),0)</f>
        <v>0</v>
      </c>
      <c r="U65" s="47" t="n">
        <f aca="false">IFERROR(__xludf.dummyfunction("""COMPUTED_VALUE"""),0)</f>
        <v>0</v>
      </c>
      <c r="V65" s="47" t="n">
        <f aca="false">IFERROR(__xludf.dummyfunction("""COMPUTED_VALUE"""),0)</f>
        <v>0</v>
      </c>
      <c r="W65" s="47" t="n">
        <f aca="false">IFERROR(__xludf.dummyfunction("""COMPUTED_VALUE"""),0)</f>
        <v>0</v>
      </c>
      <c r="X65" s="47" t="n">
        <f aca="false">IFERROR(__xludf.dummyfunction("""COMPUTED_VALUE"""),0)</f>
        <v>0</v>
      </c>
      <c r="Y65" s="47" t="n">
        <f aca="false">IFERROR(__xludf.dummyfunction("""COMPUTED_VALUE"""),0)</f>
        <v>0</v>
      </c>
      <c r="Z65" s="47" t="n">
        <f aca="false">IFERROR(__xludf.dummyfunction("""COMPUTED_VALUE"""),0)</f>
        <v>0</v>
      </c>
    </row>
    <row r="66" customFormat="false" ht="12.75" hidden="false" customHeight="false" outlineLevel="0" collapsed="false">
      <c r="A66" s="111" t="str">
        <f aca="false">IFERROR(__xludf.dummyfunction("""COMPUTED_VALUE"""),"Araguaina")</f>
        <v>Araguaina</v>
      </c>
      <c r="B66" s="111" t="str">
        <f aca="false">IFERROR(__xludf.dummyfunction("""COMPUTED_VALUE"""),"Santa Fe do Araguaia")</f>
        <v>Santa Fe do Araguaia</v>
      </c>
      <c r="C66" s="112" t="str">
        <f aca="false">IFERROR(__xludf.dummyfunction("""COMPUTED_VALUE"""),"A. DE AP. DA ESCOLA EST. CASTRO ALVES")</f>
        <v>A. DE AP. DA ESCOLA EST. CASTRO ALVES</v>
      </c>
      <c r="D66" s="113" t="str">
        <f aca="false">IFERROR(__xludf.dummyfunction("""COMPUTED_VALUE"""),"01673181000180")</f>
        <v>01673181000180</v>
      </c>
      <c r="E66" s="114" t="str">
        <f aca="false">IFERROR(__xludf.dummyfunction("""COMPUTED_VALUE"""),"001")</f>
        <v>001</v>
      </c>
      <c r="F66" s="115" t="str">
        <f aca="false">IFERROR(__xludf.dummyfunction("""COMPUTED_VALUE"""),"4791")</f>
        <v>4791</v>
      </c>
      <c r="G66" s="115" t="str">
        <f aca="false">IFERROR(__xludf.dummyfunction("""COMPUTED_VALUE"""),"54739")</f>
        <v>54739</v>
      </c>
      <c r="H66" s="115" t="n">
        <f aca="false">IFERROR(__xludf.dummyfunction("""COMPUTED_VALUE"""),0)</f>
        <v>0</v>
      </c>
      <c r="I66" s="115" t="n">
        <f aca="false">IFERROR(__xludf.dummyfunction("""COMPUTED_VALUE"""),0)</f>
        <v>0</v>
      </c>
      <c r="J66" s="115" t="n">
        <f aca="false">IFERROR(__xludf.dummyfunction("""COMPUTED_VALUE"""),8652)</f>
        <v>8652</v>
      </c>
      <c r="K66" s="115" t="n">
        <f aca="false">IFERROR(__xludf.dummyfunction("""COMPUTED_VALUE"""),0)</f>
        <v>0</v>
      </c>
      <c r="L66" s="115" t="n">
        <f aca="false">IFERROR(__xludf.dummyfunction("""COMPUTED_VALUE"""),0)</f>
        <v>0</v>
      </c>
      <c r="M66" s="115" t="n">
        <f aca="false">IFERROR(__xludf.dummyfunction("""COMPUTED_VALUE"""),0)</f>
        <v>0</v>
      </c>
      <c r="N66" s="115" t="n">
        <f aca="false">IFERROR(__xludf.dummyfunction("""COMPUTED_VALUE"""),0)</f>
        <v>0</v>
      </c>
      <c r="O66" s="115" t="n">
        <f aca="false">IFERROR(__xludf.dummyfunction("""COMPUTED_VALUE"""),0)</f>
        <v>0</v>
      </c>
      <c r="P66" s="115" t="n">
        <f aca="false">IFERROR(__xludf.dummyfunction("""COMPUTED_VALUE"""),441)</f>
        <v>441</v>
      </c>
      <c r="Q66" s="115" t="n">
        <f aca="false">IFERROR(__xludf.dummyfunction("""COMPUTED_VALUE"""),1806)</f>
        <v>1806</v>
      </c>
      <c r="R66" s="115" t="n">
        <f aca="false">IFERROR(__xludf.dummyfunction("""COMPUTED_VALUE"""),0)</f>
        <v>0</v>
      </c>
      <c r="S66" s="115" t="n">
        <f aca="false">IFERROR(__xludf.dummyfunction("""COMPUTED_VALUE"""),0)</f>
        <v>0</v>
      </c>
      <c r="T66" s="115" t="n">
        <f aca="false">IFERROR(__xludf.dummyfunction("""COMPUTED_VALUE"""),0)</f>
        <v>0</v>
      </c>
      <c r="U66" s="115" t="n">
        <f aca="false">IFERROR(__xludf.dummyfunction("""COMPUTED_VALUE"""),0)</f>
        <v>0</v>
      </c>
      <c r="V66" s="115" t="n">
        <f aca="false">IFERROR(__xludf.dummyfunction("""COMPUTED_VALUE"""),0)</f>
        <v>0</v>
      </c>
      <c r="W66" s="115" t="n">
        <f aca="false">IFERROR(__xludf.dummyfunction("""COMPUTED_VALUE"""),0)</f>
        <v>0</v>
      </c>
      <c r="X66" s="115" t="n">
        <f aca="false">IFERROR(__xludf.dummyfunction("""COMPUTED_VALUE"""),0)</f>
        <v>0</v>
      </c>
      <c r="Y66" s="115" t="n">
        <f aca="false">IFERROR(__xludf.dummyfunction("""COMPUTED_VALUE"""),0)</f>
        <v>0</v>
      </c>
      <c r="Z66" s="115" t="n">
        <f aca="false">IFERROR(__xludf.dummyfunction("""COMPUTED_VALUE"""),0)</f>
        <v>0</v>
      </c>
    </row>
    <row r="67" customFormat="false" ht="12.75" hidden="false" customHeight="false" outlineLevel="0" collapsed="false">
      <c r="A67" s="45" t="str">
        <f aca="false">IFERROR(__xludf.dummyfunction("""COMPUTED_VALUE"""),"Araguaina")</f>
        <v>Araguaina</v>
      </c>
      <c r="B67" s="45" t="str">
        <f aca="false">IFERROR(__xludf.dummyfunction("""COMPUTED_VALUE"""),"Wanderlandia")</f>
        <v>Wanderlandia</v>
      </c>
      <c r="C67" s="57" t="str">
        <f aca="false">IFERROR(__xludf.dummyfunction("""COMPUTED_VALUE"""),"A.A. COL. ESTADUAL JOSE LUIZ SIQUEIRA")</f>
        <v>A.A. COL. ESTADUAL JOSE LUIZ SIQUEIRA</v>
      </c>
      <c r="D67" s="109" t="str">
        <f aca="false">IFERROR(__xludf.dummyfunction("""COMPUTED_VALUE"""),"01257082000117")</f>
        <v>01257082000117</v>
      </c>
      <c r="E67" s="110" t="str">
        <f aca="false">IFERROR(__xludf.dummyfunction("""COMPUTED_VALUE"""),"001")</f>
        <v>001</v>
      </c>
      <c r="F67" s="47" t="str">
        <f aca="false">IFERROR(__xludf.dummyfunction("""COMPUTED_VALUE"""),"0638")</f>
        <v>0638</v>
      </c>
      <c r="G67" s="47" t="str">
        <f aca="false">IFERROR(__xludf.dummyfunction("""COMPUTED_VALUE"""),"0465291")</f>
        <v>0465291</v>
      </c>
      <c r="H67" s="47" t="n">
        <f aca="false">IFERROR(__xludf.dummyfunction("""COMPUTED_VALUE"""),0)</f>
        <v>0</v>
      </c>
      <c r="I67" s="47" t="n">
        <f aca="false">IFERROR(__xludf.dummyfunction("""COMPUTED_VALUE"""),0)</f>
        <v>0</v>
      </c>
      <c r="J67" s="47" t="n">
        <f aca="false">IFERROR(__xludf.dummyfunction("""COMPUTED_VALUE"""),2604)</f>
        <v>2604</v>
      </c>
      <c r="K67" s="47" t="n">
        <f aca="false">IFERROR(__xludf.dummyfunction("""COMPUTED_VALUE"""),0)</f>
        <v>0</v>
      </c>
      <c r="L67" s="47" t="n">
        <f aca="false">IFERROR(__xludf.dummyfunction("""COMPUTED_VALUE"""),0)</f>
        <v>0</v>
      </c>
      <c r="M67" s="47" t="n">
        <f aca="false">IFERROR(__xludf.dummyfunction("""COMPUTED_VALUE"""),0)</f>
        <v>0</v>
      </c>
      <c r="N67" s="47" t="n">
        <f aca="false">IFERROR(__xludf.dummyfunction("""COMPUTED_VALUE"""),0)</f>
        <v>0</v>
      </c>
      <c r="O67" s="47" t="n">
        <f aca="false">IFERROR(__xludf.dummyfunction("""COMPUTED_VALUE"""),0)</f>
        <v>0</v>
      </c>
      <c r="P67" s="47" t="n">
        <f aca="false">IFERROR(__xludf.dummyfunction("""COMPUTED_VALUE"""),420)</f>
        <v>420</v>
      </c>
      <c r="Q67" s="47" t="n">
        <f aca="false">IFERROR(__xludf.dummyfunction("""COMPUTED_VALUE"""),5943)</f>
        <v>5943</v>
      </c>
      <c r="R67" s="47" t="n">
        <f aca="false">IFERROR(__xludf.dummyfunction("""COMPUTED_VALUE"""),0)</f>
        <v>0</v>
      </c>
      <c r="S67" s="47" t="n">
        <f aca="false">IFERROR(__xludf.dummyfunction("""COMPUTED_VALUE"""),0)</f>
        <v>0</v>
      </c>
      <c r="T67" s="47" t="n">
        <f aca="false">IFERROR(__xludf.dummyfunction("""COMPUTED_VALUE"""),0)</f>
        <v>0</v>
      </c>
      <c r="U67" s="47" t="n">
        <f aca="false">IFERROR(__xludf.dummyfunction("""COMPUTED_VALUE"""),0)</f>
        <v>0</v>
      </c>
      <c r="V67" s="47" t="n">
        <f aca="false">IFERROR(__xludf.dummyfunction("""COMPUTED_VALUE"""),0)</f>
        <v>0</v>
      </c>
      <c r="W67" s="47" t="n">
        <f aca="false">IFERROR(__xludf.dummyfunction("""COMPUTED_VALUE"""),0)</f>
        <v>0</v>
      </c>
      <c r="X67" s="47" t="n">
        <f aca="false">IFERROR(__xludf.dummyfunction("""COMPUTED_VALUE"""),0)</f>
        <v>0</v>
      </c>
      <c r="Y67" s="47" t="n">
        <f aca="false">IFERROR(__xludf.dummyfunction("""COMPUTED_VALUE"""),0)</f>
        <v>0</v>
      </c>
      <c r="Z67" s="47" t="n">
        <f aca="false">IFERROR(__xludf.dummyfunction("""COMPUTED_VALUE"""),0)</f>
        <v>0</v>
      </c>
    </row>
    <row r="68" customFormat="false" ht="12.75" hidden="false" customHeight="false" outlineLevel="0" collapsed="false">
      <c r="A68" s="111" t="str">
        <f aca="false">IFERROR(__xludf.dummyfunction("""COMPUTED_VALUE"""),"Araguaina")</f>
        <v>Araguaina</v>
      </c>
      <c r="B68" s="111" t="str">
        <f aca="false">IFERROR(__xludf.dummyfunction("""COMPUTED_VALUE"""),"Wanderlandia")</f>
        <v>Wanderlandia</v>
      </c>
      <c r="C68" s="112" t="str">
        <f aca="false">IFERROR(__xludf.dummyfunction("""COMPUTED_VALUE"""),"ASSOCIAÇÃO DE APOIO DA ESCOLA ESPECIAL MORADA DO SOL")</f>
        <v>ASSOCIAÇÃO DE APOIO DA ESCOLA ESPECIAL MORADA DO SOL</v>
      </c>
      <c r="D68" s="113" t="str">
        <f aca="false">IFERROR(__xludf.dummyfunction("""COMPUTED_VALUE"""),"07941368000101")</f>
        <v>07941368000101</v>
      </c>
      <c r="E68" s="114" t="str">
        <f aca="false">IFERROR(__xludf.dummyfunction("""COMPUTED_VALUE"""),"001")</f>
        <v>001</v>
      </c>
      <c r="F68" s="115" t="str">
        <f aca="false">IFERROR(__xludf.dummyfunction("""COMPUTED_VALUE"""),"0638")</f>
        <v>0638</v>
      </c>
      <c r="G68" s="115" t="str">
        <f aca="false">IFERROR(__xludf.dummyfunction("""COMPUTED_VALUE"""),"537349")</f>
        <v>537349</v>
      </c>
      <c r="H68" s="115" t="n">
        <f aca="false">IFERROR(__xludf.dummyfunction("""COMPUTED_VALUE"""),0)</f>
        <v>0</v>
      </c>
      <c r="I68" s="115" t="n">
        <f aca="false">IFERROR(__xludf.dummyfunction("""COMPUTED_VALUE"""),0)</f>
        <v>0</v>
      </c>
      <c r="J68" s="115" t="n">
        <f aca="false">IFERROR(__xludf.dummyfunction("""COMPUTED_VALUE"""),84)</f>
        <v>84</v>
      </c>
      <c r="K68" s="115" t="n">
        <f aca="false">IFERROR(__xludf.dummyfunction("""COMPUTED_VALUE"""),0)</f>
        <v>0</v>
      </c>
      <c r="L68" s="115" t="n">
        <f aca="false">IFERROR(__xludf.dummyfunction("""COMPUTED_VALUE"""),0)</f>
        <v>0</v>
      </c>
      <c r="M68" s="115" t="n">
        <f aca="false">IFERROR(__xludf.dummyfunction("""COMPUTED_VALUE"""),0)</f>
        <v>0</v>
      </c>
      <c r="N68" s="115" t="n">
        <f aca="false">IFERROR(__xludf.dummyfunction("""COMPUTED_VALUE"""),0)</f>
        <v>0</v>
      </c>
      <c r="O68" s="115" t="n">
        <f aca="false">IFERROR(__xludf.dummyfunction("""COMPUTED_VALUE"""),0)</f>
        <v>0</v>
      </c>
      <c r="P68" s="115" t="n">
        <f aca="false">IFERROR(__xludf.dummyfunction("""COMPUTED_VALUE"""),0)</f>
        <v>0</v>
      </c>
      <c r="Q68" s="115" t="n">
        <f aca="false">IFERROR(__xludf.dummyfunction("""COMPUTED_VALUE"""),0)</f>
        <v>0</v>
      </c>
      <c r="R68" s="115" t="n">
        <f aca="false">IFERROR(__xludf.dummyfunction("""COMPUTED_VALUE"""),0)</f>
        <v>0</v>
      </c>
      <c r="S68" s="115" t="n">
        <f aca="false">IFERROR(__xludf.dummyfunction("""COMPUTED_VALUE"""),0)</f>
        <v>0</v>
      </c>
      <c r="T68" s="115" t="n">
        <f aca="false">IFERROR(__xludf.dummyfunction("""COMPUTED_VALUE"""),1953)</f>
        <v>1953</v>
      </c>
      <c r="U68" s="115" t="n">
        <f aca="false">IFERROR(__xludf.dummyfunction("""COMPUTED_VALUE"""),0)</f>
        <v>0</v>
      </c>
      <c r="V68" s="115" t="n">
        <f aca="false">IFERROR(__xludf.dummyfunction("""COMPUTED_VALUE"""),0)</f>
        <v>0</v>
      </c>
      <c r="W68" s="115" t="n">
        <f aca="false">IFERROR(__xludf.dummyfunction("""COMPUTED_VALUE"""),0)</f>
        <v>0</v>
      </c>
      <c r="X68" s="115" t="n">
        <f aca="false">IFERROR(__xludf.dummyfunction("""COMPUTED_VALUE"""),0)</f>
        <v>0</v>
      </c>
      <c r="Y68" s="115" t="n">
        <f aca="false">IFERROR(__xludf.dummyfunction("""COMPUTED_VALUE"""),0)</f>
        <v>0</v>
      </c>
      <c r="Z68" s="115" t="n">
        <f aca="false">IFERROR(__xludf.dummyfunction("""COMPUTED_VALUE"""),0)</f>
        <v>0</v>
      </c>
    </row>
    <row r="69" customFormat="false" ht="12.75" hidden="false" customHeight="false" outlineLevel="0" collapsed="false">
      <c r="A69" s="45" t="str">
        <f aca="false">IFERROR(__xludf.dummyfunction("""COMPUTED_VALUE"""),"Araguaina")</f>
        <v>Araguaina</v>
      </c>
      <c r="B69" s="45" t="str">
        <f aca="false">IFERROR(__xludf.dummyfunction("""COMPUTED_VALUE"""),"Wanderlandia")</f>
        <v>Wanderlandia</v>
      </c>
      <c r="C69" s="57" t="str">
        <f aca="false">IFERROR(__xludf.dummyfunction("""COMPUTED_VALUE"""),"A.APOIO ESCOLA ESTADUAL D. PEDRO II")</f>
        <v>A.APOIO ESCOLA ESTADUAL D. PEDRO II</v>
      </c>
      <c r="D69" s="109" t="str">
        <f aca="false">IFERROR(__xludf.dummyfunction("""COMPUTED_VALUE"""),"01186465000141")</f>
        <v>01186465000141</v>
      </c>
      <c r="E69" s="110" t="str">
        <f aca="false">IFERROR(__xludf.dummyfunction("""COMPUTED_VALUE"""),"001")</f>
        <v>001</v>
      </c>
      <c r="F69" s="47" t="str">
        <f aca="false">IFERROR(__xludf.dummyfunction("""COMPUTED_VALUE"""),"0638")</f>
        <v>0638</v>
      </c>
      <c r="G69" s="47" t="str">
        <f aca="false">IFERROR(__xludf.dummyfunction("""COMPUTED_VALUE"""),"0463108")</f>
        <v>0463108</v>
      </c>
      <c r="H69" s="47" t="n">
        <f aca="false">IFERROR(__xludf.dummyfunction("""COMPUTED_VALUE"""),0)</f>
        <v>0</v>
      </c>
      <c r="I69" s="47" t="n">
        <f aca="false">IFERROR(__xludf.dummyfunction("""COMPUTED_VALUE"""),0)</f>
        <v>0</v>
      </c>
      <c r="J69" s="47" t="n">
        <f aca="false">IFERROR(__xludf.dummyfunction("""COMPUTED_VALUE"""),5817)</f>
        <v>5817</v>
      </c>
      <c r="K69" s="47" t="n">
        <f aca="false">IFERROR(__xludf.dummyfunction("""COMPUTED_VALUE"""),0)</f>
        <v>0</v>
      </c>
      <c r="L69" s="47" t="n">
        <f aca="false">IFERROR(__xludf.dummyfunction("""COMPUTED_VALUE"""),0)</f>
        <v>0</v>
      </c>
      <c r="M69" s="47" t="n">
        <f aca="false">IFERROR(__xludf.dummyfunction("""COMPUTED_VALUE"""),0)</f>
        <v>0</v>
      </c>
      <c r="N69" s="47" t="n">
        <f aca="false">IFERROR(__xludf.dummyfunction("""COMPUTED_VALUE"""),0)</f>
        <v>0</v>
      </c>
      <c r="O69" s="47" t="n">
        <f aca="false">IFERROR(__xludf.dummyfunction("""COMPUTED_VALUE"""),0)</f>
        <v>0</v>
      </c>
      <c r="P69" s="47" t="n">
        <f aca="false">IFERROR(__xludf.dummyfunction("""COMPUTED_VALUE"""),189)</f>
        <v>189</v>
      </c>
      <c r="Q69" s="47" t="n">
        <f aca="false">IFERROR(__xludf.dummyfunction("""COMPUTED_VALUE"""),0)</f>
        <v>0</v>
      </c>
      <c r="R69" s="47" t="n">
        <f aca="false">IFERROR(__xludf.dummyfunction("""COMPUTED_VALUE"""),0)</f>
        <v>0</v>
      </c>
      <c r="S69" s="47" t="n">
        <f aca="false">IFERROR(__xludf.dummyfunction("""COMPUTED_VALUE"""),0)</f>
        <v>0</v>
      </c>
      <c r="T69" s="47" t="n">
        <f aca="false">IFERROR(__xludf.dummyfunction("""COMPUTED_VALUE"""),1092)</f>
        <v>1092</v>
      </c>
      <c r="U69" s="47" t="n">
        <f aca="false">IFERROR(__xludf.dummyfunction("""COMPUTED_VALUE"""),0)</f>
        <v>0</v>
      </c>
      <c r="V69" s="47" t="n">
        <f aca="false">IFERROR(__xludf.dummyfunction("""COMPUTED_VALUE"""),0)</f>
        <v>0</v>
      </c>
      <c r="W69" s="47" t="n">
        <f aca="false">IFERROR(__xludf.dummyfunction("""COMPUTED_VALUE"""),0)</f>
        <v>0</v>
      </c>
      <c r="X69" s="47" t="n">
        <f aca="false">IFERROR(__xludf.dummyfunction("""COMPUTED_VALUE"""),0)</f>
        <v>0</v>
      </c>
      <c r="Y69" s="47" t="n">
        <f aca="false">IFERROR(__xludf.dummyfunction("""COMPUTED_VALUE"""),0)</f>
        <v>0</v>
      </c>
      <c r="Z69" s="47" t="n">
        <f aca="false">IFERROR(__xludf.dummyfunction("""COMPUTED_VALUE"""),0)</f>
        <v>0</v>
      </c>
    </row>
    <row r="70" customFormat="false" ht="12.75" hidden="false" customHeight="false" outlineLevel="0" collapsed="false">
      <c r="A70" s="111" t="str">
        <f aca="false">IFERROR(__xludf.dummyfunction("""COMPUTED_VALUE"""),"Araguaina")</f>
        <v>Araguaina</v>
      </c>
      <c r="B70" s="111" t="str">
        <f aca="false">IFERROR(__xludf.dummyfunction("""COMPUTED_VALUE"""),"Xambioa")</f>
        <v>Xambioa</v>
      </c>
      <c r="C70" s="112" t="str">
        <f aca="false">IFERROR(__xludf.dummyfunction("""COMPUTED_VALUE"""),"A.A. COL. MUL. PROFA. JULIANA BARROS")</f>
        <v>A.A. COL. MUL. PROFA. JULIANA BARROS</v>
      </c>
      <c r="D70" s="113" t="str">
        <f aca="false">IFERROR(__xludf.dummyfunction("""COMPUTED_VALUE"""),"01136047000140")</f>
        <v>01136047000140</v>
      </c>
      <c r="E70" s="114" t="str">
        <f aca="false">IFERROR(__xludf.dummyfunction("""COMPUTED_VALUE"""),"001")</f>
        <v>001</v>
      </c>
      <c r="F70" s="115" t="str">
        <f aca="false">IFERROR(__xludf.dummyfunction("""COMPUTED_VALUE"""),"3773")</f>
        <v>3773</v>
      </c>
      <c r="G70" s="115" t="str">
        <f aca="false">IFERROR(__xludf.dummyfunction("""COMPUTED_VALUE"""),"0330027")</f>
        <v>0330027</v>
      </c>
      <c r="H70" s="115" t="n">
        <f aca="false">IFERROR(__xludf.dummyfunction("""COMPUTED_VALUE"""),0)</f>
        <v>0</v>
      </c>
      <c r="I70" s="115" t="n">
        <f aca="false">IFERROR(__xludf.dummyfunction("""COMPUTED_VALUE"""),0)</f>
        <v>0</v>
      </c>
      <c r="J70" s="115" t="n">
        <f aca="false">IFERROR(__xludf.dummyfunction("""COMPUTED_VALUE"""),2604)</f>
        <v>2604</v>
      </c>
      <c r="K70" s="115" t="n">
        <f aca="false">IFERROR(__xludf.dummyfunction("""COMPUTED_VALUE"""),0)</f>
        <v>0</v>
      </c>
      <c r="L70" s="115" t="n">
        <f aca="false">IFERROR(__xludf.dummyfunction("""COMPUTED_VALUE"""),0)</f>
        <v>0</v>
      </c>
      <c r="M70" s="115" t="n">
        <f aca="false">IFERROR(__xludf.dummyfunction("""COMPUTED_VALUE"""),0)</f>
        <v>0</v>
      </c>
      <c r="N70" s="115" t="n">
        <f aca="false">IFERROR(__xludf.dummyfunction("""COMPUTED_VALUE"""),0)</f>
        <v>0</v>
      </c>
      <c r="O70" s="115" t="n">
        <f aca="false">IFERROR(__xludf.dummyfunction("""COMPUTED_VALUE"""),0)</f>
        <v>0</v>
      </c>
      <c r="P70" s="115" t="n">
        <f aca="false">IFERROR(__xludf.dummyfunction("""COMPUTED_VALUE"""),0)</f>
        <v>0</v>
      </c>
      <c r="Q70" s="115" t="n">
        <f aca="false">IFERROR(__xludf.dummyfunction("""COMPUTED_VALUE"""),0)</f>
        <v>0</v>
      </c>
      <c r="R70" s="115" t="n">
        <f aca="false">IFERROR(__xludf.dummyfunction("""COMPUTED_VALUE"""),0)</f>
        <v>0</v>
      </c>
      <c r="S70" s="115" t="n">
        <f aca="false">IFERROR(__xludf.dummyfunction("""COMPUTED_VALUE"""),0)</f>
        <v>0</v>
      </c>
      <c r="T70" s="115" t="n">
        <f aca="false">IFERROR(__xludf.dummyfunction("""COMPUTED_VALUE"""),777)</f>
        <v>777</v>
      </c>
      <c r="U70" s="115" t="n">
        <f aca="false">IFERROR(__xludf.dummyfunction("""COMPUTED_VALUE"""),0)</f>
        <v>0</v>
      </c>
      <c r="V70" s="115" t="n">
        <f aca="false">IFERROR(__xludf.dummyfunction("""COMPUTED_VALUE"""),0)</f>
        <v>0</v>
      </c>
      <c r="W70" s="115" t="n">
        <f aca="false">IFERROR(__xludf.dummyfunction("""COMPUTED_VALUE"""),0)</f>
        <v>0</v>
      </c>
      <c r="X70" s="115" t="n">
        <f aca="false">IFERROR(__xludf.dummyfunction("""COMPUTED_VALUE"""),0)</f>
        <v>0</v>
      </c>
      <c r="Y70" s="115" t="n">
        <f aca="false">IFERROR(__xludf.dummyfunction("""COMPUTED_VALUE"""),0)</f>
        <v>0</v>
      </c>
      <c r="Z70" s="115" t="n">
        <f aca="false">IFERROR(__xludf.dummyfunction("""COMPUTED_VALUE"""),0)</f>
        <v>0</v>
      </c>
    </row>
    <row r="71" customFormat="false" ht="12.75" hidden="false" customHeight="false" outlineLevel="0" collapsed="false">
      <c r="A71" s="45" t="str">
        <f aca="false">IFERROR(__xludf.dummyfunction("""COMPUTED_VALUE"""),"Araguaina")</f>
        <v>Araguaina</v>
      </c>
      <c r="B71" s="45" t="str">
        <f aca="false">IFERROR(__xludf.dummyfunction("""COMPUTED_VALUE"""),"Xambioa")</f>
        <v>Xambioa</v>
      </c>
      <c r="C71" s="57" t="str">
        <f aca="false">IFERROR(__xludf.dummyfunction("""COMPUTED_VALUE"""),"A. COM. DA ESC. EST. EURICO MOTA")</f>
        <v>A. COM. DA ESC. EST. EURICO MOTA</v>
      </c>
      <c r="D71" s="109" t="str">
        <f aca="false">IFERROR(__xludf.dummyfunction("""COMPUTED_VALUE"""),"01718086000155")</f>
        <v>01718086000155</v>
      </c>
      <c r="E71" s="110" t="str">
        <f aca="false">IFERROR(__xludf.dummyfunction("""COMPUTED_VALUE"""),"001")</f>
        <v>001</v>
      </c>
      <c r="F71" s="47" t="str">
        <f aca="false">IFERROR(__xludf.dummyfunction("""COMPUTED_VALUE"""),"3773")</f>
        <v>3773</v>
      </c>
      <c r="G71" s="47" t="str">
        <f aca="false">IFERROR(__xludf.dummyfunction("""COMPUTED_VALUE"""),"0324744")</f>
        <v>0324744</v>
      </c>
      <c r="H71" s="47" t="n">
        <f aca="false">IFERROR(__xludf.dummyfunction("""COMPUTED_VALUE"""),0)</f>
        <v>0</v>
      </c>
      <c r="I71" s="47" t="n">
        <f aca="false">IFERROR(__xludf.dummyfunction("""COMPUTED_VALUE"""),0)</f>
        <v>0</v>
      </c>
      <c r="J71" s="47" t="n">
        <f aca="false">IFERROR(__xludf.dummyfunction("""COMPUTED_VALUE"""),0)</f>
        <v>0</v>
      </c>
      <c r="K71" s="47" t="n">
        <f aca="false">IFERROR(__xludf.dummyfunction("""COMPUTED_VALUE"""),0)</f>
        <v>0</v>
      </c>
      <c r="L71" s="47" t="n">
        <f aca="false">IFERROR(__xludf.dummyfunction("""COMPUTED_VALUE"""),0)</f>
        <v>0</v>
      </c>
      <c r="M71" s="47" t="n">
        <f aca="false">IFERROR(__xludf.dummyfunction("""COMPUTED_VALUE"""),0)</f>
        <v>0</v>
      </c>
      <c r="N71" s="47" t="n">
        <f aca="false">IFERROR(__xludf.dummyfunction("""COMPUTED_VALUE"""),0)</f>
        <v>0</v>
      </c>
      <c r="O71" s="47" t="n">
        <f aca="false">IFERROR(__xludf.dummyfunction("""COMPUTED_VALUE"""),0)</f>
        <v>0</v>
      </c>
      <c r="P71" s="47" t="n">
        <f aca="false">IFERROR(__xludf.dummyfunction("""COMPUTED_VALUE"""),0)</f>
        <v>0</v>
      </c>
      <c r="Q71" s="47" t="n">
        <f aca="false">IFERROR(__xludf.dummyfunction("""COMPUTED_VALUE"""),10143)</f>
        <v>10143</v>
      </c>
      <c r="R71" s="47" t="n">
        <f aca="false">IFERROR(__xludf.dummyfunction("""COMPUTED_VALUE"""),0)</f>
        <v>0</v>
      </c>
      <c r="S71" s="47" t="n">
        <f aca="false">IFERROR(__xludf.dummyfunction("""COMPUTED_VALUE"""),0)</f>
        <v>0</v>
      </c>
      <c r="T71" s="47" t="n">
        <f aca="false">IFERROR(__xludf.dummyfunction("""COMPUTED_VALUE"""),0)</f>
        <v>0</v>
      </c>
      <c r="U71" s="47" t="n">
        <f aca="false">IFERROR(__xludf.dummyfunction("""COMPUTED_VALUE"""),0)</f>
        <v>0</v>
      </c>
      <c r="V71" s="47" t="n">
        <f aca="false">IFERROR(__xludf.dummyfunction("""COMPUTED_VALUE"""),0)</f>
        <v>0</v>
      </c>
      <c r="W71" s="47" t="n">
        <f aca="false">IFERROR(__xludf.dummyfunction("""COMPUTED_VALUE"""),0)</f>
        <v>0</v>
      </c>
      <c r="X71" s="47" t="n">
        <f aca="false">IFERROR(__xludf.dummyfunction("""COMPUTED_VALUE"""),0)</f>
        <v>0</v>
      </c>
      <c r="Y71" s="47" t="n">
        <f aca="false">IFERROR(__xludf.dummyfunction("""COMPUTED_VALUE"""),0)</f>
        <v>0</v>
      </c>
      <c r="Z71" s="47" t="n">
        <f aca="false">IFERROR(__xludf.dummyfunction("""COMPUTED_VALUE"""),0)</f>
        <v>0</v>
      </c>
    </row>
    <row r="72" customFormat="false" ht="12.75" hidden="false" customHeight="false" outlineLevel="0" collapsed="false">
      <c r="A72" s="111" t="str">
        <f aca="false">IFERROR(__xludf.dummyfunction("""COMPUTED_VALUE"""),"Araguaina")</f>
        <v>Araguaina</v>
      </c>
      <c r="B72" s="111" t="str">
        <f aca="false">IFERROR(__xludf.dummyfunction("""COMPUTED_VALUE"""),"Xambioa")</f>
        <v>Xambioa</v>
      </c>
      <c r="C72" s="112" t="str">
        <f aca="false">IFERROR(__xludf.dummyfunction("""COMPUTED_VALUE"""),"AS. DE A. A ESC.PAROQUIAL SAO MIGUEL")</f>
        <v>AS. DE A. A ESC.PAROQUIAL SAO MIGUEL</v>
      </c>
      <c r="D72" s="113" t="str">
        <f aca="false">IFERROR(__xludf.dummyfunction("""COMPUTED_VALUE"""),"01133698000186")</f>
        <v>01133698000186</v>
      </c>
      <c r="E72" s="114" t="str">
        <f aca="false">IFERROR(__xludf.dummyfunction("""COMPUTED_VALUE"""),"001")</f>
        <v>001</v>
      </c>
      <c r="F72" s="115" t="str">
        <f aca="false">IFERROR(__xludf.dummyfunction("""COMPUTED_VALUE"""),"3773")</f>
        <v>3773</v>
      </c>
      <c r="G72" s="115" t="str">
        <f aca="false">IFERROR(__xludf.dummyfunction("""COMPUTED_VALUE"""),"330035")</f>
        <v>330035</v>
      </c>
      <c r="H72" s="115" t="n">
        <f aca="false">IFERROR(__xludf.dummyfunction("""COMPUTED_VALUE"""),0)</f>
        <v>0</v>
      </c>
      <c r="I72" s="115" t="n">
        <f aca="false">IFERROR(__xludf.dummyfunction("""COMPUTED_VALUE"""),0)</f>
        <v>0</v>
      </c>
      <c r="J72" s="115" t="n">
        <f aca="false">IFERROR(__xludf.dummyfunction("""COMPUTED_VALUE"""),7035)</f>
        <v>7035</v>
      </c>
      <c r="K72" s="115" t="n">
        <f aca="false">IFERROR(__xludf.dummyfunction("""COMPUTED_VALUE"""),0)</f>
        <v>0</v>
      </c>
      <c r="L72" s="115" t="n">
        <f aca="false">IFERROR(__xludf.dummyfunction("""COMPUTED_VALUE"""),0)</f>
        <v>0</v>
      </c>
      <c r="M72" s="115" t="n">
        <f aca="false">IFERROR(__xludf.dummyfunction("""COMPUTED_VALUE"""),0)</f>
        <v>0</v>
      </c>
      <c r="N72" s="115" t="n">
        <f aca="false">IFERROR(__xludf.dummyfunction("""COMPUTED_VALUE"""),0)</f>
        <v>0</v>
      </c>
      <c r="O72" s="115" t="n">
        <f aca="false">IFERROR(__xludf.dummyfunction("""COMPUTED_VALUE"""),0)</f>
        <v>0</v>
      </c>
      <c r="P72" s="115" t="n">
        <f aca="false">IFERROR(__xludf.dummyfunction("""COMPUTED_VALUE"""),315)</f>
        <v>315</v>
      </c>
      <c r="Q72" s="115" t="n">
        <f aca="false">IFERROR(__xludf.dummyfunction("""COMPUTED_VALUE"""),0)</f>
        <v>0</v>
      </c>
      <c r="R72" s="115" t="n">
        <f aca="false">IFERROR(__xludf.dummyfunction("""COMPUTED_VALUE"""),0)</f>
        <v>0</v>
      </c>
      <c r="S72" s="115" t="n">
        <f aca="false">IFERROR(__xludf.dummyfunction("""COMPUTED_VALUE"""),0)</f>
        <v>0</v>
      </c>
      <c r="T72" s="115" t="n">
        <f aca="false">IFERROR(__xludf.dummyfunction("""COMPUTED_VALUE"""),0)</f>
        <v>0</v>
      </c>
      <c r="U72" s="115" t="n">
        <f aca="false">IFERROR(__xludf.dummyfunction("""COMPUTED_VALUE"""),0)</f>
        <v>0</v>
      </c>
      <c r="V72" s="115" t="n">
        <f aca="false">IFERROR(__xludf.dummyfunction("""COMPUTED_VALUE"""),0)</f>
        <v>0</v>
      </c>
      <c r="W72" s="115" t="n">
        <f aca="false">IFERROR(__xludf.dummyfunction("""COMPUTED_VALUE"""),0)</f>
        <v>0</v>
      </c>
      <c r="X72" s="115" t="n">
        <f aca="false">IFERROR(__xludf.dummyfunction("""COMPUTED_VALUE"""),0)</f>
        <v>0</v>
      </c>
      <c r="Y72" s="115" t="n">
        <f aca="false">IFERROR(__xludf.dummyfunction("""COMPUTED_VALUE"""),0)</f>
        <v>0</v>
      </c>
      <c r="Z72" s="115" t="n">
        <f aca="false">IFERROR(__xludf.dummyfunction("""COMPUTED_VALUE"""),0)</f>
        <v>0</v>
      </c>
    </row>
    <row r="73" customFormat="false" ht="12.75" hidden="false" customHeight="false" outlineLevel="0" collapsed="false">
      <c r="A73" s="45" t="str">
        <f aca="false">IFERROR(__xludf.dummyfunction("""COMPUTED_VALUE"""),"Araguatins")</f>
        <v>Araguatins</v>
      </c>
      <c r="B73" s="45" t="str">
        <f aca="false">IFERROR(__xludf.dummyfunction("""COMPUTED_VALUE"""),"Araguatins")</f>
        <v>Araguatins</v>
      </c>
      <c r="C73" s="57" t="str">
        <f aca="false">IFERROR(__xludf.dummyfunction("""COMPUTED_VALUE"""),"ASSOC. APOIO AO CEM PROFESSORA ANTONINA MILHOMEM")</f>
        <v>ASSOC. APOIO AO CEM PROFESSORA ANTONINA MILHOMEM</v>
      </c>
      <c r="D73" s="109" t="str">
        <f aca="false">IFERROR(__xludf.dummyfunction("""COMPUTED_VALUE"""),"04675931000140")</f>
        <v>04675931000140</v>
      </c>
      <c r="E73" s="110" t="str">
        <f aca="false">IFERROR(__xludf.dummyfunction("""COMPUTED_VALUE"""),"001")</f>
        <v>001</v>
      </c>
      <c r="F73" s="47" t="str">
        <f aca="false">IFERROR(__xludf.dummyfunction("""COMPUTED_VALUE"""),"1305")</f>
        <v>1305</v>
      </c>
      <c r="G73" s="47" t="str">
        <f aca="false">IFERROR(__xludf.dummyfunction("""COMPUTED_VALUE"""),"209082")</f>
        <v>209082</v>
      </c>
      <c r="H73" s="47" t="n">
        <f aca="false">IFERROR(__xludf.dummyfunction("""COMPUTED_VALUE"""),0)</f>
        <v>0</v>
      </c>
      <c r="I73" s="47" t="n">
        <f aca="false">IFERROR(__xludf.dummyfunction("""COMPUTED_VALUE"""),0)</f>
        <v>0</v>
      </c>
      <c r="J73" s="47" t="n">
        <f aca="false">IFERROR(__xludf.dummyfunction("""COMPUTED_VALUE"""),0)</f>
        <v>0</v>
      </c>
      <c r="K73" s="47" t="n">
        <f aca="false">IFERROR(__xludf.dummyfunction("""COMPUTED_VALUE"""),0)</f>
        <v>0</v>
      </c>
      <c r="L73" s="47" t="n">
        <f aca="false">IFERROR(__xludf.dummyfunction("""COMPUTED_VALUE"""),0)</f>
        <v>0</v>
      </c>
      <c r="M73" s="47" t="n">
        <f aca="false">IFERROR(__xludf.dummyfunction("""COMPUTED_VALUE"""),0)</f>
        <v>0</v>
      </c>
      <c r="N73" s="47" t="n">
        <f aca="false">IFERROR(__xludf.dummyfunction("""COMPUTED_VALUE"""),0)</f>
        <v>0</v>
      </c>
      <c r="O73" s="47" t="n">
        <f aca="false">IFERROR(__xludf.dummyfunction("""COMPUTED_VALUE"""),0)</f>
        <v>0</v>
      </c>
      <c r="P73" s="47" t="n">
        <f aca="false">IFERROR(__xludf.dummyfunction("""COMPUTED_VALUE"""),210)</f>
        <v>210</v>
      </c>
      <c r="Q73" s="47" t="n">
        <f aca="false">IFERROR(__xludf.dummyfunction("""COMPUTED_VALUE"""),8778)</f>
        <v>8778</v>
      </c>
      <c r="R73" s="47" t="n">
        <f aca="false">IFERROR(__xludf.dummyfunction("""COMPUTED_VALUE"""),0)</f>
        <v>0</v>
      </c>
      <c r="S73" s="47" t="n">
        <f aca="false">IFERROR(__xludf.dummyfunction("""COMPUTED_VALUE"""),0)</f>
        <v>0</v>
      </c>
      <c r="T73" s="47" t="n">
        <f aca="false">IFERROR(__xludf.dummyfunction("""COMPUTED_VALUE"""),0)</f>
        <v>0</v>
      </c>
      <c r="U73" s="47" t="n">
        <f aca="false">IFERROR(__xludf.dummyfunction("""COMPUTED_VALUE"""),0)</f>
        <v>0</v>
      </c>
      <c r="V73" s="47" t="n">
        <f aca="false">IFERROR(__xludf.dummyfunction("""COMPUTED_VALUE"""),0)</f>
        <v>0</v>
      </c>
      <c r="W73" s="47" t="n">
        <f aca="false">IFERROR(__xludf.dummyfunction("""COMPUTED_VALUE"""),0)</f>
        <v>0</v>
      </c>
      <c r="X73" s="47" t="n">
        <f aca="false">IFERROR(__xludf.dummyfunction("""COMPUTED_VALUE"""),0)</f>
        <v>0</v>
      </c>
      <c r="Y73" s="47" t="n">
        <f aca="false">IFERROR(__xludf.dummyfunction("""COMPUTED_VALUE"""),0)</f>
        <v>0</v>
      </c>
      <c r="Z73" s="47" t="n">
        <f aca="false">IFERROR(__xludf.dummyfunction("""COMPUTED_VALUE"""),0)</f>
        <v>0</v>
      </c>
    </row>
    <row r="74" customFormat="false" ht="12.75" hidden="false" customHeight="false" outlineLevel="0" collapsed="false">
      <c r="A74" s="111" t="str">
        <f aca="false">IFERROR(__xludf.dummyfunction("""COMPUTED_VALUE"""),"Araguatins")</f>
        <v>Araguatins</v>
      </c>
      <c r="B74" s="111" t="str">
        <f aca="false">IFERROR(__xludf.dummyfunction("""COMPUTED_VALUE"""),"Araguatins")</f>
        <v>Araguatins</v>
      </c>
      <c r="C74" s="112" t="str">
        <f aca="false">IFERROR(__xludf.dummyfunction("""COMPUTED_VALUE"""),"A.A. E. EST. ATANAZIO DE MOURA SEIXAS")</f>
        <v>A.A. E. EST. ATANAZIO DE MOURA SEIXAS</v>
      </c>
      <c r="D74" s="113" t="str">
        <f aca="false">IFERROR(__xludf.dummyfunction("""COMPUTED_VALUE"""),"01068353000196")</f>
        <v>01068353000196</v>
      </c>
      <c r="E74" s="114" t="str">
        <f aca="false">IFERROR(__xludf.dummyfunction("""COMPUTED_VALUE"""),"001")</f>
        <v>001</v>
      </c>
      <c r="F74" s="115" t="str">
        <f aca="false">IFERROR(__xludf.dummyfunction("""COMPUTED_VALUE"""),"1305")</f>
        <v>1305</v>
      </c>
      <c r="G74" s="115" t="str">
        <f aca="false">IFERROR(__xludf.dummyfunction("""COMPUTED_VALUE"""),"109215")</f>
        <v>109215</v>
      </c>
      <c r="H74" s="115" t="n">
        <f aca="false">IFERROR(__xludf.dummyfunction("""COMPUTED_VALUE"""),0)</f>
        <v>0</v>
      </c>
      <c r="I74" s="115" t="n">
        <f aca="false">IFERROR(__xludf.dummyfunction("""COMPUTED_VALUE"""),0)</f>
        <v>0</v>
      </c>
      <c r="J74" s="115" t="n">
        <f aca="false">IFERROR(__xludf.dummyfunction("""COMPUTED_VALUE"""),1659)</f>
        <v>1659</v>
      </c>
      <c r="K74" s="115" t="n">
        <f aca="false">IFERROR(__xludf.dummyfunction("""COMPUTED_VALUE"""),0)</f>
        <v>0</v>
      </c>
      <c r="L74" s="115" t="n">
        <f aca="false">IFERROR(__xludf.dummyfunction("""COMPUTED_VALUE"""),0)</f>
        <v>0</v>
      </c>
      <c r="M74" s="115" t="n">
        <f aca="false">IFERROR(__xludf.dummyfunction("""COMPUTED_VALUE"""),0)</f>
        <v>0</v>
      </c>
      <c r="N74" s="115" t="n">
        <f aca="false">IFERROR(__xludf.dummyfunction("""COMPUTED_VALUE"""),0)</f>
        <v>0</v>
      </c>
      <c r="O74" s="115" t="n">
        <f aca="false">IFERROR(__xludf.dummyfunction("""COMPUTED_VALUE"""),0)</f>
        <v>0</v>
      </c>
      <c r="P74" s="115" t="n">
        <f aca="false">IFERROR(__xludf.dummyfunction("""COMPUTED_VALUE"""),0)</f>
        <v>0</v>
      </c>
      <c r="Q74" s="115" t="n">
        <f aca="false">IFERROR(__xludf.dummyfunction("""COMPUTED_VALUE"""),903)</f>
        <v>903</v>
      </c>
      <c r="R74" s="115" t="n">
        <f aca="false">IFERROR(__xludf.dummyfunction("""COMPUTED_VALUE"""),0)</f>
        <v>0</v>
      </c>
      <c r="S74" s="115" t="n">
        <f aca="false">IFERROR(__xludf.dummyfunction("""COMPUTED_VALUE"""),0)</f>
        <v>0</v>
      </c>
      <c r="T74" s="115" t="n">
        <f aca="false">IFERROR(__xludf.dummyfunction("""COMPUTED_VALUE"""),0)</f>
        <v>0</v>
      </c>
      <c r="U74" s="115" t="n">
        <f aca="false">IFERROR(__xludf.dummyfunction("""COMPUTED_VALUE"""),0)</f>
        <v>0</v>
      </c>
      <c r="V74" s="115" t="n">
        <f aca="false">IFERROR(__xludf.dummyfunction("""COMPUTED_VALUE"""),0)</f>
        <v>0</v>
      </c>
      <c r="W74" s="115" t="n">
        <f aca="false">IFERROR(__xludf.dummyfunction("""COMPUTED_VALUE"""),0)</f>
        <v>0</v>
      </c>
      <c r="X74" s="115" t="n">
        <f aca="false">IFERROR(__xludf.dummyfunction("""COMPUTED_VALUE"""),0)</f>
        <v>0</v>
      </c>
      <c r="Y74" s="115" t="n">
        <f aca="false">IFERROR(__xludf.dummyfunction("""COMPUTED_VALUE"""),0)</f>
        <v>0</v>
      </c>
      <c r="Z74" s="115" t="n">
        <f aca="false">IFERROR(__xludf.dummyfunction("""COMPUTED_VALUE"""),0)</f>
        <v>0</v>
      </c>
    </row>
    <row r="75" customFormat="false" ht="12.75" hidden="false" customHeight="false" outlineLevel="0" collapsed="false">
      <c r="A75" s="116" t="str">
        <f aca="false">IFERROR(__xludf.dummyfunction("""COMPUTED_VALUE"""),"Araguatins")</f>
        <v>Araguatins</v>
      </c>
      <c r="B75" s="116" t="str">
        <f aca="false">IFERROR(__xludf.dummyfunction("""COMPUTED_VALUE"""),"Araguatins")</f>
        <v>Araguatins</v>
      </c>
      <c r="C75" s="117" t="str">
        <f aca="false">IFERROR(__xludf.dummyfunction("""COMPUTED_VALUE"""),"A.A. COL. EST. LEONIDAS G. DUARTE")</f>
        <v>A.A. COL. EST. LEONIDAS G. DUARTE</v>
      </c>
      <c r="D75" s="118" t="str">
        <f aca="false">IFERROR(__xludf.dummyfunction("""COMPUTED_VALUE"""),"01190189000195")</f>
        <v>01190189000195</v>
      </c>
      <c r="E75" s="119" t="str">
        <f aca="false">IFERROR(__xludf.dummyfunction("""COMPUTED_VALUE"""),"001")</f>
        <v>001</v>
      </c>
      <c r="F75" s="120" t="str">
        <f aca="false">IFERROR(__xludf.dummyfunction("""COMPUTED_VALUE"""),"1305")</f>
        <v>1305</v>
      </c>
      <c r="G75" s="120" t="str">
        <f aca="false">IFERROR(__xludf.dummyfunction("""COMPUTED_VALUE"""),"0019143")</f>
        <v>0019143</v>
      </c>
      <c r="H75" s="120" t="n">
        <f aca="false">IFERROR(__xludf.dummyfunction("""COMPUTED_VALUE"""),0)</f>
        <v>0</v>
      </c>
      <c r="I75" s="120" t="n">
        <f aca="false">IFERROR(__xludf.dummyfunction("""COMPUTED_VALUE"""),0)</f>
        <v>0</v>
      </c>
      <c r="J75" s="120" t="n">
        <f aca="false">IFERROR(__xludf.dummyfunction("""COMPUTED_VALUE"""),8988)</f>
        <v>8988</v>
      </c>
      <c r="K75" s="120" t="n">
        <f aca="false">IFERROR(__xludf.dummyfunction("""COMPUTED_VALUE"""),0)</f>
        <v>0</v>
      </c>
      <c r="L75" s="120" t="n">
        <f aca="false">IFERROR(__xludf.dummyfunction("""COMPUTED_VALUE"""),0)</f>
        <v>0</v>
      </c>
      <c r="M75" s="120" t="n">
        <f aca="false">IFERROR(__xludf.dummyfunction("""COMPUTED_VALUE"""),0)</f>
        <v>0</v>
      </c>
      <c r="N75" s="120" t="n">
        <f aca="false">IFERROR(__xludf.dummyfunction("""COMPUTED_VALUE"""),0)</f>
        <v>0</v>
      </c>
      <c r="O75" s="120" t="n">
        <f aca="false">IFERROR(__xludf.dummyfunction("""COMPUTED_VALUE"""),0)</f>
        <v>0</v>
      </c>
      <c r="P75" s="120" t="n">
        <f aca="false">IFERROR(__xludf.dummyfunction("""COMPUTED_VALUE"""),0)</f>
        <v>0</v>
      </c>
      <c r="Q75" s="120" t="n">
        <f aca="false">IFERROR(__xludf.dummyfunction("""COMPUTED_VALUE"""),0)</f>
        <v>0</v>
      </c>
      <c r="R75" s="120" t="n">
        <f aca="false">IFERROR(__xludf.dummyfunction("""COMPUTED_VALUE"""),0)</f>
        <v>0</v>
      </c>
      <c r="S75" s="120" t="n">
        <f aca="false">IFERROR(__xludf.dummyfunction("""COMPUTED_VALUE"""),0)</f>
        <v>0</v>
      </c>
      <c r="T75" s="120" t="n">
        <f aca="false">IFERROR(__xludf.dummyfunction("""COMPUTED_VALUE"""),0)</f>
        <v>0</v>
      </c>
      <c r="U75" s="120" t="n">
        <f aca="false">IFERROR(__xludf.dummyfunction("""COMPUTED_VALUE"""),0)</f>
        <v>0</v>
      </c>
      <c r="V75" s="120" t="n">
        <f aca="false">IFERROR(__xludf.dummyfunction("""COMPUTED_VALUE"""),0)</f>
        <v>0</v>
      </c>
      <c r="W75" s="120" t="n">
        <f aca="false">IFERROR(__xludf.dummyfunction("""COMPUTED_VALUE"""),0)</f>
        <v>0</v>
      </c>
      <c r="X75" s="120" t="n">
        <f aca="false">IFERROR(__xludf.dummyfunction("""COMPUTED_VALUE"""),0)</f>
        <v>0</v>
      </c>
      <c r="Y75" s="120" t="n">
        <f aca="false">IFERROR(__xludf.dummyfunction("""COMPUTED_VALUE"""),0)</f>
        <v>0</v>
      </c>
      <c r="Z75" s="120" t="n">
        <f aca="false">IFERROR(__xludf.dummyfunction("""COMPUTED_VALUE"""),0)</f>
        <v>0</v>
      </c>
      <c r="AA75" s="121"/>
      <c r="AB75" s="121"/>
      <c r="AC75" s="121"/>
    </row>
    <row r="76" customFormat="false" ht="12.75" hidden="false" customHeight="false" outlineLevel="0" collapsed="false">
      <c r="A76" s="111" t="str">
        <f aca="false">IFERROR(__xludf.dummyfunction("""COMPUTED_VALUE"""),"Araguatins")</f>
        <v>Araguatins</v>
      </c>
      <c r="B76" s="111" t="str">
        <f aca="false">IFERROR(__xludf.dummyfunction("""COMPUTED_VALUE"""),"Araguatins")</f>
        <v>Araguatins</v>
      </c>
      <c r="C76" s="112" t="str">
        <f aca="false">IFERROR(__xludf.dummyfunction("""COMPUTED_VALUE"""),"A.A. A ESC. EST. OSVALDO FRANCO")</f>
        <v>A.A. A ESC. EST. OSVALDO FRANCO</v>
      </c>
      <c r="D76" s="113" t="str">
        <f aca="false">IFERROR(__xludf.dummyfunction("""COMPUTED_VALUE"""),"01392733000181")</f>
        <v>01392733000181</v>
      </c>
      <c r="E76" s="114" t="str">
        <f aca="false">IFERROR(__xludf.dummyfunction("""COMPUTED_VALUE"""),"001")</f>
        <v>001</v>
      </c>
      <c r="F76" s="115" t="str">
        <f aca="false">IFERROR(__xludf.dummyfunction("""COMPUTED_VALUE"""),"1305")</f>
        <v>1305</v>
      </c>
      <c r="G76" s="115" t="str">
        <f aca="false">IFERROR(__xludf.dummyfunction("""COMPUTED_VALUE"""),"109738")</f>
        <v>109738</v>
      </c>
      <c r="H76" s="115" t="n">
        <f aca="false">IFERROR(__xludf.dummyfunction("""COMPUTED_VALUE"""),0)</f>
        <v>0</v>
      </c>
      <c r="I76" s="115" t="n">
        <f aca="false">IFERROR(__xludf.dummyfunction("""COMPUTED_VALUE"""),0)</f>
        <v>0</v>
      </c>
      <c r="J76" s="115" t="n">
        <f aca="false">IFERROR(__xludf.dummyfunction("""COMPUTED_VALUE"""),5586)</f>
        <v>5586</v>
      </c>
      <c r="K76" s="115" t="n">
        <f aca="false">IFERROR(__xludf.dummyfunction("""COMPUTED_VALUE"""),0)</f>
        <v>0</v>
      </c>
      <c r="L76" s="115" t="n">
        <f aca="false">IFERROR(__xludf.dummyfunction("""COMPUTED_VALUE"""),0)</f>
        <v>0</v>
      </c>
      <c r="M76" s="115" t="n">
        <f aca="false">IFERROR(__xludf.dummyfunction("""COMPUTED_VALUE"""),0)</f>
        <v>0</v>
      </c>
      <c r="N76" s="115" t="n">
        <f aca="false">IFERROR(__xludf.dummyfunction("""COMPUTED_VALUE"""),0)</f>
        <v>0</v>
      </c>
      <c r="O76" s="115" t="n">
        <f aca="false">IFERROR(__xludf.dummyfunction("""COMPUTED_VALUE"""),0)</f>
        <v>0</v>
      </c>
      <c r="P76" s="115" t="n">
        <f aca="false">IFERROR(__xludf.dummyfunction("""COMPUTED_VALUE"""),294)</f>
        <v>294</v>
      </c>
      <c r="Q76" s="115" t="n">
        <f aca="false">IFERROR(__xludf.dummyfunction("""COMPUTED_VALUE"""),0)</f>
        <v>0</v>
      </c>
      <c r="R76" s="115" t="n">
        <f aca="false">IFERROR(__xludf.dummyfunction("""COMPUTED_VALUE"""),0)</f>
        <v>0</v>
      </c>
      <c r="S76" s="115" t="n">
        <f aca="false">IFERROR(__xludf.dummyfunction("""COMPUTED_VALUE"""),0)</f>
        <v>0</v>
      </c>
      <c r="T76" s="115" t="n">
        <f aca="false">IFERROR(__xludf.dummyfunction("""COMPUTED_VALUE"""),4011)</f>
        <v>4011</v>
      </c>
      <c r="U76" s="115" t="n">
        <f aca="false">IFERROR(__xludf.dummyfunction("""COMPUTED_VALUE"""),0)</f>
        <v>0</v>
      </c>
      <c r="V76" s="115" t="n">
        <f aca="false">IFERROR(__xludf.dummyfunction("""COMPUTED_VALUE"""),0)</f>
        <v>0</v>
      </c>
      <c r="W76" s="115" t="n">
        <f aca="false">IFERROR(__xludf.dummyfunction("""COMPUTED_VALUE"""),0)</f>
        <v>0</v>
      </c>
      <c r="X76" s="115" t="n">
        <f aca="false">IFERROR(__xludf.dummyfunction("""COMPUTED_VALUE"""),0)</f>
        <v>0</v>
      </c>
      <c r="Y76" s="115" t="n">
        <f aca="false">IFERROR(__xludf.dummyfunction("""COMPUTED_VALUE"""),0)</f>
        <v>0</v>
      </c>
      <c r="Z76" s="115" t="n">
        <f aca="false">IFERROR(__xludf.dummyfunction("""COMPUTED_VALUE"""),0)</f>
        <v>0</v>
      </c>
    </row>
    <row r="77" customFormat="false" ht="12.75" hidden="false" customHeight="false" outlineLevel="0" collapsed="false">
      <c r="A77" s="45" t="str">
        <f aca="false">IFERROR(__xludf.dummyfunction("""COMPUTED_VALUE"""),"Araguatins")</f>
        <v>Araguatins</v>
      </c>
      <c r="B77" s="45" t="str">
        <f aca="false">IFERROR(__xludf.dummyfunction("""COMPUTED_VALUE"""),"Araguatins")</f>
        <v>Araguatins</v>
      </c>
      <c r="C77" s="57" t="str">
        <f aca="false">IFERROR(__xludf.dummyfunction("""COMPUTED_VALUE"""),"A.A. ESC. ESTADUAL ALDINAR GONÇALVES DE CARVALHO")</f>
        <v>A.A. ESC. ESTADUAL ALDINAR GONÇALVES DE CARVALHO</v>
      </c>
      <c r="D77" s="109" t="str">
        <f aca="false">IFERROR(__xludf.dummyfunction("""COMPUTED_VALUE"""),"09465471000140")</f>
        <v>09465471000140</v>
      </c>
      <c r="E77" s="110" t="str">
        <f aca="false">IFERROR(__xludf.dummyfunction("""COMPUTED_VALUE"""),"001")</f>
        <v>001</v>
      </c>
      <c r="F77" s="47" t="str">
        <f aca="false">IFERROR(__xludf.dummyfunction("""COMPUTED_VALUE"""),"1305")</f>
        <v>1305</v>
      </c>
      <c r="G77" s="47" t="str">
        <f aca="false">IFERROR(__xludf.dummyfunction("""COMPUTED_VALUE"""),"196657")</f>
        <v>196657</v>
      </c>
      <c r="H77" s="47" t="n">
        <f aca="false">IFERROR(__xludf.dummyfunction("""COMPUTED_VALUE"""),0)</f>
        <v>0</v>
      </c>
      <c r="I77" s="47" t="n">
        <f aca="false">IFERROR(__xludf.dummyfunction("""COMPUTED_VALUE"""),0)</f>
        <v>0</v>
      </c>
      <c r="J77" s="47" t="n">
        <f aca="false">IFERROR(__xludf.dummyfunction("""COMPUTED_VALUE"""),0)</f>
        <v>0</v>
      </c>
      <c r="K77" s="47" t="n">
        <f aca="false">IFERROR(__xludf.dummyfunction("""COMPUTED_VALUE"""),57075.2)</f>
        <v>57075.2</v>
      </c>
      <c r="L77" s="47" t="n">
        <f aca="false">IFERROR(__xludf.dummyfunction("""COMPUTED_VALUE"""),0)</f>
        <v>0</v>
      </c>
      <c r="M77" s="47" t="n">
        <f aca="false">IFERROR(__xludf.dummyfunction("""COMPUTED_VALUE"""),0)</f>
        <v>0</v>
      </c>
      <c r="N77" s="47" t="n">
        <f aca="false">IFERROR(__xludf.dummyfunction("""COMPUTED_VALUE"""),0)</f>
        <v>0</v>
      </c>
      <c r="O77" s="47" t="n">
        <f aca="false">IFERROR(__xludf.dummyfunction("""COMPUTED_VALUE"""),0)</f>
        <v>0</v>
      </c>
      <c r="P77" s="47" t="n">
        <f aca="false">IFERROR(__xludf.dummyfunction("""COMPUTED_VALUE"""),546)</f>
        <v>546</v>
      </c>
      <c r="Q77" s="47" t="n">
        <f aca="false">IFERROR(__xludf.dummyfunction("""COMPUTED_VALUE"""),0)</f>
        <v>0</v>
      </c>
      <c r="R77" s="47" t="n">
        <f aca="false">IFERROR(__xludf.dummyfunction("""COMPUTED_VALUE"""),0)</f>
        <v>0</v>
      </c>
      <c r="S77" s="47" t="n">
        <f aca="false">IFERROR(__xludf.dummyfunction("""COMPUTED_VALUE"""),0)</f>
        <v>0</v>
      </c>
      <c r="T77" s="47" t="n">
        <f aca="false">IFERROR(__xludf.dummyfunction("""COMPUTED_VALUE"""),0)</f>
        <v>0</v>
      </c>
      <c r="U77" s="47" t="n">
        <f aca="false">IFERROR(__xludf.dummyfunction("""COMPUTED_VALUE"""),0)</f>
        <v>0</v>
      </c>
      <c r="V77" s="47" t="n">
        <f aca="false">IFERROR(__xludf.dummyfunction("""COMPUTED_VALUE"""),0)</f>
        <v>0</v>
      </c>
      <c r="W77" s="47" t="n">
        <f aca="false">IFERROR(__xludf.dummyfunction("""COMPUTED_VALUE"""),0)</f>
        <v>0</v>
      </c>
      <c r="X77" s="47" t="n">
        <f aca="false">IFERROR(__xludf.dummyfunction("""COMPUTED_VALUE"""),0)</f>
        <v>0</v>
      </c>
      <c r="Y77" s="47" t="n">
        <f aca="false">IFERROR(__xludf.dummyfunction("""COMPUTED_VALUE"""),0)</f>
        <v>0</v>
      </c>
      <c r="Z77" s="47" t="n">
        <f aca="false">IFERROR(__xludf.dummyfunction("""COMPUTED_VALUE"""),4890.2)</f>
        <v>4890.2</v>
      </c>
    </row>
    <row r="78" customFormat="false" ht="12.75" hidden="false" customHeight="false" outlineLevel="0" collapsed="false">
      <c r="A78" s="111" t="str">
        <f aca="false">IFERROR(__xludf.dummyfunction("""COMPUTED_VALUE"""),"Araguatins")</f>
        <v>Araguatins</v>
      </c>
      <c r="B78" s="111" t="str">
        <f aca="false">IFERROR(__xludf.dummyfunction("""COMPUTED_VALUE"""),"Araguatins")</f>
        <v>Araguatins</v>
      </c>
      <c r="C78" s="112" t="str">
        <f aca="false">IFERROR(__xludf.dummyfunction("""COMPUTED_VALUE"""),"ASSOC. DE APOIO ESC. EST. FREI SAVINO")</f>
        <v>ASSOC. DE APOIO ESC. EST. FREI SAVINO</v>
      </c>
      <c r="D78" s="113" t="str">
        <f aca="false">IFERROR(__xludf.dummyfunction("""COMPUTED_VALUE"""),"01181389000181")</f>
        <v>01181389000181</v>
      </c>
      <c r="E78" s="114" t="str">
        <f aca="false">IFERROR(__xludf.dummyfunction("""COMPUTED_VALUE"""),"001")</f>
        <v>001</v>
      </c>
      <c r="F78" s="115" t="str">
        <f aca="false">IFERROR(__xludf.dummyfunction("""COMPUTED_VALUE"""),"1305")</f>
        <v>1305</v>
      </c>
      <c r="G78" s="115" t="str">
        <f aca="false">IFERROR(__xludf.dummyfunction("""COMPUTED_VALUE"""),"0019437")</f>
        <v>0019437</v>
      </c>
      <c r="H78" s="115" t="n">
        <f aca="false">IFERROR(__xludf.dummyfunction("""COMPUTED_VALUE"""),0)</f>
        <v>0</v>
      </c>
      <c r="I78" s="115" t="n">
        <f aca="false">IFERROR(__xludf.dummyfunction("""COMPUTED_VALUE"""),0)</f>
        <v>0</v>
      </c>
      <c r="J78" s="115" t="n">
        <f aca="false">IFERROR(__xludf.dummyfunction("""COMPUTED_VALUE"""),1302)</f>
        <v>1302</v>
      </c>
      <c r="K78" s="115" t="n">
        <f aca="false">IFERROR(__xludf.dummyfunction("""COMPUTED_VALUE"""),0)</f>
        <v>0</v>
      </c>
      <c r="L78" s="115" t="n">
        <f aca="false">IFERROR(__xludf.dummyfunction("""COMPUTED_VALUE"""),0)</f>
        <v>0</v>
      </c>
      <c r="M78" s="115" t="n">
        <f aca="false">IFERROR(__xludf.dummyfunction("""COMPUTED_VALUE"""),0)</f>
        <v>0</v>
      </c>
      <c r="N78" s="115" t="n">
        <f aca="false">IFERROR(__xludf.dummyfunction("""COMPUTED_VALUE"""),0)</f>
        <v>0</v>
      </c>
      <c r="O78" s="115" t="n">
        <f aca="false">IFERROR(__xludf.dummyfunction("""COMPUTED_VALUE"""),0)</f>
        <v>0</v>
      </c>
      <c r="P78" s="115" t="n">
        <f aca="false">IFERROR(__xludf.dummyfunction("""COMPUTED_VALUE"""),420)</f>
        <v>420</v>
      </c>
      <c r="Q78" s="115" t="n">
        <f aca="false">IFERROR(__xludf.dummyfunction("""COMPUTED_VALUE"""),882)</f>
        <v>882</v>
      </c>
      <c r="R78" s="115" t="n">
        <f aca="false">IFERROR(__xludf.dummyfunction("""COMPUTED_VALUE"""),0)</f>
        <v>0</v>
      </c>
      <c r="S78" s="115" t="n">
        <f aca="false">IFERROR(__xludf.dummyfunction("""COMPUTED_VALUE"""),0)</f>
        <v>0</v>
      </c>
      <c r="T78" s="115" t="n">
        <f aca="false">IFERROR(__xludf.dummyfunction("""COMPUTED_VALUE"""),0)</f>
        <v>0</v>
      </c>
      <c r="U78" s="115" t="n">
        <f aca="false">IFERROR(__xludf.dummyfunction("""COMPUTED_VALUE"""),0)</f>
        <v>0</v>
      </c>
      <c r="V78" s="115" t="n">
        <f aca="false">IFERROR(__xludf.dummyfunction("""COMPUTED_VALUE"""),0)</f>
        <v>0</v>
      </c>
      <c r="W78" s="115" t="n">
        <f aca="false">IFERROR(__xludf.dummyfunction("""COMPUTED_VALUE"""),0)</f>
        <v>0</v>
      </c>
      <c r="X78" s="115" t="n">
        <f aca="false">IFERROR(__xludf.dummyfunction("""COMPUTED_VALUE"""),0)</f>
        <v>0</v>
      </c>
      <c r="Y78" s="115" t="n">
        <f aca="false">IFERROR(__xludf.dummyfunction("""COMPUTED_VALUE"""),0)</f>
        <v>0</v>
      </c>
      <c r="Z78" s="115" t="n">
        <f aca="false">IFERROR(__xludf.dummyfunction("""COMPUTED_VALUE"""),0)</f>
        <v>0</v>
      </c>
    </row>
    <row r="79" customFormat="false" ht="12.75" hidden="false" customHeight="false" outlineLevel="0" collapsed="false">
      <c r="A79" s="45" t="str">
        <f aca="false">IFERROR(__xludf.dummyfunction("""COMPUTED_VALUE"""),"Araguatins")</f>
        <v>Araguatins</v>
      </c>
      <c r="B79" s="45" t="str">
        <f aca="false">IFERROR(__xludf.dummyfunction("""COMPUTED_VALUE"""),"Araguatins")</f>
        <v>Araguatins</v>
      </c>
      <c r="C79" s="57" t="str">
        <f aca="false">IFERROR(__xludf.dummyfunction("""COMPUTED_VALUE"""),"ASSOC. APOIO ESC. EST. DENISE GOMIDE AMUI")</f>
        <v>ASSOC. APOIO ESC. EST. DENISE GOMIDE AMUI</v>
      </c>
      <c r="D79" s="109" t="str">
        <f aca="false">IFERROR(__xludf.dummyfunction("""COMPUTED_VALUE"""),"01136000000186")</f>
        <v>01136000000186</v>
      </c>
      <c r="E79" s="110" t="str">
        <f aca="false">IFERROR(__xludf.dummyfunction("""COMPUTED_VALUE"""),"001")</f>
        <v>001</v>
      </c>
      <c r="F79" s="47" t="str">
        <f aca="false">IFERROR(__xludf.dummyfunction("""COMPUTED_VALUE"""),"1305")</f>
        <v>1305</v>
      </c>
      <c r="G79" s="47" t="str">
        <f aca="false">IFERROR(__xludf.dummyfunction("""COMPUTED_VALUE"""),"0109223")</f>
        <v>0109223</v>
      </c>
      <c r="H79" s="47" t="n">
        <f aca="false">IFERROR(__xludf.dummyfunction("""COMPUTED_VALUE"""),0)</f>
        <v>0</v>
      </c>
      <c r="I79" s="47" t="n">
        <f aca="false">IFERROR(__xludf.dummyfunction("""COMPUTED_VALUE"""),0)</f>
        <v>0</v>
      </c>
      <c r="J79" s="47" t="n">
        <f aca="false">IFERROR(__xludf.dummyfunction("""COMPUTED_VALUE"""),0)</f>
        <v>0</v>
      </c>
      <c r="K79" s="47" t="n">
        <f aca="false">IFERROR(__xludf.dummyfunction("""COMPUTED_VALUE"""),0)</f>
        <v>0</v>
      </c>
      <c r="L79" s="47" t="n">
        <f aca="false">IFERROR(__xludf.dummyfunction("""COMPUTED_VALUE"""),0)</f>
        <v>0</v>
      </c>
      <c r="M79" s="47" t="n">
        <f aca="false">IFERROR(__xludf.dummyfunction("""COMPUTED_VALUE"""),0)</f>
        <v>0</v>
      </c>
      <c r="N79" s="47" t="n">
        <f aca="false">IFERROR(__xludf.dummyfunction("""COMPUTED_VALUE"""),0)</f>
        <v>0</v>
      </c>
      <c r="O79" s="47" t="n">
        <f aca="false">IFERROR(__xludf.dummyfunction("""COMPUTED_VALUE"""),0)</f>
        <v>0</v>
      </c>
      <c r="P79" s="47" t="n">
        <f aca="false">IFERROR(__xludf.dummyfunction("""COMPUTED_VALUE"""),252)</f>
        <v>252</v>
      </c>
      <c r="Q79" s="47" t="n">
        <f aca="false">IFERROR(__xludf.dummyfunction("""COMPUTED_VALUE"""),14238)</f>
        <v>14238</v>
      </c>
      <c r="R79" s="47" t="n">
        <f aca="false">IFERROR(__xludf.dummyfunction("""COMPUTED_VALUE"""),0)</f>
        <v>0</v>
      </c>
      <c r="S79" s="47" t="n">
        <f aca="false">IFERROR(__xludf.dummyfunction("""COMPUTED_VALUE"""),0)</f>
        <v>0</v>
      </c>
      <c r="T79" s="47" t="n">
        <f aca="false">IFERROR(__xludf.dummyfunction("""COMPUTED_VALUE"""),0)</f>
        <v>0</v>
      </c>
      <c r="U79" s="47" t="n">
        <f aca="false">IFERROR(__xludf.dummyfunction("""COMPUTED_VALUE"""),0)</f>
        <v>0</v>
      </c>
      <c r="V79" s="47" t="n">
        <f aca="false">IFERROR(__xludf.dummyfunction("""COMPUTED_VALUE"""),0)</f>
        <v>0</v>
      </c>
      <c r="W79" s="47" t="n">
        <f aca="false">IFERROR(__xludf.dummyfunction("""COMPUTED_VALUE"""),0)</f>
        <v>0</v>
      </c>
      <c r="X79" s="47" t="n">
        <f aca="false">IFERROR(__xludf.dummyfunction("""COMPUTED_VALUE"""),0)</f>
        <v>0</v>
      </c>
      <c r="Y79" s="47" t="n">
        <f aca="false">IFERROR(__xludf.dummyfunction("""COMPUTED_VALUE"""),0)</f>
        <v>0</v>
      </c>
      <c r="Z79" s="47" t="n">
        <f aca="false">IFERROR(__xludf.dummyfunction("""COMPUTED_VALUE"""),0)</f>
        <v>0</v>
      </c>
    </row>
    <row r="80" customFormat="false" ht="12.75" hidden="false" customHeight="false" outlineLevel="0" collapsed="false">
      <c r="A80" s="111" t="str">
        <f aca="false">IFERROR(__xludf.dummyfunction("""COMPUTED_VALUE"""),"Araguatins")</f>
        <v>Araguatins</v>
      </c>
      <c r="B80" s="111" t="str">
        <f aca="false">IFERROR(__xludf.dummyfunction("""COMPUTED_VALUE"""),"Araguatins")</f>
        <v>Araguatins</v>
      </c>
      <c r="C80" s="112" t="str">
        <f aca="false">IFERROR(__xludf.dummyfunction("""COMPUTED_VALUE"""),"A.A.  A ESC. EST. SANTA GERTRUDES")</f>
        <v>A.A.  A ESC. EST. SANTA GERTRUDES</v>
      </c>
      <c r="D80" s="113" t="str">
        <f aca="false">IFERROR(__xludf.dummyfunction("""COMPUTED_VALUE"""),"03713455000142")</f>
        <v>03713455000142</v>
      </c>
      <c r="E80" s="114" t="str">
        <f aca="false">IFERROR(__xludf.dummyfunction("""COMPUTED_VALUE"""),"001")</f>
        <v>001</v>
      </c>
      <c r="F80" s="115" t="str">
        <f aca="false">IFERROR(__xludf.dummyfunction("""COMPUTED_VALUE"""),"1305")</f>
        <v>1305</v>
      </c>
      <c r="G80" s="115" t="str">
        <f aca="false">IFERROR(__xludf.dummyfunction("""COMPUTED_VALUE"""),"78271")</f>
        <v>78271</v>
      </c>
      <c r="H80" s="115" t="n">
        <f aca="false">IFERROR(__xludf.dummyfunction("""COMPUTED_VALUE"""),0)</f>
        <v>0</v>
      </c>
      <c r="I80" s="115" t="n">
        <f aca="false">IFERROR(__xludf.dummyfunction("""COMPUTED_VALUE"""),0)</f>
        <v>0</v>
      </c>
      <c r="J80" s="115" t="n">
        <f aca="false">IFERROR(__xludf.dummyfunction("""COMPUTED_VALUE"""),1932)</f>
        <v>1932</v>
      </c>
      <c r="K80" s="115" t="n">
        <f aca="false">IFERROR(__xludf.dummyfunction("""COMPUTED_VALUE"""),0)</f>
        <v>0</v>
      </c>
      <c r="L80" s="115" t="n">
        <f aca="false">IFERROR(__xludf.dummyfunction("""COMPUTED_VALUE"""),0)</f>
        <v>0</v>
      </c>
      <c r="M80" s="115" t="n">
        <f aca="false">IFERROR(__xludf.dummyfunction("""COMPUTED_VALUE"""),0)</f>
        <v>0</v>
      </c>
      <c r="N80" s="115" t="n">
        <f aca="false">IFERROR(__xludf.dummyfunction("""COMPUTED_VALUE"""),0)</f>
        <v>0</v>
      </c>
      <c r="O80" s="115" t="n">
        <f aca="false">IFERROR(__xludf.dummyfunction("""COMPUTED_VALUE"""),0)</f>
        <v>0</v>
      </c>
      <c r="P80" s="115" t="n">
        <f aca="false">IFERROR(__xludf.dummyfunction("""COMPUTED_VALUE"""),189)</f>
        <v>189</v>
      </c>
      <c r="Q80" s="115" t="n">
        <f aca="false">IFERROR(__xludf.dummyfunction("""COMPUTED_VALUE"""),1344)</f>
        <v>1344</v>
      </c>
      <c r="R80" s="115" t="n">
        <f aca="false">IFERROR(__xludf.dummyfunction("""COMPUTED_VALUE"""),0)</f>
        <v>0</v>
      </c>
      <c r="S80" s="115" t="n">
        <f aca="false">IFERROR(__xludf.dummyfunction("""COMPUTED_VALUE"""),0)</f>
        <v>0</v>
      </c>
      <c r="T80" s="115" t="n">
        <f aca="false">IFERROR(__xludf.dummyfunction("""COMPUTED_VALUE"""),0)</f>
        <v>0</v>
      </c>
      <c r="U80" s="115" t="n">
        <f aca="false">IFERROR(__xludf.dummyfunction("""COMPUTED_VALUE"""),0)</f>
        <v>0</v>
      </c>
      <c r="V80" s="115" t="n">
        <f aca="false">IFERROR(__xludf.dummyfunction("""COMPUTED_VALUE"""),0)</f>
        <v>0</v>
      </c>
      <c r="W80" s="115" t="n">
        <f aca="false">IFERROR(__xludf.dummyfunction("""COMPUTED_VALUE"""),0)</f>
        <v>0</v>
      </c>
      <c r="X80" s="115" t="n">
        <f aca="false">IFERROR(__xludf.dummyfunction("""COMPUTED_VALUE"""),0)</f>
        <v>0</v>
      </c>
      <c r="Y80" s="115" t="n">
        <f aca="false">IFERROR(__xludf.dummyfunction("""COMPUTED_VALUE"""),0)</f>
        <v>0</v>
      </c>
      <c r="Z80" s="115" t="n">
        <f aca="false">IFERROR(__xludf.dummyfunction("""COMPUTED_VALUE"""),0)</f>
        <v>0</v>
      </c>
    </row>
    <row r="81" customFormat="false" ht="12.75" hidden="false" customHeight="false" outlineLevel="0" collapsed="false">
      <c r="A81" s="45" t="str">
        <f aca="false">IFERROR(__xludf.dummyfunction("""COMPUTED_VALUE"""),"Araguatins")</f>
        <v>Araguatins</v>
      </c>
      <c r="B81" s="45" t="str">
        <f aca="false">IFERROR(__xludf.dummyfunction("""COMPUTED_VALUE"""),"Araguatins")</f>
        <v>Araguatins</v>
      </c>
      <c r="C81" s="57" t="str">
        <f aca="false">IFERROR(__xludf.dummyfunction("""COMPUTED_VALUE"""),"A.A. ESC. EVANGELICA DANIEL BERG")</f>
        <v>A.A. ESC. EVANGELICA DANIEL BERG</v>
      </c>
      <c r="D81" s="109" t="str">
        <f aca="false">IFERROR(__xludf.dummyfunction("""COMPUTED_VALUE"""),"02431547000177")</f>
        <v>02431547000177</v>
      </c>
      <c r="E81" s="110" t="str">
        <f aca="false">IFERROR(__xludf.dummyfunction("""COMPUTED_VALUE"""),"001")</f>
        <v>001</v>
      </c>
      <c r="F81" s="47" t="str">
        <f aca="false">IFERROR(__xludf.dummyfunction("""COMPUTED_VALUE"""),"1305")</f>
        <v>1305</v>
      </c>
      <c r="G81" s="47" t="str">
        <f aca="false">IFERROR(__xludf.dummyfunction("""COMPUTED_VALUE"""),"16721")</f>
        <v>16721</v>
      </c>
      <c r="H81" s="47" t="n">
        <f aca="false">IFERROR(__xludf.dummyfunction("""COMPUTED_VALUE"""),0)</f>
        <v>0</v>
      </c>
      <c r="I81" s="47" t="n">
        <f aca="false">IFERROR(__xludf.dummyfunction("""COMPUTED_VALUE"""),0)</f>
        <v>0</v>
      </c>
      <c r="J81" s="47" t="n">
        <f aca="false">IFERROR(__xludf.dummyfunction("""COMPUTED_VALUE"""),3591)</f>
        <v>3591</v>
      </c>
      <c r="K81" s="47" t="n">
        <f aca="false">IFERROR(__xludf.dummyfunction("""COMPUTED_VALUE"""),0)</f>
        <v>0</v>
      </c>
      <c r="L81" s="47" t="n">
        <f aca="false">IFERROR(__xludf.dummyfunction("""COMPUTED_VALUE"""),0)</f>
        <v>0</v>
      </c>
      <c r="M81" s="47" t="n">
        <f aca="false">IFERROR(__xludf.dummyfunction("""COMPUTED_VALUE"""),0)</f>
        <v>0</v>
      </c>
      <c r="N81" s="47" t="n">
        <f aca="false">IFERROR(__xludf.dummyfunction("""COMPUTED_VALUE"""),0)</f>
        <v>0</v>
      </c>
      <c r="O81" s="47" t="n">
        <f aca="false">IFERROR(__xludf.dummyfunction("""COMPUTED_VALUE"""),0)</f>
        <v>0</v>
      </c>
      <c r="P81" s="47" t="n">
        <f aca="false">IFERROR(__xludf.dummyfunction("""COMPUTED_VALUE"""),273)</f>
        <v>273</v>
      </c>
      <c r="Q81" s="47" t="n">
        <f aca="false">IFERROR(__xludf.dummyfunction("""COMPUTED_VALUE"""),0)</f>
        <v>0</v>
      </c>
      <c r="R81" s="47" t="n">
        <f aca="false">IFERROR(__xludf.dummyfunction("""COMPUTED_VALUE"""),0)</f>
        <v>0</v>
      </c>
      <c r="S81" s="47" t="n">
        <f aca="false">IFERROR(__xludf.dummyfunction("""COMPUTED_VALUE"""),0)</f>
        <v>0</v>
      </c>
      <c r="T81" s="47" t="n">
        <f aca="false">IFERROR(__xludf.dummyfunction("""COMPUTED_VALUE"""),0)</f>
        <v>0</v>
      </c>
      <c r="U81" s="47" t="n">
        <f aca="false">IFERROR(__xludf.dummyfunction("""COMPUTED_VALUE"""),0)</f>
        <v>0</v>
      </c>
      <c r="V81" s="47" t="n">
        <f aca="false">IFERROR(__xludf.dummyfunction("""COMPUTED_VALUE"""),0)</f>
        <v>0</v>
      </c>
      <c r="W81" s="47" t="n">
        <f aca="false">IFERROR(__xludf.dummyfunction("""COMPUTED_VALUE"""),0)</f>
        <v>0</v>
      </c>
      <c r="X81" s="47" t="n">
        <f aca="false">IFERROR(__xludf.dummyfunction("""COMPUTED_VALUE"""),0)</f>
        <v>0</v>
      </c>
      <c r="Y81" s="47" t="n">
        <f aca="false">IFERROR(__xludf.dummyfunction("""COMPUTED_VALUE"""),0)</f>
        <v>0</v>
      </c>
      <c r="Z81" s="47" t="n">
        <f aca="false">IFERROR(__xludf.dummyfunction("""COMPUTED_VALUE"""),0)</f>
        <v>0</v>
      </c>
    </row>
    <row r="82" customFormat="false" ht="12.75" hidden="false" customHeight="false" outlineLevel="0" collapsed="false">
      <c r="A82" s="111" t="str">
        <f aca="false">IFERROR(__xludf.dummyfunction("""COMPUTED_VALUE"""),"Araguatins")</f>
        <v>Araguatins</v>
      </c>
      <c r="B82" s="111" t="str">
        <f aca="false">IFERROR(__xludf.dummyfunction("""COMPUTED_VALUE"""),"Araguatins")</f>
        <v>Araguatins</v>
      </c>
      <c r="C82" s="112" t="str">
        <f aca="false">IFERROR(__xludf.dummyfunction("""COMPUTED_VALUE"""),"A.A.  A ESCOLA ISOLADA BOA SORTE")</f>
        <v>A.A.  A ESCOLA ISOLADA BOA SORTE</v>
      </c>
      <c r="D82" s="113" t="str">
        <f aca="false">IFERROR(__xludf.dummyfunction("""COMPUTED_VALUE"""),"03765304000138")</f>
        <v>03765304000138</v>
      </c>
      <c r="E82" s="114" t="str">
        <f aca="false">IFERROR(__xludf.dummyfunction("""COMPUTED_VALUE"""),"001")</f>
        <v>001</v>
      </c>
      <c r="F82" s="115" t="str">
        <f aca="false">IFERROR(__xludf.dummyfunction("""COMPUTED_VALUE"""),"1305")</f>
        <v>1305</v>
      </c>
      <c r="G82" s="115" t="str">
        <f aca="false">IFERROR(__xludf.dummyfunction("""COMPUTED_VALUE"""),"78964")</f>
        <v>78964</v>
      </c>
      <c r="H82" s="115" t="n">
        <f aca="false">IFERROR(__xludf.dummyfunction("""COMPUTED_VALUE"""),0)</f>
        <v>0</v>
      </c>
      <c r="I82" s="115" t="n">
        <f aca="false">IFERROR(__xludf.dummyfunction("""COMPUTED_VALUE"""),0)</f>
        <v>0</v>
      </c>
      <c r="J82" s="115" t="n">
        <f aca="false">IFERROR(__xludf.dummyfunction("""COMPUTED_VALUE"""),1575)</f>
        <v>1575</v>
      </c>
      <c r="K82" s="115" t="n">
        <f aca="false">IFERROR(__xludf.dummyfunction("""COMPUTED_VALUE"""),0)</f>
        <v>0</v>
      </c>
      <c r="L82" s="115" t="n">
        <f aca="false">IFERROR(__xludf.dummyfunction("""COMPUTED_VALUE"""),0)</f>
        <v>0</v>
      </c>
      <c r="M82" s="115" t="n">
        <f aca="false">IFERROR(__xludf.dummyfunction("""COMPUTED_VALUE"""),0)</f>
        <v>0</v>
      </c>
      <c r="N82" s="115" t="n">
        <f aca="false">IFERROR(__xludf.dummyfunction("""COMPUTED_VALUE"""),0)</f>
        <v>0</v>
      </c>
      <c r="O82" s="115" t="n">
        <f aca="false">IFERROR(__xludf.dummyfunction("""COMPUTED_VALUE"""),0)</f>
        <v>0</v>
      </c>
      <c r="P82" s="115" t="n">
        <f aca="false">IFERROR(__xludf.dummyfunction("""COMPUTED_VALUE"""),231)</f>
        <v>231</v>
      </c>
      <c r="Q82" s="115" t="n">
        <f aca="false">IFERROR(__xludf.dummyfunction("""COMPUTED_VALUE"""),630)</f>
        <v>630</v>
      </c>
      <c r="R82" s="115" t="n">
        <f aca="false">IFERROR(__xludf.dummyfunction("""COMPUTED_VALUE"""),0)</f>
        <v>0</v>
      </c>
      <c r="S82" s="115" t="n">
        <f aca="false">IFERROR(__xludf.dummyfunction("""COMPUTED_VALUE"""),0)</f>
        <v>0</v>
      </c>
      <c r="T82" s="115" t="n">
        <f aca="false">IFERROR(__xludf.dummyfunction("""COMPUTED_VALUE"""),168)</f>
        <v>168</v>
      </c>
      <c r="U82" s="115" t="n">
        <f aca="false">IFERROR(__xludf.dummyfunction("""COMPUTED_VALUE"""),0)</f>
        <v>0</v>
      </c>
      <c r="V82" s="115" t="n">
        <f aca="false">IFERROR(__xludf.dummyfunction("""COMPUTED_VALUE"""),0)</f>
        <v>0</v>
      </c>
      <c r="W82" s="115" t="n">
        <f aca="false">IFERROR(__xludf.dummyfunction("""COMPUTED_VALUE"""),0)</f>
        <v>0</v>
      </c>
      <c r="X82" s="115" t="n">
        <f aca="false">IFERROR(__xludf.dummyfunction("""COMPUTED_VALUE"""),0)</f>
        <v>0</v>
      </c>
      <c r="Y82" s="115" t="n">
        <f aca="false">IFERROR(__xludf.dummyfunction("""COMPUTED_VALUE"""),0)</f>
        <v>0</v>
      </c>
      <c r="Z82" s="115" t="n">
        <f aca="false">IFERROR(__xludf.dummyfunction("""COMPUTED_VALUE"""),0)</f>
        <v>0</v>
      </c>
    </row>
    <row r="83" customFormat="false" ht="12.75" hidden="false" customHeight="false" outlineLevel="0" collapsed="false">
      <c r="A83" s="45" t="str">
        <f aca="false">IFERROR(__xludf.dummyfunction("""COMPUTED_VALUE"""),"Araguatins")</f>
        <v>Araguatins</v>
      </c>
      <c r="B83" s="45" t="str">
        <f aca="false">IFERROR(__xludf.dummyfunction("""COMPUTED_VALUE"""),"Augustinopolis")</f>
        <v>Augustinopolis</v>
      </c>
      <c r="C83" s="57" t="str">
        <f aca="false">IFERROR(__xludf.dummyfunction("""COMPUTED_VALUE"""),"A.A. CENTRO EST. DE EDUCACAO LA SALLE")</f>
        <v>A.A. CENTRO EST. DE EDUCACAO LA SALLE</v>
      </c>
      <c r="D83" s="109" t="str">
        <f aca="false">IFERROR(__xludf.dummyfunction("""COMPUTED_VALUE"""),"01223753000129")</f>
        <v>01223753000129</v>
      </c>
      <c r="E83" s="110" t="str">
        <f aca="false">IFERROR(__xludf.dummyfunction("""COMPUTED_VALUE"""),"001")</f>
        <v>001</v>
      </c>
      <c r="F83" s="47" t="str">
        <f aca="false">IFERROR(__xludf.dummyfunction("""COMPUTED_VALUE"""),"3975")</f>
        <v>3975</v>
      </c>
      <c r="G83" s="47" t="str">
        <f aca="false">IFERROR(__xludf.dummyfunction("""COMPUTED_VALUE"""),"19216")</f>
        <v>19216</v>
      </c>
      <c r="H83" s="47" t="n">
        <f aca="false">IFERROR(__xludf.dummyfunction("""COMPUTED_VALUE"""),0)</f>
        <v>0</v>
      </c>
      <c r="I83" s="47" t="n">
        <f aca="false">IFERROR(__xludf.dummyfunction("""COMPUTED_VALUE"""),0)</f>
        <v>0</v>
      </c>
      <c r="J83" s="47" t="n">
        <f aca="false">IFERROR(__xludf.dummyfunction("""COMPUTED_VALUE"""),10017)</f>
        <v>10017</v>
      </c>
      <c r="K83" s="47" t="n">
        <f aca="false">IFERROR(__xludf.dummyfunction("""COMPUTED_VALUE"""),0)</f>
        <v>0</v>
      </c>
      <c r="L83" s="47" t="n">
        <f aca="false">IFERROR(__xludf.dummyfunction("""COMPUTED_VALUE"""),0)</f>
        <v>0</v>
      </c>
      <c r="M83" s="47" t="n">
        <f aca="false">IFERROR(__xludf.dummyfunction("""COMPUTED_VALUE"""),0)</f>
        <v>0</v>
      </c>
      <c r="N83" s="47" t="n">
        <f aca="false">IFERROR(__xludf.dummyfunction("""COMPUTED_VALUE"""),0)</f>
        <v>0</v>
      </c>
      <c r="O83" s="47" t="n">
        <f aca="false">IFERROR(__xludf.dummyfunction("""COMPUTED_VALUE"""),0)</f>
        <v>0</v>
      </c>
      <c r="P83" s="47" t="n">
        <f aca="false">IFERROR(__xludf.dummyfunction("""COMPUTED_VALUE"""),609)</f>
        <v>609</v>
      </c>
      <c r="Q83" s="47" t="n">
        <f aca="false">IFERROR(__xludf.dummyfunction("""COMPUTED_VALUE"""),4935)</f>
        <v>4935</v>
      </c>
      <c r="R83" s="47" t="n">
        <f aca="false">IFERROR(__xludf.dummyfunction("""COMPUTED_VALUE"""),0)</f>
        <v>0</v>
      </c>
      <c r="S83" s="47" t="n">
        <f aca="false">IFERROR(__xludf.dummyfunction("""COMPUTED_VALUE"""),0)</f>
        <v>0</v>
      </c>
      <c r="T83" s="47" t="n">
        <f aca="false">IFERROR(__xludf.dummyfunction("""COMPUTED_VALUE"""),0)</f>
        <v>0</v>
      </c>
      <c r="U83" s="47" t="n">
        <f aca="false">IFERROR(__xludf.dummyfunction("""COMPUTED_VALUE"""),0)</f>
        <v>0</v>
      </c>
      <c r="V83" s="47" t="n">
        <f aca="false">IFERROR(__xludf.dummyfunction("""COMPUTED_VALUE"""),0)</f>
        <v>0</v>
      </c>
      <c r="W83" s="47" t="n">
        <f aca="false">IFERROR(__xludf.dummyfunction("""COMPUTED_VALUE"""),0)</f>
        <v>0</v>
      </c>
      <c r="X83" s="47" t="n">
        <f aca="false">IFERROR(__xludf.dummyfunction("""COMPUTED_VALUE"""),0)</f>
        <v>0</v>
      </c>
      <c r="Y83" s="47" t="n">
        <f aca="false">IFERROR(__xludf.dummyfunction("""COMPUTED_VALUE"""),0)</f>
        <v>0</v>
      </c>
      <c r="Z83" s="47" t="n">
        <f aca="false">IFERROR(__xludf.dummyfunction("""COMPUTED_VALUE"""),0)</f>
        <v>0</v>
      </c>
    </row>
    <row r="84" customFormat="false" ht="12.75" hidden="false" customHeight="false" outlineLevel="0" collapsed="false">
      <c r="A84" s="111" t="str">
        <f aca="false">IFERROR(__xludf.dummyfunction("""COMPUTED_VALUE"""),"Araguatins")</f>
        <v>Araguatins</v>
      </c>
      <c r="B84" s="111" t="str">
        <f aca="false">IFERROR(__xludf.dummyfunction("""COMPUTED_VALUE"""),"Augustinopolis")</f>
        <v>Augustinopolis</v>
      </c>
      <c r="C84" s="112" t="str">
        <f aca="false">IFERROR(__xludf.dummyfunction("""COMPUTED_VALUE"""),"ASSOC. DE APOIO COL. EST. MANOEL VICENTE SOUZA")</f>
        <v>ASSOC. DE APOIO COL. EST. MANOEL VICENTE SOUZA</v>
      </c>
      <c r="D84" s="113" t="str">
        <f aca="false">IFERROR(__xludf.dummyfunction("""COMPUTED_VALUE"""),"01223642000112")</f>
        <v>01223642000112</v>
      </c>
      <c r="E84" s="114" t="str">
        <f aca="false">IFERROR(__xludf.dummyfunction("""COMPUTED_VALUE"""),"001")</f>
        <v>001</v>
      </c>
      <c r="F84" s="115" t="str">
        <f aca="false">IFERROR(__xludf.dummyfunction("""COMPUTED_VALUE"""),"3975")</f>
        <v>3975</v>
      </c>
      <c r="G84" s="115" t="str">
        <f aca="false">IFERROR(__xludf.dummyfunction("""COMPUTED_VALUE"""),"139297")</f>
        <v>139297</v>
      </c>
      <c r="H84" s="115" t="n">
        <f aca="false">IFERROR(__xludf.dummyfunction("""COMPUTED_VALUE"""),0)</f>
        <v>0</v>
      </c>
      <c r="I84" s="115" t="n">
        <f aca="false">IFERROR(__xludf.dummyfunction("""COMPUTED_VALUE"""),0)</f>
        <v>0</v>
      </c>
      <c r="J84" s="115" t="n">
        <f aca="false">IFERROR(__xludf.dummyfunction("""COMPUTED_VALUE"""),0)</f>
        <v>0</v>
      </c>
      <c r="K84" s="115" t="n">
        <f aca="false">IFERROR(__xludf.dummyfunction("""COMPUTED_VALUE"""),0)</f>
        <v>0</v>
      </c>
      <c r="L84" s="115" t="n">
        <f aca="false">IFERROR(__xludf.dummyfunction("""COMPUTED_VALUE"""),0)</f>
        <v>0</v>
      </c>
      <c r="M84" s="115" t="n">
        <f aca="false">IFERROR(__xludf.dummyfunction("""COMPUTED_VALUE"""),0)</f>
        <v>0</v>
      </c>
      <c r="N84" s="115" t="n">
        <f aca="false">IFERROR(__xludf.dummyfunction("""COMPUTED_VALUE"""),0)</f>
        <v>0</v>
      </c>
      <c r="O84" s="115" t="n">
        <f aca="false">IFERROR(__xludf.dummyfunction("""COMPUTED_VALUE"""),0)</f>
        <v>0</v>
      </c>
      <c r="P84" s="115" t="n">
        <f aca="false">IFERROR(__xludf.dummyfunction("""COMPUTED_VALUE"""),0)</f>
        <v>0</v>
      </c>
      <c r="Q84" s="115" t="n">
        <f aca="false">IFERROR(__xludf.dummyfunction("""COMPUTED_VALUE"""),1008)</f>
        <v>1008</v>
      </c>
      <c r="R84" s="115" t="n">
        <f aca="false">IFERROR(__xludf.dummyfunction("""COMPUTED_VALUE"""),0)</f>
        <v>0</v>
      </c>
      <c r="S84" s="115" t="n">
        <f aca="false">IFERROR(__xludf.dummyfunction("""COMPUTED_VALUE"""),25147.1999999999)</f>
        <v>25147.1999999999</v>
      </c>
      <c r="T84" s="115" t="n">
        <f aca="false">IFERROR(__xludf.dummyfunction("""COMPUTED_VALUE"""),0)</f>
        <v>0</v>
      </c>
      <c r="U84" s="115" t="n">
        <f aca="false">IFERROR(__xludf.dummyfunction("""COMPUTED_VALUE"""),0)</f>
        <v>0</v>
      </c>
      <c r="V84" s="115" t="n">
        <f aca="false">IFERROR(__xludf.dummyfunction("""COMPUTED_VALUE"""),0)</f>
        <v>0</v>
      </c>
      <c r="W84" s="115" t="n">
        <f aca="false">IFERROR(__xludf.dummyfunction("""COMPUTED_VALUE"""),2532.6)</f>
        <v>2532.6</v>
      </c>
      <c r="X84" s="115" t="n">
        <f aca="false">IFERROR(__xludf.dummyfunction("""COMPUTED_VALUE"""),0)</f>
        <v>0</v>
      </c>
      <c r="Y84" s="115" t="n">
        <f aca="false">IFERROR(__xludf.dummyfunction("""COMPUTED_VALUE"""),0)</f>
        <v>0</v>
      </c>
      <c r="Z84" s="115" t="n">
        <f aca="false">IFERROR(__xludf.dummyfunction("""COMPUTED_VALUE"""),0)</f>
        <v>0</v>
      </c>
    </row>
    <row r="85" customFormat="false" ht="12.75" hidden="false" customHeight="false" outlineLevel="0" collapsed="false">
      <c r="A85" s="45" t="str">
        <f aca="false">IFERROR(__xludf.dummyfunction("""COMPUTED_VALUE"""),"Araguatins")</f>
        <v>Araguatins</v>
      </c>
      <c r="B85" s="45" t="str">
        <f aca="false">IFERROR(__xludf.dummyfunction("""COMPUTED_VALUE"""),"Augustinopolis")</f>
        <v>Augustinopolis</v>
      </c>
      <c r="C85" s="57" t="str">
        <f aca="false">IFERROR(__xludf.dummyfunction("""COMPUTED_VALUE"""),"A.A. ESCOLA ESTADUAL AUGUSTINOPOLIS")</f>
        <v>A.A. ESCOLA ESTADUAL AUGUSTINOPOLIS</v>
      </c>
      <c r="D85" s="109" t="str">
        <f aca="false">IFERROR(__xludf.dummyfunction("""COMPUTED_VALUE"""),"01133692000109")</f>
        <v>01133692000109</v>
      </c>
      <c r="E85" s="110" t="str">
        <f aca="false">IFERROR(__xludf.dummyfunction("""COMPUTED_VALUE"""),"001")</f>
        <v>001</v>
      </c>
      <c r="F85" s="47" t="str">
        <f aca="false">IFERROR(__xludf.dummyfunction("""COMPUTED_VALUE"""),"3975")</f>
        <v>3975</v>
      </c>
      <c r="G85" s="47" t="str">
        <f aca="false">IFERROR(__xludf.dummyfunction("""COMPUTED_VALUE"""),"019151")</f>
        <v>019151</v>
      </c>
      <c r="H85" s="47" t="n">
        <f aca="false">IFERROR(__xludf.dummyfunction("""COMPUTED_VALUE"""),0)</f>
        <v>0</v>
      </c>
      <c r="I85" s="47" t="n">
        <f aca="false">IFERROR(__xludf.dummyfunction("""COMPUTED_VALUE"""),0)</f>
        <v>0</v>
      </c>
      <c r="J85" s="47" t="n">
        <f aca="false">IFERROR(__xludf.dummyfunction("""COMPUTED_VALUE"""),0)</f>
        <v>0</v>
      </c>
      <c r="K85" s="47" t="n">
        <f aca="false">IFERROR(__xludf.dummyfunction("""COMPUTED_VALUE"""),25558.4)</f>
        <v>25558.4</v>
      </c>
      <c r="L85" s="47" t="n">
        <f aca="false">IFERROR(__xludf.dummyfunction("""COMPUTED_VALUE"""),0)</f>
        <v>0</v>
      </c>
      <c r="M85" s="47" t="n">
        <f aca="false">IFERROR(__xludf.dummyfunction("""COMPUTED_VALUE"""),0)</f>
        <v>0</v>
      </c>
      <c r="N85" s="47" t="n">
        <f aca="false">IFERROR(__xludf.dummyfunction("""COMPUTED_VALUE"""),0)</f>
        <v>0</v>
      </c>
      <c r="O85" s="47" t="n">
        <f aca="false">IFERROR(__xludf.dummyfunction("""COMPUTED_VALUE"""),0)</f>
        <v>0</v>
      </c>
      <c r="P85" s="47" t="n">
        <f aca="false">IFERROR(__xludf.dummyfunction("""COMPUTED_VALUE"""),357)</f>
        <v>357</v>
      </c>
      <c r="Q85" s="47" t="n">
        <f aca="false">IFERROR(__xludf.dummyfunction("""COMPUTED_VALUE"""),0)</f>
        <v>0</v>
      </c>
      <c r="R85" s="47" t="n">
        <f aca="false">IFERROR(__xludf.dummyfunction("""COMPUTED_VALUE"""),0)</f>
        <v>0</v>
      </c>
      <c r="S85" s="47" t="n">
        <f aca="false">IFERROR(__xludf.dummyfunction("""COMPUTED_VALUE"""),0)</f>
        <v>0</v>
      </c>
      <c r="T85" s="47" t="n">
        <f aca="false">IFERROR(__xludf.dummyfunction("""COMPUTED_VALUE"""),0)</f>
        <v>0</v>
      </c>
      <c r="U85" s="47" t="n">
        <f aca="false">IFERROR(__xludf.dummyfunction("""COMPUTED_VALUE"""),0)</f>
        <v>0</v>
      </c>
      <c r="V85" s="47" t="n">
        <f aca="false">IFERROR(__xludf.dummyfunction("""COMPUTED_VALUE"""),0)</f>
        <v>0</v>
      </c>
      <c r="W85" s="47" t="n">
        <f aca="false">IFERROR(__xludf.dummyfunction("""COMPUTED_VALUE"""),0)</f>
        <v>0</v>
      </c>
      <c r="X85" s="47" t="n">
        <f aca="false">IFERROR(__xludf.dummyfunction("""COMPUTED_VALUE"""),0)</f>
        <v>0</v>
      </c>
      <c r="Y85" s="47" t="n">
        <f aca="false">IFERROR(__xludf.dummyfunction("""COMPUTED_VALUE"""),0)</f>
        <v>0</v>
      </c>
      <c r="Z85" s="47" t="n">
        <f aca="false">IFERROR(__xludf.dummyfunction("""COMPUTED_VALUE"""),2195.6)</f>
        <v>2195.6</v>
      </c>
    </row>
    <row r="86" customFormat="false" ht="12.75" hidden="false" customHeight="false" outlineLevel="0" collapsed="false">
      <c r="A86" s="111" t="str">
        <f aca="false">IFERROR(__xludf.dummyfunction("""COMPUTED_VALUE"""),"Araguatins")</f>
        <v>Araguatins</v>
      </c>
      <c r="B86" s="111" t="str">
        <f aca="false">IFERROR(__xludf.dummyfunction("""COMPUTED_VALUE"""),"Augustinopolis")</f>
        <v>Augustinopolis</v>
      </c>
      <c r="C86" s="112" t="str">
        <f aca="false">IFERROR(__xludf.dummyfunction("""COMPUTED_VALUE"""),"ASSOC. DE AP.ESC. EST. FAZ.DEZESSEIS")</f>
        <v>ASSOC. DE AP.ESC. EST. FAZ.DEZESSEIS</v>
      </c>
      <c r="D86" s="113" t="str">
        <f aca="false">IFERROR(__xludf.dummyfunction("""COMPUTED_VALUE"""),"01133695000142")</f>
        <v>01133695000142</v>
      </c>
      <c r="E86" s="114" t="str">
        <f aca="false">IFERROR(__xludf.dummyfunction("""COMPUTED_VALUE"""),"001")</f>
        <v>001</v>
      </c>
      <c r="F86" s="115" t="str">
        <f aca="false">IFERROR(__xludf.dummyfunction("""COMPUTED_VALUE"""),"3975")</f>
        <v>3975</v>
      </c>
      <c r="G86" s="115" t="str">
        <f aca="false">IFERROR(__xludf.dummyfunction("""COMPUTED_VALUE"""),"0019615")</f>
        <v>0019615</v>
      </c>
      <c r="H86" s="115" t="n">
        <f aca="false">IFERROR(__xludf.dummyfunction("""COMPUTED_VALUE"""),0)</f>
        <v>0</v>
      </c>
      <c r="I86" s="115" t="n">
        <f aca="false">IFERROR(__xludf.dummyfunction("""COMPUTED_VALUE"""),0)</f>
        <v>0</v>
      </c>
      <c r="J86" s="115" t="n">
        <f aca="false">IFERROR(__xludf.dummyfunction("""COMPUTED_VALUE"""),2121)</f>
        <v>2121</v>
      </c>
      <c r="K86" s="115" t="n">
        <f aca="false">IFERROR(__xludf.dummyfunction("""COMPUTED_VALUE"""),0)</f>
        <v>0</v>
      </c>
      <c r="L86" s="115" t="n">
        <f aca="false">IFERROR(__xludf.dummyfunction("""COMPUTED_VALUE"""),0)</f>
        <v>0</v>
      </c>
      <c r="M86" s="115" t="n">
        <f aca="false">IFERROR(__xludf.dummyfunction("""COMPUTED_VALUE"""),0)</f>
        <v>0</v>
      </c>
      <c r="N86" s="115" t="n">
        <f aca="false">IFERROR(__xludf.dummyfunction("""COMPUTED_VALUE"""),0)</f>
        <v>0</v>
      </c>
      <c r="O86" s="115" t="n">
        <f aca="false">IFERROR(__xludf.dummyfunction("""COMPUTED_VALUE"""),0)</f>
        <v>0</v>
      </c>
      <c r="P86" s="115" t="n">
        <f aca="false">IFERROR(__xludf.dummyfunction("""COMPUTED_VALUE"""),294)</f>
        <v>294</v>
      </c>
      <c r="Q86" s="115" t="n">
        <f aca="false">IFERROR(__xludf.dummyfunction("""COMPUTED_VALUE"""),1092)</f>
        <v>1092</v>
      </c>
      <c r="R86" s="115" t="n">
        <f aca="false">IFERROR(__xludf.dummyfunction("""COMPUTED_VALUE"""),0)</f>
        <v>0</v>
      </c>
      <c r="S86" s="115" t="n">
        <f aca="false">IFERROR(__xludf.dummyfunction("""COMPUTED_VALUE"""),0)</f>
        <v>0</v>
      </c>
      <c r="T86" s="115" t="n">
        <f aca="false">IFERROR(__xludf.dummyfunction("""COMPUTED_VALUE"""),1176)</f>
        <v>1176</v>
      </c>
      <c r="U86" s="115" t="n">
        <f aca="false">IFERROR(__xludf.dummyfunction("""COMPUTED_VALUE"""),0)</f>
        <v>0</v>
      </c>
      <c r="V86" s="115" t="n">
        <f aca="false">IFERROR(__xludf.dummyfunction("""COMPUTED_VALUE"""),0)</f>
        <v>0</v>
      </c>
      <c r="W86" s="115" t="n">
        <f aca="false">IFERROR(__xludf.dummyfunction("""COMPUTED_VALUE"""),0)</f>
        <v>0</v>
      </c>
      <c r="X86" s="115" t="n">
        <f aca="false">IFERROR(__xludf.dummyfunction("""COMPUTED_VALUE"""),0)</f>
        <v>0</v>
      </c>
      <c r="Y86" s="115" t="n">
        <f aca="false">IFERROR(__xludf.dummyfunction("""COMPUTED_VALUE"""),0)</f>
        <v>0</v>
      </c>
      <c r="Z86" s="115" t="n">
        <f aca="false">IFERROR(__xludf.dummyfunction("""COMPUTED_VALUE"""),0)</f>
        <v>0</v>
      </c>
    </row>
    <row r="87" customFormat="false" ht="12.75" hidden="false" customHeight="false" outlineLevel="0" collapsed="false">
      <c r="A87" s="45" t="str">
        <f aca="false">IFERROR(__xludf.dummyfunction("""COMPUTED_VALUE"""),"Araguatins")</f>
        <v>Araguatins</v>
      </c>
      <c r="B87" s="45" t="str">
        <f aca="false">IFERROR(__xludf.dummyfunction("""COMPUTED_VALUE"""),"Augustinopolis")</f>
        <v>Augustinopolis</v>
      </c>
      <c r="C87" s="57" t="str">
        <f aca="false">IFERROR(__xludf.dummyfunction("""COMPUTED_VALUE"""),"A.A. DA ESCOLA EST. SANTA GENOVEVA")</f>
        <v>A.A. DA ESCOLA EST. SANTA GENOVEVA</v>
      </c>
      <c r="D87" s="109" t="str">
        <f aca="false">IFERROR(__xludf.dummyfunction("""COMPUTED_VALUE"""),"01068357000174")</f>
        <v>01068357000174</v>
      </c>
      <c r="E87" s="110" t="str">
        <f aca="false">IFERROR(__xludf.dummyfunction("""COMPUTED_VALUE"""),"001")</f>
        <v>001</v>
      </c>
      <c r="F87" s="47" t="str">
        <f aca="false">IFERROR(__xludf.dummyfunction("""COMPUTED_VALUE"""),"3975")</f>
        <v>3975</v>
      </c>
      <c r="G87" s="47" t="str">
        <f aca="false">IFERROR(__xludf.dummyfunction("""COMPUTED_VALUE"""),"0019461")</f>
        <v>0019461</v>
      </c>
      <c r="H87" s="47" t="n">
        <f aca="false">IFERROR(__xludf.dummyfunction("""COMPUTED_VALUE"""),0)</f>
        <v>0</v>
      </c>
      <c r="I87" s="47" t="n">
        <f aca="false">IFERROR(__xludf.dummyfunction("""COMPUTED_VALUE"""),0)</f>
        <v>0</v>
      </c>
      <c r="J87" s="47" t="n">
        <f aca="false">IFERROR(__xludf.dummyfunction("""COMPUTED_VALUE"""),11508)</f>
        <v>11508</v>
      </c>
      <c r="K87" s="47" t="n">
        <f aca="false">IFERROR(__xludf.dummyfunction("""COMPUTED_VALUE"""),0)</f>
        <v>0</v>
      </c>
      <c r="L87" s="47" t="n">
        <f aca="false">IFERROR(__xludf.dummyfunction("""COMPUTED_VALUE"""),0)</f>
        <v>0</v>
      </c>
      <c r="M87" s="47" t="n">
        <f aca="false">IFERROR(__xludf.dummyfunction("""COMPUTED_VALUE"""),0)</f>
        <v>0</v>
      </c>
      <c r="N87" s="47" t="n">
        <f aca="false">IFERROR(__xludf.dummyfunction("""COMPUTED_VALUE"""),0)</f>
        <v>0</v>
      </c>
      <c r="O87" s="47" t="n">
        <f aca="false">IFERROR(__xludf.dummyfunction("""COMPUTED_VALUE"""),0)</f>
        <v>0</v>
      </c>
      <c r="P87" s="47" t="n">
        <f aca="false">IFERROR(__xludf.dummyfunction("""COMPUTED_VALUE"""),336)</f>
        <v>336</v>
      </c>
      <c r="Q87" s="47" t="n">
        <f aca="false">IFERROR(__xludf.dummyfunction("""COMPUTED_VALUE"""),4137)</f>
        <v>4137</v>
      </c>
      <c r="R87" s="47" t="n">
        <f aca="false">IFERROR(__xludf.dummyfunction("""COMPUTED_VALUE"""),0)</f>
        <v>0</v>
      </c>
      <c r="S87" s="47" t="n">
        <f aca="false">IFERROR(__xludf.dummyfunction("""COMPUTED_VALUE"""),0)</f>
        <v>0</v>
      </c>
      <c r="T87" s="47" t="n">
        <f aca="false">IFERROR(__xludf.dummyfunction("""COMPUTED_VALUE"""),0)</f>
        <v>0</v>
      </c>
      <c r="U87" s="47" t="n">
        <f aca="false">IFERROR(__xludf.dummyfunction("""COMPUTED_VALUE"""),0)</f>
        <v>0</v>
      </c>
      <c r="V87" s="47" t="n">
        <f aca="false">IFERROR(__xludf.dummyfunction("""COMPUTED_VALUE"""),0)</f>
        <v>0</v>
      </c>
      <c r="W87" s="47" t="n">
        <f aca="false">IFERROR(__xludf.dummyfunction("""COMPUTED_VALUE"""),0)</f>
        <v>0</v>
      </c>
      <c r="X87" s="47" t="n">
        <f aca="false">IFERROR(__xludf.dummyfunction("""COMPUTED_VALUE"""),0)</f>
        <v>0</v>
      </c>
      <c r="Y87" s="47" t="n">
        <f aca="false">IFERROR(__xludf.dummyfunction("""COMPUTED_VALUE"""),0)</f>
        <v>0</v>
      </c>
      <c r="Z87" s="47" t="n">
        <f aca="false">IFERROR(__xludf.dummyfunction("""COMPUTED_VALUE"""),0)</f>
        <v>0</v>
      </c>
    </row>
    <row r="88" customFormat="false" ht="12.75" hidden="false" customHeight="false" outlineLevel="0" collapsed="false">
      <c r="A88" s="111" t="str">
        <f aca="false">IFERROR(__xludf.dummyfunction("""COMPUTED_VALUE"""),"Araguatins")</f>
        <v>Araguatins</v>
      </c>
      <c r="B88" s="111" t="str">
        <f aca="false">IFERROR(__xludf.dummyfunction("""COMPUTED_VALUE"""),"Axixa do Tocantins")</f>
        <v>Axixa do Tocantins</v>
      </c>
      <c r="C88" s="112" t="str">
        <f aca="false">IFERROR(__xludf.dummyfunction("""COMPUTED_VALUE"""),"ASSOC. DE APOIO COLÉGIO. EST. MAL. RIBAS JUNIOR")</f>
        <v>ASSOC. DE APOIO COLÉGIO. EST. MAL. RIBAS JUNIOR</v>
      </c>
      <c r="D88" s="113" t="str">
        <f aca="false">IFERROR(__xludf.dummyfunction("""COMPUTED_VALUE"""),"01086979000125")</f>
        <v>01086979000125</v>
      </c>
      <c r="E88" s="114" t="str">
        <f aca="false">IFERROR(__xludf.dummyfunction("""COMPUTED_VALUE"""),"001")</f>
        <v>001</v>
      </c>
      <c r="F88" s="115" t="str">
        <f aca="false">IFERROR(__xludf.dummyfunction("""COMPUTED_VALUE"""),"1305")</f>
        <v>1305</v>
      </c>
      <c r="G88" s="115" t="str">
        <f aca="false">IFERROR(__xludf.dummyfunction("""COMPUTED_VALUE"""),"209201")</f>
        <v>209201</v>
      </c>
      <c r="H88" s="115" t="n">
        <f aca="false">IFERROR(__xludf.dummyfunction("""COMPUTED_VALUE"""),0)</f>
        <v>0</v>
      </c>
      <c r="I88" s="115" t="n">
        <f aca="false">IFERROR(__xludf.dummyfunction("""COMPUTED_VALUE"""),0)</f>
        <v>0</v>
      </c>
      <c r="J88" s="115" t="n">
        <f aca="false">IFERROR(__xludf.dummyfunction("""COMPUTED_VALUE"""),0)</f>
        <v>0</v>
      </c>
      <c r="K88" s="115" t="n">
        <f aca="false">IFERROR(__xludf.dummyfunction("""COMPUTED_VALUE"""),0)</f>
        <v>0</v>
      </c>
      <c r="L88" s="115" t="n">
        <f aca="false">IFERROR(__xludf.dummyfunction("""COMPUTED_VALUE"""),0)</f>
        <v>0</v>
      </c>
      <c r="M88" s="115" t="n">
        <f aca="false">IFERROR(__xludf.dummyfunction("""COMPUTED_VALUE"""),0)</f>
        <v>0</v>
      </c>
      <c r="N88" s="115" t="n">
        <f aca="false">IFERROR(__xludf.dummyfunction("""COMPUTED_VALUE"""),0)</f>
        <v>0</v>
      </c>
      <c r="O88" s="115" t="n">
        <f aca="false">IFERROR(__xludf.dummyfunction("""COMPUTED_VALUE"""),0)</f>
        <v>0</v>
      </c>
      <c r="P88" s="115" t="n">
        <f aca="false">IFERROR(__xludf.dummyfunction("""COMPUTED_VALUE"""),357)</f>
        <v>357</v>
      </c>
      <c r="Q88" s="115" t="n">
        <f aca="false">IFERROR(__xludf.dummyfunction("""COMPUTED_VALUE"""),14175)</f>
        <v>14175</v>
      </c>
      <c r="R88" s="115" t="n">
        <f aca="false">IFERROR(__xludf.dummyfunction("""COMPUTED_VALUE"""),0)</f>
        <v>0</v>
      </c>
      <c r="S88" s="115" t="n">
        <f aca="false">IFERROR(__xludf.dummyfunction("""COMPUTED_VALUE"""),0)</f>
        <v>0</v>
      </c>
      <c r="T88" s="115" t="n">
        <f aca="false">IFERROR(__xludf.dummyfunction("""COMPUTED_VALUE"""),0)</f>
        <v>0</v>
      </c>
      <c r="U88" s="115" t="n">
        <f aca="false">IFERROR(__xludf.dummyfunction("""COMPUTED_VALUE"""),0)</f>
        <v>0</v>
      </c>
      <c r="V88" s="115" t="n">
        <f aca="false">IFERROR(__xludf.dummyfunction("""COMPUTED_VALUE"""),0)</f>
        <v>0</v>
      </c>
      <c r="W88" s="115" t="n">
        <f aca="false">IFERROR(__xludf.dummyfunction("""COMPUTED_VALUE"""),0)</f>
        <v>0</v>
      </c>
      <c r="X88" s="115" t="n">
        <f aca="false">IFERROR(__xludf.dummyfunction("""COMPUTED_VALUE"""),0)</f>
        <v>0</v>
      </c>
      <c r="Y88" s="115" t="n">
        <f aca="false">IFERROR(__xludf.dummyfunction("""COMPUTED_VALUE"""),0)</f>
        <v>0</v>
      </c>
      <c r="Z88" s="115" t="n">
        <f aca="false">IFERROR(__xludf.dummyfunction("""COMPUTED_VALUE"""),0)</f>
        <v>0</v>
      </c>
    </row>
    <row r="89" customFormat="false" ht="12.75" hidden="false" customHeight="false" outlineLevel="0" collapsed="false">
      <c r="A89" s="45" t="str">
        <f aca="false">IFERROR(__xludf.dummyfunction("""COMPUTED_VALUE"""),"Araguatins")</f>
        <v>Araguatins</v>
      </c>
      <c r="B89" s="45" t="str">
        <f aca="false">IFERROR(__xludf.dummyfunction("""COMPUTED_VALUE"""),"Axixa do Tocantins")</f>
        <v>Axixa do Tocantins</v>
      </c>
      <c r="C89" s="57" t="str">
        <f aca="false">IFERROR(__xludf.dummyfunction("""COMPUTED_VALUE"""),"A.A. ESC. EST. SAO FRANCISCO DE ASSIS")</f>
        <v>A.A. ESC. EST. SAO FRANCISCO DE ASSIS</v>
      </c>
      <c r="D89" s="109" t="str">
        <f aca="false">IFERROR(__xludf.dummyfunction("""COMPUTED_VALUE"""),"01086980000150")</f>
        <v>01086980000150</v>
      </c>
      <c r="E89" s="110" t="str">
        <f aca="false">IFERROR(__xludf.dummyfunction("""COMPUTED_VALUE"""),"001")</f>
        <v>001</v>
      </c>
      <c r="F89" s="47" t="str">
        <f aca="false">IFERROR(__xludf.dummyfunction("""COMPUTED_VALUE"""),"1305")</f>
        <v>1305</v>
      </c>
      <c r="G89" s="47" t="str">
        <f aca="false">IFERROR(__xludf.dummyfunction("""COMPUTED_VALUE"""),"19399")</f>
        <v>19399</v>
      </c>
      <c r="H89" s="47" t="n">
        <f aca="false">IFERROR(__xludf.dummyfunction("""COMPUTED_VALUE"""),0)</f>
        <v>0</v>
      </c>
      <c r="I89" s="47" t="n">
        <f aca="false">IFERROR(__xludf.dummyfunction("""COMPUTED_VALUE"""),0)</f>
        <v>0</v>
      </c>
      <c r="J89" s="47" t="n">
        <f aca="false">IFERROR(__xludf.dummyfunction("""COMPUTED_VALUE"""),4851)</f>
        <v>4851</v>
      </c>
      <c r="K89" s="47" t="n">
        <f aca="false">IFERROR(__xludf.dummyfunction("""COMPUTED_VALUE"""),0)</f>
        <v>0</v>
      </c>
      <c r="L89" s="47" t="n">
        <f aca="false">IFERROR(__xludf.dummyfunction("""COMPUTED_VALUE"""),0)</f>
        <v>0</v>
      </c>
      <c r="M89" s="47" t="n">
        <f aca="false">IFERROR(__xludf.dummyfunction("""COMPUTED_VALUE"""),0)</f>
        <v>0</v>
      </c>
      <c r="N89" s="47" t="n">
        <f aca="false">IFERROR(__xludf.dummyfunction("""COMPUTED_VALUE"""),0)</f>
        <v>0</v>
      </c>
      <c r="O89" s="47" t="n">
        <f aca="false">IFERROR(__xludf.dummyfunction("""COMPUTED_VALUE"""),0)</f>
        <v>0</v>
      </c>
      <c r="P89" s="47" t="n">
        <f aca="false">IFERROR(__xludf.dummyfunction("""COMPUTED_VALUE"""),315)</f>
        <v>315</v>
      </c>
      <c r="Q89" s="47" t="n">
        <f aca="false">IFERROR(__xludf.dummyfunction("""COMPUTED_VALUE"""),0)</f>
        <v>0</v>
      </c>
      <c r="R89" s="47" t="n">
        <f aca="false">IFERROR(__xludf.dummyfunction("""COMPUTED_VALUE"""),0)</f>
        <v>0</v>
      </c>
      <c r="S89" s="47" t="n">
        <f aca="false">IFERROR(__xludf.dummyfunction("""COMPUTED_VALUE"""),0)</f>
        <v>0</v>
      </c>
      <c r="T89" s="47" t="n">
        <f aca="false">IFERROR(__xludf.dummyfunction("""COMPUTED_VALUE"""),0)</f>
        <v>0</v>
      </c>
      <c r="U89" s="47" t="n">
        <f aca="false">IFERROR(__xludf.dummyfunction("""COMPUTED_VALUE"""),0)</f>
        <v>0</v>
      </c>
      <c r="V89" s="47" t="n">
        <f aca="false">IFERROR(__xludf.dummyfunction("""COMPUTED_VALUE"""),0)</f>
        <v>0</v>
      </c>
      <c r="W89" s="47" t="n">
        <f aca="false">IFERROR(__xludf.dummyfunction("""COMPUTED_VALUE"""),0)</f>
        <v>0</v>
      </c>
      <c r="X89" s="47" t="n">
        <f aca="false">IFERROR(__xludf.dummyfunction("""COMPUTED_VALUE"""),0)</f>
        <v>0</v>
      </c>
      <c r="Y89" s="47" t="n">
        <f aca="false">IFERROR(__xludf.dummyfunction("""COMPUTED_VALUE"""),0)</f>
        <v>0</v>
      </c>
      <c r="Z89" s="47" t="n">
        <f aca="false">IFERROR(__xludf.dummyfunction("""COMPUTED_VALUE"""),0)</f>
        <v>0</v>
      </c>
    </row>
    <row r="90" customFormat="false" ht="12.75" hidden="false" customHeight="false" outlineLevel="0" collapsed="false">
      <c r="A90" s="111" t="str">
        <f aca="false">IFERROR(__xludf.dummyfunction("""COMPUTED_VALUE"""),"Araguatins")</f>
        <v>Araguatins</v>
      </c>
      <c r="B90" s="111" t="str">
        <f aca="false">IFERROR(__xludf.dummyfunction("""COMPUTED_VALUE"""),"Buriti do Tocantins")</f>
        <v>Buriti do Tocantins</v>
      </c>
      <c r="C90" s="112" t="str">
        <f aca="false">IFERROR(__xludf.dummyfunction("""COMPUTED_VALUE"""),"A. DE APOIO DO COLEGIO EST. BURITI")</f>
        <v>A. DE APOIO DO COLEGIO EST. BURITI</v>
      </c>
      <c r="D90" s="113" t="str">
        <f aca="false">IFERROR(__xludf.dummyfunction("""COMPUTED_VALUE"""),"01206217000115")</f>
        <v>01206217000115</v>
      </c>
      <c r="E90" s="114" t="str">
        <f aca="false">IFERROR(__xludf.dummyfunction("""COMPUTED_VALUE"""),"001")</f>
        <v>001</v>
      </c>
      <c r="F90" s="115" t="str">
        <f aca="false">IFERROR(__xludf.dummyfunction("""COMPUTED_VALUE"""),"1305")</f>
        <v>1305</v>
      </c>
      <c r="G90" s="115" t="str">
        <f aca="false">IFERROR(__xludf.dummyfunction("""COMPUTED_VALUE"""),"209406")</f>
        <v>209406</v>
      </c>
      <c r="H90" s="115" t="n">
        <f aca="false">IFERROR(__xludf.dummyfunction("""COMPUTED_VALUE"""),0)</f>
        <v>0</v>
      </c>
      <c r="I90" s="115" t="n">
        <f aca="false">IFERROR(__xludf.dummyfunction("""COMPUTED_VALUE"""),0)</f>
        <v>0</v>
      </c>
      <c r="J90" s="115" t="n">
        <f aca="false">IFERROR(__xludf.dummyfunction("""COMPUTED_VALUE"""),0)</f>
        <v>0</v>
      </c>
      <c r="K90" s="115" t="n">
        <f aca="false">IFERROR(__xludf.dummyfunction("""COMPUTED_VALUE"""),0)</f>
        <v>0</v>
      </c>
      <c r="L90" s="115" t="n">
        <f aca="false">IFERROR(__xludf.dummyfunction("""COMPUTED_VALUE"""),0)</f>
        <v>0</v>
      </c>
      <c r="M90" s="115" t="n">
        <f aca="false">IFERROR(__xludf.dummyfunction("""COMPUTED_VALUE"""),0)</f>
        <v>0</v>
      </c>
      <c r="N90" s="115" t="n">
        <f aca="false">IFERROR(__xludf.dummyfunction("""COMPUTED_VALUE"""),0)</f>
        <v>0</v>
      </c>
      <c r="O90" s="115" t="n">
        <f aca="false">IFERROR(__xludf.dummyfunction("""COMPUTED_VALUE"""),0)</f>
        <v>0</v>
      </c>
      <c r="P90" s="115" t="n">
        <f aca="false">IFERROR(__xludf.dummyfunction("""COMPUTED_VALUE"""),0)</f>
        <v>0</v>
      </c>
      <c r="Q90" s="115" t="n">
        <f aca="false">IFERROR(__xludf.dummyfunction("""COMPUTED_VALUE"""),0)</f>
        <v>0</v>
      </c>
      <c r="R90" s="115" t="n">
        <f aca="false">IFERROR(__xludf.dummyfunction("""COMPUTED_VALUE"""),0)</f>
        <v>0</v>
      </c>
      <c r="S90" s="115" t="n">
        <f aca="false">IFERROR(__xludf.dummyfunction("""COMPUTED_VALUE"""),12976.5999999999)</f>
        <v>12976.5999999999</v>
      </c>
      <c r="T90" s="115" t="n">
        <f aca="false">IFERROR(__xludf.dummyfunction("""COMPUTED_VALUE"""),0)</f>
        <v>0</v>
      </c>
      <c r="U90" s="115" t="n">
        <f aca="false">IFERROR(__xludf.dummyfunction("""COMPUTED_VALUE"""),0)</f>
        <v>0</v>
      </c>
      <c r="V90" s="115" t="n">
        <f aca="false">IFERROR(__xludf.dummyfunction("""COMPUTED_VALUE"""),0)</f>
        <v>0</v>
      </c>
      <c r="W90" s="115" t="n">
        <f aca="false">IFERROR(__xludf.dummyfunction("""COMPUTED_VALUE"""),1326.6)</f>
        <v>1326.6</v>
      </c>
      <c r="X90" s="115" t="n">
        <f aca="false">IFERROR(__xludf.dummyfunction("""COMPUTED_VALUE"""),0)</f>
        <v>0</v>
      </c>
      <c r="Y90" s="115" t="n">
        <f aca="false">IFERROR(__xludf.dummyfunction("""COMPUTED_VALUE"""),0)</f>
        <v>0</v>
      </c>
      <c r="Z90" s="115" t="n">
        <f aca="false">IFERROR(__xludf.dummyfunction("""COMPUTED_VALUE"""),0)</f>
        <v>0</v>
      </c>
    </row>
    <row r="91" customFormat="false" ht="12.75" hidden="false" customHeight="false" outlineLevel="0" collapsed="false">
      <c r="A91" s="45" t="str">
        <f aca="false">IFERROR(__xludf.dummyfunction("""COMPUTED_VALUE"""),"Araguatins")</f>
        <v>Araguatins</v>
      </c>
      <c r="B91" s="45" t="str">
        <f aca="false">IFERROR(__xludf.dummyfunction("""COMPUTED_VALUE"""),"Buriti do Tocantins")</f>
        <v>Buriti do Tocantins</v>
      </c>
      <c r="C91" s="57" t="str">
        <f aca="false">IFERROR(__xludf.dummyfunction("""COMPUTED_VALUE"""),"A.A. DA ESCOLA ESTADUAL DARCYNOPOLIS")</f>
        <v>A.A. DA ESCOLA ESTADUAL DARCYNOPOLIS</v>
      </c>
      <c r="D91" s="109" t="str">
        <f aca="false">IFERROR(__xludf.dummyfunction("""COMPUTED_VALUE"""),"01190184000162")</f>
        <v>01190184000162</v>
      </c>
      <c r="E91" s="110" t="str">
        <f aca="false">IFERROR(__xludf.dummyfunction("""COMPUTED_VALUE"""),"001")</f>
        <v>001</v>
      </c>
      <c r="F91" s="47" t="str">
        <f aca="false">IFERROR(__xludf.dummyfunction("""COMPUTED_VALUE"""),"3975")</f>
        <v>3975</v>
      </c>
      <c r="G91" s="47" t="str">
        <f aca="false">IFERROR(__xludf.dummyfunction("""COMPUTED_VALUE"""),"0019275")</f>
        <v>0019275</v>
      </c>
      <c r="H91" s="47" t="n">
        <f aca="false">IFERROR(__xludf.dummyfunction("""COMPUTED_VALUE"""),0)</f>
        <v>0</v>
      </c>
      <c r="I91" s="47" t="n">
        <f aca="false">IFERROR(__xludf.dummyfunction("""COMPUTED_VALUE"""),0)</f>
        <v>0</v>
      </c>
      <c r="J91" s="47" t="n">
        <f aca="false">IFERROR(__xludf.dummyfunction("""COMPUTED_VALUE"""),2205)</f>
        <v>2205</v>
      </c>
      <c r="K91" s="47" t="n">
        <f aca="false">IFERROR(__xludf.dummyfunction("""COMPUTED_VALUE"""),0)</f>
        <v>0</v>
      </c>
      <c r="L91" s="47" t="n">
        <f aca="false">IFERROR(__xludf.dummyfunction("""COMPUTED_VALUE"""),0)</f>
        <v>0</v>
      </c>
      <c r="M91" s="47" t="n">
        <f aca="false">IFERROR(__xludf.dummyfunction("""COMPUTED_VALUE"""),0)</f>
        <v>0</v>
      </c>
      <c r="N91" s="47" t="n">
        <f aca="false">IFERROR(__xludf.dummyfunction("""COMPUTED_VALUE"""),0)</f>
        <v>0</v>
      </c>
      <c r="O91" s="47" t="n">
        <f aca="false">IFERROR(__xludf.dummyfunction("""COMPUTED_VALUE"""),0)</f>
        <v>0</v>
      </c>
      <c r="P91" s="47" t="n">
        <f aca="false">IFERROR(__xludf.dummyfunction("""COMPUTED_VALUE"""),336)</f>
        <v>336</v>
      </c>
      <c r="Q91" s="47" t="n">
        <f aca="false">IFERROR(__xludf.dummyfunction("""COMPUTED_VALUE"""),840)</f>
        <v>840</v>
      </c>
      <c r="R91" s="47" t="n">
        <f aca="false">IFERROR(__xludf.dummyfunction("""COMPUTED_VALUE"""),0)</f>
        <v>0</v>
      </c>
      <c r="S91" s="47" t="n">
        <f aca="false">IFERROR(__xludf.dummyfunction("""COMPUTED_VALUE"""),0)</f>
        <v>0</v>
      </c>
      <c r="T91" s="47" t="n">
        <f aca="false">IFERROR(__xludf.dummyfunction("""COMPUTED_VALUE"""),0)</f>
        <v>0</v>
      </c>
      <c r="U91" s="47" t="n">
        <f aca="false">IFERROR(__xludf.dummyfunction("""COMPUTED_VALUE"""),0)</f>
        <v>0</v>
      </c>
      <c r="V91" s="47" t="n">
        <f aca="false">IFERROR(__xludf.dummyfunction("""COMPUTED_VALUE"""),0)</f>
        <v>0</v>
      </c>
      <c r="W91" s="47" t="n">
        <f aca="false">IFERROR(__xludf.dummyfunction("""COMPUTED_VALUE"""),0)</f>
        <v>0</v>
      </c>
      <c r="X91" s="47" t="n">
        <f aca="false">IFERROR(__xludf.dummyfunction("""COMPUTED_VALUE"""),0)</f>
        <v>0</v>
      </c>
      <c r="Y91" s="47" t="n">
        <f aca="false">IFERROR(__xludf.dummyfunction("""COMPUTED_VALUE"""),0)</f>
        <v>0</v>
      </c>
      <c r="Z91" s="47" t="n">
        <f aca="false">IFERROR(__xludf.dummyfunction("""COMPUTED_VALUE"""),0)</f>
        <v>0</v>
      </c>
    </row>
    <row r="92" customFormat="false" ht="12.75" hidden="false" customHeight="false" outlineLevel="0" collapsed="false">
      <c r="A92" s="111" t="str">
        <f aca="false">IFERROR(__xludf.dummyfunction("""COMPUTED_VALUE"""),"Araguatins")</f>
        <v>Araguatins</v>
      </c>
      <c r="B92" s="111" t="str">
        <f aca="false">IFERROR(__xludf.dummyfunction("""COMPUTED_VALUE"""),"Buriti do Tocantins")</f>
        <v>Buriti do Tocantins</v>
      </c>
      <c r="C92" s="112" t="str">
        <f aca="false">IFERROR(__xludf.dummyfunction("""COMPUTED_VALUE"""),"A.A. ESC. ESTADUAL MINISTRO NEY BRAGA")</f>
        <v>A.A. ESC. ESTADUAL MINISTRO NEY BRAGA</v>
      </c>
      <c r="D92" s="113" t="str">
        <f aca="false">IFERROR(__xludf.dummyfunction("""COMPUTED_VALUE"""),"01206220000139")</f>
        <v>01206220000139</v>
      </c>
      <c r="E92" s="114" t="str">
        <f aca="false">IFERROR(__xludf.dummyfunction("""COMPUTED_VALUE"""),"001")</f>
        <v>001</v>
      </c>
      <c r="F92" s="115" t="str">
        <f aca="false">IFERROR(__xludf.dummyfunction("""COMPUTED_VALUE"""),"1305")</f>
        <v>1305</v>
      </c>
      <c r="G92" s="115" t="str">
        <f aca="false">IFERROR(__xludf.dummyfunction("""COMPUTED_VALUE"""),"10941X")</f>
        <v>10941X</v>
      </c>
      <c r="H92" s="115" t="n">
        <f aca="false">IFERROR(__xludf.dummyfunction("""COMPUTED_VALUE"""),0)</f>
        <v>0</v>
      </c>
      <c r="I92" s="115" t="n">
        <f aca="false">IFERROR(__xludf.dummyfunction("""COMPUTED_VALUE"""),0)</f>
        <v>0</v>
      </c>
      <c r="J92" s="115" t="n">
        <f aca="false">IFERROR(__xludf.dummyfunction("""COMPUTED_VALUE"""),1113)</f>
        <v>1113</v>
      </c>
      <c r="K92" s="115" t="n">
        <f aca="false">IFERROR(__xludf.dummyfunction("""COMPUTED_VALUE"""),0)</f>
        <v>0</v>
      </c>
      <c r="L92" s="115" t="n">
        <f aca="false">IFERROR(__xludf.dummyfunction("""COMPUTED_VALUE"""),0)</f>
        <v>0</v>
      </c>
      <c r="M92" s="115" t="n">
        <f aca="false">IFERROR(__xludf.dummyfunction("""COMPUTED_VALUE"""),0)</f>
        <v>0</v>
      </c>
      <c r="N92" s="115" t="n">
        <f aca="false">IFERROR(__xludf.dummyfunction("""COMPUTED_VALUE"""),0)</f>
        <v>0</v>
      </c>
      <c r="O92" s="115" t="n">
        <f aca="false">IFERROR(__xludf.dummyfunction("""COMPUTED_VALUE"""),0)</f>
        <v>0</v>
      </c>
      <c r="P92" s="115" t="n">
        <f aca="false">IFERROR(__xludf.dummyfunction("""COMPUTED_VALUE"""),189)</f>
        <v>189</v>
      </c>
      <c r="Q92" s="115" t="n">
        <f aca="false">IFERROR(__xludf.dummyfunction("""COMPUTED_VALUE"""),1155)</f>
        <v>1155</v>
      </c>
      <c r="R92" s="115" t="n">
        <f aca="false">IFERROR(__xludf.dummyfunction("""COMPUTED_VALUE"""),0)</f>
        <v>0</v>
      </c>
      <c r="S92" s="115" t="n">
        <f aca="false">IFERROR(__xludf.dummyfunction("""COMPUTED_VALUE"""),0)</f>
        <v>0</v>
      </c>
      <c r="T92" s="115" t="n">
        <f aca="false">IFERROR(__xludf.dummyfunction("""COMPUTED_VALUE"""),0)</f>
        <v>0</v>
      </c>
      <c r="U92" s="115" t="n">
        <f aca="false">IFERROR(__xludf.dummyfunction("""COMPUTED_VALUE"""),0)</f>
        <v>0</v>
      </c>
      <c r="V92" s="115" t="n">
        <f aca="false">IFERROR(__xludf.dummyfunction("""COMPUTED_VALUE"""),0)</f>
        <v>0</v>
      </c>
      <c r="W92" s="115" t="n">
        <f aca="false">IFERROR(__xludf.dummyfunction("""COMPUTED_VALUE"""),0)</f>
        <v>0</v>
      </c>
      <c r="X92" s="115" t="n">
        <f aca="false">IFERROR(__xludf.dummyfunction("""COMPUTED_VALUE"""),0)</f>
        <v>0</v>
      </c>
      <c r="Y92" s="115" t="n">
        <f aca="false">IFERROR(__xludf.dummyfunction("""COMPUTED_VALUE"""),0)</f>
        <v>0</v>
      </c>
      <c r="Z92" s="115" t="n">
        <f aca="false">IFERROR(__xludf.dummyfunction("""COMPUTED_VALUE"""),0)</f>
        <v>0</v>
      </c>
    </row>
    <row r="93" customFormat="false" ht="12.75" hidden="false" customHeight="false" outlineLevel="0" collapsed="false">
      <c r="A93" s="45" t="str">
        <f aca="false">IFERROR(__xludf.dummyfunction("""COMPUTED_VALUE"""),"Araguatins")</f>
        <v>Araguatins</v>
      </c>
      <c r="B93" s="45" t="str">
        <f aca="false">IFERROR(__xludf.dummyfunction("""COMPUTED_VALUE"""),"Buriti do Tocantins")</f>
        <v>Buriti do Tocantins</v>
      </c>
      <c r="C93" s="57" t="str">
        <f aca="false">IFERROR(__xludf.dummyfunction("""COMPUTED_VALUE"""),"A.A. ESC. E.PRES.TANCREDO DE A.NEVES")</f>
        <v>A.A. ESC. E.PRES.TANCREDO DE A.NEVES</v>
      </c>
      <c r="D93" s="109" t="str">
        <f aca="false">IFERROR(__xludf.dummyfunction("""COMPUTED_VALUE"""),"01112478000176")</f>
        <v>01112478000176</v>
      </c>
      <c r="E93" s="110" t="str">
        <f aca="false">IFERROR(__xludf.dummyfunction("""COMPUTED_VALUE"""),"001")</f>
        <v>001</v>
      </c>
      <c r="F93" s="47" t="str">
        <f aca="false">IFERROR(__xludf.dummyfunction("""COMPUTED_VALUE"""),"1305")</f>
        <v>1305</v>
      </c>
      <c r="G93" s="47" t="str">
        <f aca="false">IFERROR(__xludf.dummyfunction("""COMPUTED_VALUE"""),"10924X")</f>
        <v>10924X</v>
      </c>
      <c r="H93" s="47" t="n">
        <f aca="false">IFERROR(__xludf.dummyfunction("""COMPUTED_VALUE"""),0)</f>
        <v>0</v>
      </c>
      <c r="I93" s="47" t="n">
        <f aca="false">IFERROR(__xludf.dummyfunction("""COMPUTED_VALUE"""),0)</f>
        <v>0</v>
      </c>
      <c r="J93" s="47" t="n">
        <f aca="false">IFERROR(__xludf.dummyfunction("""COMPUTED_VALUE"""),3780)</f>
        <v>3780</v>
      </c>
      <c r="K93" s="47" t="n">
        <f aca="false">IFERROR(__xludf.dummyfunction("""COMPUTED_VALUE"""),0)</f>
        <v>0</v>
      </c>
      <c r="L93" s="47" t="n">
        <f aca="false">IFERROR(__xludf.dummyfunction("""COMPUTED_VALUE"""),0)</f>
        <v>0</v>
      </c>
      <c r="M93" s="47" t="n">
        <f aca="false">IFERROR(__xludf.dummyfunction("""COMPUTED_VALUE"""),0)</f>
        <v>0</v>
      </c>
      <c r="N93" s="47" t="n">
        <f aca="false">IFERROR(__xludf.dummyfunction("""COMPUTED_VALUE"""),0)</f>
        <v>0</v>
      </c>
      <c r="O93" s="47" t="n">
        <f aca="false">IFERROR(__xludf.dummyfunction("""COMPUTED_VALUE"""),0)</f>
        <v>0</v>
      </c>
      <c r="P93" s="47" t="n">
        <f aca="false">IFERROR(__xludf.dummyfunction("""COMPUTED_VALUE"""),819)</f>
        <v>819</v>
      </c>
      <c r="Q93" s="47" t="n">
        <f aca="false">IFERROR(__xludf.dummyfunction("""COMPUTED_VALUE"""),0)</f>
        <v>0</v>
      </c>
      <c r="R93" s="47" t="n">
        <f aca="false">IFERROR(__xludf.dummyfunction("""COMPUTED_VALUE"""),0)</f>
        <v>0</v>
      </c>
      <c r="S93" s="47" t="n">
        <f aca="false">IFERROR(__xludf.dummyfunction("""COMPUTED_VALUE"""),0)</f>
        <v>0</v>
      </c>
      <c r="T93" s="47" t="n">
        <f aca="false">IFERROR(__xludf.dummyfunction("""COMPUTED_VALUE"""),0)</f>
        <v>0</v>
      </c>
      <c r="U93" s="47" t="n">
        <f aca="false">IFERROR(__xludf.dummyfunction("""COMPUTED_VALUE"""),0)</f>
        <v>0</v>
      </c>
      <c r="V93" s="47" t="n">
        <f aca="false">IFERROR(__xludf.dummyfunction("""COMPUTED_VALUE"""),0)</f>
        <v>0</v>
      </c>
      <c r="W93" s="47" t="n">
        <f aca="false">IFERROR(__xludf.dummyfunction("""COMPUTED_VALUE"""),0)</f>
        <v>0</v>
      </c>
      <c r="X93" s="47" t="n">
        <f aca="false">IFERROR(__xludf.dummyfunction("""COMPUTED_VALUE"""),0)</f>
        <v>0</v>
      </c>
      <c r="Y93" s="47" t="n">
        <f aca="false">IFERROR(__xludf.dummyfunction("""COMPUTED_VALUE"""),0)</f>
        <v>0</v>
      </c>
      <c r="Z93" s="47" t="n">
        <f aca="false">IFERROR(__xludf.dummyfunction("""COMPUTED_VALUE"""),0)</f>
        <v>0</v>
      </c>
    </row>
    <row r="94" customFormat="false" ht="12.75" hidden="false" customHeight="false" outlineLevel="0" collapsed="false">
      <c r="A94" s="111" t="str">
        <f aca="false">IFERROR(__xludf.dummyfunction("""COMPUTED_VALUE"""),"Araguatins")</f>
        <v>Araguatins</v>
      </c>
      <c r="B94" s="111" t="str">
        <f aca="false">IFERROR(__xludf.dummyfunction("""COMPUTED_VALUE"""),"Buriti do Tocantins")</f>
        <v>Buriti do Tocantins</v>
      </c>
      <c r="C94" s="112" t="str">
        <f aca="false">IFERROR(__xludf.dummyfunction("""COMPUTED_VALUE"""),"A.A. ESC. EST. VICENTE CARLOS DE SOUSA")</f>
        <v>A.A. ESC. EST. VICENTE CARLOS DE SOUSA</v>
      </c>
      <c r="D94" s="113" t="str">
        <f aca="false">IFERROR(__xludf.dummyfunction("""COMPUTED_VALUE"""),"01206288000118")</f>
        <v>01206288000118</v>
      </c>
      <c r="E94" s="114" t="str">
        <f aca="false">IFERROR(__xludf.dummyfunction("""COMPUTED_VALUE"""),"001")</f>
        <v>001</v>
      </c>
      <c r="F94" s="115" t="str">
        <f aca="false">IFERROR(__xludf.dummyfunction("""COMPUTED_VALUE"""),"1305")</f>
        <v>1305</v>
      </c>
      <c r="G94" s="115" t="str">
        <f aca="false">IFERROR(__xludf.dummyfunction("""COMPUTED_VALUE"""),"0109614")</f>
        <v>0109614</v>
      </c>
      <c r="H94" s="115" t="n">
        <f aca="false">IFERROR(__xludf.dummyfunction("""COMPUTED_VALUE"""),0)</f>
        <v>0</v>
      </c>
      <c r="I94" s="115" t="n">
        <f aca="false">IFERROR(__xludf.dummyfunction("""COMPUTED_VALUE"""),0)</f>
        <v>0</v>
      </c>
      <c r="J94" s="115" t="n">
        <f aca="false">IFERROR(__xludf.dummyfunction("""COMPUTED_VALUE"""),7812)</f>
        <v>7812</v>
      </c>
      <c r="K94" s="115" t="n">
        <f aca="false">IFERROR(__xludf.dummyfunction("""COMPUTED_VALUE"""),0)</f>
        <v>0</v>
      </c>
      <c r="L94" s="115" t="n">
        <f aca="false">IFERROR(__xludf.dummyfunction("""COMPUTED_VALUE"""),0)</f>
        <v>0</v>
      </c>
      <c r="M94" s="115" t="n">
        <f aca="false">IFERROR(__xludf.dummyfunction("""COMPUTED_VALUE"""),0)</f>
        <v>0</v>
      </c>
      <c r="N94" s="115" t="n">
        <f aca="false">IFERROR(__xludf.dummyfunction("""COMPUTED_VALUE"""),0)</f>
        <v>0</v>
      </c>
      <c r="O94" s="115" t="n">
        <f aca="false">IFERROR(__xludf.dummyfunction("""COMPUTED_VALUE"""),0)</f>
        <v>0</v>
      </c>
      <c r="P94" s="115" t="n">
        <f aca="false">IFERROR(__xludf.dummyfunction("""COMPUTED_VALUE"""),0)</f>
        <v>0</v>
      </c>
      <c r="Q94" s="115" t="n">
        <f aca="false">IFERROR(__xludf.dummyfunction("""COMPUTED_VALUE"""),2499)</f>
        <v>2499</v>
      </c>
      <c r="R94" s="115" t="n">
        <f aca="false">IFERROR(__xludf.dummyfunction("""COMPUTED_VALUE"""),0)</f>
        <v>0</v>
      </c>
      <c r="S94" s="115" t="n">
        <f aca="false">IFERROR(__xludf.dummyfunction("""COMPUTED_VALUE"""),0)</f>
        <v>0</v>
      </c>
      <c r="T94" s="115" t="n">
        <f aca="false">IFERROR(__xludf.dummyfunction("""COMPUTED_VALUE"""),0)</f>
        <v>0</v>
      </c>
      <c r="U94" s="115" t="n">
        <f aca="false">IFERROR(__xludf.dummyfunction("""COMPUTED_VALUE"""),0)</f>
        <v>0</v>
      </c>
      <c r="V94" s="115" t="n">
        <f aca="false">IFERROR(__xludf.dummyfunction("""COMPUTED_VALUE"""),0)</f>
        <v>0</v>
      </c>
      <c r="W94" s="115" t="n">
        <f aca="false">IFERROR(__xludf.dummyfunction("""COMPUTED_VALUE"""),0)</f>
        <v>0</v>
      </c>
      <c r="X94" s="115" t="n">
        <f aca="false">IFERROR(__xludf.dummyfunction("""COMPUTED_VALUE"""),0)</f>
        <v>0</v>
      </c>
      <c r="Y94" s="115" t="n">
        <f aca="false">IFERROR(__xludf.dummyfunction("""COMPUTED_VALUE"""),0)</f>
        <v>0</v>
      </c>
      <c r="Z94" s="115" t="n">
        <f aca="false">IFERROR(__xludf.dummyfunction("""COMPUTED_VALUE"""),0)</f>
        <v>0</v>
      </c>
    </row>
    <row r="95" customFormat="false" ht="12.75" hidden="false" customHeight="false" outlineLevel="0" collapsed="false">
      <c r="A95" s="45" t="str">
        <f aca="false">IFERROR(__xludf.dummyfunction("""COMPUTED_VALUE"""),"Araguatins")</f>
        <v>Araguatins</v>
      </c>
      <c r="B95" s="45" t="str">
        <f aca="false">IFERROR(__xludf.dummyfunction("""COMPUTED_VALUE"""),"Carrasco Bonito")</f>
        <v>Carrasco Bonito</v>
      </c>
      <c r="C95" s="57" t="str">
        <f aca="false">IFERROR(__xludf.dummyfunction("""COMPUTED_VALUE"""),"A.A. DA ESC. EST. CICERO GOMES")</f>
        <v>A.A. DA ESC. EST. CICERO GOMES</v>
      </c>
      <c r="D95" s="109" t="str">
        <f aca="false">IFERROR(__xludf.dummyfunction("""COMPUTED_VALUE"""),"01068377000145")</f>
        <v>01068377000145</v>
      </c>
      <c r="E95" s="110" t="str">
        <f aca="false">IFERROR(__xludf.dummyfunction("""COMPUTED_VALUE"""),"001")</f>
        <v>001</v>
      </c>
      <c r="F95" s="47" t="str">
        <f aca="false">IFERROR(__xludf.dummyfunction("""COMPUTED_VALUE"""),"3975")</f>
        <v>3975</v>
      </c>
      <c r="G95" s="47" t="str">
        <f aca="false">IFERROR(__xludf.dummyfunction("""COMPUTED_VALUE"""),"19291")</f>
        <v>19291</v>
      </c>
      <c r="H95" s="47" t="n">
        <f aca="false">IFERROR(__xludf.dummyfunction("""COMPUTED_VALUE"""),0)</f>
        <v>0</v>
      </c>
      <c r="I95" s="47" t="n">
        <f aca="false">IFERROR(__xludf.dummyfunction("""COMPUTED_VALUE"""),0)</f>
        <v>0</v>
      </c>
      <c r="J95" s="47" t="n">
        <f aca="false">IFERROR(__xludf.dummyfunction("""COMPUTED_VALUE"""),1680)</f>
        <v>1680</v>
      </c>
      <c r="K95" s="47" t="n">
        <f aca="false">IFERROR(__xludf.dummyfunction("""COMPUTED_VALUE"""),0)</f>
        <v>0</v>
      </c>
      <c r="L95" s="47" t="n">
        <f aca="false">IFERROR(__xludf.dummyfunction("""COMPUTED_VALUE"""),0)</f>
        <v>0</v>
      </c>
      <c r="M95" s="47" t="n">
        <f aca="false">IFERROR(__xludf.dummyfunction("""COMPUTED_VALUE"""),0)</f>
        <v>0</v>
      </c>
      <c r="N95" s="47" t="n">
        <f aca="false">IFERROR(__xludf.dummyfunction("""COMPUTED_VALUE"""),0)</f>
        <v>0</v>
      </c>
      <c r="O95" s="47" t="n">
        <f aca="false">IFERROR(__xludf.dummyfunction("""COMPUTED_VALUE"""),0)</f>
        <v>0</v>
      </c>
      <c r="P95" s="47" t="n">
        <f aca="false">IFERROR(__xludf.dummyfunction("""COMPUTED_VALUE"""),126)</f>
        <v>126</v>
      </c>
      <c r="Q95" s="47" t="n">
        <f aca="false">IFERROR(__xludf.dummyfunction("""COMPUTED_VALUE"""),2016)</f>
        <v>2016</v>
      </c>
      <c r="R95" s="47" t="n">
        <f aca="false">IFERROR(__xludf.dummyfunction("""COMPUTED_VALUE"""),0)</f>
        <v>0</v>
      </c>
      <c r="S95" s="47" t="n">
        <f aca="false">IFERROR(__xludf.dummyfunction("""COMPUTED_VALUE"""),0)</f>
        <v>0</v>
      </c>
      <c r="T95" s="47" t="n">
        <f aca="false">IFERROR(__xludf.dummyfunction("""COMPUTED_VALUE"""),0)</f>
        <v>0</v>
      </c>
      <c r="U95" s="47" t="n">
        <f aca="false">IFERROR(__xludf.dummyfunction("""COMPUTED_VALUE"""),0)</f>
        <v>0</v>
      </c>
      <c r="V95" s="47" t="n">
        <f aca="false">IFERROR(__xludf.dummyfunction("""COMPUTED_VALUE"""),0)</f>
        <v>0</v>
      </c>
      <c r="W95" s="47" t="n">
        <f aca="false">IFERROR(__xludf.dummyfunction("""COMPUTED_VALUE"""),0)</f>
        <v>0</v>
      </c>
      <c r="X95" s="47" t="n">
        <f aca="false">IFERROR(__xludf.dummyfunction("""COMPUTED_VALUE"""),0)</f>
        <v>0</v>
      </c>
      <c r="Y95" s="47" t="n">
        <f aca="false">IFERROR(__xludf.dummyfunction("""COMPUTED_VALUE"""),0)</f>
        <v>0</v>
      </c>
      <c r="Z95" s="47" t="n">
        <f aca="false">IFERROR(__xludf.dummyfunction("""COMPUTED_VALUE"""),0)</f>
        <v>0</v>
      </c>
    </row>
    <row r="96" customFormat="false" ht="12.75" hidden="false" customHeight="false" outlineLevel="0" collapsed="false">
      <c r="A96" s="111" t="str">
        <f aca="false">IFERROR(__xludf.dummyfunction("""COMPUTED_VALUE"""),"Araguatins")</f>
        <v>Araguatins</v>
      </c>
      <c r="B96" s="111" t="str">
        <f aca="false">IFERROR(__xludf.dummyfunction("""COMPUTED_VALUE"""),"Carrasco Bonito")</f>
        <v>Carrasco Bonito</v>
      </c>
      <c r="C96" s="112" t="str">
        <f aca="false">IFERROR(__xludf.dummyfunction("""COMPUTED_VALUE"""),"A.A.  DA ESCOLA ESTADUAL INES VIANA")</f>
        <v>A.A.  DA ESCOLA ESTADUAL INES VIANA</v>
      </c>
      <c r="D96" s="113" t="str">
        <f aca="false">IFERROR(__xludf.dummyfunction("""COMPUTED_VALUE"""),"02508340000153")</f>
        <v>02508340000153</v>
      </c>
      <c r="E96" s="114" t="str">
        <f aca="false">IFERROR(__xludf.dummyfunction("""COMPUTED_VALUE"""),"001")</f>
        <v>001</v>
      </c>
      <c r="F96" s="115" t="str">
        <f aca="false">IFERROR(__xludf.dummyfunction("""COMPUTED_VALUE"""),"3975")</f>
        <v>3975</v>
      </c>
      <c r="G96" s="115" t="str">
        <f aca="false">IFERROR(__xludf.dummyfunction("""COMPUTED_VALUE"""),"51713")</f>
        <v>51713</v>
      </c>
      <c r="H96" s="115" t="n">
        <f aca="false">IFERROR(__xludf.dummyfunction("""COMPUTED_VALUE"""),0)</f>
        <v>0</v>
      </c>
      <c r="I96" s="115" t="n">
        <f aca="false">IFERROR(__xludf.dummyfunction("""COMPUTED_VALUE"""),0)</f>
        <v>0</v>
      </c>
      <c r="J96" s="115" t="n">
        <f aca="false">IFERROR(__xludf.dummyfunction("""COMPUTED_VALUE"""),1827)</f>
        <v>1827</v>
      </c>
      <c r="K96" s="115" t="n">
        <f aca="false">IFERROR(__xludf.dummyfunction("""COMPUTED_VALUE"""),0)</f>
        <v>0</v>
      </c>
      <c r="L96" s="115" t="n">
        <f aca="false">IFERROR(__xludf.dummyfunction("""COMPUTED_VALUE"""),0)</f>
        <v>0</v>
      </c>
      <c r="M96" s="115" t="n">
        <f aca="false">IFERROR(__xludf.dummyfunction("""COMPUTED_VALUE"""),0)</f>
        <v>0</v>
      </c>
      <c r="N96" s="115" t="n">
        <f aca="false">IFERROR(__xludf.dummyfunction("""COMPUTED_VALUE"""),0)</f>
        <v>0</v>
      </c>
      <c r="O96" s="115" t="n">
        <f aca="false">IFERROR(__xludf.dummyfunction("""COMPUTED_VALUE"""),0)</f>
        <v>0</v>
      </c>
      <c r="P96" s="115" t="n">
        <f aca="false">IFERROR(__xludf.dummyfunction("""COMPUTED_VALUE"""),0)</f>
        <v>0</v>
      </c>
      <c r="Q96" s="115" t="n">
        <f aca="false">IFERROR(__xludf.dummyfunction("""COMPUTED_VALUE"""),945)</f>
        <v>945</v>
      </c>
      <c r="R96" s="115" t="n">
        <f aca="false">IFERROR(__xludf.dummyfunction("""COMPUTED_VALUE"""),0)</f>
        <v>0</v>
      </c>
      <c r="S96" s="115" t="n">
        <f aca="false">IFERROR(__xludf.dummyfunction("""COMPUTED_VALUE"""),0)</f>
        <v>0</v>
      </c>
      <c r="T96" s="115" t="n">
        <f aca="false">IFERROR(__xludf.dummyfunction("""COMPUTED_VALUE"""),0)</f>
        <v>0</v>
      </c>
      <c r="U96" s="115" t="n">
        <f aca="false">IFERROR(__xludf.dummyfunction("""COMPUTED_VALUE"""),0)</f>
        <v>0</v>
      </c>
      <c r="V96" s="115" t="n">
        <f aca="false">IFERROR(__xludf.dummyfunction("""COMPUTED_VALUE"""),0)</f>
        <v>0</v>
      </c>
      <c r="W96" s="115" t="n">
        <f aca="false">IFERROR(__xludf.dummyfunction("""COMPUTED_VALUE"""),0)</f>
        <v>0</v>
      </c>
      <c r="X96" s="115" t="n">
        <f aca="false">IFERROR(__xludf.dummyfunction("""COMPUTED_VALUE"""),0)</f>
        <v>0</v>
      </c>
      <c r="Y96" s="115" t="n">
        <f aca="false">IFERROR(__xludf.dummyfunction("""COMPUTED_VALUE"""),0)</f>
        <v>0</v>
      </c>
      <c r="Z96" s="115" t="n">
        <f aca="false">IFERROR(__xludf.dummyfunction("""COMPUTED_VALUE"""),0)</f>
        <v>0</v>
      </c>
    </row>
    <row r="97" customFormat="false" ht="12.75" hidden="false" customHeight="false" outlineLevel="0" collapsed="false">
      <c r="A97" s="45" t="str">
        <f aca="false">IFERROR(__xludf.dummyfunction("""COMPUTED_VALUE"""),"Araguatins")</f>
        <v>Araguatins</v>
      </c>
      <c r="B97" s="45" t="str">
        <f aca="false">IFERROR(__xludf.dummyfunction("""COMPUTED_VALUE"""),"Esperantina")</f>
        <v>Esperantina</v>
      </c>
      <c r="C97" s="57" t="str">
        <f aca="false">IFERROR(__xludf.dummyfunction("""COMPUTED_VALUE"""),"A.A. ESC. EST. JOAQUINA MARIA DA SILVA")</f>
        <v>A.A. ESC. EST. JOAQUINA MARIA DA SILVA</v>
      </c>
      <c r="D97" s="109" t="str">
        <f aca="false">IFERROR(__xludf.dummyfunction("""COMPUTED_VALUE"""),"01113183000114")</f>
        <v>01113183000114</v>
      </c>
      <c r="E97" s="110" t="str">
        <f aca="false">IFERROR(__xludf.dummyfunction("""COMPUTED_VALUE"""),"001")</f>
        <v>001</v>
      </c>
      <c r="F97" s="47" t="str">
        <f aca="false">IFERROR(__xludf.dummyfunction("""COMPUTED_VALUE"""),"1305")</f>
        <v>1305</v>
      </c>
      <c r="G97" s="47" t="str">
        <f aca="false">IFERROR(__xludf.dummyfunction("""COMPUTED_VALUE"""),"109665")</f>
        <v>109665</v>
      </c>
      <c r="H97" s="47" t="n">
        <f aca="false">IFERROR(__xludf.dummyfunction("""COMPUTED_VALUE"""),0)</f>
        <v>0</v>
      </c>
      <c r="I97" s="47" t="n">
        <f aca="false">IFERROR(__xludf.dummyfunction("""COMPUTED_VALUE"""),0)</f>
        <v>0</v>
      </c>
      <c r="J97" s="47" t="n">
        <f aca="false">IFERROR(__xludf.dummyfunction("""COMPUTED_VALUE"""),2814)</f>
        <v>2814</v>
      </c>
      <c r="K97" s="47" t="n">
        <f aca="false">IFERROR(__xludf.dummyfunction("""COMPUTED_VALUE"""),0)</f>
        <v>0</v>
      </c>
      <c r="L97" s="47" t="n">
        <f aca="false">IFERROR(__xludf.dummyfunction("""COMPUTED_VALUE"""),0)</f>
        <v>0</v>
      </c>
      <c r="M97" s="47" t="n">
        <f aca="false">IFERROR(__xludf.dummyfunction("""COMPUTED_VALUE"""),0)</f>
        <v>0</v>
      </c>
      <c r="N97" s="47" t="n">
        <f aca="false">IFERROR(__xludf.dummyfunction("""COMPUTED_VALUE"""),0)</f>
        <v>0</v>
      </c>
      <c r="O97" s="47" t="n">
        <f aca="false">IFERROR(__xludf.dummyfunction("""COMPUTED_VALUE"""),0)</f>
        <v>0</v>
      </c>
      <c r="P97" s="47" t="n">
        <f aca="false">IFERROR(__xludf.dummyfunction("""COMPUTED_VALUE"""),0)</f>
        <v>0</v>
      </c>
      <c r="Q97" s="47" t="n">
        <f aca="false">IFERROR(__xludf.dummyfunction("""COMPUTED_VALUE"""),4704)</f>
        <v>4704</v>
      </c>
      <c r="R97" s="47" t="n">
        <f aca="false">IFERROR(__xludf.dummyfunction("""COMPUTED_VALUE"""),0)</f>
        <v>0</v>
      </c>
      <c r="S97" s="47" t="n">
        <f aca="false">IFERROR(__xludf.dummyfunction("""COMPUTED_VALUE"""),0)</f>
        <v>0</v>
      </c>
      <c r="T97" s="47" t="n">
        <f aca="false">IFERROR(__xludf.dummyfunction("""COMPUTED_VALUE"""),0)</f>
        <v>0</v>
      </c>
      <c r="U97" s="47" t="n">
        <f aca="false">IFERROR(__xludf.dummyfunction("""COMPUTED_VALUE"""),0)</f>
        <v>0</v>
      </c>
      <c r="V97" s="47" t="n">
        <f aca="false">IFERROR(__xludf.dummyfunction("""COMPUTED_VALUE"""),0)</f>
        <v>0</v>
      </c>
      <c r="W97" s="47" t="n">
        <f aca="false">IFERROR(__xludf.dummyfunction("""COMPUTED_VALUE"""),0)</f>
        <v>0</v>
      </c>
      <c r="X97" s="47" t="n">
        <f aca="false">IFERROR(__xludf.dummyfunction("""COMPUTED_VALUE"""),0)</f>
        <v>0</v>
      </c>
      <c r="Y97" s="47" t="n">
        <f aca="false">IFERROR(__xludf.dummyfunction("""COMPUTED_VALUE"""),0)</f>
        <v>0</v>
      </c>
      <c r="Z97" s="47" t="n">
        <f aca="false">IFERROR(__xludf.dummyfunction("""COMPUTED_VALUE"""),0)</f>
        <v>0</v>
      </c>
    </row>
    <row r="98" customFormat="false" ht="12.75" hidden="false" customHeight="false" outlineLevel="0" collapsed="false">
      <c r="A98" s="111" t="str">
        <f aca="false">IFERROR(__xludf.dummyfunction("""COMPUTED_VALUE"""),"Araguatins")</f>
        <v>Araguatins</v>
      </c>
      <c r="B98" s="111" t="str">
        <f aca="false">IFERROR(__xludf.dummyfunction("""COMPUTED_VALUE"""),"Esperantina")</f>
        <v>Esperantina</v>
      </c>
      <c r="C98" s="112" t="str">
        <f aca="false">IFERROR(__xludf.dummyfunction("""COMPUTED_VALUE"""),"A.A. ESC. ESTADUAL ULISSES GUIMARAES")</f>
        <v>A.A. ESC. ESTADUAL ULISSES GUIMARAES</v>
      </c>
      <c r="D98" s="113" t="str">
        <f aca="false">IFERROR(__xludf.dummyfunction("""COMPUTED_VALUE"""),"01190183000118")</f>
        <v>01190183000118</v>
      </c>
      <c r="E98" s="114" t="str">
        <f aca="false">IFERROR(__xludf.dummyfunction("""COMPUTED_VALUE"""),"001")</f>
        <v>001</v>
      </c>
      <c r="F98" s="115" t="str">
        <f aca="false">IFERROR(__xludf.dummyfunction("""COMPUTED_VALUE"""),"1305")</f>
        <v>1305</v>
      </c>
      <c r="G98" s="115" t="str">
        <f aca="false">IFERROR(__xludf.dummyfunction("""COMPUTED_VALUE"""),"109363")</f>
        <v>109363</v>
      </c>
      <c r="H98" s="115" t="n">
        <f aca="false">IFERROR(__xludf.dummyfunction("""COMPUTED_VALUE"""),0)</f>
        <v>0</v>
      </c>
      <c r="I98" s="115" t="n">
        <f aca="false">IFERROR(__xludf.dummyfunction("""COMPUTED_VALUE"""),0)</f>
        <v>0</v>
      </c>
      <c r="J98" s="115" t="n">
        <f aca="false">IFERROR(__xludf.dummyfunction("""COMPUTED_VALUE"""),2961)</f>
        <v>2961</v>
      </c>
      <c r="K98" s="115" t="n">
        <f aca="false">IFERROR(__xludf.dummyfunction("""COMPUTED_VALUE"""),0)</f>
        <v>0</v>
      </c>
      <c r="L98" s="115" t="n">
        <f aca="false">IFERROR(__xludf.dummyfunction("""COMPUTED_VALUE"""),0)</f>
        <v>0</v>
      </c>
      <c r="M98" s="115" t="n">
        <f aca="false">IFERROR(__xludf.dummyfunction("""COMPUTED_VALUE"""),0)</f>
        <v>0</v>
      </c>
      <c r="N98" s="115" t="n">
        <f aca="false">IFERROR(__xludf.dummyfunction("""COMPUTED_VALUE"""),0)</f>
        <v>0</v>
      </c>
      <c r="O98" s="115" t="n">
        <f aca="false">IFERROR(__xludf.dummyfunction("""COMPUTED_VALUE"""),0)</f>
        <v>0</v>
      </c>
      <c r="P98" s="115" t="n">
        <f aca="false">IFERROR(__xludf.dummyfunction("""COMPUTED_VALUE"""),189)</f>
        <v>189</v>
      </c>
      <c r="Q98" s="115" t="n">
        <f aca="false">IFERROR(__xludf.dummyfunction("""COMPUTED_VALUE"""),4221)</f>
        <v>4221</v>
      </c>
      <c r="R98" s="115" t="n">
        <f aca="false">IFERROR(__xludf.dummyfunction("""COMPUTED_VALUE"""),0)</f>
        <v>0</v>
      </c>
      <c r="S98" s="115" t="n">
        <f aca="false">IFERROR(__xludf.dummyfunction("""COMPUTED_VALUE"""),0)</f>
        <v>0</v>
      </c>
      <c r="T98" s="115" t="n">
        <f aca="false">IFERROR(__xludf.dummyfunction("""COMPUTED_VALUE"""),0)</f>
        <v>0</v>
      </c>
      <c r="U98" s="115" t="n">
        <f aca="false">IFERROR(__xludf.dummyfunction("""COMPUTED_VALUE"""),0)</f>
        <v>0</v>
      </c>
      <c r="V98" s="115" t="n">
        <f aca="false">IFERROR(__xludf.dummyfunction("""COMPUTED_VALUE"""),0)</f>
        <v>0</v>
      </c>
      <c r="W98" s="115" t="n">
        <f aca="false">IFERROR(__xludf.dummyfunction("""COMPUTED_VALUE"""),0)</f>
        <v>0</v>
      </c>
      <c r="X98" s="115" t="n">
        <f aca="false">IFERROR(__xludf.dummyfunction("""COMPUTED_VALUE"""),0)</f>
        <v>0</v>
      </c>
      <c r="Y98" s="115" t="n">
        <f aca="false">IFERROR(__xludf.dummyfunction("""COMPUTED_VALUE"""),0)</f>
        <v>0</v>
      </c>
      <c r="Z98" s="115" t="n">
        <f aca="false">IFERROR(__xludf.dummyfunction("""COMPUTED_VALUE"""),0)</f>
        <v>0</v>
      </c>
    </row>
    <row r="99" customFormat="false" ht="12.75" hidden="false" customHeight="false" outlineLevel="0" collapsed="false">
      <c r="A99" s="45" t="str">
        <f aca="false">IFERROR(__xludf.dummyfunction("""COMPUTED_VALUE"""),"Araguatins")</f>
        <v>Araguatins</v>
      </c>
      <c r="B99" s="45" t="str">
        <f aca="false">IFERROR(__xludf.dummyfunction("""COMPUTED_VALUE"""),"Esperantina")</f>
        <v>Esperantina</v>
      </c>
      <c r="C99" s="57" t="str">
        <f aca="false">IFERROR(__xludf.dummyfunction("""COMPUTED_VALUE"""),"A.A. ESC. FAMÍLIA AGRÍCOLA DO BICO DO PAPAGAIO")</f>
        <v>A.A. ESC. FAMÍLIA AGRÍCOLA DO BICO DO PAPAGAIO</v>
      </c>
      <c r="D99" s="109" t="str">
        <f aca="false">IFERROR(__xludf.dummyfunction("""COMPUTED_VALUE"""),"09500499000170")</f>
        <v>09500499000170</v>
      </c>
      <c r="E99" s="110" t="str">
        <f aca="false">IFERROR(__xludf.dummyfunction("""COMPUTED_VALUE"""),"001")</f>
        <v>001</v>
      </c>
      <c r="F99" s="47" t="str">
        <f aca="false">IFERROR(__xludf.dummyfunction("""COMPUTED_VALUE"""),"3975")</f>
        <v>3975</v>
      </c>
      <c r="G99" s="47" t="str">
        <f aca="false">IFERROR(__xludf.dummyfunction("""COMPUTED_VALUE"""),"232653")</f>
        <v>232653</v>
      </c>
      <c r="H99" s="47" t="n">
        <f aca="false">IFERROR(__xludf.dummyfunction("""COMPUTED_VALUE"""),0)</f>
        <v>0</v>
      </c>
      <c r="I99" s="47" t="n">
        <f aca="false">IFERROR(__xludf.dummyfunction("""COMPUTED_VALUE"""),0)</f>
        <v>0</v>
      </c>
      <c r="J99" s="47" t="n">
        <f aca="false">IFERROR(__xludf.dummyfunction("""COMPUTED_VALUE"""),0)</f>
        <v>0</v>
      </c>
      <c r="K99" s="47" t="n">
        <f aca="false">IFERROR(__xludf.dummyfunction("""COMPUTED_VALUE"""),0)</f>
        <v>0</v>
      </c>
      <c r="L99" s="47" t="n">
        <f aca="false">IFERROR(__xludf.dummyfunction("""COMPUTED_VALUE"""),0)</f>
        <v>0</v>
      </c>
      <c r="M99" s="47" t="n">
        <f aca="false">IFERROR(__xludf.dummyfunction("""COMPUTED_VALUE"""),0)</f>
        <v>0</v>
      </c>
      <c r="N99" s="47" t="n">
        <f aca="false">IFERROR(__xludf.dummyfunction("""COMPUTED_VALUE"""),0)</f>
        <v>0</v>
      </c>
      <c r="O99" s="47" t="n">
        <f aca="false">IFERROR(__xludf.dummyfunction("""COMPUTED_VALUE"""),0)</f>
        <v>0</v>
      </c>
      <c r="P99" s="47" t="n">
        <f aca="false">IFERROR(__xludf.dummyfunction("""COMPUTED_VALUE"""),0)</f>
        <v>0</v>
      </c>
      <c r="Q99" s="47" t="n">
        <f aca="false">IFERROR(__xludf.dummyfunction("""COMPUTED_VALUE"""),0)</f>
        <v>0</v>
      </c>
      <c r="R99" s="47" t="n">
        <f aca="false">IFERROR(__xludf.dummyfunction("""COMPUTED_VALUE"""),0)</f>
        <v>0</v>
      </c>
      <c r="S99" s="47" t="n">
        <f aca="false">IFERROR(__xludf.dummyfunction("""COMPUTED_VALUE"""),0)</f>
        <v>0</v>
      </c>
      <c r="T99" s="47" t="n">
        <f aca="false">IFERROR(__xludf.dummyfunction("""COMPUTED_VALUE"""),0)</f>
        <v>0</v>
      </c>
      <c r="U99" s="47" t="n">
        <f aca="false">IFERROR(__xludf.dummyfunction("""COMPUTED_VALUE"""),0)</f>
        <v>0</v>
      </c>
      <c r="V99" s="47" t="n">
        <f aca="false">IFERROR(__xludf.dummyfunction("""COMPUTED_VALUE"""),28272)</f>
        <v>28272</v>
      </c>
      <c r="W99" s="47" t="n">
        <f aca="false">IFERROR(__xludf.dummyfunction("""COMPUTED_VALUE"""),0)</f>
        <v>0</v>
      </c>
      <c r="X99" s="47" t="n">
        <f aca="false">IFERROR(__xludf.dummyfunction("""COMPUTED_VALUE"""),0)</f>
        <v>0</v>
      </c>
      <c r="Y99" s="47" t="n">
        <f aca="false">IFERROR(__xludf.dummyfunction("""COMPUTED_VALUE"""),2212.6)</f>
        <v>2212.6</v>
      </c>
      <c r="Z99" s="47" t="n">
        <f aca="false">IFERROR(__xludf.dummyfunction("""COMPUTED_VALUE"""),0)</f>
        <v>0</v>
      </c>
    </row>
    <row r="100" customFormat="false" ht="12.75" hidden="false" customHeight="false" outlineLevel="0" collapsed="false">
      <c r="A100" s="111" t="str">
        <f aca="false">IFERROR(__xludf.dummyfunction("""COMPUTED_VALUE"""),"Araguatins")</f>
        <v>Araguatins</v>
      </c>
      <c r="B100" s="111" t="str">
        <f aca="false">IFERROR(__xludf.dummyfunction("""COMPUTED_VALUE"""),"Praia Norte")</f>
        <v>Praia Norte</v>
      </c>
      <c r="C100" s="112" t="str">
        <f aca="false">IFERROR(__xludf.dummyfunction("""COMPUTED_VALUE"""),"ASS. DE AP.ESCOLA EST. Iº DE JUNHO")</f>
        <v>ASS. DE AP.ESCOLA EST. Iº DE JUNHO</v>
      </c>
      <c r="D100" s="113" t="str">
        <f aca="false">IFERROR(__xludf.dummyfunction("""COMPUTED_VALUE"""),"01392734000126")</f>
        <v>01392734000126</v>
      </c>
      <c r="E100" s="114" t="str">
        <f aca="false">IFERROR(__xludf.dummyfunction("""COMPUTED_VALUE"""),"001")</f>
        <v>001</v>
      </c>
      <c r="F100" s="115" t="str">
        <f aca="false">IFERROR(__xludf.dummyfunction("""COMPUTED_VALUE"""),"3975")</f>
        <v>3975</v>
      </c>
      <c r="G100" s="115" t="str">
        <f aca="false">IFERROR(__xludf.dummyfunction("""COMPUTED_VALUE"""),"19712")</f>
        <v>19712</v>
      </c>
      <c r="H100" s="115" t="n">
        <f aca="false">IFERROR(__xludf.dummyfunction("""COMPUTED_VALUE"""),0)</f>
        <v>0</v>
      </c>
      <c r="I100" s="115" t="n">
        <f aca="false">IFERROR(__xludf.dummyfunction("""COMPUTED_VALUE"""),0)</f>
        <v>0</v>
      </c>
      <c r="J100" s="115" t="n">
        <f aca="false">IFERROR(__xludf.dummyfunction("""COMPUTED_VALUE"""),4011)</f>
        <v>4011</v>
      </c>
      <c r="K100" s="115" t="n">
        <f aca="false">IFERROR(__xludf.dummyfunction("""COMPUTED_VALUE"""),0)</f>
        <v>0</v>
      </c>
      <c r="L100" s="115" t="n">
        <f aca="false">IFERROR(__xludf.dummyfunction("""COMPUTED_VALUE"""),0)</f>
        <v>0</v>
      </c>
      <c r="M100" s="115" t="n">
        <f aca="false">IFERROR(__xludf.dummyfunction("""COMPUTED_VALUE"""),0)</f>
        <v>0</v>
      </c>
      <c r="N100" s="115" t="n">
        <f aca="false">IFERROR(__xludf.dummyfunction("""COMPUTED_VALUE"""),0)</f>
        <v>0</v>
      </c>
      <c r="O100" s="115" t="n">
        <f aca="false">IFERROR(__xludf.dummyfunction("""COMPUTED_VALUE"""),0)</f>
        <v>0</v>
      </c>
      <c r="P100" s="115" t="n">
        <f aca="false">IFERROR(__xludf.dummyfunction("""COMPUTED_VALUE"""),210)</f>
        <v>210</v>
      </c>
      <c r="Q100" s="115" t="n">
        <f aca="false">IFERROR(__xludf.dummyfunction("""COMPUTED_VALUE"""),0)</f>
        <v>0</v>
      </c>
      <c r="R100" s="115" t="n">
        <f aca="false">IFERROR(__xludf.dummyfunction("""COMPUTED_VALUE"""),0)</f>
        <v>0</v>
      </c>
      <c r="S100" s="115" t="n">
        <f aca="false">IFERROR(__xludf.dummyfunction("""COMPUTED_VALUE"""),0)</f>
        <v>0</v>
      </c>
      <c r="T100" s="115" t="n">
        <f aca="false">IFERROR(__xludf.dummyfunction("""COMPUTED_VALUE"""),0)</f>
        <v>0</v>
      </c>
      <c r="U100" s="115" t="n">
        <f aca="false">IFERROR(__xludf.dummyfunction("""COMPUTED_VALUE"""),0)</f>
        <v>0</v>
      </c>
      <c r="V100" s="115" t="n">
        <f aca="false">IFERROR(__xludf.dummyfunction("""COMPUTED_VALUE"""),0)</f>
        <v>0</v>
      </c>
      <c r="W100" s="115" t="n">
        <f aca="false">IFERROR(__xludf.dummyfunction("""COMPUTED_VALUE"""),0)</f>
        <v>0</v>
      </c>
      <c r="X100" s="115" t="n">
        <f aca="false">IFERROR(__xludf.dummyfunction("""COMPUTED_VALUE"""),0)</f>
        <v>0</v>
      </c>
      <c r="Y100" s="115" t="n">
        <f aca="false">IFERROR(__xludf.dummyfunction("""COMPUTED_VALUE"""),0)</f>
        <v>0</v>
      </c>
      <c r="Z100" s="115" t="n">
        <f aca="false">IFERROR(__xludf.dummyfunction("""COMPUTED_VALUE"""),0)</f>
        <v>0</v>
      </c>
    </row>
    <row r="101" customFormat="false" ht="12.75" hidden="false" customHeight="false" outlineLevel="0" collapsed="false">
      <c r="A101" s="45" t="str">
        <f aca="false">IFERROR(__xludf.dummyfunction("""COMPUTED_VALUE"""),"Araguatins")</f>
        <v>Araguatins</v>
      </c>
      <c r="B101" s="45" t="str">
        <f aca="false">IFERROR(__xludf.dummyfunction("""COMPUTED_VALUE"""),"Praia Norte")</f>
        <v>Praia Norte</v>
      </c>
      <c r="C101" s="57" t="str">
        <f aca="false">IFERROR(__xludf.dummyfunction("""COMPUTED_VALUE"""),"ASS. AP.ESC. ESTADUAL GENESIO GOMES")</f>
        <v>ASS. AP.ESC. ESTADUAL GENESIO GOMES</v>
      </c>
      <c r="D101" s="109" t="str">
        <f aca="false">IFERROR(__xludf.dummyfunction("""COMPUTED_VALUE"""),"01192607000183")</f>
        <v>01192607000183</v>
      </c>
      <c r="E101" s="110" t="str">
        <f aca="false">IFERROR(__xludf.dummyfunction("""COMPUTED_VALUE"""),"001")</f>
        <v>001</v>
      </c>
      <c r="F101" s="47" t="str">
        <f aca="false">IFERROR(__xludf.dummyfunction("""COMPUTED_VALUE"""),"3975")</f>
        <v>3975</v>
      </c>
      <c r="G101" s="47" t="str">
        <f aca="false">IFERROR(__xludf.dummyfunction("""COMPUTED_VALUE"""),"19690")</f>
        <v>19690</v>
      </c>
      <c r="H101" s="47" t="n">
        <f aca="false">IFERROR(__xludf.dummyfunction("""COMPUTED_VALUE"""),0)</f>
        <v>0</v>
      </c>
      <c r="I101" s="47" t="n">
        <f aca="false">IFERROR(__xludf.dummyfunction("""COMPUTED_VALUE"""),0)</f>
        <v>0</v>
      </c>
      <c r="J101" s="47" t="n">
        <f aca="false">IFERROR(__xludf.dummyfunction("""COMPUTED_VALUE"""),0)</f>
        <v>0</v>
      </c>
      <c r="K101" s="47" t="n">
        <f aca="false">IFERROR(__xludf.dummyfunction("""COMPUTED_VALUE"""),0)</f>
        <v>0</v>
      </c>
      <c r="L101" s="47" t="n">
        <f aca="false">IFERROR(__xludf.dummyfunction("""COMPUTED_VALUE"""),0)</f>
        <v>0</v>
      </c>
      <c r="M101" s="47" t="n">
        <f aca="false">IFERROR(__xludf.dummyfunction("""COMPUTED_VALUE"""),0)</f>
        <v>0</v>
      </c>
      <c r="N101" s="47" t="n">
        <f aca="false">IFERROR(__xludf.dummyfunction("""COMPUTED_VALUE"""),0)</f>
        <v>0</v>
      </c>
      <c r="O101" s="47" t="n">
        <f aca="false">IFERROR(__xludf.dummyfunction("""COMPUTED_VALUE"""),0)</f>
        <v>0</v>
      </c>
      <c r="P101" s="47" t="n">
        <f aca="false">IFERROR(__xludf.dummyfunction("""COMPUTED_VALUE"""),0)</f>
        <v>0</v>
      </c>
      <c r="Q101" s="47" t="n">
        <f aca="false">IFERROR(__xludf.dummyfunction("""COMPUTED_VALUE"""),7287)</f>
        <v>7287</v>
      </c>
      <c r="R101" s="47" t="n">
        <f aca="false">IFERROR(__xludf.dummyfunction("""COMPUTED_VALUE"""),0)</f>
        <v>0</v>
      </c>
      <c r="S101" s="47" t="n">
        <f aca="false">IFERROR(__xludf.dummyfunction("""COMPUTED_VALUE"""),0)</f>
        <v>0</v>
      </c>
      <c r="T101" s="47" t="n">
        <f aca="false">IFERROR(__xludf.dummyfunction("""COMPUTED_VALUE"""),0)</f>
        <v>0</v>
      </c>
      <c r="U101" s="47" t="n">
        <f aca="false">IFERROR(__xludf.dummyfunction("""COMPUTED_VALUE"""),0)</f>
        <v>0</v>
      </c>
      <c r="V101" s="47" t="n">
        <f aca="false">IFERROR(__xludf.dummyfunction("""COMPUTED_VALUE"""),0)</f>
        <v>0</v>
      </c>
      <c r="W101" s="47" t="n">
        <f aca="false">IFERROR(__xludf.dummyfunction("""COMPUTED_VALUE"""),0)</f>
        <v>0</v>
      </c>
      <c r="X101" s="47" t="n">
        <f aca="false">IFERROR(__xludf.dummyfunction("""COMPUTED_VALUE"""),0)</f>
        <v>0</v>
      </c>
      <c r="Y101" s="47" t="n">
        <f aca="false">IFERROR(__xludf.dummyfunction("""COMPUTED_VALUE"""),0)</f>
        <v>0</v>
      </c>
      <c r="Z101" s="47" t="n">
        <f aca="false">IFERROR(__xludf.dummyfunction("""COMPUTED_VALUE"""),0)</f>
        <v>0</v>
      </c>
    </row>
    <row r="102" customFormat="false" ht="12.75" hidden="false" customHeight="false" outlineLevel="0" collapsed="false">
      <c r="A102" s="111" t="str">
        <f aca="false">IFERROR(__xludf.dummyfunction("""COMPUTED_VALUE"""),"Araguatins")</f>
        <v>Araguatins</v>
      </c>
      <c r="B102" s="111" t="str">
        <f aca="false">IFERROR(__xludf.dummyfunction("""COMPUTED_VALUE"""),"Sampaio")</f>
        <v>Sampaio</v>
      </c>
      <c r="C102" s="112" t="str">
        <f aca="false">IFERROR(__xludf.dummyfunction("""COMPUTED_VALUE"""),"A. DE AP. DA ESCOLA ESTADUAL SAMPAIO")</f>
        <v>A. DE AP. DA ESCOLA ESTADUAL SAMPAIO</v>
      </c>
      <c r="D102" s="113" t="str">
        <f aca="false">IFERROR(__xludf.dummyfunction("""COMPUTED_VALUE"""),"01190179000150")</f>
        <v>01190179000150</v>
      </c>
      <c r="E102" s="114" t="str">
        <f aca="false">IFERROR(__xludf.dummyfunction("""COMPUTED_VALUE"""),"001")</f>
        <v>001</v>
      </c>
      <c r="F102" s="115" t="str">
        <f aca="false">IFERROR(__xludf.dummyfunction("""COMPUTED_VALUE"""),"1305")</f>
        <v>1305</v>
      </c>
      <c r="G102" s="115" t="str">
        <f aca="false">IFERROR(__xludf.dummyfunction("""COMPUTED_VALUE"""),"0019178")</f>
        <v>0019178</v>
      </c>
      <c r="H102" s="115" t="n">
        <f aca="false">IFERROR(__xludf.dummyfunction("""COMPUTED_VALUE"""),0)</f>
        <v>0</v>
      </c>
      <c r="I102" s="115" t="n">
        <f aca="false">IFERROR(__xludf.dummyfunction("""COMPUTED_VALUE"""),0)</f>
        <v>0</v>
      </c>
      <c r="J102" s="115" t="n">
        <f aca="false">IFERROR(__xludf.dummyfunction("""COMPUTED_VALUE"""),8400)</f>
        <v>8400</v>
      </c>
      <c r="K102" s="115" t="n">
        <f aca="false">IFERROR(__xludf.dummyfunction("""COMPUTED_VALUE"""),0)</f>
        <v>0</v>
      </c>
      <c r="L102" s="115" t="n">
        <f aca="false">IFERROR(__xludf.dummyfunction("""COMPUTED_VALUE"""),0)</f>
        <v>0</v>
      </c>
      <c r="M102" s="115" t="n">
        <f aca="false">IFERROR(__xludf.dummyfunction("""COMPUTED_VALUE"""),0)</f>
        <v>0</v>
      </c>
      <c r="N102" s="115" t="n">
        <f aca="false">IFERROR(__xludf.dummyfunction("""COMPUTED_VALUE"""),0)</f>
        <v>0</v>
      </c>
      <c r="O102" s="115" t="n">
        <f aca="false">IFERROR(__xludf.dummyfunction("""COMPUTED_VALUE"""),0)</f>
        <v>0</v>
      </c>
      <c r="P102" s="115" t="n">
        <f aca="false">IFERROR(__xludf.dummyfunction("""COMPUTED_VALUE"""),294)</f>
        <v>294</v>
      </c>
      <c r="Q102" s="115" t="n">
        <f aca="false">IFERROR(__xludf.dummyfunction("""COMPUTED_VALUE"""),4641)</f>
        <v>4641</v>
      </c>
      <c r="R102" s="115" t="n">
        <f aca="false">IFERROR(__xludf.dummyfunction("""COMPUTED_VALUE"""),0)</f>
        <v>0</v>
      </c>
      <c r="S102" s="115" t="n">
        <f aca="false">IFERROR(__xludf.dummyfunction("""COMPUTED_VALUE"""),0)</f>
        <v>0</v>
      </c>
      <c r="T102" s="115" t="n">
        <f aca="false">IFERROR(__xludf.dummyfunction("""COMPUTED_VALUE"""),0)</f>
        <v>0</v>
      </c>
      <c r="U102" s="115" t="n">
        <f aca="false">IFERROR(__xludf.dummyfunction("""COMPUTED_VALUE"""),0)</f>
        <v>0</v>
      </c>
      <c r="V102" s="115" t="n">
        <f aca="false">IFERROR(__xludf.dummyfunction("""COMPUTED_VALUE"""),0)</f>
        <v>0</v>
      </c>
      <c r="W102" s="115" t="n">
        <f aca="false">IFERROR(__xludf.dummyfunction("""COMPUTED_VALUE"""),0)</f>
        <v>0</v>
      </c>
      <c r="X102" s="115" t="n">
        <f aca="false">IFERROR(__xludf.dummyfunction("""COMPUTED_VALUE"""),0)</f>
        <v>0</v>
      </c>
      <c r="Y102" s="115" t="n">
        <f aca="false">IFERROR(__xludf.dummyfunction("""COMPUTED_VALUE"""),0)</f>
        <v>0</v>
      </c>
      <c r="Z102" s="115" t="n">
        <f aca="false">IFERROR(__xludf.dummyfunction("""COMPUTED_VALUE"""),0)</f>
        <v>0</v>
      </c>
    </row>
    <row r="103" customFormat="false" ht="12.75" hidden="false" customHeight="false" outlineLevel="0" collapsed="false">
      <c r="A103" s="45" t="str">
        <f aca="false">IFERROR(__xludf.dummyfunction("""COMPUTED_VALUE"""),"Araguatins")</f>
        <v>Araguatins</v>
      </c>
      <c r="B103" s="45" t="str">
        <f aca="false">IFERROR(__xludf.dummyfunction("""COMPUTED_VALUE"""),"Sao Bento do Tocantins")</f>
        <v>Sao Bento do Tocantins</v>
      </c>
      <c r="C103" s="57" t="str">
        <f aca="false">IFERROR(__xludf.dummyfunction("""COMPUTED_VALUE"""),"A.A. COLEGIO EST. IRMAOS FILGUEIRAS")</f>
        <v>A.A. COLEGIO EST. IRMAOS FILGUEIRAS</v>
      </c>
      <c r="D103" s="109" t="str">
        <f aca="false">IFERROR(__xludf.dummyfunction("""COMPUTED_VALUE"""),"01068348000183")</f>
        <v>01068348000183</v>
      </c>
      <c r="E103" s="110" t="str">
        <f aca="false">IFERROR(__xludf.dummyfunction("""COMPUTED_VALUE"""),"001")</f>
        <v>001</v>
      </c>
      <c r="F103" s="47" t="str">
        <f aca="false">IFERROR(__xludf.dummyfunction("""COMPUTED_VALUE"""),"1305")</f>
        <v>1305</v>
      </c>
      <c r="G103" s="47" t="str">
        <f aca="false">IFERROR(__xludf.dummyfunction("""COMPUTED_VALUE"""),"109134")</f>
        <v>109134</v>
      </c>
      <c r="H103" s="47" t="n">
        <f aca="false">IFERROR(__xludf.dummyfunction("""COMPUTED_VALUE"""),0)</f>
        <v>0</v>
      </c>
      <c r="I103" s="47" t="n">
        <f aca="false">IFERROR(__xludf.dummyfunction("""COMPUTED_VALUE"""),0)</f>
        <v>0</v>
      </c>
      <c r="J103" s="47" t="n">
        <f aca="false">IFERROR(__xludf.dummyfunction("""COMPUTED_VALUE"""),5418)</f>
        <v>5418</v>
      </c>
      <c r="K103" s="47" t="n">
        <f aca="false">IFERROR(__xludf.dummyfunction("""COMPUTED_VALUE"""),0)</f>
        <v>0</v>
      </c>
      <c r="L103" s="47" t="n">
        <f aca="false">IFERROR(__xludf.dummyfunction("""COMPUTED_VALUE"""),0)</f>
        <v>0</v>
      </c>
      <c r="M103" s="47" t="n">
        <f aca="false">IFERROR(__xludf.dummyfunction("""COMPUTED_VALUE"""),0)</f>
        <v>0</v>
      </c>
      <c r="N103" s="47" t="n">
        <f aca="false">IFERROR(__xludf.dummyfunction("""COMPUTED_VALUE"""),0)</f>
        <v>0</v>
      </c>
      <c r="O103" s="47" t="n">
        <f aca="false">IFERROR(__xludf.dummyfunction("""COMPUTED_VALUE"""),0)</f>
        <v>0</v>
      </c>
      <c r="P103" s="47" t="n">
        <f aca="false">IFERROR(__xludf.dummyfunction("""COMPUTED_VALUE"""),441)</f>
        <v>441</v>
      </c>
      <c r="Q103" s="47" t="n">
        <f aca="false">IFERROR(__xludf.dummyfunction("""COMPUTED_VALUE"""),4872)</f>
        <v>4872</v>
      </c>
      <c r="R103" s="47" t="n">
        <f aca="false">IFERROR(__xludf.dummyfunction("""COMPUTED_VALUE"""),0)</f>
        <v>0</v>
      </c>
      <c r="S103" s="47" t="n">
        <f aca="false">IFERROR(__xludf.dummyfunction("""COMPUTED_VALUE"""),0)</f>
        <v>0</v>
      </c>
      <c r="T103" s="47" t="n">
        <f aca="false">IFERROR(__xludf.dummyfunction("""COMPUTED_VALUE"""),0)</f>
        <v>0</v>
      </c>
      <c r="U103" s="47" t="n">
        <f aca="false">IFERROR(__xludf.dummyfunction("""COMPUTED_VALUE"""),0)</f>
        <v>0</v>
      </c>
      <c r="V103" s="47" t="n">
        <f aca="false">IFERROR(__xludf.dummyfunction("""COMPUTED_VALUE"""),0)</f>
        <v>0</v>
      </c>
      <c r="W103" s="47" t="n">
        <f aca="false">IFERROR(__xludf.dummyfunction("""COMPUTED_VALUE"""),0)</f>
        <v>0</v>
      </c>
      <c r="X103" s="47" t="n">
        <f aca="false">IFERROR(__xludf.dummyfunction("""COMPUTED_VALUE"""),0)</f>
        <v>0</v>
      </c>
      <c r="Y103" s="47" t="n">
        <f aca="false">IFERROR(__xludf.dummyfunction("""COMPUTED_VALUE"""),0)</f>
        <v>0</v>
      </c>
      <c r="Z103" s="47" t="n">
        <f aca="false">IFERROR(__xludf.dummyfunction("""COMPUTED_VALUE"""),0)</f>
        <v>0</v>
      </c>
    </row>
    <row r="104" customFormat="false" ht="12.75" hidden="false" customHeight="false" outlineLevel="0" collapsed="false">
      <c r="A104" s="111" t="str">
        <f aca="false">IFERROR(__xludf.dummyfunction("""COMPUTED_VALUE"""),"Araguatins")</f>
        <v>Araguatins</v>
      </c>
      <c r="B104" s="111" t="str">
        <f aca="false">IFERROR(__xludf.dummyfunction("""COMPUTED_VALUE"""),"Sao Bento do Tocantins")</f>
        <v>Sao Bento do Tocantins</v>
      </c>
      <c r="C104" s="112" t="str">
        <f aca="false">IFERROR(__xludf.dummyfunction("""COMPUTED_VALUE"""),"A.A. ESC. EST. ANAIDES BRITO MIRANDA")</f>
        <v>A.A. ESC. EST. ANAIDES BRITO MIRANDA</v>
      </c>
      <c r="D104" s="113" t="str">
        <f aca="false">IFERROR(__xludf.dummyfunction("""COMPUTED_VALUE"""),"01181993000108")</f>
        <v>01181993000108</v>
      </c>
      <c r="E104" s="114" t="str">
        <f aca="false">IFERROR(__xludf.dummyfunction("""COMPUTED_VALUE"""),"001")</f>
        <v>001</v>
      </c>
      <c r="F104" s="115" t="str">
        <f aca="false">IFERROR(__xludf.dummyfunction("""COMPUTED_VALUE"""),"1305")</f>
        <v>1305</v>
      </c>
      <c r="G104" s="115" t="str">
        <f aca="false">IFERROR(__xludf.dummyfunction("""COMPUTED_VALUE"""),"10938x")</f>
        <v>10938x</v>
      </c>
      <c r="H104" s="115" t="n">
        <f aca="false">IFERROR(__xludf.dummyfunction("""COMPUTED_VALUE"""),0)</f>
        <v>0</v>
      </c>
      <c r="I104" s="115" t="n">
        <f aca="false">IFERROR(__xludf.dummyfunction("""COMPUTED_VALUE"""),0)</f>
        <v>0</v>
      </c>
      <c r="J104" s="115" t="n">
        <f aca="false">IFERROR(__xludf.dummyfunction("""COMPUTED_VALUE"""),1554)</f>
        <v>1554</v>
      </c>
      <c r="K104" s="115" t="n">
        <f aca="false">IFERROR(__xludf.dummyfunction("""COMPUTED_VALUE"""),0)</f>
        <v>0</v>
      </c>
      <c r="L104" s="115" t="n">
        <f aca="false">IFERROR(__xludf.dummyfunction("""COMPUTED_VALUE"""),0)</f>
        <v>0</v>
      </c>
      <c r="M104" s="115" t="n">
        <f aca="false">IFERROR(__xludf.dummyfunction("""COMPUTED_VALUE"""),0)</f>
        <v>0</v>
      </c>
      <c r="N104" s="115" t="n">
        <f aca="false">IFERROR(__xludf.dummyfunction("""COMPUTED_VALUE"""),0)</f>
        <v>0</v>
      </c>
      <c r="O104" s="115" t="n">
        <f aca="false">IFERROR(__xludf.dummyfunction("""COMPUTED_VALUE"""),0)</f>
        <v>0</v>
      </c>
      <c r="P104" s="115" t="n">
        <f aca="false">IFERROR(__xludf.dummyfunction("""COMPUTED_VALUE"""),315)</f>
        <v>315</v>
      </c>
      <c r="Q104" s="115" t="n">
        <f aca="false">IFERROR(__xludf.dummyfunction("""COMPUTED_VALUE"""),1134)</f>
        <v>1134</v>
      </c>
      <c r="R104" s="115" t="n">
        <f aca="false">IFERROR(__xludf.dummyfunction("""COMPUTED_VALUE"""),0)</f>
        <v>0</v>
      </c>
      <c r="S104" s="115" t="n">
        <f aca="false">IFERROR(__xludf.dummyfunction("""COMPUTED_VALUE"""),0)</f>
        <v>0</v>
      </c>
      <c r="T104" s="115" t="n">
        <f aca="false">IFERROR(__xludf.dummyfunction("""COMPUTED_VALUE"""),0)</f>
        <v>0</v>
      </c>
      <c r="U104" s="115" t="n">
        <f aca="false">IFERROR(__xludf.dummyfunction("""COMPUTED_VALUE"""),0)</f>
        <v>0</v>
      </c>
      <c r="V104" s="115" t="n">
        <f aca="false">IFERROR(__xludf.dummyfunction("""COMPUTED_VALUE"""),0)</f>
        <v>0</v>
      </c>
      <c r="W104" s="115" t="n">
        <f aca="false">IFERROR(__xludf.dummyfunction("""COMPUTED_VALUE"""),0)</f>
        <v>0</v>
      </c>
      <c r="X104" s="115" t="n">
        <f aca="false">IFERROR(__xludf.dummyfunction("""COMPUTED_VALUE"""),0)</f>
        <v>0</v>
      </c>
      <c r="Y104" s="115" t="n">
        <f aca="false">IFERROR(__xludf.dummyfunction("""COMPUTED_VALUE"""),0)</f>
        <v>0</v>
      </c>
      <c r="Z104" s="115" t="n">
        <f aca="false">IFERROR(__xludf.dummyfunction("""COMPUTED_VALUE"""),0)</f>
        <v>0</v>
      </c>
    </row>
    <row r="105" customFormat="false" ht="12.75" hidden="false" customHeight="false" outlineLevel="0" collapsed="false">
      <c r="A105" s="45" t="str">
        <f aca="false">IFERROR(__xludf.dummyfunction("""COMPUTED_VALUE"""),"Araguatins")</f>
        <v>Araguatins</v>
      </c>
      <c r="B105" s="45" t="str">
        <f aca="false">IFERROR(__xludf.dummyfunction("""COMPUTED_VALUE"""),"Sao Miguel do Tocantins")</f>
        <v>Sao Miguel do Tocantins</v>
      </c>
      <c r="C105" s="57" t="str">
        <f aca="false">IFERROR(__xludf.dummyfunction("""COMPUTED_VALUE"""),"A.A.  DA ESCOLA ESTADUAL BELA VISTA")</f>
        <v>A.A.  DA ESCOLA ESTADUAL BELA VISTA</v>
      </c>
      <c r="D105" s="109" t="str">
        <f aca="false">IFERROR(__xludf.dummyfunction("""COMPUTED_VALUE"""),"01230238000176")</f>
        <v>01230238000176</v>
      </c>
      <c r="E105" s="110" t="str">
        <f aca="false">IFERROR(__xludf.dummyfunction("""COMPUTED_VALUE"""),"001")</f>
        <v>001</v>
      </c>
      <c r="F105" s="47" t="str">
        <f aca="false">IFERROR(__xludf.dummyfunction("""COMPUTED_VALUE"""),"1305")</f>
        <v>1305</v>
      </c>
      <c r="G105" s="47" t="str">
        <f aca="false">IFERROR(__xludf.dummyfunction("""COMPUTED_VALUE"""),"0217948")</f>
        <v>0217948</v>
      </c>
      <c r="H105" s="47" t="n">
        <f aca="false">IFERROR(__xludf.dummyfunction("""COMPUTED_VALUE"""),0)</f>
        <v>0</v>
      </c>
      <c r="I105" s="47" t="n">
        <f aca="false">IFERROR(__xludf.dummyfunction("""COMPUTED_VALUE"""),0)</f>
        <v>0</v>
      </c>
      <c r="J105" s="47" t="n">
        <f aca="false">IFERROR(__xludf.dummyfunction("""COMPUTED_VALUE"""),5271)</f>
        <v>5271</v>
      </c>
      <c r="K105" s="47" t="n">
        <f aca="false">IFERROR(__xludf.dummyfunction("""COMPUTED_VALUE"""),0)</f>
        <v>0</v>
      </c>
      <c r="L105" s="47" t="n">
        <f aca="false">IFERROR(__xludf.dummyfunction("""COMPUTED_VALUE"""),0)</f>
        <v>0</v>
      </c>
      <c r="M105" s="47" t="n">
        <f aca="false">IFERROR(__xludf.dummyfunction("""COMPUTED_VALUE"""),0)</f>
        <v>0</v>
      </c>
      <c r="N105" s="47" t="n">
        <f aca="false">IFERROR(__xludf.dummyfunction("""COMPUTED_VALUE"""),0)</f>
        <v>0</v>
      </c>
      <c r="O105" s="47" t="n">
        <f aca="false">IFERROR(__xludf.dummyfunction("""COMPUTED_VALUE"""),0)</f>
        <v>0</v>
      </c>
      <c r="P105" s="47" t="n">
        <f aca="false">IFERROR(__xludf.dummyfunction("""COMPUTED_VALUE"""),0)</f>
        <v>0</v>
      </c>
      <c r="Q105" s="47" t="n">
        <f aca="false">IFERROR(__xludf.dummyfunction("""COMPUTED_VALUE"""),4011)</f>
        <v>4011</v>
      </c>
      <c r="R105" s="47" t="n">
        <f aca="false">IFERROR(__xludf.dummyfunction("""COMPUTED_VALUE"""),0)</f>
        <v>0</v>
      </c>
      <c r="S105" s="47" t="n">
        <f aca="false">IFERROR(__xludf.dummyfunction("""COMPUTED_VALUE"""),0)</f>
        <v>0</v>
      </c>
      <c r="T105" s="47" t="n">
        <f aca="false">IFERROR(__xludf.dummyfunction("""COMPUTED_VALUE"""),0)</f>
        <v>0</v>
      </c>
      <c r="U105" s="47" t="n">
        <f aca="false">IFERROR(__xludf.dummyfunction("""COMPUTED_VALUE"""),0)</f>
        <v>0</v>
      </c>
      <c r="V105" s="47" t="n">
        <f aca="false">IFERROR(__xludf.dummyfunction("""COMPUTED_VALUE"""),0)</f>
        <v>0</v>
      </c>
      <c r="W105" s="47" t="n">
        <f aca="false">IFERROR(__xludf.dummyfunction("""COMPUTED_VALUE"""),0)</f>
        <v>0</v>
      </c>
      <c r="X105" s="47" t="n">
        <f aca="false">IFERROR(__xludf.dummyfunction("""COMPUTED_VALUE"""),0)</f>
        <v>0</v>
      </c>
      <c r="Y105" s="47" t="n">
        <f aca="false">IFERROR(__xludf.dummyfunction("""COMPUTED_VALUE"""),0)</f>
        <v>0</v>
      </c>
      <c r="Z105" s="47" t="n">
        <f aca="false">IFERROR(__xludf.dummyfunction("""COMPUTED_VALUE"""),0)</f>
        <v>0</v>
      </c>
    </row>
    <row r="106" customFormat="false" ht="12.75" hidden="false" customHeight="false" outlineLevel="0" collapsed="false">
      <c r="A106" s="111" t="str">
        <f aca="false">IFERROR(__xludf.dummyfunction("""COMPUTED_VALUE"""),"Araguatins")</f>
        <v>Araguatins</v>
      </c>
      <c r="B106" s="111" t="str">
        <f aca="false">IFERROR(__xludf.dummyfunction("""COMPUTED_VALUE"""),"Sao Miguel do Tocantins")</f>
        <v>Sao Miguel do Tocantins</v>
      </c>
      <c r="C106" s="112" t="str">
        <f aca="false">IFERROR(__xludf.dummyfunction("""COMPUTED_VALUE"""),"A.A.  ESCOLA ESTADUAL SAO MIGUEL")</f>
        <v>A.A.  ESCOLA ESTADUAL SAO MIGUEL</v>
      </c>
      <c r="D106" s="113" t="str">
        <f aca="false">IFERROR(__xludf.dummyfunction("""COMPUTED_VALUE"""),"01213523000189")</f>
        <v>01213523000189</v>
      </c>
      <c r="E106" s="114" t="str">
        <f aca="false">IFERROR(__xludf.dummyfunction("""COMPUTED_VALUE"""),"001")</f>
        <v>001</v>
      </c>
      <c r="F106" s="115" t="str">
        <f aca="false">IFERROR(__xludf.dummyfunction("""COMPUTED_VALUE"""),"1305")</f>
        <v>1305</v>
      </c>
      <c r="G106" s="115" t="str">
        <f aca="false">IFERROR(__xludf.dummyfunction("""COMPUTED_VALUE"""),"173576")</f>
        <v>173576</v>
      </c>
      <c r="H106" s="115" t="n">
        <f aca="false">IFERROR(__xludf.dummyfunction("""COMPUTED_VALUE"""),0)</f>
        <v>0</v>
      </c>
      <c r="I106" s="115" t="n">
        <f aca="false">IFERROR(__xludf.dummyfunction("""COMPUTED_VALUE"""),0)</f>
        <v>0</v>
      </c>
      <c r="J106" s="115" t="n">
        <f aca="false">IFERROR(__xludf.dummyfunction("""COMPUTED_VALUE"""),4158)</f>
        <v>4158</v>
      </c>
      <c r="K106" s="115" t="n">
        <f aca="false">IFERROR(__xludf.dummyfunction("""COMPUTED_VALUE"""),0)</f>
        <v>0</v>
      </c>
      <c r="L106" s="115" t="n">
        <f aca="false">IFERROR(__xludf.dummyfunction("""COMPUTED_VALUE"""),0)</f>
        <v>0</v>
      </c>
      <c r="M106" s="115" t="n">
        <f aca="false">IFERROR(__xludf.dummyfunction("""COMPUTED_VALUE"""),0)</f>
        <v>0</v>
      </c>
      <c r="N106" s="115" t="n">
        <f aca="false">IFERROR(__xludf.dummyfunction("""COMPUTED_VALUE"""),0)</f>
        <v>0</v>
      </c>
      <c r="O106" s="115" t="n">
        <f aca="false">IFERROR(__xludf.dummyfunction("""COMPUTED_VALUE"""),0)</f>
        <v>0</v>
      </c>
      <c r="P106" s="115" t="n">
        <f aca="false">IFERROR(__xludf.dummyfunction("""COMPUTED_VALUE"""),210)</f>
        <v>210</v>
      </c>
      <c r="Q106" s="115" t="n">
        <f aca="false">IFERROR(__xludf.dummyfunction("""COMPUTED_VALUE"""),5733)</f>
        <v>5733</v>
      </c>
      <c r="R106" s="115" t="n">
        <f aca="false">IFERROR(__xludf.dummyfunction("""COMPUTED_VALUE"""),0)</f>
        <v>0</v>
      </c>
      <c r="S106" s="115" t="n">
        <f aca="false">IFERROR(__xludf.dummyfunction("""COMPUTED_VALUE"""),0)</f>
        <v>0</v>
      </c>
      <c r="T106" s="115" t="n">
        <f aca="false">IFERROR(__xludf.dummyfunction("""COMPUTED_VALUE"""),0)</f>
        <v>0</v>
      </c>
      <c r="U106" s="115" t="n">
        <f aca="false">IFERROR(__xludf.dummyfunction("""COMPUTED_VALUE"""),0)</f>
        <v>0</v>
      </c>
      <c r="V106" s="115" t="n">
        <f aca="false">IFERROR(__xludf.dummyfunction("""COMPUTED_VALUE"""),0)</f>
        <v>0</v>
      </c>
      <c r="W106" s="115" t="n">
        <f aca="false">IFERROR(__xludf.dummyfunction("""COMPUTED_VALUE"""),0)</f>
        <v>0</v>
      </c>
      <c r="X106" s="115" t="n">
        <f aca="false">IFERROR(__xludf.dummyfunction("""COMPUTED_VALUE"""),0)</f>
        <v>0</v>
      </c>
      <c r="Y106" s="115" t="n">
        <f aca="false">IFERROR(__xludf.dummyfunction("""COMPUTED_VALUE"""),0)</f>
        <v>0</v>
      </c>
      <c r="Z106" s="115" t="n">
        <f aca="false">IFERROR(__xludf.dummyfunction("""COMPUTED_VALUE"""),0)</f>
        <v>0</v>
      </c>
    </row>
    <row r="107" customFormat="false" ht="12.75" hidden="false" customHeight="false" outlineLevel="0" collapsed="false">
      <c r="A107" s="45" t="str">
        <f aca="false">IFERROR(__xludf.dummyfunction("""COMPUTED_VALUE"""),"Araguatins")</f>
        <v>Araguatins</v>
      </c>
      <c r="B107" s="45" t="str">
        <f aca="false">IFERROR(__xludf.dummyfunction("""COMPUTED_VALUE"""),"Sao Sebastiao do Tocantins")</f>
        <v>Sao Sebastiao do Tocantins</v>
      </c>
      <c r="C107" s="57" t="str">
        <f aca="false">IFERROR(__xludf.dummyfunction("""COMPUTED_VALUE"""),"A.A.  DO COL. EST.IRIO OLIVEIRA SOUZA")</f>
        <v>A.A.  DO COL. EST.IRIO OLIVEIRA SOUZA</v>
      </c>
      <c r="D107" s="109" t="str">
        <f aca="false">IFERROR(__xludf.dummyfunction("""COMPUTED_VALUE"""),"01112477000121")</f>
        <v>01112477000121</v>
      </c>
      <c r="E107" s="110" t="str">
        <f aca="false">IFERROR(__xludf.dummyfunction("""COMPUTED_VALUE"""),"001")</f>
        <v>001</v>
      </c>
      <c r="F107" s="47" t="str">
        <f aca="false">IFERROR(__xludf.dummyfunction("""COMPUTED_VALUE"""),"1305")</f>
        <v>1305</v>
      </c>
      <c r="G107" s="47" t="str">
        <f aca="false">IFERROR(__xludf.dummyfunction("""COMPUTED_VALUE"""),"0109282")</f>
        <v>0109282</v>
      </c>
      <c r="H107" s="47" t="n">
        <f aca="false">IFERROR(__xludf.dummyfunction("""COMPUTED_VALUE"""),0)</f>
        <v>0</v>
      </c>
      <c r="I107" s="47" t="n">
        <f aca="false">IFERROR(__xludf.dummyfunction("""COMPUTED_VALUE"""),0)</f>
        <v>0</v>
      </c>
      <c r="J107" s="47" t="n">
        <f aca="false">IFERROR(__xludf.dummyfunction("""COMPUTED_VALUE"""),0)</f>
        <v>0</v>
      </c>
      <c r="K107" s="47" t="n">
        <f aca="false">IFERROR(__xludf.dummyfunction("""COMPUTED_VALUE"""),0)</f>
        <v>0</v>
      </c>
      <c r="L107" s="47" t="n">
        <f aca="false">IFERROR(__xludf.dummyfunction("""COMPUTED_VALUE"""),0)</f>
        <v>0</v>
      </c>
      <c r="M107" s="47" t="n">
        <f aca="false">IFERROR(__xludf.dummyfunction("""COMPUTED_VALUE"""),0)</f>
        <v>0</v>
      </c>
      <c r="N107" s="47" t="n">
        <f aca="false">IFERROR(__xludf.dummyfunction("""COMPUTED_VALUE"""),0)</f>
        <v>0</v>
      </c>
      <c r="O107" s="47" t="n">
        <f aca="false">IFERROR(__xludf.dummyfunction("""COMPUTED_VALUE"""),0)</f>
        <v>0</v>
      </c>
      <c r="P107" s="47" t="n">
        <f aca="false">IFERROR(__xludf.dummyfunction("""COMPUTED_VALUE"""),0)</f>
        <v>0</v>
      </c>
      <c r="Q107" s="47" t="n">
        <f aca="false">IFERROR(__xludf.dummyfunction("""COMPUTED_VALUE"""),4410)</f>
        <v>4410</v>
      </c>
      <c r="R107" s="47" t="n">
        <f aca="false">IFERROR(__xludf.dummyfunction("""COMPUTED_VALUE"""),0)</f>
        <v>0</v>
      </c>
      <c r="S107" s="47" t="n">
        <f aca="false">IFERROR(__xludf.dummyfunction("""COMPUTED_VALUE"""),0)</f>
        <v>0</v>
      </c>
      <c r="T107" s="47" t="n">
        <f aca="false">IFERROR(__xludf.dummyfunction("""COMPUTED_VALUE"""),0)</f>
        <v>0</v>
      </c>
      <c r="U107" s="47" t="n">
        <f aca="false">IFERROR(__xludf.dummyfunction("""COMPUTED_VALUE"""),0)</f>
        <v>0</v>
      </c>
      <c r="V107" s="47" t="n">
        <f aca="false">IFERROR(__xludf.dummyfunction("""COMPUTED_VALUE"""),0)</f>
        <v>0</v>
      </c>
      <c r="W107" s="47" t="n">
        <f aca="false">IFERROR(__xludf.dummyfunction("""COMPUTED_VALUE"""),0)</f>
        <v>0</v>
      </c>
      <c r="X107" s="47" t="n">
        <f aca="false">IFERROR(__xludf.dummyfunction("""COMPUTED_VALUE"""),0)</f>
        <v>0</v>
      </c>
      <c r="Y107" s="47" t="n">
        <f aca="false">IFERROR(__xludf.dummyfunction("""COMPUTED_VALUE"""),0)</f>
        <v>0</v>
      </c>
      <c r="Z107" s="47" t="n">
        <f aca="false">IFERROR(__xludf.dummyfunction("""COMPUTED_VALUE"""),0)</f>
        <v>0</v>
      </c>
    </row>
    <row r="108" customFormat="false" ht="12.75" hidden="false" customHeight="false" outlineLevel="0" collapsed="false">
      <c r="A108" s="111" t="str">
        <f aca="false">IFERROR(__xludf.dummyfunction("""COMPUTED_VALUE"""),"Araguatins")</f>
        <v>Araguatins</v>
      </c>
      <c r="B108" s="111" t="str">
        <f aca="false">IFERROR(__xludf.dummyfunction("""COMPUTED_VALUE"""),"Sao Sebastiao do Tocantins")</f>
        <v>Sao Sebastiao do Tocantins</v>
      </c>
      <c r="C108" s="112" t="str">
        <f aca="false">IFERROR(__xludf.dummyfunction("""COMPUTED_VALUE"""),"A.A. E. E. DR.PEDRO LUDOVICO TEIXEIRA")</f>
        <v>A.A. E. E. DR.PEDRO LUDOVICO TEIXEIRA</v>
      </c>
      <c r="D108" s="113" t="str">
        <f aca="false">IFERROR(__xludf.dummyfunction("""COMPUTED_VALUE"""),"01186462000108")</f>
        <v>01186462000108</v>
      </c>
      <c r="E108" s="114" t="str">
        <f aca="false">IFERROR(__xludf.dummyfunction("""COMPUTED_VALUE"""),"001")</f>
        <v>001</v>
      </c>
      <c r="F108" s="115" t="str">
        <f aca="false">IFERROR(__xludf.dummyfunction("""COMPUTED_VALUE"""),"1305")</f>
        <v>1305</v>
      </c>
      <c r="G108" s="115" t="str">
        <f aca="false">IFERROR(__xludf.dummyfunction("""COMPUTED_VALUE"""),"109711")</f>
        <v>109711</v>
      </c>
      <c r="H108" s="115" t="n">
        <f aca="false">IFERROR(__xludf.dummyfunction("""COMPUTED_VALUE"""),0)</f>
        <v>0</v>
      </c>
      <c r="I108" s="115" t="n">
        <f aca="false">IFERROR(__xludf.dummyfunction("""COMPUTED_VALUE"""),0)</f>
        <v>0</v>
      </c>
      <c r="J108" s="115" t="n">
        <f aca="false">IFERROR(__xludf.dummyfunction("""COMPUTED_VALUE"""),3549)</f>
        <v>3549</v>
      </c>
      <c r="K108" s="115" t="n">
        <f aca="false">IFERROR(__xludf.dummyfunction("""COMPUTED_VALUE"""),0)</f>
        <v>0</v>
      </c>
      <c r="L108" s="115" t="n">
        <f aca="false">IFERROR(__xludf.dummyfunction("""COMPUTED_VALUE"""),0)</f>
        <v>0</v>
      </c>
      <c r="M108" s="115" t="n">
        <f aca="false">IFERROR(__xludf.dummyfunction("""COMPUTED_VALUE"""),0)</f>
        <v>0</v>
      </c>
      <c r="N108" s="115" t="n">
        <f aca="false">IFERROR(__xludf.dummyfunction("""COMPUTED_VALUE"""),0)</f>
        <v>0</v>
      </c>
      <c r="O108" s="115" t="n">
        <f aca="false">IFERROR(__xludf.dummyfunction("""COMPUTED_VALUE"""),0)</f>
        <v>0</v>
      </c>
      <c r="P108" s="115" t="n">
        <f aca="false">IFERROR(__xludf.dummyfunction("""COMPUTED_VALUE"""),231)</f>
        <v>231</v>
      </c>
      <c r="Q108" s="115" t="n">
        <f aca="false">IFERROR(__xludf.dummyfunction("""COMPUTED_VALUE"""),0)</f>
        <v>0</v>
      </c>
      <c r="R108" s="115" t="n">
        <f aca="false">IFERROR(__xludf.dummyfunction("""COMPUTED_VALUE"""),0)</f>
        <v>0</v>
      </c>
      <c r="S108" s="115" t="n">
        <f aca="false">IFERROR(__xludf.dummyfunction("""COMPUTED_VALUE"""),0)</f>
        <v>0</v>
      </c>
      <c r="T108" s="115" t="n">
        <f aca="false">IFERROR(__xludf.dummyfunction("""COMPUTED_VALUE"""),945)</f>
        <v>945</v>
      </c>
      <c r="U108" s="115" t="n">
        <f aca="false">IFERROR(__xludf.dummyfunction("""COMPUTED_VALUE"""),0)</f>
        <v>0</v>
      </c>
      <c r="V108" s="115" t="n">
        <f aca="false">IFERROR(__xludf.dummyfunction("""COMPUTED_VALUE"""),0)</f>
        <v>0</v>
      </c>
      <c r="W108" s="115" t="n">
        <f aca="false">IFERROR(__xludf.dummyfunction("""COMPUTED_VALUE"""),0)</f>
        <v>0</v>
      </c>
      <c r="X108" s="115" t="n">
        <f aca="false">IFERROR(__xludf.dummyfunction("""COMPUTED_VALUE"""),0)</f>
        <v>0</v>
      </c>
      <c r="Y108" s="115" t="n">
        <f aca="false">IFERROR(__xludf.dummyfunction("""COMPUTED_VALUE"""),0)</f>
        <v>0</v>
      </c>
      <c r="Z108" s="115" t="n">
        <f aca="false">IFERROR(__xludf.dummyfunction("""COMPUTED_VALUE"""),0)</f>
        <v>0</v>
      </c>
    </row>
    <row r="109" customFormat="false" ht="12.75" hidden="false" customHeight="false" outlineLevel="0" collapsed="false">
      <c r="A109" s="45" t="str">
        <f aca="false">IFERROR(__xludf.dummyfunction("""COMPUTED_VALUE"""),"Araguatins")</f>
        <v>Araguatins</v>
      </c>
      <c r="B109" s="45" t="str">
        <f aca="false">IFERROR(__xludf.dummyfunction("""COMPUTED_VALUE"""),"Sitio Novo do Tocantins")</f>
        <v>Sitio Novo do Tocantins</v>
      </c>
      <c r="C109" s="57" t="str">
        <f aca="false">IFERROR(__xludf.dummyfunction("""COMPUTED_VALUE"""),"A.A. COL. EST. MARECHAEL RIBAS JUNIOR")</f>
        <v>A.A. COL. EST. MARECHAEL RIBAS JUNIOR</v>
      </c>
      <c r="D109" s="109" t="str">
        <f aca="false">IFERROR(__xludf.dummyfunction("""COMPUTED_VALUE"""),"01230241000190")</f>
        <v>01230241000190</v>
      </c>
      <c r="E109" s="110" t="str">
        <f aca="false">IFERROR(__xludf.dummyfunction("""COMPUTED_VALUE"""),"001")</f>
        <v>001</v>
      </c>
      <c r="F109" s="47" t="str">
        <f aca="false">IFERROR(__xludf.dummyfunction("""COMPUTED_VALUE"""),"1305")</f>
        <v>1305</v>
      </c>
      <c r="G109" s="47" t="str">
        <f aca="false">IFERROR(__xludf.dummyfunction("""COMPUTED_VALUE"""),"217964")</f>
        <v>217964</v>
      </c>
      <c r="H109" s="47" t="n">
        <f aca="false">IFERROR(__xludf.dummyfunction("""COMPUTED_VALUE"""),0)</f>
        <v>0</v>
      </c>
      <c r="I109" s="47" t="n">
        <f aca="false">IFERROR(__xludf.dummyfunction("""COMPUTED_VALUE"""),0)</f>
        <v>0</v>
      </c>
      <c r="J109" s="47" t="n">
        <f aca="false">IFERROR(__xludf.dummyfunction("""COMPUTED_VALUE"""),2331)</f>
        <v>2331</v>
      </c>
      <c r="K109" s="47" t="n">
        <f aca="false">IFERROR(__xludf.dummyfunction("""COMPUTED_VALUE"""),0)</f>
        <v>0</v>
      </c>
      <c r="L109" s="47" t="n">
        <f aca="false">IFERROR(__xludf.dummyfunction("""COMPUTED_VALUE"""),0)</f>
        <v>0</v>
      </c>
      <c r="M109" s="47" t="n">
        <f aca="false">IFERROR(__xludf.dummyfunction("""COMPUTED_VALUE"""),0)</f>
        <v>0</v>
      </c>
      <c r="N109" s="47" t="n">
        <f aca="false">IFERROR(__xludf.dummyfunction("""COMPUTED_VALUE"""),0)</f>
        <v>0</v>
      </c>
      <c r="O109" s="47" t="n">
        <f aca="false">IFERROR(__xludf.dummyfunction("""COMPUTED_VALUE"""),0)</f>
        <v>0</v>
      </c>
      <c r="P109" s="47" t="n">
        <f aca="false">IFERROR(__xludf.dummyfunction("""COMPUTED_VALUE"""),0)</f>
        <v>0</v>
      </c>
      <c r="Q109" s="47" t="n">
        <f aca="false">IFERROR(__xludf.dummyfunction("""COMPUTED_VALUE"""),5775)</f>
        <v>5775</v>
      </c>
      <c r="R109" s="47" t="n">
        <f aca="false">IFERROR(__xludf.dummyfunction("""COMPUTED_VALUE"""),0)</f>
        <v>0</v>
      </c>
      <c r="S109" s="47" t="n">
        <f aca="false">IFERROR(__xludf.dummyfunction("""COMPUTED_VALUE"""),0)</f>
        <v>0</v>
      </c>
      <c r="T109" s="47" t="n">
        <f aca="false">IFERROR(__xludf.dummyfunction("""COMPUTED_VALUE"""),0)</f>
        <v>0</v>
      </c>
      <c r="U109" s="47" t="n">
        <f aca="false">IFERROR(__xludf.dummyfunction("""COMPUTED_VALUE"""),0)</f>
        <v>0</v>
      </c>
      <c r="V109" s="47" t="n">
        <f aca="false">IFERROR(__xludf.dummyfunction("""COMPUTED_VALUE"""),0)</f>
        <v>0</v>
      </c>
      <c r="W109" s="47" t="n">
        <f aca="false">IFERROR(__xludf.dummyfunction("""COMPUTED_VALUE"""),0)</f>
        <v>0</v>
      </c>
      <c r="X109" s="47" t="n">
        <f aca="false">IFERROR(__xludf.dummyfunction("""COMPUTED_VALUE"""),0)</f>
        <v>0</v>
      </c>
      <c r="Y109" s="47" t="n">
        <f aca="false">IFERROR(__xludf.dummyfunction("""COMPUTED_VALUE"""),0)</f>
        <v>0</v>
      </c>
      <c r="Z109" s="47" t="n">
        <f aca="false">IFERROR(__xludf.dummyfunction("""COMPUTED_VALUE"""),0)</f>
        <v>0</v>
      </c>
    </row>
    <row r="110" customFormat="false" ht="12.75" hidden="false" customHeight="false" outlineLevel="0" collapsed="false">
      <c r="A110" s="111" t="str">
        <f aca="false">IFERROR(__xludf.dummyfunction("""COMPUTED_VALUE"""),"Araguatins")</f>
        <v>Araguatins</v>
      </c>
      <c r="B110" s="111" t="str">
        <f aca="false">IFERROR(__xludf.dummyfunction("""COMPUTED_VALUE"""),"Sitio Novo do Tocantins")</f>
        <v>Sitio Novo do Tocantins</v>
      </c>
      <c r="C110" s="112" t="str">
        <f aca="false">IFERROR(__xludf.dummyfunction("""COMPUTED_VALUE"""),"A.A. E. EST. JOAQUIM TEOTONIO SEGURADO")</f>
        <v>A.A. E. EST. JOAQUIM TEOTONIO SEGURADO</v>
      </c>
      <c r="D110" s="113" t="str">
        <f aca="false">IFERROR(__xludf.dummyfunction("""COMPUTED_VALUE"""),"01230240000145")</f>
        <v>01230240000145</v>
      </c>
      <c r="E110" s="114" t="str">
        <f aca="false">IFERROR(__xludf.dummyfunction("""COMPUTED_VALUE"""),"001")</f>
        <v>001</v>
      </c>
      <c r="F110" s="115" t="str">
        <f aca="false">IFERROR(__xludf.dummyfunction("""COMPUTED_VALUE"""),"0810")</f>
        <v>0810</v>
      </c>
      <c r="G110" s="115" t="str">
        <f aca="false">IFERROR(__xludf.dummyfunction("""COMPUTED_VALUE"""),"217972")</f>
        <v>217972</v>
      </c>
      <c r="H110" s="115" t="n">
        <f aca="false">IFERROR(__xludf.dummyfunction("""COMPUTED_VALUE"""),0)</f>
        <v>0</v>
      </c>
      <c r="I110" s="115" t="n">
        <f aca="false">IFERROR(__xludf.dummyfunction("""COMPUTED_VALUE"""),0)</f>
        <v>0</v>
      </c>
      <c r="J110" s="115" t="n">
        <f aca="false">IFERROR(__xludf.dummyfunction("""COMPUTED_VALUE"""),945)</f>
        <v>945</v>
      </c>
      <c r="K110" s="115" t="n">
        <f aca="false">IFERROR(__xludf.dummyfunction("""COMPUTED_VALUE"""),0)</f>
        <v>0</v>
      </c>
      <c r="L110" s="115" t="n">
        <f aca="false">IFERROR(__xludf.dummyfunction("""COMPUTED_VALUE"""),0)</f>
        <v>0</v>
      </c>
      <c r="M110" s="115" t="n">
        <f aca="false">IFERROR(__xludf.dummyfunction("""COMPUTED_VALUE"""),0)</f>
        <v>0</v>
      </c>
      <c r="N110" s="115" t="n">
        <f aca="false">IFERROR(__xludf.dummyfunction("""COMPUTED_VALUE"""),0)</f>
        <v>0</v>
      </c>
      <c r="O110" s="115" t="n">
        <f aca="false">IFERROR(__xludf.dummyfunction("""COMPUTED_VALUE"""),0)</f>
        <v>0</v>
      </c>
      <c r="P110" s="115" t="n">
        <f aca="false">IFERROR(__xludf.dummyfunction("""COMPUTED_VALUE"""),0)</f>
        <v>0</v>
      </c>
      <c r="Q110" s="115" t="n">
        <f aca="false">IFERROR(__xludf.dummyfunction("""COMPUTED_VALUE"""),1386)</f>
        <v>1386</v>
      </c>
      <c r="R110" s="115" t="n">
        <f aca="false">IFERROR(__xludf.dummyfunction("""COMPUTED_VALUE"""),0)</f>
        <v>0</v>
      </c>
      <c r="S110" s="115" t="n">
        <f aca="false">IFERROR(__xludf.dummyfunction("""COMPUTED_VALUE"""),0)</f>
        <v>0</v>
      </c>
      <c r="T110" s="115" t="n">
        <f aca="false">IFERROR(__xludf.dummyfunction("""COMPUTED_VALUE"""),0)</f>
        <v>0</v>
      </c>
      <c r="U110" s="115" t="n">
        <f aca="false">IFERROR(__xludf.dummyfunction("""COMPUTED_VALUE"""),0)</f>
        <v>0</v>
      </c>
      <c r="V110" s="115" t="n">
        <f aca="false">IFERROR(__xludf.dummyfunction("""COMPUTED_VALUE"""),0)</f>
        <v>0</v>
      </c>
      <c r="W110" s="115" t="n">
        <f aca="false">IFERROR(__xludf.dummyfunction("""COMPUTED_VALUE"""),0)</f>
        <v>0</v>
      </c>
      <c r="X110" s="115" t="n">
        <f aca="false">IFERROR(__xludf.dummyfunction("""COMPUTED_VALUE"""),0)</f>
        <v>0</v>
      </c>
      <c r="Y110" s="115" t="n">
        <f aca="false">IFERROR(__xludf.dummyfunction("""COMPUTED_VALUE"""),0)</f>
        <v>0</v>
      </c>
      <c r="Z110" s="115" t="n">
        <f aca="false">IFERROR(__xludf.dummyfunction("""COMPUTED_VALUE"""),0)</f>
        <v>0</v>
      </c>
    </row>
    <row r="111" customFormat="false" ht="12.75" hidden="false" customHeight="false" outlineLevel="0" collapsed="false">
      <c r="A111" s="45" t="str">
        <f aca="false">IFERROR(__xludf.dummyfunction("""COMPUTED_VALUE"""),"Araguatins")</f>
        <v>Araguatins</v>
      </c>
      <c r="B111" s="45" t="str">
        <f aca="false">IFERROR(__xludf.dummyfunction("""COMPUTED_VALUE"""),"Sitio Novo do Tocantins")</f>
        <v>Sitio Novo do Tocantins</v>
      </c>
      <c r="C111" s="57" t="str">
        <f aca="false">IFERROR(__xludf.dummyfunction("""COMPUTED_VALUE"""),"A.A. ESC. EST. MANOEL ESTEVAO DE SOUZA")</f>
        <v>A.A. ESC. EST. MANOEL ESTEVAO DE SOUZA</v>
      </c>
      <c r="D111" s="109" t="str">
        <f aca="false">IFERROR(__xludf.dummyfunction("""COMPUTED_VALUE"""),"01213534000169")</f>
        <v>01213534000169</v>
      </c>
      <c r="E111" s="110" t="str">
        <f aca="false">IFERROR(__xludf.dummyfunction("""COMPUTED_VALUE"""),"001")</f>
        <v>001</v>
      </c>
      <c r="F111" s="47" t="str">
        <f aca="false">IFERROR(__xludf.dummyfunction("""COMPUTED_VALUE"""),"1305")</f>
        <v>1305</v>
      </c>
      <c r="G111" s="47" t="str">
        <f aca="false">IFERROR(__xludf.dummyfunction("""COMPUTED_VALUE"""),"181048")</f>
        <v>181048</v>
      </c>
      <c r="H111" s="47" t="n">
        <f aca="false">IFERROR(__xludf.dummyfunction("""COMPUTED_VALUE"""),0)</f>
        <v>0</v>
      </c>
      <c r="I111" s="47" t="n">
        <f aca="false">IFERROR(__xludf.dummyfunction("""COMPUTED_VALUE"""),0)</f>
        <v>0</v>
      </c>
      <c r="J111" s="47" t="n">
        <f aca="false">IFERROR(__xludf.dummyfunction("""COMPUTED_VALUE"""),2331)</f>
        <v>2331</v>
      </c>
      <c r="K111" s="47" t="n">
        <f aca="false">IFERROR(__xludf.dummyfunction("""COMPUTED_VALUE"""),0)</f>
        <v>0</v>
      </c>
      <c r="L111" s="47" t="n">
        <f aca="false">IFERROR(__xludf.dummyfunction("""COMPUTED_VALUE"""),0)</f>
        <v>0</v>
      </c>
      <c r="M111" s="47" t="n">
        <f aca="false">IFERROR(__xludf.dummyfunction("""COMPUTED_VALUE"""),0)</f>
        <v>0</v>
      </c>
      <c r="N111" s="47" t="n">
        <f aca="false">IFERROR(__xludf.dummyfunction("""COMPUTED_VALUE"""),0)</f>
        <v>0</v>
      </c>
      <c r="O111" s="47" t="n">
        <f aca="false">IFERROR(__xludf.dummyfunction("""COMPUTED_VALUE"""),0)</f>
        <v>0</v>
      </c>
      <c r="P111" s="47" t="n">
        <f aca="false">IFERROR(__xludf.dummyfunction("""COMPUTED_VALUE"""),357)</f>
        <v>357</v>
      </c>
      <c r="Q111" s="47" t="n">
        <f aca="false">IFERROR(__xludf.dummyfunction("""COMPUTED_VALUE"""),0)</f>
        <v>0</v>
      </c>
      <c r="R111" s="47" t="n">
        <f aca="false">IFERROR(__xludf.dummyfunction("""COMPUTED_VALUE"""),0)</f>
        <v>0</v>
      </c>
      <c r="S111" s="47" t="n">
        <f aca="false">IFERROR(__xludf.dummyfunction("""COMPUTED_VALUE"""),0)</f>
        <v>0</v>
      </c>
      <c r="T111" s="47" t="n">
        <f aca="false">IFERROR(__xludf.dummyfunction("""COMPUTED_VALUE"""),0)</f>
        <v>0</v>
      </c>
      <c r="U111" s="47" t="n">
        <f aca="false">IFERROR(__xludf.dummyfunction("""COMPUTED_VALUE"""),0)</f>
        <v>0</v>
      </c>
      <c r="V111" s="47" t="n">
        <f aca="false">IFERROR(__xludf.dummyfunction("""COMPUTED_VALUE"""),0)</f>
        <v>0</v>
      </c>
      <c r="W111" s="47" t="n">
        <f aca="false">IFERROR(__xludf.dummyfunction("""COMPUTED_VALUE"""),0)</f>
        <v>0</v>
      </c>
      <c r="X111" s="47" t="n">
        <f aca="false">IFERROR(__xludf.dummyfunction("""COMPUTED_VALUE"""),0)</f>
        <v>0</v>
      </c>
      <c r="Y111" s="47" t="n">
        <f aca="false">IFERROR(__xludf.dummyfunction("""COMPUTED_VALUE"""),0)</f>
        <v>0</v>
      </c>
      <c r="Z111" s="47" t="n">
        <f aca="false">IFERROR(__xludf.dummyfunction("""COMPUTED_VALUE"""),0)</f>
        <v>0</v>
      </c>
    </row>
    <row r="112" customFormat="false" ht="12.75" hidden="false" customHeight="false" outlineLevel="0" collapsed="false">
      <c r="A112" s="111" t="str">
        <f aca="false">IFERROR(__xludf.dummyfunction("""COMPUTED_VALUE"""),"Araguatins")</f>
        <v>Araguatins</v>
      </c>
      <c r="B112" s="111" t="str">
        <f aca="false">IFERROR(__xludf.dummyfunction("""COMPUTED_VALUE"""),"Sitio Novo do Tocantins")</f>
        <v>Sitio Novo do Tocantins</v>
      </c>
      <c r="C112" s="112" t="str">
        <f aca="false">IFERROR(__xludf.dummyfunction("""COMPUTED_VALUE"""),"A.A. ESC. EST. RAIMUNDO NONATO LEITE")</f>
        <v>A.A. ESC. EST. RAIMUNDO NONATO LEITE</v>
      </c>
      <c r="D112" s="113" t="str">
        <f aca="false">IFERROR(__xludf.dummyfunction("""COMPUTED_VALUE"""),"01230237000121")</f>
        <v>01230237000121</v>
      </c>
      <c r="E112" s="114" t="str">
        <f aca="false">IFERROR(__xludf.dummyfunction("""COMPUTED_VALUE"""),"001")</f>
        <v>001</v>
      </c>
      <c r="F112" s="115" t="str">
        <f aca="false">IFERROR(__xludf.dummyfunction("""COMPUTED_VALUE"""),"0810")</f>
        <v>0810</v>
      </c>
      <c r="G112" s="115" t="str">
        <f aca="false">IFERROR(__xludf.dummyfunction("""COMPUTED_VALUE"""),"217980")</f>
        <v>217980</v>
      </c>
      <c r="H112" s="115" t="n">
        <f aca="false">IFERROR(__xludf.dummyfunction("""COMPUTED_VALUE"""),0)</f>
        <v>0</v>
      </c>
      <c r="I112" s="115" t="n">
        <f aca="false">IFERROR(__xludf.dummyfunction("""COMPUTED_VALUE"""),0)</f>
        <v>0</v>
      </c>
      <c r="J112" s="115" t="n">
        <f aca="false">IFERROR(__xludf.dummyfunction("""COMPUTED_VALUE"""),1092)</f>
        <v>1092</v>
      </c>
      <c r="K112" s="115" t="n">
        <f aca="false">IFERROR(__xludf.dummyfunction("""COMPUTED_VALUE"""),0)</f>
        <v>0</v>
      </c>
      <c r="L112" s="115" t="n">
        <f aca="false">IFERROR(__xludf.dummyfunction("""COMPUTED_VALUE"""),0)</f>
        <v>0</v>
      </c>
      <c r="M112" s="115" t="n">
        <f aca="false">IFERROR(__xludf.dummyfunction("""COMPUTED_VALUE"""),0)</f>
        <v>0</v>
      </c>
      <c r="N112" s="115" t="n">
        <f aca="false">IFERROR(__xludf.dummyfunction("""COMPUTED_VALUE"""),0)</f>
        <v>0</v>
      </c>
      <c r="O112" s="115" t="n">
        <f aca="false">IFERROR(__xludf.dummyfunction("""COMPUTED_VALUE"""),0)</f>
        <v>0</v>
      </c>
      <c r="P112" s="115" t="n">
        <f aca="false">IFERROR(__xludf.dummyfunction("""COMPUTED_VALUE"""),0)</f>
        <v>0</v>
      </c>
      <c r="Q112" s="115" t="n">
        <f aca="false">IFERROR(__xludf.dummyfunction("""COMPUTED_VALUE"""),903)</f>
        <v>903</v>
      </c>
      <c r="R112" s="115" t="n">
        <f aca="false">IFERROR(__xludf.dummyfunction("""COMPUTED_VALUE"""),0)</f>
        <v>0</v>
      </c>
      <c r="S112" s="115" t="n">
        <f aca="false">IFERROR(__xludf.dummyfunction("""COMPUTED_VALUE"""),0)</f>
        <v>0</v>
      </c>
      <c r="T112" s="115" t="n">
        <f aca="false">IFERROR(__xludf.dummyfunction("""COMPUTED_VALUE"""),0)</f>
        <v>0</v>
      </c>
      <c r="U112" s="115" t="n">
        <f aca="false">IFERROR(__xludf.dummyfunction("""COMPUTED_VALUE"""),0)</f>
        <v>0</v>
      </c>
      <c r="V112" s="115" t="n">
        <f aca="false">IFERROR(__xludf.dummyfunction("""COMPUTED_VALUE"""),0)</f>
        <v>0</v>
      </c>
      <c r="W112" s="115" t="n">
        <f aca="false">IFERROR(__xludf.dummyfunction("""COMPUTED_VALUE"""),0)</f>
        <v>0</v>
      </c>
      <c r="X112" s="115" t="n">
        <f aca="false">IFERROR(__xludf.dummyfunction("""COMPUTED_VALUE"""),0)</f>
        <v>0</v>
      </c>
      <c r="Y112" s="115" t="n">
        <f aca="false">IFERROR(__xludf.dummyfunction("""COMPUTED_VALUE"""),0)</f>
        <v>0</v>
      </c>
      <c r="Z112" s="115" t="n">
        <f aca="false">IFERROR(__xludf.dummyfunction("""COMPUTED_VALUE"""),0)</f>
        <v>0</v>
      </c>
    </row>
    <row r="113" customFormat="false" ht="12.75" hidden="false" customHeight="false" outlineLevel="0" collapsed="false">
      <c r="A113" s="45" t="str">
        <f aca="false">IFERROR(__xludf.dummyfunction("""COMPUTED_VALUE"""),"Arraias")</f>
        <v>Arraias</v>
      </c>
      <c r="B113" s="45" t="str">
        <f aca="false">IFERROR(__xludf.dummyfunction("""COMPUTED_VALUE"""),"Arraias")</f>
        <v>Arraias</v>
      </c>
      <c r="C113" s="57" t="str">
        <f aca="false">IFERROR(__xludf.dummyfunction("""COMPUTED_VALUE"""),"A. E. COM.COL EST PROFA. JOANA B. CORDEIRO")</f>
        <v>A. E. COM.COL EST PROFA. JOANA B. CORDEIRO</v>
      </c>
      <c r="D113" s="109" t="str">
        <f aca="false">IFERROR(__xludf.dummyfunction("""COMPUTED_VALUE"""),"00922190000102")</f>
        <v>00922190000102</v>
      </c>
      <c r="E113" s="110" t="str">
        <f aca="false">IFERROR(__xludf.dummyfunction("""COMPUTED_VALUE"""),"001")</f>
        <v>001</v>
      </c>
      <c r="F113" s="47" t="str">
        <f aca="false">IFERROR(__xludf.dummyfunction("""COMPUTED_VALUE"""),"0541")</f>
        <v>0541</v>
      </c>
      <c r="G113" s="47" t="str">
        <f aca="false">IFERROR(__xludf.dummyfunction("""COMPUTED_VALUE"""),"231770")</f>
        <v>231770</v>
      </c>
      <c r="H113" s="47" t="n">
        <f aca="false">IFERROR(__xludf.dummyfunction("""COMPUTED_VALUE"""),0)</f>
        <v>0</v>
      </c>
      <c r="I113" s="47" t="n">
        <f aca="false">IFERROR(__xludf.dummyfunction("""COMPUTED_VALUE"""),0)</f>
        <v>0</v>
      </c>
      <c r="J113" s="47" t="n">
        <f aca="false">IFERROR(__xludf.dummyfunction("""COMPUTED_VALUE"""),0)</f>
        <v>0</v>
      </c>
      <c r="K113" s="47" t="n">
        <f aca="false">IFERROR(__xludf.dummyfunction("""COMPUTED_VALUE"""),0)</f>
        <v>0</v>
      </c>
      <c r="L113" s="47" t="n">
        <f aca="false">IFERROR(__xludf.dummyfunction("""COMPUTED_VALUE"""),0)</f>
        <v>0</v>
      </c>
      <c r="M113" s="47" t="n">
        <f aca="false">IFERROR(__xludf.dummyfunction("""COMPUTED_VALUE"""),0)</f>
        <v>0</v>
      </c>
      <c r="N113" s="47" t="n">
        <f aca="false">IFERROR(__xludf.dummyfunction("""COMPUTED_VALUE"""),0)</f>
        <v>0</v>
      </c>
      <c r="O113" s="47" t="n">
        <f aca="false">IFERROR(__xludf.dummyfunction("""COMPUTED_VALUE"""),0)</f>
        <v>0</v>
      </c>
      <c r="P113" s="47" t="n">
        <f aca="false">IFERROR(__xludf.dummyfunction("""COMPUTED_VALUE"""),168)</f>
        <v>168</v>
      </c>
      <c r="Q113" s="47" t="n">
        <f aca="false">IFERROR(__xludf.dummyfunction("""COMPUTED_VALUE"""),0)</f>
        <v>0</v>
      </c>
      <c r="R113" s="47" t="n">
        <f aca="false">IFERROR(__xludf.dummyfunction("""COMPUTED_VALUE"""),0)</f>
        <v>0</v>
      </c>
      <c r="S113" s="47" t="n">
        <f aca="false">IFERROR(__xludf.dummyfunction("""COMPUTED_VALUE"""),6609.2)</f>
        <v>6609.2</v>
      </c>
      <c r="T113" s="47" t="n">
        <f aca="false">IFERROR(__xludf.dummyfunction("""COMPUTED_VALUE"""),0)</f>
        <v>0</v>
      </c>
      <c r="U113" s="47" t="n">
        <f aca="false">IFERROR(__xludf.dummyfunction("""COMPUTED_VALUE"""),0)</f>
        <v>0</v>
      </c>
      <c r="V113" s="47" t="n">
        <f aca="false">IFERROR(__xludf.dummyfunction("""COMPUTED_VALUE"""),0)</f>
        <v>0</v>
      </c>
      <c r="W113" s="47" t="n">
        <f aca="false">IFERROR(__xludf.dummyfunction("""COMPUTED_VALUE"""),603)</f>
        <v>603</v>
      </c>
      <c r="X113" s="47" t="n">
        <f aca="false">IFERROR(__xludf.dummyfunction("""COMPUTED_VALUE"""),0)</f>
        <v>0</v>
      </c>
      <c r="Y113" s="47" t="n">
        <f aca="false">IFERROR(__xludf.dummyfunction("""COMPUTED_VALUE"""),0)</f>
        <v>0</v>
      </c>
      <c r="Z113" s="47" t="n">
        <f aca="false">IFERROR(__xludf.dummyfunction("""COMPUTED_VALUE"""),0)</f>
        <v>0</v>
      </c>
    </row>
    <row r="114" customFormat="false" ht="12.75" hidden="false" customHeight="false" outlineLevel="0" collapsed="false">
      <c r="A114" s="111" t="str">
        <f aca="false">IFERROR(__xludf.dummyfunction("""COMPUTED_VALUE"""),"Arraias")</f>
        <v>Arraias</v>
      </c>
      <c r="B114" s="111" t="str">
        <f aca="false">IFERROR(__xludf.dummyfunction("""COMPUTED_VALUE"""),"Arraias")</f>
        <v>Arraias</v>
      </c>
      <c r="C114" s="112" t="str">
        <f aca="false">IFERROR(__xludf.dummyfunction("""COMPUTED_VALUE"""),"A.A. ESC. AGRÍCOLA DAVID AIRES FRANÇA")</f>
        <v>A.A. ESC. AGRÍCOLA DAVID AIRES FRANÇA</v>
      </c>
      <c r="D114" s="113" t="str">
        <f aca="false">IFERROR(__xludf.dummyfunction("""COMPUTED_VALUE"""),"04302970000100")</f>
        <v>04302970000100</v>
      </c>
      <c r="E114" s="114" t="str">
        <f aca="false">IFERROR(__xludf.dummyfunction("""COMPUTED_VALUE"""),"001")</f>
        <v>001</v>
      </c>
      <c r="F114" s="115" t="str">
        <f aca="false">IFERROR(__xludf.dummyfunction("""COMPUTED_VALUE"""),"0541")</f>
        <v>0541</v>
      </c>
      <c r="G114" s="115" t="str">
        <f aca="false">IFERROR(__xludf.dummyfunction("""COMPUTED_VALUE"""),"94811")</f>
        <v>94811</v>
      </c>
      <c r="H114" s="115" t="n">
        <f aca="false">IFERROR(__xludf.dummyfunction("""COMPUTED_VALUE"""),0)</f>
        <v>0</v>
      </c>
      <c r="I114" s="115" t="n">
        <f aca="false">IFERROR(__xludf.dummyfunction("""COMPUTED_VALUE"""),0)</f>
        <v>0</v>
      </c>
      <c r="J114" s="115" t="n">
        <f aca="false">IFERROR(__xludf.dummyfunction("""COMPUTED_VALUE"""),0)</f>
        <v>0</v>
      </c>
      <c r="K114" s="115" t="n">
        <f aca="false">IFERROR(__xludf.dummyfunction("""COMPUTED_VALUE"""),0)</f>
        <v>0</v>
      </c>
      <c r="L114" s="115" t="n">
        <f aca="false">IFERROR(__xludf.dummyfunction("""COMPUTED_VALUE"""),0)</f>
        <v>0</v>
      </c>
      <c r="M114" s="115" t="n">
        <f aca="false">IFERROR(__xludf.dummyfunction("""COMPUTED_VALUE"""),0)</f>
        <v>0</v>
      </c>
      <c r="N114" s="115" t="n">
        <f aca="false">IFERROR(__xludf.dummyfunction("""COMPUTED_VALUE"""),0)</f>
        <v>0</v>
      </c>
      <c r="O114" s="115" t="n">
        <f aca="false">IFERROR(__xludf.dummyfunction("""COMPUTED_VALUE"""),0)</f>
        <v>0</v>
      </c>
      <c r="P114" s="115" t="n">
        <f aca="false">IFERROR(__xludf.dummyfunction("""COMPUTED_VALUE"""),0)</f>
        <v>0</v>
      </c>
      <c r="Q114" s="115" t="n">
        <f aca="false">IFERROR(__xludf.dummyfunction("""COMPUTED_VALUE"""),0)</f>
        <v>0</v>
      </c>
      <c r="R114" s="115" t="n">
        <f aca="false">IFERROR(__xludf.dummyfunction("""COMPUTED_VALUE"""),0)</f>
        <v>0</v>
      </c>
      <c r="S114" s="115" t="n">
        <f aca="false">IFERROR(__xludf.dummyfunction("""COMPUTED_VALUE"""),0)</f>
        <v>0</v>
      </c>
      <c r="T114" s="115" t="n">
        <f aca="false">IFERROR(__xludf.dummyfunction("""COMPUTED_VALUE"""),0)</f>
        <v>0</v>
      </c>
      <c r="U114" s="115" t="n">
        <f aca="false">IFERROR(__xludf.dummyfunction("""COMPUTED_VALUE"""),24078.6)</f>
        <v>24078.6</v>
      </c>
      <c r="V114" s="115" t="n">
        <f aca="false">IFERROR(__xludf.dummyfunction("""COMPUTED_VALUE"""),9820.8)</f>
        <v>9820.8</v>
      </c>
      <c r="W114" s="115" t="n">
        <f aca="false">IFERROR(__xludf.dummyfunction("""COMPUTED_VALUE"""),0)</f>
        <v>0</v>
      </c>
      <c r="X114" s="115" t="n">
        <f aca="false">IFERROR(__xludf.dummyfunction("""COMPUTED_VALUE"""),1780.2)</f>
        <v>1780.2</v>
      </c>
      <c r="Y114" s="115" t="n">
        <f aca="false">IFERROR(__xludf.dummyfunction("""COMPUTED_VALUE"""),680.8)</f>
        <v>680.8</v>
      </c>
      <c r="Z114" s="115" t="n">
        <f aca="false">IFERROR(__xludf.dummyfunction("""COMPUTED_VALUE"""),0)</f>
        <v>0</v>
      </c>
    </row>
    <row r="115" customFormat="false" ht="12.75" hidden="false" customHeight="false" outlineLevel="0" collapsed="false">
      <c r="A115" s="45" t="str">
        <f aca="false">IFERROR(__xludf.dummyfunction("""COMPUTED_VALUE"""),"Arraias")</f>
        <v>Arraias</v>
      </c>
      <c r="B115" s="45" t="str">
        <f aca="false">IFERROR(__xludf.dummyfunction("""COMPUTED_VALUE"""),"Arraias")</f>
        <v>Arraias</v>
      </c>
      <c r="C115" s="57" t="str">
        <f aca="false">IFERROR(__xludf.dummyfunction("""COMPUTED_VALUE"""),"A.A. ESCOL. DA ESC. EST. BRIGADEIRO FELIPE")</f>
        <v>A.A. ESCOL. DA ESC. EST. BRIGADEIRO FELIPE</v>
      </c>
      <c r="D115" s="109" t="str">
        <f aca="false">IFERROR(__xludf.dummyfunction("""COMPUTED_VALUE"""),"01221149000163")</f>
        <v>01221149000163</v>
      </c>
      <c r="E115" s="110" t="str">
        <f aca="false">IFERROR(__xludf.dummyfunction("""COMPUTED_VALUE"""),"001")</f>
        <v>001</v>
      </c>
      <c r="F115" s="47" t="str">
        <f aca="false">IFERROR(__xludf.dummyfunction("""COMPUTED_VALUE"""),"0541")</f>
        <v>0541</v>
      </c>
      <c r="G115" s="47" t="str">
        <f aca="false">IFERROR(__xludf.dummyfunction("""COMPUTED_VALUE"""),"232165")</f>
        <v>232165</v>
      </c>
      <c r="H115" s="47" t="n">
        <f aca="false">IFERROR(__xludf.dummyfunction("""COMPUTED_VALUE"""),0)</f>
        <v>0</v>
      </c>
      <c r="I115" s="47" t="n">
        <f aca="false">IFERROR(__xludf.dummyfunction("""COMPUTED_VALUE"""),0)</f>
        <v>0</v>
      </c>
      <c r="J115" s="47" t="n">
        <f aca="false">IFERROR(__xludf.dummyfunction("""COMPUTED_VALUE"""),2520)</f>
        <v>2520</v>
      </c>
      <c r="K115" s="47" t="n">
        <f aca="false">IFERROR(__xludf.dummyfunction("""COMPUTED_VALUE"""),0)</f>
        <v>0</v>
      </c>
      <c r="L115" s="47" t="n">
        <f aca="false">IFERROR(__xludf.dummyfunction("""COMPUTED_VALUE"""),0)</f>
        <v>0</v>
      </c>
      <c r="M115" s="47" t="n">
        <f aca="false">IFERROR(__xludf.dummyfunction("""COMPUTED_VALUE"""),0)</f>
        <v>0</v>
      </c>
      <c r="N115" s="47" t="n">
        <f aca="false">IFERROR(__xludf.dummyfunction("""COMPUTED_VALUE"""),0)</f>
        <v>0</v>
      </c>
      <c r="O115" s="47" t="n">
        <f aca="false">IFERROR(__xludf.dummyfunction("""COMPUTED_VALUE"""),0)</f>
        <v>0</v>
      </c>
      <c r="P115" s="47" t="n">
        <f aca="false">IFERROR(__xludf.dummyfunction("""COMPUTED_VALUE"""),147)</f>
        <v>147</v>
      </c>
      <c r="Q115" s="47" t="n">
        <f aca="false">IFERROR(__xludf.dummyfunction("""COMPUTED_VALUE"""),3066)</f>
        <v>3066</v>
      </c>
      <c r="R115" s="47" t="n">
        <f aca="false">IFERROR(__xludf.dummyfunction("""COMPUTED_VALUE"""),0)</f>
        <v>0</v>
      </c>
      <c r="S115" s="47" t="n">
        <f aca="false">IFERROR(__xludf.dummyfunction("""COMPUTED_VALUE"""),0)</f>
        <v>0</v>
      </c>
      <c r="T115" s="47" t="n">
        <f aca="false">IFERROR(__xludf.dummyfunction("""COMPUTED_VALUE"""),0)</f>
        <v>0</v>
      </c>
      <c r="U115" s="47" t="n">
        <f aca="false">IFERROR(__xludf.dummyfunction("""COMPUTED_VALUE"""),0)</f>
        <v>0</v>
      </c>
      <c r="V115" s="47" t="n">
        <f aca="false">IFERROR(__xludf.dummyfunction("""COMPUTED_VALUE"""),0)</f>
        <v>0</v>
      </c>
      <c r="W115" s="47" t="n">
        <f aca="false">IFERROR(__xludf.dummyfunction("""COMPUTED_VALUE"""),0)</f>
        <v>0</v>
      </c>
      <c r="X115" s="47" t="n">
        <f aca="false">IFERROR(__xludf.dummyfunction("""COMPUTED_VALUE"""),0)</f>
        <v>0</v>
      </c>
      <c r="Y115" s="47" t="n">
        <f aca="false">IFERROR(__xludf.dummyfunction("""COMPUTED_VALUE"""),0)</f>
        <v>0</v>
      </c>
      <c r="Z115" s="47" t="n">
        <f aca="false">IFERROR(__xludf.dummyfunction("""COMPUTED_VALUE"""),0)</f>
        <v>0</v>
      </c>
    </row>
    <row r="116" customFormat="false" ht="12.75" hidden="false" customHeight="false" outlineLevel="0" collapsed="false">
      <c r="A116" s="111" t="str">
        <f aca="false">IFERROR(__xludf.dummyfunction("""COMPUTED_VALUE"""),"Arraias")</f>
        <v>Arraias</v>
      </c>
      <c r="B116" s="111" t="str">
        <f aca="false">IFERROR(__xludf.dummyfunction("""COMPUTED_VALUE"""),"Arraias")</f>
        <v>Arraias</v>
      </c>
      <c r="C116" s="112" t="str">
        <f aca="false">IFERROR(__xludf.dummyfunction("""COMPUTED_VALUE"""),"ASS. APOIO ESC. EST. JACY ALVES DE BARROS")</f>
        <v>ASS. APOIO ESC. EST. JACY ALVES DE BARROS</v>
      </c>
      <c r="D116" s="113" t="str">
        <f aca="false">IFERROR(__xludf.dummyfunction("""COMPUTED_VALUE"""),"01284634000186")</f>
        <v>01284634000186</v>
      </c>
      <c r="E116" s="114" t="str">
        <f aca="false">IFERROR(__xludf.dummyfunction("""COMPUTED_VALUE"""),"001")</f>
        <v>001</v>
      </c>
      <c r="F116" s="115" t="str">
        <f aca="false">IFERROR(__xludf.dummyfunction("""COMPUTED_VALUE"""),"0541")</f>
        <v>0541</v>
      </c>
      <c r="G116" s="115" t="str">
        <f aca="false">IFERROR(__xludf.dummyfunction("""COMPUTED_VALUE"""),"232246")</f>
        <v>232246</v>
      </c>
      <c r="H116" s="115" t="n">
        <f aca="false">IFERROR(__xludf.dummyfunction("""COMPUTED_VALUE"""),0)</f>
        <v>0</v>
      </c>
      <c r="I116" s="115" t="n">
        <f aca="false">IFERROR(__xludf.dummyfunction("""COMPUTED_VALUE"""),0)</f>
        <v>0</v>
      </c>
      <c r="J116" s="115" t="n">
        <f aca="false">IFERROR(__xludf.dummyfunction("""COMPUTED_VALUE"""),4116)</f>
        <v>4116</v>
      </c>
      <c r="K116" s="115" t="n">
        <f aca="false">IFERROR(__xludf.dummyfunction("""COMPUTED_VALUE"""),0)</f>
        <v>0</v>
      </c>
      <c r="L116" s="115" t="n">
        <f aca="false">IFERROR(__xludf.dummyfunction("""COMPUTED_VALUE"""),0)</f>
        <v>0</v>
      </c>
      <c r="M116" s="115" t="n">
        <f aca="false">IFERROR(__xludf.dummyfunction("""COMPUTED_VALUE"""),0)</f>
        <v>0</v>
      </c>
      <c r="N116" s="115" t="n">
        <f aca="false">IFERROR(__xludf.dummyfunction("""COMPUTED_VALUE"""),0)</f>
        <v>0</v>
      </c>
      <c r="O116" s="115" t="n">
        <f aca="false">IFERROR(__xludf.dummyfunction("""COMPUTED_VALUE"""),0)</f>
        <v>0</v>
      </c>
      <c r="P116" s="115" t="n">
        <f aca="false">IFERROR(__xludf.dummyfunction("""COMPUTED_VALUE"""),126)</f>
        <v>126</v>
      </c>
      <c r="Q116" s="115" t="n">
        <f aca="false">IFERROR(__xludf.dummyfunction("""COMPUTED_VALUE"""),0)</f>
        <v>0</v>
      </c>
      <c r="R116" s="115" t="n">
        <f aca="false">IFERROR(__xludf.dummyfunction("""COMPUTED_VALUE"""),0)</f>
        <v>0</v>
      </c>
      <c r="S116" s="115" t="n">
        <f aca="false">IFERROR(__xludf.dummyfunction("""COMPUTED_VALUE"""),0)</f>
        <v>0</v>
      </c>
      <c r="T116" s="115" t="n">
        <f aca="false">IFERROR(__xludf.dummyfunction("""COMPUTED_VALUE"""),0)</f>
        <v>0</v>
      </c>
      <c r="U116" s="115" t="n">
        <f aca="false">IFERROR(__xludf.dummyfunction("""COMPUTED_VALUE"""),0)</f>
        <v>0</v>
      </c>
      <c r="V116" s="115" t="n">
        <f aca="false">IFERROR(__xludf.dummyfunction("""COMPUTED_VALUE"""),0)</f>
        <v>0</v>
      </c>
      <c r="W116" s="115" t="n">
        <f aca="false">IFERROR(__xludf.dummyfunction("""COMPUTED_VALUE"""),0)</f>
        <v>0</v>
      </c>
      <c r="X116" s="115" t="n">
        <f aca="false">IFERROR(__xludf.dummyfunction("""COMPUTED_VALUE"""),0)</f>
        <v>0</v>
      </c>
      <c r="Y116" s="115" t="n">
        <f aca="false">IFERROR(__xludf.dummyfunction("""COMPUTED_VALUE"""),0)</f>
        <v>0</v>
      </c>
      <c r="Z116" s="115" t="n">
        <f aca="false">IFERROR(__xludf.dummyfunction("""COMPUTED_VALUE"""),0)</f>
        <v>0</v>
      </c>
    </row>
    <row r="117" customFormat="false" ht="12.75" hidden="false" customHeight="false" outlineLevel="0" collapsed="false">
      <c r="A117" s="45" t="str">
        <f aca="false">IFERROR(__xludf.dummyfunction("""COMPUTED_VALUE"""),"Arraias")</f>
        <v>Arraias</v>
      </c>
      <c r="B117" s="45" t="str">
        <f aca="false">IFERROR(__xludf.dummyfunction("""COMPUTED_VALUE"""),"Arraias")</f>
        <v>Arraias</v>
      </c>
      <c r="C117" s="57" t="str">
        <f aca="false">IFERROR(__xludf.dummyfunction("""COMPUTED_VALUE"""),"A.A. ESCOLA ESTADUAL CANABRAVA/ZULMIRA MAGALHÃES")</f>
        <v>A.A. ESCOLA ESTADUAL CANABRAVA/ZULMIRA MAGALHÃES</v>
      </c>
      <c r="D117" s="109" t="str">
        <f aca="false">IFERROR(__xludf.dummyfunction("""COMPUTED_VALUE"""),"01284633000131")</f>
        <v>01284633000131</v>
      </c>
      <c r="E117" s="110" t="str">
        <f aca="false">IFERROR(__xludf.dummyfunction("""COMPUTED_VALUE"""),"001")</f>
        <v>001</v>
      </c>
      <c r="F117" s="47" t="str">
        <f aca="false">IFERROR(__xludf.dummyfunction("""COMPUTED_VALUE"""),"0541")</f>
        <v>0541</v>
      </c>
      <c r="G117" s="47" t="str">
        <f aca="false">IFERROR(__xludf.dummyfunction("""COMPUTED_VALUE"""),"23219X")</f>
        <v>23219X</v>
      </c>
      <c r="H117" s="47" t="n">
        <f aca="false">IFERROR(__xludf.dummyfunction("""COMPUTED_VALUE"""),0)</f>
        <v>0</v>
      </c>
      <c r="I117" s="47" t="n">
        <f aca="false">IFERROR(__xludf.dummyfunction("""COMPUTED_VALUE"""),0)</f>
        <v>0</v>
      </c>
      <c r="J117" s="47" t="n">
        <f aca="false">IFERROR(__xludf.dummyfunction("""COMPUTED_VALUE"""),2079)</f>
        <v>2079</v>
      </c>
      <c r="K117" s="47" t="n">
        <f aca="false">IFERROR(__xludf.dummyfunction("""COMPUTED_VALUE"""),0)</f>
        <v>0</v>
      </c>
      <c r="L117" s="47" t="n">
        <f aca="false">IFERROR(__xludf.dummyfunction("""COMPUTED_VALUE"""),0)</f>
        <v>0</v>
      </c>
      <c r="M117" s="47" t="n">
        <f aca="false">IFERROR(__xludf.dummyfunction("""COMPUTED_VALUE"""),0)</f>
        <v>0</v>
      </c>
      <c r="N117" s="47" t="n">
        <f aca="false">IFERROR(__xludf.dummyfunction("""COMPUTED_VALUE"""),0)</f>
        <v>0</v>
      </c>
      <c r="O117" s="47" t="n">
        <f aca="false">IFERROR(__xludf.dummyfunction("""COMPUTED_VALUE"""),0)</f>
        <v>0</v>
      </c>
      <c r="P117" s="47" t="n">
        <f aca="false">IFERROR(__xludf.dummyfunction("""COMPUTED_VALUE"""),399)</f>
        <v>399</v>
      </c>
      <c r="Q117" s="47" t="n">
        <f aca="false">IFERROR(__xludf.dummyfunction("""COMPUTED_VALUE"""),1386)</f>
        <v>1386</v>
      </c>
      <c r="R117" s="47" t="n">
        <f aca="false">IFERROR(__xludf.dummyfunction("""COMPUTED_VALUE"""),0)</f>
        <v>0</v>
      </c>
      <c r="S117" s="47" t="n">
        <f aca="false">IFERROR(__xludf.dummyfunction("""COMPUTED_VALUE"""),0)</f>
        <v>0</v>
      </c>
      <c r="T117" s="47" t="n">
        <f aca="false">IFERROR(__xludf.dummyfunction("""COMPUTED_VALUE"""),0)</f>
        <v>0</v>
      </c>
      <c r="U117" s="47" t="n">
        <f aca="false">IFERROR(__xludf.dummyfunction("""COMPUTED_VALUE"""),0)</f>
        <v>0</v>
      </c>
      <c r="V117" s="47" t="n">
        <f aca="false">IFERROR(__xludf.dummyfunction("""COMPUTED_VALUE"""),0)</f>
        <v>0</v>
      </c>
      <c r="W117" s="47" t="n">
        <f aca="false">IFERROR(__xludf.dummyfunction("""COMPUTED_VALUE"""),0)</f>
        <v>0</v>
      </c>
      <c r="X117" s="47" t="n">
        <f aca="false">IFERROR(__xludf.dummyfunction("""COMPUTED_VALUE"""),0)</f>
        <v>0</v>
      </c>
      <c r="Y117" s="47" t="n">
        <f aca="false">IFERROR(__xludf.dummyfunction("""COMPUTED_VALUE"""),0)</f>
        <v>0</v>
      </c>
      <c r="Z117" s="47" t="n">
        <f aca="false">IFERROR(__xludf.dummyfunction("""COMPUTED_VALUE"""),0)</f>
        <v>0</v>
      </c>
    </row>
    <row r="118" customFormat="false" ht="12.75" hidden="false" customHeight="false" outlineLevel="0" collapsed="false">
      <c r="A118" s="111" t="str">
        <f aca="false">IFERROR(__xludf.dummyfunction("""COMPUTED_VALUE"""),"Arraias")</f>
        <v>Arraias</v>
      </c>
      <c r="B118" s="111" t="str">
        <f aca="false">IFERROR(__xludf.dummyfunction("""COMPUTED_VALUE"""),"Arraias")</f>
        <v>Arraias</v>
      </c>
      <c r="C118" s="112" t="str">
        <f aca="false">IFERROR(__xludf.dummyfunction("""COMPUTED_VALUE"""),"A.A. ESCOLAR DA ESC. EST. SILVA DOURADO")</f>
        <v>A.A. ESCOLAR DA ESC. EST. SILVA DOURADO</v>
      </c>
      <c r="D118" s="113" t="str">
        <f aca="false">IFERROR(__xludf.dummyfunction("""COMPUTED_VALUE"""),"01301519000172")</f>
        <v>01301519000172</v>
      </c>
      <c r="E118" s="114" t="str">
        <f aca="false">IFERROR(__xludf.dummyfunction("""COMPUTED_VALUE"""),"001")</f>
        <v>001</v>
      </c>
      <c r="F118" s="115" t="str">
        <f aca="false">IFERROR(__xludf.dummyfunction("""COMPUTED_VALUE"""),"0541")</f>
        <v>0541</v>
      </c>
      <c r="G118" s="115" t="str">
        <f aca="false">IFERROR(__xludf.dummyfunction("""COMPUTED_VALUE"""),"232297")</f>
        <v>232297</v>
      </c>
      <c r="H118" s="115" t="n">
        <f aca="false">IFERROR(__xludf.dummyfunction("""COMPUTED_VALUE"""),0)</f>
        <v>0</v>
      </c>
      <c r="I118" s="115" t="n">
        <f aca="false">IFERROR(__xludf.dummyfunction("""COMPUTED_VALUE"""),0)</f>
        <v>0</v>
      </c>
      <c r="J118" s="115" t="n">
        <f aca="false">IFERROR(__xludf.dummyfunction("""COMPUTED_VALUE"""),3927)</f>
        <v>3927</v>
      </c>
      <c r="K118" s="115" t="n">
        <f aca="false">IFERROR(__xludf.dummyfunction("""COMPUTED_VALUE"""),0)</f>
        <v>0</v>
      </c>
      <c r="L118" s="115" t="n">
        <f aca="false">IFERROR(__xludf.dummyfunction("""COMPUTED_VALUE"""),0)</f>
        <v>0</v>
      </c>
      <c r="M118" s="115" t="n">
        <f aca="false">IFERROR(__xludf.dummyfunction("""COMPUTED_VALUE"""),0)</f>
        <v>0</v>
      </c>
      <c r="N118" s="115" t="n">
        <f aca="false">IFERROR(__xludf.dummyfunction("""COMPUTED_VALUE"""),0)</f>
        <v>0</v>
      </c>
      <c r="O118" s="115" t="n">
        <f aca="false">IFERROR(__xludf.dummyfunction("""COMPUTED_VALUE"""),0)</f>
        <v>0</v>
      </c>
      <c r="P118" s="115" t="n">
        <f aca="false">IFERROR(__xludf.dummyfunction("""COMPUTED_VALUE"""),252)</f>
        <v>252</v>
      </c>
      <c r="Q118" s="115" t="n">
        <f aca="false">IFERROR(__xludf.dummyfunction("""COMPUTED_VALUE"""),0)</f>
        <v>0</v>
      </c>
      <c r="R118" s="115" t="n">
        <f aca="false">IFERROR(__xludf.dummyfunction("""COMPUTED_VALUE"""),0)</f>
        <v>0</v>
      </c>
      <c r="S118" s="115" t="n">
        <f aca="false">IFERROR(__xludf.dummyfunction("""COMPUTED_VALUE"""),0)</f>
        <v>0</v>
      </c>
      <c r="T118" s="115" t="n">
        <f aca="false">IFERROR(__xludf.dummyfunction("""COMPUTED_VALUE"""),672)</f>
        <v>672</v>
      </c>
      <c r="U118" s="115" t="n">
        <f aca="false">IFERROR(__xludf.dummyfunction("""COMPUTED_VALUE"""),0)</f>
        <v>0</v>
      </c>
      <c r="V118" s="115" t="n">
        <f aca="false">IFERROR(__xludf.dummyfunction("""COMPUTED_VALUE"""),0)</f>
        <v>0</v>
      </c>
      <c r="W118" s="115" t="n">
        <f aca="false">IFERROR(__xludf.dummyfunction("""COMPUTED_VALUE"""),0)</f>
        <v>0</v>
      </c>
      <c r="X118" s="115" t="n">
        <f aca="false">IFERROR(__xludf.dummyfunction("""COMPUTED_VALUE"""),0)</f>
        <v>0</v>
      </c>
      <c r="Y118" s="115" t="n">
        <f aca="false">IFERROR(__xludf.dummyfunction("""COMPUTED_VALUE"""),0)</f>
        <v>0</v>
      </c>
      <c r="Z118" s="115" t="n">
        <f aca="false">IFERROR(__xludf.dummyfunction("""COMPUTED_VALUE"""),0)</f>
        <v>0</v>
      </c>
    </row>
    <row r="119" customFormat="false" ht="12.75" hidden="false" customHeight="false" outlineLevel="0" collapsed="false">
      <c r="A119" s="45" t="str">
        <f aca="false">IFERROR(__xludf.dummyfunction("""COMPUTED_VALUE"""),"Arraias")</f>
        <v>Arraias</v>
      </c>
      <c r="B119" s="45" t="str">
        <f aca="false">IFERROR(__xludf.dummyfunction("""COMPUTED_VALUE"""),"Aurora do Tocantins")</f>
        <v>Aurora do Tocantins</v>
      </c>
      <c r="C119" s="57" t="str">
        <f aca="false">IFERROR(__xludf.dummyfunction("""COMPUTED_VALUE"""),"A.A. A ESCOLA/COL. EST.PROF. RANULFA")</f>
        <v>A.A. A ESCOLA/COL. EST.PROF. RANULFA</v>
      </c>
      <c r="D119" s="109" t="str">
        <f aca="false">IFERROR(__xludf.dummyfunction("""COMPUTED_VALUE"""),"01133691000164")</f>
        <v>01133691000164</v>
      </c>
      <c r="E119" s="110" t="str">
        <f aca="false">IFERROR(__xludf.dummyfunction("""COMPUTED_VALUE"""),"001")</f>
        <v>001</v>
      </c>
      <c r="F119" s="47" t="str">
        <f aca="false">IFERROR(__xludf.dummyfunction("""COMPUTED_VALUE"""),"3977")</f>
        <v>3977</v>
      </c>
      <c r="G119" s="47" t="str">
        <f aca="false">IFERROR(__xludf.dummyfunction("""COMPUTED_VALUE"""),"102725")</f>
        <v>102725</v>
      </c>
      <c r="H119" s="47" t="n">
        <f aca="false">IFERROR(__xludf.dummyfunction("""COMPUTED_VALUE"""),0)</f>
        <v>0</v>
      </c>
      <c r="I119" s="47" t="n">
        <f aca="false">IFERROR(__xludf.dummyfunction("""COMPUTED_VALUE"""),0)</f>
        <v>0</v>
      </c>
      <c r="J119" s="47" t="n">
        <f aca="false">IFERROR(__xludf.dummyfunction("""COMPUTED_VALUE"""),1848)</f>
        <v>1848</v>
      </c>
      <c r="K119" s="47" t="n">
        <f aca="false">IFERROR(__xludf.dummyfunction("""COMPUTED_VALUE"""),0)</f>
        <v>0</v>
      </c>
      <c r="L119" s="47" t="n">
        <f aca="false">IFERROR(__xludf.dummyfunction("""COMPUTED_VALUE"""),0)</f>
        <v>0</v>
      </c>
      <c r="M119" s="47" t="n">
        <f aca="false">IFERROR(__xludf.dummyfunction("""COMPUTED_VALUE"""),0)</f>
        <v>0</v>
      </c>
      <c r="N119" s="47" t="n">
        <f aca="false">IFERROR(__xludf.dummyfunction("""COMPUTED_VALUE"""),0)</f>
        <v>0</v>
      </c>
      <c r="O119" s="47" t="n">
        <f aca="false">IFERROR(__xludf.dummyfunction("""COMPUTED_VALUE"""),0)</f>
        <v>0</v>
      </c>
      <c r="P119" s="47" t="n">
        <f aca="false">IFERROR(__xludf.dummyfunction("""COMPUTED_VALUE"""),252)</f>
        <v>252</v>
      </c>
      <c r="Q119" s="47" t="n">
        <f aca="false">IFERROR(__xludf.dummyfunction("""COMPUTED_VALUE"""),3864)</f>
        <v>3864</v>
      </c>
      <c r="R119" s="47" t="n">
        <f aca="false">IFERROR(__xludf.dummyfunction("""COMPUTED_VALUE"""),0)</f>
        <v>0</v>
      </c>
      <c r="S119" s="47" t="n">
        <f aca="false">IFERROR(__xludf.dummyfunction("""COMPUTED_VALUE"""),0)</f>
        <v>0</v>
      </c>
      <c r="T119" s="47" t="n">
        <f aca="false">IFERROR(__xludf.dummyfunction("""COMPUTED_VALUE"""),0)</f>
        <v>0</v>
      </c>
      <c r="U119" s="47" t="n">
        <f aca="false">IFERROR(__xludf.dummyfunction("""COMPUTED_VALUE"""),0)</f>
        <v>0</v>
      </c>
      <c r="V119" s="47" t="n">
        <f aca="false">IFERROR(__xludf.dummyfunction("""COMPUTED_VALUE"""),0)</f>
        <v>0</v>
      </c>
      <c r="W119" s="47" t="n">
        <f aca="false">IFERROR(__xludf.dummyfunction("""COMPUTED_VALUE"""),0)</f>
        <v>0</v>
      </c>
      <c r="X119" s="47" t="n">
        <f aca="false">IFERROR(__xludf.dummyfunction("""COMPUTED_VALUE"""),0)</f>
        <v>0</v>
      </c>
      <c r="Y119" s="47" t="n">
        <f aca="false">IFERROR(__xludf.dummyfunction("""COMPUTED_VALUE"""),0)</f>
        <v>0</v>
      </c>
      <c r="Z119" s="47" t="n">
        <f aca="false">IFERROR(__xludf.dummyfunction("""COMPUTED_VALUE"""),0)</f>
        <v>0</v>
      </c>
    </row>
    <row r="120" customFormat="false" ht="12.75" hidden="false" customHeight="false" outlineLevel="0" collapsed="false">
      <c r="A120" s="111" t="str">
        <f aca="false">IFERROR(__xludf.dummyfunction("""COMPUTED_VALUE"""),"Arraias")</f>
        <v>Arraias</v>
      </c>
      <c r="B120" s="111" t="str">
        <f aca="false">IFERROR(__xludf.dummyfunction("""COMPUTED_VALUE"""),"Aurora do Tocantins")</f>
        <v>Aurora do Tocantins</v>
      </c>
      <c r="C120" s="112" t="str">
        <f aca="false">IFERROR(__xludf.dummyfunction("""COMPUTED_VALUE"""),"ASS. APOIO ESCOLA ESTADUAL DONA INES")</f>
        <v>ASS. APOIO ESCOLA ESTADUAL DONA INES</v>
      </c>
      <c r="D120" s="113" t="str">
        <f aca="false">IFERROR(__xludf.dummyfunction("""COMPUTED_VALUE"""),"01190419000116")</f>
        <v>01190419000116</v>
      </c>
      <c r="E120" s="114" t="str">
        <f aca="false">IFERROR(__xludf.dummyfunction("""COMPUTED_VALUE"""),"001")</f>
        <v>001</v>
      </c>
      <c r="F120" s="115" t="str">
        <f aca="false">IFERROR(__xludf.dummyfunction("""COMPUTED_VALUE"""),"3977")</f>
        <v>3977</v>
      </c>
      <c r="G120" s="115" t="str">
        <f aca="false">IFERROR(__xludf.dummyfunction("""COMPUTED_VALUE"""),"109703")</f>
        <v>109703</v>
      </c>
      <c r="H120" s="115" t="n">
        <f aca="false">IFERROR(__xludf.dummyfunction("""COMPUTED_VALUE"""),0)</f>
        <v>0</v>
      </c>
      <c r="I120" s="115" t="n">
        <f aca="false">IFERROR(__xludf.dummyfunction("""COMPUTED_VALUE"""),0)</f>
        <v>0</v>
      </c>
      <c r="J120" s="115" t="n">
        <f aca="false">IFERROR(__xludf.dummyfunction("""COMPUTED_VALUE"""),2310)</f>
        <v>2310</v>
      </c>
      <c r="K120" s="115" t="n">
        <f aca="false">IFERROR(__xludf.dummyfunction("""COMPUTED_VALUE"""),0)</f>
        <v>0</v>
      </c>
      <c r="L120" s="115" t="n">
        <f aca="false">IFERROR(__xludf.dummyfunction("""COMPUTED_VALUE"""),0)</f>
        <v>0</v>
      </c>
      <c r="M120" s="115" t="n">
        <f aca="false">IFERROR(__xludf.dummyfunction("""COMPUTED_VALUE"""),0)</f>
        <v>0</v>
      </c>
      <c r="N120" s="115" t="n">
        <f aca="false">IFERROR(__xludf.dummyfunction("""COMPUTED_VALUE"""),0)</f>
        <v>0</v>
      </c>
      <c r="O120" s="115" t="n">
        <f aca="false">IFERROR(__xludf.dummyfunction("""COMPUTED_VALUE"""),0)</f>
        <v>0</v>
      </c>
      <c r="P120" s="115" t="n">
        <f aca="false">IFERROR(__xludf.dummyfunction("""COMPUTED_VALUE"""),0)</f>
        <v>0</v>
      </c>
      <c r="Q120" s="115" t="n">
        <f aca="false">IFERROR(__xludf.dummyfunction("""COMPUTED_VALUE"""),0)</f>
        <v>0</v>
      </c>
      <c r="R120" s="115" t="n">
        <f aca="false">IFERROR(__xludf.dummyfunction("""COMPUTED_VALUE"""),0)</f>
        <v>0</v>
      </c>
      <c r="S120" s="115" t="n">
        <f aca="false">IFERROR(__xludf.dummyfunction("""COMPUTED_VALUE"""),0)</f>
        <v>0</v>
      </c>
      <c r="T120" s="115" t="n">
        <f aca="false">IFERROR(__xludf.dummyfunction("""COMPUTED_VALUE"""),0)</f>
        <v>0</v>
      </c>
      <c r="U120" s="115" t="n">
        <f aca="false">IFERROR(__xludf.dummyfunction("""COMPUTED_VALUE"""),0)</f>
        <v>0</v>
      </c>
      <c r="V120" s="115" t="n">
        <f aca="false">IFERROR(__xludf.dummyfunction("""COMPUTED_VALUE"""),0)</f>
        <v>0</v>
      </c>
      <c r="W120" s="115" t="n">
        <f aca="false">IFERROR(__xludf.dummyfunction("""COMPUTED_VALUE"""),0)</f>
        <v>0</v>
      </c>
      <c r="X120" s="115" t="n">
        <f aca="false">IFERROR(__xludf.dummyfunction("""COMPUTED_VALUE"""),0)</f>
        <v>0</v>
      </c>
      <c r="Y120" s="115" t="n">
        <f aca="false">IFERROR(__xludf.dummyfunction("""COMPUTED_VALUE"""),0)</f>
        <v>0</v>
      </c>
      <c r="Z120" s="115" t="n">
        <f aca="false">IFERROR(__xludf.dummyfunction("""COMPUTED_VALUE"""),0)</f>
        <v>0</v>
      </c>
    </row>
    <row r="121" customFormat="false" ht="12.75" hidden="false" customHeight="false" outlineLevel="0" collapsed="false">
      <c r="A121" s="45" t="str">
        <f aca="false">IFERROR(__xludf.dummyfunction("""COMPUTED_VALUE"""),"Arraias")</f>
        <v>Arraias</v>
      </c>
      <c r="B121" s="45" t="str">
        <f aca="false">IFERROR(__xludf.dummyfunction("""COMPUTED_VALUE"""),"Combinado")</f>
        <v>Combinado</v>
      </c>
      <c r="C121" s="57" t="str">
        <f aca="false">IFERROR(__xludf.dummyfunction("""COMPUTED_VALUE"""),"A.A. DO COL. E.JOAQUIM DE SENA E SILVA")</f>
        <v>A.A. DO COL. E.JOAQUIM DE SENA E SILVA</v>
      </c>
      <c r="D121" s="109" t="str">
        <f aca="false">IFERROR(__xludf.dummyfunction("""COMPUTED_VALUE"""),"01230223000108")</f>
        <v>01230223000108</v>
      </c>
      <c r="E121" s="110" t="str">
        <f aca="false">IFERROR(__xludf.dummyfunction("""COMPUTED_VALUE"""),"001")</f>
        <v>001</v>
      </c>
      <c r="F121" s="47" t="str">
        <f aca="false">IFERROR(__xludf.dummyfunction("""COMPUTED_VALUE"""),"3977")</f>
        <v>3977</v>
      </c>
      <c r="G121" s="47" t="str">
        <f aca="false">IFERROR(__xludf.dummyfunction("""COMPUTED_VALUE"""),"232106")</f>
        <v>232106</v>
      </c>
      <c r="H121" s="47" t="n">
        <f aca="false">IFERROR(__xludf.dummyfunction("""COMPUTED_VALUE"""),0)</f>
        <v>0</v>
      </c>
      <c r="I121" s="47" t="n">
        <f aca="false">IFERROR(__xludf.dummyfunction("""COMPUTED_VALUE"""),0)</f>
        <v>0</v>
      </c>
      <c r="J121" s="47" t="n">
        <f aca="false">IFERROR(__xludf.dummyfunction("""COMPUTED_VALUE"""),0)</f>
        <v>0</v>
      </c>
      <c r="K121" s="47" t="n">
        <f aca="false">IFERROR(__xludf.dummyfunction("""COMPUTED_VALUE"""),0)</f>
        <v>0</v>
      </c>
      <c r="L121" s="47" t="n">
        <f aca="false">IFERROR(__xludf.dummyfunction("""COMPUTED_VALUE"""),0)</f>
        <v>0</v>
      </c>
      <c r="M121" s="47" t="n">
        <f aca="false">IFERROR(__xludf.dummyfunction("""COMPUTED_VALUE"""),0)</f>
        <v>0</v>
      </c>
      <c r="N121" s="47" t="n">
        <f aca="false">IFERROR(__xludf.dummyfunction("""COMPUTED_VALUE"""),0)</f>
        <v>0</v>
      </c>
      <c r="O121" s="47" t="n">
        <f aca="false">IFERROR(__xludf.dummyfunction("""COMPUTED_VALUE"""),0)</f>
        <v>0</v>
      </c>
      <c r="P121" s="47" t="n">
        <f aca="false">IFERROR(__xludf.dummyfunction("""COMPUTED_VALUE"""),0)</f>
        <v>0</v>
      </c>
      <c r="Q121" s="47" t="n">
        <f aca="false">IFERROR(__xludf.dummyfunction("""COMPUTED_VALUE"""),4284)</f>
        <v>4284</v>
      </c>
      <c r="R121" s="47" t="n">
        <f aca="false">IFERROR(__xludf.dummyfunction("""COMPUTED_VALUE"""),0)</f>
        <v>0</v>
      </c>
      <c r="S121" s="47" t="n">
        <f aca="false">IFERROR(__xludf.dummyfunction("""COMPUTED_VALUE"""),0)</f>
        <v>0</v>
      </c>
      <c r="T121" s="47" t="n">
        <f aca="false">IFERROR(__xludf.dummyfunction("""COMPUTED_VALUE"""),0)</f>
        <v>0</v>
      </c>
      <c r="U121" s="47" t="n">
        <f aca="false">IFERROR(__xludf.dummyfunction("""COMPUTED_VALUE"""),0)</f>
        <v>0</v>
      </c>
      <c r="V121" s="47" t="n">
        <f aca="false">IFERROR(__xludf.dummyfunction("""COMPUTED_VALUE"""),0)</f>
        <v>0</v>
      </c>
      <c r="W121" s="47" t="n">
        <f aca="false">IFERROR(__xludf.dummyfunction("""COMPUTED_VALUE"""),0)</f>
        <v>0</v>
      </c>
      <c r="X121" s="47" t="n">
        <f aca="false">IFERROR(__xludf.dummyfunction("""COMPUTED_VALUE"""),0)</f>
        <v>0</v>
      </c>
      <c r="Y121" s="47" t="n">
        <f aca="false">IFERROR(__xludf.dummyfunction("""COMPUTED_VALUE"""),0)</f>
        <v>0</v>
      </c>
      <c r="Z121" s="47" t="n">
        <f aca="false">IFERROR(__xludf.dummyfunction("""COMPUTED_VALUE"""),0)</f>
        <v>0</v>
      </c>
    </row>
    <row r="122" customFormat="false" ht="12.75" hidden="false" customHeight="false" outlineLevel="0" collapsed="false">
      <c r="A122" s="111" t="str">
        <f aca="false">IFERROR(__xludf.dummyfunction("""COMPUTED_VALUE"""),"Arraias")</f>
        <v>Arraias</v>
      </c>
      <c r="B122" s="111" t="str">
        <f aca="false">IFERROR(__xludf.dummyfunction("""COMPUTED_VALUE"""),"Combinado")</f>
        <v>Combinado</v>
      </c>
      <c r="C122" s="112" t="str">
        <f aca="false">IFERROR(__xludf.dummyfunction("""COMPUTED_VALUE"""),"A.A. DA ESCOLA ESTADUAL COMBINADO")</f>
        <v>A.A. DA ESCOLA ESTADUAL COMBINADO</v>
      </c>
      <c r="D122" s="113" t="str">
        <f aca="false">IFERROR(__xludf.dummyfunction("""COMPUTED_VALUE"""),"01136003000110")</f>
        <v>01136003000110</v>
      </c>
      <c r="E122" s="114" t="str">
        <f aca="false">IFERROR(__xludf.dummyfunction("""COMPUTED_VALUE"""),"001")</f>
        <v>001</v>
      </c>
      <c r="F122" s="115" t="str">
        <f aca="false">IFERROR(__xludf.dummyfunction("""COMPUTED_VALUE"""),"3977")</f>
        <v>3977</v>
      </c>
      <c r="G122" s="115" t="str">
        <f aca="false">IFERROR(__xludf.dummyfunction("""COMPUTED_VALUE"""),"231940")</f>
        <v>231940</v>
      </c>
      <c r="H122" s="115" t="n">
        <f aca="false">IFERROR(__xludf.dummyfunction("""COMPUTED_VALUE"""),0)</f>
        <v>0</v>
      </c>
      <c r="I122" s="115" t="n">
        <f aca="false">IFERROR(__xludf.dummyfunction("""COMPUTED_VALUE"""),0)</f>
        <v>0</v>
      </c>
      <c r="J122" s="115" t="n">
        <f aca="false">IFERROR(__xludf.dummyfunction("""COMPUTED_VALUE"""),0)</f>
        <v>0</v>
      </c>
      <c r="K122" s="115" t="n">
        <f aca="false">IFERROR(__xludf.dummyfunction("""COMPUTED_VALUE"""),18188.8)</f>
        <v>18188.8</v>
      </c>
      <c r="L122" s="115" t="n">
        <f aca="false">IFERROR(__xludf.dummyfunction("""COMPUTED_VALUE"""),0)</f>
        <v>0</v>
      </c>
      <c r="M122" s="115" t="n">
        <f aca="false">IFERROR(__xludf.dummyfunction("""COMPUTED_VALUE"""),0)</f>
        <v>0</v>
      </c>
      <c r="N122" s="115" t="n">
        <f aca="false">IFERROR(__xludf.dummyfunction("""COMPUTED_VALUE"""),0)</f>
        <v>0</v>
      </c>
      <c r="O122" s="115" t="n">
        <f aca="false">IFERROR(__xludf.dummyfunction("""COMPUTED_VALUE"""),0)</f>
        <v>0</v>
      </c>
      <c r="P122" s="115" t="n">
        <f aca="false">IFERROR(__xludf.dummyfunction("""COMPUTED_VALUE"""),357)</f>
        <v>357</v>
      </c>
      <c r="Q122" s="115" t="n">
        <f aca="false">IFERROR(__xludf.dummyfunction("""COMPUTED_VALUE"""),0)</f>
        <v>0</v>
      </c>
      <c r="R122" s="115" t="n">
        <f aca="false">IFERROR(__xludf.dummyfunction("""COMPUTED_VALUE"""),0)</f>
        <v>0</v>
      </c>
      <c r="S122" s="115" t="n">
        <f aca="false">IFERROR(__xludf.dummyfunction("""COMPUTED_VALUE"""),0)</f>
        <v>0</v>
      </c>
      <c r="T122" s="115" t="n">
        <f aca="false">IFERROR(__xludf.dummyfunction("""COMPUTED_VALUE"""),0)</f>
        <v>0</v>
      </c>
      <c r="U122" s="115" t="n">
        <f aca="false">IFERROR(__xludf.dummyfunction("""COMPUTED_VALUE"""),0)</f>
        <v>0</v>
      </c>
      <c r="V122" s="115" t="n">
        <f aca="false">IFERROR(__xludf.dummyfunction("""COMPUTED_VALUE"""),0)</f>
        <v>0</v>
      </c>
      <c r="W122" s="115" t="n">
        <f aca="false">IFERROR(__xludf.dummyfunction("""COMPUTED_VALUE"""),0)</f>
        <v>0</v>
      </c>
      <c r="X122" s="115" t="n">
        <f aca="false">IFERROR(__xludf.dummyfunction("""COMPUTED_VALUE"""),0)</f>
        <v>0</v>
      </c>
      <c r="Y122" s="115" t="n">
        <f aca="false">IFERROR(__xludf.dummyfunction("""COMPUTED_VALUE"""),0)</f>
        <v>0</v>
      </c>
      <c r="Z122" s="115" t="n">
        <f aca="false">IFERROR(__xludf.dummyfunction("""COMPUTED_VALUE"""),1497)</f>
        <v>1497</v>
      </c>
    </row>
    <row r="123" customFormat="false" ht="12.75" hidden="false" customHeight="false" outlineLevel="0" collapsed="false">
      <c r="A123" s="45" t="str">
        <f aca="false">IFERROR(__xludf.dummyfunction("""COMPUTED_VALUE"""),"Arraias")</f>
        <v>Arraias</v>
      </c>
      <c r="B123" s="45" t="str">
        <f aca="false">IFERROR(__xludf.dummyfunction("""COMPUTED_VALUE"""),"Combinado")</f>
        <v>Combinado</v>
      </c>
      <c r="C123" s="57" t="str">
        <f aca="false">IFERROR(__xludf.dummyfunction("""COMPUTED_VALUE"""),"A.A. ESC. EST. AUGUSTA VAZ DOS S.TEIXEIRA")</f>
        <v>A.A. ESC. EST. AUGUSTA VAZ DOS S.TEIXEIRA</v>
      </c>
      <c r="D123" s="109" t="str">
        <f aca="false">IFERROR(__xludf.dummyfunction("""COMPUTED_VALUE"""),"01186458000140")</f>
        <v>01186458000140</v>
      </c>
      <c r="E123" s="110" t="str">
        <f aca="false">IFERROR(__xludf.dummyfunction("""COMPUTED_VALUE"""),"001")</f>
        <v>001</v>
      </c>
      <c r="F123" s="47" t="str">
        <f aca="false">IFERROR(__xludf.dummyfunction("""COMPUTED_VALUE"""),"3977")</f>
        <v>3977</v>
      </c>
      <c r="G123" s="47" t="str">
        <f aca="false">IFERROR(__xludf.dummyfunction("""COMPUTED_VALUE"""),"56855")</f>
        <v>56855</v>
      </c>
      <c r="H123" s="47" t="n">
        <f aca="false">IFERROR(__xludf.dummyfunction("""COMPUTED_VALUE"""),0)</f>
        <v>0</v>
      </c>
      <c r="I123" s="47" t="n">
        <f aca="false">IFERROR(__xludf.dummyfunction("""COMPUTED_VALUE"""),0)</f>
        <v>0</v>
      </c>
      <c r="J123" s="47" t="n">
        <f aca="false">IFERROR(__xludf.dummyfunction("""COMPUTED_VALUE"""),4431)</f>
        <v>4431</v>
      </c>
      <c r="K123" s="47" t="n">
        <f aca="false">IFERROR(__xludf.dummyfunction("""COMPUTED_VALUE"""),0)</f>
        <v>0</v>
      </c>
      <c r="L123" s="47" t="n">
        <f aca="false">IFERROR(__xludf.dummyfunction("""COMPUTED_VALUE"""),0)</f>
        <v>0</v>
      </c>
      <c r="M123" s="47" t="n">
        <f aca="false">IFERROR(__xludf.dummyfunction("""COMPUTED_VALUE"""),0)</f>
        <v>0</v>
      </c>
      <c r="N123" s="47" t="n">
        <f aca="false">IFERROR(__xludf.dummyfunction("""COMPUTED_VALUE"""),0)</f>
        <v>0</v>
      </c>
      <c r="O123" s="47" t="n">
        <f aca="false">IFERROR(__xludf.dummyfunction("""COMPUTED_VALUE"""),0)</f>
        <v>0</v>
      </c>
      <c r="P123" s="47" t="n">
        <f aca="false">IFERROR(__xludf.dummyfunction("""COMPUTED_VALUE"""),399)</f>
        <v>399</v>
      </c>
      <c r="Q123" s="47" t="n">
        <f aca="false">IFERROR(__xludf.dummyfunction("""COMPUTED_VALUE"""),0)</f>
        <v>0</v>
      </c>
      <c r="R123" s="47" t="n">
        <f aca="false">IFERROR(__xludf.dummyfunction("""COMPUTED_VALUE"""),0)</f>
        <v>0</v>
      </c>
      <c r="S123" s="47" t="n">
        <f aca="false">IFERROR(__xludf.dummyfunction("""COMPUTED_VALUE"""),0)</f>
        <v>0</v>
      </c>
      <c r="T123" s="47" t="n">
        <f aca="false">IFERROR(__xludf.dummyfunction("""COMPUTED_VALUE"""),0)</f>
        <v>0</v>
      </c>
      <c r="U123" s="47" t="n">
        <f aca="false">IFERROR(__xludf.dummyfunction("""COMPUTED_VALUE"""),0)</f>
        <v>0</v>
      </c>
      <c r="V123" s="47" t="n">
        <f aca="false">IFERROR(__xludf.dummyfunction("""COMPUTED_VALUE"""),0)</f>
        <v>0</v>
      </c>
      <c r="W123" s="47" t="n">
        <f aca="false">IFERROR(__xludf.dummyfunction("""COMPUTED_VALUE"""),0)</f>
        <v>0</v>
      </c>
      <c r="X123" s="47" t="n">
        <f aca="false">IFERROR(__xludf.dummyfunction("""COMPUTED_VALUE"""),0)</f>
        <v>0</v>
      </c>
      <c r="Y123" s="47" t="n">
        <f aca="false">IFERROR(__xludf.dummyfunction("""COMPUTED_VALUE"""),0)</f>
        <v>0</v>
      </c>
      <c r="Z123" s="47" t="n">
        <f aca="false">IFERROR(__xludf.dummyfunction("""COMPUTED_VALUE"""),0)</f>
        <v>0</v>
      </c>
    </row>
    <row r="124" customFormat="false" ht="12.75" hidden="false" customHeight="false" outlineLevel="0" collapsed="false">
      <c r="A124" s="111" t="str">
        <f aca="false">IFERROR(__xludf.dummyfunction("""COMPUTED_VALUE"""),"Arraias")</f>
        <v>Arraias</v>
      </c>
      <c r="B124" s="111" t="str">
        <f aca="false">IFERROR(__xludf.dummyfunction("""COMPUTED_VALUE"""),"Lavandeira")</f>
        <v>Lavandeira</v>
      </c>
      <c r="C124" s="112" t="str">
        <f aca="false">IFERROR(__xludf.dummyfunction("""COMPUTED_VALUE"""),"ASSOC. DE APOIO ESC. EST. LAVANDEIRA")</f>
        <v>ASSOC. DE APOIO ESC. EST. LAVANDEIRA</v>
      </c>
      <c r="D124" s="113" t="str">
        <f aca="false">IFERROR(__xludf.dummyfunction("""COMPUTED_VALUE"""),"01136024000135")</f>
        <v>01136024000135</v>
      </c>
      <c r="E124" s="114" t="str">
        <f aca="false">IFERROR(__xludf.dummyfunction("""COMPUTED_VALUE"""),"001")</f>
        <v>001</v>
      </c>
      <c r="F124" s="115" t="str">
        <f aca="false">IFERROR(__xludf.dummyfunction("""COMPUTED_VALUE"""),"3977")</f>
        <v>3977</v>
      </c>
      <c r="G124" s="115" t="str">
        <f aca="false">IFERROR(__xludf.dummyfunction("""COMPUTED_VALUE"""),"231916")</f>
        <v>231916</v>
      </c>
      <c r="H124" s="115" t="n">
        <f aca="false">IFERROR(__xludf.dummyfunction("""COMPUTED_VALUE"""),0)</f>
        <v>0</v>
      </c>
      <c r="I124" s="115" t="n">
        <f aca="false">IFERROR(__xludf.dummyfunction("""COMPUTED_VALUE"""),0)</f>
        <v>0</v>
      </c>
      <c r="J124" s="115" t="n">
        <f aca="false">IFERROR(__xludf.dummyfunction("""COMPUTED_VALUE"""),2772)</f>
        <v>2772</v>
      </c>
      <c r="K124" s="115" t="n">
        <f aca="false">IFERROR(__xludf.dummyfunction("""COMPUTED_VALUE"""),0)</f>
        <v>0</v>
      </c>
      <c r="L124" s="115" t="n">
        <f aca="false">IFERROR(__xludf.dummyfunction("""COMPUTED_VALUE"""),0)</f>
        <v>0</v>
      </c>
      <c r="M124" s="115" t="n">
        <f aca="false">IFERROR(__xludf.dummyfunction("""COMPUTED_VALUE"""),0)</f>
        <v>0</v>
      </c>
      <c r="N124" s="115" t="n">
        <f aca="false">IFERROR(__xludf.dummyfunction("""COMPUTED_VALUE"""),0)</f>
        <v>0</v>
      </c>
      <c r="O124" s="115" t="n">
        <f aca="false">IFERROR(__xludf.dummyfunction("""COMPUTED_VALUE"""),0)</f>
        <v>0</v>
      </c>
      <c r="P124" s="115" t="n">
        <f aca="false">IFERROR(__xludf.dummyfunction("""COMPUTED_VALUE"""),399)</f>
        <v>399</v>
      </c>
      <c r="Q124" s="115" t="n">
        <f aca="false">IFERROR(__xludf.dummyfunction("""COMPUTED_VALUE"""),1743)</f>
        <v>1743</v>
      </c>
      <c r="R124" s="115" t="n">
        <f aca="false">IFERROR(__xludf.dummyfunction("""COMPUTED_VALUE"""),0)</f>
        <v>0</v>
      </c>
      <c r="S124" s="115" t="n">
        <f aca="false">IFERROR(__xludf.dummyfunction("""COMPUTED_VALUE"""),0)</f>
        <v>0</v>
      </c>
      <c r="T124" s="115" t="n">
        <f aca="false">IFERROR(__xludf.dummyfunction("""COMPUTED_VALUE"""),0)</f>
        <v>0</v>
      </c>
      <c r="U124" s="115" t="n">
        <f aca="false">IFERROR(__xludf.dummyfunction("""COMPUTED_VALUE"""),0)</f>
        <v>0</v>
      </c>
      <c r="V124" s="115" t="n">
        <f aca="false">IFERROR(__xludf.dummyfunction("""COMPUTED_VALUE"""),0)</f>
        <v>0</v>
      </c>
      <c r="W124" s="115" t="n">
        <f aca="false">IFERROR(__xludf.dummyfunction("""COMPUTED_VALUE"""),0)</f>
        <v>0</v>
      </c>
      <c r="X124" s="115" t="n">
        <f aca="false">IFERROR(__xludf.dummyfunction("""COMPUTED_VALUE"""),0)</f>
        <v>0</v>
      </c>
      <c r="Y124" s="115" t="n">
        <f aca="false">IFERROR(__xludf.dummyfunction("""COMPUTED_VALUE"""),0)</f>
        <v>0</v>
      </c>
      <c r="Z124" s="115" t="n">
        <f aca="false">IFERROR(__xludf.dummyfunction("""COMPUTED_VALUE"""),0)</f>
        <v>0</v>
      </c>
    </row>
    <row r="125" customFormat="false" ht="12.75" hidden="false" customHeight="false" outlineLevel="0" collapsed="false">
      <c r="A125" s="45" t="str">
        <f aca="false">IFERROR(__xludf.dummyfunction("""COMPUTED_VALUE"""),"Arraias")</f>
        <v>Arraias</v>
      </c>
      <c r="B125" s="45" t="str">
        <f aca="false">IFERROR(__xludf.dummyfunction("""COMPUTED_VALUE"""),"Novo Alegre")</f>
        <v>Novo Alegre</v>
      </c>
      <c r="C125" s="57" t="str">
        <f aca="false">IFERROR(__xludf.dummyfunction("""COMPUTED_VALUE"""),"ASSOC. DE APOIO COL. EST. DR.JOAO D`ABREU")</f>
        <v>ASSOC. DE APOIO COL. EST. DR.JOAO D`ABREU</v>
      </c>
      <c r="D125" s="109" t="str">
        <f aca="false">IFERROR(__xludf.dummyfunction("""COMPUTED_VALUE"""),"01146115000151")</f>
        <v>01146115000151</v>
      </c>
      <c r="E125" s="110" t="str">
        <f aca="false">IFERROR(__xludf.dummyfunction("""COMPUTED_VALUE"""),"001")</f>
        <v>001</v>
      </c>
      <c r="F125" s="47" t="str">
        <f aca="false">IFERROR(__xludf.dummyfunction("""COMPUTED_VALUE"""),"3977")</f>
        <v>3977</v>
      </c>
      <c r="G125" s="47" t="str">
        <f aca="false">IFERROR(__xludf.dummyfunction("""COMPUTED_VALUE"""),"178845")</f>
        <v>178845</v>
      </c>
      <c r="H125" s="47" t="n">
        <f aca="false">IFERROR(__xludf.dummyfunction("""COMPUTED_VALUE"""),0)</f>
        <v>0</v>
      </c>
      <c r="I125" s="47" t="n">
        <f aca="false">IFERROR(__xludf.dummyfunction("""COMPUTED_VALUE"""),0)</f>
        <v>0</v>
      </c>
      <c r="J125" s="47" t="n">
        <f aca="false">IFERROR(__xludf.dummyfunction("""COMPUTED_VALUE"""),4662)</f>
        <v>4662</v>
      </c>
      <c r="K125" s="47" t="n">
        <f aca="false">IFERROR(__xludf.dummyfunction("""COMPUTED_VALUE"""),0)</f>
        <v>0</v>
      </c>
      <c r="L125" s="47" t="n">
        <f aca="false">IFERROR(__xludf.dummyfunction("""COMPUTED_VALUE"""),0)</f>
        <v>0</v>
      </c>
      <c r="M125" s="47" t="n">
        <f aca="false">IFERROR(__xludf.dummyfunction("""COMPUTED_VALUE"""),0)</f>
        <v>0</v>
      </c>
      <c r="N125" s="47" t="n">
        <f aca="false">IFERROR(__xludf.dummyfunction("""COMPUTED_VALUE"""),0)</f>
        <v>0</v>
      </c>
      <c r="O125" s="47" t="n">
        <f aca="false">IFERROR(__xludf.dummyfunction("""COMPUTED_VALUE"""),0)</f>
        <v>0</v>
      </c>
      <c r="P125" s="47" t="n">
        <f aca="false">IFERROR(__xludf.dummyfunction("""COMPUTED_VALUE"""),336)</f>
        <v>336</v>
      </c>
      <c r="Q125" s="47" t="n">
        <f aca="false">IFERROR(__xludf.dummyfunction("""COMPUTED_VALUE"""),1428)</f>
        <v>1428</v>
      </c>
      <c r="R125" s="47" t="n">
        <f aca="false">IFERROR(__xludf.dummyfunction("""COMPUTED_VALUE"""),0)</f>
        <v>0</v>
      </c>
      <c r="S125" s="47" t="n">
        <f aca="false">IFERROR(__xludf.dummyfunction("""COMPUTED_VALUE"""),0)</f>
        <v>0</v>
      </c>
      <c r="T125" s="47" t="n">
        <f aca="false">IFERROR(__xludf.dummyfunction("""COMPUTED_VALUE"""),0)</f>
        <v>0</v>
      </c>
      <c r="U125" s="47" t="n">
        <f aca="false">IFERROR(__xludf.dummyfunction("""COMPUTED_VALUE"""),0)</f>
        <v>0</v>
      </c>
      <c r="V125" s="47" t="n">
        <f aca="false">IFERROR(__xludf.dummyfunction("""COMPUTED_VALUE"""),0)</f>
        <v>0</v>
      </c>
      <c r="W125" s="47" t="n">
        <f aca="false">IFERROR(__xludf.dummyfunction("""COMPUTED_VALUE"""),0)</f>
        <v>0</v>
      </c>
      <c r="X125" s="47" t="n">
        <f aca="false">IFERROR(__xludf.dummyfunction("""COMPUTED_VALUE"""),0)</f>
        <v>0</v>
      </c>
      <c r="Y125" s="47" t="n">
        <f aca="false">IFERROR(__xludf.dummyfunction("""COMPUTED_VALUE"""),0)</f>
        <v>0</v>
      </c>
      <c r="Z125" s="47" t="n">
        <f aca="false">IFERROR(__xludf.dummyfunction("""COMPUTED_VALUE"""),0)</f>
        <v>0</v>
      </c>
    </row>
    <row r="126" customFormat="false" ht="12.75" hidden="false" customHeight="false" outlineLevel="0" collapsed="false">
      <c r="A126" s="111" t="str">
        <f aca="false">IFERROR(__xludf.dummyfunction("""COMPUTED_VALUE"""),"Arraias")</f>
        <v>Arraias</v>
      </c>
      <c r="B126" s="111" t="str">
        <f aca="false">IFERROR(__xludf.dummyfunction("""COMPUTED_VALUE"""),"Parana")</f>
        <v>Parana</v>
      </c>
      <c r="C126" s="112" t="str">
        <f aca="false">IFERROR(__xludf.dummyfunction("""COMPUTED_VALUE"""),"A.A. DO COL. EST. DES.VIRGILIO DE M.FRANCO")</f>
        <v>A.A. DO COL. EST. DES.VIRGILIO DE M.FRANCO</v>
      </c>
      <c r="D126" s="113" t="str">
        <f aca="false">IFERROR(__xludf.dummyfunction("""COMPUTED_VALUE"""),"01284635000120")</f>
        <v>01284635000120</v>
      </c>
      <c r="E126" s="114" t="str">
        <f aca="false">IFERROR(__xludf.dummyfunction("""COMPUTED_VALUE"""),"001")</f>
        <v>001</v>
      </c>
      <c r="F126" s="115" t="str">
        <f aca="false">IFERROR(__xludf.dummyfunction("""COMPUTED_VALUE"""),"4790")</f>
        <v>4790</v>
      </c>
      <c r="G126" s="115" t="str">
        <f aca="false">IFERROR(__xludf.dummyfunction("""COMPUTED_VALUE"""),"232327")</f>
        <v>232327</v>
      </c>
      <c r="H126" s="115" t="n">
        <f aca="false">IFERROR(__xludf.dummyfunction("""COMPUTED_VALUE"""),0)</f>
        <v>0</v>
      </c>
      <c r="I126" s="115" t="n">
        <f aca="false">IFERROR(__xludf.dummyfunction("""COMPUTED_VALUE"""),0)</f>
        <v>0</v>
      </c>
      <c r="J126" s="115" t="n">
        <f aca="false">IFERROR(__xludf.dummyfunction("""COMPUTED_VALUE"""),0)</f>
        <v>0</v>
      </c>
      <c r="K126" s="115" t="n">
        <f aca="false">IFERROR(__xludf.dummyfunction("""COMPUTED_VALUE"""),0)</f>
        <v>0</v>
      </c>
      <c r="L126" s="115" t="n">
        <f aca="false">IFERROR(__xludf.dummyfunction("""COMPUTED_VALUE"""),0)</f>
        <v>0</v>
      </c>
      <c r="M126" s="115" t="n">
        <f aca="false">IFERROR(__xludf.dummyfunction("""COMPUTED_VALUE"""),0)</f>
        <v>0</v>
      </c>
      <c r="N126" s="115" t="n">
        <f aca="false">IFERROR(__xludf.dummyfunction("""COMPUTED_VALUE"""),0)</f>
        <v>0</v>
      </c>
      <c r="O126" s="115" t="n">
        <f aca="false">IFERROR(__xludf.dummyfunction("""COMPUTED_VALUE"""),0)</f>
        <v>0</v>
      </c>
      <c r="P126" s="115" t="n">
        <f aca="false">IFERROR(__xludf.dummyfunction("""COMPUTED_VALUE"""),0)</f>
        <v>0</v>
      </c>
      <c r="Q126" s="115" t="n">
        <f aca="false">IFERROR(__xludf.dummyfunction("""COMPUTED_VALUE"""),6174)</f>
        <v>6174</v>
      </c>
      <c r="R126" s="115" t="n">
        <f aca="false">IFERROR(__xludf.dummyfunction("""COMPUTED_VALUE"""),0)</f>
        <v>0</v>
      </c>
      <c r="S126" s="115" t="n">
        <f aca="false">IFERROR(__xludf.dummyfunction("""COMPUTED_VALUE"""),0)</f>
        <v>0</v>
      </c>
      <c r="T126" s="115" t="n">
        <f aca="false">IFERROR(__xludf.dummyfunction("""COMPUTED_VALUE"""),966)</f>
        <v>966</v>
      </c>
      <c r="U126" s="115" t="n">
        <f aca="false">IFERROR(__xludf.dummyfunction("""COMPUTED_VALUE"""),0)</f>
        <v>0</v>
      </c>
      <c r="V126" s="115" t="n">
        <f aca="false">IFERROR(__xludf.dummyfunction("""COMPUTED_VALUE"""),0)</f>
        <v>0</v>
      </c>
      <c r="W126" s="115" t="n">
        <f aca="false">IFERROR(__xludf.dummyfunction("""COMPUTED_VALUE"""),0)</f>
        <v>0</v>
      </c>
      <c r="X126" s="115" t="n">
        <f aca="false">IFERROR(__xludf.dummyfunction("""COMPUTED_VALUE"""),0)</f>
        <v>0</v>
      </c>
      <c r="Y126" s="115" t="n">
        <f aca="false">IFERROR(__xludf.dummyfunction("""COMPUTED_VALUE"""),0)</f>
        <v>0</v>
      </c>
      <c r="Z126" s="115" t="n">
        <f aca="false">IFERROR(__xludf.dummyfunction("""COMPUTED_VALUE"""),0)</f>
        <v>0</v>
      </c>
    </row>
    <row r="127" customFormat="false" ht="12.75" hidden="false" customHeight="false" outlineLevel="0" collapsed="false">
      <c r="A127" s="45" t="str">
        <f aca="false">IFERROR(__xludf.dummyfunction("""COMPUTED_VALUE"""),"Arraias")</f>
        <v>Arraias</v>
      </c>
      <c r="B127" s="45" t="str">
        <f aca="false">IFERROR(__xludf.dummyfunction("""COMPUTED_VALUE"""),"Parana")</f>
        <v>Parana</v>
      </c>
      <c r="C127" s="57" t="str">
        <f aca="false">IFERROR(__xludf.dummyfunction("""COMPUTED_VALUE"""),"A.A. DA ESC. EST.EUCLIDES BEZERRA GERAIS")</f>
        <v>A.A. DA ESC. EST.EUCLIDES BEZERRA GERAIS</v>
      </c>
      <c r="D127" s="109" t="str">
        <f aca="false">IFERROR(__xludf.dummyfunction("""COMPUTED_VALUE"""),"01401950000190")</f>
        <v>01401950000190</v>
      </c>
      <c r="E127" s="110" t="str">
        <f aca="false">IFERROR(__xludf.dummyfunction("""COMPUTED_VALUE"""),"001")</f>
        <v>001</v>
      </c>
      <c r="F127" s="47" t="str">
        <f aca="false">IFERROR(__xludf.dummyfunction("""COMPUTED_VALUE"""),"0541")</f>
        <v>0541</v>
      </c>
      <c r="G127" s="47" t="str">
        <f aca="false">IFERROR(__xludf.dummyfunction("""COMPUTED_VALUE"""),"232483")</f>
        <v>232483</v>
      </c>
      <c r="H127" s="47" t="n">
        <f aca="false">IFERROR(__xludf.dummyfunction("""COMPUTED_VALUE"""),0)</f>
        <v>0</v>
      </c>
      <c r="I127" s="47" t="n">
        <f aca="false">IFERROR(__xludf.dummyfunction("""COMPUTED_VALUE"""),0)</f>
        <v>0</v>
      </c>
      <c r="J127" s="47" t="n">
        <f aca="false">IFERROR(__xludf.dummyfunction("""COMPUTED_VALUE"""),11109)</f>
        <v>11109</v>
      </c>
      <c r="K127" s="47" t="n">
        <f aca="false">IFERROR(__xludf.dummyfunction("""COMPUTED_VALUE"""),0)</f>
        <v>0</v>
      </c>
      <c r="L127" s="47" t="n">
        <f aca="false">IFERROR(__xludf.dummyfunction("""COMPUTED_VALUE"""),0)</f>
        <v>0</v>
      </c>
      <c r="M127" s="47" t="n">
        <f aca="false">IFERROR(__xludf.dummyfunction("""COMPUTED_VALUE"""),0)</f>
        <v>0</v>
      </c>
      <c r="N127" s="47" t="n">
        <f aca="false">IFERROR(__xludf.dummyfunction("""COMPUTED_VALUE"""),0)</f>
        <v>0</v>
      </c>
      <c r="O127" s="47" t="n">
        <f aca="false">IFERROR(__xludf.dummyfunction("""COMPUTED_VALUE"""),0)</f>
        <v>0</v>
      </c>
      <c r="P127" s="47" t="n">
        <f aca="false">IFERROR(__xludf.dummyfunction("""COMPUTED_VALUE"""),399)</f>
        <v>399</v>
      </c>
      <c r="Q127" s="47" t="n">
        <f aca="false">IFERROR(__xludf.dummyfunction("""COMPUTED_VALUE"""),0)</f>
        <v>0</v>
      </c>
      <c r="R127" s="47" t="n">
        <f aca="false">IFERROR(__xludf.dummyfunction("""COMPUTED_VALUE"""),0)</f>
        <v>0</v>
      </c>
      <c r="S127" s="47" t="n">
        <f aca="false">IFERROR(__xludf.dummyfunction("""COMPUTED_VALUE"""),0)</f>
        <v>0</v>
      </c>
      <c r="T127" s="47" t="n">
        <f aca="false">IFERROR(__xludf.dummyfunction("""COMPUTED_VALUE"""),0)</f>
        <v>0</v>
      </c>
      <c r="U127" s="47" t="n">
        <f aca="false">IFERROR(__xludf.dummyfunction("""COMPUTED_VALUE"""),0)</f>
        <v>0</v>
      </c>
      <c r="V127" s="47" t="n">
        <f aca="false">IFERROR(__xludf.dummyfunction("""COMPUTED_VALUE"""),0)</f>
        <v>0</v>
      </c>
      <c r="W127" s="47" t="n">
        <f aca="false">IFERROR(__xludf.dummyfunction("""COMPUTED_VALUE"""),0)</f>
        <v>0</v>
      </c>
      <c r="X127" s="47" t="n">
        <f aca="false">IFERROR(__xludf.dummyfunction("""COMPUTED_VALUE"""),0)</f>
        <v>0</v>
      </c>
      <c r="Y127" s="47" t="n">
        <f aca="false">IFERROR(__xludf.dummyfunction("""COMPUTED_VALUE"""),0)</f>
        <v>0</v>
      </c>
      <c r="Z127" s="47" t="n">
        <f aca="false">IFERROR(__xludf.dummyfunction("""COMPUTED_VALUE"""),0)</f>
        <v>0</v>
      </c>
    </row>
    <row r="128" customFormat="false" ht="12.75" hidden="false" customHeight="false" outlineLevel="0" collapsed="false">
      <c r="A128" s="111" t="str">
        <f aca="false">IFERROR(__xludf.dummyfunction("""COMPUTED_VALUE"""),"Arraias")</f>
        <v>Arraias</v>
      </c>
      <c r="B128" s="111" t="str">
        <f aca="false">IFERROR(__xludf.dummyfunction("""COMPUTED_VALUE"""),"Parana")</f>
        <v>Parana</v>
      </c>
      <c r="C128" s="112" t="str">
        <f aca="false">IFERROR(__xludf.dummyfunction("""COMPUTED_VALUE"""),"ASSOC. DE APOIO A ESC. EST. REUNIDA FLORESTA")</f>
        <v>ASSOC. DE APOIO A ESC. EST. REUNIDA FLORESTA</v>
      </c>
      <c r="D128" s="113" t="str">
        <f aca="false">IFERROR(__xludf.dummyfunction("""COMPUTED_VALUE"""),"03834797000110")</f>
        <v>03834797000110</v>
      </c>
      <c r="E128" s="114" t="str">
        <f aca="false">IFERROR(__xludf.dummyfunction("""COMPUTED_VALUE"""),"001")</f>
        <v>001</v>
      </c>
      <c r="F128" s="115" t="str">
        <f aca="false">IFERROR(__xludf.dummyfunction("""COMPUTED_VALUE"""),"0541")</f>
        <v>0541</v>
      </c>
      <c r="G128" s="115" t="str">
        <f aca="false">IFERROR(__xludf.dummyfunction("""COMPUTED_VALUE"""),"113247")</f>
        <v>113247</v>
      </c>
      <c r="H128" s="115" t="n">
        <f aca="false">IFERROR(__xludf.dummyfunction("""COMPUTED_VALUE"""),0)</f>
        <v>0</v>
      </c>
      <c r="I128" s="115" t="n">
        <f aca="false">IFERROR(__xludf.dummyfunction("""COMPUTED_VALUE"""),0)</f>
        <v>0</v>
      </c>
      <c r="J128" s="115" t="n">
        <f aca="false">IFERROR(__xludf.dummyfunction("""COMPUTED_VALUE"""),1050)</f>
        <v>1050</v>
      </c>
      <c r="K128" s="115" t="n">
        <f aca="false">IFERROR(__xludf.dummyfunction("""COMPUTED_VALUE"""),0)</f>
        <v>0</v>
      </c>
      <c r="L128" s="115" t="n">
        <f aca="false">IFERROR(__xludf.dummyfunction("""COMPUTED_VALUE"""),0)</f>
        <v>0</v>
      </c>
      <c r="M128" s="115" t="n">
        <f aca="false">IFERROR(__xludf.dummyfunction("""COMPUTED_VALUE"""),0)</f>
        <v>0</v>
      </c>
      <c r="N128" s="115" t="n">
        <f aca="false">IFERROR(__xludf.dummyfunction("""COMPUTED_VALUE"""),0)</f>
        <v>0</v>
      </c>
      <c r="O128" s="115" t="n">
        <f aca="false">IFERROR(__xludf.dummyfunction("""COMPUTED_VALUE"""),0)</f>
        <v>0</v>
      </c>
      <c r="P128" s="115" t="n">
        <f aca="false">IFERROR(__xludf.dummyfunction("""COMPUTED_VALUE"""),105)</f>
        <v>105</v>
      </c>
      <c r="Q128" s="115" t="n">
        <f aca="false">IFERROR(__xludf.dummyfunction("""COMPUTED_VALUE"""),798)</f>
        <v>798</v>
      </c>
      <c r="R128" s="115" t="n">
        <f aca="false">IFERROR(__xludf.dummyfunction("""COMPUTED_VALUE"""),0)</f>
        <v>0</v>
      </c>
      <c r="S128" s="115" t="n">
        <f aca="false">IFERROR(__xludf.dummyfunction("""COMPUTED_VALUE"""),0)</f>
        <v>0</v>
      </c>
      <c r="T128" s="115" t="n">
        <f aca="false">IFERROR(__xludf.dummyfunction("""COMPUTED_VALUE"""),0)</f>
        <v>0</v>
      </c>
      <c r="U128" s="115" t="n">
        <f aca="false">IFERROR(__xludf.dummyfunction("""COMPUTED_VALUE"""),0)</f>
        <v>0</v>
      </c>
      <c r="V128" s="115" t="n">
        <f aca="false">IFERROR(__xludf.dummyfunction("""COMPUTED_VALUE"""),0)</f>
        <v>0</v>
      </c>
      <c r="W128" s="115" t="n">
        <f aca="false">IFERROR(__xludf.dummyfunction("""COMPUTED_VALUE"""),0)</f>
        <v>0</v>
      </c>
      <c r="X128" s="115" t="n">
        <f aca="false">IFERROR(__xludf.dummyfunction("""COMPUTED_VALUE"""),0)</f>
        <v>0</v>
      </c>
      <c r="Y128" s="115" t="n">
        <f aca="false">IFERROR(__xludf.dummyfunction("""COMPUTED_VALUE"""),0)</f>
        <v>0</v>
      </c>
      <c r="Z128" s="115" t="n">
        <f aca="false">IFERROR(__xludf.dummyfunction("""COMPUTED_VALUE"""),0)</f>
        <v>0</v>
      </c>
    </row>
    <row r="129" customFormat="false" ht="12.75" hidden="false" customHeight="false" outlineLevel="0" collapsed="false">
      <c r="A129" s="45" t="str">
        <f aca="false">IFERROR(__xludf.dummyfunction("""COMPUTED_VALUE"""),"Arraias")</f>
        <v>Arraias</v>
      </c>
      <c r="B129" s="45" t="str">
        <f aca="false">IFERROR(__xludf.dummyfunction("""COMPUTED_VALUE"""),"Parana")</f>
        <v>Parana</v>
      </c>
      <c r="C129" s="57" t="str">
        <f aca="false">IFERROR(__xludf.dummyfunction("""COMPUTED_VALUE"""),"A.A. A ESC. EST. REUNIDA SANTA RITA DO RIO PALMA")</f>
        <v>A.A. A ESC. EST. REUNIDA SANTA RITA DO RIO PALMA</v>
      </c>
      <c r="D129" s="109" t="str">
        <f aca="false">IFERROR(__xludf.dummyfunction("""COMPUTED_VALUE"""),"03834784000141")</f>
        <v>03834784000141</v>
      </c>
      <c r="E129" s="110" t="str">
        <f aca="false">IFERROR(__xludf.dummyfunction("""COMPUTED_VALUE"""),"001")</f>
        <v>001</v>
      </c>
      <c r="F129" s="47" t="str">
        <f aca="false">IFERROR(__xludf.dummyfunction("""COMPUTED_VALUE"""),"0541")</f>
        <v>0541</v>
      </c>
      <c r="G129" s="47" t="str">
        <f aca="false">IFERROR(__xludf.dummyfunction("""COMPUTED_VALUE"""),"113638")</f>
        <v>113638</v>
      </c>
      <c r="H129" s="47" t="n">
        <f aca="false">IFERROR(__xludf.dummyfunction("""COMPUTED_VALUE"""),0)</f>
        <v>0</v>
      </c>
      <c r="I129" s="47" t="n">
        <f aca="false">IFERROR(__xludf.dummyfunction("""COMPUTED_VALUE"""),0)</f>
        <v>0</v>
      </c>
      <c r="J129" s="47" t="n">
        <f aca="false">IFERROR(__xludf.dummyfunction("""COMPUTED_VALUE"""),1407)</f>
        <v>1407</v>
      </c>
      <c r="K129" s="47" t="n">
        <f aca="false">IFERROR(__xludf.dummyfunction("""COMPUTED_VALUE"""),0)</f>
        <v>0</v>
      </c>
      <c r="L129" s="47" t="n">
        <f aca="false">IFERROR(__xludf.dummyfunction("""COMPUTED_VALUE"""),0)</f>
        <v>0</v>
      </c>
      <c r="M129" s="47" t="n">
        <f aca="false">IFERROR(__xludf.dummyfunction("""COMPUTED_VALUE"""),0)</f>
        <v>0</v>
      </c>
      <c r="N129" s="47" t="n">
        <f aca="false">IFERROR(__xludf.dummyfunction("""COMPUTED_VALUE"""),0)</f>
        <v>0</v>
      </c>
      <c r="O129" s="47" t="n">
        <f aca="false">IFERROR(__xludf.dummyfunction("""COMPUTED_VALUE"""),0)</f>
        <v>0</v>
      </c>
      <c r="P129" s="47" t="n">
        <f aca="false">IFERROR(__xludf.dummyfunction("""COMPUTED_VALUE"""),0)</f>
        <v>0</v>
      </c>
      <c r="Q129" s="47" t="n">
        <f aca="false">IFERROR(__xludf.dummyfunction("""COMPUTED_VALUE"""),882)</f>
        <v>882</v>
      </c>
      <c r="R129" s="47" t="n">
        <f aca="false">IFERROR(__xludf.dummyfunction("""COMPUTED_VALUE"""),0)</f>
        <v>0</v>
      </c>
      <c r="S129" s="47" t="n">
        <f aca="false">IFERROR(__xludf.dummyfunction("""COMPUTED_VALUE"""),0)</f>
        <v>0</v>
      </c>
      <c r="T129" s="47" t="n">
        <f aca="false">IFERROR(__xludf.dummyfunction("""COMPUTED_VALUE"""),819)</f>
        <v>819</v>
      </c>
      <c r="U129" s="47" t="n">
        <f aca="false">IFERROR(__xludf.dummyfunction("""COMPUTED_VALUE"""),0)</f>
        <v>0</v>
      </c>
      <c r="V129" s="47" t="n">
        <f aca="false">IFERROR(__xludf.dummyfunction("""COMPUTED_VALUE"""),0)</f>
        <v>0</v>
      </c>
      <c r="W129" s="47" t="n">
        <f aca="false">IFERROR(__xludf.dummyfunction("""COMPUTED_VALUE"""),0)</f>
        <v>0</v>
      </c>
      <c r="X129" s="47" t="n">
        <f aca="false">IFERROR(__xludf.dummyfunction("""COMPUTED_VALUE"""),0)</f>
        <v>0</v>
      </c>
      <c r="Y129" s="47" t="n">
        <f aca="false">IFERROR(__xludf.dummyfunction("""COMPUTED_VALUE"""),0)</f>
        <v>0</v>
      </c>
      <c r="Z129" s="47" t="n">
        <f aca="false">IFERROR(__xludf.dummyfunction("""COMPUTED_VALUE"""),0)</f>
        <v>0</v>
      </c>
    </row>
    <row r="130" customFormat="false" ht="12.75" hidden="false" customHeight="false" outlineLevel="0" collapsed="false">
      <c r="A130" s="111" t="str">
        <f aca="false">IFERROR(__xludf.dummyfunction("""COMPUTED_VALUE"""),"Colinas")</f>
        <v>Colinas</v>
      </c>
      <c r="B130" s="111" t="str">
        <f aca="false">IFERROR(__xludf.dummyfunction("""COMPUTED_VALUE"""),"Arapoema")</f>
        <v>Arapoema</v>
      </c>
      <c r="C130" s="112" t="str">
        <f aca="false">IFERROR(__xludf.dummyfunction("""COMPUTED_VALUE"""),"A.AP. COL. EST.RUILON DIAS CARNEIRO")</f>
        <v>A.AP. COL. EST.RUILON DIAS CARNEIRO</v>
      </c>
      <c r="D130" s="113" t="str">
        <f aca="false">IFERROR(__xludf.dummyfunction("""COMPUTED_VALUE"""),"01133714000130")</f>
        <v>01133714000130</v>
      </c>
      <c r="E130" s="114" t="str">
        <f aca="false">IFERROR(__xludf.dummyfunction("""COMPUTED_VALUE"""),"001")</f>
        <v>001</v>
      </c>
      <c r="F130" s="115" t="str">
        <f aca="false">IFERROR(__xludf.dummyfunction("""COMPUTED_VALUE"""),"3974")</f>
        <v>3974</v>
      </c>
      <c r="G130" s="115" t="str">
        <f aca="false">IFERROR(__xludf.dummyfunction("""COMPUTED_VALUE"""),"2290X")</f>
        <v>2290X</v>
      </c>
      <c r="H130" s="115" t="n">
        <f aca="false">IFERROR(__xludf.dummyfunction("""COMPUTED_VALUE"""),0)</f>
        <v>0</v>
      </c>
      <c r="I130" s="115" t="n">
        <f aca="false">IFERROR(__xludf.dummyfunction("""COMPUTED_VALUE"""),0)</f>
        <v>0</v>
      </c>
      <c r="J130" s="115" t="n">
        <f aca="false">IFERROR(__xludf.dummyfunction("""COMPUTED_VALUE"""),0)</f>
        <v>0</v>
      </c>
      <c r="K130" s="115" t="n">
        <f aca="false">IFERROR(__xludf.dummyfunction("""COMPUTED_VALUE"""),0)</f>
        <v>0</v>
      </c>
      <c r="L130" s="115" t="n">
        <f aca="false">IFERROR(__xludf.dummyfunction("""COMPUTED_VALUE"""),0)</f>
        <v>0</v>
      </c>
      <c r="M130" s="115" t="n">
        <f aca="false">IFERROR(__xludf.dummyfunction("""COMPUTED_VALUE"""),0)</f>
        <v>0</v>
      </c>
      <c r="N130" s="115" t="n">
        <f aca="false">IFERROR(__xludf.dummyfunction("""COMPUTED_VALUE"""),0)</f>
        <v>0</v>
      </c>
      <c r="O130" s="115" t="n">
        <f aca="false">IFERROR(__xludf.dummyfunction("""COMPUTED_VALUE"""),0)</f>
        <v>0</v>
      </c>
      <c r="P130" s="115" t="n">
        <f aca="false">IFERROR(__xludf.dummyfunction("""COMPUTED_VALUE"""),0)</f>
        <v>0</v>
      </c>
      <c r="Q130" s="115" t="n">
        <f aca="false">IFERROR(__xludf.dummyfunction("""COMPUTED_VALUE"""),5460)</f>
        <v>5460</v>
      </c>
      <c r="R130" s="115" t="n">
        <f aca="false">IFERROR(__xludf.dummyfunction("""COMPUTED_VALUE"""),0)</f>
        <v>0</v>
      </c>
      <c r="S130" s="115" t="n">
        <f aca="false">IFERROR(__xludf.dummyfunction("""COMPUTED_VALUE"""),0)</f>
        <v>0</v>
      </c>
      <c r="T130" s="115" t="n">
        <f aca="false">IFERROR(__xludf.dummyfunction("""COMPUTED_VALUE"""),0)</f>
        <v>0</v>
      </c>
      <c r="U130" s="115" t="n">
        <f aca="false">IFERROR(__xludf.dummyfunction("""COMPUTED_VALUE"""),0)</f>
        <v>0</v>
      </c>
      <c r="V130" s="115" t="n">
        <f aca="false">IFERROR(__xludf.dummyfunction("""COMPUTED_VALUE"""),0)</f>
        <v>0</v>
      </c>
      <c r="W130" s="115" t="n">
        <f aca="false">IFERROR(__xludf.dummyfunction("""COMPUTED_VALUE"""),0)</f>
        <v>0</v>
      </c>
      <c r="X130" s="115" t="n">
        <f aca="false">IFERROR(__xludf.dummyfunction("""COMPUTED_VALUE"""),0)</f>
        <v>0</v>
      </c>
      <c r="Y130" s="115" t="n">
        <f aca="false">IFERROR(__xludf.dummyfunction("""COMPUTED_VALUE"""),0)</f>
        <v>0</v>
      </c>
      <c r="Z130" s="115" t="n">
        <f aca="false">IFERROR(__xludf.dummyfunction("""COMPUTED_VALUE"""),0)</f>
        <v>0</v>
      </c>
    </row>
    <row r="131" customFormat="false" ht="12.75" hidden="false" customHeight="false" outlineLevel="0" collapsed="false">
      <c r="A131" s="45" t="str">
        <f aca="false">IFERROR(__xludf.dummyfunction("""COMPUTED_VALUE"""),"Colinas")</f>
        <v>Colinas</v>
      </c>
      <c r="B131" s="45" t="str">
        <f aca="false">IFERROR(__xludf.dummyfunction("""COMPUTED_VALUE"""),"Arapoema")</f>
        <v>Arapoema</v>
      </c>
      <c r="C131" s="57" t="str">
        <f aca="false">IFERROR(__xludf.dummyfunction("""COMPUTED_VALUE"""),"A.A. E. EST. ANTONIO DELFINO GUIMARAES")</f>
        <v>A.A. E. EST. ANTONIO DELFINO GUIMARAES</v>
      </c>
      <c r="D131" s="109" t="str">
        <f aca="false">IFERROR(__xludf.dummyfunction("""COMPUTED_VALUE"""),"01135998000102")</f>
        <v>01135998000102</v>
      </c>
      <c r="E131" s="110" t="str">
        <f aca="false">IFERROR(__xludf.dummyfunction("""COMPUTED_VALUE"""),"001")</f>
        <v>001</v>
      </c>
      <c r="F131" s="47" t="str">
        <f aca="false">IFERROR(__xludf.dummyfunction("""COMPUTED_VALUE"""),"3974")</f>
        <v>3974</v>
      </c>
      <c r="G131" s="47" t="str">
        <f aca="false">IFERROR(__xludf.dummyfunction("""COMPUTED_VALUE"""),"2287X")</f>
        <v>2287X</v>
      </c>
      <c r="H131" s="47" t="n">
        <f aca="false">IFERROR(__xludf.dummyfunction("""COMPUTED_VALUE"""),0)</f>
        <v>0</v>
      </c>
      <c r="I131" s="47" t="n">
        <f aca="false">IFERROR(__xludf.dummyfunction("""COMPUTED_VALUE"""),0)</f>
        <v>0</v>
      </c>
      <c r="J131" s="47" t="n">
        <f aca="false">IFERROR(__xludf.dummyfunction("""COMPUTED_VALUE"""),6720)</f>
        <v>6720</v>
      </c>
      <c r="K131" s="47" t="n">
        <f aca="false">IFERROR(__xludf.dummyfunction("""COMPUTED_VALUE"""),0)</f>
        <v>0</v>
      </c>
      <c r="L131" s="47" t="n">
        <f aca="false">IFERROR(__xludf.dummyfunction("""COMPUTED_VALUE"""),0)</f>
        <v>0</v>
      </c>
      <c r="M131" s="47" t="n">
        <f aca="false">IFERROR(__xludf.dummyfunction("""COMPUTED_VALUE"""),0)</f>
        <v>0</v>
      </c>
      <c r="N131" s="47" t="n">
        <f aca="false">IFERROR(__xludf.dummyfunction("""COMPUTED_VALUE"""),0)</f>
        <v>0</v>
      </c>
      <c r="O131" s="47" t="n">
        <f aca="false">IFERROR(__xludf.dummyfunction("""COMPUTED_VALUE"""),0)</f>
        <v>0</v>
      </c>
      <c r="P131" s="47" t="n">
        <f aca="false">IFERROR(__xludf.dummyfunction("""COMPUTED_VALUE"""),420)</f>
        <v>420</v>
      </c>
      <c r="Q131" s="47" t="n">
        <f aca="false">IFERROR(__xludf.dummyfunction("""COMPUTED_VALUE"""),0)</f>
        <v>0</v>
      </c>
      <c r="R131" s="47" t="n">
        <f aca="false">IFERROR(__xludf.dummyfunction("""COMPUTED_VALUE"""),0)</f>
        <v>0</v>
      </c>
      <c r="S131" s="47" t="n">
        <f aca="false">IFERROR(__xludf.dummyfunction("""COMPUTED_VALUE"""),0)</f>
        <v>0</v>
      </c>
      <c r="T131" s="47" t="n">
        <f aca="false">IFERROR(__xludf.dummyfunction("""COMPUTED_VALUE"""),0)</f>
        <v>0</v>
      </c>
      <c r="U131" s="47" t="n">
        <f aca="false">IFERROR(__xludf.dummyfunction("""COMPUTED_VALUE"""),0)</f>
        <v>0</v>
      </c>
      <c r="V131" s="47" t="n">
        <f aca="false">IFERROR(__xludf.dummyfunction("""COMPUTED_VALUE"""),0)</f>
        <v>0</v>
      </c>
      <c r="W131" s="47" t="n">
        <f aca="false">IFERROR(__xludf.dummyfunction("""COMPUTED_VALUE"""),0)</f>
        <v>0</v>
      </c>
      <c r="X131" s="47" t="n">
        <f aca="false">IFERROR(__xludf.dummyfunction("""COMPUTED_VALUE"""),0)</f>
        <v>0</v>
      </c>
      <c r="Y131" s="47" t="n">
        <f aca="false">IFERROR(__xludf.dummyfunction("""COMPUTED_VALUE"""),0)</f>
        <v>0</v>
      </c>
      <c r="Z131" s="47" t="n">
        <f aca="false">IFERROR(__xludf.dummyfunction("""COMPUTED_VALUE"""),0)</f>
        <v>0</v>
      </c>
    </row>
    <row r="132" customFormat="false" ht="12.75" hidden="false" customHeight="false" outlineLevel="0" collapsed="false">
      <c r="A132" s="111" t="str">
        <f aca="false">IFERROR(__xludf.dummyfunction("""COMPUTED_VALUE"""),"Colinas")</f>
        <v>Colinas</v>
      </c>
      <c r="B132" s="111" t="str">
        <f aca="false">IFERROR(__xludf.dummyfunction("""COMPUTED_VALUE"""),"Bandeirantes do Tocantins")</f>
        <v>Bandeirantes do Tocantins</v>
      </c>
      <c r="C132" s="112" t="str">
        <f aca="false">IFERROR(__xludf.dummyfunction("""COMPUTED_VALUE"""),"A.A. E. E. ARCELINO F. DO NASCIMENTO")</f>
        <v>A.A. E. E. ARCELINO F. DO NASCIMENTO</v>
      </c>
      <c r="D132" s="113" t="str">
        <f aca="false">IFERROR(__xludf.dummyfunction("""COMPUTED_VALUE"""),"01181179000193")</f>
        <v>01181179000193</v>
      </c>
      <c r="E132" s="114" t="str">
        <f aca="false">IFERROR(__xludf.dummyfunction("""COMPUTED_VALUE"""),"001")</f>
        <v>001</v>
      </c>
      <c r="F132" s="115" t="str">
        <f aca="false">IFERROR(__xludf.dummyfunction("""COMPUTED_VALUE"""),"0911")</f>
        <v>0911</v>
      </c>
      <c r="G132" s="115" t="str">
        <f aca="false">IFERROR(__xludf.dummyfunction("""COMPUTED_VALUE"""),"46578X")</f>
        <v>46578X</v>
      </c>
      <c r="H132" s="115" t="n">
        <f aca="false">IFERROR(__xludf.dummyfunction("""COMPUTED_VALUE"""),0)</f>
        <v>0</v>
      </c>
      <c r="I132" s="115" t="n">
        <f aca="false">IFERROR(__xludf.dummyfunction("""COMPUTED_VALUE"""),0)</f>
        <v>0</v>
      </c>
      <c r="J132" s="115" t="n">
        <f aca="false">IFERROR(__xludf.dummyfunction("""COMPUTED_VALUE"""),1680)</f>
        <v>1680</v>
      </c>
      <c r="K132" s="115" t="n">
        <f aca="false">IFERROR(__xludf.dummyfunction("""COMPUTED_VALUE"""),0)</f>
        <v>0</v>
      </c>
      <c r="L132" s="115" t="n">
        <f aca="false">IFERROR(__xludf.dummyfunction("""COMPUTED_VALUE"""),0)</f>
        <v>0</v>
      </c>
      <c r="M132" s="115" t="n">
        <f aca="false">IFERROR(__xludf.dummyfunction("""COMPUTED_VALUE"""),0)</f>
        <v>0</v>
      </c>
      <c r="N132" s="115" t="n">
        <f aca="false">IFERROR(__xludf.dummyfunction("""COMPUTED_VALUE"""),0)</f>
        <v>0</v>
      </c>
      <c r="O132" s="115" t="n">
        <f aca="false">IFERROR(__xludf.dummyfunction("""COMPUTED_VALUE"""),0)</f>
        <v>0</v>
      </c>
      <c r="P132" s="115" t="n">
        <f aca="false">IFERROR(__xludf.dummyfunction("""COMPUTED_VALUE"""),105)</f>
        <v>105</v>
      </c>
      <c r="Q132" s="115" t="n">
        <f aca="false">IFERROR(__xludf.dummyfunction("""COMPUTED_VALUE"""),2268)</f>
        <v>2268</v>
      </c>
      <c r="R132" s="115" t="n">
        <f aca="false">IFERROR(__xludf.dummyfunction("""COMPUTED_VALUE"""),0)</f>
        <v>0</v>
      </c>
      <c r="S132" s="115" t="n">
        <f aca="false">IFERROR(__xludf.dummyfunction("""COMPUTED_VALUE"""),0)</f>
        <v>0</v>
      </c>
      <c r="T132" s="115" t="n">
        <f aca="false">IFERROR(__xludf.dummyfunction("""COMPUTED_VALUE"""),0)</f>
        <v>0</v>
      </c>
      <c r="U132" s="115" t="n">
        <f aca="false">IFERROR(__xludf.dummyfunction("""COMPUTED_VALUE"""),0)</f>
        <v>0</v>
      </c>
      <c r="V132" s="115" t="n">
        <f aca="false">IFERROR(__xludf.dummyfunction("""COMPUTED_VALUE"""),0)</f>
        <v>0</v>
      </c>
      <c r="W132" s="115" t="n">
        <f aca="false">IFERROR(__xludf.dummyfunction("""COMPUTED_VALUE"""),0)</f>
        <v>0</v>
      </c>
      <c r="X132" s="115" t="n">
        <f aca="false">IFERROR(__xludf.dummyfunction("""COMPUTED_VALUE"""),0)</f>
        <v>0</v>
      </c>
      <c r="Y132" s="115" t="n">
        <f aca="false">IFERROR(__xludf.dummyfunction("""COMPUTED_VALUE"""),0)</f>
        <v>0</v>
      </c>
      <c r="Z132" s="115" t="n">
        <f aca="false">IFERROR(__xludf.dummyfunction("""COMPUTED_VALUE"""),0)</f>
        <v>0</v>
      </c>
    </row>
    <row r="133" customFormat="false" ht="12.75" hidden="false" customHeight="false" outlineLevel="0" collapsed="false">
      <c r="A133" s="45" t="str">
        <f aca="false">IFERROR(__xludf.dummyfunction("""COMPUTED_VALUE"""),"Colinas")</f>
        <v>Colinas</v>
      </c>
      <c r="B133" s="45" t="str">
        <f aca="false">IFERROR(__xludf.dummyfunction("""COMPUTED_VALUE"""),"Bernardo Sayao")</f>
        <v>Bernardo Sayao</v>
      </c>
      <c r="C133" s="57" t="str">
        <f aca="false">IFERROR(__xludf.dummyfunction("""COMPUTED_VALUE"""),"A.A. COL. EST. BERNARDO SAYAO")</f>
        <v>A.A. COL. EST. BERNARDO SAYAO</v>
      </c>
      <c r="D133" s="109" t="str">
        <f aca="false">IFERROR(__xludf.dummyfunction("""COMPUTED_VALUE"""),"01190188000140")</f>
        <v>01190188000140</v>
      </c>
      <c r="E133" s="110" t="str">
        <f aca="false">IFERROR(__xludf.dummyfunction("""COMPUTED_VALUE"""),"001")</f>
        <v>001</v>
      </c>
      <c r="F133" s="47" t="str">
        <f aca="false">IFERROR(__xludf.dummyfunction("""COMPUTED_VALUE"""),"0911")</f>
        <v>0911</v>
      </c>
      <c r="G133" s="47" t="str">
        <f aca="false">IFERROR(__xludf.dummyfunction("""COMPUTED_VALUE"""),"369403")</f>
        <v>369403</v>
      </c>
      <c r="H133" s="47" t="n">
        <f aca="false">IFERROR(__xludf.dummyfunction("""COMPUTED_VALUE"""),0)</f>
        <v>0</v>
      </c>
      <c r="I133" s="47" t="n">
        <f aca="false">IFERROR(__xludf.dummyfunction("""COMPUTED_VALUE"""),0)</f>
        <v>0</v>
      </c>
      <c r="J133" s="47" t="n">
        <f aca="false">IFERROR(__xludf.dummyfunction("""COMPUTED_VALUE"""),798)</f>
        <v>798</v>
      </c>
      <c r="K133" s="47" t="n">
        <f aca="false">IFERROR(__xludf.dummyfunction("""COMPUTED_VALUE"""),0)</f>
        <v>0</v>
      </c>
      <c r="L133" s="47" t="n">
        <f aca="false">IFERROR(__xludf.dummyfunction("""COMPUTED_VALUE"""),0)</f>
        <v>0</v>
      </c>
      <c r="M133" s="47" t="n">
        <f aca="false">IFERROR(__xludf.dummyfunction("""COMPUTED_VALUE"""),0)</f>
        <v>0</v>
      </c>
      <c r="N133" s="47" t="n">
        <f aca="false">IFERROR(__xludf.dummyfunction("""COMPUTED_VALUE"""),0)</f>
        <v>0</v>
      </c>
      <c r="O133" s="47" t="n">
        <f aca="false">IFERROR(__xludf.dummyfunction("""COMPUTED_VALUE"""),0)</f>
        <v>0</v>
      </c>
      <c r="P133" s="47" t="n">
        <f aca="false">IFERROR(__xludf.dummyfunction("""COMPUTED_VALUE"""),147)</f>
        <v>147</v>
      </c>
      <c r="Q133" s="47" t="n">
        <f aca="false">IFERROR(__xludf.dummyfunction("""COMPUTED_VALUE"""),3696)</f>
        <v>3696</v>
      </c>
      <c r="R133" s="47" t="n">
        <f aca="false">IFERROR(__xludf.dummyfunction("""COMPUTED_VALUE"""),0)</f>
        <v>0</v>
      </c>
      <c r="S133" s="47" t="n">
        <f aca="false">IFERROR(__xludf.dummyfunction("""COMPUTED_VALUE"""),0)</f>
        <v>0</v>
      </c>
      <c r="T133" s="47" t="n">
        <f aca="false">IFERROR(__xludf.dummyfunction("""COMPUTED_VALUE"""),315)</f>
        <v>315</v>
      </c>
      <c r="U133" s="47" t="n">
        <f aca="false">IFERROR(__xludf.dummyfunction("""COMPUTED_VALUE"""),0)</f>
        <v>0</v>
      </c>
      <c r="V133" s="47" t="n">
        <f aca="false">IFERROR(__xludf.dummyfunction("""COMPUTED_VALUE"""),0)</f>
        <v>0</v>
      </c>
      <c r="W133" s="47" t="n">
        <f aca="false">IFERROR(__xludf.dummyfunction("""COMPUTED_VALUE"""),0)</f>
        <v>0</v>
      </c>
      <c r="X133" s="47" t="n">
        <f aca="false">IFERROR(__xludf.dummyfunction("""COMPUTED_VALUE"""),0)</f>
        <v>0</v>
      </c>
      <c r="Y133" s="47" t="n">
        <f aca="false">IFERROR(__xludf.dummyfunction("""COMPUTED_VALUE"""),0)</f>
        <v>0</v>
      </c>
      <c r="Z133" s="47" t="n">
        <f aca="false">IFERROR(__xludf.dummyfunction("""COMPUTED_VALUE"""),0)</f>
        <v>0</v>
      </c>
    </row>
    <row r="134" customFormat="false" ht="12.75" hidden="false" customHeight="false" outlineLevel="0" collapsed="false">
      <c r="A134" s="111" t="str">
        <f aca="false">IFERROR(__xludf.dummyfunction("""COMPUTED_VALUE"""),"Colinas")</f>
        <v>Colinas</v>
      </c>
      <c r="B134" s="111" t="str">
        <f aca="false">IFERROR(__xludf.dummyfunction("""COMPUTED_VALUE"""),"Brasilandia do Tocantins")</f>
        <v>Brasilandia do Tocantins</v>
      </c>
      <c r="C134" s="112" t="str">
        <f aca="false">IFERROR(__xludf.dummyfunction("""COMPUTED_VALUE"""),"A.A. COL. EST. SEBASTIAO RODRIGUES SALES")</f>
        <v>A.A. COL. EST. SEBASTIAO RODRIGUES SALES</v>
      </c>
      <c r="D134" s="113" t="str">
        <f aca="false">IFERROR(__xludf.dummyfunction("""COMPUTED_VALUE"""),"01138333000144")</f>
        <v>01138333000144</v>
      </c>
      <c r="E134" s="114" t="str">
        <f aca="false">IFERROR(__xludf.dummyfunction("""COMPUTED_VALUE"""),"001")</f>
        <v>001</v>
      </c>
      <c r="F134" s="115" t="str">
        <f aca="false">IFERROR(__xludf.dummyfunction("""COMPUTED_VALUE"""),"0911")</f>
        <v>0911</v>
      </c>
      <c r="G134" s="115" t="str">
        <f aca="false">IFERROR(__xludf.dummyfunction("""COMPUTED_VALUE"""),"369365")</f>
        <v>369365</v>
      </c>
      <c r="H134" s="115" t="n">
        <f aca="false">IFERROR(__xludf.dummyfunction("""COMPUTED_VALUE"""),0)</f>
        <v>0</v>
      </c>
      <c r="I134" s="115" t="n">
        <f aca="false">IFERROR(__xludf.dummyfunction("""COMPUTED_VALUE"""),0)</f>
        <v>0</v>
      </c>
      <c r="J134" s="115" t="n">
        <f aca="false">IFERROR(__xludf.dummyfunction("""COMPUTED_VALUE"""),3234)</f>
        <v>3234</v>
      </c>
      <c r="K134" s="115" t="n">
        <f aca="false">IFERROR(__xludf.dummyfunction("""COMPUTED_VALUE"""),0)</f>
        <v>0</v>
      </c>
      <c r="L134" s="115" t="n">
        <f aca="false">IFERROR(__xludf.dummyfunction("""COMPUTED_VALUE"""),0)</f>
        <v>0</v>
      </c>
      <c r="M134" s="115" t="n">
        <f aca="false">IFERROR(__xludf.dummyfunction("""COMPUTED_VALUE"""),0)</f>
        <v>0</v>
      </c>
      <c r="N134" s="115" t="n">
        <f aca="false">IFERROR(__xludf.dummyfunction("""COMPUTED_VALUE"""),0)</f>
        <v>0</v>
      </c>
      <c r="O134" s="115" t="n">
        <f aca="false">IFERROR(__xludf.dummyfunction("""COMPUTED_VALUE"""),0)</f>
        <v>0</v>
      </c>
      <c r="P134" s="115" t="n">
        <f aca="false">IFERROR(__xludf.dummyfunction("""COMPUTED_VALUE"""),0)</f>
        <v>0</v>
      </c>
      <c r="Q134" s="115" t="n">
        <f aca="false">IFERROR(__xludf.dummyfunction("""COMPUTED_VALUE"""),1239)</f>
        <v>1239</v>
      </c>
      <c r="R134" s="115" t="n">
        <f aca="false">IFERROR(__xludf.dummyfunction("""COMPUTED_VALUE"""),0)</f>
        <v>0</v>
      </c>
      <c r="S134" s="115" t="n">
        <f aca="false">IFERROR(__xludf.dummyfunction("""COMPUTED_VALUE"""),0)</f>
        <v>0</v>
      </c>
      <c r="T134" s="115" t="n">
        <f aca="false">IFERROR(__xludf.dummyfunction("""COMPUTED_VALUE"""),0)</f>
        <v>0</v>
      </c>
      <c r="U134" s="115" t="n">
        <f aca="false">IFERROR(__xludf.dummyfunction("""COMPUTED_VALUE"""),0)</f>
        <v>0</v>
      </c>
      <c r="V134" s="115" t="n">
        <f aca="false">IFERROR(__xludf.dummyfunction("""COMPUTED_VALUE"""),0)</f>
        <v>0</v>
      </c>
      <c r="W134" s="115" t="n">
        <f aca="false">IFERROR(__xludf.dummyfunction("""COMPUTED_VALUE"""),0)</f>
        <v>0</v>
      </c>
      <c r="X134" s="115" t="n">
        <f aca="false">IFERROR(__xludf.dummyfunction("""COMPUTED_VALUE"""),0)</f>
        <v>0</v>
      </c>
      <c r="Y134" s="115" t="n">
        <f aca="false">IFERROR(__xludf.dummyfunction("""COMPUTED_VALUE"""),0)</f>
        <v>0</v>
      </c>
      <c r="Z134" s="115" t="n">
        <f aca="false">IFERROR(__xludf.dummyfunction("""COMPUTED_VALUE"""),0)</f>
        <v>0</v>
      </c>
    </row>
    <row r="135" customFormat="false" ht="12.75" hidden="false" customHeight="false" outlineLevel="0" collapsed="false">
      <c r="A135" s="45" t="str">
        <f aca="false">IFERROR(__xludf.dummyfunction("""COMPUTED_VALUE"""),"Colinas")</f>
        <v>Colinas</v>
      </c>
      <c r="B135" s="45" t="str">
        <f aca="false">IFERROR(__xludf.dummyfunction("""COMPUTED_VALUE"""),"Colinas do Tocantins")</f>
        <v>Colinas do Tocantins</v>
      </c>
      <c r="C135" s="57" t="str">
        <f aca="false">IFERROR(__xludf.dummyfunction("""COMPUTED_VALUE"""),"ASSOC. DE APOIO DO COL. EST. CASTELO BRANCO")</f>
        <v>ASSOC. DE APOIO DO COL. EST. CASTELO BRANCO</v>
      </c>
      <c r="D135" s="109" t="str">
        <f aca="false">IFERROR(__xludf.dummyfunction("""COMPUTED_VALUE"""),"01071413000120")</f>
        <v>01071413000120</v>
      </c>
      <c r="E135" s="110" t="str">
        <f aca="false">IFERROR(__xludf.dummyfunction("""COMPUTED_VALUE"""),"001")</f>
        <v>001</v>
      </c>
      <c r="F135" s="47" t="str">
        <f aca="false">IFERROR(__xludf.dummyfunction("""COMPUTED_VALUE"""),"0911")</f>
        <v>0911</v>
      </c>
      <c r="G135" s="47" t="str">
        <f aca="false">IFERROR(__xludf.dummyfunction("""COMPUTED_VALUE"""),"187275")</f>
        <v>187275</v>
      </c>
      <c r="H135" s="47" t="n">
        <f aca="false">IFERROR(__xludf.dummyfunction("""COMPUTED_VALUE"""),0)</f>
        <v>0</v>
      </c>
      <c r="I135" s="47" t="n">
        <f aca="false">IFERROR(__xludf.dummyfunction("""COMPUTED_VALUE"""),0)</f>
        <v>0</v>
      </c>
      <c r="J135" s="47" t="n">
        <f aca="false">IFERROR(__xludf.dummyfunction("""COMPUTED_VALUE"""),0)</f>
        <v>0</v>
      </c>
      <c r="K135" s="47" t="n">
        <f aca="false">IFERROR(__xludf.dummyfunction("""COMPUTED_VALUE"""),0)</f>
        <v>0</v>
      </c>
      <c r="L135" s="47" t="n">
        <f aca="false">IFERROR(__xludf.dummyfunction("""COMPUTED_VALUE"""),0)</f>
        <v>0</v>
      </c>
      <c r="M135" s="47" t="n">
        <f aca="false">IFERROR(__xludf.dummyfunction("""COMPUTED_VALUE"""),0)</f>
        <v>0</v>
      </c>
      <c r="N135" s="47" t="n">
        <f aca="false">IFERROR(__xludf.dummyfunction("""COMPUTED_VALUE"""),0)</f>
        <v>0</v>
      </c>
      <c r="O135" s="47" t="n">
        <f aca="false">IFERROR(__xludf.dummyfunction("""COMPUTED_VALUE"""),0)</f>
        <v>0</v>
      </c>
      <c r="P135" s="47" t="n">
        <f aca="false">IFERROR(__xludf.dummyfunction("""COMPUTED_VALUE"""),315)</f>
        <v>315</v>
      </c>
      <c r="Q135" s="47" t="n">
        <f aca="false">IFERROR(__xludf.dummyfunction("""COMPUTED_VALUE"""),0)</f>
        <v>0</v>
      </c>
      <c r="R135" s="47" t="n">
        <f aca="false">IFERROR(__xludf.dummyfunction("""COMPUTED_VALUE"""),0)</f>
        <v>0</v>
      </c>
      <c r="S135" s="47" t="n">
        <f aca="false">IFERROR(__xludf.dummyfunction("""COMPUTED_VALUE"""),15313.9999999999)</f>
        <v>15313.9999999999</v>
      </c>
      <c r="T135" s="47" t="n">
        <f aca="false">IFERROR(__xludf.dummyfunction("""COMPUTED_VALUE"""),1197)</f>
        <v>1197</v>
      </c>
      <c r="U135" s="47" t="n">
        <f aca="false">IFERROR(__xludf.dummyfunction("""COMPUTED_VALUE"""),0)</f>
        <v>0</v>
      </c>
      <c r="V135" s="47" t="n">
        <f aca="false">IFERROR(__xludf.dummyfunction("""COMPUTED_VALUE"""),0)</f>
        <v>0</v>
      </c>
      <c r="W135" s="47" t="n">
        <f aca="false">IFERROR(__xludf.dummyfunction("""COMPUTED_VALUE"""),1567.8)</f>
        <v>1567.8</v>
      </c>
      <c r="X135" s="47" t="n">
        <f aca="false">IFERROR(__xludf.dummyfunction("""COMPUTED_VALUE"""),0)</f>
        <v>0</v>
      </c>
      <c r="Y135" s="47" t="n">
        <f aca="false">IFERROR(__xludf.dummyfunction("""COMPUTED_VALUE"""),0)</f>
        <v>0</v>
      </c>
      <c r="Z135" s="47" t="n">
        <f aca="false">IFERROR(__xludf.dummyfunction("""COMPUTED_VALUE"""),0)</f>
        <v>0</v>
      </c>
    </row>
    <row r="136" customFormat="false" ht="12.75" hidden="false" customHeight="false" outlineLevel="0" collapsed="false">
      <c r="A136" s="111" t="str">
        <f aca="false">IFERROR(__xludf.dummyfunction("""COMPUTED_VALUE"""),"Colinas")</f>
        <v>Colinas</v>
      </c>
      <c r="B136" s="111" t="str">
        <f aca="false">IFERROR(__xludf.dummyfunction("""COMPUTED_VALUE"""),"Colinas do Tocantins")</f>
        <v>Colinas do Tocantins</v>
      </c>
      <c r="C136" s="112" t="str">
        <f aca="false">IFERROR(__xludf.dummyfunction("""COMPUTED_VALUE"""),"A.A. ESCOLA ESTADUAL ERNESTO BARROS")</f>
        <v>A.A. ESCOLA ESTADUAL ERNESTO BARROS</v>
      </c>
      <c r="D136" s="113" t="str">
        <f aca="false">IFERROR(__xludf.dummyfunction("""COMPUTED_VALUE"""),"01064857000138")</f>
        <v>01064857000138</v>
      </c>
      <c r="E136" s="114" t="str">
        <f aca="false">IFERROR(__xludf.dummyfunction("""COMPUTED_VALUE"""),"001")</f>
        <v>001</v>
      </c>
      <c r="F136" s="115" t="str">
        <f aca="false">IFERROR(__xludf.dummyfunction("""COMPUTED_VALUE"""),"0911")</f>
        <v>0911</v>
      </c>
      <c r="G136" s="115" t="str">
        <f aca="false">IFERROR(__xludf.dummyfunction("""COMPUTED_VALUE"""),"0368571")</f>
        <v>0368571</v>
      </c>
      <c r="H136" s="115" t="n">
        <f aca="false">IFERROR(__xludf.dummyfunction("""COMPUTED_VALUE"""),0)</f>
        <v>0</v>
      </c>
      <c r="I136" s="115" t="n">
        <f aca="false">IFERROR(__xludf.dummyfunction("""COMPUTED_VALUE"""),0)</f>
        <v>0</v>
      </c>
      <c r="J136" s="115" t="n">
        <f aca="false">IFERROR(__xludf.dummyfunction("""COMPUTED_VALUE"""),0)</f>
        <v>0</v>
      </c>
      <c r="K136" s="115" t="n">
        <f aca="false">IFERROR(__xludf.dummyfunction("""COMPUTED_VALUE"""),23755.2)</f>
        <v>23755.2</v>
      </c>
      <c r="L136" s="115" t="n">
        <f aca="false">IFERROR(__xludf.dummyfunction("""COMPUTED_VALUE"""),0)</f>
        <v>0</v>
      </c>
      <c r="M136" s="115" t="n">
        <f aca="false">IFERROR(__xludf.dummyfunction("""COMPUTED_VALUE"""),0)</f>
        <v>0</v>
      </c>
      <c r="N136" s="115" t="n">
        <f aca="false">IFERROR(__xludf.dummyfunction("""COMPUTED_VALUE"""),0)</f>
        <v>0</v>
      </c>
      <c r="O136" s="115" t="n">
        <f aca="false">IFERROR(__xludf.dummyfunction("""COMPUTED_VALUE"""),0)</f>
        <v>0</v>
      </c>
      <c r="P136" s="115" t="n">
        <f aca="false">IFERROR(__xludf.dummyfunction("""COMPUTED_VALUE"""),399)</f>
        <v>399</v>
      </c>
      <c r="Q136" s="115" t="n">
        <f aca="false">IFERROR(__xludf.dummyfunction("""COMPUTED_VALUE"""),0)</f>
        <v>0</v>
      </c>
      <c r="R136" s="115" t="n">
        <f aca="false">IFERROR(__xludf.dummyfunction("""COMPUTED_VALUE"""),0)</f>
        <v>0</v>
      </c>
      <c r="S136" s="115" t="n">
        <f aca="false">IFERROR(__xludf.dummyfunction("""COMPUTED_VALUE"""),0)</f>
        <v>0</v>
      </c>
      <c r="T136" s="115" t="n">
        <f aca="false">IFERROR(__xludf.dummyfunction("""COMPUTED_VALUE"""),0)</f>
        <v>0</v>
      </c>
      <c r="U136" s="115" t="n">
        <f aca="false">IFERROR(__xludf.dummyfunction("""COMPUTED_VALUE"""),0)</f>
        <v>0</v>
      </c>
      <c r="V136" s="115" t="n">
        <f aca="false">IFERROR(__xludf.dummyfunction("""COMPUTED_VALUE"""),0)</f>
        <v>0</v>
      </c>
      <c r="W136" s="115" t="n">
        <f aca="false">IFERROR(__xludf.dummyfunction("""COMPUTED_VALUE"""),0)</f>
        <v>0</v>
      </c>
      <c r="X136" s="115" t="n">
        <f aca="false">IFERROR(__xludf.dummyfunction("""COMPUTED_VALUE"""),0)</f>
        <v>0</v>
      </c>
      <c r="Y136" s="115" t="n">
        <f aca="false">IFERROR(__xludf.dummyfunction("""COMPUTED_VALUE"""),0)</f>
        <v>0</v>
      </c>
      <c r="Z136" s="115" t="n">
        <f aca="false">IFERROR(__xludf.dummyfunction("""COMPUTED_VALUE"""),1996)</f>
        <v>1996</v>
      </c>
    </row>
    <row r="137" customFormat="false" ht="12.75" hidden="false" customHeight="false" outlineLevel="0" collapsed="false">
      <c r="A137" s="45" t="str">
        <f aca="false">IFERROR(__xludf.dummyfunction("""COMPUTED_VALUE"""),"Colinas")</f>
        <v>Colinas</v>
      </c>
      <c r="B137" s="45" t="str">
        <f aca="false">IFERROR(__xludf.dummyfunction("""COMPUTED_VALUE"""),"Colinas do Tocantins")</f>
        <v>Colinas do Tocantins</v>
      </c>
      <c r="C137" s="57" t="str">
        <f aca="false">IFERROR(__xludf.dummyfunction("""COMPUTED_VALUE"""),"A.A.  COLEGIO JOAO XXIII")</f>
        <v>A.A.  COLEGIO JOAO XXIII</v>
      </c>
      <c r="D137" s="109" t="str">
        <f aca="false">IFERROR(__xludf.dummyfunction("""COMPUTED_VALUE"""),"01064859000127")</f>
        <v>01064859000127</v>
      </c>
      <c r="E137" s="110" t="str">
        <f aca="false">IFERROR(__xludf.dummyfunction("""COMPUTED_VALUE"""),"001")</f>
        <v>001</v>
      </c>
      <c r="F137" s="47" t="str">
        <f aca="false">IFERROR(__xludf.dummyfunction("""COMPUTED_VALUE"""),"0911")</f>
        <v>0911</v>
      </c>
      <c r="G137" s="47" t="str">
        <f aca="false">IFERROR(__xludf.dummyfunction("""COMPUTED_VALUE"""),"368555")</f>
        <v>368555</v>
      </c>
      <c r="H137" s="47" t="n">
        <f aca="false">IFERROR(__xludf.dummyfunction("""COMPUTED_VALUE"""),0)</f>
        <v>0</v>
      </c>
      <c r="I137" s="47" t="n">
        <f aca="false">IFERROR(__xludf.dummyfunction("""COMPUTED_VALUE"""),0)</f>
        <v>0</v>
      </c>
      <c r="J137" s="47" t="n">
        <f aca="false">IFERROR(__xludf.dummyfunction("""COMPUTED_VALUE"""),7917)</f>
        <v>7917</v>
      </c>
      <c r="K137" s="47" t="n">
        <f aca="false">IFERROR(__xludf.dummyfunction("""COMPUTED_VALUE"""),0)</f>
        <v>0</v>
      </c>
      <c r="L137" s="47" t="n">
        <f aca="false">IFERROR(__xludf.dummyfunction("""COMPUTED_VALUE"""),0)</f>
        <v>0</v>
      </c>
      <c r="M137" s="47" t="n">
        <f aca="false">IFERROR(__xludf.dummyfunction("""COMPUTED_VALUE"""),0)</f>
        <v>0</v>
      </c>
      <c r="N137" s="47" t="n">
        <f aca="false">IFERROR(__xludf.dummyfunction("""COMPUTED_VALUE"""),0)</f>
        <v>0</v>
      </c>
      <c r="O137" s="47" t="n">
        <f aca="false">IFERROR(__xludf.dummyfunction("""COMPUTED_VALUE"""),0)</f>
        <v>0</v>
      </c>
      <c r="P137" s="47" t="n">
        <f aca="false">IFERROR(__xludf.dummyfunction("""COMPUTED_VALUE"""),483)</f>
        <v>483</v>
      </c>
      <c r="Q137" s="47" t="n">
        <f aca="false">IFERROR(__xludf.dummyfunction("""COMPUTED_VALUE"""),6405)</f>
        <v>6405</v>
      </c>
      <c r="R137" s="47" t="n">
        <f aca="false">IFERROR(__xludf.dummyfunction("""COMPUTED_VALUE"""),0)</f>
        <v>0</v>
      </c>
      <c r="S137" s="47" t="n">
        <f aca="false">IFERROR(__xludf.dummyfunction("""COMPUTED_VALUE"""),0)</f>
        <v>0</v>
      </c>
      <c r="T137" s="47" t="n">
        <f aca="false">IFERROR(__xludf.dummyfunction("""COMPUTED_VALUE"""),0)</f>
        <v>0</v>
      </c>
      <c r="U137" s="47" t="n">
        <f aca="false">IFERROR(__xludf.dummyfunction("""COMPUTED_VALUE"""),0)</f>
        <v>0</v>
      </c>
      <c r="V137" s="47" t="n">
        <f aca="false">IFERROR(__xludf.dummyfunction("""COMPUTED_VALUE"""),0)</f>
        <v>0</v>
      </c>
      <c r="W137" s="47" t="n">
        <f aca="false">IFERROR(__xludf.dummyfunction("""COMPUTED_VALUE"""),0)</f>
        <v>0</v>
      </c>
      <c r="X137" s="47" t="n">
        <f aca="false">IFERROR(__xludf.dummyfunction("""COMPUTED_VALUE"""),0)</f>
        <v>0</v>
      </c>
      <c r="Y137" s="47" t="n">
        <f aca="false">IFERROR(__xludf.dummyfunction("""COMPUTED_VALUE"""),0)</f>
        <v>0</v>
      </c>
      <c r="Z137" s="47" t="n">
        <f aca="false">IFERROR(__xludf.dummyfunction("""COMPUTED_VALUE"""),0)</f>
        <v>0</v>
      </c>
    </row>
    <row r="138" customFormat="false" ht="12.75" hidden="false" customHeight="false" outlineLevel="0" collapsed="false">
      <c r="A138" s="111" t="str">
        <f aca="false">IFERROR(__xludf.dummyfunction("""COMPUTED_VALUE"""),"Colinas")</f>
        <v>Colinas</v>
      </c>
      <c r="B138" s="111" t="str">
        <f aca="false">IFERROR(__xludf.dummyfunction("""COMPUTED_VALUE"""),"Colinas do Tocantins")</f>
        <v>Colinas do Tocantins</v>
      </c>
      <c r="C138" s="112" t="str">
        <f aca="false">IFERROR(__xludf.dummyfunction("""COMPUTED_VALUE"""),"AAE ESPECIAL GOTA DE ESPERANÇA")</f>
        <v>AAE ESPECIAL GOTA DE ESPERANÇA</v>
      </c>
      <c r="D138" s="113" t="str">
        <f aca="false">IFERROR(__xludf.dummyfunction("""COMPUTED_VALUE"""),"07944635000196")</f>
        <v>07944635000196</v>
      </c>
      <c r="E138" s="114" t="str">
        <f aca="false">IFERROR(__xludf.dummyfunction("""COMPUTED_VALUE"""),"001")</f>
        <v>001</v>
      </c>
      <c r="F138" s="115" t="str">
        <f aca="false">IFERROR(__xludf.dummyfunction("""COMPUTED_VALUE"""),"0911")</f>
        <v>0911</v>
      </c>
      <c r="G138" s="115" t="str">
        <f aca="false">IFERROR(__xludf.dummyfunction("""COMPUTED_VALUE"""),"184861")</f>
        <v>184861</v>
      </c>
      <c r="H138" s="115" t="n">
        <f aca="false">IFERROR(__xludf.dummyfunction("""COMPUTED_VALUE"""),0)</f>
        <v>0</v>
      </c>
      <c r="I138" s="115" t="n">
        <f aca="false">IFERROR(__xludf.dummyfunction("""COMPUTED_VALUE"""),0)</f>
        <v>0</v>
      </c>
      <c r="J138" s="115" t="n">
        <f aca="false">IFERROR(__xludf.dummyfunction("""COMPUTED_VALUE"""),504)</f>
        <v>504</v>
      </c>
      <c r="K138" s="115" t="n">
        <f aca="false">IFERROR(__xludf.dummyfunction("""COMPUTED_VALUE"""),0)</f>
        <v>0</v>
      </c>
      <c r="L138" s="115" t="n">
        <f aca="false">IFERROR(__xludf.dummyfunction("""COMPUTED_VALUE"""),0)</f>
        <v>0</v>
      </c>
      <c r="M138" s="115" t="n">
        <f aca="false">IFERROR(__xludf.dummyfunction("""COMPUTED_VALUE"""),0)</f>
        <v>0</v>
      </c>
      <c r="N138" s="115" t="n">
        <f aca="false">IFERROR(__xludf.dummyfunction("""COMPUTED_VALUE"""),0)</f>
        <v>0</v>
      </c>
      <c r="O138" s="115" t="n">
        <f aca="false">IFERROR(__xludf.dummyfunction("""COMPUTED_VALUE"""),0)</f>
        <v>0</v>
      </c>
      <c r="P138" s="115" t="n">
        <f aca="false">IFERROR(__xludf.dummyfunction("""COMPUTED_VALUE"""),315)</f>
        <v>315</v>
      </c>
      <c r="Q138" s="115" t="n">
        <f aca="false">IFERROR(__xludf.dummyfunction("""COMPUTED_VALUE"""),0)</f>
        <v>0</v>
      </c>
      <c r="R138" s="115" t="n">
        <f aca="false">IFERROR(__xludf.dummyfunction("""COMPUTED_VALUE"""),0)</f>
        <v>0</v>
      </c>
      <c r="S138" s="115" t="n">
        <f aca="false">IFERROR(__xludf.dummyfunction("""COMPUTED_VALUE"""),0)</f>
        <v>0</v>
      </c>
      <c r="T138" s="115" t="n">
        <f aca="false">IFERROR(__xludf.dummyfunction("""COMPUTED_VALUE"""),1974)</f>
        <v>1974</v>
      </c>
      <c r="U138" s="115" t="n">
        <f aca="false">IFERROR(__xludf.dummyfunction("""COMPUTED_VALUE"""),0)</f>
        <v>0</v>
      </c>
      <c r="V138" s="115" t="n">
        <f aca="false">IFERROR(__xludf.dummyfunction("""COMPUTED_VALUE"""),0)</f>
        <v>0</v>
      </c>
      <c r="W138" s="115" t="n">
        <f aca="false">IFERROR(__xludf.dummyfunction("""COMPUTED_VALUE"""),0)</f>
        <v>0</v>
      </c>
      <c r="X138" s="115" t="n">
        <f aca="false">IFERROR(__xludf.dummyfunction("""COMPUTED_VALUE"""),0)</f>
        <v>0</v>
      </c>
      <c r="Y138" s="115" t="n">
        <f aca="false">IFERROR(__xludf.dummyfunction("""COMPUTED_VALUE"""),0)</f>
        <v>0</v>
      </c>
      <c r="Z138" s="115" t="n">
        <f aca="false">IFERROR(__xludf.dummyfunction("""COMPUTED_VALUE"""),0)</f>
        <v>0</v>
      </c>
    </row>
    <row r="139" customFormat="false" ht="12.75" hidden="false" customHeight="false" outlineLevel="0" collapsed="false">
      <c r="A139" s="45" t="str">
        <f aca="false">IFERROR(__xludf.dummyfunction("""COMPUTED_VALUE"""),"Colinas")</f>
        <v>Colinas</v>
      </c>
      <c r="B139" s="45" t="str">
        <f aca="false">IFERROR(__xludf.dummyfunction("""COMPUTED_VALUE"""),"Colinas do Tocantins")</f>
        <v>Colinas do Tocantins</v>
      </c>
      <c r="C139" s="57" t="str">
        <f aca="false">IFERROR(__xludf.dummyfunction("""COMPUTED_VALUE"""),"A.A. E. E. FRANCISCO PEREIRA FELICIO")</f>
        <v>A.A. E. E. FRANCISCO PEREIRA FELICIO</v>
      </c>
      <c r="D139" s="109" t="str">
        <f aca="false">IFERROR(__xludf.dummyfunction("""COMPUTED_VALUE"""),"01086969000190")</f>
        <v>01086969000190</v>
      </c>
      <c r="E139" s="110" t="str">
        <f aca="false">IFERROR(__xludf.dummyfunction("""COMPUTED_VALUE"""),"001")</f>
        <v>001</v>
      </c>
      <c r="F139" s="47" t="str">
        <f aca="false">IFERROR(__xludf.dummyfunction("""COMPUTED_VALUE"""),"0911")</f>
        <v>0911</v>
      </c>
      <c r="G139" s="47" t="str">
        <f aca="false">IFERROR(__xludf.dummyfunction("""COMPUTED_VALUE"""),"368814")</f>
        <v>368814</v>
      </c>
      <c r="H139" s="47" t="n">
        <f aca="false">IFERROR(__xludf.dummyfunction("""COMPUTED_VALUE"""),0)</f>
        <v>0</v>
      </c>
      <c r="I139" s="47" t="n">
        <f aca="false">IFERROR(__xludf.dummyfunction("""COMPUTED_VALUE"""),0)</f>
        <v>0</v>
      </c>
      <c r="J139" s="47" t="n">
        <f aca="false">IFERROR(__xludf.dummyfunction("""COMPUTED_VALUE"""),2814)</f>
        <v>2814</v>
      </c>
      <c r="K139" s="47" t="n">
        <f aca="false">IFERROR(__xludf.dummyfunction("""COMPUTED_VALUE"""),0)</f>
        <v>0</v>
      </c>
      <c r="L139" s="47" t="n">
        <f aca="false">IFERROR(__xludf.dummyfunction("""COMPUTED_VALUE"""),0)</f>
        <v>0</v>
      </c>
      <c r="M139" s="47" t="n">
        <f aca="false">IFERROR(__xludf.dummyfunction("""COMPUTED_VALUE"""),0)</f>
        <v>0</v>
      </c>
      <c r="N139" s="47" t="n">
        <f aca="false">IFERROR(__xludf.dummyfunction("""COMPUTED_VALUE"""),0)</f>
        <v>0</v>
      </c>
      <c r="O139" s="47" t="n">
        <f aca="false">IFERROR(__xludf.dummyfunction("""COMPUTED_VALUE"""),0)</f>
        <v>0</v>
      </c>
      <c r="P139" s="47" t="n">
        <f aca="false">IFERROR(__xludf.dummyfunction("""COMPUTED_VALUE"""),441)</f>
        <v>441</v>
      </c>
      <c r="Q139" s="47" t="n">
        <f aca="false">IFERROR(__xludf.dummyfunction("""COMPUTED_VALUE"""),9282)</f>
        <v>9282</v>
      </c>
      <c r="R139" s="47" t="n">
        <f aca="false">IFERROR(__xludf.dummyfunction("""COMPUTED_VALUE"""),0)</f>
        <v>0</v>
      </c>
      <c r="S139" s="47" t="n">
        <f aca="false">IFERROR(__xludf.dummyfunction("""COMPUTED_VALUE"""),0)</f>
        <v>0</v>
      </c>
      <c r="T139" s="47" t="n">
        <f aca="false">IFERROR(__xludf.dummyfunction("""COMPUTED_VALUE"""),1911)</f>
        <v>1911</v>
      </c>
      <c r="U139" s="47" t="n">
        <f aca="false">IFERROR(__xludf.dummyfunction("""COMPUTED_VALUE"""),0)</f>
        <v>0</v>
      </c>
      <c r="V139" s="47" t="n">
        <f aca="false">IFERROR(__xludf.dummyfunction("""COMPUTED_VALUE"""),0)</f>
        <v>0</v>
      </c>
      <c r="W139" s="47" t="n">
        <f aca="false">IFERROR(__xludf.dummyfunction("""COMPUTED_VALUE"""),0)</f>
        <v>0</v>
      </c>
      <c r="X139" s="47" t="n">
        <f aca="false">IFERROR(__xludf.dummyfunction("""COMPUTED_VALUE"""),0)</f>
        <v>0</v>
      </c>
      <c r="Y139" s="47" t="n">
        <f aca="false">IFERROR(__xludf.dummyfunction("""COMPUTED_VALUE"""),0)</f>
        <v>0</v>
      </c>
      <c r="Z139" s="47" t="n">
        <f aca="false">IFERROR(__xludf.dummyfunction("""COMPUTED_VALUE"""),0)</f>
        <v>0</v>
      </c>
    </row>
    <row r="140" customFormat="false" ht="12.75" hidden="false" customHeight="false" outlineLevel="0" collapsed="false">
      <c r="A140" s="111" t="str">
        <f aca="false">IFERROR(__xludf.dummyfunction("""COMPUTED_VALUE"""),"Colinas")</f>
        <v>Colinas</v>
      </c>
      <c r="B140" s="111" t="str">
        <f aca="false">IFERROR(__xludf.dummyfunction("""COMPUTED_VALUE"""),"Colinas do Tocantins")</f>
        <v>Colinas do Tocantins</v>
      </c>
      <c r="C140" s="112" t="str">
        <f aca="false">IFERROR(__xludf.dummyfunction("""COMPUTED_VALUE"""),"A.A. E. E. LACERDINO OLIVEIRA CAMPOS")</f>
        <v>A.A. E. E. LACERDINO OLIVEIRA CAMPOS</v>
      </c>
      <c r="D140" s="113" t="str">
        <f aca="false">IFERROR(__xludf.dummyfunction("""COMPUTED_VALUE"""),"01077439000185")</f>
        <v>01077439000185</v>
      </c>
      <c r="E140" s="114" t="str">
        <f aca="false">IFERROR(__xludf.dummyfunction("""COMPUTED_VALUE"""),"001")</f>
        <v>001</v>
      </c>
      <c r="F140" s="115" t="str">
        <f aca="false">IFERROR(__xludf.dummyfunction("""COMPUTED_VALUE"""),"0911")</f>
        <v>0911</v>
      </c>
      <c r="G140" s="115" t="str">
        <f aca="false">IFERROR(__xludf.dummyfunction("""COMPUTED_VALUE"""),"368741")</f>
        <v>368741</v>
      </c>
      <c r="H140" s="115" t="n">
        <f aca="false">IFERROR(__xludf.dummyfunction("""COMPUTED_VALUE"""),0)</f>
        <v>0</v>
      </c>
      <c r="I140" s="115" t="n">
        <f aca="false">IFERROR(__xludf.dummyfunction("""COMPUTED_VALUE"""),0)</f>
        <v>0</v>
      </c>
      <c r="J140" s="115" t="n">
        <f aca="false">IFERROR(__xludf.dummyfunction("""COMPUTED_VALUE"""),0)</f>
        <v>0</v>
      </c>
      <c r="K140" s="115" t="n">
        <f aca="false">IFERROR(__xludf.dummyfunction("""COMPUTED_VALUE"""),19913.6)</f>
        <v>19913.6</v>
      </c>
      <c r="L140" s="115" t="n">
        <f aca="false">IFERROR(__xludf.dummyfunction("""COMPUTED_VALUE"""),0)</f>
        <v>0</v>
      </c>
      <c r="M140" s="115" t="n">
        <f aca="false">IFERROR(__xludf.dummyfunction("""COMPUTED_VALUE"""),0)</f>
        <v>0</v>
      </c>
      <c r="N140" s="115" t="n">
        <f aca="false">IFERROR(__xludf.dummyfunction("""COMPUTED_VALUE"""),0)</f>
        <v>0</v>
      </c>
      <c r="O140" s="115" t="n">
        <f aca="false">IFERROR(__xludf.dummyfunction("""COMPUTED_VALUE"""),0)</f>
        <v>0</v>
      </c>
      <c r="P140" s="115" t="n">
        <f aca="false">IFERROR(__xludf.dummyfunction("""COMPUTED_VALUE"""),399)</f>
        <v>399</v>
      </c>
      <c r="Q140" s="115" t="n">
        <f aca="false">IFERROR(__xludf.dummyfunction("""COMPUTED_VALUE"""),3486)</f>
        <v>3486</v>
      </c>
      <c r="R140" s="115" t="n">
        <f aca="false">IFERROR(__xludf.dummyfunction("""COMPUTED_VALUE"""),0)</f>
        <v>0</v>
      </c>
      <c r="S140" s="115" t="n">
        <f aca="false">IFERROR(__xludf.dummyfunction("""COMPUTED_VALUE"""),0)</f>
        <v>0</v>
      </c>
      <c r="T140" s="115" t="n">
        <f aca="false">IFERROR(__xludf.dummyfunction("""COMPUTED_VALUE"""),273)</f>
        <v>273</v>
      </c>
      <c r="U140" s="115" t="n">
        <f aca="false">IFERROR(__xludf.dummyfunction("""COMPUTED_VALUE"""),0)</f>
        <v>0</v>
      </c>
      <c r="V140" s="115" t="n">
        <f aca="false">IFERROR(__xludf.dummyfunction("""COMPUTED_VALUE"""),0)</f>
        <v>0</v>
      </c>
      <c r="W140" s="115" t="n">
        <f aca="false">IFERROR(__xludf.dummyfunction("""COMPUTED_VALUE"""),0)</f>
        <v>0</v>
      </c>
      <c r="X140" s="115" t="n">
        <f aca="false">IFERROR(__xludf.dummyfunction("""COMPUTED_VALUE"""),0)</f>
        <v>0</v>
      </c>
      <c r="Y140" s="115" t="n">
        <f aca="false">IFERROR(__xludf.dummyfunction("""COMPUTED_VALUE"""),0)</f>
        <v>0</v>
      </c>
      <c r="Z140" s="115" t="n">
        <f aca="false">IFERROR(__xludf.dummyfunction("""COMPUTED_VALUE"""),1696.6)</f>
        <v>1696.6</v>
      </c>
    </row>
    <row r="141" customFormat="false" ht="12.75" hidden="false" customHeight="false" outlineLevel="0" collapsed="false">
      <c r="A141" s="45" t="str">
        <f aca="false">IFERROR(__xludf.dummyfunction("""COMPUTED_VALUE"""),"Colinas")</f>
        <v>Colinas</v>
      </c>
      <c r="B141" s="45" t="str">
        <f aca="false">IFERROR(__xludf.dummyfunction("""COMPUTED_VALUE"""),"Colinas do Tocantins")</f>
        <v>Colinas do Tocantins</v>
      </c>
      <c r="C141" s="57" t="str">
        <f aca="false">IFERROR(__xludf.dummyfunction("""COMPUTED_VALUE"""),"ASSOCIAÇÃO DE PAIS E ESTUDANTES DA ESCOLA FAMÍLIA AGRÍCOLA DE COLINAS")</f>
        <v>ASSOCIAÇÃO DE PAIS E ESTUDANTES DA ESCOLA FAMÍLIA AGRÍCOLA DE COLINAS</v>
      </c>
      <c r="D141" s="109" t="str">
        <f aca="false">IFERROR(__xludf.dummyfunction("""COMPUTED_VALUE"""),"03421784000110")</f>
        <v>03421784000110</v>
      </c>
      <c r="E141" s="110" t="str">
        <f aca="false">IFERROR(__xludf.dummyfunction("""COMPUTED_VALUE"""),"001")</f>
        <v>001</v>
      </c>
      <c r="F141" s="47" t="str">
        <f aca="false">IFERROR(__xludf.dummyfunction("""COMPUTED_VALUE"""),"0911")</f>
        <v>0911</v>
      </c>
      <c r="G141" s="47" t="str">
        <f aca="false">IFERROR(__xludf.dummyfunction("""COMPUTED_VALUE"""),"199672")</f>
        <v>199672</v>
      </c>
      <c r="H141" s="47" t="n">
        <f aca="false">IFERROR(__xludf.dummyfunction("""COMPUTED_VALUE"""),0)</f>
        <v>0</v>
      </c>
      <c r="I141" s="47" t="n">
        <f aca="false">IFERROR(__xludf.dummyfunction("""COMPUTED_VALUE"""),0)</f>
        <v>0</v>
      </c>
      <c r="J141" s="47" t="n">
        <f aca="false">IFERROR(__xludf.dummyfunction("""COMPUTED_VALUE"""),0)</f>
        <v>0</v>
      </c>
      <c r="K141" s="47" t="n">
        <f aca="false">IFERROR(__xludf.dummyfunction("""COMPUTED_VALUE"""),0)</f>
        <v>0</v>
      </c>
      <c r="L141" s="47" t="n">
        <f aca="false">IFERROR(__xludf.dummyfunction("""COMPUTED_VALUE"""),0)</f>
        <v>0</v>
      </c>
      <c r="M141" s="47" t="n">
        <f aca="false">IFERROR(__xludf.dummyfunction("""COMPUTED_VALUE"""),0)</f>
        <v>0</v>
      </c>
      <c r="N141" s="47" t="n">
        <f aca="false">IFERROR(__xludf.dummyfunction("""COMPUTED_VALUE"""),0)</f>
        <v>0</v>
      </c>
      <c r="O141" s="47" t="n">
        <f aca="false">IFERROR(__xludf.dummyfunction("""COMPUTED_VALUE"""),0)</f>
        <v>0</v>
      </c>
      <c r="P141" s="47" t="n">
        <f aca="false">IFERROR(__xludf.dummyfunction("""COMPUTED_VALUE"""),0)</f>
        <v>0</v>
      </c>
      <c r="Q141" s="47" t="n">
        <f aca="false">IFERROR(__xludf.dummyfunction("""COMPUTED_VALUE"""),0)</f>
        <v>0</v>
      </c>
      <c r="R141" s="47" t="n">
        <f aca="false">IFERROR(__xludf.dummyfunction("""COMPUTED_VALUE"""),0)</f>
        <v>0</v>
      </c>
      <c r="S141" s="47" t="n">
        <f aca="false">IFERROR(__xludf.dummyfunction("""COMPUTED_VALUE"""),0)</f>
        <v>0</v>
      </c>
      <c r="T141" s="47" t="n">
        <f aca="false">IFERROR(__xludf.dummyfunction("""COMPUTED_VALUE"""),0)</f>
        <v>0</v>
      </c>
      <c r="U141" s="47" t="n">
        <f aca="false">IFERROR(__xludf.dummyfunction("""COMPUTED_VALUE"""),0)</f>
        <v>0</v>
      </c>
      <c r="V141" s="47" t="n">
        <f aca="false">IFERROR(__xludf.dummyfunction("""COMPUTED_VALUE"""),25742.4)</f>
        <v>25742.4</v>
      </c>
      <c r="W141" s="47" t="n">
        <f aca="false">IFERROR(__xludf.dummyfunction("""COMPUTED_VALUE"""),0)</f>
        <v>0</v>
      </c>
      <c r="X141" s="47" t="n">
        <f aca="false">IFERROR(__xludf.dummyfunction("""COMPUTED_VALUE"""),0)</f>
        <v>0</v>
      </c>
      <c r="Y141" s="47" t="n">
        <f aca="false">IFERROR(__xludf.dummyfunction("""COMPUTED_VALUE"""),2042.39999999999)</f>
        <v>2042.39999999999</v>
      </c>
      <c r="Z141" s="47" t="n">
        <f aca="false">IFERROR(__xludf.dummyfunction("""COMPUTED_VALUE"""),0)</f>
        <v>0</v>
      </c>
    </row>
    <row r="142" customFormat="false" ht="12.75" hidden="false" customHeight="false" outlineLevel="0" collapsed="false">
      <c r="A142" s="111" t="str">
        <f aca="false">IFERROR(__xludf.dummyfunction("""COMPUTED_VALUE"""),"Colinas")</f>
        <v>Colinas</v>
      </c>
      <c r="B142" s="111" t="str">
        <f aca="false">IFERROR(__xludf.dummyfunction("""COMPUTED_VALUE"""),"Colinas do Tocantins")</f>
        <v>Colinas do Tocantins</v>
      </c>
      <c r="C142" s="112" t="str">
        <f aca="false">IFERROR(__xludf.dummyfunction("""COMPUTED_VALUE"""),"A.A. E. PRESBITERIANA DE COLINAS")</f>
        <v>A.A. E. PRESBITERIANA DE COLINAS</v>
      </c>
      <c r="D142" s="113" t="str">
        <f aca="false">IFERROR(__xludf.dummyfunction("""COMPUTED_VALUE"""),"01071410000196")</f>
        <v>01071410000196</v>
      </c>
      <c r="E142" s="114" t="str">
        <f aca="false">IFERROR(__xludf.dummyfunction("""COMPUTED_VALUE"""),"001")</f>
        <v>001</v>
      </c>
      <c r="F142" s="115" t="str">
        <f aca="false">IFERROR(__xludf.dummyfunction("""COMPUTED_VALUE"""),"0911")</f>
        <v>0911</v>
      </c>
      <c r="G142" s="115" t="str">
        <f aca="false">IFERROR(__xludf.dummyfunction("""COMPUTED_VALUE"""),"368695")</f>
        <v>368695</v>
      </c>
      <c r="H142" s="115" t="n">
        <f aca="false">IFERROR(__xludf.dummyfunction("""COMPUTED_VALUE"""),0)</f>
        <v>0</v>
      </c>
      <c r="I142" s="115" t="n">
        <f aca="false">IFERROR(__xludf.dummyfunction("""COMPUTED_VALUE"""),0)</f>
        <v>0</v>
      </c>
      <c r="J142" s="115" t="n">
        <f aca="false">IFERROR(__xludf.dummyfunction("""COMPUTED_VALUE"""),11235)</f>
        <v>11235</v>
      </c>
      <c r="K142" s="115" t="n">
        <f aca="false">IFERROR(__xludf.dummyfunction("""COMPUTED_VALUE"""),0)</f>
        <v>0</v>
      </c>
      <c r="L142" s="115" t="n">
        <f aca="false">IFERROR(__xludf.dummyfunction("""COMPUTED_VALUE"""),0)</f>
        <v>0</v>
      </c>
      <c r="M142" s="115" t="n">
        <f aca="false">IFERROR(__xludf.dummyfunction("""COMPUTED_VALUE"""),0)</f>
        <v>0</v>
      </c>
      <c r="N142" s="115" t="n">
        <f aca="false">IFERROR(__xludf.dummyfunction("""COMPUTED_VALUE"""),0)</f>
        <v>0</v>
      </c>
      <c r="O142" s="115" t="n">
        <f aca="false">IFERROR(__xludf.dummyfunction("""COMPUTED_VALUE"""),0)</f>
        <v>0</v>
      </c>
      <c r="P142" s="115" t="n">
        <f aca="false">IFERROR(__xludf.dummyfunction("""COMPUTED_VALUE"""),0)</f>
        <v>0</v>
      </c>
      <c r="Q142" s="115" t="n">
        <f aca="false">IFERROR(__xludf.dummyfunction("""COMPUTED_VALUE"""),0)</f>
        <v>0</v>
      </c>
      <c r="R142" s="115" t="n">
        <f aca="false">IFERROR(__xludf.dummyfunction("""COMPUTED_VALUE"""),0)</f>
        <v>0</v>
      </c>
      <c r="S142" s="115" t="n">
        <f aca="false">IFERROR(__xludf.dummyfunction("""COMPUTED_VALUE"""),0)</f>
        <v>0</v>
      </c>
      <c r="T142" s="115" t="n">
        <f aca="false">IFERROR(__xludf.dummyfunction("""COMPUTED_VALUE"""),0)</f>
        <v>0</v>
      </c>
      <c r="U142" s="115" t="n">
        <f aca="false">IFERROR(__xludf.dummyfunction("""COMPUTED_VALUE"""),0)</f>
        <v>0</v>
      </c>
      <c r="V142" s="115" t="n">
        <f aca="false">IFERROR(__xludf.dummyfunction("""COMPUTED_VALUE"""),0)</f>
        <v>0</v>
      </c>
      <c r="W142" s="115" t="n">
        <f aca="false">IFERROR(__xludf.dummyfunction("""COMPUTED_VALUE"""),0)</f>
        <v>0</v>
      </c>
      <c r="X142" s="115" t="n">
        <f aca="false">IFERROR(__xludf.dummyfunction("""COMPUTED_VALUE"""),0)</f>
        <v>0</v>
      </c>
      <c r="Y142" s="115" t="n">
        <f aca="false">IFERROR(__xludf.dummyfunction("""COMPUTED_VALUE"""),0)</f>
        <v>0</v>
      </c>
      <c r="Z142" s="115" t="n">
        <f aca="false">IFERROR(__xludf.dummyfunction("""COMPUTED_VALUE"""),0)</f>
        <v>0</v>
      </c>
    </row>
    <row r="143" customFormat="false" ht="12.75" hidden="false" customHeight="false" outlineLevel="0" collapsed="false">
      <c r="A143" s="45" t="str">
        <f aca="false">IFERROR(__xludf.dummyfunction("""COMPUTED_VALUE"""),"Colinas")</f>
        <v>Colinas</v>
      </c>
      <c r="B143" s="45" t="str">
        <f aca="false">IFERROR(__xludf.dummyfunction("""COMPUTED_VALUE"""),"Colinas do Tocantins")</f>
        <v>Colinas do Tocantins</v>
      </c>
      <c r="C143" s="57" t="str">
        <f aca="false">IFERROR(__xludf.dummyfunction("""COMPUTED_VALUE"""),"ASSOC. APOIO AO INSTITUTO EDUC. GUNNAR VINGREN")</f>
        <v>ASSOC. APOIO AO INSTITUTO EDUC. GUNNAR VINGREN</v>
      </c>
      <c r="D143" s="109" t="str">
        <f aca="false">IFERROR(__xludf.dummyfunction("""COMPUTED_VALUE"""),"05537107000197")</f>
        <v>05537107000197</v>
      </c>
      <c r="E143" s="110" t="str">
        <f aca="false">IFERROR(__xludf.dummyfunction("""COMPUTED_VALUE"""),"001")</f>
        <v>001</v>
      </c>
      <c r="F143" s="47" t="str">
        <f aca="false">IFERROR(__xludf.dummyfunction("""COMPUTED_VALUE"""),"0911")</f>
        <v>0911</v>
      </c>
      <c r="G143" s="47" t="str">
        <f aca="false">IFERROR(__xludf.dummyfunction("""COMPUTED_VALUE"""),"172286")</f>
        <v>172286</v>
      </c>
      <c r="H143" s="47" t="n">
        <f aca="false">IFERROR(__xludf.dummyfunction("""COMPUTED_VALUE"""),0)</f>
        <v>0</v>
      </c>
      <c r="I143" s="47" t="n">
        <f aca="false">IFERROR(__xludf.dummyfunction("""COMPUTED_VALUE"""),0)</f>
        <v>0</v>
      </c>
      <c r="J143" s="47" t="n">
        <f aca="false">IFERROR(__xludf.dummyfunction("""COMPUTED_VALUE"""),2079)</f>
        <v>2079</v>
      </c>
      <c r="K143" s="47" t="n">
        <f aca="false">IFERROR(__xludf.dummyfunction("""COMPUTED_VALUE"""),0)</f>
        <v>0</v>
      </c>
      <c r="L143" s="47" t="n">
        <f aca="false">IFERROR(__xludf.dummyfunction("""COMPUTED_VALUE"""),0)</f>
        <v>0</v>
      </c>
      <c r="M143" s="47" t="n">
        <f aca="false">IFERROR(__xludf.dummyfunction("""COMPUTED_VALUE"""),0)</f>
        <v>0</v>
      </c>
      <c r="N143" s="47" t="n">
        <f aca="false">IFERROR(__xludf.dummyfunction("""COMPUTED_VALUE"""),0)</f>
        <v>0</v>
      </c>
      <c r="O143" s="47" t="n">
        <f aca="false">IFERROR(__xludf.dummyfunction("""COMPUTED_VALUE"""),0)</f>
        <v>0</v>
      </c>
      <c r="P143" s="47" t="n">
        <f aca="false">IFERROR(__xludf.dummyfunction("""COMPUTED_VALUE"""),252)</f>
        <v>252</v>
      </c>
      <c r="Q143" s="47" t="n">
        <f aca="false">IFERROR(__xludf.dummyfunction("""COMPUTED_VALUE"""),0)</f>
        <v>0</v>
      </c>
      <c r="R143" s="47" t="n">
        <f aca="false">IFERROR(__xludf.dummyfunction("""COMPUTED_VALUE"""),0)</f>
        <v>0</v>
      </c>
      <c r="S143" s="47" t="n">
        <f aca="false">IFERROR(__xludf.dummyfunction("""COMPUTED_VALUE"""),0)</f>
        <v>0</v>
      </c>
      <c r="T143" s="47" t="n">
        <f aca="false">IFERROR(__xludf.dummyfunction("""COMPUTED_VALUE"""),0)</f>
        <v>0</v>
      </c>
      <c r="U143" s="47" t="n">
        <f aca="false">IFERROR(__xludf.dummyfunction("""COMPUTED_VALUE"""),0)</f>
        <v>0</v>
      </c>
      <c r="V143" s="47" t="n">
        <f aca="false">IFERROR(__xludf.dummyfunction("""COMPUTED_VALUE"""),0)</f>
        <v>0</v>
      </c>
      <c r="W143" s="47" t="n">
        <f aca="false">IFERROR(__xludf.dummyfunction("""COMPUTED_VALUE"""),0)</f>
        <v>0</v>
      </c>
      <c r="X143" s="47" t="n">
        <f aca="false">IFERROR(__xludf.dummyfunction("""COMPUTED_VALUE"""),0)</f>
        <v>0</v>
      </c>
      <c r="Y143" s="47" t="n">
        <f aca="false">IFERROR(__xludf.dummyfunction("""COMPUTED_VALUE"""),0)</f>
        <v>0</v>
      </c>
      <c r="Z143" s="47" t="n">
        <f aca="false">IFERROR(__xludf.dummyfunction("""COMPUTED_VALUE"""),0)</f>
        <v>0</v>
      </c>
    </row>
    <row r="144" customFormat="false" ht="12.75" hidden="false" customHeight="false" outlineLevel="0" collapsed="false">
      <c r="A144" s="111" t="str">
        <f aca="false">IFERROR(__xludf.dummyfunction("""COMPUTED_VALUE"""),"Colinas")</f>
        <v>Colinas</v>
      </c>
      <c r="B144" s="111" t="str">
        <f aca="false">IFERROR(__xludf.dummyfunction("""COMPUTED_VALUE"""),"Itapiratins")</f>
        <v>Itapiratins</v>
      </c>
      <c r="C144" s="112" t="str">
        <f aca="false">IFERROR(__xludf.dummyfunction("""COMPUTED_VALUE"""),"A.A. ESCOLA ESTADUAL REZENDE DE ALMEIDA")</f>
        <v>A.A. ESCOLA ESTADUAL REZENDE DE ALMEIDA</v>
      </c>
      <c r="D144" s="113" t="str">
        <f aca="false">IFERROR(__xludf.dummyfunction("""COMPUTED_VALUE"""),"01643863000140")</f>
        <v>01643863000140</v>
      </c>
      <c r="E144" s="114" t="str">
        <f aca="false">IFERROR(__xludf.dummyfunction("""COMPUTED_VALUE"""),"001")</f>
        <v>001</v>
      </c>
      <c r="F144" s="115" t="str">
        <f aca="false">IFERROR(__xludf.dummyfunction("""COMPUTED_VALUE"""),"2094")</f>
        <v>2094</v>
      </c>
      <c r="G144" s="115" t="str">
        <f aca="false">IFERROR(__xludf.dummyfunction("""COMPUTED_VALUE"""),"27278")</f>
        <v>27278</v>
      </c>
      <c r="H144" s="115" t="n">
        <f aca="false">IFERROR(__xludf.dummyfunction("""COMPUTED_VALUE"""),0)</f>
        <v>0</v>
      </c>
      <c r="I144" s="115" t="n">
        <f aca="false">IFERROR(__xludf.dummyfunction("""COMPUTED_VALUE"""),0)</f>
        <v>0</v>
      </c>
      <c r="J144" s="115" t="n">
        <f aca="false">IFERROR(__xludf.dummyfunction("""COMPUTED_VALUE"""),5691)</f>
        <v>5691</v>
      </c>
      <c r="K144" s="115" t="n">
        <f aca="false">IFERROR(__xludf.dummyfunction("""COMPUTED_VALUE"""),0)</f>
        <v>0</v>
      </c>
      <c r="L144" s="115" t="n">
        <f aca="false">IFERROR(__xludf.dummyfunction("""COMPUTED_VALUE"""),0)</f>
        <v>0</v>
      </c>
      <c r="M144" s="115" t="n">
        <f aca="false">IFERROR(__xludf.dummyfunction("""COMPUTED_VALUE"""),0)</f>
        <v>0</v>
      </c>
      <c r="N144" s="115" t="n">
        <f aca="false">IFERROR(__xludf.dummyfunction("""COMPUTED_VALUE"""),0)</f>
        <v>0</v>
      </c>
      <c r="O144" s="115" t="n">
        <f aca="false">IFERROR(__xludf.dummyfunction("""COMPUTED_VALUE"""),0)</f>
        <v>0</v>
      </c>
      <c r="P144" s="115" t="n">
        <f aca="false">IFERROR(__xludf.dummyfunction("""COMPUTED_VALUE"""),0)</f>
        <v>0</v>
      </c>
      <c r="Q144" s="115" t="n">
        <f aca="false">IFERROR(__xludf.dummyfunction("""COMPUTED_VALUE"""),4347)</f>
        <v>4347</v>
      </c>
      <c r="R144" s="115" t="n">
        <f aca="false">IFERROR(__xludf.dummyfunction("""COMPUTED_VALUE"""),0)</f>
        <v>0</v>
      </c>
      <c r="S144" s="115" t="n">
        <f aca="false">IFERROR(__xludf.dummyfunction("""COMPUTED_VALUE"""),0)</f>
        <v>0</v>
      </c>
      <c r="T144" s="115" t="n">
        <f aca="false">IFERROR(__xludf.dummyfunction("""COMPUTED_VALUE"""),315)</f>
        <v>315</v>
      </c>
      <c r="U144" s="115" t="n">
        <f aca="false">IFERROR(__xludf.dummyfunction("""COMPUTED_VALUE"""),0)</f>
        <v>0</v>
      </c>
      <c r="V144" s="115" t="n">
        <f aca="false">IFERROR(__xludf.dummyfunction("""COMPUTED_VALUE"""),0)</f>
        <v>0</v>
      </c>
      <c r="W144" s="115" t="n">
        <f aca="false">IFERROR(__xludf.dummyfunction("""COMPUTED_VALUE"""),0)</f>
        <v>0</v>
      </c>
      <c r="X144" s="115" t="n">
        <f aca="false">IFERROR(__xludf.dummyfunction("""COMPUTED_VALUE"""),0)</f>
        <v>0</v>
      </c>
      <c r="Y144" s="115" t="n">
        <f aca="false">IFERROR(__xludf.dummyfunction("""COMPUTED_VALUE"""),0)</f>
        <v>0</v>
      </c>
      <c r="Z144" s="115" t="n">
        <f aca="false">IFERROR(__xludf.dummyfunction("""COMPUTED_VALUE"""),0)</f>
        <v>0</v>
      </c>
    </row>
    <row r="145" customFormat="false" ht="12.75" hidden="false" customHeight="false" outlineLevel="0" collapsed="false">
      <c r="A145" s="45" t="str">
        <f aca="false">IFERROR(__xludf.dummyfunction("""COMPUTED_VALUE"""),"Colinas")</f>
        <v>Colinas</v>
      </c>
      <c r="B145" s="45" t="str">
        <f aca="false">IFERROR(__xludf.dummyfunction("""COMPUTED_VALUE"""),"Juarina")</f>
        <v>Juarina</v>
      </c>
      <c r="C145" s="57" t="str">
        <f aca="false">IFERROR(__xludf.dummyfunction("""COMPUTED_VALUE"""),"A.A. ESCOLA ESTADUAL ZICO DORNELAS")</f>
        <v>A.A. ESCOLA ESTADUAL ZICO DORNELAS</v>
      </c>
      <c r="D145" s="109" t="str">
        <f aca="false">IFERROR(__xludf.dummyfunction("""COMPUTED_VALUE"""),"01136018000188")</f>
        <v>01136018000188</v>
      </c>
      <c r="E145" s="110" t="str">
        <f aca="false">IFERROR(__xludf.dummyfunction("""COMPUTED_VALUE"""),"001")</f>
        <v>001</v>
      </c>
      <c r="F145" s="47" t="str">
        <f aca="false">IFERROR(__xludf.dummyfunction("""COMPUTED_VALUE"""),"0911")</f>
        <v>0911</v>
      </c>
      <c r="G145" s="47" t="str">
        <f aca="false">IFERROR(__xludf.dummyfunction("""COMPUTED_VALUE"""),"369349")</f>
        <v>369349</v>
      </c>
      <c r="H145" s="47" t="n">
        <f aca="false">IFERROR(__xludf.dummyfunction("""COMPUTED_VALUE"""),0)</f>
        <v>0</v>
      </c>
      <c r="I145" s="47" t="n">
        <f aca="false">IFERROR(__xludf.dummyfunction("""COMPUTED_VALUE"""),0)</f>
        <v>0</v>
      </c>
      <c r="J145" s="47" t="n">
        <f aca="false">IFERROR(__xludf.dummyfunction("""COMPUTED_VALUE"""),2583)</f>
        <v>2583</v>
      </c>
      <c r="K145" s="47" t="n">
        <f aca="false">IFERROR(__xludf.dummyfunction("""COMPUTED_VALUE"""),0)</f>
        <v>0</v>
      </c>
      <c r="L145" s="47" t="n">
        <f aca="false">IFERROR(__xludf.dummyfunction("""COMPUTED_VALUE"""),0)</f>
        <v>0</v>
      </c>
      <c r="M145" s="47" t="n">
        <f aca="false">IFERROR(__xludf.dummyfunction("""COMPUTED_VALUE"""),0)</f>
        <v>0</v>
      </c>
      <c r="N145" s="47" t="n">
        <f aca="false">IFERROR(__xludf.dummyfunction("""COMPUTED_VALUE"""),0)</f>
        <v>0</v>
      </c>
      <c r="O145" s="47" t="n">
        <f aca="false">IFERROR(__xludf.dummyfunction("""COMPUTED_VALUE"""),0)</f>
        <v>0</v>
      </c>
      <c r="P145" s="47" t="n">
        <f aca="false">IFERROR(__xludf.dummyfunction("""COMPUTED_VALUE"""),168)</f>
        <v>168</v>
      </c>
      <c r="Q145" s="47" t="n">
        <f aca="false">IFERROR(__xludf.dummyfunction("""COMPUTED_VALUE"""),2205)</f>
        <v>2205</v>
      </c>
      <c r="R145" s="47" t="n">
        <f aca="false">IFERROR(__xludf.dummyfunction("""COMPUTED_VALUE"""),0)</f>
        <v>0</v>
      </c>
      <c r="S145" s="47" t="n">
        <f aca="false">IFERROR(__xludf.dummyfunction("""COMPUTED_VALUE"""),0)</f>
        <v>0</v>
      </c>
      <c r="T145" s="47" t="n">
        <f aca="false">IFERROR(__xludf.dummyfunction("""COMPUTED_VALUE"""),0)</f>
        <v>0</v>
      </c>
      <c r="U145" s="47" t="n">
        <f aca="false">IFERROR(__xludf.dummyfunction("""COMPUTED_VALUE"""),0)</f>
        <v>0</v>
      </c>
      <c r="V145" s="47" t="n">
        <f aca="false">IFERROR(__xludf.dummyfunction("""COMPUTED_VALUE"""),0)</f>
        <v>0</v>
      </c>
      <c r="W145" s="47" t="n">
        <f aca="false">IFERROR(__xludf.dummyfunction("""COMPUTED_VALUE"""),0)</f>
        <v>0</v>
      </c>
      <c r="X145" s="47" t="n">
        <f aca="false">IFERROR(__xludf.dummyfunction("""COMPUTED_VALUE"""),0)</f>
        <v>0</v>
      </c>
      <c r="Y145" s="47" t="n">
        <f aca="false">IFERROR(__xludf.dummyfunction("""COMPUTED_VALUE"""),0)</f>
        <v>0</v>
      </c>
      <c r="Z145" s="47" t="n">
        <f aca="false">IFERROR(__xludf.dummyfunction("""COMPUTED_VALUE"""),0)</f>
        <v>0</v>
      </c>
    </row>
    <row r="146" customFormat="false" ht="12.75" hidden="false" customHeight="false" outlineLevel="0" collapsed="false">
      <c r="A146" s="111" t="str">
        <f aca="false">IFERROR(__xludf.dummyfunction("""COMPUTED_VALUE"""),"Colinas")</f>
        <v>Colinas</v>
      </c>
      <c r="B146" s="111" t="str">
        <f aca="false">IFERROR(__xludf.dummyfunction("""COMPUTED_VALUE"""),"Palmeirante")</f>
        <v>Palmeirante</v>
      </c>
      <c r="C146" s="112" t="str">
        <f aca="false">IFERROR(__xludf.dummyfunction("""COMPUTED_VALUE"""),"ASS. COM. ESC. EST JOAO AIRES GABRIEL")</f>
        <v>ASS. COM. ESC. EST JOAO AIRES GABRIEL</v>
      </c>
      <c r="D146" s="113" t="str">
        <f aca="false">IFERROR(__xludf.dummyfunction("""COMPUTED_VALUE"""),"01465793000187")</f>
        <v>01465793000187</v>
      </c>
      <c r="E146" s="114" t="str">
        <f aca="false">IFERROR(__xludf.dummyfunction("""COMPUTED_VALUE"""),"001")</f>
        <v>001</v>
      </c>
      <c r="F146" s="115" t="str">
        <f aca="false">IFERROR(__xludf.dummyfunction("""COMPUTED_VALUE"""),"0911")</f>
        <v>0911</v>
      </c>
      <c r="G146" s="115" t="str">
        <f aca="false">IFERROR(__xludf.dummyfunction("""COMPUTED_VALUE"""),"342246")</f>
        <v>342246</v>
      </c>
      <c r="H146" s="115" t="n">
        <f aca="false">IFERROR(__xludf.dummyfunction("""COMPUTED_VALUE"""),0)</f>
        <v>0</v>
      </c>
      <c r="I146" s="115" t="n">
        <f aca="false">IFERROR(__xludf.dummyfunction("""COMPUTED_VALUE"""),0)</f>
        <v>0</v>
      </c>
      <c r="J146" s="115" t="n">
        <f aca="false">IFERROR(__xludf.dummyfunction("""COMPUTED_VALUE"""),3885)</f>
        <v>3885</v>
      </c>
      <c r="K146" s="115" t="n">
        <f aca="false">IFERROR(__xludf.dummyfunction("""COMPUTED_VALUE"""),0)</f>
        <v>0</v>
      </c>
      <c r="L146" s="115" t="n">
        <f aca="false">IFERROR(__xludf.dummyfunction("""COMPUTED_VALUE"""),0)</f>
        <v>0</v>
      </c>
      <c r="M146" s="115" t="n">
        <f aca="false">IFERROR(__xludf.dummyfunction("""COMPUTED_VALUE"""),0)</f>
        <v>0</v>
      </c>
      <c r="N146" s="115" t="n">
        <f aca="false">IFERROR(__xludf.dummyfunction("""COMPUTED_VALUE"""),0)</f>
        <v>0</v>
      </c>
      <c r="O146" s="115" t="n">
        <f aca="false">IFERROR(__xludf.dummyfunction("""COMPUTED_VALUE"""),0)</f>
        <v>0</v>
      </c>
      <c r="P146" s="115" t="n">
        <f aca="false">IFERROR(__xludf.dummyfunction("""COMPUTED_VALUE"""),357)</f>
        <v>357</v>
      </c>
      <c r="Q146" s="115" t="n">
        <f aca="false">IFERROR(__xludf.dummyfunction("""COMPUTED_VALUE"""),4011)</f>
        <v>4011</v>
      </c>
      <c r="R146" s="115" t="n">
        <f aca="false">IFERROR(__xludf.dummyfunction("""COMPUTED_VALUE"""),0)</f>
        <v>0</v>
      </c>
      <c r="S146" s="115" t="n">
        <f aca="false">IFERROR(__xludf.dummyfunction("""COMPUTED_VALUE"""),0)</f>
        <v>0</v>
      </c>
      <c r="T146" s="115" t="n">
        <f aca="false">IFERROR(__xludf.dummyfunction("""COMPUTED_VALUE"""),0)</f>
        <v>0</v>
      </c>
      <c r="U146" s="115" t="n">
        <f aca="false">IFERROR(__xludf.dummyfunction("""COMPUTED_VALUE"""),0)</f>
        <v>0</v>
      </c>
      <c r="V146" s="115" t="n">
        <f aca="false">IFERROR(__xludf.dummyfunction("""COMPUTED_VALUE"""),0)</f>
        <v>0</v>
      </c>
      <c r="W146" s="115" t="n">
        <f aca="false">IFERROR(__xludf.dummyfunction("""COMPUTED_VALUE"""),0)</f>
        <v>0</v>
      </c>
      <c r="X146" s="115" t="n">
        <f aca="false">IFERROR(__xludf.dummyfunction("""COMPUTED_VALUE"""),0)</f>
        <v>0</v>
      </c>
      <c r="Y146" s="115" t="n">
        <f aca="false">IFERROR(__xludf.dummyfunction("""COMPUTED_VALUE"""),0)</f>
        <v>0</v>
      </c>
      <c r="Z146" s="115" t="n">
        <f aca="false">IFERROR(__xludf.dummyfunction("""COMPUTED_VALUE"""),0)</f>
        <v>0</v>
      </c>
    </row>
    <row r="147" customFormat="false" ht="12.75" hidden="false" customHeight="false" outlineLevel="0" collapsed="false">
      <c r="A147" s="45" t="str">
        <f aca="false">IFERROR(__xludf.dummyfunction("""COMPUTED_VALUE"""),"Colinas")</f>
        <v>Colinas</v>
      </c>
      <c r="B147" s="45" t="str">
        <f aca="false">IFERROR(__xludf.dummyfunction("""COMPUTED_VALUE"""),"Pau D'arco")</f>
        <v>Pau D'arco</v>
      </c>
      <c r="C147" s="57" t="str">
        <f aca="false">IFERROR(__xludf.dummyfunction("""COMPUTED_VALUE"""),"A.COM. ESCOLA EST. ULISSES GUIMARAES")</f>
        <v>A.COM. ESCOLA EST. ULISSES GUIMARAES</v>
      </c>
      <c r="D147" s="109" t="str">
        <f aca="false">IFERROR(__xludf.dummyfunction("""COMPUTED_VALUE"""),"01181178000149")</f>
        <v>01181178000149</v>
      </c>
      <c r="E147" s="110" t="str">
        <f aca="false">IFERROR(__xludf.dummyfunction("""COMPUTED_VALUE"""),"001")</f>
        <v>001</v>
      </c>
      <c r="F147" s="47" t="str">
        <f aca="false">IFERROR(__xludf.dummyfunction("""COMPUTED_VALUE"""),"0911")</f>
        <v>0911</v>
      </c>
      <c r="G147" s="47" t="str">
        <f aca="false">IFERROR(__xludf.dummyfunction("""COMPUTED_VALUE"""),"23485")</f>
        <v>23485</v>
      </c>
      <c r="H147" s="47" t="n">
        <f aca="false">IFERROR(__xludf.dummyfunction("""COMPUTED_VALUE"""),0)</f>
        <v>0</v>
      </c>
      <c r="I147" s="47" t="n">
        <f aca="false">IFERROR(__xludf.dummyfunction("""COMPUTED_VALUE"""),0)</f>
        <v>0</v>
      </c>
      <c r="J147" s="47" t="n">
        <f aca="false">IFERROR(__xludf.dummyfunction("""COMPUTED_VALUE"""),5502)</f>
        <v>5502</v>
      </c>
      <c r="K147" s="47" t="n">
        <f aca="false">IFERROR(__xludf.dummyfunction("""COMPUTED_VALUE"""),0)</f>
        <v>0</v>
      </c>
      <c r="L147" s="47" t="n">
        <f aca="false">IFERROR(__xludf.dummyfunction("""COMPUTED_VALUE"""),0)</f>
        <v>0</v>
      </c>
      <c r="M147" s="47" t="n">
        <f aca="false">IFERROR(__xludf.dummyfunction("""COMPUTED_VALUE"""),0)</f>
        <v>0</v>
      </c>
      <c r="N147" s="47" t="n">
        <f aca="false">IFERROR(__xludf.dummyfunction("""COMPUTED_VALUE"""),0)</f>
        <v>0</v>
      </c>
      <c r="O147" s="47" t="n">
        <f aca="false">IFERROR(__xludf.dummyfunction("""COMPUTED_VALUE"""),0)</f>
        <v>0</v>
      </c>
      <c r="P147" s="47" t="n">
        <f aca="false">IFERROR(__xludf.dummyfunction("""COMPUTED_VALUE"""),420)</f>
        <v>420</v>
      </c>
      <c r="Q147" s="47" t="n">
        <f aca="false">IFERROR(__xludf.dummyfunction("""COMPUTED_VALUE"""),3507)</f>
        <v>3507</v>
      </c>
      <c r="R147" s="47" t="n">
        <f aca="false">IFERROR(__xludf.dummyfunction("""COMPUTED_VALUE"""),0)</f>
        <v>0</v>
      </c>
      <c r="S147" s="47" t="n">
        <f aca="false">IFERROR(__xludf.dummyfunction("""COMPUTED_VALUE"""),0)</f>
        <v>0</v>
      </c>
      <c r="T147" s="47" t="n">
        <f aca="false">IFERROR(__xludf.dummyfunction("""COMPUTED_VALUE"""),0)</f>
        <v>0</v>
      </c>
      <c r="U147" s="47" t="n">
        <f aca="false">IFERROR(__xludf.dummyfunction("""COMPUTED_VALUE"""),0)</f>
        <v>0</v>
      </c>
      <c r="V147" s="47" t="n">
        <f aca="false">IFERROR(__xludf.dummyfunction("""COMPUTED_VALUE"""),0)</f>
        <v>0</v>
      </c>
      <c r="W147" s="47" t="n">
        <f aca="false">IFERROR(__xludf.dummyfunction("""COMPUTED_VALUE"""),0)</f>
        <v>0</v>
      </c>
      <c r="X147" s="47" t="n">
        <f aca="false">IFERROR(__xludf.dummyfunction("""COMPUTED_VALUE"""),0)</f>
        <v>0</v>
      </c>
      <c r="Y147" s="47" t="n">
        <f aca="false">IFERROR(__xludf.dummyfunction("""COMPUTED_VALUE"""),0)</f>
        <v>0</v>
      </c>
      <c r="Z147" s="47" t="n">
        <f aca="false">IFERROR(__xludf.dummyfunction("""COMPUTED_VALUE"""),0)</f>
        <v>0</v>
      </c>
    </row>
    <row r="148" customFormat="false" ht="12.75" hidden="false" customHeight="false" outlineLevel="0" collapsed="false">
      <c r="A148" s="111" t="str">
        <f aca="false">IFERROR(__xludf.dummyfunction("""COMPUTED_VALUE"""),"Colinas")</f>
        <v>Colinas</v>
      </c>
      <c r="B148" s="111" t="str">
        <f aca="false">IFERROR(__xludf.dummyfunction("""COMPUTED_VALUE"""),"Tupiratins")</f>
        <v>Tupiratins</v>
      </c>
      <c r="C148" s="112" t="str">
        <f aca="false">IFERROR(__xludf.dummyfunction("""COMPUTED_VALUE"""),"A. DE AP. DA ESC. EST. SAO TOMAS DE AQUINO")</f>
        <v>A. DE AP. DA ESC. EST. SAO TOMAS DE AQUINO</v>
      </c>
      <c r="D148" s="113" t="str">
        <f aca="false">IFERROR(__xludf.dummyfunction("""COMPUTED_VALUE"""),"01334791000159")</f>
        <v>01334791000159</v>
      </c>
      <c r="E148" s="114" t="str">
        <f aca="false">IFERROR(__xludf.dummyfunction("""COMPUTED_VALUE"""),"001")</f>
        <v>001</v>
      </c>
      <c r="F148" s="115" t="str">
        <f aca="false">IFERROR(__xludf.dummyfunction("""COMPUTED_VALUE"""),"0911")</f>
        <v>0911</v>
      </c>
      <c r="G148" s="115" t="str">
        <f aca="false">IFERROR(__xludf.dummyfunction("""COMPUTED_VALUE"""),"370045")</f>
        <v>370045</v>
      </c>
      <c r="H148" s="115" t="n">
        <f aca="false">IFERROR(__xludf.dummyfunction("""COMPUTED_VALUE"""),0)</f>
        <v>0</v>
      </c>
      <c r="I148" s="115" t="n">
        <f aca="false">IFERROR(__xludf.dummyfunction("""COMPUTED_VALUE"""),0)</f>
        <v>0</v>
      </c>
      <c r="J148" s="115" t="n">
        <f aca="false">IFERROR(__xludf.dummyfunction("""COMPUTED_VALUE"""),3150)</f>
        <v>3150</v>
      </c>
      <c r="K148" s="115" t="n">
        <f aca="false">IFERROR(__xludf.dummyfunction("""COMPUTED_VALUE"""),0)</f>
        <v>0</v>
      </c>
      <c r="L148" s="115" t="n">
        <f aca="false">IFERROR(__xludf.dummyfunction("""COMPUTED_VALUE"""),0)</f>
        <v>0</v>
      </c>
      <c r="M148" s="115" t="n">
        <f aca="false">IFERROR(__xludf.dummyfunction("""COMPUTED_VALUE"""),0)</f>
        <v>0</v>
      </c>
      <c r="N148" s="115" t="n">
        <f aca="false">IFERROR(__xludf.dummyfunction("""COMPUTED_VALUE"""),0)</f>
        <v>0</v>
      </c>
      <c r="O148" s="115" t="n">
        <f aca="false">IFERROR(__xludf.dummyfunction("""COMPUTED_VALUE"""),0)</f>
        <v>0</v>
      </c>
      <c r="P148" s="115" t="n">
        <f aca="false">IFERROR(__xludf.dummyfunction("""COMPUTED_VALUE"""),0)</f>
        <v>0</v>
      </c>
      <c r="Q148" s="115" t="n">
        <f aca="false">IFERROR(__xludf.dummyfunction("""COMPUTED_VALUE"""),1533)</f>
        <v>1533</v>
      </c>
      <c r="R148" s="115" t="n">
        <f aca="false">IFERROR(__xludf.dummyfunction("""COMPUTED_VALUE"""),0)</f>
        <v>0</v>
      </c>
      <c r="S148" s="115" t="n">
        <f aca="false">IFERROR(__xludf.dummyfunction("""COMPUTED_VALUE"""),0)</f>
        <v>0</v>
      </c>
      <c r="T148" s="115" t="n">
        <f aca="false">IFERROR(__xludf.dummyfunction("""COMPUTED_VALUE"""),0)</f>
        <v>0</v>
      </c>
      <c r="U148" s="115" t="n">
        <f aca="false">IFERROR(__xludf.dummyfunction("""COMPUTED_VALUE"""),0)</f>
        <v>0</v>
      </c>
      <c r="V148" s="115" t="n">
        <f aca="false">IFERROR(__xludf.dummyfunction("""COMPUTED_VALUE"""),0)</f>
        <v>0</v>
      </c>
      <c r="W148" s="115" t="n">
        <f aca="false">IFERROR(__xludf.dummyfunction("""COMPUTED_VALUE"""),0)</f>
        <v>0</v>
      </c>
      <c r="X148" s="115" t="n">
        <f aca="false">IFERROR(__xludf.dummyfunction("""COMPUTED_VALUE"""),0)</f>
        <v>0</v>
      </c>
      <c r="Y148" s="115" t="n">
        <f aca="false">IFERROR(__xludf.dummyfunction("""COMPUTED_VALUE"""),0)</f>
        <v>0</v>
      </c>
      <c r="Z148" s="115" t="n">
        <f aca="false">IFERROR(__xludf.dummyfunction("""COMPUTED_VALUE"""),0)</f>
        <v>0</v>
      </c>
    </row>
    <row r="149" customFormat="false" ht="12.75" hidden="false" customHeight="false" outlineLevel="0" collapsed="false">
      <c r="A149" s="45" t="str">
        <f aca="false">IFERROR(__xludf.dummyfunction("""COMPUTED_VALUE"""),"Dianópolis")</f>
        <v>Dianópolis</v>
      </c>
      <c r="B149" s="45" t="str">
        <f aca="false">IFERROR(__xludf.dummyfunction("""COMPUTED_VALUE"""),"Almas")</f>
        <v>Almas</v>
      </c>
      <c r="C149" s="57" t="str">
        <f aca="false">IFERROR(__xludf.dummyfunction("""COMPUTED_VALUE"""),"A.A. COL. E.II GRAU DR.ABNER A.PACINI")</f>
        <v>A.A. COL. E.II GRAU DR.ABNER A.PACINI</v>
      </c>
      <c r="D149" s="109" t="str">
        <f aca="false">IFERROR(__xludf.dummyfunction("""COMPUTED_VALUE"""),"01197160000135")</f>
        <v>01197160000135</v>
      </c>
      <c r="E149" s="110" t="str">
        <f aca="false">IFERROR(__xludf.dummyfunction("""COMPUTED_VALUE"""),"001")</f>
        <v>001</v>
      </c>
      <c r="F149" s="47" t="str">
        <f aca="false">IFERROR(__xludf.dummyfunction("""COMPUTED_VALUE"""),"1307")</f>
        <v>1307</v>
      </c>
      <c r="G149" s="47" t="str">
        <f aca="false">IFERROR(__xludf.dummyfunction("""COMPUTED_VALUE"""),"0107700")</f>
        <v>0107700</v>
      </c>
      <c r="H149" s="47" t="n">
        <f aca="false">IFERROR(__xludf.dummyfunction("""COMPUTED_VALUE"""),0)</f>
        <v>0</v>
      </c>
      <c r="I149" s="47" t="n">
        <f aca="false">IFERROR(__xludf.dummyfunction("""COMPUTED_VALUE"""),0)</f>
        <v>0</v>
      </c>
      <c r="J149" s="47" t="n">
        <f aca="false">IFERROR(__xludf.dummyfunction("""COMPUTED_VALUE"""),6279)</f>
        <v>6279</v>
      </c>
      <c r="K149" s="47" t="n">
        <f aca="false">IFERROR(__xludf.dummyfunction("""COMPUTED_VALUE"""),0)</f>
        <v>0</v>
      </c>
      <c r="L149" s="47" t="n">
        <f aca="false">IFERROR(__xludf.dummyfunction("""COMPUTED_VALUE"""),0)</f>
        <v>0</v>
      </c>
      <c r="M149" s="47" t="n">
        <f aca="false">IFERROR(__xludf.dummyfunction("""COMPUTED_VALUE"""),0)</f>
        <v>0</v>
      </c>
      <c r="N149" s="47" t="n">
        <f aca="false">IFERROR(__xludf.dummyfunction("""COMPUTED_VALUE"""),0)</f>
        <v>0</v>
      </c>
      <c r="O149" s="47" t="n">
        <f aca="false">IFERROR(__xludf.dummyfunction("""COMPUTED_VALUE"""),0)</f>
        <v>0</v>
      </c>
      <c r="P149" s="47" t="n">
        <f aca="false">IFERROR(__xludf.dummyfunction("""COMPUTED_VALUE"""),336)</f>
        <v>336</v>
      </c>
      <c r="Q149" s="47" t="n">
        <f aca="false">IFERROR(__xludf.dummyfunction("""COMPUTED_VALUE"""),3024)</f>
        <v>3024</v>
      </c>
      <c r="R149" s="47" t="n">
        <f aca="false">IFERROR(__xludf.dummyfunction("""COMPUTED_VALUE"""),0)</f>
        <v>0</v>
      </c>
      <c r="S149" s="47" t="n">
        <f aca="false">IFERROR(__xludf.dummyfunction("""COMPUTED_VALUE"""),0)</f>
        <v>0</v>
      </c>
      <c r="T149" s="47" t="n">
        <f aca="false">IFERROR(__xludf.dummyfunction("""COMPUTED_VALUE"""),336)</f>
        <v>336</v>
      </c>
      <c r="U149" s="47" t="n">
        <f aca="false">IFERROR(__xludf.dummyfunction("""COMPUTED_VALUE"""),0)</f>
        <v>0</v>
      </c>
      <c r="V149" s="47" t="n">
        <f aca="false">IFERROR(__xludf.dummyfunction("""COMPUTED_VALUE"""),0)</f>
        <v>0</v>
      </c>
      <c r="W149" s="47" t="n">
        <f aca="false">IFERROR(__xludf.dummyfunction("""COMPUTED_VALUE"""),0)</f>
        <v>0</v>
      </c>
      <c r="X149" s="47" t="n">
        <f aca="false">IFERROR(__xludf.dummyfunction("""COMPUTED_VALUE"""),0)</f>
        <v>0</v>
      </c>
      <c r="Y149" s="47" t="n">
        <f aca="false">IFERROR(__xludf.dummyfunction("""COMPUTED_VALUE"""),0)</f>
        <v>0</v>
      </c>
      <c r="Z149" s="47" t="n">
        <f aca="false">IFERROR(__xludf.dummyfunction("""COMPUTED_VALUE"""),0)</f>
        <v>0</v>
      </c>
    </row>
    <row r="150" customFormat="false" ht="12.75" hidden="false" customHeight="false" outlineLevel="0" collapsed="false">
      <c r="A150" s="111" t="str">
        <f aca="false">IFERROR(__xludf.dummyfunction("""COMPUTED_VALUE"""),"Dianópolis")</f>
        <v>Dianópolis</v>
      </c>
      <c r="B150" s="111" t="str">
        <f aca="false">IFERROR(__xludf.dummyfunction("""COMPUTED_VALUE"""),"Almas")</f>
        <v>Almas</v>
      </c>
      <c r="C150" s="112" t="str">
        <f aca="false">IFERROR(__xludf.dummyfunction("""COMPUTED_VALUE"""),"ASSOC.MES.P.EDUC.FUNC.DO COL.AGROP.ALMAS")</f>
        <v>ASSOC.MES.P.EDUC.FUNC.DO COL.AGROP.ALMAS</v>
      </c>
      <c r="D150" s="113" t="str">
        <f aca="false">IFERROR(__xludf.dummyfunction("""COMPUTED_VALUE"""),"03751406000102")</f>
        <v>03751406000102</v>
      </c>
      <c r="E150" s="114" t="str">
        <f aca="false">IFERROR(__xludf.dummyfunction("""COMPUTED_VALUE"""),"001")</f>
        <v>001</v>
      </c>
      <c r="F150" s="115" t="str">
        <f aca="false">IFERROR(__xludf.dummyfunction("""COMPUTED_VALUE"""),"1307")</f>
        <v>1307</v>
      </c>
      <c r="G150" s="115" t="str">
        <f aca="false">IFERROR(__xludf.dummyfunction("""COMPUTED_VALUE"""),"115312")</f>
        <v>115312</v>
      </c>
      <c r="H150" s="115" t="n">
        <f aca="false">IFERROR(__xludf.dummyfunction("""COMPUTED_VALUE"""),0)</f>
        <v>0</v>
      </c>
      <c r="I150" s="115" t="n">
        <f aca="false">IFERROR(__xludf.dummyfunction("""COMPUTED_VALUE"""),0)</f>
        <v>0</v>
      </c>
      <c r="J150" s="115" t="n">
        <f aca="false">IFERROR(__xludf.dummyfunction("""COMPUTED_VALUE"""),0)</f>
        <v>0</v>
      </c>
      <c r="K150" s="115" t="n">
        <f aca="false">IFERROR(__xludf.dummyfunction("""COMPUTED_VALUE"""),0)</f>
        <v>0</v>
      </c>
      <c r="L150" s="115" t="n">
        <f aca="false">IFERROR(__xludf.dummyfunction("""COMPUTED_VALUE"""),0)</f>
        <v>0</v>
      </c>
      <c r="M150" s="115" t="n">
        <f aca="false">IFERROR(__xludf.dummyfunction("""COMPUTED_VALUE"""),0)</f>
        <v>0</v>
      </c>
      <c r="N150" s="115" t="n">
        <f aca="false">IFERROR(__xludf.dummyfunction("""COMPUTED_VALUE"""),0)</f>
        <v>0</v>
      </c>
      <c r="O150" s="115" t="n">
        <f aca="false">IFERROR(__xludf.dummyfunction("""COMPUTED_VALUE"""),0)</f>
        <v>0</v>
      </c>
      <c r="P150" s="115" t="n">
        <f aca="false">IFERROR(__xludf.dummyfunction("""COMPUTED_VALUE"""),0)</f>
        <v>0</v>
      </c>
      <c r="Q150" s="115" t="n">
        <f aca="false">IFERROR(__xludf.dummyfunction("""COMPUTED_VALUE"""),0)</f>
        <v>0</v>
      </c>
      <c r="R150" s="115" t="n">
        <f aca="false">IFERROR(__xludf.dummyfunction("""COMPUTED_VALUE"""),0)</f>
        <v>0</v>
      </c>
      <c r="S150" s="115" t="n">
        <f aca="false">IFERROR(__xludf.dummyfunction("""COMPUTED_VALUE"""),0)</f>
        <v>0</v>
      </c>
      <c r="T150" s="115" t="n">
        <f aca="false">IFERROR(__xludf.dummyfunction("""COMPUTED_VALUE"""),0)</f>
        <v>0</v>
      </c>
      <c r="U150" s="115" t="n">
        <f aca="false">IFERROR(__xludf.dummyfunction("""COMPUTED_VALUE"""),10584)</f>
        <v>10584</v>
      </c>
      <c r="V150" s="115" t="n">
        <f aca="false">IFERROR(__xludf.dummyfunction("""COMPUTED_VALUE"""),17707.2)</f>
        <v>17707.2</v>
      </c>
      <c r="W150" s="115" t="n">
        <f aca="false">IFERROR(__xludf.dummyfunction("""COMPUTED_VALUE"""),0)</f>
        <v>0</v>
      </c>
      <c r="X150" s="115" t="n">
        <f aca="false">IFERROR(__xludf.dummyfunction("""COMPUTED_VALUE"""),791.2)</f>
        <v>791.2</v>
      </c>
      <c r="Y150" s="115" t="n">
        <f aca="false">IFERROR(__xludf.dummyfunction("""COMPUTED_VALUE"""),1361.6)</f>
        <v>1361.6</v>
      </c>
      <c r="Z150" s="115" t="n">
        <f aca="false">IFERROR(__xludf.dummyfunction("""COMPUTED_VALUE"""),0)</f>
        <v>0</v>
      </c>
    </row>
    <row r="151" customFormat="false" ht="12.75" hidden="false" customHeight="false" outlineLevel="0" collapsed="false">
      <c r="A151" s="45" t="str">
        <f aca="false">IFERROR(__xludf.dummyfunction("""COMPUTED_VALUE"""),"Dianópolis")</f>
        <v>Dianópolis</v>
      </c>
      <c r="B151" s="45" t="str">
        <f aca="false">IFERROR(__xludf.dummyfunction("""COMPUTED_VALUE"""),"Almas")</f>
        <v>Almas</v>
      </c>
      <c r="C151" s="57" t="str">
        <f aca="false">IFERROR(__xludf.dummyfunction("""COMPUTED_VALUE"""),"A.A.  ESC. ESTADUAL DEOCLIDES MUNIZ")</f>
        <v>A.A.  ESC. ESTADUAL DEOCLIDES MUNIZ</v>
      </c>
      <c r="D151" s="109" t="str">
        <f aca="false">IFERROR(__xludf.dummyfunction("""COMPUTED_VALUE"""),"01143807000146")</f>
        <v>01143807000146</v>
      </c>
      <c r="E151" s="110" t="str">
        <f aca="false">IFERROR(__xludf.dummyfunction("""COMPUTED_VALUE"""),"001")</f>
        <v>001</v>
      </c>
      <c r="F151" s="47" t="str">
        <f aca="false">IFERROR(__xludf.dummyfunction("""COMPUTED_VALUE"""),"1307")</f>
        <v>1307</v>
      </c>
      <c r="G151" s="47" t="str">
        <f aca="false">IFERROR(__xludf.dummyfunction("""COMPUTED_VALUE"""),"107786")</f>
        <v>107786</v>
      </c>
      <c r="H151" s="47" t="n">
        <f aca="false">IFERROR(__xludf.dummyfunction("""COMPUTED_VALUE"""),0)</f>
        <v>0</v>
      </c>
      <c r="I151" s="47" t="n">
        <f aca="false">IFERROR(__xludf.dummyfunction("""COMPUTED_VALUE"""),0)</f>
        <v>0</v>
      </c>
      <c r="J151" s="47" t="n">
        <f aca="false">IFERROR(__xludf.dummyfunction("""COMPUTED_VALUE"""),0)</f>
        <v>0</v>
      </c>
      <c r="K151" s="47" t="n">
        <f aca="false">IFERROR(__xludf.dummyfunction("""COMPUTED_VALUE"""),20854.4)</f>
        <v>20854.4</v>
      </c>
      <c r="L151" s="47" t="n">
        <f aca="false">IFERROR(__xludf.dummyfunction("""COMPUTED_VALUE"""),0)</f>
        <v>0</v>
      </c>
      <c r="M151" s="47" t="n">
        <f aca="false">IFERROR(__xludf.dummyfunction("""COMPUTED_VALUE"""),0)</f>
        <v>0</v>
      </c>
      <c r="N151" s="47" t="n">
        <f aca="false">IFERROR(__xludf.dummyfunction("""COMPUTED_VALUE"""),0)</f>
        <v>0</v>
      </c>
      <c r="O151" s="47" t="n">
        <f aca="false">IFERROR(__xludf.dummyfunction("""COMPUTED_VALUE"""),0)</f>
        <v>0</v>
      </c>
      <c r="P151" s="47" t="n">
        <f aca="false">IFERROR(__xludf.dummyfunction("""COMPUTED_VALUE"""),357)</f>
        <v>357</v>
      </c>
      <c r="Q151" s="47" t="n">
        <f aca="false">IFERROR(__xludf.dummyfunction("""COMPUTED_VALUE"""),0)</f>
        <v>0</v>
      </c>
      <c r="R151" s="47" t="n">
        <f aca="false">IFERROR(__xludf.dummyfunction("""COMPUTED_VALUE"""),0)</f>
        <v>0</v>
      </c>
      <c r="S151" s="47" t="n">
        <f aca="false">IFERROR(__xludf.dummyfunction("""COMPUTED_VALUE"""),5883.79999999999)</f>
        <v>5883.79999999999</v>
      </c>
      <c r="T151" s="47" t="n">
        <f aca="false">IFERROR(__xludf.dummyfunction("""COMPUTED_VALUE"""),0)</f>
        <v>0</v>
      </c>
      <c r="U151" s="47" t="n">
        <f aca="false">IFERROR(__xludf.dummyfunction("""COMPUTED_VALUE"""),0)</f>
        <v>0</v>
      </c>
      <c r="V151" s="47" t="n">
        <f aca="false">IFERROR(__xludf.dummyfunction("""COMPUTED_VALUE"""),0)</f>
        <v>0</v>
      </c>
      <c r="W151" s="47" t="n">
        <f aca="false">IFERROR(__xludf.dummyfunction("""COMPUTED_VALUE"""),603)</f>
        <v>603</v>
      </c>
      <c r="X151" s="47" t="n">
        <f aca="false">IFERROR(__xludf.dummyfunction("""COMPUTED_VALUE"""),0)</f>
        <v>0</v>
      </c>
      <c r="Y151" s="47" t="n">
        <f aca="false">IFERROR(__xludf.dummyfunction("""COMPUTED_VALUE"""),0)</f>
        <v>0</v>
      </c>
      <c r="Z151" s="47" t="n">
        <f aca="false">IFERROR(__xludf.dummyfunction("""COMPUTED_VALUE"""),1796.39999999999)</f>
        <v>1796.39999999999</v>
      </c>
    </row>
    <row r="152" customFormat="false" ht="12.75" hidden="false" customHeight="false" outlineLevel="0" collapsed="false">
      <c r="A152" s="111" t="str">
        <f aca="false">IFERROR(__xludf.dummyfunction("""COMPUTED_VALUE"""),"Dianópolis")</f>
        <v>Dianópolis</v>
      </c>
      <c r="B152" s="111" t="str">
        <f aca="false">IFERROR(__xludf.dummyfunction("""COMPUTED_VALUE"""),"Conceicao do Tocantins")</f>
        <v>Conceicao do Tocantins</v>
      </c>
      <c r="C152" s="112" t="str">
        <f aca="false">IFERROR(__xludf.dummyfunction("""COMPUTED_VALUE"""),"A.A. E. CEL JOSE FRANCISCO DE AZEVEDO")</f>
        <v>A.A. E. CEL JOSE FRANCISCO DE AZEVEDO</v>
      </c>
      <c r="D152" s="113" t="str">
        <f aca="false">IFERROR(__xludf.dummyfunction("""COMPUTED_VALUE"""),"01136040000128")</f>
        <v>01136040000128</v>
      </c>
      <c r="E152" s="114" t="str">
        <f aca="false">IFERROR(__xludf.dummyfunction("""COMPUTED_VALUE"""),"001")</f>
        <v>001</v>
      </c>
      <c r="F152" s="115" t="str">
        <f aca="false">IFERROR(__xludf.dummyfunction("""COMPUTED_VALUE"""),"1307")</f>
        <v>1307</v>
      </c>
      <c r="G152" s="115" t="str">
        <f aca="false">IFERROR(__xludf.dummyfunction("""COMPUTED_VALUE"""),"106208")</f>
        <v>106208</v>
      </c>
      <c r="H152" s="115" t="n">
        <f aca="false">IFERROR(__xludf.dummyfunction("""COMPUTED_VALUE"""),0)</f>
        <v>0</v>
      </c>
      <c r="I152" s="115" t="n">
        <f aca="false">IFERROR(__xludf.dummyfunction("""COMPUTED_VALUE"""),0)</f>
        <v>0</v>
      </c>
      <c r="J152" s="115" t="n">
        <f aca="false">IFERROR(__xludf.dummyfunction("""COMPUTED_VALUE"""),5796)</f>
        <v>5796</v>
      </c>
      <c r="K152" s="115" t="n">
        <f aca="false">IFERROR(__xludf.dummyfunction("""COMPUTED_VALUE"""),0)</f>
        <v>0</v>
      </c>
      <c r="L152" s="115" t="n">
        <f aca="false">IFERROR(__xludf.dummyfunction("""COMPUTED_VALUE"""),0)</f>
        <v>0</v>
      </c>
      <c r="M152" s="115" t="n">
        <f aca="false">IFERROR(__xludf.dummyfunction("""COMPUTED_VALUE"""),0)</f>
        <v>0</v>
      </c>
      <c r="N152" s="115" t="n">
        <f aca="false">IFERROR(__xludf.dummyfunction("""COMPUTED_VALUE"""),0)</f>
        <v>0</v>
      </c>
      <c r="O152" s="115" t="n">
        <f aca="false">IFERROR(__xludf.dummyfunction("""COMPUTED_VALUE"""),0)</f>
        <v>0</v>
      </c>
      <c r="P152" s="115" t="n">
        <f aca="false">IFERROR(__xludf.dummyfunction("""COMPUTED_VALUE"""),483)</f>
        <v>483</v>
      </c>
      <c r="Q152" s="115" t="n">
        <f aca="false">IFERROR(__xludf.dummyfunction("""COMPUTED_VALUE"""),3864)</f>
        <v>3864</v>
      </c>
      <c r="R152" s="115" t="n">
        <f aca="false">IFERROR(__xludf.dummyfunction("""COMPUTED_VALUE"""),0)</f>
        <v>0</v>
      </c>
      <c r="S152" s="115" t="n">
        <f aca="false">IFERROR(__xludf.dummyfunction("""COMPUTED_VALUE"""),0)</f>
        <v>0</v>
      </c>
      <c r="T152" s="115" t="n">
        <f aca="false">IFERROR(__xludf.dummyfunction("""COMPUTED_VALUE"""),0)</f>
        <v>0</v>
      </c>
      <c r="U152" s="115" t="n">
        <f aca="false">IFERROR(__xludf.dummyfunction("""COMPUTED_VALUE"""),0)</f>
        <v>0</v>
      </c>
      <c r="V152" s="115" t="n">
        <f aca="false">IFERROR(__xludf.dummyfunction("""COMPUTED_VALUE"""),0)</f>
        <v>0</v>
      </c>
      <c r="W152" s="115" t="n">
        <f aca="false">IFERROR(__xludf.dummyfunction("""COMPUTED_VALUE"""),0)</f>
        <v>0</v>
      </c>
      <c r="X152" s="115" t="n">
        <f aca="false">IFERROR(__xludf.dummyfunction("""COMPUTED_VALUE"""),0)</f>
        <v>0</v>
      </c>
      <c r="Y152" s="115" t="n">
        <f aca="false">IFERROR(__xludf.dummyfunction("""COMPUTED_VALUE"""),0)</f>
        <v>0</v>
      </c>
      <c r="Z152" s="115" t="n">
        <f aca="false">IFERROR(__xludf.dummyfunction("""COMPUTED_VALUE"""),0)</f>
        <v>0</v>
      </c>
    </row>
    <row r="153" customFormat="false" ht="12.75" hidden="false" customHeight="false" outlineLevel="0" collapsed="false">
      <c r="A153" s="45" t="str">
        <f aca="false">IFERROR(__xludf.dummyfunction("""COMPUTED_VALUE"""),"Dianópolis")</f>
        <v>Dianópolis</v>
      </c>
      <c r="B153" s="45" t="str">
        <f aca="false">IFERROR(__xludf.dummyfunction("""COMPUTED_VALUE"""),"Dianopolis")</f>
        <v>Dianopolis</v>
      </c>
      <c r="C153" s="57" t="str">
        <f aca="false">IFERROR(__xludf.dummyfunction("""COMPUTED_VALUE"""),"A. ESC. COMUN.DA E. EST. ANTONIO POVOA")</f>
        <v>A. ESC. COMUN.DA E. EST. ANTONIO POVOA</v>
      </c>
      <c r="D153" s="109" t="str">
        <f aca="false">IFERROR(__xludf.dummyfunction("""COMPUTED_VALUE"""),"00895665000100")</f>
        <v>00895665000100</v>
      </c>
      <c r="E153" s="110" t="str">
        <f aca="false">IFERROR(__xludf.dummyfunction("""COMPUTED_VALUE"""),"001")</f>
        <v>001</v>
      </c>
      <c r="F153" s="47" t="str">
        <f aca="false">IFERROR(__xludf.dummyfunction("""COMPUTED_VALUE"""),"1307")</f>
        <v>1307</v>
      </c>
      <c r="G153" s="47" t="str">
        <f aca="false">IFERROR(__xludf.dummyfunction("""COMPUTED_VALUE"""),"010616X")</f>
        <v>010616X</v>
      </c>
      <c r="H153" s="47" t="n">
        <f aca="false">IFERROR(__xludf.dummyfunction("""COMPUTED_VALUE"""),0)</f>
        <v>0</v>
      </c>
      <c r="I153" s="47" t="n">
        <f aca="false">IFERROR(__xludf.dummyfunction("""COMPUTED_VALUE"""),0)</f>
        <v>0</v>
      </c>
      <c r="J153" s="47" t="n">
        <f aca="false">IFERROR(__xludf.dummyfunction("""COMPUTED_VALUE"""),1785)</f>
        <v>1785</v>
      </c>
      <c r="K153" s="47" t="n">
        <f aca="false">IFERROR(__xludf.dummyfunction("""COMPUTED_VALUE"""),0)</f>
        <v>0</v>
      </c>
      <c r="L153" s="47" t="n">
        <f aca="false">IFERROR(__xludf.dummyfunction("""COMPUTED_VALUE"""),0)</f>
        <v>0</v>
      </c>
      <c r="M153" s="47" t="n">
        <f aca="false">IFERROR(__xludf.dummyfunction("""COMPUTED_VALUE"""),0)</f>
        <v>0</v>
      </c>
      <c r="N153" s="47" t="n">
        <f aca="false">IFERROR(__xludf.dummyfunction("""COMPUTED_VALUE"""),0)</f>
        <v>0</v>
      </c>
      <c r="O153" s="47" t="n">
        <f aca="false">IFERROR(__xludf.dummyfunction("""COMPUTED_VALUE"""),0)</f>
        <v>0</v>
      </c>
      <c r="P153" s="47" t="n">
        <f aca="false">IFERROR(__xludf.dummyfunction("""COMPUTED_VALUE"""),0)</f>
        <v>0</v>
      </c>
      <c r="Q153" s="47" t="n">
        <f aca="false">IFERROR(__xludf.dummyfunction("""COMPUTED_VALUE"""),0)</f>
        <v>0</v>
      </c>
      <c r="R153" s="47" t="n">
        <f aca="false">IFERROR(__xludf.dummyfunction("""COMPUTED_VALUE"""),0)</f>
        <v>0</v>
      </c>
      <c r="S153" s="47" t="n">
        <f aca="false">IFERROR(__xludf.dummyfunction("""COMPUTED_VALUE"""),8946.59999999999)</f>
        <v>8946.59999999999</v>
      </c>
      <c r="T153" s="47" t="n">
        <f aca="false">IFERROR(__xludf.dummyfunction("""COMPUTED_VALUE"""),1953)</f>
        <v>1953</v>
      </c>
      <c r="U153" s="47" t="n">
        <f aca="false">IFERROR(__xludf.dummyfunction("""COMPUTED_VALUE"""),0)</f>
        <v>0</v>
      </c>
      <c r="V153" s="47" t="n">
        <f aca="false">IFERROR(__xludf.dummyfunction("""COMPUTED_VALUE"""),0)</f>
        <v>0</v>
      </c>
      <c r="W153" s="47" t="n">
        <f aca="false">IFERROR(__xludf.dummyfunction("""COMPUTED_VALUE"""),844.199999999999)</f>
        <v>844.199999999999</v>
      </c>
      <c r="X153" s="47" t="n">
        <f aca="false">IFERROR(__xludf.dummyfunction("""COMPUTED_VALUE"""),0)</f>
        <v>0</v>
      </c>
      <c r="Y153" s="47" t="n">
        <f aca="false">IFERROR(__xludf.dummyfunction("""COMPUTED_VALUE"""),0)</f>
        <v>0</v>
      </c>
      <c r="Z153" s="47" t="n">
        <f aca="false">IFERROR(__xludf.dummyfunction("""COMPUTED_VALUE"""),0)</f>
        <v>0</v>
      </c>
    </row>
    <row r="154" customFormat="false" ht="12.75" hidden="false" customHeight="false" outlineLevel="0" collapsed="false">
      <c r="A154" s="111" t="str">
        <f aca="false">IFERROR(__xludf.dummyfunction("""COMPUTED_VALUE"""),"Dianópolis")</f>
        <v>Dianópolis</v>
      </c>
      <c r="B154" s="111" t="str">
        <f aca="false">IFERROR(__xludf.dummyfunction("""COMPUTED_VALUE"""),"Dianopolis")</f>
        <v>Dianopolis</v>
      </c>
      <c r="C154" s="112" t="str">
        <f aca="false">IFERROR(__xludf.dummyfunction("""COMPUTED_VALUE"""),"A. DE APOIO AO COLEGIO JOAO DE ABREU")</f>
        <v>A. DE APOIO AO COLEGIO JOAO DE ABREU</v>
      </c>
      <c r="D154" s="113" t="str">
        <f aca="false">IFERROR(__xludf.dummyfunction("""COMPUTED_VALUE"""),"05059617000104")</f>
        <v>05059617000104</v>
      </c>
      <c r="E154" s="114" t="str">
        <f aca="false">IFERROR(__xludf.dummyfunction("""COMPUTED_VALUE"""),"001")</f>
        <v>001</v>
      </c>
      <c r="F154" s="115" t="str">
        <f aca="false">IFERROR(__xludf.dummyfunction("""COMPUTED_VALUE"""),"1307")</f>
        <v>1307</v>
      </c>
      <c r="G154" s="115" t="str">
        <f aca="false">IFERROR(__xludf.dummyfunction("""COMPUTED_VALUE"""),"127027")</f>
        <v>127027</v>
      </c>
      <c r="H154" s="115" t="n">
        <f aca="false">IFERROR(__xludf.dummyfunction("""COMPUTED_VALUE"""),0)</f>
        <v>0</v>
      </c>
      <c r="I154" s="115" t="n">
        <f aca="false">IFERROR(__xludf.dummyfunction("""COMPUTED_VALUE"""),0)</f>
        <v>0</v>
      </c>
      <c r="J154" s="115" t="n">
        <f aca="false">IFERROR(__xludf.dummyfunction("""COMPUTED_VALUE"""),14217)</f>
        <v>14217</v>
      </c>
      <c r="K154" s="115" t="n">
        <f aca="false">IFERROR(__xludf.dummyfunction("""COMPUTED_VALUE"""),0)</f>
        <v>0</v>
      </c>
      <c r="L154" s="115" t="n">
        <f aca="false">IFERROR(__xludf.dummyfunction("""COMPUTED_VALUE"""),0)</f>
        <v>0</v>
      </c>
      <c r="M154" s="115" t="n">
        <f aca="false">IFERROR(__xludf.dummyfunction("""COMPUTED_VALUE"""),0)</f>
        <v>0</v>
      </c>
      <c r="N154" s="115" t="n">
        <f aca="false">IFERROR(__xludf.dummyfunction("""COMPUTED_VALUE"""),0)</f>
        <v>0</v>
      </c>
      <c r="O154" s="115" t="n">
        <f aca="false">IFERROR(__xludf.dummyfunction("""COMPUTED_VALUE"""),0)</f>
        <v>0</v>
      </c>
      <c r="P154" s="115" t="n">
        <f aca="false">IFERROR(__xludf.dummyfunction("""COMPUTED_VALUE"""),441)</f>
        <v>441</v>
      </c>
      <c r="Q154" s="115" t="n">
        <f aca="false">IFERROR(__xludf.dummyfunction("""COMPUTED_VALUE"""),6888)</f>
        <v>6888</v>
      </c>
      <c r="R154" s="115" t="n">
        <f aca="false">IFERROR(__xludf.dummyfunction("""COMPUTED_VALUE"""),0)</f>
        <v>0</v>
      </c>
      <c r="S154" s="115" t="n">
        <f aca="false">IFERROR(__xludf.dummyfunction("""COMPUTED_VALUE"""),0)</f>
        <v>0</v>
      </c>
      <c r="T154" s="115" t="n">
        <f aca="false">IFERROR(__xludf.dummyfunction("""COMPUTED_VALUE"""),0)</f>
        <v>0</v>
      </c>
      <c r="U154" s="115" t="n">
        <f aca="false">IFERROR(__xludf.dummyfunction("""COMPUTED_VALUE"""),0)</f>
        <v>0</v>
      </c>
      <c r="V154" s="115" t="n">
        <f aca="false">IFERROR(__xludf.dummyfunction("""COMPUTED_VALUE"""),0)</f>
        <v>0</v>
      </c>
      <c r="W154" s="115" t="n">
        <f aca="false">IFERROR(__xludf.dummyfunction("""COMPUTED_VALUE"""),0)</f>
        <v>0</v>
      </c>
      <c r="X154" s="115" t="n">
        <f aca="false">IFERROR(__xludf.dummyfunction("""COMPUTED_VALUE"""),0)</f>
        <v>0</v>
      </c>
      <c r="Y154" s="115" t="n">
        <f aca="false">IFERROR(__xludf.dummyfunction("""COMPUTED_VALUE"""),0)</f>
        <v>0</v>
      </c>
      <c r="Z154" s="115" t="n">
        <f aca="false">IFERROR(__xludf.dummyfunction("""COMPUTED_VALUE"""),0)</f>
        <v>0</v>
      </c>
    </row>
    <row r="155" customFormat="false" ht="12.75" hidden="false" customHeight="false" outlineLevel="0" collapsed="false">
      <c r="A155" s="45" t="str">
        <f aca="false">IFERROR(__xludf.dummyfunction("""COMPUTED_VALUE"""),"Dianópolis")</f>
        <v>Dianópolis</v>
      </c>
      <c r="B155" s="45" t="str">
        <f aca="false">IFERROR(__xludf.dummyfunction("""COMPUTED_VALUE"""),"Dianopolis")</f>
        <v>Dianopolis</v>
      </c>
      <c r="C155" s="57" t="str">
        <f aca="false">IFERROR(__xludf.dummyfunction("""COMPUTED_VALUE"""),"ASSOC. DE APOIO A ESCOLA COOPERATIVA CHAPADÃO/DIANÓPOLIS")</f>
        <v>ASSOC. DE APOIO A ESCOLA COOPERATIVA CHAPADÃO/DIANÓPOLIS</v>
      </c>
      <c r="D155" s="109" t="str">
        <f aca="false">IFERROR(__xludf.dummyfunction("""COMPUTED_VALUE"""),"07056712000171")</f>
        <v>07056712000171</v>
      </c>
      <c r="E155" s="110" t="str">
        <f aca="false">IFERROR(__xludf.dummyfunction("""COMPUTED_VALUE"""),"001")</f>
        <v>001</v>
      </c>
      <c r="F155" s="47" t="str">
        <f aca="false">IFERROR(__xludf.dummyfunction("""COMPUTED_VALUE"""),"1307")</f>
        <v>1307</v>
      </c>
      <c r="G155" s="47" t="str">
        <f aca="false">IFERROR(__xludf.dummyfunction("""COMPUTED_VALUE"""),"15704X")</f>
        <v>15704X</v>
      </c>
      <c r="H155" s="47" t="n">
        <f aca="false">IFERROR(__xludf.dummyfunction("""COMPUTED_VALUE"""),0)</f>
        <v>0</v>
      </c>
      <c r="I155" s="47" t="n">
        <f aca="false">IFERROR(__xludf.dummyfunction("""COMPUTED_VALUE"""),0)</f>
        <v>0</v>
      </c>
      <c r="J155" s="47" t="n">
        <f aca="false">IFERROR(__xludf.dummyfunction("""COMPUTED_VALUE"""),2919)</f>
        <v>2919</v>
      </c>
      <c r="K155" s="47" t="n">
        <f aca="false">IFERROR(__xludf.dummyfunction("""COMPUTED_VALUE"""),0)</f>
        <v>0</v>
      </c>
      <c r="L155" s="47" t="n">
        <f aca="false">IFERROR(__xludf.dummyfunction("""COMPUTED_VALUE"""),0)</f>
        <v>0</v>
      </c>
      <c r="M155" s="47" t="n">
        <f aca="false">IFERROR(__xludf.dummyfunction("""COMPUTED_VALUE"""),0)</f>
        <v>0</v>
      </c>
      <c r="N155" s="47" t="n">
        <f aca="false">IFERROR(__xludf.dummyfunction("""COMPUTED_VALUE"""),0)</f>
        <v>0</v>
      </c>
      <c r="O155" s="47" t="n">
        <f aca="false">IFERROR(__xludf.dummyfunction("""COMPUTED_VALUE"""),0)</f>
        <v>0</v>
      </c>
      <c r="P155" s="47" t="n">
        <f aca="false">IFERROR(__xludf.dummyfunction("""COMPUTED_VALUE"""),84)</f>
        <v>84</v>
      </c>
      <c r="Q155" s="47" t="n">
        <f aca="false">IFERROR(__xludf.dummyfunction("""COMPUTED_VALUE"""),504)</f>
        <v>504</v>
      </c>
      <c r="R155" s="47" t="n">
        <f aca="false">IFERROR(__xludf.dummyfunction("""COMPUTED_VALUE"""),0)</f>
        <v>0</v>
      </c>
      <c r="S155" s="47" t="n">
        <f aca="false">IFERROR(__xludf.dummyfunction("""COMPUTED_VALUE"""),0)</f>
        <v>0</v>
      </c>
      <c r="T155" s="47" t="n">
        <f aca="false">IFERROR(__xludf.dummyfunction("""COMPUTED_VALUE"""),0)</f>
        <v>0</v>
      </c>
      <c r="U155" s="47" t="n">
        <f aca="false">IFERROR(__xludf.dummyfunction("""COMPUTED_VALUE"""),0)</f>
        <v>0</v>
      </c>
      <c r="V155" s="47" t="n">
        <f aca="false">IFERROR(__xludf.dummyfunction("""COMPUTED_VALUE"""),0)</f>
        <v>0</v>
      </c>
      <c r="W155" s="47" t="n">
        <f aca="false">IFERROR(__xludf.dummyfunction("""COMPUTED_VALUE"""),0)</f>
        <v>0</v>
      </c>
      <c r="X155" s="47" t="n">
        <f aca="false">IFERROR(__xludf.dummyfunction("""COMPUTED_VALUE"""),0)</f>
        <v>0</v>
      </c>
      <c r="Y155" s="47" t="n">
        <f aca="false">IFERROR(__xludf.dummyfunction("""COMPUTED_VALUE"""),0)</f>
        <v>0</v>
      </c>
      <c r="Z155" s="47" t="n">
        <f aca="false">IFERROR(__xludf.dummyfunction("""COMPUTED_VALUE"""),0)</f>
        <v>0</v>
      </c>
    </row>
    <row r="156" customFormat="false" ht="12.75" hidden="false" customHeight="false" outlineLevel="0" collapsed="false">
      <c r="A156" s="111" t="str">
        <f aca="false">IFERROR(__xludf.dummyfunction("""COMPUTED_VALUE"""),"Dianópolis")</f>
        <v>Dianópolis</v>
      </c>
      <c r="B156" s="111" t="str">
        <f aca="false">IFERROR(__xludf.dummyfunction("""COMPUTED_VALUE"""),"Dianopolis")</f>
        <v>Dianopolis</v>
      </c>
      <c r="C156" s="112" t="str">
        <f aca="false">IFERROR(__xludf.dummyfunction("""COMPUTED_VALUE"""),"ESCOLA ESPECIAL COLIBRI")</f>
        <v>ESCOLA ESPECIAL COLIBRI</v>
      </c>
      <c r="D156" s="113" t="str">
        <f aca="false">IFERROR(__xludf.dummyfunction("""COMPUTED_VALUE"""),"15413383000105")</f>
        <v>15413383000105</v>
      </c>
      <c r="E156" s="114" t="str">
        <f aca="false">IFERROR(__xludf.dummyfunction("""COMPUTED_VALUE"""),"001")</f>
        <v>001</v>
      </c>
      <c r="F156" s="115" t="str">
        <f aca="false">IFERROR(__xludf.dummyfunction("""COMPUTED_VALUE"""),"1307")</f>
        <v>1307</v>
      </c>
      <c r="G156" s="115" t="str">
        <f aca="false">IFERROR(__xludf.dummyfunction("""COMPUTED_VALUE"""),"312967")</f>
        <v>312967</v>
      </c>
      <c r="H156" s="115" t="n">
        <f aca="false">IFERROR(__xludf.dummyfunction("""COMPUTED_VALUE"""),0)</f>
        <v>0</v>
      </c>
      <c r="I156" s="115" t="n">
        <f aca="false">IFERROR(__xludf.dummyfunction("""COMPUTED_VALUE"""),0)</f>
        <v>0</v>
      </c>
      <c r="J156" s="115" t="n">
        <f aca="false">IFERROR(__xludf.dummyfunction("""COMPUTED_VALUE"""),504)</f>
        <v>504</v>
      </c>
      <c r="K156" s="115" t="n">
        <f aca="false">IFERROR(__xludf.dummyfunction("""COMPUTED_VALUE"""),0)</f>
        <v>0</v>
      </c>
      <c r="L156" s="115" t="n">
        <f aca="false">IFERROR(__xludf.dummyfunction("""COMPUTED_VALUE"""),0)</f>
        <v>0</v>
      </c>
      <c r="M156" s="115" t="n">
        <f aca="false">IFERROR(__xludf.dummyfunction("""COMPUTED_VALUE"""),0)</f>
        <v>0</v>
      </c>
      <c r="N156" s="115" t="n">
        <f aca="false">IFERROR(__xludf.dummyfunction("""COMPUTED_VALUE"""),0)</f>
        <v>0</v>
      </c>
      <c r="O156" s="115" t="n">
        <f aca="false">IFERROR(__xludf.dummyfunction("""COMPUTED_VALUE"""),0)</f>
        <v>0</v>
      </c>
      <c r="P156" s="115" t="n">
        <f aca="false">IFERROR(__xludf.dummyfunction("""COMPUTED_VALUE"""),441)</f>
        <v>441</v>
      </c>
      <c r="Q156" s="115" t="n">
        <f aca="false">IFERROR(__xludf.dummyfunction("""COMPUTED_VALUE"""),0)</f>
        <v>0</v>
      </c>
      <c r="R156" s="115" t="n">
        <f aca="false">IFERROR(__xludf.dummyfunction("""COMPUTED_VALUE"""),0)</f>
        <v>0</v>
      </c>
      <c r="S156" s="115" t="n">
        <f aca="false">IFERROR(__xludf.dummyfunction("""COMPUTED_VALUE"""),0)</f>
        <v>0</v>
      </c>
      <c r="T156" s="115" t="n">
        <f aca="false">IFERROR(__xludf.dummyfunction("""COMPUTED_VALUE"""),840)</f>
        <v>840</v>
      </c>
      <c r="U156" s="115" t="n">
        <f aca="false">IFERROR(__xludf.dummyfunction("""COMPUTED_VALUE"""),0)</f>
        <v>0</v>
      </c>
      <c r="V156" s="115" t="n">
        <f aca="false">IFERROR(__xludf.dummyfunction("""COMPUTED_VALUE"""),0)</f>
        <v>0</v>
      </c>
      <c r="W156" s="115" t="n">
        <f aca="false">IFERROR(__xludf.dummyfunction("""COMPUTED_VALUE"""),0)</f>
        <v>0</v>
      </c>
      <c r="X156" s="115" t="n">
        <f aca="false">IFERROR(__xludf.dummyfunction("""COMPUTED_VALUE"""),0)</f>
        <v>0</v>
      </c>
      <c r="Y156" s="115" t="n">
        <f aca="false">IFERROR(__xludf.dummyfunction("""COMPUTED_VALUE"""),0)</f>
        <v>0</v>
      </c>
      <c r="Z156" s="115" t="n">
        <f aca="false">IFERROR(__xludf.dummyfunction("""COMPUTED_VALUE"""),0)</f>
        <v>0</v>
      </c>
    </row>
    <row r="157" customFormat="false" ht="12.75" hidden="false" customHeight="false" outlineLevel="0" collapsed="false">
      <c r="A157" s="45" t="str">
        <f aca="false">IFERROR(__xludf.dummyfunction("""COMPUTED_VALUE"""),"Dianópolis")</f>
        <v>Dianópolis</v>
      </c>
      <c r="B157" s="45" t="str">
        <f aca="false">IFERROR(__xludf.dummyfunction("""COMPUTED_VALUE"""),"Dianopolis")</f>
        <v>Dianopolis</v>
      </c>
      <c r="C157" s="57" t="str">
        <f aca="false">IFERROR(__xludf.dummyfunction("""COMPUTED_VALUE"""),"ASS. APOIO ESC. EST.CEL.ABILIO WOLNEY")</f>
        <v>ASS. APOIO ESC. EST.CEL.ABILIO WOLNEY</v>
      </c>
      <c r="D157" s="109" t="str">
        <f aca="false">IFERROR(__xludf.dummyfunction("""COMPUTED_VALUE"""),"01197161000180")</f>
        <v>01197161000180</v>
      </c>
      <c r="E157" s="110" t="str">
        <f aca="false">IFERROR(__xludf.dummyfunction("""COMPUTED_VALUE"""),"001")</f>
        <v>001</v>
      </c>
      <c r="F157" s="47" t="str">
        <f aca="false">IFERROR(__xludf.dummyfunction("""COMPUTED_VALUE"""),"1307")</f>
        <v>1307</v>
      </c>
      <c r="G157" s="47" t="str">
        <f aca="false">IFERROR(__xludf.dummyfunction("""COMPUTED_VALUE"""),"120464")</f>
        <v>120464</v>
      </c>
      <c r="H157" s="47" t="n">
        <f aca="false">IFERROR(__xludf.dummyfunction("""COMPUTED_VALUE"""),0)</f>
        <v>0</v>
      </c>
      <c r="I157" s="47" t="n">
        <f aca="false">IFERROR(__xludf.dummyfunction("""COMPUTED_VALUE"""),0)</f>
        <v>0</v>
      </c>
      <c r="J157" s="47" t="n">
        <f aca="false">IFERROR(__xludf.dummyfunction("""COMPUTED_VALUE"""),4599)</f>
        <v>4599</v>
      </c>
      <c r="K157" s="47" t="n">
        <f aca="false">IFERROR(__xludf.dummyfunction("""COMPUTED_VALUE"""),0)</f>
        <v>0</v>
      </c>
      <c r="L157" s="47" t="n">
        <f aca="false">IFERROR(__xludf.dummyfunction("""COMPUTED_VALUE"""),0)</f>
        <v>0</v>
      </c>
      <c r="M157" s="47" t="n">
        <f aca="false">IFERROR(__xludf.dummyfunction("""COMPUTED_VALUE"""),0)</f>
        <v>0</v>
      </c>
      <c r="N157" s="47" t="n">
        <f aca="false">IFERROR(__xludf.dummyfunction("""COMPUTED_VALUE"""),0)</f>
        <v>0</v>
      </c>
      <c r="O157" s="47" t="n">
        <f aca="false">IFERROR(__xludf.dummyfunction("""COMPUTED_VALUE"""),0)</f>
        <v>0</v>
      </c>
      <c r="P157" s="47" t="n">
        <f aca="false">IFERROR(__xludf.dummyfunction("""COMPUTED_VALUE"""),0)</f>
        <v>0</v>
      </c>
      <c r="Q157" s="47" t="n">
        <f aca="false">IFERROR(__xludf.dummyfunction("""COMPUTED_VALUE"""),5922)</f>
        <v>5922</v>
      </c>
      <c r="R157" s="47" t="n">
        <f aca="false">IFERROR(__xludf.dummyfunction("""COMPUTED_VALUE"""),0)</f>
        <v>0</v>
      </c>
      <c r="S157" s="47" t="n">
        <f aca="false">IFERROR(__xludf.dummyfunction("""COMPUTED_VALUE"""),0)</f>
        <v>0</v>
      </c>
      <c r="T157" s="47" t="n">
        <f aca="false">IFERROR(__xludf.dummyfunction("""COMPUTED_VALUE"""),0)</f>
        <v>0</v>
      </c>
      <c r="U157" s="47" t="n">
        <f aca="false">IFERROR(__xludf.dummyfunction("""COMPUTED_VALUE"""),0)</f>
        <v>0</v>
      </c>
      <c r="V157" s="47" t="n">
        <f aca="false">IFERROR(__xludf.dummyfunction("""COMPUTED_VALUE"""),0)</f>
        <v>0</v>
      </c>
      <c r="W157" s="47" t="n">
        <f aca="false">IFERROR(__xludf.dummyfunction("""COMPUTED_VALUE"""),0)</f>
        <v>0</v>
      </c>
      <c r="X157" s="47" t="n">
        <f aca="false">IFERROR(__xludf.dummyfunction("""COMPUTED_VALUE"""),0)</f>
        <v>0</v>
      </c>
      <c r="Y157" s="47" t="n">
        <f aca="false">IFERROR(__xludf.dummyfunction("""COMPUTED_VALUE"""),0)</f>
        <v>0</v>
      </c>
      <c r="Z157" s="47" t="n">
        <f aca="false">IFERROR(__xludf.dummyfunction("""COMPUTED_VALUE"""),0)</f>
        <v>0</v>
      </c>
    </row>
    <row r="158" customFormat="false" ht="12.75" hidden="false" customHeight="false" outlineLevel="0" collapsed="false">
      <c r="A158" s="111" t="str">
        <f aca="false">IFERROR(__xludf.dummyfunction("""COMPUTED_VALUE"""),"Dianópolis")</f>
        <v>Dianópolis</v>
      </c>
      <c r="B158" s="111" t="str">
        <f aca="false">IFERROR(__xludf.dummyfunction("""COMPUTED_VALUE"""),"Dianopolis")</f>
        <v>Dianopolis</v>
      </c>
      <c r="C158" s="112" t="str">
        <f aca="false">IFERROR(__xludf.dummyfunction("""COMPUTED_VALUE"""),"A.A. ESCOLA ESTADUAL JOCA COSTA")</f>
        <v>A.A. ESCOLA ESTADUAL JOCA COSTA</v>
      </c>
      <c r="D158" s="113" t="str">
        <f aca="false">IFERROR(__xludf.dummyfunction("""COMPUTED_VALUE"""),"01138323000109")</f>
        <v>01138323000109</v>
      </c>
      <c r="E158" s="114" t="str">
        <f aca="false">IFERROR(__xludf.dummyfunction("""COMPUTED_VALUE"""),"001")</f>
        <v>001</v>
      </c>
      <c r="F158" s="115" t="str">
        <f aca="false">IFERROR(__xludf.dummyfunction("""COMPUTED_VALUE"""),"1307")</f>
        <v>1307</v>
      </c>
      <c r="G158" s="115" t="str">
        <f aca="false">IFERROR(__xludf.dummyfunction("""COMPUTED_VALUE"""),"107492")</f>
        <v>107492</v>
      </c>
      <c r="H158" s="115" t="n">
        <f aca="false">IFERROR(__xludf.dummyfunction("""COMPUTED_VALUE"""),0)</f>
        <v>0</v>
      </c>
      <c r="I158" s="115" t="n">
        <f aca="false">IFERROR(__xludf.dummyfunction("""COMPUTED_VALUE"""),0)</f>
        <v>0</v>
      </c>
      <c r="J158" s="115" t="n">
        <f aca="false">IFERROR(__xludf.dummyfunction("""COMPUTED_VALUE"""),7959)</f>
        <v>7959</v>
      </c>
      <c r="K158" s="115" t="n">
        <f aca="false">IFERROR(__xludf.dummyfunction("""COMPUTED_VALUE"""),0)</f>
        <v>0</v>
      </c>
      <c r="L158" s="115" t="n">
        <f aca="false">IFERROR(__xludf.dummyfunction("""COMPUTED_VALUE"""),0)</f>
        <v>0</v>
      </c>
      <c r="M158" s="115" t="n">
        <f aca="false">IFERROR(__xludf.dummyfunction("""COMPUTED_VALUE"""),0)</f>
        <v>0</v>
      </c>
      <c r="N158" s="115" t="n">
        <f aca="false">IFERROR(__xludf.dummyfunction("""COMPUTED_VALUE"""),0)</f>
        <v>0</v>
      </c>
      <c r="O158" s="115" t="n">
        <f aca="false">IFERROR(__xludf.dummyfunction("""COMPUTED_VALUE"""),0)</f>
        <v>0</v>
      </c>
      <c r="P158" s="115" t="n">
        <f aca="false">IFERROR(__xludf.dummyfunction("""COMPUTED_VALUE"""),441)</f>
        <v>441</v>
      </c>
      <c r="Q158" s="115" t="n">
        <f aca="false">IFERROR(__xludf.dummyfunction("""COMPUTED_VALUE"""),0)</f>
        <v>0</v>
      </c>
      <c r="R158" s="115" t="n">
        <f aca="false">IFERROR(__xludf.dummyfunction("""COMPUTED_VALUE"""),0)</f>
        <v>0</v>
      </c>
      <c r="S158" s="115" t="n">
        <f aca="false">IFERROR(__xludf.dummyfunction("""COMPUTED_VALUE"""),0)</f>
        <v>0</v>
      </c>
      <c r="T158" s="115" t="n">
        <f aca="false">IFERROR(__xludf.dummyfunction("""COMPUTED_VALUE"""),0)</f>
        <v>0</v>
      </c>
      <c r="U158" s="115" t="n">
        <f aca="false">IFERROR(__xludf.dummyfunction("""COMPUTED_VALUE"""),0)</f>
        <v>0</v>
      </c>
      <c r="V158" s="115" t="n">
        <f aca="false">IFERROR(__xludf.dummyfunction("""COMPUTED_VALUE"""),0)</f>
        <v>0</v>
      </c>
      <c r="W158" s="115" t="n">
        <f aca="false">IFERROR(__xludf.dummyfunction("""COMPUTED_VALUE"""),0)</f>
        <v>0</v>
      </c>
      <c r="X158" s="115" t="n">
        <f aca="false">IFERROR(__xludf.dummyfunction("""COMPUTED_VALUE"""),0)</f>
        <v>0</v>
      </c>
      <c r="Y158" s="115" t="n">
        <f aca="false">IFERROR(__xludf.dummyfunction("""COMPUTED_VALUE"""),0)</f>
        <v>0</v>
      </c>
      <c r="Z158" s="115" t="n">
        <f aca="false">IFERROR(__xludf.dummyfunction("""COMPUTED_VALUE"""),0)</f>
        <v>0</v>
      </c>
    </row>
    <row r="159" customFormat="false" ht="12.75" hidden="false" customHeight="false" outlineLevel="0" collapsed="false">
      <c r="A159" s="45" t="str">
        <f aca="false">IFERROR(__xludf.dummyfunction("""COMPUTED_VALUE"""),"Dianópolis")</f>
        <v>Dianópolis</v>
      </c>
      <c r="B159" s="45" t="str">
        <f aca="false">IFERROR(__xludf.dummyfunction("""COMPUTED_VALUE"""),"Novo Jardim")</f>
        <v>Novo Jardim</v>
      </c>
      <c r="C159" s="57" t="str">
        <f aca="false">IFERROR(__xludf.dummyfunction("""COMPUTED_VALUE"""),"ASS. DE AP. DA ESCOLA ESTADUAL JARDIM")</f>
        <v>ASS. DE AP. DA ESCOLA ESTADUAL JARDIM</v>
      </c>
      <c r="D159" s="109" t="str">
        <f aca="false">IFERROR(__xludf.dummyfunction("""COMPUTED_VALUE"""),"01408711000162")</f>
        <v>01408711000162</v>
      </c>
      <c r="E159" s="110" t="str">
        <f aca="false">IFERROR(__xludf.dummyfunction("""COMPUTED_VALUE"""),"001")</f>
        <v>001</v>
      </c>
      <c r="F159" s="47" t="str">
        <f aca="false">IFERROR(__xludf.dummyfunction("""COMPUTED_VALUE"""),"1307")</f>
        <v>1307</v>
      </c>
      <c r="G159" s="47" t="str">
        <f aca="false">IFERROR(__xludf.dummyfunction("""COMPUTED_VALUE"""),"106453")</f>
        <v>106453</v>
      </c>
      <c r="H159" s="47" t="n">
        <f aca="false">IFERROR(__xludf.dummyfunction("""COMPUTED_VALUE"""),0)</f>
        <v>0</v>
      </c>
      <c r="I159" s="47" t="n">
        <f aca="false">IFERROR(__xludf.dummyfunction("""COMPUTED_VALUE"""),0)</f>
        <v>0</v>
      </c>
      <c r="J159" s="47" t="n">
        <f aca="false">IFERROR(__xludf.dummyfunction("""COMPUTED_VALUE"""),4536)</f>
        <v>4536</v>
      </c>
      <c r="K159" s="47" t="n">
        <f aca="false">IFERROR(__xludf.dummyfunction("""COMPUTED_VALUE"""),0)</f>
        <v>0</v>
      </c>
      <c r="L159" s="47" t="n">
        <f aca="false">IFERROR(__xludf.dummyfunction("""COMPUTED_VALUE"""),0)</f>
        <v>0</v>
      </c>
      <c r="M159" s="47" t="n">
        <f aca="false">IFERROR(__xludf.dummyfunction("""COMPUTED_VALUE"""),0)</f>
        <v>0</v>
      </c>
      <c r="N159" s="47" t="n">
        <f aca="false">IFERROR(__xludf.dummyfunction("""COMPUTED_VALUE"""),0)</f>
        <v>0</v>
      </c>
      <c r="O159" s="47" t="n">
        <f aca="false">IFERROR(__xludf.dummyfunction("""COMPUTED_VALUE"""),0)</f>
        <v>0</v>
      </c>
      <c r="P159" s="47" t="n">
        <f aca="false">IFERROR(__xludf.dummyfunction("""COMPUTED_VALUE"""),0)</f>
        <v>0</v>
      </c>
      <c r="Q159" s="47" t="n">
        <f aca="false">IFERROR(__xludf.dummyfunction("""COMPUTED_VALUE"""),1764)</f>
        <v>1764</v>
      </c>
      <c r="R159" s="47" t="n">
        <f aca="false">IFERROR(__xludf.dummyfunction("""COMPUTED_VALUE"""),0)</f>
        <v>0</v>
      </c>
      <c r="S159" s="47" t="n">
        <f aca="false">IFERROR(__xludf.dummyfunction("""COMPUTED_VALUE"""),0)</f>
        <v>0</v>
      </c>
      <c r="T159" s="47" t="n">
        <f aca="false">IFERROR(__xludf.dummyfunction("""COMPUTED_VALUE"""),0)</f>
        <v>0</v>
      </c>
      <c r="U159" s="47" t="n">
        <f aca="false">IFERROR(__xludf.dummyfunction("""COMPUTED_VALUE"""),0)</f>
        <v>0</v>
      </c>
      <c r="V159" s="47" t="n">
        <f aca="false">IFERROR(__xludf.dummyfunction("""COMPUTED_VALUE"""),0)</f>
        <v>0</v>
      </c>
      <c r="W159" s="47" t="n">
        <f aca="false">IFERROR(__xludf.dummyfunction("""COMPUTED_VALUE"""),0)</f>
        <v>0</v>
      </c>
      <c r="X159" s="47" t="n">
        <f aca="false">IFERROR(__xludf.dummyfunction("""COMPUTED_VALUE"""),0)</f>
        <v>0</v>
      </c>
      <c r="Y159" s="47" t="n">
        <f aca="false">IFERROR(__xludf.dummyfunction("""COMPUTED_VALUE"""),0)</f>
        <v>0</v>
      </c>
      <c r="Z159" s="47" t="n">
        <f aca="false">IFERROR(__xludf.dummyfunction("""COMPUTED_VALUE"""),0)</f>
        <v>0</v>
      </c>
    </row>
    <row r="160" customFormat="false" ht="12.75" hidden="false" customHeight="false" outlineLevel="0" collapsed="false">
      <c r="A160" s="111" t="str">
        <f aca="false">IFERROR(__xludf.dummyfunction("""COMPUTED_VALUE"""),"Dianópolis")</f>
        <v>Dianópolis</v>
      </c>
      <c r="B160" s="111" t="str">
        <f aca="false">IFERROR(__xludf.dummyfunction("""COMPUTED_VALUE"""),"Ponte Alta do Bom Jesus")</f>
        <v>Ponte Alta do Bom Jesus</v>
      </c>
      <c r="C160" s="112" t="str">
        <f aca="false">IFERROR(__xludf.dummyfunction("""COMPUTED_VALUE"""),"A.A. ESC. E. ANTONIO CARLOS DE FRANCA")</f>
        <v>A.A. ESC. E. ANTONIO CARLOS DE FRANCA</v>
      </c>
      <c r="D160" s="113" t="str">
        <f aca="false">IFERROR(__xludf.dummyfunction("""COMPUTED_VALUE"""),"01223633000121")</f>
        <v>01223633000121</v>
      </c>
      <c r="E160" s="114" t="str">
        <f aca="false">IFERROR(__xludf.dummyfunction("""COMPUTED_VALUE"""),"001")</f>
        <v>001</v>
      </c>
      <c r="F160" s="115" t="str">
        <f aca="false">IFERROR(__xludf.dummyfunction("""COMPUTED_VALUE"""),"2704")</f>
        <v>2704</v>
      </c>
      <c r="G160" s="115" t="str">
        <f aca="false">IFERROR(__xludf.dummyfunction("""COMPUTED_VALUE"""),"102733")</f>
        <v>102733</v>
      </c>
      <c r="H160" s="115" t="n">
        <f aca="false">IFERROR(__xludf.dummyfunction("""COMPUTED_VALUE"""),0)</f>
        <v>0</v>
      </c>
      <c r="I160" s="115" t="n">
        <f aca="false">IFERROR(__xludf.dummyfunction("""COMPUTED_VALUE"""),0)</f>
        <v>0</v>
      </c>
      <c r="J160" s="115" t="n">
        <f aca="false">IFERROR(__xludf.dummyfunction("""COMPUTED_VALUE"""),3948)</f>
        <v>3948</v>
      </c>
      <c r="K160" s="115" t="n">
        <f aca="false">IFERROR(__xludf.dummyfunction("""COMPUTED_VALUE"""),0)</f>
        <v>0</v>
      </c>
      <c r="L160" s="115" t="n">
        <f aca="false">IFERROR(__xludf.dummyfunction("""COMPUTED_VALUE"""),0)</f>
        <v>0</v>
      </c>
      <c r="M160" s="115" t="n">
        <f aca="false">IFERROR(__xludf.dummyfunction("""COMPUTED_VALUE"""),0)</f>
        <v>0</v>
      </c>
      <c r="N160" s="115" t="n">
        <f aca="false">IFERROR(__xludf.dummyfunction("""COMPUTED_VALUE"""),0)</f>
        <v>0</v>
      </c>
      <c r="O160" s="115" t="n">
        <f aca="false">IFERROR(__xludf.dummyfunction("""COMPUTED_VALUE"""),0)</f>
        <v>0</v>
      </c>
      <c r="P160" s="115" t="n">
        <f aca="false">IFERROR(__xludf.dummyfunction("""COMPUTED_VALUE"""),0)</f>
        <v>0</v>
      </c>
      <c r="Q160" s="115" t="n">
        <f aca="false">IFERROR(__xludf.dummyfunction("""COMPUTED_VALUE"""),3381)</f>
        <v>3381</v>
      </c>
      <c r="R160" s="115" t="n">
        <f aca="false">IFERROR(__xludf.dummyfunction("""COMPUTED_VALUE"""),0)</f>
        <v>0</v>
      </c>
      <c r="S160" s="115" t="n">
        <f aca="false">IFERROR(__xludf.dummyfunction("""COMPUTED_VALUE"""),0)</f>
        <v>0</v>
      </c>
      <c r="T160" s="115" t="n">
        <f aca="false">IFERROR(__xludf.dummyfunction("""COMPUTED_VALUE"""),0)</f>
        <v>0</v>
      </c>
      <c r="U160" s="115" t="n">
        <f aca="false">IFERROR(__xludf.dummyfunction("""COMPUTED_VALUE"""),0)</f>
        <v>0</v>
      </c>
      <c r="V160" s="115" t="n">
        <f aca="false">IFERROR(__xludf.dummyfunction("""COMPUTED_VALUE"""),0)</f>
        <v>0</v>
      </c>
      <c r="W160" s="115" t="n">
        <f aca="false">IFERROR(__xludf.dummyfunction("""COMPUTED_VALUE"""),0)</f>
        <v>0</v>
      </c>
      <c r="X160" s="115" t="n">
        <f aca="false">IFERROR(__xludf.dummyfunction("""COMPUTED_VALUE"""),0)</f>
        <v>0</v>
      </c>
      <c r="Y160" s="115" t="n">
        <f aca="false">IFERROR(__xludf.dummyfunction("""COMPUTED_VALUE"""),0)</f>
        <v>0</v>
      </c>
      <c r="Z160" s="115" t="n">
        <f aca="false">IFERROR(__xludf.dummyfunction("""COMPUTED_VALUE"""),0)</f>
        <v>0</v>
      </c>
    </row>
    <row r="161" customFormat="false" ht="12.75" hidden="false" customHeight="false" outlineLevel="0" collapsed="false">
      <c r="A161" s="45" t="str">
        <f aca="false">IFERROR(__xludf.dummyfunction("""COMPUTED_VALUE"""),"Dianópolis")</f>
        <v>Dianópolis</v>
      </c>
      <c r="B161" s="45" t="str">
        <f aca="false">IFERROR(__xludf.dummyfunction("""COMPUTED_VALUE"""),"Ponte Alta do Bom Jesus")</f>
        <v>Ponte Alta do Bom Jesus</v>
      </c>
      <c r="C161" s="57" t="str">
        <f aca="false">IFERROR(__xludf.dummyfunction("""COMPUTED_VALUE"""),"A.A. E. ESC. EST. BOA VISTA DE BELEM")</f>
        <v>A.A. E. ESC. EST. BOA VISTA DE BELEM</v>
      </c>
      <c r="D161" s="109" t="str">
        <f aca="false">IFERROR(__xludf.dummyfunction("""COMPUTED_VALUE"""),"01136045000150")</f>
        <v>01136045000150</v>
      </c>
      <c r="E161" s="110" t="str">
        <f aca="false">IFERROR(__xludf.dummyfunction("""COMPUTED_VALUE"""),"001")</f>
        <v>001</v>
      </c>
      <c r="F161" s="47" t="str">
        <f aca="false">IFERROR(__xludf.dummyfunction("""COMPUTED_VALUE"""),"1307")</f>
        <v>1307</v>
      </c>
      <c r="G161" s="47" t="str">
        <f aca="false">IFERROR(__xludf.dummyfunction("""COMPUTED_VALUE"""),"010762X")</f>
        <v>010762X</v>
      </c>
      <c r="H161" s="47" t="n">
        <f aca="false">IFERROR(__xludf.dummyfunction("""COMPUTED_VALUE"""),0)</f>
        <v>0</v>
      </c>
      <c r="I161" s="47" t="n">
        <f aca="false">IFERROR(__xludf.dummyfunction("""COMPUTED_VALUE"""),0)</f>
        <v>0</v>
      </c>
      <c r="J161" s="47" t="n">
        <f aca="false">IFERROR(__xludf.dummyfunction("""COMPUTED_VALUE"""),1827)</f>
        <v>1827</v>
      </c>
      <c r="K161" s="47" t="n">
        <f aca="false">IFERROR(__xludf.dummyfunction("""COMPUTED_VALUE"""),0)</f>
        <v>0</v>
      </c>
      <c r="L161" s="47" t="n">
        <f aca="false">IFERROR(__xludf.dummyfunction("""COMPUTED_VALUE"""),0)</f>
        <v>0</v>
      </c>
      <c r="M161" s="47" t="n">
        <f aca="false">IFERROR(__xludf.dummyfunction("""COMPUTED_VALUE"""),0)</f>
        <v>0</v>
      </c>
      <c r="N161" s="47" t="n">
        <f aca="false">IFERROR(__xludf.dummyfunction("""COMPUTED_VALUE"""),0)</f>
        <v>0</v>
      </c>
      <c r="O161" s="47" t="n">
        <f aca="false">IFERROR(__xludf.dummyfunction("""COMPUTED_VALUE"""),0)</f>
        <v>0</v>
      </c>
      <c r="P161" s="47" t="n">
        <f aca="false">IFERROR(__xludf.dummyfunction("""COMPUTED_VALUE"""),0)</f>
        <v>0</v>
      </c>
      <c r="Q161" s="47" t="n">
        <f aca="false">IFERROR(__xludf.dummyfunction("""COMPUTED_VALUE"""),231)</f>
        <v>231</v>
      </c>
      <c r="R161" s="47" t="n">
        <f aca="false">IFERROR(__xludf.dummyfunction("""COMPUTED_VALUE"""),0)</f>
        <v>0</v>
      </c>
      <c r="S161" s="47" t="n">
        <f aca="false">IFERROR(__xludf.dummyfunction("""COMPUTED_VALUE"""),0)</f>
        <v>0</v>
      </c>
      <c r="T161" s="47" t="n">
        <f aca="false">IFERROR(__xludf.dummyfunction("""COMPUTED_VALUE"""),0)</f>
        <v>0</v>
      </c>
      <c r="U161" s="47" t="n">
        <f aca="false">IFERROR(__xludf.dummyfunction("""COMPUTED_VALUE"""),0)</f>
        <v>0</v>
      </c>
      <c r="V161" s="47" t="n">
        <f aca="false">IFERROR(__xludf.dummyfunction("""COMPUTED_VALUE"""),0)</f>
        <v>0</v>
      </c>
      <c r="W161" s="47" t="n">
        <f aca="false">IFERROR(__xludf.dummyfunction("""COMPUTED_VALUE"""),0)</f>
        <v>0</v>
      </c>
      <c r="X161" s="47" t="n">
        <f aca="false">IFERROR(__xludf.dummyfunction("""COMPUTED_VALUE"""),0)</f>
        <v>0</v>
      </c>
      <c r="Y161" s="47" t="n">
        <f aca="false">IFERROR(__xludf.dummyfunction("""COMPUTED_VALUE"""),0)</f>
        <v>0</v>
      </c>
      <c r="Z161" s="47" t="n">
        <f aca="false">IFERROR(__xludf.dummyfunction("""COMPUTED_VALUE"""),0)</f>
        <v>0</v>
      </c>
    </row>
    <row r="162" customFormat="false" ht="12.75" hidden="false" customHeight="false" outlineLevel="0" collapsed="false">
      <c r="A162" s="111" t="str">
        <f aca="false">IFERROR(__xludf.dummyfunction("""COMPUTED_VALUE"""),"Dianópolis")</f>
        <v>Dianópolis</v>
      </c>
      <c r="B162" s="111" t="str">
        <f aca="false">IFERROR(__xludf.dummyfunction("""COMPUTED_VALUE"""),"Ponte Alta do Bom Jesus")</f>
        <v>Ponte Alta do Bom Jesus</v>
      </c>
      <c r="C162" s="112" t="str">
        <f aca="false">IFERROR(__xludf.dummyfunction("""COMPUTED_VALUE"""),"A.A. ESC. EST. D.ALZIRA F.DE QUEIROZ")</f>
        <v>A.A. ESC. EST. D.ALZIRA F.DE QUEIROZ</v>
      </c>
      <c r="D162" s="113" t="str">
        <f aca="false">IFERROR(__xludf.dummyfunction("""COMPUTED_VALUE"""),"01184380000124")</f>
        <v>01184380000124</v>
      </c>
      <c r="E162" s="114" t="str">
        <f aca="false">IFERROR(__xludf.dummyfunction("""COMPUTED_VALUE"""),"001")</f>
        <v>001</v>
      </c>
      <c r="F162" s="115" t="str">
        <f aca="false">IFERROR(__xludf.dummyfunction("""COMPUTED_VALUE"""),"2704")</f>
        <v>2704</v>
      </c>
      <c r="G162" s="115" t="str">
        <f aca="false">IFERROR(__xludf.dummyfunction("""COMPUTED_VALUE"""),"102571")</f>
        <v>102571</v>
      </c>
      <c r="H162" s="115" t="n">
        <f aca="false">IFERROR(__xludf.dummyfunction("""COMPUTED_VALUE"""),0)</f>
        <v>0</v>
      </c>
      <c r="I162" s="115" t="n">
        <f aca="false">IFERROR(__xludf.dummyfunction("""COMPUTED_VALUE"""),0)</f>
        <v>0</v>
      </c>
      <c r="J162" s="115" t="n">
        <f aca="false">IFERROR(__xludf.dummyfunction("""COMPUTED_VALUE"""),3948)</f>
        <v>3948</v>
      </c>
      <c r="K162" s="115" t="n">
        <f aca="false">IFERROR(__xludf.dummyfunction("""COMPUTED_VALUE"""),0)</f>
        <v>0</v>
      </c>
      <c r="L162" s="115" t="n">
        <f aca="false">IFERROR(__xludf.dummyfunction("""COMPUTED_VALUE"""),0)</f>
        <v>0</v>
      </c>
      <c r="M162" s="115" t="n">
        <f aca="false">IFERROR(__xludf.dummyfunction("""COMPUTED_VALUE"""),0)</f>
        <v>0</v>
      </c>
      <c r="N162" s="115" t="n">
        <f aca="false">IFERROR(__xludf.dummyfunction("""COMPUTED_VALUE"""),0)</f>
        <v>0</v>
      </c>
      <c r="O162" s="115" t="n">
        <f aca="false">IFERROR(__xludf.dummyfunction("""COMPUTED_VALUE"""),0)</f>
        <v>0</v>
      </c>
      <c r="P162" s="115" t="n">
        <f aca="false">IFERROR(__xludf.dummyfunction("""COMPUTED_VALUE"""),315)</f>
        <v>315</v>
      </c>
      <c r="Q162" s="115" t="n">
        <f aca="false">IFERROR(__xludf.dummyfunction("""COMPUTED_VALUE"""),0)</f>
        <v>0</v>
      </c>
      <c r="R162" s="115" t="n">
        <f aca="false">IFERROR(__xludf.dummyfunction("""COMPUTED_VALUE"""),0)</f>
        <v>0</v>
      </c>
      <c r="S162" s="115" t="n">
        <f aca="false">IFERROR(__xludf.dummyfunction("""COMPUTED_VALUE"""),0)</f>
        <v>0</v>
      </c>
      <c r="T162" s="115" t="n">
        <f aca="false">IFERROR(__xludf.dummyfunction("""COMPUTED_VALUE"""),0)</f>
        <v>0</v>
      </c>
      <c r="U162" s="115" t="n">
        <f aca="false">IFERROR(__xludf.dummyfunction("""COMPUTED_VALUE"""),0)</f>
        <v>0</v>
      </c>
      <c r="V162" s="115" t="n">
        <f aca="false">IFERROR(__xludf.dummyfunction("""COMPUTED_VALUE"""),0)</f>
        <v>0</v>
      </c>
      <c r="W162" s="115" t="n">
        <f aca="false">IFERROR(__xludf.dummyfunction("""COMPUTED_VALUE"""),0)</f>
        <v>0</v>
      </c>
      <c r="X162" s="115" t="n">
        <f aca="false">IFERROR(__xludf.dummyfunction("""COMPUTED_VALUE"""),0)</f>
        <v>0</v>
      </c>
      <c r="Y162" s="115" t="n">
        <f aca="false">IFERROR(__xludf.dummyfunction("""COMPUTED_VALUE"""),0)</f>
        <v>0</v>
      </c>
      <c r="Z162" s="115" t="n">
        <f aca="false">IFERROR(__xludf.dummyfunction("""COMPUTED_VALUE"""),0)</f>
        <v>0</v>
      </c>
    </row>
    <row r="163" customFormat="false" ht="12.75" hidden="false" customHeight="false" outlineLevel="0" collapsed="false">
      <c r="A163" s="45" t="str">
        <f aca="false">IFERROR(__xludf.dummyfunction("""COMPUTED_VALUE"""),"Dianópolis")</f>
        <v>Dianópolis</v>
      </c>
      <c r="B163" s="45" t="str">
        <f aca="false">IFERROR(__xludf.dummyfunction("""COMPUTED_VALUE"""),"Porto Alegre do Tocantins")</f>
        <v>Porto Alegre do Tocantins</v>
      </c>
      <c r="C163" s="57" t="str">
        <f aca="false">IFERROR(__xludf.dummyfunction("""COMPUTED_VALUE"""),"ASSOC. APOIO ESC. EST. ALFREDO NASSER")</f>
        <v>ASSOC. APOIO ESC. EST. ALFREDO NASSER</v>
      </c>
      <c r="D163" s="109" t="str">
        <f aca="false">IFERROR(__xludf.dummyfunction("""COMPUTED_VALUE"""),"01105525000154")</f>
        <v>01105525000154</v>
      </c>
      <c r="E163" s="110" t="str">
        <f aca="false">IFERROR(__xludf.dummyfunction("""COMPUTED_VALUE"""),"001")</f>
        <v>001</v>
      </c>
      <c r="F163" s="47" t="str">
        <f aca="false">IFERROR(__xludf.dummyfunction("""COMPUTED_VALUE"""),"1307")</f>
        <v>1307</v>
      </c>
      <c r="G163" s="47" t="str">
        <f aca="false">IFERROR(__xludf.dummyfunction("""COMPUTED_VALUE"""),"0106321")</f>
        <v>0106321</v>
      </c>
      <c r="H163" s="47" t="n">
        <f aca="false">IFERROR(__xludf.dummyfunction("""COMPUTED_VALUE"""),0)</f>
        <v>0</v>
      </c>
      <c r="I163" s="47" t="n">
        <f aca="false">IFERROR(__xludf.dummyfunction("""COMPUTED_VALUE"""),0)</f>
        <v>0</v>
      </c>
      <c r="J163" s="47" t="n">
        <f aca="false">IFERROR(__xludf.dummyfunction("""COMPUTED_VALUE"""),5166)</f>
        <v>5166</v>
      </c>
      <c r="K163" s="47" t="n">
        <f aca="false">IFERROR(__xludf.dummyfunction("""COMPUTED_VALUE"""),0)</f>
        <v>0</v>
      </c>
      <c r="L163" s="47" t="n">
        <f aca="false">IFERROR(__xludf.dummyfunction("""COMPUTED_VALUE"""),0)</f>
        <v>0</v>
      </c>
      <c r="M163" s="47" t="n">
        <f aca="false">IFERROR(__xludf.dummyfunction("""COMPUTED_VALUE"""),0)</f>
        <v>0</v>
      </c>
      <c r="N163" s="47" t="n">
        <f aca="false">IFERROR(__xludf.dummyfunction("""COMPUTED_VALUE"""),0)</f>
        <v>0</v>
      </c>
      <c r="O163" s="47" t="n">
        <f aca="false">IFERROR(__xludf.dummyfunction("""COMPUTED_VALUE"""),0)</f>
        <v>0</v>
      </c>
      <c r="P163" s="47" t="n">
        <f aca="false">IFERROR(__xludf.dummyfunction("""COMPUTED_VALUE"""),357)</f>
        <v>357</v>
      </c>
      <c r="Q163" s="47" t="n">
        <f aca="false">IFERROR(__xludf.dummyfunction("""COMPUTED_VALUE"""),3108)</f>
        <v>3108</v>
      </c>
      <c r="R163" s="47" t="n">
        <f aca="false">IFERROR(__xludf.dummyfunction("""COMPUTED_VALUE"""),0)</f>
        <v>0</v>
      </c>
      <c r="S163" s="47" t="n">
        <f aca="false">IFERROR(__xludf.dummyfunction("""COMPUTED_VALUE"""),0)</f>
        <v>0</v>
      </c>
      <c r="T163" s="47" t="n">
        <f aca="false">IFERROR(__xludf.dummyfunction("""COMPUTED_VALUE"""),0)</f>
        <v>0</v>
      </c>
      <c r="U163" s="47" t="n">
        <f aca="false">IFERROR(__xludf.dummyfunction("""COMPUTED_VALUE"""),0)</f>
        <v>0</v>
      </c>
      <c r="V163" s="47" t="n">
        <f aca="false">IFERROR(__xludf.dummyfunction("""COMPUTED_VALUE"""),0)</f>
        <v>0</v>
      </c>
      <c r="W163" s="47" t="n">
        <f aca="false">IFERROR(__xludf.dummyfunction("""COMPUTED_VALUE"""),0)</f>
        <v>0</v>
      </c>
      <c r="X163" s="47" t="n">
        <f aca="false">IFERROR(__xludf.dummyfunction("""COMPUTED_VALUE"""),0)</f>
        <v>0</v>
      </c>
      <c r="Y163" s="47" t="n">
        <f aca="false">IFERROR(__xludf.dummyfunction("""COMPUTED_VALUE"""),0)</f>
        <v>0</v>
      </c>
      <c r="Z163" s="47" t="n">
        <f aca="false">IFERROR(__xludf.dummyfunction("""COMPUTED_VALUE"""),0)</f>
        <v>0</v>
      </c>
    </row>
    <row r="164" customFormat="false" ht="12.75" hidden="false" customHeight="false" outlineLevel="0" collapsed="false">
      <c r="A164" s="111" t="str">
        <f aca="false">IFERROR(__xludf.dummyfunction("""COMPUTED_VALUE"""),"Dianópolis")</f>
        <v>Dianópolis</v>
      </c>
      <c r="B164" s="111" t="str">
        <f aca="false">IFERROR(__xludf.dummyfunction("""COMPUTED_VALUE"""),"Rio da Conceicao")</f>
        <v>Rio da Conceicao</v>
      </c>
      <c r="C164" s="112" t="str">
        <f aca="false">IFERROR(__xludf.dummyfunction("""COMPUTED_VALUE"""),"A.A. E. E.VIRGILIO FERREIRA DE FRANCA")</f>
        <v>A.A. E. E.VIRGILIO FERREIRA DE FRANCA</v>
      </c>
      <c r="D164" s="113" t="str">
        <f aca="false">IFERROR(__xludf.dummyfunction("""COMPUTED_VALUE"""),"01136115000170")</f>
        <v>01136115000170</v>
      </c>
      <c r="E164" s="114" t="str">
        <f aca="false">IFERROR(__xludf.dummyfunction("""COMPUTED_VALUE"""),"001")</f>
        <v>001</v>
      </c>
      <c r="F164" s="115" t="str">
        <f aca="false">IFERROR(__xludf.dummyfunction("""COMPUTED_VALUE"""),"1307")</f>
        <v>1307</v>
      </c>
      <c r="G164" s="115" t="str">
        <f aca="false">IFERROR(__xludf.dummyfunction("""COMPUTED_VALUE"""),"106305")</f>
        <v>106305</v>
      </c>
      <c r="H164" s="115" t="n">
        <f aca="false">IFERROR(__xludf.dummyfunction("""COMPUTED_VALUE"""),0)</f>
        <v>0</v>
      </c>
      <c r="I164" s="115" t="n">
        <f aca="false">IFERROR(__xludf.dummyfunction("""COMPUTED_VALUE"""),0)</f>
        <v>0</v>
      </c>
      <c r="J164" s="115" t="n">
        <f aca="false">IFERROR(__xludf.dummyfunction("""COMPUTED_VALUE"""),2667)</f>
        <v>2667</v>
      </c>
      <c r="K164" s="115" t="n">
        <f aca="false">IFERROR(__xludf.dummyfunction("""COMPUTED_VALUE"""),0)</f>
        <v>0</v>
      </c>
      <c r="L164" s="115" t="n">
        <f aca="false">IFERROR(__xludf.dummyfunction("""COMPUTED_VALUE"""),0)</f>
        <v>0</v>
      </c>
      <c r="M164" s="115" t="n">
        <f aca="false">IFERROR(__xludf.dummyfunction("""COMPUTED_VALUE"""),0)</f>
        <v>0</v>
      </c>
      <c r="N164" s="115" t="n">
        <f aca="false">IFERROR(__xludf.dummyfunction("""COMPUTED_VALUE"""),0)</f>
        <v>0</v>
      </c>
      <c r="O164" s="115" t="n">
        <f aca="false">IFERROR(__xludf.dummyfunction("""COMPUTED_VALUE"""),0)</f>
        <v>0</v>
      </c>
      <c r="P164" s="115" t="n">
        <f aca="false">IFERROR(__xludf.dummyfunction("""COMPUTED_VALUE"""),189)</f>
        <v>189</v>
      </c>
      <c r="Q164" s="115" t="n">
        <f aca="false">IFERROR(__xludf.dummyfunction("""COMPUTED_VALUE"""),1638)</f>
        <v>1638</v>
      </c>
      <c r="R164" s="115" t="n">
        <f aca="false">IFERROR(__xludf.dummyfunction("""COMPUTED_VALUE"""),0)</f>
        <v>0</v>
      </c>
      <c r="S164" s="115" t="n">
        <f aca="false">IFERROR(__xludf.dummyfunction("""COMPUTED_VALUE"""),0)</f>
        <v>0</v>
      </c>
      <c r="T164" s="115" t="n">
        <f aca="false">IFERROR(__xludf.dummyfunction("""COMPUTED_VALUE"""),0)</f>
        <v>0</v>
      </c>
      <c r="U164" s="115" t="n">
        <f aca="false">IFERROR(__xludf.dummyfunction("""COMPUTED_VALUE"""),0)</f>
        <v>0</v>
      </c>
      <c r="V164" s="115" t="n">
        <f aca="false">IFERROR(__xludf.dummyfunction("""COMPUTED_VALUE"""),0)</f>
        <v>0</v>
      </c>
      <c r="W164" s="115" t="n">
        <f aca="false">IFERROR(__xludf.dummyfunction("""COMPUTED_VALUE"""),0)</f>
        <v>0</v>
      </c>
      <c r="X164" s="115" t="n">
        <f aca="false">IFERROR(__xludf.dummyfunction("""COMPUTED_VALUE"""),0)</f>
        <v>0</v>
      </c>
      <c r="Y164" s="115" t="n">
        <f aca="false">IFERROR(__xludf.dummyfunction("""COMPUTED_VALUE"""),0)</f>
        <v>0</v>
      </c>
      <c r="Z164" s="115" t="n">
        <f aca="false">IFERROR(__xludf.dummyfunction("""COMPUTED_VALUE"""),0)</f>
        <v>0</v>
      </c>
    </row>
    <row r="165" customFormat="false" ht="12.75" hidden="false" customHeight="false" outlineLevel="0" collapsed="false">
      <c r="A165" s="45" t="str">
        <f aca="false">IFERROR(__xludf.dummyfunction("""COMPUTED_VALUE"""),"Dianópolis")</f>
        <v>Dianópolis</v>
      </c>
      <c r="B165" s="45" t="str">
        <f aca="false">IFERROR(__xludf.dummyfunction("""COMPUTED_VALUE"""),"Taguatinga")</f>
        <v>Taguatinga</v>
      </c>
      <c r="C165" s="57" t="str">
        <f aca="false">IFERROR(__xludf.dummyfunction("""COMPUTED_VALUE"""),"A.A.  ESCOLA EST. JUSTINO DE ALMEIDA")</f>
        <v>A.A.  ESCOLA EST. JUSTINO DE ALMEIDA</v>
      </c>
      <c r="D165" s="109" t="str">
        <f aca="false">IFERROR(__xludf.dummyfunction("""COMPUTED_VALUE"""),"01184379000108")</f>
        <v>01184379000108</v>
      </c>
      <c r="E165" s="110" t="str">
        <f aca="false">IFERROR(__xludf.dummyfunction("""COMPUTED_VALUE"""),"001")</f>
        <v>001</v>
      </c>
      <c r="F165" s="47" t="str">
        <f aca="false">IFERROR(__xludf.dummyfunction("""COMPUTED_VALUE"""),"2704")</f>
        <v>2704</v>
      </c>
      <c r="G165" s="47" t="str">
        <f aca="false">IFERROR(__xludf.dummyfunction("""COMPUTED_VALUE"""),"102563")</f>
        <v>102563</v>
      </c>
      <c r="H165" s="47" t="n">
        <f aca="false">IFERROR(__xludf.dummyfunction("""COMPUTED_VALUE"""),0)</f>
        <v>0</v>
      </c>
      <c r="I165" s="47" t="n">
        <f aca="false">IFERROR(__xludf.dummyfunction("""COMPUTED_VALUE"""),0)</f>
        <v>0</v>
      </c>
      <c r="J165" s="47" t="n">
        <f aca="false">IFERROR(__xludf.dummyfunction("""COMPUTED_VALUE"""),6216)</f>
        <v>6216</v>
      </c>
      <c r="K165" s="47" t="n">
        <f aca="false">IFERROR(__xludf.dummyfunction("""COMPUTED_VALUE"""),0)</f>
        <v>0</v>
      </c>
      <c r="L165" s="47" t="n">
        <f aca="false">IFERROR(__xludf.dummyfunction("""COMPUTED_VALUE"""),0)</f>
        <v>0</v>
      </c>
      <c r="M165" s="47" t="n">
        <f aca="false">IFERROR(__xludf.dummyfunction("""COMPUTED_VALUE"""),0)</f>
        <v>0</v>
      </c>
      <c r="N165" s="47" t="n">
        <f aca="false">IFERROR(__xludf.dummyfunction("""COMPUTED_VALUE"""),0)</f>
        <v>0</v>
      </c>
      <c r="O165" s="47" t="n">
        <f aca="false">IFERROR(__xludf.dummyfunction("""COMPUTED_VALUE"""),0)</f>
        <v>0</v>
      </c>
      <c r="P165" s="47" t="n">
        <f aca="false">IFERROR(__xludf.dummyfunction("""COMPUTED_VALUE"""),168)</f>
        <v>168</v>
      </c>
      <c r="Q165" s="47" t="n">
        <f aca="false">IFERROR(__xludf.dummyfunction("""COMPUTED_VALUE"""),7770)</f>
        <v>7770</v>
      </c>
      <c r="R165" s="47" t="n">
        <f aca="false">IFERROR(__xludf.dummyfunction("""COMPUTED_VALUE"""),0)</f>
        <v>0</v>
      </c>
      <c r="S165" s="47" t="n">
        <f aca="false">IFERROR(__xludf.dummyfunction("""COMPUTED_VALUE"""),0)</f>
        <v>0</v>
      </c>
      <c r="T165" s="47" t="n">
        <f aca="false">IFERROR(__xludf.dummyfunction("""COMPUTED_VALUE"""),2016)</f>
        <v>2016</v>
      </c>
      <c r="U165" s="47" t="n">
        <f aca="false">IFERROR(__xludf.dummyfunction("""COMPUTED_VALUE"""),0)</f>
        <v>0</v>
      </c>
      <c r="V165" s="47" t="n">
        <f aca="false">IFERROR(__xludf.dummyfunction("""COMPUTED_VALUE"""),0)</f>
        <v>0</v>
      </c>
      <c r="W165" s="47" t="n">
        <f aca="false">IFERROR(__xludf.dummyfunction("""COMPUTED_VALUE"""),0)</f>
        <v>0</v>
      </c>
      <c r="X165" s="47" t="n">
        <f aca="false">IFERROR(__xludf.dummyfunction("""COMPUTED_VALUE"""),0)</f>
        <v>0</v>
      </c>
      <c r="Y165" s="47" t="n">
        <f aca="false">IFERROR(__xludf.dummyfunction("""COMPUTED_VALUE"""),0)</f>
        <v>0</v>
      </c>
      <c r="Z165" s="47" t="n">
        <f aca="false">IFERROR(__xludf.dummyfunction("""COMPUTED_VALUE"""),0)</f>
        <v>0</v>
      </c>
    </row>
    <row r="166" customFormat="false" ht="12.75" hidden="false" customHeight="false" outlineLevel="0" collapsed="false">
      <c r="A166" s="111" t="str">
        <f aca="false">IFERROR(__xludf.dummyfunction("""COMPUTED_VALUE"""),"Dianópolis")</f>
        <v>Dianópolis</v>
      </c>
      <c r="B166" s="111" t="str">
        <f aca="false">IFERROR(__xludf.dummyfunction("""COMPUTED_VALUE"""),"Taguatinga")</f>
        <v>Taguatinga</v>
      </c>
      <c r="C166" s="112" t="str">
        <f aca="false">IFERROR(__xludf.dummyfunction("""COMPUTED_VALUE"""),"A.A. COL. EST. PROFESSOR AURELIANO")</f>
        <v>A.A. COL. EST. PROFESSOR AURELIANO</v>
      </c>
      <c r="D166" s="113" t="str">
        <f aca="false">IFERROR(__xludf.dummyfunction("""COMPUTED_VALUE"""),"01133709000128")</f>
        <v>01133709000128</v>
      </c>
      <c r="E166" s="114" t="str">
        <f aca="false">IFERROR(__xludf.dummyfunction("""COMPUTED_VALUE"""),"001")</f>
        <v>001</v>
      </c>
      <c r="F166" s="115" t="str">
        <f aca="false">IFERROR(__xludf.dummyfunction("""COMPUTED_VALUE"""),"2704")</f>
        <v>2704</v>
      </c>
      <c r="G166" s="115" t="str">
        <f aca="false">IFERROR(__xludf.dummyfunction("""COMPUTED_VALUE"""),"102717")</f>
        <v>102717</v>
      </c>
      <c r="H166" s="115" t="n">
        <f aca="false">IFERROR(__xludf.dummyfunction("""COMPUTED_VALUE"""),0)</f>
        <v>0</v>
      </c>
      <c r="I166" s="115" t="n">
        <f aca="false">IFERROR(__xludf.dummyfunction("""COMPUTED_VALUE"""),0)</f>
        <v>0</v>
      </c>
      <c r="J166" s="115" t="n">
        <f aca="false">IFERROR(__xludf.dummyfunction("""COMPUTED_VALUE"""),0)</f>
        <v>0</v>
      </c>
      <c r="K166" s="115" t="n">
        <f aca="false">IFERROR(__xludf.dummyfunction("""COMPUTED_VALUE"""),0)</f>
        <v>0</v>
      </c>
      <c r="L166" s="115" t="n">
        <f aca="false">IFERROR(__xludf.dummyfunction("""COMPUTED_VALUE"""),0)</f>
        <v>0</v>
      </c>
      <c r="M166" s="115" t="n">
        <f aca="false">IFERROR(__xludf.dummyfunction("""COMPUTED_VALUE"""),0)</f>
        <v>0</v>
      </c>
      <c r="N166" s="115" t="n">
        <f aca="false">IFERROR(__xludf.dummyfunction("""COMPUTED_VALUE"""),0)</f>
        <v>0</v>
      </c>
      <c r="O166" s="115" t="n">
        <f aca="false">IFERROR(__xludf.dummyfunction("""COMPUTED_VALUE"""),0)</f>
        <v>0</v>
      </c>
      <c r="P166" s="115" t="n">
        <f aca="false">IFERROR(__xludf.dummyfunction("""COMPUTED_VALUE"""),210)</f>
        <v>210</v>
      </c>
      <c r="Q166" s="115" t="n">
        <f aca="false">IFERROR(__xludf.dummyfunction("""COMPUTED_VALUE"""),0)</f>
        <v>0</v>
      </c>
      <c r="R166" s="115" t="n">
        <f aca="false">IFERROR(__xludf.dummyfunction("""COMPUTED_VALUE"""),0)</f>
        <v>0</v>
      </c>
      <c r="S166" s="115" t="n">
        <f aca="false">IFERROR(__xludf.dummyfunction("""COMPUTED_VALUE"""),9672)</f>
        <v>9672</v>
      </c>
      <c r="T166" s="115" t="n">
        <f aca="false">IFERROR(__xludf.dummyfunction("""COMPUTED_VALUE"""),0)</f>
        <v>0</v>
      </c>
      <c r="U166" s="115" t="n">
        <f aca="false">IFERROR(__xludf.dummyfunction("""COMPUTED_VALUE"""),0)</f>
        <v>0</v>
      </c>
      <c r="V166" s="115" t="n">
        <f aca="false">IFERROR(__xludf.dummyfunction("""COMPUTED_VALUE"""),0)</f>
        <v>0</v>
      </c>
      <c r="W166" s="115" t="n">
        <f aca="false">IFERROR(__xludf.dummyfunction("""COMPUTED_VALUE"""),964.8)</f>
        <v>964.8</v>
      </c>
      <c r="X166" s="115" t="n">
        <f aca="false">IFERROR(__xludf.dummyfunction("""COMPUTED_VALUE"""),0)</f>
        <v>0</v>
      </c>
      <c r="Y166" s="115" t="n">
        <f aca="false">IFERROR(__xludf.dummyfunction("""COMPUTED_VALUE"""),0)</f>
        <v>0</v>
      </c>
      <c r="Z166" s="115" t="n">
        <f aca="false">IFERROR(__xludf.dummyfunction("""COMPUTED_VALUE"""),0)</f>
        <v>0</v>
      </c>
    </row>
    <row r="167" customFormat="false" ht="12.75" hidden="false" customHeight="false" outlineLevel="0" collapsed="false">
      <c r="A167" s="45" t="str">
        <f aca="false">IFERROR(__xludf.dummyfunction("""COMPUTED_VALUE"""),"Dianópolis")</f>
        <v>Dianópolis</v>
      </c>
      <c r="B167" s="45" t="str">
        <f aca="false">IFERROR(__xludf.dummyfunction("""COMPUTED_VALUE"""),"Taguatinga")</f>
        <v>Taguatinga</v>
      </c>
      <c r="C167" s="57" t="str">
        <f aca="false">IFERROR(__xludf.dummyfunction("""COMPUTED_VALUE"""),"A.A. ESC. EST. AGOSTINHO DE ALMEIDA")</f>
        <v>A.A. ESC. EST. AGOSTINHO DE ALMEIDA</v>
      </c>
      <c r="D167" s="109" t="str">
        <f aca="false">IFERROR(__xludf.dummyfunction("""COMPUTED_VALUE"""),"01197159000100")</f>
        <v>01197159000100</v>
      </c>
      <c r="E167" s="110" t="str">
        <f aca="false">IFERROR(__xludf.dummyfunction("""COMPUTED_VALUE"""),"001")</f>
        <v>001</v>
      </c>
      <c r="F167" s="47" t="str">
        <f aca="false">IFERROR(__xludf.dummyfunction("""COMPUTED_VALUE"""),"2704")</f>
        <v>2704</v>
      </c>
      <c r="G167" s="47" t="str">
        <f aca="false">IFERROR(__xludf.dummyfunction("""COMPUTED_VALUE"""),"102555")</f>
        <v>102555</v>
      </c>
      <c r="H167" s="47" t="n">
        <f aca="false">IFERROR(__xludf.dummyfunction("""COMPUTED_VALUE"""),0)</f>
        <v>0</v>
      </c>
      <c r="I167" s="47" t="n">
        <f aca="false">IFERROR(__xludf.dummyfunction("""COMPUTED_VALUE"""),0)</f>
        <v>0</v>
      </c>
      <c r="J167" s="47" t="n">
        <f aca="false">IFERROR(__xludf.dummyfunction("""COMPUTED_VALUE"""),7140)</f>
        <v>7140</v>
      </c>
      <c r="K167" s="47" t="n">
        <f aca="false">IFERROR(__xludf.dummyfunction("""COMPUTED_VALUE"""),0)</f>
        <v>0</v>
      </c>
      <c r="L167" s="47" t="n">
        <f aca="false">IFERROR(__xludf.dummyfunction("""COMPUTED_VALUE"""),0)</f>
        <v>0</v>
      </c>
      <c r="M167" s="47" t="n">
        <f aca="false">IFERROR(__xludf.dummyfunction("""COMPUTED_VALUE"""),0)</f>
        <v>0</v>
      </c>
      <c r="N167" s="47" t="n">
        <f aca="false">IFERROR(__xludf.dummyfunction("""COMPUTED_VALUE"""),0)</f>
        <v>0</v>
      </c>
      <c r="O167" s="47" t="n">
        <f aca="false">IFERROR(__xludf.dummyfunction("""COMPUTED_VALUE"""),0)</f>
        <v>0</v>
      </c>
      <c r="P167" s="47" t="n">
        <f aca="false">IFERROR(__xludf.dummyfunction("""COMPUTED_VALUE"""),441)</f>
        <v>441</v>
      </c>
      <c r="Q167" s="47" t="n">
        <f aca="false">IFERROR(__xludf.dummyfunction("""COMPUTED_VALUE"""),0)</f>
        <v>0</v>
      </c>
      <c r="R167" s="47" t="n">
        <f aca="false">IFERROR(__xludf.dummyfunction("""COMPUTED_VALUE"""),0)</f>
        <v>0</v>
      </c>
      <c r="S167" s="47" t="n">
        <f aca="false">IFERROR(__xludf.dummyfunction("""COMPUTED_VALUE"""),0)</f>
        <v>0</v>
      </c>
      <c r="T167" s="47" t="n">
        <f aca="false">IFERROR(__xludf.dummyfunction("""COMPUTED_VALUE"""),0)</f>
        <v>0</v>
      </c>
      <c r="U167" s="47" t="n">
        <f aca="false">IFERROR(__xludf.dummyfunction("""COMPUTED_VALUE"""),0)</f>
        <v>0</v>
      </c>
      <c r="V167" s="47" t="n">
        <f aca="false">IFERROR(__xludf.dummyfunction("""COMPUTED_VALUE"""),0)</f>
        <v>0</v>
      </c>
      <c r="W167" s="47" t="n">
        <f aca="false">IFERROR(__xludf.dummyfunction("""COMPUTED_VALUE"""),0)</f>
        <v>0</v>
      </c>
      <c r="X167" s="47" t="n">
        <f aca="false">IFERROR(__xludf.dummyfunction("""COMPUTED_VALUE"""),0)</f>
        <v>0</v>
      </c>
      <c r="Y167" s="47" t="n">
        <f aca="false">IFERROR(__xludf.dummyfunction("""COMPUTED_VALUE"""),0)</f>
        <v>0</v>
      </c>
      <c r="Z167" s="47" t="n">
        <f aca="false">IFERROR(__xludf.dummyfunction("""COMPUTED_VALUE"""),0)</f>
        <v>0</v>
      </c>
    </row>
    <row r="168" customFormat="false" ht="12.75" hidden="false" customHeight="false" outlineLevel="0" collapsed="false">
      <c r="A168" s="111" t="str">
        <f aca="false">IFERROR(__xludf.dummyfunction("""COMPUTED_VALUE"""),"Dianópolis")</f>
        <v>Dianópolis</v>
      </c>
      <c r="B168" s="111" t="str">
        <f aca="false">IFERROR(__xludf.dummyfunction("""COMPUTED_VALUE"""),"Taipas do Tocantins")</f>
        <v>Taipas do Tocantins</v>
      </c>
      <c r="C168" s="112" t="str">
        <f aca="false">IFERROR(__xludf.dummyfunction("""COMPUTED_VALUE"""),"A.A. E. EST. JOAQUIM FRANCISCO AZEVEDO")</f>
        <v>A.A. E. EST. JOAQUIM FRANCISCO AZEVEDO</v>
      </c>
      <c r="D168" s="113" t="str">
        <f aca="false">IFERROR(__xludf.dummyfunction("""COMPUTED_VALUE"""),"01136011000166")</f>
        <v>01136011000166</v>
      </c>
      <c r="E168" s="114" t="str">
        <f aca="false">IFERROR(__xludf.dummyfunction("""COMPUTED_VALUE"""),"001")</f>
        <v>001</v>
      </c>
      <c r="F168" s="115" t="str">
        <f aca="false">IFERROR(__xludf.dummyfunction("""COMPUTED_VALUE"""),"1307")</f>
        <v>1307</v>
      </c>
      <c r="G168" s="115" t="str">
        <f aca="false">IFERROR(__xludf.dummyfunction("""COMPUTED_VALUE"""),"0106291")</f>
        <v>0106291</v>
      </c>
      <c r="H168" s="115" t="n">
        <f aca="false">IFERROR(__xludf.dummyfunction("""COMPUTED_VALUE"""),0)</f>
        <v>0</v>
      </c>
      <c r="I168" s="115" t="n">
        <f aca="false">IFERROR(__xludf.dummyfunction("""COMPUTED_VALUE"""),0)</f>
        <v>0</v>
      </c>
      <c r="J168" s="115" t="n">
        <f aca="false">IFERROR(__xludf.dummyfunction("""COMPUTED_VALUE"""),3822)</f>
        <v>3822</v>
      </c>
      <c r="K168" s="115" t="n">
        <f aca="false">IFERROR(__xludf.dummyfunction("""COMPUTED_VALUE"""),0)</f>
        <v>0</v>
      </c>
      <c r="L168" s="115" t="n">
        <f aca="false">IFERROR(__xludf.dummyfunction("""COMPUTED_VALUE"""),0)</f>
        <v>0</v>
      </c>
      <c r="M168" s="115" t="n">
        <f aca="false">IFERROR(__xludf.dummyfunction("""COMPUTED_VALUE"""),0)</f>
        <v>0</v>
      </c>
      <c r="N168" s="115" t="n">
        <f aca="false">IFERROR(__xludf.dummyfunction("""COMPUTED_VALUE"""),0)</f>
        <v>0</v>
      </c>
      <c r="O168" s="115" t="n">
        <f aca="false">IFERROR(__xludf.dummyfunction("""COMPUTED_VALUE"""),0)</f>
        <v>0</v>
      </c>
      <c r="P168" s="115" t="n">
        <f aca="false">IFERROR(__xludf.dummyfunction("""COMPUTED_VALUE"""),378)</f>
        <v>378</v>
      </c>
      <c r="Q168" s="115" t="n">
        <f aca="false">IFERROR(__xludf.dummyfunction("""COMPUTED_VALUE"""),1365)</f>
        <v>1365</v>
      </c>
      <c r="R168" s="115" t="n">
        <f aca="false">IFERROR(__xludf.dummyfunction("""COMPUTED_VALUE"""),0)</f>
        <v>0</v>
      </c>
      <c r="S168" s="115" t="n">
        <f aca="false">IFERROR(__xludf.dummyfunction("""COMPUTED_VALUE"""),0)</f>
        <v>0</v>
      </c>
      <c r="T168" s="115" t="n">
        <f aca="false">IFERROR(__xludf.dummyfunction("""COMPUTED_VALUE"""),399)</f>
        <v>399</v>
      </c>
      <c r="U168" s="115" t="n">
        <f aca="false">IFERROR(__xludf.dummyfunction("""COMPUTED_VALUE"""),0)</f>
        <v>0</v>
      </c>
      <c r="V168" s="115" t="n">
        <f aca="false">IFERROR(__xludf.dummyfunction("""COMPUTED_VALUE"""),0)</f>
        <v>0</v>
      </c>
      <c r="W168" s="115" t="n">
        <f aca="false">IFERROR(__xludf.dummyfunction("""COMPUTED_VALUE"""),0)</f>
        <v>0</v>
      </c>
      <c r="X168" s="115" t="n">
        <f aca="false">IFERROR(__xludf.dummyfunction("""COMPUTED_VALUE"""),0)</f>
        <v>0</v>
      </c>
      <c r="Y168" s="115" t="n">
        <f aca="false">IFERROR(__xludf.dummyfunction("""COMPUTED_VALUE"""),0)</f>
        <v>0</v>
      </c>
      <c r="Z168" s="115" t="n">
        <f aca="false">IFERROR(__xludf.dummyfunction("""COMPUTED_VALUE"""),0)</f>
        <v>0</v>
      </c>
    </row>
    <row r="169" customFormat="false" ht="12.75" hidden="false" customHeight="false" outlineLevel="0" collapsed="false">
      <c r="A169" s="45" t="str">
        <f aca="false">IFERROR(__xludf.dummyfunction("""COMPUTED_VALUE"""),"Guaraí")</f>
        <v>Guaraí</v>
      </c>
      <c r="B169" s="45" t="str">
        <f aca="false">IFERROR(__xludf.dummyfunction("""COMPUTED_VALUE"""),"Colmeia")</f>
        <v>Colmeia</v>
      </c>
      <c r="C169" s="57" t="str">
        <f aca="false">IFERROR(__xludf.dummyfunction("""COMPUTED_VALUE"""),"A.A.  COL. EST. SERRA DAS CORDILHEIRAS")</f>
        <v>A.A.  COL. EST. SERRA DAS CORDILHEIRAS</v>
      </c>
      <c r="D169" s="109" t="str">
        <f aca="false">IFERROR(__xludf.dummyfunction("""COMPUTED_VALUE"""),"01138330000100")</f>
        <v>01138330000100</v>
      </c>
      <c r="E169" s="110" t="str">
        <f aca="false">IFERROR(__xludf.dummyfunction("""COMPUTED_VALUE"""),"001")</f>
        <v>001</v>
      </c>
      <c r="F169" s="47" t="str">
        <f aca="false">IFERROR(__xludf.dummyfunction("""COMPUTED_VALUE"""),"1306")</f>
        <v>1306</v>
      </c>
      <c r="G169" s="47" t="str">
        <f aca="false">IFERROR(__xludf.dummyfunction("""COMPUTED_VALUE"""),"102776")</f>
        <v>102776</v>
      </c>
      <c r="H169" s="47" t="n">
        <f aca="false">IFERROR(__xludf.dummyfunction("""COMPUTED_VALUE"""),0)</f>
        <v>0</v>
      </c>
      <c r="I169" s="47" t="n">
        <f aca="false">IFERROR(__xludf.dummyfunction("""COMPUTED_VALUE"""),0)</f>
        <v>0</v>
      </c>
      <c r="J169" s="47" t="n">
        <f aca="false">IFERROR(__xludf.dummyfunction("""COMPUTED_VALUE"""),4473)</f>
        <v>4473</v>
      </c>
      <c r="K169" s="47" t="n">
        <f aca="false">IFERROR(__xludf.dummyfunction("""COMPUTED_VALUE"""),0)</f>
        <v>0</v>
      </c>
      <c r="L169" s="47" t="n">
        <f aca="false">IFERROR(__xludf.dummyfunction("""COMPUTED_VALUE"""),0)</f>
        <v>0</v>
      </c>
      <c r="M169" s="47" t="n">
        <f aca="false">IFERROR(__xludf.dummyfunction("""COMPUTED_VALUE"""),0)</f>
        <v>0</v>
      </c>
      <c r="N169" s="47" t="n">
        <f aca="false">IFERROR(__xludf.dummyfunction("""COMPUTED_VALUE"""),0)</f>
        <v>0</v>
      </c>
      <c r="O169" s="47" t="n">
        <f aca="false">IFERROR(__xludf.dummyfunction("""COMPUTED_VALUE"""),0)</f>
        <v>0</v>
      </c>
      <c r="P169" s="47" t="n">
        <f aca="false">IFERROR(__xludf.dummyfunction("""COMPUTED_VALUE"""),315)</f>
        <v>315</v>
      </c>
      <c r="Q169" s="47" t="n">
        <f aca="false">IFERROR(__xludf.dummyfunction("""COMPUTED_VALUE"""),5775)</f>
        <v>5775</v>
      </c>
      <c r="R169" s="47" t="n">
        <f aca="false">IFERROR(__xludf.dummyfunction("""COMPUTED_VALUE"""),0)</f>
        <v>0</v>
      </c>
      <c r="S169" s="47" t="n">
        <f aca="false">IFERROR(__xludf.dummyfunction("""COMPUTED_VALUE"""),0)</f>
        <v>0</v>
      </c>
      <c r="T169" s="47" t="n">
        <f aca="false">IFERROR(__xludf.dummyfunction("""COMPUTED_VALUE"""),420)</f>
        <v>420</v>
      </c>
      <c r="U169" s="47" t="n">
        <f aca="false">IFERROR(__xludf.dummyfunction("""COMPUTED_VALUE"""),0)</f>
        <v>0</v>
      </c>
      <c r="V169" s="47" t="n">
        <f aca="false">IFERROR(__xludf.dummyfunction("""COMPUTED_VALUE"""),0)</f>
        <v>0</v>
      </c>
      <c r="W169" s="47" t="n">
        <f aca="false">IFERROR(__xludf.dummyfunction("""COMPUTED_VALUE"""),0)</f>
        <v>0</v>
      </c>
      <c r="X169" s="47" t="n">
        <f aca="false">IFERROR(__xludf.dummyfunction("""COMPUTED_VALUE"""),0)</f>
        <v>0</v>
      </c>
      <c r="Y169" s="47" t="n">
        <f aca="false">IFERROR(__xludf.dummyfunction("""COMPUTED_VALUE"""),0)</f>
        <v>0</v>
      </c>
      <c r="Z169" s="47" t="n">
        <f aca="false">IFERROR(__xludf.dummyfunction("""COMPUTED_VALUE"""),0)</f>
        <v>0</v>
      </c>
    </row>
    <row r="170" customFormat="false" ht="12.75" hidden="false" customHeight="false" outlineLevel="0" collapsed="false">
      <c r="A170" s="111" t="str">
        <f aca="false">IFERROR(__xludf.dummyfunction("""COMPUTED_VALUE"""),"Guaraí")</f>
        <v>Guaraí</v>
      </c>
      <c r="B170" s="111" t="str">
        <f aca="false">IFERROR(__xludf.dummyfunction("""COMPUTED_VALUE"""),"Colmeia")</f>
        <v>Colmeia</v>
      </c>
      <c r="C170" s="112" t="str">
        <f aca="false">IFERROR(__xludf.dummyfunction("""COMPUTED_VALUE"""),"A..A. ESC. ESPECIAL  FILHOS DA LUZ")</f>
        <v>A..A. ESC. ESPECIAL  FILHOS DA LUZ</v>
      </c>
      <c r="D170" s="113" t="str">
        <f aca="false">IFERROR(__xludf.dummyfunction("""COMPUTED_VALUE"""),"07921086000134")</f>
        <v>07921086000134</v>
      </c>
      <c r="E170" s="114" t="str">
        <f aca="false">IFERROR(__xludf.dummyfunction("""COMPUTED_VALUE"""),"001")</f>
        <v>001</v>
      </c>
      <c r="F170" s="115" t="str">
        <f aca="false">IFERROR(__xludf.dummyfunction("""COMPUTED_VALUE"""),"1306")</f>
        <v>1306</v>
      </c>
      <c r="G170" s="115" t="str">
        <f aca="false">IFERROR(__xludf.dummyfunction("""COMPUTED_VALUE"""),"167940")</f>
        <v>167940</v>
      </c>
      <c r="H170" s="115" t="n">
        <f aca="false">IFERROR(__xludf.dummyfunction("""COMPUTED_VALUE"""),0)</f>
        <v>0</v>
      </c>
      <c r="I170" s="115" t="n">
        <f aca="false">IFERROR(__xludf.dummyfunction("""COMPUTED_VALUE"""),84)</f>
        <v>84</v>
      </c>
      <c r="J170" s="115" t="n">
        <f aca="false">IFERROR(__xludf.dummyfunction("""COMPUTED_VALUE"""),63)</f>
        <v>63</v>
      </c>
      <c r="K170" s="115" t="n">
        <f aca="false">IFERROR(__xludf.dummyfunction("""COMPUTED_VALUE"""),0)</f>
        <v>0</v>
      </c>
      <c r="L170" s="115" t="n">
        <f aca="false">IFERROR(__xludf.dummyfunction("""COMPUTED_VALUE"""),0)</f>
        <v>0</v>
      </c>
      <c r="M170" s="115" t="n">
        <f aca="false">IFERROR(__xludf.dummyfunction("""COMPUTED_VALUE"""),0)</f>
        <v>0</v>
      </c>
      <c r="N170" s="115" t="n">
        <f aca="false">IFERROR(__xludf.dummyfunction("""COMPUTED_VALUE"""),0)</f>
        <v>0</v>
      </c>
      <c r="O170" s="115" t="n">
        <f aca="false">IFERROR(__xludf.dummyfunction("""COMPUTED_VALUE"""),0)</f>
        <v>0</v>
      </c>
      <c r="P170" s="115" t="n">
        <f aca="false">IFERROR(__xludf.dummyfunction("""COMPUTED_VALUE"""),336)</f>
        <v>336</v>
      </c>
      <c r="Q170" s="115" t="n">
        <f aca="false">IFERROR(__xludf.dummyfunction("""COMPUTED_VALUE"""),0)</f>
        <v>0</v>
      </c>
      <c r="R170" s="115" t="n">
        <f aca="false">IFERROR(__xludf.dummyfunction("""COMPUTED_VALUE"""),0)</f>
        <v>0</v>
      </c>
      <c r="S170" s="115" t="n">
        <f aca="false">IFERROR(__xludf.dummyfunction("""COMPUTED_VALUE"""),0)</f>
        <v>0</v>
      </c>
      <c r="T170" s="115" t="n">
        <f aca="false">IFERROR(__xludf.dummyfunction("""COMPUTED_VALUE"""),1995)</f>
        <v>1995</v>
      </c>
      <c r="U170" s="115" t="n">
        <f aca="false">IFERROR(__xludf.dummyfunction("""COMPUTED_VALUE"""),0)</f>
        <v>0</v>
      </c>
      <c r="V170" s="115" t="n">
        <f aca="false">IFERROR(__xludf.dummyfunction("""COMPUTED_VALUE"""),0)</f>
        <v>0</v>
      </c>
      <c r="W170" s="115" t="n">
        <f aca="false">IFERROR(__xludf.dummyfunction("""COMPUTED_VALUE"""),0)</f>
        <v>0</v>
      </c>
      <c r="X170" s="115" t="n">
        <f aca="false">IFERROR(__xludf.dummyfunction("""COMPUTED_VALUE"""),0)</f>
        <v>0</v>
      </c>
      <c r="Y170" s="115" t="n">
        <f aca="false">IFERROR(__xludf.dummyfunction("""COMPUTED_VALUE"""),0)</f>
        <v>0</v>
      </c>
      <c r="Z170" s="115" t="n">
        <f aca="false">IFERROR(__xludf.dummyfunction("""COMPUTED_VALUE"""),0)</f>
        <v>0</v>
      </c>
    </row>
    <row r="171" customFormat="false" ht="12.75" hidden="false" customHeight="false" outlineLevel="0" collapsed="false">
      <c r="A171" s="45" t="str">
        <f aca="false">IFERROR(__xludf.dummyfunction("""COMPUTED_VALUE"""),"Guaraí")</f>
        <v>Guaraí</v>
      </c>
      <c r="B171" s="45" t="str">
        <f aca="false">IFERROR(__xludf.dummyfunction("""COMPUTED_VALUE"""),"Colmeia")</f>
        <v>Colmeia</v>
      </c>
      <c r="C171" s="57" t="str">
        <f aca="false">IFERROR(__xludf.dummyfunction("""COMPUTED_VALUE"""),"A.A. ESC. EST. ARY RIBEIRO VALADAO FILHO")</f>
        <v>A.A. ESC. EST. ARY RIBEIRO VALADAO FILHO</v>
      </c>
      <c r="D171" s="109" t="str">
        <f aca="false">IFERROR(__xludf.dummyfunction("""COMPUTED_VALUE"""),"01138331000155")</f>
        <v>01138331000155</v>
      </c>
      <c r="E171" s="110" t="str">
        <f aca="false">IFERROR(__xludf.dummyfunction("""COMPUTED_VALUE"""),"001")</f>
        <v>001</v>
      </c>
      <c r="F171" s="47" t="str">
        <f aca="false">IFERROR(__xludf.dummyfunction("""COMPUTED_VALUE"""),"1306")</f>
        <v>1306</v>
      </c>
      <c r="G171" s="47" t="str">
        <f aca="false">IFERROR(__xludf.dummyfunction("""COMPUTED_VALUE"""),"102806")</f>
        <v>102806</v>
      </c>
      <c r="H171" s="47" t="n">
        <f aca="false">IFERROR(__xludf.dummyfunction("""COMPUTED_VALUE"""),0)</f>
        <v>0</v>
      </c>
      <c r="I171" s="47" t="n">
        <f aca="false">IFERROR(__xludf.dummyfunction("""COMPUTED_VALUE"""),0)</f>
        <v>0</v>
      </c>
      <c r="J171" s="47" t="n">
        <f aca="false">IFERROR(__xludf.dummyfunction("""COMPUTED_VALUE"""),5334)</f>
        <v>5334</v>
      </c>
      <c r="K171" s="47" t="n">
        <f aca="false">IFERROR(__xludf.dummyfunction("""COMPUTED_VALUE"""),0)</f>
        <v>0</v>
      </c>
      <c r="L171" s="47" t="n">
        <f aca="false">IFERROR(__xludf.dummyfunction("""COMPUTED_VALUE"""),0)</f>
        <v>0</v>
      </c>
      <c r="M171" s="47" t="n">
        <f aca="false">IFERROR(__xludf.dummyfunction("""COMPUTED_VALUE"""),0)</f>
        <v>0</v>
      </c>
      <c r="N171" s="47" t="n">
        <f aca="false">IFERROR(__xludf.dummyfunction("""COMPUTED_VALUE"""),0)</f>
        <v>0</v>
      </c>
      <c r="O171" s="47" t="n">
        <f aca="false">IFERROR(__xludf.dummyfunction("""COMPUTED_VALUE"""),0)</f>
        <v>0</v>
      </c>
      <c r="P171" s="47" t="n">
        <f aca="false">IFERROR(__xludf.dummyfunction("""COMPUTED_VALUE"""),231)</f>
        <v>231</v>
      </c>
      <c r="Q171" s="47" t="n">
        <f aca="false">IFERROR(__xludf.dummyfunction("""COMPUTED_VALUE"""),0)</f>
        <v>0</v>
      </c>
      <c r="R171" s="47" t="n">
        <f aca="false">IFERROR(__xludf.dummyfunction("""COMPUTED_VALUE"""),0)</f>
        <v>0</v>
      </c>
      <c r="S171" s="47" t="n">
        <f aca="false">IFERROR(__xludf.dummyfunction("""COMPUTED_VALUE"""),0)</f>
        <v>0</v>
      </c>
      <c r="T171" s="47" t="n">
        <f aca="false">IFERROR(__xludf.dummyfunction("""COMPUTED_VALUE"""),0)</f>
        <v>0</v>
      </c>
      <c r="U171" s="47" t="n">
        <f aca="false">IFERROR(__xludf.dummyfunction("""COMPUTED_VALUE"""),0)</f>
        <v>0</v>
      </c>
      <c r="V171" s="47" t="n">
        <f aca="false">IFERROR(__xludf.dummyfunction("""COMPUTED_VALUE"""),0)</f>
        <v>0</v>
      </c>
      <c r="W171" s="47" t="n">
        <f aca="false">IFERROR(__xludf.dummyfunction("""COMPUTED_VALUE"""),0)</f>
        <v>0</v>
      </c>
      <c r="X171" s="47" t="n">
        <f aca="false">IFERROR(__xludf.dummyfunction("""COMPUTED_VALUE"""),0)</f>
        <v>0</v>
      </c>
      <c r="Y171" s="47" t="n">
        <f aca="false">IFERROR(__xludf.dummyfunction("""COMPUTED_VALUE"""),0)</f>
        <v>0</v>
      </c>
      <c r="Z171" s="47" t="n">
        <f aca="false">IFERROR(__xludf.dummyfunction("""COMPUTED_VALUE"""),0)</f>
        <v>0</v>
      </c>
    </row>
    <row r="172" customFormat="false" ht="12.75" hidden="false" customHeight="false" outlineLevel="0" collapsed="false">
      <c r="A172" s="111" t="str">
        <f aca="false">IFERROR(__xludf.dummyfunction("""COMPUTED_VALUE"""),"Guaraí")</f>
        <v>Guaraí</v>
      </c>
      <c r="B172" s="111" t="str">
        <f aca="false">IFERROR(__xludf.dummyfunction("""COMPUTED_VALUE"""),"Colmeia")</f>
        <v>Colmeia</v>
      </c>
      <c r="C172" s="112" t="str">
        <f aca="false">IFERROR(__xludf.dummyfunction("""COMPUTED_VALUE"""),"A.A. ESC. EST. JUSCELINO K. DE OLIVEIRA")</f>
        <v>A.A. ESC. EST. JUSCELINO K. DE OLIVEIRA</v>
      </c>
      <c r="D172" s="113" t="str">
        <f aca="false">IFERROR(__xludf.dummyfunction("""COMPUTED_VALUE"""),"01138328000131")</f>
        <v>01138328000131</v>
      </c>
      <c r="E172" s="114" t="str">
        <f aca="false">IFERROR(__xludf.dummyfunction("""COMPUTED_VALUE"""),"001")</f>
        <v>001</v>
      </c>
      <c r="F172" s="115" t="str">
        <f aca="false">IFERROR(__xludf.dummyfunction("""COMPUTED_VALUE"""),"1306")</f>
        <v>1306</v>
      </c>
      <c r="G172" s="115" t="str">
        <f aca="false">IFERROR(__xludf.dummyfunction("""COMPUTED_VALUE"""),"102768")</f>
        <v>102768</v>
      </c>
      <c r="H172" s="115" t="n">
        <f aca="false">IFERROR(__xludf.dummyfunction("""COMPUTED_VALUE"""),0)</f>
        <v>0</v>
      </c>
      <c r="I172" s="115" t="n">
        <f aca="false">IFERROR(__xludf.dummyfunction("""COMPUTED_VALUE"""),0)</f>
        <v>0</v>
      </c>
      <c r="J172" s="115" t="n">
        <f aca="false">IFERROR(__xludf.dummyfunction("""COMPUTED_VALUE"""),651)</f>
        <v>651</v>
      </c>
      <c r="K172" s="115" t="n">
        <f aca="false">IFERROR(__xludf.dummyfunction("""COMPUTED_VALUE"""),0)</f>
        <v>0</v>
      </c>
      <c r="L172" s="115" t="n">
        <f aca="false">IFERROR(__xludf.dummyfunction("""COMPUTED_VALUE"""),0)</f>
        <v>0</v>
      </c>
      <c r="M172" s="115" t="n">
        <f aca="false">IFERROR(__xludf.dummyfunction("""COMPUTED_VALUE"""),0)</f>
        <v>0</v>
      </c>
      <c r="N172" s="115" t="n">
        <f aca="false">IFERROR(__xludf.dummyfunction("""COMPUTED_VALUE"""),0)</f>
        <v>0</v>
      </c>
      <c r="O172" s="115" t="n">
        <f aca="false">IFERROR(__xludf.dummyfunction("""COMPUTED_VALUE"""),0)</f>
        <v>0</v>
      </c>
      <c r="P172" s="115" t="n">
        <f aca="false">IFERROR(__xludf.dummyfunction("""COMPUTED_VALUE"""),0)</f>
        <v>0</v>
      </c>
      <c r="Q172" s="115" t="n">
        <f aca="false">IFERROR(__xludf.dummyfunction("""COMPUTED_VALUE"""),315)</f>
        <v>315</v>
      </c>
      <c r="R172" s="115" t="n">
        <f aca="false">IFERROR(__xludf.dummyfunction("""COMPUTED_VALUE"""),0)</f>
        <v>0</v>
      </c>
      <c r="S172" s="115" t="n">
        <f aca="false">IFERROR(__xludf.dummyfunction("""COMPUTED_VALUE"""),0)</f>
        <v>0</v>
      </c>
      <c r="T172" s="115" t="n">
        <f aca="false">IFERROR(__xludf.dummyfunction("""COMPUTED_VALUE"""),0)</f>
        <v>0</v>
      </c>
      <c r="U172" s="115" t="n">
        <f aca="false">IFERROR(__xludf.dummyfunction("""COMPUTED_VALUE"""),0)</f>
        <v>0</v>
      </c>
      <c r="V172" s="115" t="n">
        <f aca="false">IFERROR(__xludf.dummyfunction("""COMPUTED_VALUE"""),0)</f>
        <v>0</v>
      </c>
      <c r="W172" s="115" t="n">
        <f aca="false">IFERROR(__xludf.dummyfunction("""COMPUTED_VALUE"""),0)</f>
        <v>0</v>
      </c>
      <c r="X172" s="115" t="n">
        <f aca="false">IFERROR(__xludf.dummyfunction("""COMPUTED_VALUE"""),0)</f>
        <v>0</v>
      </c>
      <c r="Y172" s="115" t="n">
        <f aca="false">IFERROR(__xludf.dummyfunction("""COMPUTED_VALUE"""),0)</f>
        <v>0</v>
      </c>
      <c r="Z172" s="115" t="n">
        <f aca="false">IFERROR(__xludf.dummyfunction("""COMPUTED_VALUE"""),0)</f>
        <v>0</v>
      </c>
    </row>
    <row r="173" customFormat="false" ht="12.75" hidden="false" customHeight="false" outlineLevel="0" collapsed="false">
      <c r="A173" s="45" t="str">
        <f aca="false">IFERROR(__xludf.dummyfunction("""COMPUTED_VALUE"""),"Guaraí")</f>
        <v>Guaraí</v>
      </c>
      <c r="B173" s="45" t="str">
        <f aca="false">IFERROR(__xludf.dummyfunction("""COMPUTED_VALUE"""),"Couto Magalhaes")</f>
        <v>Couto Magalhaes</v>
      </c>
      <c r="C173" s="57" t="str">
        <f aca="false">IFERROR(__xludf.dummyfunction("""COMPUTED_VALUE"""),"A.A. COL. EST. ARCHANGELA MILHOMEM")</f>
        <v>A.A. COL. EST. ARCHANGELA MILHOMEM</v>
      </c>
      <c r="D173" s="109" t="str">
        <f aca="false">IFERROR(__xludf.dummyfunction("""COMPUTED_VALUE"""),"01138334000199")</f>
        <v>01138334000199</v>
      </c>
      <c r="E173" s="110" t="str">
        <f aca="false">IFERROR(__xludf.dummyfunction("""COMPUTED_VALUE"""),"001")</f>
        <v>001</v>
      </c>
      <c r="F173" s="47" t="str">
        <f aca="false">IFERROR(__xludf.dummyfunction("""COMPUTED_VALUE"""),"2094")</f>
        <v>2094</v>
      </c>
      <c r="G173" s="47" t="str">
        <f aca="false">IFERROR(__xludf.dummyfunction("""COMPUTED_VALUE"""),"50385")</f>
        <v>50385</v>
      </c>
      <c r="H173" s="47" t="n">
        <f aca="false">IFERROR(__xludf.dummyfunction("""COMPUTED_VALUE"""),0)</f>
        <v>0</v>
      </c>
      <c r="I173" s="47" t="n">
        <f aca="false">IFERROR(__xludf.dummyfunction("""COMPUTED_VALUE"""),0)</f>
        <v>0</v>
      </c>
      <c r="J173" s="47" t="n">
        <f aca="false">IFERROR(__xludf.dummyfunction("""COMPUTED_VALUE"""),1407)</f>
        <v>1407</v>
      </c>
      <c r="K173" s="47" t="n">
        <f aca="false">IFERROR(__xludf.dummyfunction("""COMPUTED_VALUE"""),0)</f>
        <v>0</v>
      </c>
      <c r="L173" s="47" t="n">
        <f aca="false">IFERROR(__xludf.dummyfunction("""COMPUTED_VALUE"""),0)</f>
        <v>0</v>
      </c>
      <c r="M173" s="47" t="n">
        <f aca="false">IFERROR(__xludf.dummyfunction("""COMPUTED_VALUE"""),0)</f>
        <v>0</v>
      </c>
      <c r="N173" s="47" t="n">
        <f aca="false">IFERROR(__xludf.dummyfunction("""COMPUTED_VALUE"""),0)</f>
        <v>0</v>
      </c>
      <c r="O173" s="47" t="n">
        <f aca="false">IFERROR(__xludf.dummyfunction("""COMPUTED_VALUE"""),0)</f>
        <v>0</v>
      </c>
      <c r="P173" s="47" t="n">
        <f aca="false">IFERROR(__xludf.dummyfunction("""COMPUTED_VALUE"""),0)</f>
        <v>0</v>
      </c>
      <c r="Q173" s="47" t="n">
        <f aca="false">IFERROR(__xludf.dummyfunction("""COMPUTED_VALUE"""),4746)</f>
        <v>4746</v>
      </c>
      <c r="R173" s="47" t="n">
        <f aca="false">IFERROR(__xludf.dummyfunction("""COMPUTED_VALUE"""),0)</f>
        <v>0</v>
      </c>
      <c r="S173" s="47" t="n">
        <f aca="false">IFERROR(__xludf.dummyfunction("""COMPUTED_VALUE"""),0)</f>
        <v>0</v>
      </c>
      <c r="T173" s="47" t="n">
        <f aca="false">IFERROR(__xludf.dummyfunction("""COMPUTED_VALUE"""),714)</f>
        <v>714</v>
      </c>
      <c r="U173" s="47" t="n">
        <f aca="false">IFERROR(__xludf.dummyfunction("""COMPUTED_VALUE"""),0)</f>
        <v>0</v>
      </c>
      <c r="V173" s="47" t="n">
        <f aca="false">IFERROR(__xludf.dummyfunction("""COMPUTED_VALUE"""),0)</f>
        <v>0</v>
      </c>
      <c r="W173" s="47" t="n">
        <f aca="false">IFERROR(__xludf.dummyfunction("""COMPUTED_VALUE"""),0)</f>
        <v>0</v>
      </c>
      <c r="X173" s="47" t="n">
        <f aca="false">IFERROR(__xludf.dummyfunction("""COMPUTED_VALUE"""),0)</f>
        <v>0</v>
      </c>
      <c r="Y173" s="47" t="n">
        <f aca="false">IFERROR(__xludf.dummyfunction("""COMPUTED_VALUE"""),0)</f>
        <v>0</v>
      </c>
      <c r="Z173" s="47" t="n">
        <f aca="false">IFERROR(__xludf.dummyfunction("""COMPUTED_VALUE"""),0)</f>
        <v>0</v>
      </c>
    </row>
    <row r="174" customFormat="false" ht="12.75" hidden="false" customHeight="false" outlineLevel="0" collapsed="false">
      <c r="A174" s="111" t="str">
        <f aca="false">IFERROR(__xludf.dummyfunction("""COMPUTED_VALUE"""),"Guaraí")</f>
        <v>Guaraí</v>
      </c>
      <c r="B174" s="111" t="str">
        <f aca="false">IFERROR(__xludf.dummyfunction("""COMPUTED_VALUE"""),"Couto Magalhaes")</f>
        <v>Couto Magalhaes</v>
      </c>
      <c r="C174" s="112" t="str">
        <f aca="false">IFERROR(__xludf.dummyfunction("""COMPUTED_VALUE"""),"A.A. ESC. ESPECIAL  DEUS É FIEL")</f>
        <v>A.A. ESC. ESPECIAL  DEUS É FIEL</v>
      </c>
      <c r="D174" s="113" t="str">
        <f aca="false">IFERROR(__xludf.dummyfunction("""COMPUTED_VALUE"""),"17467216000164")</f>
        <v>17467216000164</v>
      </c>
      <c r="E174" s="114" t="str">
        <f aca="false">IFERROR(__xludf.dummyfunction("""COMPUTED_VALUE"""),"001")</f>
        <v>001</v>
      </c>
      <c r="F174" s="115" t="str">
        <f aca="false">IFERROR(__xludf.dummyfunction("""COMPUTED_VALUE"""),"1306")</f>
        <v>1306</v>
      </c>
      <c r="G174" s="115" t="str">
        <f aca="false">IFERROR(__xludf.dummyfunction("""COMPUTED_VALUE"""),"265969")</f>
        <v>265969</v>
      </c>
      <c r="H174" s="115" t="n">
        <f aca="false">IFERROR(__xludf.dummyfunction("""COMPUTED_VALUE"""),0)</f>
        <v>0</v>
      </c>
      <c r="I174" s="115" t="n">
        <f aca="false">IFERROR(__xludf.dummyfunction("""COMPUTED_VALUE"""),0)</f>
        <v>0</v>
      </c>
      <c r="J174" s="115" t="n">
        <f aca="false">IFERROR(__xludf.dummyfunction("""COMPUTED_VALUE"""),273)</f>
        <v>273</v>
      </c>
      <c r="K174" s="115" t="n">
        <f aca="false">IFERROR(__xludf.dummyfunction("""COMPUTED_VALUE"""),0)</f>
        <v>0</v>
      </c>
      <c r="L174" s="115" t="n">
        <f aca="false">IFERROR(__xludf.dummyfunction("""COMPUTED_VALUE"""),0)</f>
        <v>0</v>
      </c>
      <c r="M174" s="115" t="n">
        <f aca="false">IFERROR(__xludf.dummyfunction("""COMPUTED_VALUE"""),0)</f>
        <v>0</v>
      </c>
      <c r="N174" s="115" t="n">
        <f aca="false">IFERROR(__xludf.dummyfunction("""COMPUTED_VALUE"""),0)</f>
        <v>0</v>
      </c>
      <c r="O174" s="115" t="n">
        <f aca="false">IFERROR(__xludf.dummyfunction("""COMPUTED_VALUE"""),0)</f>
        <v>0</v>
      </c>
      <c r="P174" s="115" t="n">
        <f aca="false">IFERROR(__xludf.dummyfunction("""COMPUTED_VALUE"""),0)</f>
        <v>0</v>
      </c>
      <c r="Q174" s="115" t="n">
        <f aca="false">IFERROR(__xludf.dummyfunction("""COMPUTED_VALUE"""),0)</f>
        <v>0</v>
      </c>
      <c r="R174" s="115" t="n">
        <f aca="false">IFERROR(__xludf.dummyfunction("""COMPUTED_VALUE"""),0)</f>
        <v>0</v>
      </c>
      <c r="S174" s="115" t="n">
        <f aca="false">IFERROR(__xludf.dummyfunction("""COMPUTED_VALUE"""),0)</f>
        <v>0</v>
      </c>
      <c r="T174" s="115" t="n">
        <f aca="false">IFERROR(__xludf.dummyfunction("""COMPUTED_VALUE"""),1134)</f>
        <v>1134</v>
      </c>
      <c r="U174" s="115" t="n">
        <f aca="false">IFERROR(__xludf.dummyfunction("""COMPUTED_VALUE"""),0)</f>
        <v>0</v>
      </c>
      <c r="V174" s="115" t="n">
        <f aca="false">IFERROR(__xludf.dummyfunction("""COMPUTED_VALUE"""),0)</f>
        <v>0</v>
      </c>
      <c r="W174" s="115" t="n">
        <f aca="false">IFERROR(__xludf.dummyfunction("""COMPUTED_VALUE"""),0)</f>
        <v>0</v>
      </c>
      <c r="X174" s="115" t="n">
        <f aca="false">IFERROR(__xludf.dummyfunction("""COMPUTED_VALUE"""),0)</f>
        <v>0</v>
      </c>
      <c r="Y174" s="115" t="n">
        <f aca="false">IFERROR(__xludf.dummyfunction("""COMPUTED_VALUE"""),0)</f>
        <v>0</v>
      </c>
      <c r="Z174" s="115" t="n">
        <f aca="false">IFERROR(__xludf.dummyfunction("""COMPUTED_VALUE"""),0)</f>
        <v>0</v>
      </c>
    </row>
    <row r="175" customFormat="false" ht="12.75" hidden="false" customHeight="false" outlineLevel="0" collapsed="false">
      <c r="A175" s="45" t="str">
        <f aca="false">IFERROR(__xludf.dummyfunction("""COMPUTED_VALUE"""),"Guaraí")</f>
        <v>Guaraí</v>
      </c>
      <c r="B175" s="45" t="str">
        <f aca="false">IFERROR(__xludf.dummyfunction("""COMPUTED_VALUE"""),"Couto Magalhaes")</f>
        <v>Couto Magalhaes</v>
      </c>
      <c r="C175" s="57" t="str">
        <f aca="false">IFERROR(__xludf.dummyfunction("""COMPUTED_VALUE"""),"A.A. ESC. EST. ARLINDA ROSA DE SOUZA")</f>
        <v>A.A. ESC. EST. ARLINDA ROSA DE SOUZA</v>
      </c>
      <c r="D175" s="109" t="str">
        <f aca="false">IFERROR(__xludf.dummyfunction("""COMPUTED_VALUE"""),"01221143000196")</f>
        <v>01221143000196</v>
      </c>
      <c r="E175" s="110" t="str">
        <f aca="false">IFERROR(__xludf.dummyfunction("""COMPUTED_VALUE"""),"001")</f>
        <v>001</v>
      </c>
      <c r="F175" s="47" t="str">
        <f aca="false">IFERROR(__xludf.dummyfunction("""COMPUTED_VALUE"""),"2094")</f>
        <v>2094</v>
      </c>
      <c r="G175" s="47" t="str">
        <f aca="false">IFERROR(__xludf.dummyfunction("""COMPUTED_VALUE"""),"50350")</f>
        <v>50350</v>
      </c>
      <c r="H175" s="47" t="n">
        <f aca="false">IFERROR(__xludf.dummyfunction("""COMPUTED_VALUE"""),0)</f>
        <v>0</v>
      </c>
      <c r="I175" s="47" t="n">
        <f aca="false">IFERROR(__xludf.dummyfunction("""COMPUTED_VALUE"""),0)</f>
        <v>0</v>
      </c>
      <c r="J175" s="47" t="n">
        <f aca="false">IFERROR(__xludf.dummyfunction("""COMPUTED_VALUE"""),1323)</f>
        <v>1323</v>
      </c>
      <c r="K175" s="47" t="n">
        <f aca="false">IFERROR(__xludf.dummyfunction("""COMPUTED_VALUE"""),0)</f>
        <v>0</v>
      </c>
      <c r="L175" s="47" t="n">
        <f aca="false">IFERROR(__xludf.dummyfunction("""COMPUTED_VALUE"""),0)</f>
        <v>0</v>
      </c>
      <c r="M175" s="47" t="n">
        <f aca="false">IFERROR(__xludf.dummyfunction("""COMPUTED_VALUE"""),0)</f>
        <v>0</v>
      </c>
      <c r="N175" s="47" t="n">
        <f aca="false">IFERROR(__xludf.dummyfunction("""COMPUTED_VALUE"""),0)</f>
        <v>0</v>
      </c>
      <c r="O175" s="47" t="n">
        <f aca="false">IFERROR(__xludf.dummyfunction("""COMPUTED_VALUE"""),0)</f>
        <v>0</v>
      </c>
      <c r="P175" s="47" t="n">
        <f aca="false">IFERROR(__xludf.dummyfunction("""COMPUTED_VALUE"""),0)</f>
        <v>0</v>
      </c>
      <c r="Q175" s="47" t="n">
        <f aca="false">IFERROR(__xludf.dummyfunction("""COMPUTED_VALUE"""),0)</f>
        <v>0</v>
      </c>
      <c r="R175" s="47" t="n">
        <f aca="false">IFERROR(__xludf.dummyfunction("""COMPUTED_VALUE"""),0)</f>
        <v>0</v>
      </c>
      <c r="S175" s="47" t="n">
        <f aca="false">IFERROR(__xludf.dummyfunction("""COMPUTED_VALUE"""),0)</f>
        <v>0</v>
      </c>
      <c r="T175" s="47" t="n">
        <f aca="false">IFERROR(__xludf.dummyfunction("""COMPUTED_VALUE"""),0)</f>
        <v>0</v>
      </c>
      <c r="U175" s="47" t="n">
        <f aca="false">IFERROR(__xludf.dummyfunction("""COMPUTED_VALUE"""),0)</f>
        <v>0</v>
      </c>
      <c r="V175" s="47" t="n">
        <f aca="false">IFERROR(__xludf.dummyfunction("""COMPUTED_VALUE"""),0)</f>
        <v>0</v>
      </c>
      <c r="W175" s="47" t="n">
        <f aca="false">IFERROR(__xludf.dummyfunction("""COMPUTED_VALUE"""),0)</f>
        <v>0</v>
      </c>
      <c r="X175" s="47" t="n">
        <f aca="false">IFERROR(__xludf.dummyfunction("""COMPUTED_VALUE"""),0)</f>
        <v>0</v>
      </c>
      <c r="Y175" s="47" t="n">
        <f aca="false">IFERROR(__xludf.dummyfunction("""COMPUTED_VALUE"""),0)</f>
        <v>0</v>
      </c>
      <c r="Z175" s="47" t="n">
        <f aca="false">IFERROR(__xludf.dummyfunction("""COMPUTED_VALUE"""),0)</f>
        <v>0</v>
      </c>
    </row>
    <row r="176" customFormat="false" ht="12.75" hidden="false" customHeight="false" outlineLevel="0" collapsed="false">
      <c r="A176" s="111" t="str">
        <f aca="false">IFERROR(__xludf.dummyfunction("""COMPUTED_VALUE"""),"Guaraí")</f>
        <v>Guaraí</v>
      </c>
      <c r="B176" s="111" t="str">
        <f aca="false">IFERROR(__xludf.dummyfunction("""COMPUTED_VALUE"""),"Couto Magalhaes")</f>
        <v>Couto Magalhaes</v>
      </c>
      <c r="C176" s="112" t="str">
        <f aca="false">IFERROR(__xludf.dummyfunction("""COMPUTED_VALUE"""),"A.A. ESCOLAR DA E. EST.ULTIMO DE CARVALHO")</f>
        <v>A.A. ESCOLAR DA E. EST.ULTIMO DE CARVALHO</v>
      </c>
      <c r="D176" s="113" t="str">
        <f aca="false">IFERROR(__xludf.dummyfunction("""COMPUTED_VALUE"""),"04315063000198")</f>
        <v>04315063000198</v>
      </c>
      <c r="E176" s="114" t="str">
        <f aca="false">IFERROR(__xludf.dummyfunction("""COMPUTED_VALUE"""),"001")</f>
        <v>001</v>
      </c>
      <c r="F176" s="115" t="str">
        <f aca="false">IFERROR(__xludf.dummyfunction("""COMPUTED_VALUE"""),"1306")</f>
        <v>1306</v>
      </c>
      <c r="G176" s="115" t="str">
        <f aca="false">IFERROR(__xludf.dummyfunction("""COMPUTED_VALUE"""),"74802")</f>
        <v>74802</v>
      </c>
      <c r="H176" s="115" t="n">
        <f aca="false">IFERROR(__xludf.dummyfunction("""COMPUTED_VALUE"""),0)</f>
        <v>0</v>
      </c>
      <c r="I176" s="115" t="n">
        <f aca="false">IFERROR(__xludf.dummyfunction("""COMPUTED_VALUE"""),0)</f>
        <v>0</v>
      </c>
      <c r="J176" s="115" t="n">
        <f aca="false">IFERROR(__xludf.dummyfunction("""COMPUTED_VALUE"""),0)</f>
        <v>0</v>
      </c>
      <c r="K176" s="115" t="n">
        <f aca="false">IFERROR(__xludf.dummyfunction("""COMPUTED_VALUE"""),5958.4)</f>
        <v>5958.4</v>
      </c>
      <c r="L176" s="115" t="n">
        <f aca="false">IFERROR(__xludf.dummyfunction("""COMPUTED_VALUE"""),0)</f>
        <v>0</v>
      </c>
      <c r="M176" s="115" t="n">
        <f aca="false">IFERROR(__xludf.dummyfunction("""COMPUTED_VALUE"""),0)</f>
        <v>0</v>
      </c>
      <c r="N176" s="115" t="n">
        <f aca="false">IFERROR(__xludf.dummyfunction("""COMPUTED_VALUE"""),0)</f>
        <v>0</v>
      </c>
      <c r="O176" s="115" t="n">
        <f aca="false">IFERROR(__xludf.dummyfunction("""COMPUTED_VALUE"""),0)</f>
        <v>0</v>
      </c>
      <c r="P176" s="115" t="n">
        <f aca="false">IFERROR(__xludf.dummyfunction("""COMPUTED_VALUE"""),336)</f>
        <v>336</v>
      </c>
      <c r="Q176" s="115" t="n">
        <f aca="false">IFERROR(__xludf.dummyfunction("""COMPUTED_VALUE"""),0)</f>
        <v>0</v>
      </c>
      <c r="R176" s="115" t="n">
        <f aca="false">IFERROR(__xludf.dummyfunction("""COMPUTED_VALUE"""),1254.4)</f>
        <v>1254.4</v>
      </c>
      <c r="S176" s="115" t="n">
        <f aca="false">IFERROR(__xludf.dummyfunction("""COMPUTED_VALUE"""),0)</f>
        <v>0</v>
      </c>
      <c r="T176" s="115" t="n">
        <f aca="false">IFERROR(__xludf.dummyfunction("""COMPUTED_VALUE"""),0)</f>
        <v>0</v>
      </c>
      <c r="U176" s="115" t="n">
        <f aca="false">IFERROR(__xludf.dummyfunction("""COMPUTED_VALUE"""),0)</f>
        <v>0</v>
      </c>
      <c r="V176" s="115" t="n">
        <f aca="false">IFERROR(__xludf.dummyfunction("""COMPUTED_VALUE"""),0)</f>
        <v>0</v>
      </c>
      <c r="W176" s="115" t="n">
        <f aca="false">IFERROR(__xludf.dummyfunction("""COMPUTED_VALUE"""),0)</f>
        <v>0</v>
      </c>
      <c r="X176" s="115" t="n">
        <f aca="false">IFERROR(__xludf.dummyfunction("""COMPUTED_VALUE"""),0)</f>
        <v>0</v>
      </c>
      <c r="Y176" s="115" t="n">
        <f aca="false">IFERROR(__xludf.dummyfunction("""COMPUTED_VALUE"""),0)</f>
        <v>0</v>
      </c>
      <c r="Z176" s="115" t="n">
        <f aca="false">IFERROR(__xludf.dummyfunction("""COMPUTED_VALUE"""),598.8)</f>
        <v>598.8</v>
      </c>
    </row>
    <row r="177" customFormat="false" ht="12.75" hidden="false" customHeight="false" outlineLevel="0" collapsed="false">
      <c r="A177" s="45" t="str">
        <f aca="false">IFERROR(__xludf.dummyfunction("""COMPUTED_VALUE"""),"Guaraí")</f>
        <v>Guaraí</v>
      </c>
      <c r="B177" s="45" t="str">
        <f aca="false">IFERROR(__xludf.dummyfunction("""COMPUTED_VALUE"""),"Fortaleza do Tabocao")</f>
        <v>Fortaleza do Tabocao</v>
      </c>
      <c r="C177" s="57" t="str">
        <f aca="false">IFERROR(__xludf.dummyfunction("""COMPUTED_VALUE"""),"ASSOC. DE APOIO A ESCOLA ESPECIAL EDSON DUTRA")</f>
        <v>ASSOC. DE APOIO A ESCOLA ESPECIAL EDSON DUTRA</v>
      </c>
      <c r="D177" s="109" t="str">
        <f aca="false">IFERROR(__xludf.dummyfunction("""COMPUTED_VALUE"""),"09405159000160")</f>
        <v>09405159000160</v>
      </c>
      <c r="E177" s="110" t="str">
        <f aca="false">IFERROR(__xludf.dummyfunction("""COMPUTED_VALUE"""),"104")</f>
        <v>104</v>
      </c>
      <c r="F177" s="47" t="str">
        <f aca="false">IFERROR(__xludf.dummyfunction("""COMPUTED_VALUE"""),"4481")</f>
        <v>4481</v>
      </c>
      <c r="G177" s="47" t="str">
        <f aca="false">IFERROR(__xludf.dummyfunction("""COMPUTED_VALUE"""),"3982")</f>
        <v>3982</v>
      </c>
      <c r="H177" s="47" t="n">
        <f aca="false">IFERROR(__xludf.dummyfunction("""COMPUTED_VALUE"""),0)</f>
        <v>0</v>
      </c>
      <c r="I177" s="47" t="n">
        <f aca="false">IFERROR(__xludf.dummyfunction("""COMPUTED_VALUE"""),63)</f>
        <v>63</v>
      </c>
      <c r="J177" s="47" t="n">
        <f aca="false">IFERROR(__xludf.dummyfunction("""COMPUTED_VALUE"""),42)</f>
        <v>42</v>
      </c>
      <c r="K177" s="47" t="n">
        <f aca="false">IFERROR(__xludf.dummyfunction("""COMPUTED_VALUE"""),0)</f>
        <v>0</v>
      </c>
      <c r="L177" s="47" t="n">
        <f aca="false">IFERROR(__xludf.dummyfunction("""COMPUTED_VALUE"""),0)</f>
        <v>0</v>
      </c>
      <c r="M177" s="47" t="n">
        <f aca="false">IFERROR(__xludf.dummyfunction("""COMPUTED_VALUE"""),0)</f>
        <v>0</v>
      </c>
      <c r="N177" s="47" t="n">
        <f aca="false">IFERROR(__xludf.dummyfunction("""COMPUTED_VALUE"""),0)</f>
        <v>0</v>
      </c>
      <c r="O177" s="47" t="n">
        <f aca="false">IFERROR(__xludf.dummyfunction("""COMPUTED_VALUE"""),0)</f>
        <v>0</v>
      </c>
      <c r="P177" s="47" t="n">
        <f aca="false">IFERROR(__xludf.dummyfunction("""COMPUTED_VALUE"""),273)</f>
        <v>273</v>
      </c>
      <c r="Q177" s="47" t="n">
        <f aca="false">IFERROR(__xludf.dummyfunction("""COMPUTED_VALUE"""),0)</f>
        <v>0</v>
      </c>
      <c r="R177" s="47" t="n">
        <f aca="false">IFERROR(__xludf.dummyfunction("""COMPUTED_VALUE"""),0)</f>
        <v>0</v>
      </c>
      <c r="S177" s="47" t="n">
        <f aca="false">IFERROR(__xludf.dummyfunction("""COMPUTED_VALUE"""),0)</f>
        <v>0</v>
      </c>
      <c r="T177" s="47" t="n">
        <f aca="false">IFERROR(__xludf.dummyfunction("""COMPUTED_VALUE"""),399)</f>
        <v>399</v>
      </c>
      <c r="U177" s="47" t="n">
        <f aca="false">IFERROR(__xludf.dummyfunction("""COMPUTED_VALUE"""),0)</f>
        <v>0</v>
      </c>
      <c r="V177" s="47" t="n">
        <f aca="false">IFERROR(__xludf.dummyfunction("""COMPUTED_VALUE"""),0)</f>
        <v>0</v>
      </c>
      <c r="W177" s="47" t="n">
        <f aca="false">IFERROR(__xludf.dummyfunction("""COMPUTED_VALUE"""),0)</f>
        <v>0</v>
      </c>
      <c r="X177" s="47" t="n">
        <f aca="false">IFERROR(__xludf.dummyfunction("""COMPUTED_VALUE"""),0)</f>
        <v>0</v>
      </c>
      <c r="Y177" s="47" t="n">
        <f aca="false">IFERROR(__xludf.dummyfunction("""COMPUTED_VALUE"""),0)</f>
        <v>0</v>
      </c>
      <c r="Z177" s="47" t="n">
        <f aca="false">IFERROR(__xludf.dummyfunction("""COMPUTED_VALUE"""),0)</f>
        <v>0</v>
      </c>
    </row>
    <row r="178" customFormat="false" ht="12.75" hidden="false" customHeight="false" outlineLevel="0" collapsed="false">
      <c r="A178" s="111" t="str">
        <f aca="false">IFERROR(__xludf.dummyfunction("""COMPUTED_VALUE"""),"Guaraí")</f>
        <v>Guaraí</v>
      </c>
      <c r="B178" s="111" t="str">
        <f aca="false">IFERROR(__xludf.dummyfunction("""COMPUTED_VALUE"""),"Fortaleza do Tabocao")</f>
        <v>Fortaleza do Tabocao</v>
      </c>
      <c r="C178" s="112" t="str">
        <f aca="false">IFERROR(__xludf.dummyfunction("""COMPUTED_VALUE"""),"A.A. DA ESC. EST. MAJOR JUVENAL P.DE SOUZA")</f>
        <v>A.A. DA ESC. EST. MAJOR JUVENAL P.DE SOUZA</v>
      </c>
      <c r="D178" s="113" t="str">
        <f aca="false">IFERROR(__xludf.dummyfunction("""COMPUTED_VALUE"""),"01408714000104")</f>
        <v>01408714000104</v>
      </c>
      <c r="E178" s="114" t="str">
        <f aca="false">IFERROR(__xludf.dummyfunction("""COMPUTED_VALUE"""),"001")</f>
        <v>001</v>
      </c>
      <c r="F178" s="115" t="str">
        <f aca="false">IFERROR(__xludf.dummyfunction("""COMPUTED_VALUE"""),"2094")</f>
        <v>2094</v>
      </c>
      <c r="G178" s="115" t="str">
        <f aca="false">IFERROR(__xludf.dummyfunction("""COMPUTED_VALUE"""),"46743X")</f>
        <v>46743X</v>
      </c>
      <c r="H178" s="115" t="n">
        <f aca="false">IFERROR(__xludf.dummyfunction("""COMPUTED_VALUE"""),0)</f>
        <v>0</v>
      </c>
      <c r="I178" s="115" t="n">
        <f aca="false">IFERROR(__xludf.dummyfunction("""COMPUTED_VALUE"""),0)</f>
        <v>0</v>
      </c>
      <c r="J178" s="115" t="n">
        <f aca="false">IFERROR(__xludf.dummyfunction("""COMPUTED_VALUE"""),0)</f>
        <v>0</v>
      </c>
      <c r="K178" s="115" t="n">
        <f aca="false">IFERROR(__xludf.dummyfunction("""COMPUTED_VALUE"""),8702.4)</f>
        <v>8702.4</v>
      </c>
      <c r="L178" s="115" t="n">
        <f aca="false">IFERROR(__xludf.dummyfunction("""COMPUTED_VALUE"""),0)</f>
        <v>0</v>
      </c>
      <c r="M178" s="115" t="n">
        <f aca="false">IFERROR(__xludf.dummyfunction("""COMPUTED_VALUE"""),0)</f>
        <v>0</v>
      </c>
      <c r="N178" s="115" t="n">
        <f aca="false">IFERROR(__xludf.dummyfunction("""COMPUTED_VALUE"""),0)</f>
        <v>0</v>
      </c>
      <c r="O178" s="115" t="n">
        <f aca="false">IFERROR(__xludf.dummyfunction("""COMPUTED_VALUE"""),0)</f>
        <v>0</v>
      </c>
      <c r="P178" s="115" t="n">
        <f aca="false">IFERROR(__xludf.dummyfunction("""COMPUTED_VALUE"""),441)</f>
        <v>441</v>
      </c>
      <c r="Q178" s="115" t="n">
        <f aca="false">IFERROR(__xludf.dummyfunction("""COMPUTED_VALUE"""),0)</f>
        <v>0</v>
      </c>
      <c r="R178" s="115" t="n">
        <f aca="false">IFERROR(__xludf.dummyfunction("""COMPUTED_VALUE"""),0)</f>
        <v>0</v>
      </c>
      <c r="S178" s="115" t="n">
        <f aca="false">IFERROR(__xludf.dummyfunction("""COMPUTED_VALUE"""),11848.1999999999)</f>
        <v>11848.1999999999</v>
      </c>
      <c r="T178" s="115" t="n">
        <f aca="false">IFERROR(__xludf.dummyfunction("""COMPUTED_VALUE"""),0)</f>
        <v>0</v>
      </c>
      <c r="U178" s="115" t="n">
        <f aca="false">IFERROR(__xludf.dummyfunction("""COMPUTED_VALUE"""),0)</f>
        <v>0</v>
      </c>
      <c r="V178" s="115" t="n">
        <f aca="false">IFERROR(__xludf.dummyfunction("""COMPUTED_VALUE"""),0)</f>
        <v>0</v>
      </c>
      <c r="W178" s="115" t="n">
        <f aca="false">IFERROR(__xludf.dummyfunction("""COMPUTED_VALUE"""),1206)</f>
        <v>1206</v>
      </c>
      <c r="X178" s="115" t="n">
        <f aca="false">IFERROR(__xludf.dummyfunction("""COMPUTED_VALUE"""),0)</f>
        <v>0</v>
      </c>
      <c r="Y178" s="115" t="n">
        <f aca="false">IFERROR(__xludf.dummyfunction("""COMPUTED_VALUE"""),0)</f>
        <v>0</v>
      </c>
      <c r="Z178" s="115" t="n">
        <f aca="false">IFERROR(__xludf.dummyfunction("""COMPUTED_VALUE"""),698.6)</f>
        <v>698.6</v>
      </c>
    </row>
    <row r="179" customFormat="false" ht="12.75" hidden="false" customHeight="false" outlineLevel="0" collapsed="false">
      <c r="A179" s="45" t="str">
        <f aca="false">IFERROR(__xludf.dummyfunction("""COMPUTED_VALUE"""),"Guaraí")</f>
        <v>Guaraí</v>
      </c>
      <c r="B179" s="45" t="str">
        <f aca="false">IFERROR(__xludf.dummyfunction("""COMPUTED_VALUE"""),"Goianorte")</f>
        <v>Goianorte</v>
      </c>
      <c r="C179" s="57" t="str">
        <f aca="false">IFERROR(__xludf.dummyfunction("""COMPUTED_VALUE"""),"A.A. DA ESC. EST. ANTENOR BARREIRA")</f>
        <v>A.A. DA ESC. EST. ANTENOR BARREIRA</v>
      </c>
      <c r="D179" s="109" t="str">
        <f aca="false">IFERROR(__xludf.dummyfunction("""COMPUTED_VALUE"""),"02069808000150")</f>
        <v>02069808000150</v>
      </c>
      <c r="E179" s="110" t="str">
        <f aca="false">IFERROR(__xludf.dummyfunction("""COMPUTED_VALUE"""),"001")</f>
        <v>001</v>
      </c>
      <c r="F179" s="47" t="str">
        <f aca="false">IFERROR(__xludf.dummyfunction("""COMPUTED_VALUE"""),"1306")</f>
        <v>1306</v>
      </c>
      <c r="G179" s="47" t="str">
        <f aca="false">IFERROR(__xludf.dummyfunction("""COMPUTED_VALUE"""),"54186")</f>
        <v>54186</v>
      </c>
      <c r="H179" s="47" t="n">
        <f aca="false">IFERROR(__xludf.dummyfunction("""COMPUTED_VALUE"""),0)</f>
        <v>0</v>
      </c>
      <c r="I179" s="47" t="n">
        <f aca="false">IFERROR(__xludf.dummyfunction("""COMPUTED_VALUE"""),0)</f>
        <v>0</v>
      </c>
      <c r="J179" s="47" t="n">
        <f aca="false">IFERROR(__xludf.dummyfunction("""COMPUTED_VALUE"""),2226)</f>
        <v>2226</v>
      </c>
      <c r="K179" s="47" t="n">
        <f aca="false">IFERROR(__xludf.dummyfunction("""COMPUTED_VALUE"""),0)</f>
        <v>0</v>
      </c>
      <c r="L179" s="47" t="n">
        <f aca="false">IFERROR(__xludf.dummyfunction("""COMPUTED_VALUE"""),0)</f>
        <v>0</v>
      </c>
      <c r="M179" s="47" t="n">
        <f aca="false">IFERROR(__xludf.dummyfunction("""COMPUTED_VALUE"""),0)</f>
        <v>0</v>
      </c>
      <c r="N179" s="47" t="n">
        <f aca="false">IFERROR(__xludf.dummyfunction("""COMPUTED_VALUE"""),0)</f>
        <v>0</v>
      </c>
      <c r="O179" s="47" t="n">
        <f aca="false">IFERROR(__xludf.dummyfunction("""COMPUTED_VALUE"""),0)</f>
        <v>0</v>
      </c>
      <c r="P179" s="47" t="n">
        <f aca="false">IFERROR(__xludf.dummyfunction("""COMPUTED_VALUE"""),378)</f>
        <v>378</v>
      </c>
      <c r="Q179" s="47" t="n">
        <f aca="false">IFERROR(__xludf.dummyfunction("""COMPUTED_VALUE"""),4557)</f>
        <v>4557</v>
      </c>
      <c r="R179" s="47" t="n">
        <f aca="false">IFERROR(__xludf.dummyfunction("""COMPUTED_VALUE"""),0)</f>
        <v>0</v>
      </c>
      <c r="S179" s="47" t="n">
        <f aca="false">IFERROR(__xludf.dummyfunction("""COMPUTED_VALUE"""),0)</f>
        <v>0</v>
      </c>
      <c r="T179" s="47" t="n">
        <f aca="false">IFERROR(__xludf.dummyfunction("""COMPUTED_VALUE"""),0)</f>
        <v>0</v>
      </c>
      <c r="U179" s="47" t="n">
        <f aca="false">IFERROR(__xludf.dummyfunction("""COMPUTED_VALUE"""),0)</f>
        <v>0</v>
      </c>
      <c r="V179" s="47" t="n">
        <f aca="false">IFERROR(__xludf.dummyfunction("""COMPUTED_VALUE"""),0)</f>
        <v>0</v>
      </c>
      <c r="W179" s="47" t="n">
        <f aca="false">IFERROR(__xludf.dummyfunction("""COMPUTED_VALUE"""),0)</f>
        <v>0</v>
      </c>
      <c r="X179" s="47" t="n">
        <f aca="false">IFERROR(__xludf.dummyfunction("""COMPUTED_VALUE"""),0)</f>
        <v>0</v>
      </c>
      <c r="Y179" s="47" t="n">
        <f aca="false">IFERROR(__xludf.dummyfunction("""COMPUTED_VALUE"""),0)</f>
        <v>0</v>
      </c>
      <c r="Z179" s="47" t="n">
        <f aca="false">IFERROR(__xludf.dummyfunction("""COMPUTED_VALUE"""),0)</f>
        <v>0</v>
      </c>
    </row>
    <row r="180" customFormat="false" ht="12.75" hidden="false" customHeight="false" outlineLevel="0" collapsed="false">
      <c r="A180" s="111" t="str">
        <f aca="false">IFERROR(__xludf.dummyfunction("""COMPUTED_VALUE"""),"Guaraí")</f>
        <v>Guaraí</v>
      </c>
      <c r="B180" s="111" t="str">
        <f aca="false">IFERROR(__xludf.dummyfunction("""COMPUTED_VALUE"""),"Goianorte")</f>
        <v>Goianorte</v>
      </c>
      <c r="C180" s="112" t="str">
        <f aca="false">IFERROR(__xludf.dummyfunction("""COMPUTED_VALUE"""),"ASSOC. DE APOIO DA ESCOLA ESPECIAL NOVOV PARAÍSO - APAE")</f>
        <v>ASSOC. DE APOIO DA ESCOLA ESPECIAL NOVOV PARAÍSO - APAE</v>
      </c>
      <c r="D180" s="113" t="str">
        <f aca="false">IFERROR(__xludf.dummyfunction("""COMPUTED_VALUE"""),"09510602000163")</f>
        <v>09510602000163</v>
      </c>
      <c r="E180" s="114" t="str">
        <f aca="false">IFERROR(__xludf.dummyfunction("""COMPUTED_VALUE"""),"001")</f>
        <v>001</v>
      </c>
      <c r="F180" s="115" t="str">
        <f aca="false">IFERROR(__xludf.dummyfunction("""COMPUTED_VALUE"""),"1306")</f>
        <v>1306</v>
      </c>
      <c r="G180" s="115" t="str">
        <f aca="false">IFERROR(__xludf.dummyfunction("""COMPUTED_VALUE"""),"138258")</f>
        <v>138258</v>
      </c>
      <c r="H180" s="115" t="n">
        <f aca="false">IFERROR(__xludf.dummyfunction("""COMPUTED_VALUE"""),0)</f>
        <v>0</v>
      </c>
      <c r="I180" s="115" t="n">
        <f aca="false">IFERROR(__xludf.dummyfunction("""COMPUTED_VALUE"""),63)</f>
        <v>63</v>
      </c>
      <c r="J180" s="115" t="n">
        <f aca="false">IFERROR(__xludf.dummyfunction("""COMPUTED_VALUE"""),1407)</f>
        <v>1407</v>
      </c>
      <c r="K180" s="115" t="n">
        <f aca="false">IFERROR(__xludf.dummyfunction("""COMPUTED_VALUE"""),0)</f>
        <v>0</v>
      </c>
      <c r="L180" s="115" t="n">
        <f aca="false">IFERROR(__xludf.dummyfunction("""COMPUTED_VALUE"""),0)</f>
        <v>0</v>
      </c>
      <c r="M180" s="115" t="n">
        <f aca="false">IFERROR(__xludf.dummyfunction("""COMPUTED_VALUE"""),0)</f>
        <v>0</v>
      </c>
      <c r="N180" s="115" t="n">
        <f aca="false">IFERROR(__xludf.dummyfunction("""COMPUTED_VALUE"""),0)</f>
        <v>0</v>
      </c>
      <c r="O180" s="115" t="n">
        <f aca="false">IFERROR(__xludf.dummyfunction("""COMPUTED_VALUE"""),0)</f>
        <v>0</v>
      </c>
      <c r="P180" s="115" t="n">
        <f aca="false">IFERROR(__xludf.dummyfunction("""COMPUTED_VALUE"""),294)</f>
        <v>294</v>
      </c>
      <c r="Q180" s="115" t="n">
        <f aca="false">IFERROR(__xludf.dummyfunction("""COMPUTED_VALUE"""),0)</f>
        <v>0</v>
      </c>
      <c r="R180" s="115" t="n">
        <f aca="false">IFERROR(__xludf.dummyfunction("""COMPUTED_VALUE"""),0)</f>
        <v>0</v>
      </c>
      <c r="S180" s="115" t="n">
        <f aca="false">IFERROR(__xludf.dummyfunction("""COMPUTED_VALUE"""),0)</f>
        <v>0</v>
      </c>
      <c r="T180" s="115" t="n">
        <f aca="false">IFERROR(__xludf.dummyfunction("""COMPUTED_VALUE"""),399)</f>
        <v>399</v>
      </c>
      <c r="U180" s="115" t="n">
        <f aca="false">IFERROR(__xludf.dummyfunction("""COMPUTED_VALUE"""),0)</f>
        <v>0</v>
      </c>
      <c r="V180" s="115" t="n">
        <f aca="false">IFERROR(__xludf.dummyfunction("""COMPUTED_VALUE"""),0)</f>
        <v>0</v>
      </c>
      <c r="W180" s="115" t="n">
        <f aca="false">IFERROR(__xludf.dummyfunction("""COMPUTED_VALUE"""),0)</f>
        <v>0</v>
      </c>
      <c r="X180" s="115" t="n">
        <f aca="false">IFERROR(__xludf.dummyfunction("""COMPUTED_VALUE"""),0)</f>
        <v>0</v>
      </c>
      <c r="Y180" s="115" t="n">
        <f aca="false">IFERROR(__xludf.dummyfunction("""COMPUTED_VALUE"""),0)</f>
        <v>0</v>
      </c>
      <c r="Z180" s="115" t="n">
        <f aca="false">IFERROR(__xludf.dummyfunction("""COMPUTED_VALUE"""),0)</f>
        <v>0</v>
      </c>
    </row>
    <row r="181" customFormat="false" ht="12.75" hidden="false" customHeight="false" outlineLevel="0" collapsed="false">
      <c r="A181" s="45" t="str">
        <f aca="false">IFERROR(__xludf.dummyfunction("""COMPUTED_VALUE"""),"Guaraí")</f>
        <v>Guaraí</v>
      </c>
      <c r="B181" s="45" t="str">
        <f aca="false">IFERROR(__xludf.dummyfunction("""COMPUTED_VALUE"""),"Goianorte")</f>
        <v>Goianorte</v>
      </c>
      <c r="C181" s="57" t="str">
        <f aca="false">IFERROR(__xludf.dummyfunction("""COMPUTED_VALUE"""),"A.A.  DA ESCOLA ESTADUAL MORRO DO MATO")</f>
        <v>A.A.  DA ESCOLA ESTADUAL MORRO DO MATO</v>
      </c>
      <c r="D181" s="109" t="str">
        <f aca="false">IFERROR(__xludf.dummyfunction("""COMPUTED_VALUE"""),"01990368000107")</f>
        <v>01990368000107</v>
      </c>
      <c r="E181" s="110" t="str">
        <f aca="false">IFERROR(__xludf.dummyfunction("""COMPUTED_VALUE"""),"001")</f>
        <v>001</v>
      </c>
      <c r="F181" s="47" t="str">
        <f aca="false">IFERROR(__xludf.dummyfunction("""COMPUTED_VALUE"""),"1306")</f>
        <v>1306</v>
      </c>
      <c r="G181" s="47" t="str">
        <f aca="false">IFERROR(__xludf.dummyfunction("""COMPUTED_VALUE"""),"54178")</f>
        <v>54178</v>
      </c>
      <c r="H181" s="47" t="n">
        <f aca="false">IFERROR(__xludf.dummyfunction("""COMPUTED_VALUE"""),0)</f>
        <v>0</v>
      </c>
      <c r="I181" s="47" t="n">
        <f aca="false">IFERROR(__xludf.dummyfunction("""COMPUTED_VALUE"""),0)</f>
        <v>0</v>
      </c>
      <c r="J181" s="47" t="n">
        <f aca="false">IFERROR(__xludf.dummyfunction("""COMPUTED_VALUE"""),4389)</f>
        <v>4389</v>
      </c>
      <c r="K181" s="47" t="n">
        <f aca="false">IFERROR(__xludf.dummyfunction("""COMPUTED_VALUE"""),0)</f>
        <v>0</v>
      </c>
      <c r="L181" s="47" t="n">
        <f aca="false">IFERROR(__xludf.dummyfunction("""COMPUTED_VALUE"""),0)</f>
        <v>0</v>
      </c>
      <c r="M181" s="47" t="n">
        <f aca="false">IFERROR(__xludf.dummyfunction("""COMPUTED_VALUE"""),0)</f>
        <v>0</v>
      </c>
      <c r="N181" s="47" t="n">
        <f aca="false">IFERROR(__xludf.dummyfunction("""COMPUTED_VALUE"""),0)</f>
        <v>0</v>
      </c>
      <c r="O181" s="47" t="n">
        <f aca="false">IFERROR(__xludf.dummyfunction("""COMPUTED_VALUE"""),0)</f>
        <v>0</v>
      </c>
      <c r="P181" s="47" t="n">
        <f aca="false">IFERROR(__xludf.dummyfunction("""COMPUTED_VALUE"""),840)</f>
        <v>840</v>
      </c>
      <c r="Q181" s="47" t="n">
        <f aca="false">IFERROR(__xludf.dummyfunction("""COMPUTED_VALUE"""),0)</f>
        <v>0</v>
      </c>
      <c r="R181" s="47" t="n">
        <f aca="false">IFERROR(__xludf.dummyfunction("""COMPUTED_VALUE"""),0)</f>
        <v>0</v>
      </c>
      <c r="S181" s="47" t="n">
        <f aca="false">IFERROR(__xludf.dummyfunction("""COMPUTED_VALUE"""),0)</f>
        <v>0</v>
      </c>
      <c r="T181" s="47" t="n">
        <f aca="false">IFERROR(__xludf.dummyfunction("""COMPUTED_VALUE"""),1680)</f>
        <v>1680</v>
      </c>
      <c r="U181" s="47" t="n">
        <f aca="false">IFERROR(__xludf.dummyfunction("""COMPUTED_VALUE"""),0)</f>
        <v>0</v>
      </c>
      <c r="V181" s="47" t="n">
        <f aca="false">IFERROR(__xludf.dummyfunction("""COMPUTED_VALUE"""),0)</f>
        <v>0</v>
      </c>
      <c r="W181" s="47" t="n">
        <f aca="false">IFERROR(__xludf.dummyfunction("""COMPUTED_VALUE"""),0)</f>
        <v>0</v>
      </c>
      <c r="X181" s="47" t="n">
        <f aca="false">IFERROR(__xludf.dummyfunction("""COMPUTED_VALUE"""),0)</f>
        <v>0</v>
      </c>
      <c r="Y181" s="47" t="n">
        <f aca="false">IFERROR(__xludf.dummyfunction("""COMPUTED_VALUE"""),0)</f>
        <v>0</v>
      </c>
      <c r="Z181" s="47" t="n">
        <f aca="false">IFERROR(__xludf.dummyfunction("""COMPUTED_VALUE"""),0)</f>
        <v>0</v>
      </c>
    </row>
    <row r="182" customFormat="false" ht="12.75" hidden="false" customHeight="false" outlineLevel="0" collapsed="false">
      <c r="A182" s="111" t="str">
        <f aca="false">IFERROR(__xludf.dummyfunction("""COMPUTED_VALUE"""),"Guaraí")</f>
        <v>Guaraí</v>
      </c>
      <c r="B182" s="111" t="str">
        <f aca="false">IFERROR(__xludf.dummyfunction("""COMPUTED_VALUE"""),"Guarai")</f>
        <v>Guarai</v>
      </c>
      <c r="C182" s="112" t="str">
        <f aca="false">IFERROR(__xludf.dummyfunction("""COMPUTED_VALUE"""),"ASSOC. DE APOIO ESC. EST. OQUERLINA TORRES")</f>
        <v>ASSOC. DE APOIO ESC. EST. OQUERLINA TORRES</v>
      </c>
      <c r="D182" s="113" t="str">
        <f aca="false">IFERROR(__xludf.dummyfunction("""COMPUTED_VALUE"""),"01421201000125")</f>
        <v>01421201000125</v>
      </c>
      <c r="E182" s="114" t="str">
        <f aca="false">IFERROR(__xludf.dummyfunction("""COMPUTED_VALUE"""),"001")</f>
        <v>001</v>
      </c>
      <c r="F182" s="115" t="str">
        <f aca="false">IFERROR(__xludf.dummyfunction("""COMPUTED_VALUE"""),"2094")</f>
        <v>2094</v>
      </c>
      <c r="G182" s="115" t="str">
        <f aca="false">IFERROR(__xludf.dummyfunction("""COMPUTED_VALUE"""),"19266X")</f>
        <v>19266X</v>
      </c>
      <c r="H182" s="115" t="n">
        <f aca="false">IFERROR(__xludf.dummyfunction("""COMPUTED_VALUE"""),0)</f>
        <v>0</v>
      </c>
      <c r="I182" s="115" t="n">
        <f aca="false">IFERROR(__xludf.dummyfunction("""COMPUTED_VALUE"""),0)</f>
        <v>0</v>
      </c>
      <c r="J182" s="115" t="n">
        <f aca="false">IFERROR(__xludf.dummyfunction("""COMPUTED_VALUE"""),0)</f>
        <v>0</v>
      </c>
      <c r="K182" s="115" t="n">
        <f aca="false">IFERROR(__xludf.dummyfunction("""COMPUTED_VALUE"""),0)</f>
        <v>0</v>
      </c>
      <c r="L182" s="115" t="n">
        <f aca="false">IFERROR(__xludf.dummyfunction("""COMPUTED_VALUE"""),0)</f>
        <v>0</v>
      </c>
      <c r="M182" s="115" t="n">
        <f aca="false">IFERROR(__xludf.dummyfunction("""COMPUTED_VALUE"""),0)</f>
        <v>0</v>
      </c>
      <c r="N182" s="115" t="n">
        <f aca="false">IFERROR(__xludf.dummyfunction("""COMPUTED_VALUE"""),0)</f>
        <v>0</v>
      </c>
      <c r="O182" s="115" t="n">
        <f aca="false">IFERROR(__xludf.dummyfunction("""COMPUTED_VALUE"""),0)</f>
        <v>0</v>
      </c>
      <c r="P182" s="115" t="n">
        <f aca="false">IFERROR(__xludf.dummyfunction("""COMPUTED_VALUE"""),714)</f>
        <v>714</v>
      </c>
      <c r="Q182" s="115" t="n">
        <f aca="false">IFERROR(__xludf.dummyfunction("""COMPUTED_VALUE"""),0)</f>
        <v>0</v>
      </c>
      <c r="R182" s="115" t="n">
        <f aca="false">IFERROR(__xludf.dummyfunction("""COMPUTED_VALUE"""),0)</f>
        <v>0</v>
      </c>
      <c r="S182" s="115" t="n">
        <f aca="false">IFERROR(__xludf.dummyfunction("""COMPUTED_VALUE"""),26436.8)</f>
        <v>26436.8</v>
      </c>
      <c r="T182" s="115" t="n">
        <f aca="false">IFERROR(__xludf.dummyfunction("""COMPUTED_VALUE"""),0)</f>
        <v>0</v>
      </c>
      <c r="U182" s="115" t="n">
        <f aca="false">IFERROR(__xludf.dummyfunction("""COMPUTED_VALUE"""),0)</f>
        <v>0</v>
      </c>
      <c r="V182" s="115" t="n">
        <f aca="false">IFERROR(__xludf.dummyfunction("""COMPUTED_VALUE"""),0)</f>
        <v>0</v>
      </c>
      <c r="W182" s="115" t="n">
        <f aca="false">IFERROR(__xludf.dummyfunction("""COMPUTED_VALUE"""),2653.2)</f>
        <v>2653.2</v>
      </c>
      <c r="X182" s="115" t="n">
        <f aca="false">IFERROR(__xludf.dummyfunction("""COMPUTED_VALUE"""),0)</f>
        <v>0</v>
      </c>
      <c r="Y182" s="115" t="n">
        <f aca="false">IFERROR(__xludf.dummyfunction("""COMPUTED_VALUE"""),0)</f>
        <v>0</v>
      </c>
      <c r="Z182" s="115" t="n">
        <f aca="false">IFERROR(__xludf.dummyfunction("""COMPUTED_VALUE"""),0)</f>
        <v>0</v>
      </c>
    </row>
    <row r="183" customFormat="false" ht="12.75" hidden="false" customHeight="false" outlineLevel="0" collapsed="false">
      <c r="A183" s="45" t="str">
        <f aca="false">IFERROR(__xludf.dummyfunction("""COMPUTED_VALUE"""),"Guaraí")</f>
        <v>Guaraí</v>
      </c>
      <c r="B183" s="45" t="str">
        <f aca="false">IFERROR(__xludf.dummyfunction("""COMPUTED_VALUE"""),"Guarai")</f>
        <v>Guarai</v>
      </c>
      <c r="C183" s="57" t="str">
        <f aca="false">IFERROR(__xludf.dummyfunction("""COMPUTED_VALUE"""),"A.A.  AS ESC. EST. ANTONIO ALENCAR LEAO")</f>
        <v>A.A.  AS ESC. EST. ANTONIO ALENCAR LEAO</v>
      </c>
      <c r="D183" s="109" t="str">
        <f aca="false">IFERROR(__xludf.dummyfunction("""COMPUTED_VALUE"""),"01575370000110")</f>
        <v>01575370000110</v>
      </c>
      <c r="E183" s="110" t="str">
        <f aca="false">IFERROR(__xludf.dummyfunction("""COMPUTED_VALUE"""),"001")</f>
        <v>001</v>
      </c>
      <c r="F183" s="47" t="str">
        <f aca="false">IFERROR(__xludf.dummyfunction("""COMPUTED_VALUE"""),"2094")</f>
        <v>2094</v>
      </c>
      <c r="G183" s="47" t="str">
        <f aca="false">IFERROR(__xludf.dummyfunction("""COMPUTED_VALUE"""),"476536")</f>
        <v>476536</v>
      </c>
      <c r="H183" s="47" t="n">
        <f aca="false">IFERROR(__xludf.dummyfunction("""COMPUTED_VALUE"""),0)</f>
        <v>0</v>
      </c>
      <c r="I183" s="47" t="n">
        <f aca="false">IFERROR(__xludf.dummyfunction("""COMPUTED_VALUE"""),0)</f>
        <v>0</v>
      </c>
      <c r="J183" s="47" t="n">
        <f aca="false">IFERROR(__xludf.dummyfunction("""COMPUTED_VALUE"""),6846)</f>
        <v>6846</v>
      </c>
      <c r="K183" s="47" t="n">
        <f aca="false">IFERROR(__xludf.dummyfunction("""COMPUTED_VALUE"""),0)</f>
        <v>0</v>
      </c>
      <c r="L183" s="47" t="n">
        <f aca="false">IFERROR(__xludf.dummyfunction("""COMPUTED_VALUE"""),0)</f>
        <v>0</v>
      </c>
      <c r="M183" s="47" t="n">
        <f aca="false">IFERROR(__xludf.dummyfunction("""COMPUTED_VALUE"""),0)</f>
        <v>0</v>
      </c>
      <c r="N183" s="47" t="n">
        <f aca="false">IFERROR(__xludf.dummyfunction("""COMPUTED_VALUE"""),0)</f>
        <v>0</v>
      </c>
      <c r="O183" s="47" t="n">
        <f aca="false">IFERROR(__xludf.dummyfunction("""COMPUTED_VALUE"""),0)</f>
        <v>0</v>
      </c>
      <c r="P183" s="47" t="n">
        <f aca="false">IFERROR(__xludf.dummyfunction("""COMPUTED_VALUE"""),231)</f>
        <v>231</v>
      </c>
      <c r="Q183" s="47" t="n">
        <f aca="false">IFERROR(__xludf.dummyfunction("""COMPUTED_VALUE"""),0)</f>
        <v>0</v>
      </c>
      <c r="R183" s="47" t="n">
        <f aca="false">IFERROR(__xludf.dummyfunction("""COMPUTED_VALUE"""),0)</f>
        <v>0</v>
      </c>
      <c r="S183" s="47" t="n">
        <f aca="false">IFERROR(__xludf.dummyfunction("""COMPUTED_VALUE"""),0)</f>
        <v>0</v>
      </c>
      <c r="T183" s="47" t="n">
        <f aca="false">IFERROR(__xludf.dummyfunction("""COMPUTED_VALUE"""),0)</f>
        <v>0</v>
      </c>
      <c r="U183" s="47" t="n">
        <f aca="false">IFERROR(__xludf.dummyfunction("""COMPUTED_VALUE"""),0)</f>
        <v>0</v>
      </c>
      <c r="V183" s="47" t="n">
        <f aca="false">IFERROR(__xludf.dummyfunction("""COMPUTED_VALUE"""),0)</f>
        <v>0</v>
      </c>
      <c r="W183" s="47" t="n">
        <f aca="false">IFERROR(__xludf.dummyfunction("""COMPUTED_VALUE"""),0)</f>
        <v>0</v>
      </c>
      <c r="X183" s="47" t="n">
        <f aca="false">IFERROR(__xludf.dummyfunction("""COMPUTED_VALUE"""),0)</f>
        <v>0</v>
      </c>
      <c r="Y183" s="47" t="n">
        <f aca="false">IFERROR(__xludf.dummyfunction("""COMPUTED_VALUE"""),0)</f>
        <v>0</v>
      </c>
      <c r="Z183" s="47" t="n">
        <f aca="false">IFERROR(__xludf.dummyfunction("""COMPUTED_VALUE"""),0)</f>
        <v>0</v>
      </c>
    </row>
    <row r="184" customFormat="false" ht="12.75" hidden="false" customHeight="false" outlineLevel="0" collapsed="false">
      <c r="A184" s="111" t="str">
        <f aca="false">IFERROR(__xludf.dummyfunction("""COMPUTED_VALUE"""),"Guaraí")</f>
        <v>Guaraí</v>
      </c>
      <c r="B184" s="111" t="str">
        <f aca="false">IFERROR(__xludf.dummyfunction("""COMPUTED_VALUE"""),"Guarai")</f>
        <v>Guarai</v>
      </c>
      <c r="C184" s="112" t="str">
        <f aca="false">IFERROR(__xludf.dummyfunction("""COMPUTED_VALUE"""),"A.A. DO COL. EST. DONA ANAIDES B.MIRANDA")</f>
        <v>A.A. DO COL. EST. DONA ANAIDES B.MIRANDA</v>
      </c>
      <c r="D184" s="113" t="str">
        <f aca="false">IFERROR(__xludf.dummyfunction("""COMPUTED_VALUE"""),"01867376000160")</f>
        <v>01867376000160</v>
      </c>
      <c r="E184" s="114" t="str">
        <f aca="false">IFERROR(__xludf.dummyfunction("""COMPUTED_VALUE"""),"001")</f>
        <v>001</v>
      </c>
      <c r="F184" s="115" t="str">
        <f aca="false">IFERROR(__xludf.dummyfunction("""COMPUTED_VALUE"""),"2094")</f>
        <v>2094</v>
      </c>
      <c r="G184" s="115" t="str">
        <f aca="false">IFERROR(__xludf.dummyfunction("""COMPUTED_VALUE"""),"472123")</f>
        <v>472123</v>
      </c>
      <c r="H184" s="115" t="n">
        <f aca="false">IFERROR(__xludf.dummyfunction("""COMPUTED_VALUE"""),0)</f>
        <v>0</v>
      </c>
      <c r="I184" s="115" t="n">
        <f aca="false">IFERROR(__xludf.dummyfunction("""COMPUTED_VALUE"""),0)</f>
        <v>0</v>
      </c>
      <c r="J184" s="115" t="n">
        <f aca="false">IFERROR(__xludf.dummyfunction("""COMPUTED_VALUE"""),7224)</f>
        <v>7224</v>
      </c>
      <c r="K184" s="115" t="n">
        <f aca="false">IFERROR(__xludf.dummyfunction("""COMPUTED_VALUE"""),0)</f>
        <v>0</v>
      </c>
      <c r="L184" s="115" t="n">
        <f aca="false">IFERROR(__xludf.dummyfunction("""COMPUTED_VALUE"""),0)</f>
        <v>0</v>
      </c>
      <c r="M184" s="115" t="n">
        <f aca="false">IFERROR(__xludf.dummyfunction("""COMPUTED_VALUE"""),0)</f>
        <v>0</v>
      </c>
      <c r="N184" s="115" t="n">
        <f aca="false">IFERROR(__xludf.dummyfunction("""COMPUTED_VALUE"""),0)</f>
        <v>0</v>
      </c>
      <c r="O184" s="115" t="n">
        <f aca="false">IFERROR(__xludf.dummyfunction("""COMPUTED_VALUE"""),0)</f>
        <v>0</v>
      </c>
      <c r="P184" s="115" t="n">
        <f aca="false">IFERROR(__xludf.dummyfunction("""COMPUTED_VALUE"""),252)</f>
        <v>252</v>
      </c>
      <c r="Q184" s="115" t="n">
        <f aca="false">IFERROR(__xludf.dummyfunction("""COMPUTED_VALUE"""),3822)</f>
        <v>3822</v>
      </c>
      <c r="R184" s="115" t="n">
        <f aca="false">IFERROR(__xludf.dummyfunction("""COMPUTED_VALUE"""),0)</f>
        <v>0</v>
      </c>
      <c r="S184" s="115" t="n">
        <f aca="false">IFERROR(__xludf.dummyfunction("""COMPUTED_VALUE"""),0)</f>
        <v>0</v>
      </c>
      <c r="T184" s="115" t="n">
        <f aca="false">IFERROR(__xludf.dummyfunction("""COMPUTED_VALUE"""),0)</f>
        <v>0</v>
      </c>
      <c r="U184" s="115" t="n">
        <f aca="false">IFERROR(__xludf.dummyfunction("""COMPUTED_VALUE"""),0)</f>
        <v>0</v>
      </c>
      <c r="V184" s="115" t="n">
        <f aca="false">IFERROR(__xludf.dummyfunction("""COMPUTED_VALUE"""),0)</f>
        <v>0</v>
      </c>
      <c r="W184" s="115" t="n">
        <f aca="false">IFERROR(__xludf.dummyfunction("""COMPUTED_VALUE"""),0)</f>
        <v>0</v>
      </c>
      <c r="X184" s="115" t="n">
        <f aca="false">IFERROR(__xludf.dummyfunction("""COMPUTED_VALUE"""),0)</f>
        <v>0</v>
      </c>
      <c r="Y184" s="115" t="n">
        <f aca="false">IFERROR(__xludf.dummyfunction("""COMPUTED_VALUE"""),0)</f>
        <v>0</v>
      </c>
      <c r="Z184" s="115" t="n">
        <f aca="false">IFERROR(__xludf.dummyfunction("""COMPUTED_VALUE"""),0)</f>
        <v>0</v>
      </c>
    </row>
    <row r="185" customFormat="false" ht="12.75" hidden="false" customHeight="false" outlineLevel="0" collapsed="false">
      <c r="A185" s="45" t="str">
        <f aca="false">IFERROR(__xludf.dummyfunction("""COMPUTED_VALUE"""),"Guaraí")</f>
        <v>Guaraí</v>
      </c>
      <c r="B185" s="45" t="str">
        <f aca="false">IFERROR(__xludf.dummyfunction("""COMPUTED_VALUE"""),"Guarai")</f>
        <v>Guarai</v>
      </c>
      <c r="C185" s="57" t="str">
        <f aca="false">IFERROR(__xludf.dummyfunction("""COMPUTED_VALUE"""),"A. ESCOLAR COM.COL. EST.RAIMUNDO A.LEAO")</f>
        <v>A. ESCOLAR COM.COL. EST.RAIMUNDO A.LEAO</v>
      </c>
      <c r="D185" s="109" t="str">
        <f aca="false">IFERROR(__xludf.dummyfunction("""COMPUTED_VALUE"""),"00880649000144")</f>
        <v>00880649000144</v>
      </c>
      <c r="E185" s="110" t="str">
        <f aca="false">IFERROR(__xludf.dummyfunction("""COMPUTED_VALUE"""),"001")</f>
        <v>001</v>
      </c>
      <c r="F185" s="47" t="str">
        <f aca="false">IFERROR(__xludf.dummyfunction("""COMPUTED_VALUE"""),"2094")</f>
        <v>2094</v>
      </c>
      <c r="G185" s="47" t="str">
        <f aca="false">IFERROR(__xludf.dummyfunction("""COMPUTED_VALUE"""),"0472719")</f>
        <v>0472719</v>
      </c>
      <c r="H185" s="47" t="n">
        <f aca="false">IFERROR(__xludf.dummyfunction("""COMPUTED_VALUE"""),0)</f>
        <v>0</v>
      </c>
      <c r="I185" s="47" t="n">
        <f aca="false">IFERROR(__xludf.dummyfunction("""COMPUTED_VALUE"""),0)</f>
        <v>0</v>
      </c>
      <c r="J185" s="47" t="n">
        <f aca="false">IFERROR(__xludf.dummyfunction("""COMPUTED_VALUE"""),3612)</f>
        <v>3612</v>
      </c>
      <c r="K185" s="47" t="n">
        <f aca="false">IFERROR(__xludf.dummyfunction("""COMPUTED_VALUE"""),0)</f>
        <v>0</v>
      </c>
      <c r="L185" s="47" t="n">
        <f aca="false">IFERROR(__xludf.dummyfunction("""COMPUTED_VALUE"""),0)</f>
        <v>0</v>
      </c>
      <c r="M185" s="47" t="n">
        <f aca="false">IFERROR(__xludf.dummyfunction("""COMPUTED_VALUE"""),0)</f>
        <v>0</v>
      </c>
      <c r="N185" s="47" t="n">
        <f aca="false">IFERROR(__xludf.dummyfunction("""COMPUTED_VALUE"""),0)</f>
        <v>0</v>
      </c>
      <c r="O185" s="47" t="n">
        <f aca="false">IFERROR(__xludf.dummyfunction("""COMPUTED_VALUE"""),0)</f>
        <v>0</v>
      </c>
      <c r="P185" s="47" t="n">
        <f aca="false">IFERROR(__xludf.dummyfunction("""COMPUTED_VALUE"""),546)</f>
        <v>546</v>
      </c>
      <c r="Q185" s="47" t="n">
        <f aca="false">IFERROR(__xludf.dummyfunction("""COMPUTED_VALUE"""),0)</f>
        <v>0</v>
      </c>
      <c r="R185" s="47" t="n">
        <f aca="false">IFERROR(__xludf.dummyfunction("""COMPUTED_VALUE"""),0)</f>
        <v>0</v>
      </c>
      <c r="S185" s="47" t="n">
        <f aca="false">IFERROR(__xludf.dummyfunction("""COMPUTED_VALUE"""),0)</f>
        <v>0</v>
      </c>
      <c r="T185" s="47" t="n">
        <f aca="false">IFERROR(__xludf.dummyfunction("""COMPUTED_VALUE"""),2415)</f>
        <v>2415</v>
      </c>
      <c r="U185" s="47" t="n">
        <f aca="false">IFERROR(__xludf.dummyfunction("""COMPUTED_VALUE"""),0)</f>
        <v>0</v>
      </c>
      <c r="V185" s="47" t="n">
        <f aca="false">IFERROR(__xludf.dummyfunction("""COMPUTED_VALUE"""),0)</f>
        <v>0</v>
      </c>
      <c r="W185" s="47" t="n">
        <f aca="false">IFERROR(__xludf.dummyfunction("""COMPUTED_VALUE"""),0)</f>
        <v>0</v>
      </c>
      <c r="X185" s="47" t="n">
        <f aca="false">IFERROR(__xludf.dummyfunction("""COMPUTED_VALUE"""),0)</f>
        <v>0</v>
      </c>
      <c r="Y185" s="47" t="n">
        <f aca="false">IFERROR(__xludf.dummyfunction("""COMPUTED_VALUE"""),0)</f>
        <v>0</v>
      </c>
      <c r="Z185" s="47" t="n">
        <f aca="false">IFERROR(__xludf.dummyfunction("""COMPUTED_VALUE"""),0)</f>
        <v>0</v>
      </c>
    </row>
    <row r="186" customFormat="false" ht="12.75" hidden="false" customHeight="false" outlineLevel="0" collapsed="false">
      <c r="A186" s="111" t="str">
        <f aca="false">IFERROR(__xludf.dummyfunction("""COMPUTED_VALUE"""),"Guaraí")</f>
        <v>Guaraí</v>
      </c>
      <c r="B186" s="111" t="str">
        <f aca="false">IFERROR(__xludf.dummyfunction("""COMPUTED_VALUE"""),"Guarai")</f>
        <v>Guarai</v>
      </c>
      <c r="C186" s="112" t="str">
        <f aca="false">IFERROR(__xludf.dummyfunction("""COMPUTED_VALUE"""),"ASSOCIAÇÃO DE APOIO A ESCOLA ESPECIAL ESTRELA DA ESPERANÇA")</f>
        <v>ASSOCIAÇÃO DE APOIO A ESCOLA ESPECIAL ESTRELA DA ESPERANÇA</v>
      </c>
      <c r="D186" s="113" t="str">
        <f aca="false">IFERROR(__xludf.dummyfunction("""COMPUTED_VALUE"""),"07938604000122")</f>
        <v>07938604000122</v>
      </c>
      <c r="E186" s="114" t="str">
        <f aca="false">IFERROR(__xludf.dummyfunction("""COMPUTED_VALUE"""),"001")</f>
        <v>001</v>
      </c>
      <c r="F186" s="115" t="str">
        <f aca="false">IFERROR(__xludf.dummyfunction("""COMPUTED_VALUE"""),"2094")</f>
        <v>2094</v>
      </c>
      <c r="G186" s="115" t="str">
        <f aca="false">IFERROR(__xludf.dummyfunction("""COMPUTED_VALUE"""),"211621")</f>
        <v>211621</v>
      </c>
      <c r="H186" s="115" t="n">
        <f aca="false">IFERROR(__xludf.dummyfunction("""COMPUTED_VALUE"""),0)</f>
        <v>0</v>
      </c>
      <c r="I186" s="115" t="n">
        <f aca="false">IFERROR(__xludf.dummyfunction("""COMPUTED_VALUE"""),126)</f>
        <v>126</v>
      </c>
      <c r="J186" s="115" t="n">
        <f aca="false">IFERROR(__xludf.dummyfunction("""COMPUTED_VALUE"""),294)</f>
        <v>294</v>
      </c>
      <c r="K186" s="115" t="n">
        <f aca="false">IFERROR(__xludf.dummyfunction("""COMPUTED_VALUE"""),0)</f>
        <v>0</v>
      </c>
      <c r="L186" s="115" t="n">
        <f aca="false">IFERROR(__xludf.dummyfunction("""COMPUTED_VALUE"""),0)</f>
        <v>0</v>
      </c>
      <c r="M186" s="115" t="n">
        <f aca="false">IFERROR(__xludf.dummyfunction("""COMPUTED_VALUE"""),0)</f>
        <v>0</v>
      </c>
      <c r="N186" s="115" t="n">
        <f aca="false">IFERROR(__xludf.dummyfunction("""COMPUTED_VALUE"""),0)</f>
        <v>0</v>
      </c>
      <c r="O186" s="115" t="n">
        <f aca="false">IFERROR(__xludf.dummyfunction("""COMPUTED_VALUE"""),0)</f>
        <v>0</v>
      </c>
      <c r="P186" s="115" t="n">
        <f aca="false">IFERROR(__xludf.dummyfunction("""COMPUTED_VALUE"""),252)</f>
        <v>252</v>
      </c>
      <c r="Q186" s="115" t="n">
        <f aca="false">IFERROR(__xludf.dummyfunction("""COMPUTED_VALUE"""),0)</f>
        <v>0</v>
      </c>
      <c r="R186" s="115" t="n">
        <f aca="false">IFERROR(__xludf.dummyfunction("""COMPUTED_VALUE"""),0)</f>
        <v>0</v>
      </c>
      <c r="S186" s="115" t="n">
        <f aca="false">IFERROR(__xludf.dummyfunction("""COMPUTED_VALUE"""),0)</f>
        <v>0</v>
      </c>
      <c r="T186" s="115" t="n">
        <f aca="false">IFERROR(__xludf.dummyfunction("""COMPUTED_VALUE"""),1323)</f>
        <v>1323</v>
      </c>
      <c r="U186" s="115" t="n">
        <f aca="false">IFERROR(__xludf.dummyfunction("""COMPUTED_VALUE"""),0)</f>
        <v>0</v>
      </c>
      <c r="V186" s="115" t="n">
        <f aca="false">IFERROR(__xludf.dummyfunction("""COMPUTED_VALUE"""),0)</f>
        <v>0</v>
      </c>
      <c r="W186" s="115" t="n">
        <f aca="false">IFERROR(__xludf.dummyfunction("""COMPUTED_VALUE"""),0)</f>
        <v>0</v>
      </c>
      <c r="X186" s="115" t="n">
        <f aca="false">IFERROR(__xludf.dummyfunction("""COMPUTED_VALUE"""),0)</f>
        <v>0</v>
      </c>
      <c r="Y186" s="115" t="n">
        <f aca="false">IFERROR(__xludf.dummyfunction("""COMPUTED_VALUE"""),0)</f>
        <v>0</v>
      </c>
      <c r="Z186" s="115" t="n">
        <f aca="false">IFERROR(__xludf.dummyfunction("""COMPUTED_VALUE"""),0)</f>
        <v>0</v>
      </c>
    </row>
    <row r="187" customFormat="false" ht="12.75" hidden="false" customHeight="false" outlineLevel="0" collapsed="false">
      <c r="A187" s="45" t="str">
        <f aca="false">IFERROR(__xludf.dummyfunction("""COMPUTED_VALUE"""),"Guaraí")</f>
        <v>Guaraí</v>
      </c>
      <c r="B187" s="45" t="str">
        <f aca="false">IFERROR(__xludf.dummyfunction("""COMPUTED_VALUE"""),"Guarai")</f>
        <v>Guarai</v>
      </c>
      <c r="C187" s="57" t="str">
        <f aca="false">IFERROR(__xludf.dummyfunction("""COMPUTED_VALUE"""),"A.A. ESC. EST.IRINEU ALBANO HENDGES")</f>
        <v>A.A. ESC. EST.IRINEU ALBANO HENDGES</v>
      </c>
      <c r="D187" s="109" t="str">
        <f aca="false">IFERROR(__xludf.dummyfunction("""COMPUTED_VALUE"""),"01136012000100")</f>
        <v>01136012000100</v>
      </c>
      <c r="E187" s="110" t="str">
        <f aca="false">IFERROR(__xludf.dummyfunction("""COMPUTED_VALUE"""),"001")</f>
        <v>001</v>
      </c>
      <c r="F187" s="47" t="str">
        <f aca="false">IFERROR(__xludf.dummyfunction("""COMPUTED_VALUE"""),"2094")</f>
        <v>2094</v>
      </c>
      <c r="G187" s="47" t="str">
        <f aca="false">IFERROR(__xludf.dummyfunction("""COMPUTED_VALUE"""),"0472433")</f>
        <v>0472433</v>
      </c>
      <c r="H187" s="47" t="n">
        <f aca="false">IFERROR(__xludf.dummyfunction("""COMPUTED_VALUE"""),0)</f>
        <v>0</v>
      </c>
      <c r="I187" s="47" t="n">
        <f aca="false">IFERROR(__xludf.dummyfunction("""COMPUTED_VALUE"""),0)</f>
        <v>0</v>
      </c>
      <c r="J187" s="47" t="n">
        <f aca="false">IFERROR(__xludf.dummyfunction("""COMPUTED_VALUE"""),4473)</f>
        <v>4473</v>
      </c>
      <c r="K187" s="47" t="n">
        <f aca="false">IFERROR(__xludf.dummyfunction("""COMPUTED_VALUE"""),0)</f>
        <v>0</v>
      </c>
      <c r="L187" s="47" t="n">
        <f aca="false">IFERROR(__xludf.dummyfunction("""COMPUTED_VALUE"""),0)</f>
        <v>0</v>
      </c>
      <c r="M187" s="47" t="n">
        <f aca="false">IFERROR(__xludf.dummyfunction("""COMPUTED_VALUE"""),0)</f>
        <v>0</v>
      </c>
      <c r="N187" s="47" t="n">
        <f aca="false">IFERROR(__xludf.dummyfunction("""COMPUTED_VALUE"""),0)</f>
        <v>0</v>
      </c>
      <c r="O187" s="47" t="n">
        <f aca="false">IFERROR(__xludf.dummyfunction("""COMPUTED_VALUE"""),0)</f>
        <v>0</v>
      </c>
      <c r="P187" s="47" t="n">
        <f aca="false">IFERROR(__xludf.dummyfunction("""COMPUTED_VALUE"""),231)</f>
        <v>231</v>
      </c>
      <c r="Q187" s="47" t="n">
        <f aca="false">IFERROR(__xludf.dummyfunction("""COMPUTED_VALUE"""),8694)</f>
        <v>8694</v>
      </c>
      <c r="R187" s="47" t="n">
        <f aca="false">IFERROR(__xludf.dummyfunction("""COMPUTED_VALUE"""),0)</f>
        <v>0</v>
      </c>
      <c r="S187" s="47" t="n">
        <f aca="false">IFERROR(__xludf.dummyfunction("""COMPUTED_VALUE"""),0)</f>
        <v>0</v>
      </c>
      <c r="T187" s="47" t="n">
        <f aca="false">IFERROR(__xludf.dummyfunction("""COMPUTED_VALUE"""),0)</f>
        <v>0</v>
      </c>
      <c r="U187" s="47" t="n">
        <f aca="false">IFERROR(__xludf.dummyfunction("""COMPUTED_VALUE"""),0)</f>
        <v>0</v>
      </c>
      <c r="V187" s="47" t="n">
        <f aca="false">IFERROR(__xludf.dummyfunction("""COMPUTED_VALUE"""),0)</f>
        <v>0</v>
      </c>
      <c r="W187" s="47" t="n">
        <f aca="false">IFERROR(__xludf.dummyfunction("""COMPUTED_VALUE"""),0)</f>
        <v>0</v>
      </c>
      <c r="X187" s="47" t="n">
        <f aca="false">IFERROR(__xludf.dummyfunction("""COMPUTED_VALUE"""),0)</f>
        <v>0</v>
      </c>
      <c r="Y187" s="47" t="n">
        <f aca="false">IFERROR(__xludf.dummyfunction("""COMPUTED_VALUE"""),0)</f>
        <v>0</v>
      </c>
      <c r="Z187" s="47" t="n">
        <f aca="false">IFERROR(__xludf.dummyfunction("""COMPUTED_VALUE"""),0)</f>
        <v>0</v>
      </c>
    </row>
    <row r="188" customFormat="false" ht="12.75" hidden="false" customHeight="false" outlineLevel="0" collapsed="false">
      <c r="A188" s="111" t="str">
        <f aca="false">IFERROR(__xludf.dummyfunction("""COMPUTED_VALUE"""),"Guaraí")</f>
        <v>Guaraí</v>
      </c>
      <c r="B188" s="111" t="str">
        <f aca="false">IFERROR(__xludf.dummyfunction("""COMPUTED_VALUE"""),"Guarai")</f>
        <v>Guarai</v>
      </c>
      <c r="C188" s="112" t="str">
        <f aca="false">IFERROR(__xludf.dummyfunction("""COMPUTED_VALUE"""),"A.A. ESCOLA EST. JOSE COSTA SOARES")</f>
        <v>A.A. ESCOLA EST. JOSE COSTA SOARES</v>
      </c>
      <c r="D188" s="113" t="str">
        <f aca="false">IFERROR(__xludf.dummyfunction("""COMPUTED_VALUE"""),"01421200000180")</f>
        <v>01421200000180</v>
      </c>
      <c r="E188" s="114" t="str">
        <f aca="false">IFERROR(__xludf.dummyfunction("""COMPUTED_VALUE"""),"001")</f>
        <v>001</v>
      </c>
      <c r="F188" s="115" t="str">
        <f aca="false">IFERROR(__xludf.dummyfunction("""COMPUTED_VALUE"""),"2094")</f>
        <v>2094</v>
      </c>
      <c r="G188" s="115" t="str">
        <f aca="false">IFERROR(__xludf.dummyfunction("""COMPUTED_VALUE"""),"471577")</f>
        <v>471577</v>
      </c>
      <c r="H188" s="115" t="n">
        <f aca="false">IFERROR(__xludf.dummyfunction("""COMPUTED_VALUE"""),0)</f>
        <v>0</v>
      </c>
      <c r="I188" s="115" t="n">
        <f aca="false">IFERROR(__xludf.dummyfunction("""COMPUTED_VALUE"""),0)</f>
        <v>0</v>
      </c>
      <c r="J188" s="115" t="n">
        <f aca="false">IFERROR(__xludf.dummyfunction("""COMPUTED_VALUE"""),3969)</f>
        <v>3969</v>
      </c>
      <c r="K188" s="115" t="n">
        <f aca="false">IFERROR(__xludf.dummyfunction("""COMPUTED_VALUE"""),0)</f>
        <v>0</v>
      </c>
      <c r="L188" s="115" t="n">
        <f aca="false">IFERROR(__xludf.dummyfunction("""COMPUTED_VALUE"""),0)</f>
        <v>0</v>
      </c>
      <c r="M188" s="115" t="n">
        <f aca="false">IFERROR(__xludf.dummyfunction("""COMPUTED_VALUE"""),0)</f>
        <v>0</v>
      </c>
      <c r="N188" s="115" t="n">
        <f aca="false">IFERROR(__xludf.dummyfunction("""COMPUTED_VALUE"""),0)</f>
        <v>0</v>
      </c>
      <c r="O188" s="115" t="n">
        <f aca="false">IFERROR(__xludf.dummyfunction("""COMPUTED_VALUE"""),0)</f>
        <v>0</v>
      </c>
      <c r="P188" s="115" t="n">
        <f aca="false">IFERROR(__xludf.dummyfunction("""COMPUTED_VALUE"""),168)</f>
        <v>168</v>
      </c>
      <c r="Q188" s="115" t="n">
        <f aca="false">IFERROR(__xludf.dummyfunction("""COMPUTED_VALUE"""),0)</f>
        <v>0</v>
      </c>
      <c r="R188" s="115" t="n">
        <f aca="false">IFERROR(__xludf.dummyfunction("""COMPUTED_VALUE"""),0)</f>
        <v>0</v>
      </c>
      <c r="S188" s="115" t="n">
        <f aca="false">IFERROR(__xludf.dummyfunction("""COMPUTED_VALUE"""),0)</f>
        <v>0</v>
      </c>
      <c r="T188" s="115" t="n">
        <f aca="false">IFERROR(__xludf.dummyfunction("""COMPUTED_VALUE"""),0)</f>
        <v>0</v>
      </c>
      <c r="U188" s="115" t="n">
        <f aca="false">IFERROR(__xludf.dummyfunction("""COMPUTED_VALUE"""),0)</f>
        <v>0</v>
      </c>
      <c r="V188" s="115" t="n">
        <f aca="false">IFERROR(__xludf.dummyfunction("""COMPUTED_VALUE"""),0)</f>
        <v>0</v>
      </c>
      <c r="W188" s="115" t="n">
        <f aca="false">IFERROR(__xludf.dummyfunction("""COMPUTED_VALUE"""),0)</f>
        <v>0</v>
      </c>
      <c r="X188" s="115" t="n">
        <f aca="false">IFERROR(__xludf.dummyfunction("""COMPUTED_VALUE"""),0)</f>
        <v>0</v>
      </c>
      <c r="Y188" s="115" t="n">
        <f aca="false">IFERROR(__xludf.dummyfunction("""COMPUTED_VALUE"""),0)</f>
        <v>0</v>
      </c>
      <c r="Z188" s="115" t="n">
        <f aca="false">IFERROR(__xludf.dummyfunction("""COMPUTED_VALUE"""),0)</f>
        <v>0</v>
      </c>
    </row>
    <row r="189" customFormat="false" ht="12.75" hidden="false" customHeight="false" outlineLevel="0" collapsed="false">
      <c r="A189" s="45" t="str">
        <f aca="false">IFERROR(__xludf.dummyfunction("""COMPUTED_VALUE"""),"Guaraí")</f>
        <v>Guaraí</v>
      </c>
      <c r="B189" s="45" t="str">
        <f aca="false">IFERROR(__xludf.dummyfunction("""COMPUTED_VALUE"""),"Itapora do Tocantins")</f>
        <v>Itapora do Tocantins</v>
      </c>
      <c r="C189" s="57" t="str">
        <f aca="false">IFERROR(__xludf.dummyfunction("""COMPUTED_VALUE"""),"A.A. COL. EST. FRANCISCA ALVES ALENCAR")</f>
        <v>A.A. COL. EST. FRANCISCA ALVES ALENCAR</v>
      </c>
      <c r="D189" s="109" t="str">
        <f aca="false">IFERROR(__xludf.dummyfunction("""COMPUTED_VALUE"""),"01190193000153")</f>
        <v>01190193000153</v>
      </c>
      <c r="E189" s="110" t="str">
        <f aca="false">IFERROR(__xludf.dummyfunction("""COMPUTED_VALUE"""),"001")</f>
        <v>001</v>
      </c>
      <c r="F189" s="47" t="str">
        <f aca="false">IFERROR(__xludf.dummyfunction("""COMPUTED_VALUE"""),"1306")</f>
        <v>1306</v>
      </c>
      <c r="G189" s="47" t="str">
        <f aca="false">IFERROR(__xludf.dummyfunction("""COMPUTED_VALUE"""),"102865")</f>
        <v>102865</v>
      </c>
      <c r="H189" s="47" t="n">
        <f aca="false">IFERROR(__xludf.dummyfunction("""COMPUTED_VALUE"""),0)</f>
        <v>0</v>
      </c>
      <c r="I189" s="47" t="n">
        <f aca="false">IFERROR(__xludf.dummyfunction("""COMPUTED_VALUE"""),0)</f>
        <v>0</v>
      </c>
      <c r="J189" s="47" t="n">
        <f aca="false">IFERROR(__xludf.dummyfunction("""COMPUTED_VALUE"""),3213)</f>
        <v>3213</v>
      </c>
      <c r="K189" s="47" t="n">
        <f aca="false">IFERROR(__xludf.dummyfunction("""COMPUTED_VALUE"""),0)</f>
        <v>0</v>
      </c>
      <c r="L189" s="47" t="n">
        <f aca="false">IFERROR(__xludf.dummyfunction("""COMPUTED_VALUE"""),0)</f>
        <v>0</v>
      </c>
      <c r="M189" s="47" t="n">
        <f aca="false">IFERROR(__xludf.dummyfunction("""COMPUTED_VALUE"""),0)</f>
        <v>0</v>
      </c>
      <c r="N189" s="47" t="n">
        <f aca="false">IFERROR(__xludf.dummyfunction("""COMPUTED_VALUE"""),0)</f>
        <v>0</v>
      </c>
      <c r="O189" s="47" t="n">
        <f aca="false">IFERROR(__xludf.dummyfunction("""COMPUTED_VALUE"""),0)</f>
        <v>0</v>
      </c>
      <c r="P189" s="47" t="n">
        <f aca="false">IFERROR(__xludf.dummyfunction("""COMPUTED_VALUE"""),231)</f>
        <v>231</v>
      </c>
      <c r="Q189" s="47" t="n">
        <f aca="false">IFERROR(__xludf.dummyfunction("""COMPUTED_VALUE"""),1890)</f>
        <v>1890</v>
      </c>
      <c r="R189" s="47" t="n">
        <f aca="false">IFERROR(__xludf.dummyfunction("""COMPUTED_VALUE"""),0)</f>
        <v>0</v>
      </c>
      <c r="S189" s="47" t="n">
        <f aca="false">IFERROR(__xludf.dummyfunction("""COMPUTED_VALUE"""),0)</f>
        <v>0</v>
      </c>
      <c r="T189" s="47" t="n">
        <f aca="false">IFERROR(__xludf.dummyfunction("""COMPUTED_VALUE"""),294)</f>
        <v>294</v>
      </c>
      <c r="U189" s="47" t="n">
        <f aca="false">IFERROR(__xludf.dummyfunction("""COMPUTED_VALUE"""),0)</f>
        <v>0</v>
      </c>
      <c r="V189" s="47" t="n">
        <f aca="false">IFERROR(__xludf.dummyfunction("""COMPUTED_VALUE"""),0)</f>
        <v>0</v>
      </c>
      <c r="W189" s="47" t="n">
        <f aca="false">IFERROR(__xludf.dummyfunction("""COMPUTED_VALUE"""),0)</f>
        <v>0</v>
      </c>
      <c r="X189" s="47" t="n">
        <f aca="false">IFERROR(__xludf.dummyfunction("""COMPUTED_VALUE"""),0)</f>
        <v>0</v>
      </c>
      <c r="Y189" s="47" t="n">
        <f aca="false">IFERROR(__xludf.dummyfunction("""COMPUTED_VALUE"""),0)</f>
        <v>0</v>
      </c>
      <c r="Z189" s="47" t="n">
        <f aca="false">IFERROR(__xludf.dummyfunction("""COMPUTED_VALUE"""),0)</f>
        <v>0</v>
      </c>
    </row>
    <row r="190" customFormat="false" ht="12.75" hidden="false" customHeight="false" outlineLevel="0" collapsed="false">
      <c r="A190" s="111" t="str">
        <f aca="false">IFERROR(__xludf.dummyfunction("""COMPUTED_VALUE"""),"Guaraí")</f>
        <v>Guaraí</v>
      </c>
      <c r="B190" s="111" t="str">
        <f aca="false">IFERROR(__xludf.dummyfunction("""COMPUTED_VALUE"""),"Pequizeiro")</f>
        <v>Pequizeiro</v>
      </c>
      <c r="C190" s="112" t="str">
        <f aca="false">IFERROR(__xludf.dummyfunction("""COMPUTED_VALUE"""),"ASSOC. DE APOIO ESC. EST. 1º DE JUNHO")</f>
        <v>ASSOC. DE APOIO ESC. EST. 1º DE JUNHO</v>
      </c>
      <c r="D190" s="113" t="str">
        <f aca="false">IFERROR(__xludf.dummyfunction("""COMPUTED_VALUE"""),"02060455000128")</f>
        <v>02060455000128</v>
      </c>
      <c r="E190" s="114" t="str">
        <f aca="false">IFERROR(__xludf.dummyfunction("""COMPUTED_VALUE"""),"001")</f>
        <v>001</v>
      </c>
      <c r="F190" s="115" t="str">
        <f aca="false">IFERROR(__xludf.dummyfunction("""COMPUTED_VALUE"""),"1306")</f>
        <v>1306</v>
      </c>
      <c r="G190" s="115" t="str">
        <f aca="false">IFERROR(__xludf.dummyfunction("""COMPUTED_VALUE"""),"147214")</f>
        <v>147214</v>
      </c>
      <c r="H190" s="115" t="n">
        <f aca="false">IFERROR(__xludf.dummyfunction("""COMPUTED_VALUE"""),0)</f>
        <v>0</v>
      </c>
      <c r="I190" s="115" t="n">
        <f aca="false">IFERROR(__xludf.dummyfunction("""COMPUTED_VALUE"""),0)</f>
        <v>0</v>
      </c>
      <c r="J190" s="115" t="n">
        <f aca="false">IFERROR(__xludf.dummyfunction("""COMPUTED_VALUE"""),0)</f>
        <v>0</v>
      </c>
      <c r="K190" s="115" t="n">
        <f aca="false">IFERROR(__xludf.dummyfunction("""COMPUTED_VALUE"""),0)</f>
        <v>0</v>
      </c>
      <c r="L190" s="115" t="n">
        <f aca="false">IFERROR(__xludf.dummyfunction("""COMPUTED_VALUE"""),0)</f>
        <v>0</v>
      </c>
      <c r="M190" s="115" t="n">
        <f aca="false">IFERROR(__xludf.dummyfunction("""COMPUTED_VALUE"""),0)</f>
        <v>0</v>
      </c>
      <c r="N190" s="115" t="n">
        <f aca="false">IFERROR(__xludf.dummyfunction("""COMPUTED_VALUE"""),0)</f>
        <v>0</v>
      </c>
      <c r="O190" s="115" t="n">
        <f aca="false">IFERROR(__xludf.dummyfunction("""COMPUTED_VALUE"""),0)</f>
        <v>0</v>
      </c>
      <c r="P190" s="115" t="n">
        <f aca="false">IFERROR(__xludf.dummyfunction("""COMPUTED_VALUE"""),0)</f>
        <v>0</v>
      </c>
      <c r="Q190" s="115" t="n">
        <f aca="false">IFERROR(__xludf.dummyfunction("""COMPUTED_VALUE"""),4221)</f>
        <v>4221</v>
      </c>
      <c r="R190" s="115" t="n">
        <f aca="false">IFERROR(__xludf.dummyfunction("""COMPUTED_VALUE"""),0)</f>
        <v>0</v>
      </c>
      <c r="S190" s="115" t="n">
        <f aca="false">IFERROR(__xludf.dummyfunction("""COMPUTED_VALUE"""),0)</f>
        <v>0</v>
      </c>
      <c r="T190" s="115" t="n">
        <f aca="false">IFERROR(__xludf.dummyfunction("""COMPUTED_VALUE"""),0)</f>
        <v>0</v>
      </c>
      <c r="U190" s="115" t="n">
        <f aca="false">IFERROR(__xludf.dummyfunction("""COMPUTED_VALUE"""),0)</f>
        <v>0</v>
      </c>
      <c r="V190" s="115" t="n">
        <f aca="false">IFERROR(__xludf.dummyfunction("""COMPUTED_VALUE"""),0)</f>
        <v>0</v>
      </c>
      <c r="W190" s="115" t="n">
        <f aca="false">IFERROR(__xludf.dummyfunction("""COMPUTED_VALUE"""),0)</f>
        <v>0</v>
      </c>
      <c r="X190" s="115" t="n">
        <f aca="false">IFERROR(__xludf.dummyfunction("""COMPUTED_VALUE"""),0)</f>
        <v>0</v>
      </c>
      <c r="Y190" s="115" t="n">
        <f aca="false">IFERROR(__xludf.dummyfunction("""COMPUTED_VALUE"""),0)</f>
        <v>0</v>
      </c>
      <c r="Z190" s="115" t="n">
        <f aca="false">IFERROR(__xludf.dummyfunction("""COMPUTED_VALUE"""),0)</f>
        <v>0</v>
      </c>
    </row>
    <row r="191" customFormat="false" ht="12.75" hidden="false" customHeight="false" outlineLevel="0" collapsed="false">
      <c r="A191" s="45" t="str">
        <f aca="false">IFERROR(__xludf.dummyfunction("""COMPUTED_VALUE"""),"Guaraí")</f>
        <v>Guaraí</v>
      </c>
      <c r="B191" s="45" t="str">
        <f aca="false">IFERROR(__xludf.dummyfunction("""COMPUTED_VALUE"""),"Pequizeiro")</f>
        <v>Pequizeiro</v>
      </c>
      <c r="C191" s="57" t="str">
        <f aca="false">IFERROR(__xludf.dummyfunction("""COMPUTED_VALUE"""),"A.A. DO COLEGIO ESTADUAL BERNARDO SAYAO")</f>
        <v>A.A. DO COLEGIO ESTADUAL BERNARDO SAYAO</v>
      </c>
      <c r="D191" s="109" t="str">
        <f aca="false">IFERROR(__xludf.dummyfunction("""COMPUTED_VALUE"""),"02160863000151")</f>
        <v>02160863000151</v>
      </c>
      <c r="E191" s="110" t="str">
        <f aca="false">IFERROR(__xludf.dummyfunction("""COMPUTED_VALUE"""),"001")</f>
        <v>001</v>
      </c>
      <c r="F191" s="47" t="str">
        <f aca="false">IFERROR(__xludf.dummyfunction("""COMPUTED_VALUE"""),"1306")</f>
        <v>1306</v>
      </c>
      <c r="G191" s="47" t="str">
        <f aca="false">IFERROR(__xludf.dummyfunction("""COMPUTED_VALUE"""),"53910")</f>
        <v>53910</v>
      </c>
      <c r="H191" s="47" t="n">
        <f aca="false">IFERROR(__xludf.dummyfunction("""COMPUTED_VALUE"""),0)</f>
        <v>0</v>
      </c>
      <c r="I191" s="47" t="n">
        <f aca="false">IFERROR(__xludf.dummyfunction("""COMPUTED_VALUE"""),0)</f>
        <v>0</v>
      </c>
      <c r="J191" s="47" t="n">
        <f aca="false">IFERROR(__xludf.dummyfunction("""COMPUTED_VALUE"""),2982)</f>
        <v>2982</v>
      </c>
      <c r="K191" s="47" t="n">
        <f aca="false">IFERROR(__xludf.dummyfunction("""COMPUTED_VALUE"""),0)</f>
        <v>0</v>
      </c>
      <c r="L191" s="47" t="n">
        <f aca="false">IFERROR(__xludf.dummyfunction("""COMPUTED_VALUE"""),0)</f>
        <v>0</v>
      </c>
      <c r="M191" s="47" t="n">
        <f aca="false">IFERROR(__xludf.dummyfunction("""COMPUTED_VALUE"""),0)</f>
        <v>0</v>
      </c>
      <c r="N191" s="47" t="n">
        <f aca="false">IFERROR(__xludf.dummyfunction("""COMPUTED_VALUE"""),0)</f>
        <v>0</v>
      </c>
      <c r="O191" s="47" t="n">
        <f aca="false">IFERROR(__xludf.dummyfunction("""COMPUTED_VALUE"""),0)</f>
        <v>0</v>
      </c>
      <c r="P191" s="47" t="n">
        <f aca="false">IFERROR(__xludf.dummyfunction("""COMPUTED_VALUE"""),546)</f>
        <v>546</v>
      </c>
      <c r="Q191" s="47" t="n">
        <f aca="false">IFERROR(__xludf.dummyfunction("""COMPUTED_VALUE"""),0)</f>
        <v>0</v>
      </c>
      <c r="R191" s="47" t="n">
        <f aca="false">IFERROR(__xludf.dummyfunction("""COMPUTED_VALUE"""),0)</f>
        <v>0</v>
      </c>
      <c r="S191" s="47" t="n">
        <f aca="false">IFERROR(__xludf.dummyfunction("""COMPUTED_VALUE"""),0)</f>
        <v>0</v>
      </c>
      <c r="T191" s="47" t="n">
        <f aca="false">IFERROR(__xludf.dummyfunction("""COMPUTED_VALUE"""),294)</f>
        <v>294</v>
      </c>
      <c r="U191" s="47" t="n">
        <f aca="false">IFERROR(__xludf.dummyfunction("""COMPUTED_VALUE"""),0)</f>
        <v>0</v>
      </c>
      <c r="V191" s="47" t="n">
        <f aca="false">IFERROR(__xludf.dummyfunction("""COMPUTED_VALUE"""),0)</f>
        <v>0</v>
      </c>
      <c r="W191" s="47" t="n">
        <f aca="false">IFERROR(__xludf.dummyfunction("""COMPUTED_VALUE"""),0)</f>
        <v>0</v>
      </c>
      <c r="X191" s="47" t="n">
        <f aca="false">IFERROR(__xludf.dummyfunction("""COMPUTED_VALUE"""),0)</f>
        <v>0</v>
      </c>
      <c r="Y191" s="47" t="n">
        <f aca="false">IFERROR(__xludf.dummyfunction("""COMPUTED_VALUE"""),0)</f>
        <v>0</v>
      </c>
      <c r="Z191" s="47" t="n">
        <f aca="false">IFERROR(__xludf.dummyfunction("""COMPUTED_VALUE"""),0)</f>
        <v>0</v>
      </c>
    </row>
    <row r="192" customFormat="false" ht="12.75" hidden="false" customHeight="false" outlineLevel="0" collapsed="false">
      <c r="A192" s="111" t="str">
        <f aca="false">IFERROR(__xludf.dummyfunction("""COMPUTED_VALUE"""),"Guaraí")</f>
        <v>Guaraí</v>
      </c>
      <c r="B192" s="111" t="str">
        <f aca="false">IFERROR(__xludf.dummyfunction("""COMPUTED_VALUE"""),"Presidente Kennedy")</f>
        <v>Presidente Kennedy</v>
      </c>
      <c r="C192" s="112" t="str">
        <f aca="false">IFERROR(__xludf.dummyfunction("""COMPUTED_VALUE"""),"A.PAIS E M.COL. EST. JUSCELINO KUBITSCHEK")</f>
        <v>A.PAIS E M.COL. EST. JUSCELINO KUBITSCHEK</v>
      </c>
      <c r="D192" s="113" t="str">
        <f aca="false">IFERROR(__xludf.dummyfunction("""COMPUTED_VALUE"""),"02060456000172")</f>
        <v>02060456000172</v>
      </c>
      <c r="E192" s="114" t="str">
        <f aca="false">IFERROR(__xludf.dummyfunction("""COMPUTED_VALUE"""),"001")</f>
        <v>001</v>
      </c>
      <c r="F192" s="115" t="str">
        <f aca="false">IFERROR(__xludf.dummyfunction("""COMPUTED_VALUE"""),"2094")</f>
        <v>2094</v>
      </c>
      <c r="G192" s="115" t="str">
        <f aca="false">IFERROR(__xludf.dummyfunction("""COMPUTED_VALUE"""),"047553X")</f>
        <v>047553X</v>
      </c>
      <c r="H192" s="115" t="n">
        <f aca="false">IFERROR(__xludf.dummyfunction("""COMPUTED_VALUE"""),0)</f>
        <v>0</v>
      </c>
      <c r="I192" s="115" t="n">
        <f aca="false">IFERROR(__xludf.dummyfunction("""COMPUTED_VALUE"""),0)</f>
        <v>0</v>
      </c>
      <c r="J192" s="115" t="n">
        <f aca="false">IFERROR(__xludf.dummyfunction("""COMPUTED_VALUE"""),3360)</f>
        <v>3360</v>
      </c>
      <c r="K192" s="115" t="n">
        <f aca="false">IFERROR(__xludf.dummyfunction("""COMPUTED_VALUE"""),0)</f>
        <v>0</v>
      </c>
      <c r="L192" s="115" t="n">
        <f aca="false">IFERROR(__xludf.dummyfunction("""COMPUTED_VALUE"""),0)</f>
        <v>0</v>
      </c>
      <c r="M192" s="115" t="n">
        <f aca="false">IFERROR(__xludf.dummyfunction("""COMPUTED_VALUE"""),0)</f>
        <v>0</v>
      </c>
      <c r="N192" s="115" t="n">
        <f aca="false">IFERROR(__xludf.dummyfunction("""COMPUTED_VALUE"""),0)</f>
        <v>0</v>
      </c>
      <c r="O192" s="115" t="n">
        <f aca="false">IFERROR(__xludf.dummyfunction("""COMPUTED_VALUE"""),0)</f>
        <v>0</v>
      </c>
      <c r="P192" s="115" t="n">
        <f aca="false">IFERROR(__xludf.dummyfunction("""COMPUTED_VALUE"""),231)</f>
        <v>231</v>
      </c>
      <c r="Q192" s="115" t="n">
        <f aca="false">IFERROR(__xludf.dummyfunction("""COMPUTED_VALUE"""),2079)</f>
        <v>2079</v>
      </c>
      <c r="R192" s="115" t="n">
        <f aca="false">IFERROR(__xludf.dummyfunction("""COMPUTED_VALUE"""),0)</f>
        <v>0</v>
      </c>
      <c r="S192" s="115" t="n">
        <f aca="false">IFERROR(__xludf.dummyfunction("""COMPUTED_VALUE"""),0)</f>
        <v>0</v>
      </c>
      <c r="T192" s="115" t="n">
        <f aca="false">IFERROR(__xludf.dummyfunction("""COMPUTED_VALUE"""),0)</f>
        <v>0</v>
      </c>
      <c r="U192" s="115" t="n">
        <f aca="false">IFERROR(__xludf.dummyfunction("""COMPUTED_VALUE"""),0)</f>
        <v>0</v>
      </c>
      <c r="V192" s="115" t="n">
        <f aca="false">IFERROR(__xludf.dummyfunction("""COMPUTED_VALUE"""),0)</f>
        <v>0</v>
      </c>
      <c r="W192" s="115" t="n">
        <f aca="false">IFERROR(__xludf.dummyfunction("""COMPUTED_VALUE"""),0)</f>
        <v>0</v>
      </c>
      <c r="X192" s="115" t="n">
        <f aca="false">IFERROR(__xludf.dummyfunction("""COMPUTED_VALUE"""),0)</f>
        <v>0</v>
      </c>
      <c r="Y192" s="115" t="n">
        <f aca="false">IFERROR(__xludf.dummyfunction("""COMPUTED_VALUE"""),0)</f>
        <v>0</v>
      </c>
      <c r="Z192" s="115" t="n">
        <f aca="false">IFERROR(__xludf.dummyfunction("""COMPUTED_VALUE"""),0)</f>
        <v>0</v>
      </c>
    </row>
    <row r="193" customFormat="false" ht="12.75" hidden="false" customHeight="false" outlineLevel="0" collapsed="false">
      <c r="A193" s="45" t="str">
        <f aca="false">IFERROR(__xludf.dummyfunction("""COMPUTED_VALUE"""),"Gurupi")</f>
        <v>Gurupi</v>
      </c>
      <c r="B193" s="45" t="str">
        <f aca="false">IFERROR(__xludf.dummyfunction("""COMPUTED_VALUE"""),"Alianca do Tocantins")</f>
        <v>Alianca do Tocantins</v>
      </c>
      <c r="C193" s="57" t="str">
        <f aca="false">IFERROR(__xludf.dummyfunction("""COMPUTED_VALUE"""),"ASS. APOIO COL. EST. ANITA CASSIMIRO MORENO")</f>
        <v>ASS. APOIO COL. EST. ANITA CASSIMIRO MORENO</v>
      </c>
      <c r="D193" s="109" t="str">
        <f aca="false">IFERROR(__xludf.dummyfunction("""COMPUTED_VALUE"""),"01304570000138")</f>
        <v>01304570000138</v>
      </c>
      <c r="E193" s="110" t="str">
        <f aca="false">IFERROR(__xludf.dummyfunction("""COMPUTED_VALUE"""),"001")</f>
        <v>001</v>
      </c>
      <c r="F193" s="47" t="str">
        <f aca="false">IFERROR(__xludf.dummyfunction("""COMPUTED_VALUE"""),"3972")</f>
        <v>3972</v>
      </c>
      <c r="G193" s="47" t="str">
        <f aca="false">IFERROR(__xludf.dummyfunction("""COMPUTED_VALUE"""),"245984")</f>
        <v>245984</v>
      </c>
      <c r="H193" s="47" t="n">
        <f aca="false">IFERROR(__xludf.dummyfunction("""COMPUTED_VALUE"""),0)</f>
        <v>0</v>
      </c>
      <c r="I193" s="47" t="n">
        <f aca="false">IFERROR(__xludf.dummyfunction("""COMPUTED_VALUE"""),0)</f>
        <v>0</v>
      </c>
      <c r="J193" s="47" t="n">
        <f aca="false">IFERROR(__xludf.dummyfunction("""COMPUTED_VALUE"""),1848)</f>
        <v>1848</v>
      </c>
      <c r="K193" s="47" t="n">
        <f aca="false">IFERROR(__xludf.dummyfunction("""COMPUTED_VALUE"""),0)</f>
        <v>0</v>
      </c>
      <c r="L193" s="47" t="n">
        <f aca="false">IFERROR(__xludf.dummyfunction("""COMPUTED_VALUE"""),0)</f>
        <v>0</v>
      </c>
      <c r="M193" s="47" t="n">
        <f aca="false">IFERROR(__xludf.dummyfunction("""COMPUTED_VALUE"""),0)</f>
        <v>0</v>
      </c>
      <c r="N193" s="47" t="n">
        <f aca="false">IFERROR(__xludf.dummyfunction("""COMPUTED_VALUE"""),0)</f>
        <v>0</v>
      </c>
      <c r="O193" s="47" t="n">
        <f aca="false">IFERROR(__xludf.dummyfunction("""COMPUTED_VALUE"""),0)</f>
        <v>0</v>
      </c>
      <c r="P193" s="47" t="n">
        <f aca="false">IFERROR(__xludf.dummyfunction("""COMPUTED_VALUE"""),0)</f>
        <v>0</v>
      </c>
      <c r="Q193" s="47" t="n">
        <f aca="false">IFERROR(__xludf.dummyfunction("""COMPUTED_VALUE"""),4200)</f>
        <v>4200</v>
      </c>
      <c r="R193" s="47" t="n">
        <f aca="false">IFERROR(__xludf.dummyfunction("""COMPUTED_VALUE"""),0)</f>
        <v>0</v>
      </c>
      <c r="S193" s="47" t="n">
        <f aca="false">IFERROR(__xludf.dummyfunction("""COMPUTED_VALUE"""),0)</f>
        <v>0</v>
      </c>
      <c r="T193" s="47" t="n">
        <f aca="false">IFERROR(__xludf.dummyfunction("""COMPUTED_VALUE"""),0)</f>
        <v>0</v>
      </c>
      <c r="U193" s="47" t="n">
        <f aca="false">IFERROR(__xludf.dummyfunction("""COMPUTED_VALUE"""),0)</f>
        <v>0</v>
      </c>
      <c r="V193" s="47" t="n">
        <f aca="false">IFERROR(__xludf.dummyfunction("""COMPUTED_VALUE"""),0)</f>
        <v>0</v>
      </c>
      <c r="W193" s="47" t="n">
        <f aca="false">IFERROR(__xludf.dummyfunction("""COMPUTED_VALUE"""),0)</f>
        <v>0</v>
      </c>
      <c r="X193" s="47" t="n">
        <f aca="false">IFERROR(__xludf.dummyfunction("""COMPUTED_VALUE"""),0)</f>
        <v>0</v>
      </c>
      <c r="Y193" s="47" t="n">
        <f aca="false">IFERROR(__xludf.dummyfunction("""COMPUTED_VALUE"""),0)</f>
        <v>0</v>
      </c>
      <c r="Z193" s="47" t="n">
        <f aca="false">IFERROR(__xludf.dummyfunction("""COMPUTED_VALUE"""),0)</f>
        <v>0</v>
      </c>
    </row>
    <row r="194" customFormat="false" ht="12.75" hidden="false" customHeight="false" outlineLevel="0" collapsed="false">
      <c r="A194" s="111" t="str">
        <f aca="false">IFERROR(__xludf.dummyfunction("""COMPUTED_VALUE"""),"Gurupi")</f>
        <v>Gurupi</v>
      </c>
      <c r="B194" s="111" t="str">
        <f aca="false">IFERROR(__xludf.dummyfunction("""COMPUTED_VALUE"""),"Alianca do Tocantins")</f>
        <v>Alianca do Tocantins</v>
      </c>
      <c r="C194" s="112" t="str">
        <f aca="false">IFERROR(__xludf.dummyfunction("""COMPUTED_VALUE"""),"A.A.  AO EDUCANDARIO EVANGELICO JERUSALEM")</f>
        <v>A.A.  AO EDUCANDARIO EVANGELICO JERUSALEM</v>
      </c>
      <c r="D194" s="113" t="str">
        <f aca="false">IFERROR(__xludf.dummyfunction("""COMPUTED_VALUE"""),"03172227000102")</f>
        <v>03172227000102</v>
      </c>
      <c r="E194" s="114" t="str">
        <f aca="false">IFERROR(__xludf.dummyfunction("""COMPUTED_VALUE"""),"001")</f>
        <v>001</v>
      </c>
      <c r="F194" s="115" t="str">
        <f aca="false">IFERROR(__xludf.dummyfunction("""COMPUTED_VALUE"""),"3972")</f>
        <v>3972</v>
      </c>
      <c r="G194" s="115" t="str">
        <f aca="false">IFERROR(__xludf.dummyfunction("""COMPUTED_VALUE"""),"54666")</f>
        <v>54666</v>
      </c>
      <c r="H194" s="115" t="n">
        <f aca="false">IFERROR(__xludf.dummyfunction("""COMPUTED_VALUE"""),0)</f>
        <v>0</v>
      </c>
      <c r="I194" s="115" t="n">
        <f aca="false">IFERROR(__xludf.dummyfunction("""COMPUTED_VALUE"""),0)</f>
        <v>0</v>
      </c>
      <c r="J194" s="115" t="n">
        <f aca="false">IFERROR(__xludf.dummyfunction("""COMPUTED_VALUE"""),2037)</f>
        <v>2037</v>
      </c>
      <c r="K194" s="115" t="n">
        <f aca="false">IFERROR(__xludf.dummyfunction("""COMPUTED_VALUE"""),0)</f>
        <v>0</v>
      </c>
      <c r="L194" s="115" t="n">
        <f aca="false">IFERROR(__xludf.dummyfunction("""COMPUTED_VALUE"""),0)</f>
        <v>0</v>
      </c>
      <c r="M194" s="115" t="n">
        <f aca="false">IFERROR(__xludf.dummyfunction("""COMPUTED_VALUE"""),0)</f>
        <v>0</v>
      </c>
      <c r="N194" s="115" t="n">
        <f aca="false">IFERROR(__xludf.dummyfunction("""COMPUTED_VALUE"""),0)</f>
        <v>0</v>
      </c>
      <c r="O194" s="115" t="n">
        <f aca="false">IFERROR(__xludf.dummyfunction("""COMPUTED_VALUE"""),0)</f>
        <v>0</v>
      </c>
      <c r="P194" s="115" t="n">
        <f aca="false">IFERROR(__xludf.dummyfunction("""COMPUTED_VALUE"""),0)</f>
        <v>0</v>
      </c>
      <c r="Q194" s="115" t="n">
        <f aca="false">IFERROR(__xludf.dummyfunction("""COMPUTED_VALUE"""),0)</f>
        <v>0</v>
      </c>
      <c r="R194" s="115" t="n">
        <f aca="false">IFERROR(__xludf.dummyfunction("""COMPUTED_VALUE"""),0)</f>
        <v>0</v>
      </c>
      <c r="S194" s="115" t="n">
        <f aca="false">IFERROR(__xludf.dummyfunction("""COMPUTED_VALUE"""),0)</f>
        <v>0</v>
      </c>
      <c r="T194" s="115" t="n">
        <f aca="false">IFERROR(__xludf.dummyfunction("""COMPUTED_VALUE"""),0)</f>
        <v>0</v>
      </c>
      <c r="U194" s="115" t="n">
        <f aca="false">IFERROR(__xludf.dummyfunction("""COMPUTED_VALUE"""),0)</f>
        <v>0</v>
      </c>
      <c r="V194" s="115" t="n">
        <f aca="false">IFERROR(__xludf.dummyfunction("""COMPUTED_VALUE"""),0)</f>
        <v>0</v>
      </c>
      <c r="W194" s="115" t="n">
        <f aca="false">IFERROR(__xludf.dummyfunction("""COMPUTED_VALUE"""),0)</f>
        <v>0</v>
      </c>
      <c r="X194" s="115" t="n">
        <f aca="false">IFERROR(__xludf.dummyfunction("""COMPUTED_VALUE"""),0)</f>
        <v>0</v>
      </c>
      <c r="Y194" s="115" t="n">
        <f aca="false">IFERROR(__xludf.dummyfunction("""COMPUTED_VALUE"""),0)</f>
        <v>0</v>
      </c>
      <c r="Z194" s="115" t="n">
        <f aca="false">IFERROR(__xludf.dummyfunction("""COMPUTED_VALUE"""),0)</f>
        <v>0</v>
      </c>
    </row>
    <row r="195" customFormat="false" ht="12.75" hidden="false" customHeight="false" outlineLevel="0" collapsed="false">
      <c r="A195" s="45" t="str">
        <f aca="false">IFERROR(__xludf.dummyfunction("""COMPUTED_VALUE"""),"Gurupi")</f>
        <v>Gurupi</v>
      </c>
      <c r="B195" s="45" t="str">
        <f aca="false">IFERROR(__xludf.dummyfunction("""COMPUTED_VALUE"""),"Alianca do Tocantins")</f>
        <v>Alianca do Tocantins</v>
      </c>
      <c r="C195" s="57" t="str">
        <f aca="false">IFERROR(__xludf.dummyfunction("""COMPUTED_VALUE"""),"ASSOCIAÇÃO DE APOIO A ESCOLA ESPECIAL AMOR FRATERNAL")</f>
        <v>ASSOCIAÇÃO DE APOIO A ESCOLA ESPECIAL AMOR FRATERNAL</v>
      </c>
      <c r="D195" s="109" t="str">
        <f aca="false">IFERROR(__xludf.dummyfunction("""COMPUTED_VALUE"""),"07953958000146")</f>
        <v>07953958000146</v>
      </c>
      <c r="E195" s="110" t="str">
        <f aca="false">IFERROR(__xludf.dummyfunction("""COMPUTED_VALUE"""),"001")</f>
        <v>001</v>
      </c>
      <c r="F195" s="47" t="str">
        <f aca="false">IFERROR(__xludf.dummyfunction("""COMPUTED_VALUE"""),"3972")</f>
        <v>3972</v>
      </c>
      <c r="G195" s="47" t="str">
        <f aca="false">IFERROR(__xludf.dummyfunction("""COMPUTED_VALUE"""),"90115")</f>
        <v>90115</v>
      </c>
      <c r="H195" s="47" t="n">
        <f aca="false">IFERROR(__xludf.dummyfunction("""COMPUTED_VALUE"""),0)</f>
        <v>0</v>
      </c>
      <c r="I195" s="47" t="n">
        <f aca="false">IFERROR(__xludf.dummyfunction("""COMPUTED_VALUE"""),294)</f>
        <v>294</v>
      </c>
      <c r="J195" s="47" t="n">
        <f aca="false">IFERROR(__xludf.dummyfunction("""COMPUTED_VALUE"""),0)</f>
        <v>0</v>
      </c>
      <c r="K195" s="47" t="n">
        <f aca="false">IFERROR(__xludf.dummyfunction("""COMPUTED_VALUE"""),0)</f>
        <v>0</v>
      </c>
      <c r="L195" s="47" t="n">
        <f aca="false">IFERROR(__xludf.dummyfunction("""COMPUTED_VALUE"""),0)</f>
        <v>0</v>
      </c>
      <c r="M195" s="47" t="n">
        <f aca="false">IFERROR(__xludf.dummyfunction("""COMPUTED_VALUE"""),0)</f>
        <v>0</v>
      </c>
      <c r="N195" s="47" t="n">
        <f aca="false">IFERROR(__xludf.dummyfunction("""COMPUTED_VALUE"""),0)</f>
        <v>0</v>
      </c>
      <c r="O195" s="47" t="n">
        <f aca="false">IFERROR(__xludf.dummyfunction("""COMPUTED_VALUE"""),0)</f>
        <v>0</v>
      </c>
      <c r="P195" s="47" t="n">
        <f aca="false">IFERROR(__xludf.dummyfunction("""COMPUTED_VALUE"""),0)</f>
        <v>0</v>
      </c>
      <c r="Q195" s="47" t="n">
        <f aca="false">IFERROR(__xludf.dummyfunction("""COMPUTED_VALUE"""),0)</f>
        <v>0</v>
      </c>
      <c r="R195" s="47" t="n">
        <f aca="false">IFERROR(__xludf.dummyfunction("""COMPUTED_VALUE"""),0)</f>
        <v>0</v>
      </c>
      <c r="S195" s="47" t="n">
        <f aca="false">IFERROR(__xludf.dummyfunction("""COMPUTED_VALUE"""),0)</f>
        <v>0</v>
      </c>
      <c r="T195" s="47" t="n">
        <f aca="false">IFERROR(__xludf.dummyfunction("""COMPUTED_VALUE"""),1281)</f>
        <v>1281</v>
      </c>
      <c r="U195" s="47" t="n">
        <f aca="false">IFERROR(__xludf.dummyfunction("""COMPUTED_VALUE"""),0)</f>
        <v>0</v>
      </c>
      <c r="V195" s="47" t="n">
        <f aca="false">IFERROR(__xludf.dummyfunction("""COMPUTED_VALUE"""),0)</f>
        <v>0</v>
      </c>
      <c r="W195" s="47" t="n">
        <f aca="false">IFERROR(__xludf.dummyfunction("""COMPUTED_VALUE"""),0)</f>
        <v>0</v>
      </c>
      <c r="X195" s="47" t="n">
        <f aca="false">IFERROR(__xludf.dummyfunction("""COMPUTED_VALUE"""),0)</f>
        <v>0</v>
      </c>
      <c r="Y195" s="47" t="n">
        <f aca="false">IFERROR(__xludf.dummyfunction("""COMPUTED_VALUE"""),0)</f>
        <v>0</v>
      </c>
      <c r="Z195" s="47" t="n">
        <f aca="false">IFERROR(__xludf.dummyfunction("""COMPUTED_VALUE"""),0)</f>
        <v>0</v>
      </c>
    </row>
    <row r="196" customFormat="false" ht="12.75" hidden="false" customHeight="false" outlineLevel="0" collapsed="false">
      <c r="A196" s="111" t="str">
        <f aca="false">IFERROR(__xludf.dummyfunction("""COMPUTED_VALUE"""),"Gurupi")</f>
        <v>Gurupi</v>
      </c>
      <c r="B196" s="111" t="str">
        <f aca="false">IFERROR(__xludf.dummyfunction("""COMPUTED_VALUE"""),"Alianca do Tocantins")</f>
        <v>Alianca do Tocantins</v>
      </c>
      <c r="C196" s="112" t="str">
        <f aca="false">IFERROR(__xludf.dummyfunction("""COMPUTED_VALUE"""),"A. PAIS E MESTRES ESC. EST.N.SRA.DO CARMO")</f>
        <v>A. PAIS E MESTRES ESC. EST.N.SRA.DO CARMO</v>
      </c>
      <c r="D196" s="113" t="str">
        <f aca="false">IFERROR(__xludf.dummyfunction("""COMPUTED_VALUE"""),"01034192000110")</f>
        <v>01034192000110</v>
      </c>
      <c r="E196" s="114" t="str">
        <f aca="false">IFERROR(__xludf.dummyfunction("""COMPUTED_VALUE"""),"001")</f>
        <v>001</v>
      </c>
      <c r="F196" s="115" t="str">
        <f aca="false">IFERROR(__xludf.dummyfunction("""COMPUTED_VALUE"""),"3972")</f>
        <v>3972</v>
      </c>
      <c r="G196" s="115" t="str">
        <f aca="false">IFERROR(__xludf.dummyfunction("""COMPUTED_VALUE"""),"243590")</f>
        <v>243590</v>
      </c>
      <c r="H196" s="115" t="n">
        <f aca="false">IFERROR(__xludf.dummyfunction("""COMPUTED_VALUE"""),0)</f>
        <v>0</v>
      </c>
      <c r="I196" s="115" t="n">
        <f aca="false">IFERROR(__xludf.dummyfunction("""COMPUTED_VALUE"""),0)</f>
        <v>0</v>
      </c>
      <c r="J196" s="115" t="n">
        <f aca="false">IFERROR(__xludf.dummyfunction("""COMPUTED_VALUE"""),0)</f>
        <v>0</v>
      </c>
      <c r="K196" s="115" t="n">
        <f aca="false">IFERROR(__xludf.dummyfunction("""COMPUTED_VALUE"""),9800)</f>
        <v>9800</v>
      </c>
      <c r="L196" s="115" t="n">
        <f aca="false">IFERROR(__xludf.dummyfunction("""COMPUTED_VALUE"""),0)</f>
        <v>0</v>
      </c>
      <c r="M196" s="115" t="n">
        <f aca="false">IFERROR(__xludf.dummyfunction("""COMPUTED_VALUE"""),0)</f>
        <v>0</v>
      </c>
      <c r="N196" s="115" t="n">
        <f aca="false">IFERROR(__xludf.dummyfunction("""COMPUTED_VALUE"""),0)</f>
        <v>0</v>
      </c>
      <c r="O196" s="115" t="n">
        <f aca="false">IFERROR(__xludf.dummyfunction("""COMPUTED_VALUE"""),0)</f>
        <v>0</v>
      </c>
      <c r="P196" s="115" t="n">
        <f aca="false">IFERROR(__xludf.dummyfunction("""COMPUTED_VALUE"""),441)</f>
        <v>441</v>
      </c>
      <c r="Q196" s="115" t="n">
        <f aca="false">IFERROR(__xludf.dummyfunction("""COMPUTED_VALUE"""),0)</f>
        <v>0</v>
      </c>
      <c r="R196" s="115" t="n">
        <f aca="false">IFERROR(__xludf.dummyfunction("""COMPUTED_VALUE"""),0)</f>
        <v>0</v>
      </c>
      <c r="S196" s="115" t="n">
        <f aca="false">IFERROR(__xludf.dummyfunction("""COMPUTED_VALUE"""),0)</f>
        <v>0</v>
      </c>
      <c r="T196" s="115" t="n">
        <f aca="false">IFERROR(__xludf.dummyfunction("""COMPUTED_VALUE"""),0)</f>
        <v>0</v>
      </c>
      <c r="U196" s="115" t="n">
        <f aca="false">IFERROR(__xludf.dummyfunction("""COMPUTED_VALUE"""),0)</f>
        <v>0</v>
      </c>
      <c r="V196" s="115" t="n">
        <f aca="false">IFERROR(__xludf.dummyfunction("""COMPUTED_VALUE"""),0)</f>
        <v>0</v>
      </c>
      <c r="W196" s="115" t="n">
        <f aca="false">IFERROR(__xludf.dummyfunction("""COMPUTED_VALUE"""),0)</f>
        <v>0</v>
      </c>
      <c r="X196" s="115" t="n">
        <f aca="false">IFERROR(__xludf.dummyfunction("""COMPUTED_VALUE"""),0)</f>
        <v>0</v>
      </c>
      <c r="Y196" s="115" t="n">
        <f aca="false">IFERROR(__xludf.dummyfunction("""COMPUTED_VALUE"""),0)</f>
        <v>0</v>
      </c>
      <c r="Z196" s="115" t="n">
        <f aca="false">IFERROR(__xludf.dummyfunction("""COMPUTED_VALUE"""),798.4)</f>
        <v>798.4</v>
      </c>
    </row>
    <row r="197" customFormat="false" ht="12.75" hidden="false" customHeight="false" outlineLevel="0" collapsed="false">
      <c r="A197" s="45" t="str">
        <f aca="false">IFERROR(__xludf.dummyfunction("""COMPUTED_VALUE"""),"Gurupi")</f>
        <v>Gurupi</v>
      </c>
      <c r="B197" s="45" t="str">
        <f aca="false">IFERROR(__xludf.dummyfunction("""COMPUTED_VALUE"""),"Alvorada")</f>
        <v>Alvorada</v>
      </c>
      <c r="C197" s="57" t="str">
        <f aca="false">IFERROR(__xludf.dummyfunction("""COMPUTED_VALUE"""),"ASS. APOIO COL. EST. ADJULIO BALTHAZAR")</f>
        <v>ASS. APOIO COL. EST. ADJULIO BALTHAZAR</v>
      </c>
      <c r="D197" s="109" t="str">
        <f aca="false">IFERROR(__xludf.dummyfunction("""COMPUTED_VALUE"""),"01138432000126")</f>
        <v>01138432000126</v>
      </c>
      <c r="E197" s="110" t="str">
        <f aca="false">IFERROR(__xludf.dummyfunction("""COMPUTED_VALUE"""),"001")</f>
        <v>001</v>
      </c>
      <c r="F197" s="47" t="str">
        <f aca="false">IFERROR(__xludf.dummyfunction("""COMPUTED_VALUE"""),"1303")</f>
        <v>1303</v>
      </c>
      <c r="G197" s="47" t="str">
        <f aca="false">IFERROR(__xludf.dummyfunction("""COMPUTED_VALUE"""),"103462")</f>
        <v>103462</v>
      </c>
      <c r="H197" s="47" t="n">
        <f aca="false">IFERROR(__xludf.dummyfunction("""COMPUTED_VALUE"""),0)</f>
        <v>0</v>
      </c>
      <c r="I197" s="47" t="n">
        <f aca="false">IFERROR(__xludf.dummyfunction("""COMPUTED_VALUE"""),0)</f>
        <v>0</v>
      </c>
      <c r="J197" s="47" t="n">
        <f aca="false">IFERROR(__xludf.dummyfunction("""COMPUTED_VALUE"""),5040)</f>
        <v>5040</v>
      </c>
      <c r="K197" s="47" t="n">
        <f aca="false">IFERROR(__xludf.dummyfunction("""COMPUTED_VALUE"""),0)</f>
        <v>0</v>
      </c>
      <c r="L197" s="47" t="n">
        <f aca="false">IFERROR(__xludf.dummyfunction("""COMPUTED_VALUE"""),0)</f>
        <v>0</v>
      </c>
      <c r="M197" s="47" t="n">
        <f aca="false">IFERROR(__xludf.dummyfunction("""COMPUTED_VALUE"""),0)</f>
        <v>0</v>
      </c>
      <c r="N197" s="47" t="n">
        <f aca="false">IFERROR(__xludf.dummyfunction("""COMPUTED_VALUE"""),0)</f>
        <v>0</v>
      </c>
      <c r="O197" s="47" t="n">
        <f aca="false">IFERROR(__xludf.dummyfunction("""COMPUTED_VALUE"""),0)</f>
        <v>0</v>
      </c>
      <c r="P197" s="47" t="n">
        <f aca="false">IFERROR(__xludf.dummyfunction("""COMPUTED_VALUE"""),0)</f>
        <v>0</v>
      </c>
      <c r="Q197" s="47" t="n">
        <f aca="false">IFERROR(__xludf.dummyfunction("""COMPUTED_VALUE"""),0)</f>
        <v>0</v>
      </c>
      <c r="R197" s="47" t="n">
        <f aca="false">IFERROR(__xludf.dummyfunction("""COMPUTED_VALUE"""),0)</f>
        <v>0</v>
      </c>
      <c r="S197" s="47" t="n">
        <f aca="false">IFERROR(__xludf.dummyfunction("""COMPUTED_VALUE"""),0)</f>
        <v>0</v>
      </c>
      <c r="T197" s="47" t="n">
        <f aca="false">IFERROR(__xludf.dummyfunction("""COMPUTED_VALUE"""),0)</f>
        <v>0</v>
      </c>
      <c r="U197" s="47" t="n">
        <f aca="false">IFERROR(__xludf.dummyfunction("""COMPUTED_VALUE"""),0)</f>
        <v>0</v>
      </c>
      <c r="V197" s="47" t="n">
        <f aca="false">IFERROR(__xludf.dummyfunction("""COMPUTED_VALUE"""),0)</f>
        <v>0</v>
      </c>
      <c r="W197" s="47" t="n">
        <f aca="false">IFERROR(__xludf.dummyfunction("""COMPUTED_VALUE"""),0)</f>
        <v>0</v>
      </c>
      <c r="X197" s="47" t="n">
        <f aca="false">IFERROR(__xludf.dummyfunction("""COMPUTED_VALUE"""),0)</f>
        <v>0</v>
      </c>
      <c r="Y197" s="47" t="n">
        <f aca="false">IFERROR(__xludf.dummyfunction("""COMPUTED_VALUE"""),0)</f>
        <v>0</v>
      </c>
      <c r="Z197" s="47" t="n">
        <f aca="false">IFERROR(__xludf.dummyfunction("""COMPUTED_VALUE"""),0)</f>
        <v>0</v>
      </c>
    </row>
    <row r="198" customFormat="false" ht="12.75" hidden="false" customHeight="false" outlineLevel="0" collapsed="false">
      <c r="A198" s="111" t="str">
        <f aca="false">IFERROR(__xludf.dummyfunction("""COMPUTED_VALUE"""),"Gurupi")</f>
        <v>Gurupi</v>
      </c>
      <c r="B198" s="111" t="str">
        <f aca="false">IFERROR(__xludf.dummyfunction("""COMPUTED_VALUE"""),"Alvorada")</f>
        <v>Alvorada</v>
      </c>
      <c r="C198" s="112" t="str">
        <f aca="false">IFERROR(__xludf.dummyfunction("""COMPUTED_VALUE"""),"A.A.  COLEGIO ESTADUAL DE ALVORADA")</f>
        <v>A.A.  COLEGIO ESTADUAL DE ALVORADA</v>
      </c>
      <c r="D198" s="113" t="str">
        <f aca="false">IFERROR(__xludf.dummyfunction("""COMPUTED_VALUE"""),"01269283000134")</f>
        <v>01269283000134</v>
      </c>
      <c r="E198" s="114" t="str">
        <f aca="false">IFERROR(__xludf.dummyfunction("""COMPUTED_VALUE"""),"001")</f>
        <v>001</v>
      </c>
      <c r="F198" s="115" t="str">
        <f aca="false">IFERROR(__xludf.dummyfunction("""COMPUTED_VALUE"""),"1303")</f>
        <v>1303</v>
      </c>
      <c r="G198" s="115" t="str">
        <f aca="false">IFERROR(__xludf.dummyfunction("""COMPUTED_VALUE"""),"0088544")</f>
        <v>0088544</v>
      </c>
      <c r="H198" s="115" t="n">
        <f aca="false">IFERROR(__xludf.dummyfunction("""COMPUTED_VALUE"""),0)</f>
        <v>0</v>
      </c>
      <c r="I198" s="115" t="n">
        <f aca="false">IFERROR(__xludf.dummyfunction("""COMPUTED_VALUE"""),0)</f>
        <v>0</v>
      </c>
      <c r="J198" s="115" t="n">
        <f aca="false">IFERROR(__xludf.dummyfunction("""COMPUTED_VALUE"""),0)</f>
        <v>0</v>
      </c>
      <c r="K198" s="115" t="n">
        <f aca="false">IFERROR(__xludf.dummyfunction("""COMPUTED_VALUE"""),0)</f>
        <v>0</v>
      </c>
      <c r="L198" s="115" t="n">
        <f aca="false">IFERROR(__xludf.dummyfunction("""COMPUTED_VALUE"""),0)</f>
        <v>0</v>
      </c>
      <c r="M198" s="115" t="n">
        <f aca="false">IFERROR(__xludf.dummyfunction("""COMPUTED_VALUE"""),0)</f>
        <v>0</v>
      </c>
      <c r="N198" s="115" t="n">
        <f aca="false">IFERROR(__xludf.dummyfunction("""COMPUTED_VALUE"""),0)</f>
        <v>0</v>
      </c>
      <c r="O198" s="115" t="n">
        <f aca="false">IFERROR(__xludf.dummyfunction("""COMPUTED_VALUE"""),0)</f>
        <v>0</v>
      </c>
      <c r="P198" s="115" t="n">
        <f aca="false">IFERROR(__xludf.dummyfunction("""COMPUTED_VALUE"""),0)</f>
        <v>0</v>
      </c>
      <c r="Q198" s="115" t="n">
        <f aca="false">IFERROR(__xludf.dummyfunction("""COMPUTED_VALUE"""),7434)</f>
        <v>7434</v>
      </c>
      <c r="R198" s="115" t="n">
        <f aca="false">IFERROR(__xludf.dummyfunction("""COMPUTED_VALUE"""),0)</f>
        <v>0</v>
      </c>
      <c r="S198" s="115" t="n">
        <f aca="false">IFERROR(__xludf.dummyfunction("""COMPUTED_VALUE"""),0)</f>
        <v>0</v>
      </c>
      <c r="T198" s="115" t="n">
        <f aca="false">IFERROR(__xludf.dummyfunction("""COMPUTED_VALUE"""),0)</f>
        <v>0</v>
      </c>
      <c r="U198" s="115" t="n">
        <f aca="false">IFERROR(__xludf.dummyfunction("""COMPUTED_VALUE"""),0)</f>
        <v>0</v>
      </c>
      <c r="V198" s="115" t="n">
        <f aca="false">IFERROR(__xludf.dummyfunction("""COMPUTED_VALUE"""),0)</f>
        <v>0</v>
      </c>
      <c r="W198" s="115" t="n">
        <f aca="false">IFERROR(__xludf.dummyfunction("""COMPUTED_VALUE"""),0)</f>
        <v>0</v>
      </c>
      <c r="X198" s="115" t="n">
        <f aca="false">IFERROR(__xludf.dummyfunction("""COMPUTED_VALUE"""),0)</f>
        <v>0</v>
      </c>
      <c r="Y198" s="115" t="n">
        <f aca="false">IFERROR(__xludf.dummyfunction("""COMPUTED_VALUE"""),0)</f>
        <v>0</v>
      </c>
      <c r="Z198" s="115" t="n">
        <f aca="false">IFERROR(__xludf.dummyfunction("""COMPUTED_VALUE"""),0)</f>
        <v>0</v>
      </c>
    </row>
    <row r="199" customFormat="false" ht="12.75" hidden="false" customHeight="false" outlineLevel="0" collapsed="false">
      <c r="A199" s="45" t="str">
        <f aca="false">IFERROR(__xludf.dummyfunction("""COMPUTED_VALUE"""),"Gurupi")</f>
        <v>Gurupi</v>
      </c>
      <c r="B199" s="45" t="str">
        <f aca="false">IFERROR(__xludf.dummyfunction("""COMPUTED_VALUE"""),"Alvorada")</f>
        <v>Alvorada</v>
      </c>
      <c r="C199" s="57" t="str">
        <f aca="false">IFERROR(__xludf.dummyfunction("""COMPUTED_VALUE"""),"A.P.A.DOS EXCEP. DE ALVORADA-APAE")</f>
        <v>A.P.A.DOS EXCEP. DE ALVORADA-APAE</v>
      </c>
      <c r="D199" s="109" t="str">
        <f aca="false">IFERROR(__xludf.dummyfunction("""COMPUTED_VALUE"""),"02201735000109")</f>
        <v>02201735000109</v>
      </c>
      <c r="E199" s="110" t="str">
        <f aca="false">IFERROR(__xludf.dummyfunction("""COMPUTED_VALUE"""),"001")</f>
        <v>001</v>
      </c>
      <c r="F199" s="47" t="str">
        <f aca="false">IFERROR(__xludf.dummyfunction("""COMPUTED_VALUE"""),"1303")</f>
        <v>1303</v>
      </c>
      <c r="G199" s="47" t="str">
        <f aca="false">IFERROR(__xludf.dummyfunction("""COMPUTED_VALUE"""),"101826")</f>
        <v>101826</v>
      </c>
      <c r="H199" s="47" t="n">
        <f aca="false">IFERROR(__xludf.dummyfunction("""COMPUTED_VALUE"""),0)</f>
        <v>0</v>
      </c>
      <c r="I199" s="47" t="n">
        <f aca="false">IFERROR(__xludf.dummyfunction("""COMPUTED_VALUE"""),189)</f>
        <v>189</v>
      </c>
      <c r="J199" s="47" t="n">
        <f aca="false">IFERROR(__xludf.dummyfunction("""COMPUTED_VALUE"""),147)</f>
        <v>147</v>
      </c>
      <c r="K199" s="47" t="n">
        <f aca="false">IFERROR(__xludf.dummyfunction("""COMPUTED_VALUE"""),0)</f>
        <v>0</v>
      </c>
      <c r="L199" s="47" t="n">
        <f aca="false">IFERROR(__xludf.dummyfunction("""COMPUTED_VALUE"""),0)</f>
        <v>0</v>
      </c>
      <c r="M199" s="47" t="n">
        <f aca="false">IFERROR(__xludf.dummyfunction("""COMPUTED_VALUE"""),0)</f>
        <v>0</v>
      </c>
      <c r="N199" s="47" t="n">
        <f aca="false">IFERROR(__xludf.dummyfunction("""COMPUTED_VALUE"""),0)</f>
        <v>0</v>
      </c>
      <c r="O199" s="47" t="n">
        <f aca="false">IFERROR(__xludf.dummyfunction("""COMPUTED_VALUE"""),0)</f>
        <v>0</v>
      </c>
      <c r="P199" s="47" t="n">
        <f aca="false">IFERROR(__xludf.dummyfunction("""COMPUTED_VALUE"""),0)</f>
        <v>0</v>
      </c>
      <c r="Q199" s="47" t="n">
        <f aca="false">IFERROR(__xludf.dummyfunction("""COMPUTED_VALUE"""),0)</f>
        <v>0</v>
      </c>
      <c r="R199" s="47" t="n">
        <f aca="false">IFERROR(__xludf.dummyfunction("""COMPUTED_VALUE"""),0)</f>
        <v>0</v>
      </c>
      <c r="S199" s="47" t="n">
        <f aca="false">IFERROR(__xludf.dummyfunction("""COMPUTED_VALUE"""),0)</f>
        <v>0</v>
      </c>
      <c r="T199" s="47" t="n">
        <f aca="false">IFERROR(__xludf.dummyfunction("""COMPUTED_VALUE"""),1344)</f>
        <v>1344</v>
      </c>
      <c r="U199" s="47" t="n">
        <f aca="false">IFERROR(__xludf.dummyfunction("""COMPUTED_VALUE"""),0)</f>
        <v>0</v>
      </c>
      <c r="V199" s="47" t="n">
        <f aca="false">IFERROR(__xludf.dummyfunction("""COMPUTED_VALUE"""),0)</f>
        <v>0</v>
      </c>
      <c r="W199" s="47" t="n">
        <f aca="false">IFERROR(__xludf.dummyfunction("""COMPUTED_VALUE"""),0)</f>
        <v>0</v>
      </c>
      <c r="X199" s="47" t="n">
        <f aca="false">IFERROR(__xludf.dummyfunction("""COMPUTED_VALUE"""),0)</f>
        <v>0</v>
      </c>
      <c r="Y199" s="47" t="n">
        <f aca="false">IFERROR(__xludf.dummyfunction("""COMPUTED_VALUE"""),0)</f>
        <v>0</v>
      </c>
      <c r="Z199" s="47" t="n">
        <f aca="false">IFERROR(__xludf.dummyfunction("""COMPUTED_VALUE"""),0)</f>
        <v>0</v>
      </c>
    </row>
    <row r="200" customFormat="false" ht="12.75" hidden="false" customHeight="false" outlineLevel="0" collapsed="false">
      <c r="A200" s="111" t="str">
        <f aca="false">IFERROR(__xludf.dummyfunction("""COMPUTED_VALUE"""),"Gurupi")</f>
        <v>Gurupi</v>
      </c>
      <c r="B200" s="111" t="str">
        <f aca="false">IFERROR(__xludf.dummyfunction("""COMPUTED_VALUE"""),"Alvorada")</f>
        <v>Alvorada</v>
      </c>
      <c r="C200" s="112" t="str">
        <f aca="false">IFERROR(__xludf.dummyfunction("""COMPUTED_VALUE"""),"ASS. APOIO ESC. EST. ANA MARIA DE JESUS")</f>
        <v>ASS. APOIO ESC. EST. ANA MARIA DE JESUS</v>
      </c>
      <c r="D200" s="113" t="str">
        <f aca="false">IFERROR(__xludf.dummyfunction("""COMPUTED_VALUE"""),"01221145000185")</f>
        <v>01221145000185</v>
      </c>
      <c r="E200" s="114" t="str">
        <f aca="false">IFERROR(__xludf.dummyfunction("""COMPUTED_VALUE"""),"001")</f>
        <v>001</v>
      </c>
      <c r="F200" s="115" t="str">
        <f aca="false">IFERROR(__xludf.dummyfunction("""COMPUTED_VALUE"""),"1303")</f>
        <v>1303</v>
      </c>
      <c r="G200" s="115" t="str">
        <f aca="false">IFERROR(__xludf.dummyfunction("""COMPUTED_VALUE"""),"103691")</f>
        <v>103691</v>
      </c>
      <c r="H200" s="115" t="n">
        <f aca="false">IFERROR(__xludf.dummyfunction("""COMPUTED_VALUE"""),0)</f>
        <v>0</v>
      </c>
      <c r="I200" s="115" t="n">
        <f aca="false">IFERROR(__xludf.dummyfunction("""COMPUTED_VALUE"""),0)</f>
        <v>0</v>
      </c>
      <c r="J200" s="115" t="n">
        <f aca="false">IFERROR(__xludf.dummyfunction("""COMPUTED_VALUE"""),651)</f>
        <v>651</v>
      </c>
      <c r="K200" s="115" t="n">
        <f aca="false">IFERROR(__xludf.dummyfunction("""COMPUTED_VALUE"""),0)</f>
        <v>0</v>
      </c>
      <c r="L200" s="115" t="n">
        <f aca="false">IFERROR(__xludf.dummyfunction("""COMPUTED_VALUE"""),0)</f>
        <v>0</v>
      </c>
      <c r="M200" s="115" t="n">
        <f aca="false">IFERROR(__xludf.dummyfunction("""COMPUTED_VALUE"""),0)</f>
        <v>0</v>
      </c>
      <c r="N200" s="115" t="n">
        <f aca="false">IFERROR(__xludf.dummyfunction("""COMPUTED_VALUE"""),0)</f>
        <v>0</v>
      </c>
      <c r="O200" s="115" t="n">
        <f aca="false">IFERROR(__xludf.dummyfunction("""COMPUTED_VALUE"""),0)</f>
        <v>0</v>
      </c>
      <c r="P200" s="115" t="n">
        <f aca="false">IFERROR(__xludf.dummyfunction("""COMPUTED_VALUE"""),126)</f>
        <v>126</v>
      </c>
      <c r="Q200" s="115" t="n">
        <f aca="false">IFERROR(__xludf.dummyfunction("""COMPUTED_VALUE"""),0)</f>
        <v>0</v>
      </c>
      <c r="R200" s="115" t="n">
        <f aca="false">IFERROR(__xludf.dummyfunction("""COMPUTED_VALUE"""),0)</f>
        <v>0</v>
      </c>
      <c r="S200" s="115" t="n">
        <f aca="false">IFERROR(__xludf.dummyfunction("""COMPUTED_VALUE"""),0)</f>
        <v>0</v>
      </c>
      <c r="T200" s="115" t="n">
        <f aca="false">IFERROR(__xludf.dummyfunction("""COMPUTED_VALUE"""),1512)</f>
        <v>1512</v>
      </c>
      <c r="U200" s="115" t="n">
        <f aca="false">IFERROR(__xludf.dummyfunction("""COMPUTED_VALUE"""),0)</f>
        <v>0</v>
      </c>
      <c r="V200" s="115" t="n">
        <f aca="false">IFERROR(__xludf.dummyfunction("""COMPUTED_VALUE"""),0)</f>
        <v>0</v>
      </c>
      <c r="W200" s="115" t="n">
        <f aca="false">IFERROR(__xludf.dummyfunction("""COMPUTED_VALUE"""),0)</f>
        <v>0</v>
      </c>
      <c r="X200" s="115" t="n">
        <f aca="false">IFERROR(__xludf.dummyfunction("""COMPUTED_VALUE"""),0)</f>
        <v>0</v>
      </c>
      <c r="Y200" s="115" t="n">
        <f aca="false">IFERROR(__xludf.dummyfunction("""COMPUTED_VALUE"""),0)</f>
        <v>0</v>
      </c>
      <c r="Z200" s="115" t="n">
        <f aca="false">IFERROR(__xludf.dummyfunction("""COMPUTED_VALUE"""),0)</f>
        <v>0</v>
      </c>
    </row>
    <row r="201" customFormat="false" ht="12.75" hidden="false" customHeight="false" outlineLevel="0" collapsed="false">
      <c r="A201" s="45" t="str">
        <f aca="false">IFERROR(__xludf.dummyfunction("""COMPUTED_VALUE"""),"Gurupi")</f>
        <v>Gurupi</v>
      </c>
      <c r="B201" s="45" t="str">
        <f aca="false">IFERROR(__xludf.dummyfunction("""COMPUTED_VALUE"""),"Araguacu")</f>
        <v>Araguacu</v>
      </c>
      <c r="C201" s="57" t="str">
        <f aca="false">IFERROR(__xludf.dummyfunction("""COMPUTED_VALUE"""),"ASS. APOIO ESC. EST. JOAO TAVARES MARTINS")</f>
        <v>ASS. APOIO ESC. EST. JOAO TAVARES MARTINS</v>
      </c>
      <c r="D201" s="109" t="str">
        <f aca="false">IFERROR(__xludf.dummyfunction("""COMPUTED_VALUE"""),"01133707000139")</f>
        <v>01133707000139</v>
      </c>
      <c r="E201" s="110" t="str">
        <f aca="false">IFERROR(__xludf.dummyfunction("""COMPUTED_VALUE"""),"001")</f>
        <v>001</v>
      </c>
      <c r="F201" s="47" t="str">
        <f aca="false">IFERROR(__xludf.dummyfunction("""COMPUTED_VALUE"""),"1304")</f>
        <v>1304</v>
      </c>
      <c r="G201" s="47" t="str">
        <f aca="false">IFERROR(__xludf.dummyfunction("""COMPUTED_VALUE"""),"112542")</f>
        <v>112542</v>
      </c>
      <c r="H201" s="47" t="n">
        <f aca="false">IFERROR(__xludf.dummyfunction("""COMPUTED_VALUE"""),0)</f>
        <v>0</v>
      </c>
      <c r="I201" s="47" t="n">
        <f aca="false">IFERROR(__xludf.dummyfunction("""COMPUTED_VALUE"""),0)</f>
        <v>0</v>
      </c>
      <c r="J201" s="47" t="n">
        <f aca="false">IFERROR(__xludf.dummyfunction("""COMPUTED_VALUE"""),0)</f>
        <v>0</v>
      </c>
      <c r="K201" s="47" t="n">
        <f aca="false">IFERROR(__xludf.dummyfunction("""COMPUTED_VALUE"""),0)</f>
        <v>0</v>
      </c>
      <c r="L201" s="47" t="n">
        <f aca="false">IFERROR(__xludf.dummyfunction("""COMPUTED_VALUE"""),0)</f>
        <v>0</v>
      </c>
      <c r="M201" s="47" t="n">
        <f aca="false">IFERROR(__xludf.dummyfunction("""COMPUTED_VALUE"""),0)</f>
        <v>0</v>
      </c>
      <c r="N201" s="47" t="n">
        <f aca="false">IFERROR(__xludf.dummyfunction("""COMPUTED_VALUE"""),0)</f>
        <v>0</v>
      </c>
      <c r="O201" s="47" t="n">
        <f aca="false">IFERROR(__xludf.dummyfunction("""COMPUTED_VALUE"""),0)</f>
        <v>0</v>
      </c>
      <c r="P201" s="47" t="n">
        <f aca="false">IFERROR(__xludf.dummyfunction("""COMPUTED_VALUE"""),0)</f>
        <v>0</v>
      </c>
      <c r="Q201" s="47" t="n">
        <f aca="false">IFERROR(__xludf.dummyfunction("""COMPUTED_VALUE"""),4935)</f>
        <v>4935</v>
      </c>
      <c r="R201" s="47" t="n">
        <f aca="false">IFERROR(__xludf.dummyfunction("""COMPUTED_VALUE"""),0)</f>
        <v>0</v>
      </c>
      <c r="S201" s="47" t="n">
        <f aca="false">IFERROR(__xludf.dummyfunction("""COMPUTED_VALUE"""),0)</f>
        <v>0</v>
      </c>
      <c r="T201" s="47" t="n">
        <f aca="false">IFERROR(__xludf.dummyfunction("""COMPUTED_VALUE"""),0)</f>
        <v>0</v>
      </c>
      <c r="U201" s="47" t="n">
        <f aca="false">IFERROR(__xludf.dummyfunction("""COMPUTED_VALUE"""),0)</f>
        <v>0</v>
      </c>
      <c r="V201" s="47" t="n">
        <f aca="false">IFERROR(__xludf.dummyfunction("""COMPUTED_VALUE"""),0)</f>
        <v>0</v>
      </c>
      <c r="W201" s="47" t="n">
        <f aca="false">IFERROR(__xludf.dummyfunction("""COMPUTED_VALUE"""),0)</f>
        <v>0</v>
      </c>
      <c r="X201" s="47" t="n">
        <f aca="false">IFERROR(__xludf.dummyfunction("""COMPUTED_VALUE"""),0)</f>
        <v>0</v>
      </c>
      <c r="Y201" s="47" t="n">
        <f aca="false">IFERROR(__xludf.dummyfunction("""COMPUTED_VALUE"""),0)</f>
        <v>0</v>
      </c>
      <c r="Z201" s="47" t="n">
        <f aca="false">IFERROR(__xludf.dummyfunction("""COMPUTED_VALUE"""),0)</f>
        <v>0</v>
      </c>
    </row>
    <row r="202" customFormat="false" ht="12.75" hidden="false" customHeight="false" outlineLevel="0" collapsed="false">
      <c r="A202" s="111" t="str">
        <f aca="false">IFERROR(__xludf.dummyfunction("""COMPUTED_VALUE"""),"Gurupi")</f>
        <v>Gurupi</v>
      </c>
      <c r="B202" s="111" t="str">
        <f aca="false">IFERROR(__xludf.dummyfunction("""COMPUTED_VALUE"""),"Araguacu")</f>
        <v>Araguacu</v>
      </c>
      <c r="C202" s="112" t="str">
        <f aca="false">IFERROR(__xludf.dummyfunction("""COMPUTED_VALUE"""),"A..A. ESC. ESPECIAL  ABELINHA EM BUSCA DO SABER")</f>
        <v>A..A. ESC. ESPECIAL  ABELINHA EM BUSCA DO SABER</v>
      </c>
      <c r="D202" s="113" t="str">
        <f aca="false">IFERROR(__xludf.dummyfunction("""COMPUTED_VALUE"""),"07924466000122")</f>
        <v>07924466000122</v>
      </c>
      <c r="E202" s="114" t="str">
        <f aca="false">IFERROR(__xludf.dummyfunction("""COMPUTED_VALUE"""),"001")</f>
        <v>001</v>
      </c>
      <c r="F202" s="115" t="str">
        <f aca="false">IFERROR(__xludf.dummyfunction("""COMPUTED_VALUE"""),"1304")</f>
        <v>1304</v>
      </c>
      <c r="G202" s="115" t="str">
        <f aca="false">IFERROR(__xludf.dummyfunction("""COMPUTED_VALUE"""),"136417")</f>
        <v>136417</v>
      </c>
      <c r="H202" s="115" t="n">
        <f aca="false">IFERROR(__xludf.dummyfunction("""COMPUTED_VALUE"""),0)</f>
        <v>0</v>
      </c>
      <c r="I202" s="115" t="n">
        <f aca="false">IFERROR(__xludf.dummyfunction("""COMPUTED_VALUE"""),84)</f>
        <v>84</v>
      </c>
      <c r="J202" s="115" t="n">
        <f aca="false">IFERROR(__xludf.dummyfunction("""COMPUTED_VALUE"""),168)</f>
        <v>168</v>
      </c>
      <c r="K202" s="115" t="n">
        <f aca="false">IFERROR(__xludf.dummyfunction("""COMPUTED_VALUE"""),0)</f>
        <v>0</v>
      </c>
      <c r="L202" s="115" t="n">
        <f aca="false">IFERROR(__xludf.dummyfunction("""COMPUTED_VALUE"""),0)</f>
        <v>0</v>
      </c>
      <c r="M202" s="115" t="n">
        <f aca="false">IFERROR(__xludf.dummyfunction("""COMPUTED_VALUE"""),0)</f>
        <v>0</v>
      </c>
      <c r="N202" s="115" t="n">
        <f aca="false">IFERROR(__xludf.dummyfunction("""COMPUTED_VALUE"""),0)</f>
        <v>0</v>
      </c>
      <c r="O202" s="115" t="n">
        <f aca="false">IFERROR(__xludf.dummyfunction("""COMPUTED_VALUE"""),0)</f>
        <v>0</v>
      </c>
      <c r="P202" s="115" t="n">
        <f aca="false">IFERROR(__xludf.dummyfunction("""COMPUTED_VALUE"""),0)</f>
        <v>0</v>
      </c>
      <c r="Q202" s="115" t="n">
        <f aca="false">IFERROR(__xludf.dummyfunction("""COMPUTED_VALUE"""),0)</f>
        <v>0</v>
      </c>
      <c r="R202" s="115" t="n">
        <f aca="false">IFERROR(__xludf.dummyfunction("""COMPUTED_VALUE"""),0)</f>
        <v>0</v>
      </c>
      <c r="S202" s="115" t="n">
        <f aca="false">IFERROR(__xludf.dummyfunction("""COMPUTED_VALUE"""),0)</f>
        <v>0</v>
      </c>
      <c r="T202" s="115" t="n">
        <f aca="false">IFERROR(__xludf.dummyfunction("""COMPUTED_VALUE"""),1365)</f>
        <v>1365</v>
      </c>
      <c r="U202" s="115" t="n">
        <f aca="false">IFERROR(__xludf.dummyfunction("""COMPUTED_VALUE"""),0)</f>
        <v>0</v>
      </c>
      <c r="V202" s="115" t="n">
        <f aca="false">IFERROR(__xludf.dummyfunction("""COMPUTED_VALUE"""),0)</f>
        <v>0</v>
      </c>
      <c r="W202" s="115" t="n">
        <f aca="false">IFERROR(__xludf.dummyfunction("""COMPUTED_VALUE"""),0)</f>
        <v>0</v>
      </c>
      <c r="X202" s="115" t="n">
        <f aca="false">IFERROR(__xludf.dummyfunction("""COMPUTED_VALUE"""),0)</f>
        <v>0</v>
      </c>
      <c r="Y202" s="115" t="n">
        <f aca="false">IFERROR(__xludf.dummyfunction("""COMPUTED_VALUE"""),0)</f>
        <v>0</v>
      </c>
      <c r="Z202" s="115" t="n">
        <f aca="false">IFERROR(__xludf.dummyfunction("""COMPUTED_VALUE"""),0)</f>
        <v>0</v>
      </c>
    </row>
    <row r="203" customFormat="false" ht="12.75" hidden="false" customHeight="false" outlineLevel="0" collapsed="false">
      <c r="A203" s="45" t="str">
        <f aca="false">IFERROR(__xludf.dummyfunction("""COMPUTED_VALUE"""),"Gurupi")</f>
        <v>Gurupi</v>
      </c>
      <c r="B203" s="45" t="str">
        <f aca="false">IFERROR(__xludf.dummyfunction("""COMPUTED_VALUE"""),"Araguacu")</f>
        <v>Araguacu</v>
      </c>
      <c r="C203" s="57" t="str">
        <f aca="false">IFERROR(__xludf.dummyfunction("""COMPUTED_VALUE"""),"ASS. APOIO ESC. EST. SALVADOR CAETANO")</f>
        <v>ASS. APOIO ESC. EST. SALVADOR CAETANO</v>
      </c>
      <c r="D203" s="109" t="str">
        <f aca="false">IFERROR(__xludf.dummyfunction("""COMPUTED_VALUE"""),"01341484000103")</f>
        <v>01341484000103</v>
      </c>
      <c r="E203" s="110" t="str">
        <f aca="false">IFERROR(__xludf.dummyfunction("""COMPUTED_VALUE"""),"001")</f>
        <v>001</v>
      </c>
      <c r="F203" s="47" t="str">
        <f aca="false">IFERROR(__xludf.dummyfunction("""COMPUTED_VALUE"""),"1304")</f>
        <v>1304</v>
      </c>
      <c r="G203" s="47" t="str">
        <f aca="false">IFERROR(__xludf.dummyfunction("""COMPUTED_VALUE"""),"0105589")</f>
        <v>0105589</v>
      </c>
      <c r="H203" s="47" t="n">
        <f aca="false">IFERROR(__xludf.dummyfunction("""COMPUTED_VALUE"""),0)</f>
        <v>0</v>
      </c>
      <c r="I203" s="47" t="n">
        <f aca="false">IFERROR(__xludf.dummyfunction("""COMPUTED_VALUE"""),0)</f>
        <v>0</v>
      </c>
      <c r="J203" s="47" t="n">
        <f aca="false">IFERROR(__xludf.dummyfunction("""COMPUTED_VALUE"""),5250)</f>
        <v>5250</v>
      </c>
      <c r="K203" s="47" t="n">
        <f aca="false">IFERROR(__xludf.dummyfunction("""COMPUTED_VALUE"""),0)</f>
        <v>0</v>
      </c>
      <c r="L203" s="47" t="n">
        <f aca="false">IFERROR(__xludf.dummyfunction("""COMPUTED_VALUE"""),0)</f>
        <v>0</v>
      </c>
      <c r="M203" s="47" t="n">
        <f aca="false">IFERROR(__xludf.dummyfunction("""COMPUTED_VALUE"""),0)</f>
        <v>0</v>
      </c>
      <c r="N203" s="47" t="n">
        <f aca="false">IFERROR(__xludf.dummyfunction("""COMPUTED_VALUE"""),0)</f>
        <v>0</v>
      </c>
      <c r="O203" s="47" t="n">
        <f aca="false">IFERROR(__xludf.dummyfunction("""COMPUTED_VALUE"""),0)</f>
        <v>0</v>
      </c>
      <c r="P203" s="47" t="n">
        <f aca="false">IFERROR(__xludf.dummyfunction("""COMPUTED_VALUE"""),525)</f>
        <v>525</v>
      </c>
      <c r="Q203" s="47" t="n">
        <f aca="false">IFERROR(__xludf.dummyfunction("""COMPUTED_VALUE"""),0)</f>
        <v>0</v>
      </c>
      <c r="R203" s="47" t="n">
        <f aca="false">IFERROR(__xludf.dummyfunction("""COMPUTED_VALUE"""),0)</f>
        <v>0</v>
      </c>
      <c r="S203" s="47" t="n">
        <f aca="false">IFERROR(__xludf.dummyfunction("""COMPUTED_VALUE"""),0)</f>
        <v>0</v>
      </c>
      <c r="T203" s="47" t="n">
        <f aca="false">IFERROR(__xludf.dummyfunction("""COMPUTED_VALUE"""),0)</f>
        <v>0</v>
      </c>
      <c r="U203" s="47" t="n">
        <f aca="false">IFERROR(__xludf.dummyfunction("""COMPUTED_VALUE"""),0)</f>
        <v>0</v>
      </c>
      <c r="V203" s="47" t="n">
        <f aca="false">IFERROR(__xludf.dummyfunction("""COMPUTED_VALUE"""),0)</f>
        <v>0</v>
      </c>
      <c r="W203" s="47" t="n">
        <f aca="false">IFERROR(__xludf.dummyfunction("""COMPUTED_VALUE"""),0)</f>
        <v>0</v>
      </c>
      <c r="X203" s="47" t="n">
        <f aca="false">IFERROR(__xludf.dummyfunction("""COMPUTED_VALUE"""),0)</f>
        <v>0</v>
      </c>
      <c r="Y203" s="47" t="n">
        <f aca="false">IFERROR(__xludf.dummyfunction("""COMPUTED_VALUE"""),0)</f>
        <v>0</v>
      </c>
      <c r="Z203" s="47" t="n">
        <f aca="false">IFERROR(__xludf.dummyfunction("""COMPUTED_VALUE"""),0)</f>
        <v>0</v>
      </c>
    </row>
    <row r="204" customFormat="false" ht="12.75" hidden="false" customHeight="false" outlineLevel="0" collapsed="false">
      <c r="A204" s="111" t="str">
        <f aca="false">IFERROR(__xludf.dummyfunction("""COMPUTED_VALUE"""),"Gurupi")</f>
        <v>Gurupi</v>
      </c>
      <c r="B204" s="111" t="str">
        <f aca="false">IFERROR(__xludf.dummyfunction("""COMPUTED_VALUE"""),"Araguacu")</f>
        <v>Araguacu</v>
      </c>
      <c r="C204" s="112" t="str">
        <f aca="false">IFERROR(__xludf.dummyfunction("""COMPUTED_VALUE"""),"AAEE INSTITUTO EDUC.SOC. EVANGELICO ARAGUACU")</f>
        <v>AAEE INSTITUTO EDUC.SOC. EVANGELICO ARAGUACU</v>
      </c>
      <c r="D204" s="113" t="str">
        <f aca="false">IFERROR(__xludf.dummyfunction("""COMPUTED_VALUE"""),"01181183000151")</f>
        <v>01181183000151</v>
      </c>
      <c r="E204" s="114" t="str">
        <f aca="false">IFERROR(__xludf.dummyfunction("""COMPUTED_VALUE"""),"001")</f>
        <v>001</v>
      </c>
      <c r="F204" s="115" t="str">
        <f aca="false">IFERROR(__xludf.dummyfunction("""COMPUTED_VALUE"""),"1304")</f>
        <v>1304</v>
      </c>
      <c r="G204" s="115" t="str">
        <f aca="false">IFERROR(__xludf.dummyfunction("""COMPUTED_VALUE"""),"10518X")</f>
        <v>10518X</v>
      </c>
      <c r="H204" s="115" t="n">
        <f aca="false">IFERROR(__xludf.dummyfunction("""COMPUTED_VALUE"""),0)</f>
        <v>0</v>
      </c>
      <c r="I204" s="115" t="n">
        <f aca="false">IFERROR(__xludf.dummyfunction("""COMPUTED_VALUE"""),0)</f>
        <v>0</v>
      </c>
      <c r="J204" s="115" t="n">
        <f aca="false">IFERROR(__xludf.dummyfunction("""COMPUTED_VALUE"""),420)</f>
        <v>420</v>
      </c>
      <c r="K204" s="115" t="n">
        <f aca="false">IFERROR(__xludf.dummyfunction("""COMPUTED_VALUE"""),0)</f>
        <v>0</v>
      </c>
      <c r="L204" s="115" t="n">
        <f aca="false">IFERROR(__xludf.dummyfunction("""COMPUTED_VALUE"""),0)</f>
        <v>0</v>
      </c>
      <c r="M204" s="115" t="n">
        <f aca="false">IFERROR(__xludf.dummyfunction("""COMPUTED_VALUE"""),0)</f>
        <v>0</v>
      </c>
      <c r="N204" s="115" t="n">
        <f aca="false">IFERROR(__xludf.dummyfunction("""COMPUTED_VALUE"""),0)</f>
        <v>0</v>
      </c>
      <c r="O204" s="115" t="n">
        <f aca="false">IFERROR(__xludf.dummyfunction("""COMPUTED_VALUE"""),0)</f>
        <v>0</v>
      </c>
      <c r="P204" s="115" t="n">
        <f aca="false">IFERROR(__xludf.dummyfunction("""COMPUTED_VALUE"""),0)</f>
        <v>0</v>
      </c>
      <c r="Q204" s="115" t="n">
        <f aca="false">IFERROR(__xludf.dummyfunction("""COMPUTED_VALUE"""),1575)</f>
        <v>1575</v>
      </c>
      <c r="R204" s="115" t="n">
        <f aca="false">IFERROR(__xludf.dummyfunction("""COMPUTED_VALUE"""),0)</f>
        <v>0</v>
      </c>
      <c r="S204" s="115" t="n">
        <f aca="false">IFERROR(__xludf.dummyfunction("""COMPUTED_VALUE"""),0)</f>
        <v>0</v>
      </c>
      <c r="T204" s="115" t="n">
        <f aca="false">IFERROR(__xludf.dummyfunction("""COMPUTED_VALUE"""),168)</f>
        <v>168</v>
      </c>
      <c r="U204" s="115" t="n">
        <f aca="false">IFERROR(__xludf.dummyfunction("""COMPUTED_VALUE"""),0)</f>
        <v>0</v>
      </c>
      <c r="V204" s="115" t="n">
        <f aca="false">IFERROR(__xludf.dummyfunction("""COMPUTED_VALUE"""),0)</f>
        <v>0</v>
      </c>
      <c r="W204" s="115" t="n">
        <f aca="false">IFERROR(__xludf.dummyfunction("""COMPUTED_VALUE"""),0)</f>
        <v>0</v>
      </c>
      <c r="X204" s="115" t="n">
        <f aca="false">IFERROR(__xludf.dummyfunction("""COMPUTED_VALUE"""),0)</f>
        <v>0</v>
      </c>
      <c r="Y204" s="115" t="n">
        <f aca="false">IFERROR(__xludf.dummyfunction("""COMPUTED_VALUE"""),0)</f>
        <v>0</v>
      </c>
      <c r="Z204" s="115" t="n">
        <f aca="false">IFERROR(__xludf.dummyfunction("""COMPUTED_VALUE"""),0)</f>
        <v>0</v>
      </c>
    </row>
    <row r="205" customFormat="false" ht="12.75" hidden="false" customHeight="false" outlineLevel="0" collapsed="false">
      <c r="A205" s="45" t="str">
        <f aca="false">IFERROR(__xludf.dummyfunction("""COMPUTED_VALUE"""),"Gurupi")</f>
        <v>Gurupi</v>
      </c>
      <c r="B205" s="45" t="str">
        <f aca="false">IFERROR(__xludf.dummyfunction("""COMPUTED_VALUE"""),"Cariri do Tocantins")</f>
        <v>Cariri do Tocantins</v>
      </c>
      <c r="C205" s="57" t="str">
        <f aca="false">IFERROR(__xludf.dummyfunction("""COMPUTED_VALUE"""),"ASS. APOIO ESCOLA ESTADUAL TARSO DUTRA")</f>
        <v>ASS. APOIO ESCOLA ESTADUAL TARSO DUTRA</v>
      </c>
      <c r="D205" s="109" t="str">
        <f aca="false">IFERROR(__xludf.dummyfunction("""COMPUTED_VALUE"""),"01239275000145")</f>
        <v>01239275000145</v>
      </c>
      <c r="E205" s="110" t="str">
        <f aca="false">IFERROR(__xludf.dummyfunction("""COMPUTED_VALUE"""),"001")</f>
        <v>001</v>
      </c>
      <c r="F205" s="47" t="str">
        <f aca="false">IFERROR(__xludf.dummyfunction("""COMPUTED_VALUE"""),"0794")</f>
        <v>0794</v>
      </c>
      <c r="G205" s="47" t="str">
        <f aca="false">IFERROR(__xludf.dummyfunction("""COMPUTED_VALUE"""),"245496")</f>
        <v>245496</v>
      </c>
      <c r="H205" s="47" t="n">
        <f aca="false">IFERROR(__xludf.dummyfunction("""COMPUTED_VALUE"""),0)</f>
        <v>0</v>
      </c>
      <c r="I205" s="47" t="n">
        <f aca="false">IFERROR(__xludf.dummyfunction("""COMPUTED_VALUE"""),0)</f>
        <v>0</v>
      </c>
      <c r="J205" s="47" t="n">
        <f aca="false">IFERROR(__xludf.dummyfunction("""COMPUTED_VALUE"""),1050)</f>
        <v>1050</v>
      </c>
      <c r="K205" s="47" t="n">
        <f aca="false">IFERROR(__xludf.dummyfunction("""COMPUTED_VALUE"""),0)</f>
        <v>0</v>
      </c>
      <c r="L205" s="47" t="n">
        <f aca="false">IFERROR(__xludf.dummyfunction("""COMPUTED_VALUE"""),0)</f>
        <v>0</v>
      </c>
      <c r="M205" s="47" t="n">
        <f aca="false">IFERROR(__xludf.dummyfunction("""COMPUTED_VALUE"""),0)</f>
        <v>0</v>
      </c>
      <c r="N205" s="47" t="n">
        <f aca="false">IFERROR(__xludf.dummyfunction("""COMPUTED_VALUE"""),0)</f>
        <v>0</v>
      </c>
      <c r="O205" s="47" t="n">
        <f aca="false">IFERROR(__xludf.dummyfunction("""COMPUTED_VALUE"""),0)</f>
        <v>0</v>
      </c>
      <c r="P205" s="47" t="n">
        <f aca="false">IFERROR(__xludf.dummyfunction("""COMPUTED_VALUE"""),0)</f>
        <v>0</v>
      </c>
      <c r="Q205" s="47" t="n">
        <f aca="false">IFERROR(__xludf.dummyfunction("""COMPUTED_VALUE"""),3423)</f>
        <v>3423</v>
      </c>
      <c r="R205" s="47" t="n">
        <f aca="false">IFERROR(__xludf.dummyfunction("""COMPUTED_VALUE"""),0)</f>
        <v>0</v>
      </c>
      <c r="S205" s="47" t="n">
        <f aca="false">IFERROR(__xludf.dummyfunction("""COMPUTED_VALUE"""),0)</f>
        <v>0</v>
      </c>
      <c r="T205" s="47" t="n">
        <f aca="false">IFERROR(__xludf.dummyfunction("""COMPUTED_VALUE"""),0)</f>
        <v>0</v>
      </c>
      <c r="U205" s="47" t="n">
        <f aca="false">IFERROR(__xludf.dummyfunction("""COMPUTED_VALUE"""),0)</f>
        <v>0</v>
      </c>
      <c r="V205" s="47" t="n">
        <f aca="false">IFERROR(__xludf.dummyfunction("""COMPUTED_VALUE"""),0)</f>
        <v>0</v>
      </c>
      <c r="W205" s="47" t="n">
        <f aca="false">IFERROR(__xludf.dummyfunction("""COMPUTED_VALUE"""),0)</f>
        <v>0</v>
      </c>
      <c r="X205" s="47" t="n">
        <f aca="false">IFERROR(__xludf.dummyfunction("""COMPUTED_VALUE"""),0)</f>
        <v>0</v>
      </c>
      <c r="Y205" s="47" t="n">
        <f aca="false">IFERROR(__xludf.dummyfunction("""COMPUTED_VALUE"""),0)</f>
        <v>0</v>
      </c>
      <c r="Z205" s="47" t="n">
        <f aca="false">IFERROR(__xludf.dummyfunction("""COMPUTED_VALUE"""),0)</f>
        <v>0</v>
      </c>
    </row>
    <row r="206" customFormat="false" ht="12.75" hidden="false" customHeight="false" outlineLevel="0" collapsed="false">
      <c r="A206" s="111" t="str">
        <f aca="false">IFERROR(__xludf.dummyfunction("""COMPUTED_VALUE"""),"Gurupi")</f>
        <v>Gurupi</v>
      </c>
      <c r="B206" s="111" t="str">
        <f aca="false">IFERROR(__xludf.dummyfunction("""COMPUTED_VALUE"""),"Crixas do Tocantins")</f>
        <v>Crixas do Tocantins</v>
      </c>
      <c r="C206" s="112" t="str">
        <f aca="false">IFERROR(__xludf.dummyfunction("""COMPUTED_VALUE"""),"ASSOC. DE AP. DA ESC. EST. OLAVO BILAC")</f>
        <v>ASSOC. DE AP. DA ESC. EST. OLAVO BILAC</v>
      </c>
      <c r="D206" s="113" t="str">
        <f aca="false">IFERROR(__xludf.dummyfunction("""COMPUTED_VALUE"""),"01892440000163")</f>
        <v>01892440000163</v>
      </c>
      <c r="E206" s="114" t="str">
        <f aca="false">IFERROR(__xludf.dummyfunction("""COMPUTED_VALUE"""),"001")</f>
        <v>001</v>
      </c>
      <c r="F206" s="115" t="str">
        <f aca="false">IFERROR(__xludf.dummyfunction("""COMPUTED_VALUE"""),"0794")</f>
        <v>0794</v>
      </c>
      <c r="G206" s="115" t="str">
        <f aca="false">IFERROR(__xludf.dummyfunction("""COMPUTED_VALUE"""),"13498")</f>
        <v>13498</v>
      </c>
      <c r="H206" s="115" t="n">
        <f aca="false">IFERROR(__xludf.dummyfunction("""COMPUTED_VALUE"""),0)</f>
        <v>0</v>
      </c>
      <c r="I206" s="115" t="n">
        <f aca="false">IFERROR(__xludf.dummyfunction("""COMPUTED_VALUE"""),0)</f>
        <v>0</v>
      </c>
      <c r="J206" s="115" t="n">
        <f aca="false">IFERROR(__xludf.dummyfunction("""COMPUTED_VALUE"""),1176)</f>
        <v>1176</v>
      </c>
      <c r="K206" s="115" t="n">
        <f aca="false">IFERROR(__xludf.dummyfunction("""COMPUTED_VALUE"""),0)</f>
        <v>0</v>
      </c>
      <c r="L206" s="115" t="n">
        <f aca="false">IFERROR(__xludf.dummyfunction("""COMPUTED_VALUE"""),0)</f>
        <v>0</v>
      </c>
      <c r="M206" s="115" t="n">
        <f aca="false">IFERROR(__xludf.dummyfunction("""COMPUTED_VALUE"""),0)</f>
        <v>0</v>
      </c>
      <c r="N206" s="115" t="n">
        <f aca="false">IFERROR(__xludf.dummyfunction("""COMPUTED_VALUE"""),0)</f>
        <v>0</v>
      </c>
      <c r="O206" s="115" t="n">
        <f aca="false">IFERROR(__xludf.dummyfunction("""COMPUTED_VALUE"""),0)</f>
        <v>0</v>
      </c>
      <c r="P206" s="115" t="n">
        <f aca="false">IFERROR(__xludf.dummyfunction("""COMPUTED_VALUE"""),0)</f>
        <v>0</v>
      </c>
      <c r="Q206" s="115" t="n">
        <f aca="false">IFERROR(__xludf.dummyfunction("""COMPUTED_VALUE"""),1113)</f>
        <v>1113</v>
      </c>
      <c r="R206" s="115" t="n">
        <f aca="false">IFERROR(__xludf.dummyfunction("""COMPUTED_VALUE"""),0)</f>
        <v>0</v>
      </c>
      <c r="S206" s="115" t="n">
        <f aca="false">IFERROR(__xludf.dummyfunction("""COMPUTED_VALUE"""),0)</f>
        <v>0</v>
      </c>
      <c r="T206" s="115" t="n">
        <f aca="false">IFERROR(__xludf.dummyfunction("""COMPUTED_VALUE"""),483)</f>
        <v>483</v>
      </c>
      <c r="U206" s="115" t="n">
        <f aca="false">IFERROR(__xludf.dummyfunction("""COMPUTED_VALUE"""),0)</f>
        <v>0</v>
      </c>
      <c r="V206" s="115" t="n">
        <f aca="false">IFERROR(__xludf.dummyfunction("""COMPUTED_VALUE"""),0)</f>
        <v>0</v>
      </c>
      <c r="W206" s="115" t="n">
        <f aca="false">IFERROR(__xludf.dummyfunction("""COMPUTED_VALUE"""),0)</f>
        <v>0</v>
      </c>
      <c r="X206" s="115" t="n">
        <f aca="false">IFERROR(__xludf.dummyfunction("""COMPUTED_VALUE"""),0)</f>
        <v>0</v>
      </c>
      <c r="Y206" s="115" t="n">
        <f aca="false">IFERROR(__xludf.dummyfunction("""COMPUTED_VALUE"""),0)</f>
        <v>0</v>
      </c>
      <c r="Z206" s="115" t="n">
        <f aca="false">IFERROR(__xludf.dummyfunction("""COMPUTED_VALUE"""),0)</f>
        <v>0</v>
      </c>
    </row>
    <row r="207" customFormat="false" ht="12.75" hidden="false" customHeight="false" outlineLevel="0" collapsed="false">
      <c r="A207" s="45" t="str">
        <f aca="false">IFERROR(__xludf.dummyfunction("""COMPUTED_VALUE"""),"Gurupi")</f>
        <v>Gurupi</v>
      </c>
      <c r="B207" s="45" t="str">
        <f aca="false">IFERROR(__xludf.dummyfunction("""COMPUTED_VALUE"""),"Duere")</f>
        <v>Duere</v>
      </c>
      <c r="C207" s="57" t="str">
        <f aca="false">IFERROR(__xludf.dummyfunction("""COMPUTED_VALUE"""),"A.P.MESTRES DA ESCOLA EST.ELESBAO LIMA")</f>
        <v>A.P.MESTRES DA ESCOLA EST.ELESBAO LIMA</v>
      </c>
      <c r="D207" s="109" t="str">
        <f aca="false">IFERROR(__xludf.dummyfunction("""COMPUTED_VALUE"""),"01865387000101")</f>
        <v>01865387000101</v>
      </c>
      <c r="E207" s="110" t="str">
        <f aca="false">IFERROR(__xludf.dummyfunction("""COMPUTED_VALUE"""),"001")</f>
        <v>001</v>
      </c>
      <c r="F207" s="47" t="str">
        <f aca="false">IFERROR(__xludf.dummyfunction("""COMPUTED_VALUE"""),"0794")</f>
        <v>0794</v>
      </c>
      <c r="G207" s="47" t="str">
        <f aca="false">IFERROR(__xludf.dummyfunction("""COMPUTED_VALUE"""),"6758X")</f>
        <v>6758X</v>
      </c>
      <c r="H207" s="47" t="n">
        <f aca="false">IFERROR(__xludf.dummyfunction("""COMPUTED_VALUE"""),0)</f>
        <v>0</v>
      </c>
      <c r="I207" s="47" t="n">
        <f aca="false">IFERROR(__xludf.dummyfunction("""COMPUTED_VALUE"""),0)</f>
        <v>0</v>
      </c>
      <c r="J207" s="47" t="n">
        <f aca="false">IFERROR(__xludf.dummyfunction("""COMPUTED_VALUE"""),5733)</f>
        <v>5733</v>
      </c>
      <c r="K207" s="47" t="n">
        <f aca="false">IFERROR(__xludf.dummyfunction("""COMPUTED_VALUE"""),0)</f>
        <v>0</v>
      </c>
      <c r="L207" s="47" t="n">
        <f aca="false">IFERROR(__xludf.dummyfunction("""COMPUTED_VALUE"""),0)</f>
        <v>0</v>
      </c>
      <c r="M207" s="47" t="n">
        <f aca="false">IFERROR(__xludf.dummyfunction("""COMPUTED_VALUE"""),0)</f>
        <v>0</v>
      </c>
      <c r="N207" s="47" t="n">
        <f aca="false">IFERROR(__xludf.dummyfunction("""COMPUTED_VALUE"""),0)</f>
        <v>0</v>
      </c>
      <c r="O207" s="47" t="n">
        <f aca="false">IFERROR(__xludf.dummyfunction("""COMPUTED_VALUE"""),0)</f>
        <v>0</v>
      </c>
      <c r="P207" s="47" t="n">
        <f aca="false">IFERROR(__xludf.dummyfunction("""COMPUTED_VALUE"""),462)</f>
        <v>462</v>
      </c>
      <c r="Q207" s="47" t="n">
        <f aca="false">IFERROR(__xludf.dummyfunction("""COMPUTED_VALUE"""),2982)</f>
        <v>2982</v>
      </c>
      <c r="R207" s="47" t="n">
        <f aca="false">IFERROR(__xludf.dummyfunction("""COMPUTED_VALUE"""),0)</f>
        <v>0</v>
      </c>
      <c r="S207" s="47" t="n">
        <f aca="false">IFERROR(__xludf.dummyfunction("""COMPUTED_VALUE"""),0)</f>
        <v>0</v>
      </c>
      <c r="T207" s="47" t="n">
        <f aca="false">IFERROR(__xludf.dummyfunction("""COMPUTED_VALUE"""),0)</f>
        <v>0</v>
      </c>
      <c r="U207" s="47" t="n">
        <f aca="false">IFERROR(__xludf.dummyfunction("""COMPUTED_VALUE"""),0)</f>
        <v>0</v>
      </c>
      <c r="V207" s="47" t="n">
        <f aca="false">IFERROR(__xludf.dummyfunction("""COMPUTED_VALUE"""),0)</f>
        <v>0</v>
      </c>
      <c r="W207" s="47" t="n">
        <f aca="false">IFERROR(__xludf.dummyfunction("""COMPUTED_VALUE"""),0)</f>
        <v>0</v>
      </c>
      <c r="X207" s="47" t="n">
        <f aca="false">IFERROR(__xludf.dummyfunction("""COMPUTED_VALUE"""),0)</f>
        <v>0</v>
      </c>
      <c r="Y207" s="47" t="n">
        <f aca="false">IFERROR(__xludf.dummyfunction("""COMPUTED_VALUE"""),0)</f>
        <v>0</v>
      </c>
      <c r="Z207" s="47" t="n">
        <f aca="false">IFERROR(__xludf.dummyfunction("""COMPUTED_VALUE"""),0)</f>
        <v>0</v>
      </c>
    </row>
    <row r="208" customFormat="false" ht="12.75" hidden="false" customHeight="false" outlineLevel="0" collapsed="false">
      <c r="A208" s="111" t="str">
        <f aca="false">IFERROR(__xludf.dummyfunction("""COMPUTED_VALUE"""),"Gurupi")</f>
        <v>Gurupi</v>
      </c>
      <c r="B208" s="111" t="str">
        <f aca="false">IFERROR(__xludf.dummyfunction("""COMPUTED_VALUE"""),"Figueiropolis")</f>
        <v>Figueiropolis</v>
      </c>
      <c r="C208" s="112" t="str">
        <f aca="false">IFERROR(__xludf.dummyfunction("""COMPUTED_VALUE"""),"A. APOIO COL. EST. ALAIR SENA CONCEICAO")</f>
        <v>A. APOIO COL. EST. ALAIR SENA CONCEICAO</v>
      </c>
      <c r="D208" s="113" t="str">
        <f aca="false">IFERROR(__xludf.dummyfunction("""COMPUTED_VALUE"""),"01257080000128")</f>
        <v>01257080000128</v>
      </c>
      <c r="E208" s="114" t="str">
        <f aca="false">IFERROR(__xludf.dummyfunction("""COMPUTED_VALUE"""),"001")</f>
        <v>001</v>
      </c>
      <c r="F208" s="115" t="str">
        <f aca="false">IFERROR(__xludf.dummyfunction("""COMPUTED_VALUE"""),"3978")</f>
        <v>3978</v>
      </c>
      <c r="G208" s="115" t="str">
        <f aca="false">IFERROR(__xludf.dummyfunction("""COMPUTED_VALUE"""),"52639")</f>
        <v>52639</v>
      </c>
      <c r="H208" s="115" t="n">
        <f aca="false">IFERROR(__xludf.dummyfunction("""COMPUTED_VALUE"""),0)</f>
        <v>0</v>
      </c>
      <c r="I208" s="115" t="n">
        <f aca="false">IFERROR(__xludf.dummyfunction("""COMPUTED_VALUE"""),0)</f>
        <v>0</v>
      </c>
      <c r="J208" s="115" t="n">
        <f aca="false">IFERROR(__xludf.dummyfunction("""COMPUTED_VALUE"""),0)</f>
        <v>0</v>
      </c>
      <c r="K208" s="115" t="n">
        <f aca="false">IFERROR(__xludf.dummyfunction("""COMPUTED_VALUE"""),0)</f>
        <v>0</v>
      </c>
      <c r="L208" s="115" t="n">
        <f aca="false">IFERROR(__xludf.dummyfunction("""COMPUTED_VALUE"""),0)</f>
        <v>0</v>
      </c>
      <c r="M208" s="115" t="n">
        <f aca="false">IFERROR(__xludf.dummyfunction("""COMPUTED_VALUE"""),0)</f>
        <v>0</v>
      </c>
      <c r="N208" s="115" t="n">
        <f aca="false">IFERROR(__xludf.dummyfunction("""COMPUTED_VALUE"""),0)</f>
        <v>0</v>
      </c>
      <c r="O208" s="115" t="n">
        <f aca="false">IFERROR(__xludf.dummyfunction("""COMPUTED_VALUE"""),0)</f>
        <v>0</v>
      </c>
      <c r="P208" s="115" t="n">
        <f aca="false">IFERROR(__xludf.dummyfunction("""COMPUTED_VALUE"""),0)</f>
        <v>0</v>
      </c>
      <c r="Q208" s="115" t="n">
        <f aca="false">IFERROR(__xludf.dummyfunction("""COMPUTED_VALUE"""),3570)</f>
        <v>3570</v>
      </c>
      <c r="R208" s="115" t="n">
        <f aca="false">IFERROR(__xludf.dummyfunction("""COMPUTED_VALUE"""),0)</f>
        <v>0</v>
      </c>
      <c r="S208" s="115" t="n">
        <f aca="false">IFERROR(__xludf.dummyfunction("""COMPUTED_VALUE"""),0)</f>
        <v>0</v>
      </c>
      <c r="T208" s="115" t="n">
        <f aca="false">IFERROR(__xludf.dummyfunction("""COMPUTED_VALUE"""),0)</f>
        <v>0</v>
      </c>
      <c r="U208" s="115" t="n">
        <f aca="false">IFERROR(__xludf.dummyfunction("""COMPUTED_VALUE"""),0)</f>
        <v>0</v>
      </c>
      <c r="V208" s="115" t="n">
        <f aca="false">IFERROR(__xludf.dummyfunction("""COMPUTED_VALUE"""),0)</f>
        <v>0</v>
      </c>
      <c r="W208" s="115" t="n">
        <f aca="false">IFERROR(__xludf.dummyfunction("""COMPUTED_VALUE"""),0)</f>
        <v>0</v>
      </c>
      <c r="X208" s="115" t="n">
        <f aca="false">IFERROR(__xludf.dummyfunction("""COMPUTED_VALUE"""),0)</f>
        <v>0</v>
      </c>
      <c r="Y208" s="115" t="n">
        <f aca="false">IFERROR(__xludf.dummyfunction("""COMPUTED_VALUE"""),0)</f>
        <v>0</v>
      </c>
      <c r="Z208" s="115" t="n">
        <f aca="false">IFERROR(__xludf.dummyfunction("""COMPUTED_VALUE"""),0)</f>
        <v>0</v>
      </c>
    </row>
    <row r="209" customFormat="false" ht="12.75" hidden="false" customHeight="false" outlineLevel="0" collapsed="false">
      <c r="A209" s="45" t="str">
        <f aca="false">IFERROR(__xludf.dummyfunction("""COMPUTED_VALUE"""),"Gurupi")</f>
        <v>Gurupi</v>
      </c>
      <c r="B209" s="45" t="str">
        <f aca="false">IFERROR(__xludf.dummyfunction("""COMPUTED_VALUE"""),"Figueiropolis")</f>
        <v>Figueiropolis</v>
      </c>
      <c r="C209" s="57" t="str">
        <f aca="false">IFERROR(__xludf.dummyfunction("""COMPUTED_VALUE"""),"A. APOIO COLEGIO EST. CANDIDO FIGUEIRA")</f>
        <v>A. APOIO COLEGIO EST. CANDIDO FIGUEIRA</v>
      </c>
      <c r="D209" s="109" t="str">
        <f aca="false">IFERROR(__xludf.dummyfunction("""COMPUTED_VALUE"""),"01262902000169")</f>
        <v>01262902000169</v>
      </c>
      <c r="E209" s="110" t="str">
        <f aca="false">IFERROR(__xludf.dummyfunction("""COMPUTED_VALUE"""),"001")</f>
        <v>001</v>
      </c>
      <c r="F209" s="47" t="str">
        <f aca="false">IFERROR(__xludf.dummyfunction("""COMPUTED_VALUE"""),"3978")</f>
        <v>3978</v>
      </c>
      <c r="G209" s="47" t="str">
        <f aca="false">IFERROR(__xludf.dummyfunction("""COMPUTED_VALUE"""),"4802X")</f>
        <v>4802X</v>
      </c>
      <c r="H209" s="47" t="n">
        <f aca="false">IFERROR(__xludf.dummyfunction("""COMPUTED_VALUE"""),0)</f>
        <v>0</v>
      </c>
      <c r="I209" s="47" t="n">
        <f aca="false">IFERROR(__xludf.dummyfunction("""COMPUTED_VALUE"""),0)</f>
        <v>0</v>
      </c>
      <c r="J209" s="47" t="n">
        <f aca="false">IFERROR(__xludf.dummyfunction("""COMPUTED_VALUE"""),6930)</f>
        <v>6930</v>
      </c>
      <c r="K209" s="47" t="n">
        <f aca="false">IFERROR(__xludf.dummyfunction("""COMPUTED_VALUE"""),0)</f>
        <v>0</v>
      </c>
      <c r="L209" s="47" t="n">
        <f aca="false">IFERROR(__xludf.dummyfunction("""COMPUTED_VALUE"""),0)</f>
        <v>0</v>
      </c>
      <c r="M209" s="47" t="n">
        <f aca="false">IFERROR(__xludf.dummyfunction("""COMPUTED_VALUE"""),0)</f>
        <v>0</v>
      </c>
      <c r="N209" s="47" t="n">
        <f aca="false">IFERROR(__xludf.dummyfunction("""COMPUTED_VALUE"""),0)</f>
        <v>0</v>
      </c>
      <c r="O209" s="47" t="n">
        <f aca="false">IFERROR(__xludf.dummyfunction("""COMPUTED_VALUE"""),0)</f>
        <v>0</v>
      </c>
      <c r="P209" s="47" t="n">
        <f aca="false">IFERROR(__xludf.dummyfunction("""COMPUTED_VALUE"""),252)</f>
        <v>252</v>
      </c>
      <c r="Q209" s="47" t="n">
        <f aca="false">IFERROR(__xludf.dummyfunction("""COMPUTED_VALUE"""),0)</f>
        <v>0</v>
      </c>
      <c r="R209" s="47" t="n">
        <f aca="false">IFERROR(__xludf.dummyfunction("""COMPUTED_VALUE"""),0)</f>
        <v>0</v>
      </c>
      <c r="S209" s="47" t="n">
        <f aca="false">IFERROR(__xludf.dummyfunction("""COMPUTED_VALUE"""),0)</f>
        <v>0</v>
      </c>
      <c r="T209" s="47" t="n">
        <f aca="false">IFERROR(__xludf.dummyfunction("""COMPUTED_VALUE"""),105)</f>
        <v>105</v>
      </c>
      <c r="U209" s="47" t="n">
        <f aca="false">IFERROR(__xludf.dummyfunction("""COMPUTED_VALUE"""),0)</f>
        <v>0</v>
      </c>
      <c r="V209" s="47" t="n">
        <f aca="false">IFERROR(__xludf.dummyfunction("""COMPUTED_VALUE"""),0)</f>
        <v>0</v>
      </c>
      <c r="W209" s="47" t="n">
        <f aca="false">IFERROR(__xludf.dummyfunction("""COMPUTED_VALUE"""),0)</f>
        <v>0</v>
      </c>
      <c r="X209" s="47" t="n">
        <f aca="false">IFERROR(__xludf.dummyfunction("""COMPUTED_VALUE"""),0)</f>
        <v>0</v>
      </c>
      <c r="Y209" s="47" t="n">
        <f aca="false">IFERROR(__xludf.dummyfunction("""COMPUTED_VALUE"""),0)</f>
        <v>0</v>
      </c>
      <c r="Z209" s="47" t="n">
        <f aca="false">IFERROR(__xludf.dummyfunction("""COMPUTED_VALUE"""),0)</f>
        <v>0</v>
      </c>
    </row>
    <row r="210" customFormat="false" ht="12.75" hidden="false" customHeight="false" outlineLevel="0" collapsed="false">
      <c r="A210" s="111" t="str">
        <f aca="false">IFERROR(__xludf.dummyfunction("""COMPUTED_VALUE"""),"Gurupi")</f>
        <v>Gurupi</v>
      </c>
      <c r="B210" s="111" t="str">
        <f aca="false">IFERROR(__xludf.dummyfunction("""COMPUTED_VALUE"""),"Formoso do Araguaia")</f>
        <v>Formoso do Araguaia</v>
      </c>
      <c r="C210" s="112" t="str">
        <f aca="false">IFERROR(__xludf.dummyfunction("""COMPUTED_VALUE"""),"A.P.E MESTRES DA E. E.BENEDITO P.BANDEIRA")</f>
        <v>A.P.E MESTRES DA E. E.BENEDITO P.BANDEIRA</v>
      </c>
      <c r="D210" s="113" t="str">
        <f aca="false">IFERROR(__xludf.dummyfunction("""COMPUTED_VALUE"""),"01136026000124")</f>
        <v>01136026000124</v>
      </c>
      <c r="E210" s="114" t="str">
        <f aca="false">IFERROR(__xludf.dummyfunction("""COMPUTED_VALUE"""),"001")</f>
        <v>001</v>
      </c>
      <c r="F210" s="115" t="str">
        <f aca="false">IFERROR(__xludf.dummyfunction("""COMPUTED_VALUE"""),"3123")</f>
        <v>3123</v>
      </c>
      <c r="G210" s="115" t="str">
        <f aca="false">IFERROR(__xludf.dummyfunction("""COMPUTED_VALUE"""),"0303240")</f>
        <v>0303240</v>
      </c>
      <c r="H210" s="115" t="n">
        <f aca="false">IFERROR(__xludf.dummyfunction("""COMPUTED_VALUE"""),0)</f>
        <v>0</v>
      </c>
      <c r="I210" s="115" t="n">
        <f aca="false">IFERROR(__xludf.dummyfunction("""COMPUTED_VALUE"""),0)</f>
        <v>0</v>
      </c>
      <c r="J210" s="115" t="n">
        <f aca="false">IFERROR(__xludf.dummyfunction("""COMPUTED_VALUE"""),2394)</f>
        <v>2394</v>
      </c>
      <c r="K210" s="115" t="n">
        <f aca="false">IFERROR(__xludf.dummyfunction("""COMPUTED_VALUE"""),0)</f>
        <v>0</v>
      </c>
      <c r="L210" s="115" t="n">
        <f aca="false">IFERROR(__xludf.dummyfunction("""COMPUTED_VALUE"""),0)</f>
        <v>0</v>
      </c>
      <c r="M210" s="115" t="n">
        <f aca="false">IFERROR(__xludf.dummyfunction("""COMPUTED_VALUE"""),0)</f>
        <v>0</v>
      </c>
      <c r="N210" s="115" t="n">
        <f aca="false">IFERROR(__xludf.dummyfunction("""COMPUTED_VALUE"""),0)</f>
        <v>0</v>
      </c>
      <c r="O210" s="115" t="n">
        <f aca="false">IFERROR(__xludf.dummyfunction("""COMPUTED_VALUE"""),0)</f>
        <v>0</v>
      </c>
      <c r="P210" s="115" t="n">
        <f aca="false">IFERROR(__xludf.dummyfunction("""COMPUTED_VALUE"""),0)</f>
        <v>0</v>
      </c>
      <c r="Q210" s="115" t="n">
        <f aca="false">IFERROR(__xludf.dummyfunction("""COMPUTED_VALUE"""),2163)</f>
        <v>2163</v>
      </c>
      <c r="R210" s="115" t="n">
        <f aca="false">IFERROR(__xludf.dummyfunction("""COMPUTED_VALUE"""),0)</f>
        <v>0</v>
      </c>
      <c r="S210" s="115" t="n">
        <f aca="false">IFERROR(__xludf.dummyfunction("""COMPUTED_VALUE"""),0)</f>
        <v>0</v>
      </c>
      <c r="T210" s="115" t="n">
        <f aca="false">IFERROR(__xludf.dummyfunction("""COMPUTED_VALUE"""),0)</f>
        <v>0</v>
      </c>
      <c r="U210" s="115" t="n">
        <f aca="false">IFERROR(__xludf.dummyfunction("""COMPUTED_VALUE"""),0)</f>
        <v>0</v>
      </c>
      <c r="V210" s="115" t="n">
        <f aca="false">IFERROR(__xludf.dummyfunction("""COMPUTED_VALUE"""),0)</f>
        <v>0</v>
      </c>
      <c r="W210" s="115" t="n">
        <f aca="false">IFERROR(__xludf.dummyfunction("""COMPUTED_VALUE"""),0)</f>
        <v>0</v>
      </c>
      <c r="X210" s="115" t="n">
        <f aca="false">IFERROR(__xludf.dummyfunction("""COMPUTED_VALUE"""),0)</f>
        <v>0</v>
      </c>
      <c r="Y210" s="115" t="n">
        <f aca="false">IFERROR(__xludf.dummyfunction("""COMPUTED_VALUE"""),0)</f>
        <v>0</v>
      </c>
      <c r="Z210" s="115" t="n">
        <f aca="false">IFERROR(__xludf.dummyfunction("""COMPUTED_VALUE"""),0)</f>
        <v>0</v>
      </c>
    </row>
    <row r="211" customFormat="false" ht="12.75" hidden="false" customHeight="false" outlineLevel="0" collapsed="false">
      <c r="A211" s="45" t="str">
        <f aca="false">IFERROR(__xludf.dummyfunction("""COMPUTED_VALUE"""),"Gurupi")</f>
        <v>Gurupi</v>
      </c>
      <c r="B211" s="45" t="str">
        <f aca="false">IFERROR(__xludf.dummyfunction("""COMPUTED_VALUE"""),"Formoso do Araguaia")</f>
        <v>Formoso do Araguaia</v>
      </c>
      <c r="C211" s="57" t="str">
        <f aca="false">IFERROR(__xludf.dummyfunction("""COMPUTED_VALUE"""),"A.A. COLEGIO ESTADUAL TIRADENTES")</f>
        <v>A.A. COLEGIO ESTADUAL TIRADENTES</v>
      </c>
      <c r="D211" s="109" t="str">
        <f aca="false">IFERROR(__xludf.dummyfunction("""COMPUTED_VALUE"""),"01263350000103")</f>
        <v>01263350000103</v>
      </c>
      <c r="E211" s="110" t="str">
        <f aca="false">IFERROR(__xludf.dummyfunction("""COMPUTED_VALUE"""),"001")</f>
        <v>001</v>
      </c>
      <c r="F211" s="47" t="str">
        <f aca="false">IFERROR(__xludf.dummyfunction("""COMPUTED_VALUE"""),"3123")</f>
        <v>3123</v>
      </c>
      <c r="G211" s="47" t="str">
        <f aca="false">IFERROR(__xludf.dummyfunction("""COMPUTED_VALUE"""),"302988")</f>
        <v>302988</v>
      </c>
      <c r="H211" s="47" t="n">
        <f aca="false">IFERROR(__xludf.dummyfunction("""COMPUTED_VALUE"""),0)</f>
        <v>0</v>
      </c>
      <c r="I211" s="47" t="n">
        <f aca="false">IFERROR(__xludf.dummyfunction("""COMPUTED_VALUE"""),0)</f>
        <v>0</v>
      </c>
      <c r="J211" s="47" t="n">
        <f aca="false">IFERROR(__xludf.dummyfunction("""COMPUTED_VALUE"""),0)</f>
        <v>0</v>
      </c>
      <c r="K211" s="47" t="n">
        <f aca="false">IFERROR(__xludf.dummyfunction("""COMPUTED_VALUE"""),0)</f>
        <v>0</v>
      </c>
      <c r="L211" s="47" t="n">
        <f aca="false">IFERROR(__xludf.dummyfunction("""COMPUTED_VALUE"""),0)</f>
        <v>0</v>
      </c>
      <c r="M211" s="47" t="n">
        <f aca="false">IFERROR(__xludf.dummyfunction("""COMPUTED_VALUE"""),0)</f>
        <v>0</v>
      </c>
      <c r="N211" s="47" t="n">
        <f aca="false">IFERROR(__xludf.dummyfunction("""COMPUTED_VALUE"""),0)</f>
        <v>0</v>
      </c>
      <c r="O211" s="47" t="n">
        <f aca="false">IFERROR(__xludf.dummyfunction("""COMPUTED_VALUE"""),0)</f>
        <v>0</v>
      </c>
      <c r="P211" s="47" t="n">
        <f aca="false">IFERROR(__xludf.dummyfunction("""COMPUTED_VALUE"""),0)</f>
        <v>0</v>
      </c>
      <c r="Q211" s="47" t="n">
        <f aca="false">IFERROR(__xludf.dummyfunction("""COMPUTED_VALUE"""),6258)</f>
        <v>6258</v>
      </c>
      <c r="R211" s="47" t="n">
        <f aca="false">IFERROR(__xludf.dummyfunction("""COMPUTED_VALUE"""),0)</f>
        <v>0</v>
      </c>
      <c r="S211" s="47" t="n">
        <f aca="false">IFERROR(__xludf.dummyfunction("""COMPUTED_VALUE"""),0)</f>
        <v>0</v>
      </c>
      <c r="T211" s="47" t="n">
        <f aca="false">IFERROR(__xludf.dummyfunction("""COMPUTED_VALUE"""),0)</f>
        <v>0</v>
      </c>
      <c r="U211" s="47" t="n">
        <f aca="false">IFERROR(__xludf.dummyfunction("""COMPUTED_VALUE"""),0)</f>
        <v>0</v>
      </c>
      <c r="V211" s="47" t="n">
        <f aca="false">IFERROR(__xludf.dummyfunction("""COMPUTED_VALUE"""),0)</f>
        <v>0</v>
      </c>
      <c r="W211" s="47" t="n">
        <f aca="false">IFERROR(__xludf.dummyfunction("""COMPUTED_VALUE"""),0)</f>
        <v>0</v>
      </c>
      <c r="X211" s="47" t="n">
        <f aca="false">IFERROR(__xludf.dummyfunction("""COMPUTED_VALUE"""),0)</f>
        <v>0</v>
      </c>
      <c r="Y211" s="47" t="n">
        <f aca="false">IFERROR(__xludf.dummyfunction("""COMPUTED_VALUE"""),0)</f>
        <v>0</v>
      </c>
      <c r="Z211" s="47" t="n">
        <f aca="false">IFERROR(__xludf.dummyfunction("""COMPUTED_VALUE"""),0)</f>
        <v>0</v>
      </c>
    </row>
    <row r="212" customFormat="false" ht="12.75" hidden="false" customHeight="false" outlineLevel="0" collapsed="false">
      <c r="A212" s="111" t="str">
        <f aca="false">IFERROR(__xludf.dummyfunction("""COMPUTED_VALUE"""),"Gurupi")</f>
        <v>Gurupi</v>
      </c>
      <c r="B212" s="111" t="str">
        <f aca="false">IFERROR(__xludf.dummyfunction("""COMPUTED_VALUE"""),"Formoso do Araguaia")</f>
        <v>Formoso do Araguaia</v>
      </c>
      <c r="C212" s="112" t="str">
        <f aca="false">IFERROR(__xludf.dummyfunction("""COMPUTED_VALUE"""),"A.A. ESC ESPECIAL ANJO DA GUARDA")</f>
        <v>A.A. ESC ESPECIAL ANJO DA GUARDA</v>
      </c>
      <c r="D212" s="113" t="str">
        <f aca="false">IFERROR(__xludf.dummyfunction("""COMPUTED_VALUE"""),"17617389000111")</f>
        <v>17617389000111</v>
      </c>
      <c r="E212" s="114" t="str">
        <f aca="false">IFERROR(__xludf.dummyfunction("""COMPUTED_VALUE"""),"001")</f>
        <v>001</v>
      </c>
      <c r="F212" s="115" t="str">
        <f aca="false">IFERROR(__xludf.dummyfunction("""COMPUTED_VALUE"""),"3123")</f>
        <v>3123</v>
      </c>
      <c r="G212" s="115" t="str">
        <f aca="false">IFERROR(__xludf.dummyfunction("""COMPUTED_VALUE"""),"168211")</f>
        <v>168211</v>
      </c>
      <c r="H212" s="115" t="n">
        <f aca="false">IFERROR(__xludf.dummyfunction("""COMPUTED_VALUE"""),0)</f>
        <v>0</v>
      </c>
      <c r="I212" s="115" t="n">
        <f aca="false">IFERROR(__xludf.dummyfunction("""COMPUTED_VALUE"""),0)</f>
        <v>0</v>
      </c>
      <c r="J212" s="115" t="n">
        <f aca="false">IFERROR(__xludf.dummyfunction("""COMPUTED_VALUE"""),588)</f>
        <v>588</v>
      </c>
      <c r="K212" s="115" t="n">
        <f aca="false">IFERROR(__xludf.dummyfunction("""COMPUTED_VALUE"""),0)</f>
        <v>0</v>
      </c>
      <c r="L212" s="115" t="n">
        <f aca="false">IFERROR(__xludf.dummyfunction("""COMPUTED_VALUE"""),0)</f>
        <v>0</v>
      </c>
      <c r="M212" s="115" t="n">
        <f aca="false">IFERROR(__xludf.dummyfunction("""COMPUTED_VALUE"""),0)</f>
        <v>0</v>
      </c>
      <c r="N212" s="115" t="n">
        <f aca="false">IFERROR(__xludf.dummyfunction("""COMPUTED_VALUE"""),0)</f>
        <v>0</v>
      </c>
      <c r="O212" s="115" t="n">
        <f aca="false">IFERROR(__xludf.dummyfunction("""COMPUTED_VALUE"""),0)</f>
        <v>0</v>
      </c>
      <c r="P212" s="115" t="n">
        <f aca="false">IFERROR(__xludf.dummyfunction("""COMPUTED_VALUE"""),0)</f>
        <v>0</v>
      </c>
      <c r="Q212" s="115" t="n">
        <f aca="false">IFERROR(__xludf.dummyfunction("""COMPUTED_VALUE"""),0)</f>
        <v>0</v>
      </c>
      <c r="R212" s="115" t="n">
        <f aca="false">IFERROR(__xludf.dummyfunction("""COMPUTED_VALUE"""),0)</f>
        <v>0</v>
      </c>
      <c r="S212" s="115" t="n">
        <f aca="false">IFERROR(__xludf.dummyfunction("""COMPUTED_VALUE"""),0)</f>
        <v>0</v>
      </c>
      <c r="T212" s="115" t="n">
        <f aca="false">IFERROR(__xludf.dummyfunction("""COMPUTED_VALUE"""),882)</f>
        <v>882</v>
      </c>
      <c r="U212" s="115" t="n">
        <f aca="false">IFERROR(__xludf.dummyfunction("""COMPUTED_VALUE"""),0)</f>
        <v>0</v>
      </c>
      <c r="V212" s="115" t="n">
        <f aca="false">IFERROR(__xludf.dummyfunction("""COMPUTED_VALUE"""),0)</f>
        <v>0</v>
      </c>
      <c r="W212" s="115" t="n">
        <f aca="false">IFERROR(__xludf.dummyfunction("""COMPUTED_VALUE"""),0)</f>
        <v>0</v>
      </c>
      <c r="X212" s="115" t="n">
        <f aca="false">IFERROR(__xludf.dummyfunction("""COMPUTED_VALUE"""),0)</f>
        <v>0</v>
      </c>
      <c r="Y212" s="115" t="n">
        <f aca="false">IFERROR(__xludf.dummyfunction("""COMPUTED_VALUE"""),0)</f>
        <v>0</v>
      </c>
      <c r="Z212" s="115" t="n">
        <f aca="false">IFERROR(__xludf.dummyfunction("""COMPUTED_VALUE"""),0)</f>
        <v>0</v>
      </c>
    </row>
    <row r="213" customFormat="false" ht="12.75" hidden="false" customHeight="false" outlineLevel="0" collapsed="false">
      <c r="A213" s="45" t="str">
        <f aca="false">IFERROR(__xludf.dummyfunction("""COMPUTED_VALUE"""),"Gurupi")</f>
        <v>Gurupi</v>
      </c>
      <c r="B213" s="45" t="str">
        <f aca="false">IFERROR(__xludf.dummyfunction("""COMPUTED_VALUE"""),"Formoso do Araguaia")</f>
        <v>Formoso do Araguaia</v>
      </c>
      <c r="C213" s="57" t="str">
        <f aca="false">IFERROR(__xludf.dummyfunction("""COMPUTED_VALUE"""),"A.A. ESC. EST. DONA GERCINA BORGES TEIXEIRA")</f>
        <v>A.A. ESC. EST. DONA GERCINA BORGES TEIXEIRA</v>
      </c>
      <c r="D213" s="109" t="str">
        <f aca="false">IFERROR(__xludf.dummyfunction("""COMPUTED_VALUE"""),"01268334000103")</f>
        <v>01268334000103</v>
      </c>
      <c r="E213" s="110" t="str">
        <f aca="false">IFERROR(__xludf.dummyfunction("""COMPUTED_VALUE"""),"001")</f>
        <v>001</v>
      </c>
      <c r="F213" s="47" t="str">
        <f aca="false">IFERROR(__xludf.dummyfunction("""COMPUTED_VALUE"""),"3123")</f>
        <v>3123</v>
      </c>
      <c r="G213" s="47" t="str">
        <f aca="false">IFERROR(__xludf.dummyfunction("""COMPUTED_VALUE"""),"302880")</f>
        <v>302880</v>
      </c>
      <c r="H213" s="47" t="n">
        <f aca="false">IFERROR(__xludf.dummyfunction("""COMPUTED_VALUE"""),0)</f>
        <v>0</v>
      </c>
      <c r="I213" s="47" t="n">
        <f aca="false">IFERROR(__xludf.dummyfunction("""COMPUTED_VALUE"""),0)</f>
        <v>0</v>
      </c>
      <c r="J213" s="47" t="n">
        <f aca="false">IFERROR(__xludf.dummyfunction("""COMPUTED_VALUE"""),8316)</f>
        <v>8316</v>
      </c>
      <c r="K213" s="47" t="n">
        <f aca="false">IFERROR(__xludf.dummyfunction("""COMPUTED_VALUE"""),0)</f>
        <v>0</v>
      </c>
      <c r="L213" s="47" t="n">
        <f aca="false">IFERROR(__xludf.dummyfunction("""COMPUTED_VALUE"""),0)</f>
        <v>0</v>
      </c>
      <c r="M213" s="47" t="n">
        <f aca="false">IFERROR(__xludf.dummyfunction("""COMPUTED_VALUE"""),0)</f>
        <v>0</v>
      </c>
      <c r="N213" s="47" t="n">
        <f aca="false">IFERROR(__xludf.dummyfunction("""COMPUTED_VALUE"""),0)</f>
        <v>0</v>
      </c>
      <c r="O213" s="47" t="n">
        <f aca="false">IFERROR(__xludf.dummyfunction("""COMPUTED_VALUE"""),0)</f>
        <v>0</v>
      </c>
      <c r="P213" s="47" t="n">
        <f aca="false">IFERROR(__xludf.dummyfunction("""COMPUTED_VALUE"""),420)</f>
        <v>420</v>
      </c>
      <c r="Q213" s="47" t="n">
        <f aca="false">IFERROR(__xludf.dummyfunction("""COMPUTED_VALUE"""),0)</f>
        <v>0</v>
      </c>
      <c r="R213" s="47" t="n">
        <f aca="false">IFERROR(__xludf.dummyfunction("""COMPUTED_VALUE"""),0)</f>
        <v>0</v>
      </c>
      <c r="S213" s="47" t="n">
        <f aca="false">IFERROR(__xludf.dummyfunction("""COMPUTED_VALUE"""),0)</f>
        <v>0</v>
      </c>
      <c r="T213" s="47" t="n">
        <f aca="false">IFERROR(__xludf.dummyfunction("""COMPUTED_VALUE"""),1197)</f>
        <v>1197</v>
      </c>
      <c r="U213" s="47" t="n">
        <f aca="false">IFERROR(__xludf.dummyfunction("""COMPUTED_VALUE"""),0)</f>
        <v>0</v>
      </c>
      <c r="V213" s="47" t="n">
        <f aca="false">IFERROR(__xludf.dummyfunction("""COMPUTED_VALUE"""),0)</f>
        <v>0</v>
      </c>
      <c r="W213" s="47" t="n">
        <f aca="false">IFERROR(__xludf.dummyfunction("""COMPUTED_VALUE"""),0)</f>
        <v>0</v>
      </c>
      <c r="X213" s="47" t="n">
        <f aca="false">IFERROR(__xludf.dummyfunction("""COMPUTED_VALUE"""),0)</f>
        <v>0</v>
      </c>
      <c r="Y213" s="47" t="n">
        <f aca="false">IFERROR(__xludf.dummyfunction("""COMPUTED_VALUE"""),0)</f>
        <v>0</v>
      </c>
      <c r="Z213" s="47" t="n">
        <f aca="false">IFERROR(__xludf.dummyfunction("""COMPUTED_VALUE"""),0)</f>
        <v>0</v>
      </c>
    </row>
    <row r="214" customFormat="false" ht="12.75" hidden="false" customHeight="false" outlineLevel="0" collapsed="false">
      <c r="A214" s="111" t="str">
        <f aca="false">IFERROR(__xludf.dummyfunction("""COMPUTED_VALUE"""),"Gurupi")</f>
        <v>Gurupi</v>
      </c>
      <c r="B214" s="111" t="str">
        <f aca="false">IFERROR(__xludf.dummyfunction("""COMPUTED_VALUE"""),"Formoso do Araguaia")</f>
        <v>Formoso do Araguaia</v>
      </c>
      <c r="C214" s="112" t="str">
        <f aca="false">IFERROR(__xludf.dummyfunction("""COMPUTED_VALUE"""),"ASSOCIAÇÃO DE APOIO DA ESCOLA INDÍGENA TAINÁ DA ALDEIA CANUANA")</f>
        <v>ASSOCIAÇÃO DE APOIO DA ESCOLA INDÍGENA TAINÁ DA ALDEIA CANUANA</v>
      </c>
      <c r="D214" s="113" t="str">
        <f aca="false">IFERROR(__xludf.dummyfunction("""COMPUTED_VALUE"""),"27701257000127")</f>
        <v>27701257000127</v>
      </c>
      <c r="E214" s="114" t="str">
        <f aca="false">IFERROR(__xludf.dummyfunction("""COMPUTED_VALUE"""),"001")</f>
        <v>001</v>
      </c>
      <c r="F214" s="115" t="str">
        <f aca="false">IFERROR(__xludf.dummyfunction("""COMPUTED_VALUE"""),"3123")</f>
        <v>3123</v>
      </c>
      <c r="G214" s="115" t="str">
        <f aca="false">IFERROR(__xludf.dummyfunction("""COMPUTED_VALUE"""),"171174")</f>
        <v>171174</v>
      </c>
      <c r="H214" s="115" t="n">
        <f aca="false">IFERROR(__xludf.dummyfunction("""COMPUTED_VALUE"""),0)</f>
        <v>0</v>
      </c>
      <c r="I214" s="115" t="n">
        <f aca="false">IFERROR(__xludf.dummyfunction("""COMPUTED_VALUE"""),0)</f>
        <v>0</v>
      </c>
      <c r="J214" s="115" t="n">
        <f aca="false">IFERROR(__xludf.dummyfunction("""COMPUTED_VALUE"""),0)</f>
        <v>0</v>
      </c>
      <c r="K214" s="115" t="n">
        <f aca="false">IFERROR(__xludf.dummyfunction("""COMPUTED_VALUE"""),0)</f>
        <v>0</v>
      </c>
      <c r="L214" s="115" t="n">
        <f aca="false">IFERROR(__xludf.dummyfunction("""COMPUTED_VALUE"""),0)</f>
        <v>0</v>
      </c>
      <c r="M214" s="115" t="n">
        <f aca="false">IFERROR(__xludf.dummyfunction("""COMPUTED_VALUE"""),0)</f>
        <v>0</v>
      </c>
      <c r="N214" s="115" t="n">
        <f aca="false">IFERROR(__xludf.dummyfunction("""COMPUTED_VALUE"""),0)</f>
        <v>0</v>
      </c>
      <c r="O214" s="115" t="n">
        <f aca="false">IFERROR(__xludf.dummyfunction("""COMPUTED_VALUE"""),2793)</f>
        <v>2793</v>
      </c>
      <c r="P214" s="115" t="n">
        <f aca="false">IFERROR(__xludf.dummyfunction("""COMPUTED_VALUE"""),0)</f>
        <v>0</v>
      </c>
      <c r="Q214" s="115" t="n">
        <f aca="false">IFERROR(__xludf.dummyfunction("""COMPUTED_VALUE"""),0)</f>
        <v>0</v>
      </c>
      <c r="R214" s="115" t="n">
        <f aca="false">IFERROR(__xludf.dummyfunction("""COMPUTED_VALUE"""),0)</f>
        <v>0</v>
      </c>
      <c r="S214" s="115" t="n">
        <f aca="false">IFERROR(__xludf.dummyfunction("""COMPUTED_VALUE"""),0)</f>
        <v>0</v>
      </c>
      <c r="T214" s="115" t="n">
        <f aca="false">IFERROR(__xludf.dummyfunction("""COMPUTED_VALUE"""),0)</f>
        <v>0</v>
      </c>
      <c r="U214" s="115" t="n">
        <f aca="false">IFERROR(__xludf.dummyfunction("""COMPUTED_VALUE"""),0)</f>
        <v>0</v>
      </c>
      <c r="V214" s="115" t="n">
        <f aca="false">IFERROR(__xludf.dummyfunction("""COMPUTED_VALUE"""),0)</f>
        <v>0</v>
      </c>
      <c r="W214" s="115" t="n">
        <f aca="false">IFERROR(__xludf.dummyfunction("""COMPUTED_VALUE"""),0)</f>
        <v>0</v>
      </c>
      <c r="X214" s="115" t="n">
        <f aca="false">IFERROR(__xludf.dummyfunction("""COMPUTED_VALUE"""),0)</f>
        <v>0</v>
      </c>
      <c r="Y214" s="115" t="n">
        <f aca="false">IFERROR(__xludf.dummyfunction("""COMPUTED_VALUE"""),0)</f>
        <v>0</v>
      </c>
      <c r="Z214" s="115" t="n">
        <f aca="false">IFERROR(__xludf.dummyfunction("""COMPUTED_VALUE"""),0)</f>
        <v>0</v>
      </c>
    </row>
    <row r="215" customFormat="false" ht="12.75" hidden="false" customHeight="false" outlineLevel="0" collapsed="false">
      <c r="A215" s="45" t="str">
        <f aca="false">IFERROR(__xludf.dummyfunction("""COMPUTED_VALUE"""),"Gurupi")</f>
        <v>Gurupi</v>
      </c>
      <c r="B215" s="45" t="str">
        <f aca="false">IFERROR(__xludf.dummyfunction("""COMPUTED_VALUE"""),"Gurupi")</f>
        <v>Gurupi</v>
      </c>
      <c r="C215" s="57" t="str">
        <f aca="false">IFERROR(__xludf.dummyfunction("""COMPUTED_VALUE"""),"A.A. ESC. EST.ISOL.E IND.REG.DE GURUPI")</f>
        <v>A.A. ESC. EST.ISOL.E IND.REG.DE GURUPI</v>
      </c>
      <c r="D215" s="109" t="str">
        <f aca="false">IFERROR(__xludf.dummyfunction("""COMPUTED_VALUE"""),"03011592000135")</f>
        <v>03011592000135</v>
      </c>
      <c r="E215" s="110" t="str">
        <f aca="false">IFERROR(__xludf.dummyfunction("""COMPUTED_VALUE"""),"001")</f>
        <v>001</v>
      </c>
      <c r="F215" s="47" t="str">
        <f aca="false">IFERROR(__xludf.dummyfunction("""COMPUTED_VALUE"""),"0794")</f>
        <v>0794</v>
      </c>
      <c r="G215" s="47" t="str">
        <f aca="false">IFERROR(__xludf.dummyfunction("""COMPUTED_VALUE"""),"67563")</f>
        <v>67563</v>
      </c>
      <c r="H215" s="47" t="n">
        <f aca="false">IFERROR(__xludf.dummyfunction("""COMPUTED_VALUE"""),0)</f>
        <v>0</v>
      </c>
      <c r="I215" s="47" t="n">
        <f aca="false">IFERROR(__xludf.dummyfunction("""COMPUTED_VALUE"""),0)</f>
        <v>0</v>
      </c>
      <c r="J215" s="47" t="n">
        <f aca="false">IFERROR(__xludf.dummyfunction("""COMPUTED_VALUE"""),0)</f>
        <v>0</v>
      </c>
      <c r="K215" s="47" t="n">
        <f aca="false">IFERROR(__xludf.dummyfunction("""COMPUTED_VALUE"""),0)</f>
        <v>0</v>
      </c>
      <c r="L215" s="47" t="n">
        <f aca="false">IFERROR(__xludf.dummyfunction("""COMPUTED_VALUE"""),0)</f>
        <v>0</v>
      </c>
      <c r="M215" s="47" t="n">
        <f aca="false">IFERROR(__xludf.dummyfunction("""COMPUTED_VALUE"""),0)</f>
        <v>0</v>
      </c>
      <c r="N215" s="47" t="n">
        <f aca="false">IFERROR(__xludf.dummyfunction("""COMPUTED_VALUE"""),0)</f>
        <v>0</v>
      </c>
      <c r="O215" s="47" t="n">
        <f aca="false">IFERROR(__xludf.dummyfunction("""COMPUTED_VALUE"""),10899)</f>
        <v>10899</v>
      </c>
      <c r="P215" s="47" t="n">
        <f aca="false">IFERROR(__xludf.dummyfunction("""COMPUTED_VALUE"""),0)</f>
        <v>0</v>
      </c>
      <c r="Q215" s="47" t="n">
        <f aca="false">IFERROR(__xludf.dummyfunction("""COMPUTED_VALUE"""),0)</f>
        <v>0</v>
      </c>
      <c r="R215" s="47" t="n">
        <f aca="false">IFERROR(__xludf.dummyfunction("""COMPUTED_VALUE"""),0)</f>
        <v>0</v>
      </c>
      <c r="S215" s="47" t="n">
        <f aca="false">IFERROR(__xludf.dummyfunction("""COMPUTED_VALUE"""),0)</f>
        <v>0</v>
      </c>
      <c r="T215" s="47" t="n">
        <f aca="false">IFERROR(__xludf.dummyfunction("""COMPUTED_VALUE"""),0)</f>
        <v>0</v>
      </c>
      <c r="U215" s="47" t="n">
        <f aca="false">IFERROR(__xludf.dummyfunction("""COMPUTED_VALUE"""),0)</f>
        <v>0</v>
      </c>
      <c r="V215" s="47" t="n">
        <f aca="false">IFERROR(__xludf.dummyfunction("""COMPUTED_VALUE"""),0)</f>
        <v>0</v>
      </c>
      <c r="W215" s="47" t="n">
        <f aca="false">IFERROR(__xludf.dummyfunction("""COMPUTED_VALUE"""),0)</f>
        <v>0</v>
      </c>
      <c r="X215" s="47" t="n">
        <f aca="false">IFERROR(__xludf.dummyfunction("""COMPUTED_VALUE"""),0)</f>
        <v>0</v>
      </c>
      <c r="Y215" s="47" t="n">
        <f aca="false">IFERROR(__xludf.dummyfunction("""COMPUTED_VALUE"""),0)</f>
        <v>0</v>
      </c>
      <c r="Z215" s="47" t="n">
        <f aca="false">IFERROR(__xludf.dummyfunction("""COMPUTED_VALUE"""),0)</f>
        <v>0</v>
      </c>
    </row>
    <row r="216" customFormat="false" ht="12.75" hidden="false" customHeight="false" outlineLevel="0" collapsed="false">
      <c r="A216" s="111" t="str">
        <f aca="false">IFERROR(__xludf.dummyfunction("""COMPUTED_VALUE"""),"Gurupi")</f>
        <v>Gurupi</v>
      </c>
      <c r="B216" s="111" t="str">
        <f aca="false">IFERROR(__xludf.dummyfunction("""COMPUTED_VALUE"""),"Gurupi")</f>
        <v>Gurupi</v>
      </c>
      <c r="C216" s="112" t="str">
        <f aca="false">IFERROR(__xludf.dummyfunction("""COMPUTED_VALUE"""),"ASSOC. A. CENTRO DE ENS. MÉDIO ARY R. VALADÃO FILHO")</f>
        <v>ASSOC. A. CENTRO DE ENS. MÉDIO ARY R. VALADÃO FILHO</v>
      </c>
      <c r="D216" s="113" t="str">
        <f aca="false">IFERROR(__xludf.dummyfunction("""COMPUTED_VALUE"""),"02152392000130")</f>
        <v>02152392000130</v>
      </c>
      <c r="E216" s="114" t="str">
        <f aca="false">IFERROR(__xludf.dummyfunction("""COMPUTED_VALUE"""),"001")</f>
        <v>001</v>
      </c>
      <c r="F216" s="115" t="str">
        <f aca="false">IFERROR(__xludf.dummyfunction("""COMPUTED_VALUE"""),"0794")</f>
        <v>0794</v>
      </c>
      <c r="G216" s="115" t="str">
        <f aca="false">IFERROR(__xludf.dummyfunction("""COMPUTED_VALUE"""),"420646")</f>
        <v>420646</v>
      </c>
      <c r="H216" s="115" t="n">
        <f aca="false">IFERROR(__xludf.dummyfunction("""COMPUTED_VALUE"""),0)</f>
        <v>0</v>
      </c>
      <c r="I216" s="115" t="n">
        <f aca="false">IFERROR(__xludf.dummyfunction("""COMPUTED_VALUE"""),0)</f>
        <v>0</v>
      </c>
      <c r="J216" s="115" t="n">
        <f aca="false">IFERROR(__xludf.dummyfunction("""COMPUTED_VALUE"""),0)</f>
        <v>0</v>
      </c>
      <c r="K216" s="115" t="n">
        <f aca="false">IFERROR(__xludf.dummyfunction("""COMPUTED_VALUE"""),0)</f>
        <v>0</v>
      </c>
      <c r="L216" s="115" t="n">
        <f aca="false">IFERROR(__xludf.dummyfunction("""COMPUTED_VALUE"""),0)</f>
        <v>0</v>
      </c>
      <c r="M216" s="115" t="n">
        <f aca="false">IFERROR(__xludf.dummyfunction("""COMPUTED_VALUE"""),0)</f>
        <v>0</v>
      </c>
      <c r="N216" s="115" t="n">
        <f aca="false">IFERROR(__xludf.dummyfunction("""COMPUTED_VALUE"""),0)</f>
        <v>0</v>
      </c>
      <c r="O216" s="115" t="n">
        <f aca="false">IFERROR(__xludf.dummyfunction("""COMPUTED_VALUE"""),0)</f>
        <v>0</v>
      </c>
      <c r="P216" s="115" t="n">
        <f aca="false">IFERROR(__xludf.dummyfunction("""COMPUTED_VALUE"""),504)</f>
        <v>504</v>
      </c>
      <c r="Q216" s="115" t="n">
        <f aca="false">IFERROR(__xludf.dummyfunction("""COMPUTED_VALUE"""),14742)</f>
        <v>14742</v>
      </c>
      <c r="R216" s="115" t="n">
        <f aca="false">IFERROR(__xludf.dummyfunction("""COMPUTED_VALUE"""),0)</f>
        <v>0</v>
      </c>
      <c r="S216" s="115" t="n">
        <f aca="false">IFERROR(__xludf.dummyfunction("""COMPUTED_VALUE"""),0)</f>
        <v>0</v>
      </c>
      <c r="T216" s="115" t="n">
        <f aca="false">IFERROR(__xludf.dummyfunction("""COMPUTED_VALUE"""),0)</f>
        <v>0</v>
      </c>
      <c r="U216" s="115" t="n">
        <f aca="false">IFERROR(__xludf.dummyfunction("""COMPUTED_VALUE"""),0)</f>
        <v>0</v>
      </c>
      <c r="V216" s="115" t="n">
        <f aca="false">IFERROR(__xludf.dummyfunction("""COMPUTED_VALUE"""),0)</f>
        <v>0</v>
      </c>
      <c r="W216" s="115" t="n">
        <f aca="false">IFERROR(__xludf.dummyfunction("""COMPUTED_VALUE"""),0)</f>
        <v>0</v>
      </c>
      <c r="X216" s="115" t="n">
        <f aca="false">IFERROR(__xludf.dummyfunction("""COMPUTED_VALUE"""),0)</f>
        <v>0</v>
      </c>
      <c r="Y216" s="115" t="n">
        <f aca="false">IFERROR(__xludf.dummyfunction("""COMPUTED_VALUE"""),0)</f>
        <v>0</v>
      </c>
      <c r="Z216" s="115" t="n">
        <f aca="false">IFERROR(__xludf.dummyfunction("""COMPUTED_VALUE"""),0)</f>
        <v>0</v>
      </c>
    </row>
    <row r="217" customFormat="false" ht="12.75" hidden="false" customHeight="false" outlineLevel="0" collapsed="false">
      <c r="A217" s="45" t="str">
        <f aca="false">IFERROR(__xludf.dummyfunction("""COMPUTED_VALUE"""),"Gurupi")</f>
        <v>Gurupi</v>
      </c>
      <c r="B217" s="45" t="str">
        <f aca="false">IFERROR(__xludf.dummyfunction("""COMPUTED_VALUE"""),"Gurupi")</f>
        <v>Gurupi</v>
      </c>
      <c r="C217" s="57" t="str">
        <f aca="false">IFERROR(__xludf.dummyfunction("""COMPUTED_VALUE"""),"ASSOC. DE APOIO ESC. EST. BOM JESUS")</f>
        <v>ASSOC. DE APOIO ESC. EST. BOM JESUS</v>
      </c>
      <c r="D217" s="109" t="str">
        <f aca="false">IFERROR(__xludf.dummyfunction("""COMPUTED_VALUE"""),"01865430000139")</f>
        <v>01865430000139</v>
      </c>
      <c r="E217" s="110" t="str">
        <f aca="false">IFERROR(__xludf.dummyfunction("""COMPUTED_VALUE"""),"001")</f>
        <v>001</v>
      </c>
      <c r="F217" s="47" t="str">
        <f aca="false">IFERROR(__xludf.dummyfunction("""COMPUTED_VALUE"""),"0794")</f>
        <v>0794</v>
      </c>
      <c r="G217" s="47" t="str">
        <f aca="false">IFERROR(__xludf.dummyfunction("""COMPUTED_VALUE"""),"420603")</f>
        <v>420603</v>
      </c>
      <c r="H217" s="47" t="n">
        <f aca="false">IFERROR(__xludf.dummyfunction("""COMPUTED_VALUE"""),0)</f>
        <v>0</v>
      </c>
      <c r="I217" s="47" t="n">
        <f aca="false">IFERROR(__xludf.dummyfunction("""COMPUTED_VALUE"""),0)</f>
        <v>0</v>
      </c>
      <c r="J217" s="47" t="n">
        <f aca="false">IFERROR(__xludf.dummyfunction("""COMPUTED_VALUE"""),0)</f>
        <v>0</v>
      </c>
      <c r="K217" s="47" t="n">
        <f aca="false">IFERROR(__xludf.dummyfunction("""COMPUTED_VALUE"""),0)</f>
        <v>0</v>
      </c>
      <c r="L217" s="47" t="n">
        <f aca="false">IFERROR(__xludf.dummyfunction("""COMPUTED_VALUE"""),0)</f>
        <v>0</v>
      </c>
      <c r="M217" s="47" t="n">
        <f aca="false">IFERROR(__xludf.dummyfunction("""COMPUTED_VALUE"""),0)</f>
        <v>0</v>
      </c>
      <c r="N217" s="47" t="n">
        <f aca="false">IFERROR(__xludf.dummyfunction("""COMPUTED_VALUE"""),0)</f>
        <v>0</v>
      </c>
      <c r="O217" s="47" t="n">
        <f aca="false">IFERROR(__xludf.dummyfunction("""COMPUTED_VALUE"""),0)</f>
        <v>0</v>
      </c>
      <c r="P217" s="47" t="n">
        <f aca="false">IFERROR(__xludf.dummyfunction("""COMPUTED_VALUE"""),357)</f>
        <v>357</v>
      </c>
      <c r="Q217" s="47" t="n">
        <f aca="false">IFERROR(__xludf.dummyfunction("""COMPUTED_VALUE"""),0)</f>
        <v>0</v>
      </c>
      <c r="R217" s="47" t="n">
        <f aca="false">IFERROR(__xludf.dummyfunction("""COMPUTED_VALUE"""),0)</f>
        <v>0</v>
      </c>
      <c r="S217" s="47" t="n">
        <f aca="false">IFERROR(__xludf.dummyfunction("""COMPUTED_VALUE"""),27806.9999999999)</f>
        <v>27806.9999999999</v>
      </c>
      <c r="T217" s="47" t="n">
        <f aca="false">IFERROR(__xludf.dummyfunction("""COMPUTED_VALUE"""),0)</f>
        <v>0</v>
      </c>
      <c r="U217" s="47" t="n">
        <f aca="false">IFERROR(__xludf.dummyfunction("""COMPUTED_VALUE"""),0)</f>
        <v>0</v>
      </c>
      <c r="V217" s="47" t="n">
        <f aca="false">IFERROR(__xludf.dummyfunction("""COMPUTED_VALUE"""),0)</f>
        <v>0</v>
      </c>
      <c r="W217" s="47" t="n">
        <f aca="false">IFERROR(__xludf.dummyfunction("""COMPUTED_VALUE"""),2773.79999999999)</f>
        <v>2773.79999999999</v>
      </c>
      <c r="X217" s="47" t="n">
        <f aca="false">IFERROR(__xludf.dummyfunction("""COMPUTED_VALUE"""),0)</f>
        <v>0</v>
      </c>
      <c r="Y217" s="47" t="n">
        <f aca="false">IFERROR(__xludf.dummyfunction("""COMPUTED_VALUE"""),0)</f>
        <v>0</v>
      </c>
      <c r="Z217" s="47" t="n">
        <f aca="false">IFERROR(__xludf.dummyfunction("""COMPUTED_VALUE"""),0)</f>
        <v>0</v>
      </c>
    </row>
    <row r="218" customFormat="false" ht="12.75" hidden="false" customHeight="false" outlineLevel="0" collapsed="false">
      <c r="A218" s="111" t="str">
        <f aca="false">IFERROR(__xludf.dummyfunction("""COMPUTED_VALUE"""),"Gurupi")</f>
        <v>Gurupi</v>
      </c>
      <c r="B218" s="111" t="str">
        <f aca="false">IFERROR(__xludf.dummyfunction("""COMPUTED_VALUE"""),"Gurupi")</f>
        <v>Gurupi</v>
      </c>
      <c r="C218" s="112" t="str">
        <f aca="false">IFERROR(__xludf.dummyfunction("""COMPUTED_VALUE"""),"ASSOC. DE APOIO COL. EST. DE GURUPI")</f>
        <v>ASSOC. DE APOIO COL. EST. DE GURUPI</v>
      </c>
      <c r="D218" s="113" t="str">
        <f aca="false">IFERROR(__xludf.dummyfunction("""COMPUTED_VALUE"""),"01887135000183")</f>
        <v>01887135000183</v>
      </c>
      <c r="E218" s="114" t="str">
        <f aca="false">IFERROR(__xludf.dummyfunction("""COMPUTED_VALUE"""),"001")</f>
        <v>001</v>
      </c>
      <c r="F218" s="115" t="str">
        <f aca="false">IFERROR(__xludf.dummyfunction("""COMPUTED_VALUE"""),"0794")</f>
        <v>0794</v>
      </c>
      <c r="G218" s="115" t="str">
        <f aca="false">IFERROR(__xludf.dummyfunction("""COMPUTED_VALUE"""),"420700")</f>
        <v>420700</v>
      </c>
      <c r="H218" s="115" t="n">
        <f aca="false">IFERROR(__xludf.dummyfunction("""COMPUTED_VALUE"""),0)</f>
        <v>0</v>
      </c>
      <c r="I218" s="115" t="n">
        <f aca="false">IFERROR(__xludf.dummyfunction("""COMPUTED_VALUE"""),0)</f>
        <v>0</v>
      </c>
      <c r="J218" s="115" t="n">
        <f aca="false">IFERROR(__xludf.dummyfunction("""COMPUTED_VALUE"""),0)</f>
        <v>0</v>
      </c>
      <c r="K218" s="115" t="n">
        <f aca="false">IFERROR(__xludf.dummyfunction("""COMPUTED_VALUE"""),0)</f>
        <v>0</v>
      </c>
      <c r="L218" s="115" t="n">
        <f aca="false">IFERROR(__xludf.dummyfunction("""COMPUTED_VALUE"""),0)</f>
        <v>0</v>
      </c>
      <c r="M218" s="115" t="n">
        <f aca="false">IFERROR(__xludf.dummyfunction("""COMPUTED_VALUE"""),0)</f>
        <v>0</v>
      </c>
      <c r="N218" s="115" t="n">
        <f aca="false">IFERROR(__xludf.dummyfunction("""COMPUTED_VALUE"""),0)</f>
        <v>0</v>
      </c>
      <c r="O218" s="115" t="n">
        <f aca="false">IFERROR(__xludf.dummyfunction("""COMPUTED_VALUE"""),0)</f>
        <v>0</v>
      </c>
      <c r="P218" s="115" t="n">
        <f aca="false">IFERROR(__xludf.dummyfunction("""COMPUTED_VALUE"""),210)</f>
        <v>210</v>
      </c>
      <c r="Q218" s="115" t="n">
        <f aca="false">IFERROR(__xludf.dummyfunction("""COMPUTED_VALUE"""),0)</f>
        <v>0</v>
      </c>
      <c r="R218" s="115" t="n">
        <f aca="false">IFERROR(__xludf.dummyfunction("""COMPUTED_VALUE"""),0)</f>
        <v>0</v>
      </c>
      <c r="S218" s="115" t="n">
        <f aca="false">IFERROR(__xludf.dummyfunction("""COMPUTED_VALUE"""),6689.79999999999)</f>
        <v>6689.79999999999</v>
      </c>
      <c r="T218" s="115" t="n">
        <f aca="false">IFERROR(__xludf.dummyfunction("""COMPUTED_VALUE"""),0)</f>
        <v>0</v>
      </c>
      <c r="U218" s="115" t="n">
        <f aca="false">IFERROR(__xludf.dummyfunction("""COMPUTED_VALUE"""),0)</f>
        <v>0</v>
      </c>
      <c r="V218" s="115" t="n">
        <f aca="false">IFERROR(__xludf.dummyfunction("""COMPUTED_VALUE"""),0)</f>
        <v>0</v>
      </c>
      <c r="W218" s="115" t="n">
        <f aca="false">IFERROR(__xludf.dummyfunction("""COMPUTED_VALUE"""),723.599999999999)</f>
        <v>723.599999999999</v>
      </c>
      <c r="X218" s="115" t="n">
        <f aca="false">IFERROR(__xludf.dummyfunction("""COMPUTED_VALUE"""),0)</f>
        <v>0</v>
      </c>
      <c r="Y218" s="115" t="n">
        <f aca="false">IFERROR(__xludf.dummyfunction("""COMPUTED_VALUE"""),0)</f>
        <v>0</v>
      </c>
      <c r="Z218" s="115" t="n">
        <f aca="false">IFERROR(__xludf.dummyfunction("""COMPUTED_VALUE"""),0)</f>
        <v>0</v>
      </c>
    </row>
    <row r="219" customFormat="false" ht="12.75" hidden="false" customHeight="false" outlineLevel="0" collapsed="false">
      <c r="A219" s="45" t="str">
        <f aca="false">IFERROR(__xludf.dummyfunction("""COMPUTED_VALUE"""),"Gurupi")</f>
        <v>Gurupi</v>
      </c>
      <c r="B219" s="45" t="str">
        <f aca="false">IFERROR(__xludf.dummyfunction("""COMPUTED_VALUE"""),"Gurupi")</f>
        <v>Gurupi</v>
      </c>
      <c r="C219" s="57" t="str">
        <f aca="false">IFERROR(__xludf.dummyfunction("""COMPUTED_VALUE"""),"A.A.  DO COL. PAROQUIAL BERNARDO SAYAO")</f>
        <v>A.A.  DO COL. PAROQUIAL BERNARDO SAYAO</v>
      </c>
      <c r="D219" s="109" t="str">
        <f aca="false">IFERROR(__xludf.dummyfunction("""COMPUTED_VALUE"""),"01865371000107")</f>
        <v>01865371000107</v>
      </c>
      <c r="E219" s="110" t="str">
        <f aca="false">IFERROR(__xludf.dummyfunction("""COMPUTED_VALUE"""),"001")</f>
        <v>001</v>
      </c>
      <c r="F219" s="47" t="str">
        <f aca="false">IFERROR(__xludf.dummyfunction("""COMPUTED_VALUE"""),"0794")</f>
        <v>0794</v>
      </c>
      <c r="G219" s="47" t="str">
        <f aca="false">IFERROR(__xludf.dummyfunction("""COMPUTED_VALUE"""),"66796")</f>
        <v>66796</v>
      </c>
      <c r="H219" s="47" t="n">
        <f aca="false">IFERROR(__xludf.dummyfunction("""COMPUTED_VALUE"""),0)</f>
        <v>0</v>
      </c>
      <c r="I219" s="47" t="n">
        <f aca="false">IFERROR(__xludf.dummyfunction("""COMPUTED_VALUE"""),0)</f>
        <v>0</v>
      </c>
      <c r="J219" s="47" t="n">
        <f aca="false">IFERROR(__xludf.dummyfunction("""COMPUTED_VALUE"""),9849)</f>
        <v>9849</v>
      </c>
      <c r="K219" s="47" t="n">
        <f aca="false">IFERROR(__xludf.dummyfunction("""COMPUTED_VALUE"""),0)</f>
        <v>0</v>
      </c>
      <c r="L219" s="47" t="n">
        <f aca="false">IFERROR(__xludf.dummyfunction("""COMPUTED_VALUE"""),0)</f>
        <v>0</v>
      </c>
      <c r="M219" s="47" t="n">
        <f aca="false">IFERROR(__xludf.dummyfunction("""COMPUTED_VALUE"""),0)</f>
        <v>0</v>
      </c>
      <c r="N219" s="47" t="n">
        <f aca="false">IFERROR(__xludf.dummyfunction("""COMPUTED_VALUE"""),0)</f>
        <v>0</v>
      </c>
      <c r="O219" s="47" t="n">
        <f aca="false">IFERROR(__xludf.dummyfunction("""COMPUTED_VALUE"""),0)</f>
        <v>0</v>
      </c>
      <c r="P219" s="47" t="n">
        <f aca="false">IFERROR(__xludf.dummyfunction("""COMPUTED_VALUE"""),672)</f>
        <v>672</v>
      </c>
      <c r="Q219" s="47" t="n">
        <f aca="false">IFERROR(__xludf.dummyfunction("""COMPUTED_VALUE"""),0)</f>
        <v>0</v>
      </c>
      <c r="R219" s="47" t="n">
        <f aca="false">IFERROR(__xludf.dummyfunction("""COMPUTED_VALUE"""),0)</f>
        <v>0</v>
      </c>
      <c r="S219" s="47" t="n">
        <f aca="false">IFERROR(__xludf.dummyfunction("""COMPUTED_VALUE"""),0)</f>
        <v>0</v>
      </c>
      <c r="T219" s="47" t="n">
        <f aca="false">IFERROR(__xludf.dummyfunction("""COMPUTED_VALUE"""),0)</f>
        <v>0</v>
      </c>
      <c r="U219" s="47" t="n">
        <f aca="false">IFERROR(__xludf.dummyfunction("""COMPUTED_VALUE"""),0)</f>
        <v>0</v>
      </c>
      <c r="V219" s="47" t="n">
        <f aca="false">IFERROR(__xludf.dummyfunction("""COMPUTED_VALUE"""),0)</f>
        <v>0</v>
      </c>
      <c r="W219" s="47" t="n">
        <f aca="false">IFERROR(__xludf.dummyfunction("""COMPUTED_VALUE"""),0)</f>
        <v>0</v>
      </c>
      <c r="X219" s="47" t="n">
        <f aca="false">IFERROR(__xludf.dummyfunction("""COMPUTED_VALUE"""),0)</f>
        <v>0</v>
      </c>
      <c r="Y219" s="47" t="n">
        <f aca="false">IFERROR(__xludf.dummyfunction("""COMPUTED_VALUE"""),0)</f>
        <v>0</v>
      </c>
      <c r="Z219" s="47" t="n">
        <f aca="false">IFERROR(__xludf.dummyfunction("""COMPUTED_VALUE"""),0)</f>
        <v>0</v>
      </c>
    </row>
    <row r="220" customFormat="false" ht="12.75" hidden="false" customHeight="false" outlineLevel="0" collapsed="false">
      <c r="A220" s="111" t="str">
        <f aca="false">IFERROR(__xludf.dummyfunction("""COMPUTED_VALUE"""),"Gurupi")</f>
        <v>Gurupi</v>
      </c>
      <c r="B220" s="111" t="str">
        <f aca="false">IFERROR(__xludf.dummyfunction("""COMPUTED_VALUE"""),"Gurupi")</f>
        <v>Gurupi</v>
      </c>
      <c r="C220" s="112" t="str">
        <f aca="false">IFERROR(__xludf.dummyfunction("""COMPUTED_VALUE"""),"A.A.  ESCOLAR DO COL. EST. JOSE SEABRA")</f>
        <v>A.A.  ESCOLAR DO COL. EST. JOSE SEABRA</v>
      </c>
      <c r="D220" s="113" t="str">
        <f aca="false">IFERROR(__xludf.dummyfunction("""COMPUTED_VALUE"""),"01910570000181")</f>
        <v>01910570000181</v>
      </c>
      <c r="E220" s="114" t="str">
        <f aca="false">IFERROR(__xludf.dummyfunction("""COMPUTED_VALUE"""),"001")</f>
        <v>001</v>
      </c>
      <c r="F220" s="115" t="str">
        <f aca="false">IFERROR(__xludf.dummyfunction("""COMPUTED_VALUE"""),"0794")</f>
        <v>0794</v>
      </c>
      <c r="G220" s="115" t="str">
        <f aca="false">IFERROR(__xludf.dummyfunction("""COMPUTED_VALUE"""),"66982")</f>
        <v>66982</v>
      </c>
      <c r="H220" s="115" t="n">
        <f aca="false">IFERROR(__xludf.dummyfunction("""COMPUTED_VALUE"""),0)</f>
        <v>0</v>
      </c>
      <c r="I220" s="115" t="n">
        <f aca="false">IFERROR(__xludf.dummyfunction("""COMPUTED_VALUE"""),0)</f>
        <v>0</v>
      </c>
      <c r="J220" s="115" t="n">
        <f aca="false">IFERROR(__xludf.dummyfunction("""COMPUTED_VALUE"""),0)</f>
        <v>0</v>
      </c>
      <c r="K220" s="115" t="n">
        <f aca="false">IFERROR(__xludf.dummyfunction("""COMPUTED_VALUE"""),22892.8)</f>
        <v>22892.8</v>
      </c>
      <c r="L220" s="115" t="n">
        <f aca="false">IFERROR(__xludf.dummyfunction("""COMPUTED_VALUE"""),0)</f>
        <v>0</v>
      </c>
      <c r="M220" s="115" t="n">
        <f aca="false">IFERROR(__xludf.dummyfunction("""COMPUTED_VALUE"""),0)</f>
        <v>0</v>
      </c>
      <c r="N220" s="115" t="n">
        <f aca="false">IFERROR(__xludf.dummyfunction("""COMPUTED_VALUE"""),0)</f>
        <v>0</v>
      </c>
      <c r="O220" s="115" t="n">
        <f aca="false">IFERROR(__xludf.dummyfunction("""COMPUTED_VALUE"""),0)</f>
        <v>0</v>
      </c>
      <c r="P220" s="115" t="n">
        <f aca="false">IFERROR(__xludf.dummyfunction("""COMPUTED_VALUE"""),0)</f>
        <v>0</v>
      </c>
      <c r="Q220" s="115" t="n">
        <f aca="false">IFERROR(__xludf.dummyfunction("""COMPUTED_VALUE"""),0)</f>
        <v>0</v>
      </c>
      <c r="R220" s="115" t="n">
        <f aca="false">IFERROR(__xludf.dummyfunction("""COMPUTED_VALUE"""),0)</f>
        <v>0</v>
      </c>
      <c r="S220" s="115" t="n">
        <f aca="false">IFERROR(__xludf.dummyfunction("""COMPUTED_VALUE"""),0)</f>
        <v>0</v>
      </c>
      <c r="T220" s="115" t="n">
        <f aca="false">IFERROR(__xludf.dummyfunction("""COMPUTED_VALUE"""),0)</f>
        <v>0</v>
      </c>
      <c r="U220" s="115" t="n">
        <f aca="false">IFERROR(__xludf.dummyfunction("""COMPUTED_VALUE"""),0)</f>
        <v>0</v>
      </c>
      <c r="V220" s="115" t="n">
        <f aca="false">IFERROR(__xludf.dummyfunction("""COMPUTED_VALUE"""),0)</f>
        <v>0</v>
      </c>
      <c r="W220" s="115" t="n">
        <f aca="false">IFERROR(__xludf.dummyfunction("""COMPUTED_VALUE"""),0)</f>
        <v>0</v>
      </c>
      <c r="X220" s="115" t="n">
        <f aca="false">IFERROR(__xludf.dummyfunction("""COMPUTED_VALUE"""),0)</f>
        <v>0</v>
      </c>
      <c r="Y220" s="115" t="n">
        <f aca="false">IFERROR(__xludf.dummyfunction("""COMPUTED_VALUE"""),0)</f>
        <v>0</v>
      </c>
      <c r="Z220" s="115" t="n">
        <f aca="false">IFERROR(__xludf.dummyfunction("""COMPUTED_VALUE"""),1896.2)</f>
        <v>1896.2</v>
      </c>
    </row>
    <row r="221" customFormat="false" ht="12.75" hidden="false" customHeight="false" outlineLevel="0" collapsed="false">
      <c r="A221" s="45" t="str">
        <f aca="false">IFERROR(__xludf.dummyfunction("""COMPUTED_VALUE"""),"Gurupi")</f>
        <v>Gurupi</v>
      </c>
      <c r="B221" s="45" t="str">
        <f aca="false">IFERROR(__xludf.dummyfunction("""COMPUTED_VALUE"""),"Gurupi")</f>
        <v>Gurupi</v>
      </c>
      <c r="C221" s="57" t="str">
        <f aca="false">IFERROR(__xludf.dummyfunction("""COMPUTED_VALUE"""),"A.P.M.AL.MAIORES DE ID.C.POSITIVO GURUPI")</f>
        <v>A.P.M.AL.MAIORES DE ID.C.POSITIVO GURUPI</v>
      </c>
      <c r="D221" s="109" t="str">
        <f aca="false">IFERROR(__xludf.dummyfunction("""COMPUTED_VALUE"""),"01865432000128")</f>
        <v>01865432000128</v>
      </c>
      <c r="E221" s="110" t="str">
        <f aca="false">IFERROR(__xludf.dummyfunction("""COMPUTED_VALUE"""),"104")</f>
        <v>104</v>
      </c>
      <c r="F221" s="47" t="str">
        <f aca="false">IFERROR(__xludf.dummyfunction("""COMPUTED_VALUE"""),"0793")</f>
        <v>0793</v>
      </c>
      <c r="G221" s="47" t="str">
        <f aca="false">IFERROR(__xludf.dummyfunction("""COMPUTED_VALUE"""),"12138")</f>
        <v>12138</v>
      </c>
      <c r="H221" s="47" t="n">
        <f aca="false">IFERROR(__xludf.dummyfunction("""COMPUTED_VALUE"""),0)</f>
        <v>0</v>
      </c>
      <c r="I221" s="47" t="n">
        <f aca="false">IFERROR(__xludf.dummyfunction("""COMPUTED_VALUE"""),0)</f>
        <v>0</v>
      </c>
      <c r="J221" s="47" t="n">
        <f aca="false">IFERROR(__xludf.dummyfunction("""COMPUTED_VALUE"""),8337)</f>
        <v>8337</v>
      </c>
      <c r="K221" s="47" t="n">
        <f aca="false">IFERROR(__xludf.dummyfunction("""COMPUTED_VALUE"""),0)</f>
        <v>0</v>
      </c>
      <c r="L221" s="47" t="n">
        <f aca="false">IFERROR(__xludf.dummyfunction("""COMPUTED_VALUE"""),0)</f>
        <v>0</v>
      </c>
      <c r="M221" s="47" t="n">
        <f aca="false">IFERROR(__xludf.dummyfunction("""COMPUTED_VALUE"""),0)</f>
        <v>0</v>
      </c>
      <c r="N221" s="47" t="n">
        <f aca="false">IFERROR(__xludf.dummyfunction("""COMPUTED_VALUE"""),0)</f>
        <v>0</v>
      </c>
      <c r="O221" s="47" t="n">
        <f aca="false">IFERROR(__xludf.dummyfunction("""COMPUTED_VALUE"""),0)</f>
        <v>0</v>
      </c>
      <c r="P221" s="47" t="n">
        <f aca="false">IFERROR(__xludf.dummyfunction("""COMPUTED_VALUE"""),0)</f>
        <v>0</v>
      </c>
      <c r="Q221" s="47" t="n">
        <f aca="false">IFERROR(__xludf.dummyfunction("""COMPUTED_VALUE"""),0)</f>
        <v>0</v>
      </c>
      <c r="R221" s="47" t="n">
        <f aca="false">IFERROR(__xludf.dummyfunction("""COMPUTED_VALUE"""),0)</f>
        <v>0</v>
      </c>
      <c r="S221" s="47" t="n">
        <f aca="false">IFERROR(__xludf.dummyfunction("""COMPUTED_VALUE"""),0)</f>
        <v>0</v>
      </c>
      <c r="T221" s="47" t="n">
        <f aca="false">IFERROR(__xludf.dummyfunction("""COMPUTED_VALUE"""),0)</f>
        <v>0</v>
      </c>
      <c r="U221" s="47" t="n">
        <f aca="false">IFERROR(__xludf.dummyfunction("""COMPUTED_VALUE"""),0)</f>
        <v>0</v>
      </c>
      <c r="V221" s="47" t="n">
        <f aca="false">IFERROR(__xludf.dummyfunction("""COMPUTED_VALUE"""),0)</f>
        <v>0</v>
      </c>
      <c r="W221" s="47" t="n">
        <f aca="false">IFERROR(__xludf.dummyfunction("""COMPUTED_VALUE"""),0)</f>
        <v>0</v>
      </c>
      <c r="X221" s="47" t="n">
        <f aca="false">IFERROR(__xludf.dummyfunction("""COMPUTED_VALUE"""),0)</f>
        <v>0</v>
      </c>
      <c r="Y221" s="47" t="n">
        <f aca="false">IFERROR(__xludf.dummyfunction("""COMPUTED_VALUE"""),0)</f>
        <v>0</v>
      </c>
      <c r="Z221" s="47" t="n">
        <f aca="false">IFERROR(__xludf.dummyfunction("""COMPUTED_VALUE"""),0)</f>
        <v>0</v>
      </c>
    </row>
    <row r="222" customFormat="false" ht="12.75" hidden="false" customHeight="false" outlineLevel="0" collapsed="false">
      <c r="A222" s="111" t="str">
        <f aca="false">IFERROR(__xludf.dummyfunction("""COMPUTED_VALUE"""),"Gurupi")</f>
        <v>Gurupi</v>
      </c>
      <c r="B222" s="111" t="str">
        <f aca="false">IFERROR(__xludf.dummyfunction("""COMPUTED_VALUE"""),"Gurupi")</f>
        <v>Gurupi</v>
      </c>
      <c r="C222" s="112" t="str">
        <f aca="false">IFERROR(__xludf.dummyfunction("""COMPUTED_VALUE"""),"INSTITUTO SOCIAL EVANG DE GURUPI/EDUC. EVANG. EBENÉZER")</f>
        <v>INSTITUTO SOCIAL EVANG DE GURUPI/EDUC. EVANG. EBENÉZER</v>
      </c>
      <c r="D222" s="113" t="str">
        <f aca="false">IFERROR(__xludf.dummyfunction("""COMPUTED_VALUE"""),"17194297000176")</f>
        <v>17194297000176</v>
      </c>
      <c r="E222" s="114" t="str">
        <f aca="false">IFERROR(__xludf.dummyfunction("""COMPUTED_VALUE"""),"001")</f>
        <v>001</v>
      </c>
      <c r="F222" s="115" t="str">
        <f aca="false">IFERROR(__xludf.dummyfunction("""COMPUTED_VALUE"""),"0794")</f>
        <v>0794</v>
      </c>
      <c r="G222" s="115" t="str">
        <f aca="false">IFERROR(__xludf.dummyfunction("""COMPUTED_VALUE"""),"493066")</f>
        <v>493066</v>
      </c>
      <c r="H222" s="115" t="n">
        <f aca="false">IFERROR(__xludf.dummyfunction("""COMPUTED_VALUE"""),0)</f>
        <v>0</v>
      </c>
      <c r="I222" s="115" t="n">
        <f aca="false">IFERROR(__xludf.dummyfunction("""COMPUTED_VALUE"""),0)</f>
        <v>0</v>
      </c>
      <c r="J222" s="115" t="n">
        <f aca="false">IFERROR(__xludf.dummyfunction("""COMPUTED_VALUE"""),15939)</f>
        <v>15939</v>
      </c>
      <c r="K222" s="115" t="n">
        <f aca="false">IFERROR(__xludf.dummyfunction("""COMPUTED_VALUE"""),0)</f>
        <v>0</v>
      </c>
      <c r="L222" s="115" t="n">
        <f aca="false">IFERROR(__xludf.dummyfunction("""COMPUTED_VALUE"""),0)</f>
        <v>0</v>
      </c>
      <c r="M222" s="115" t="n">
        <f aca="false">IFERROR(__xludf.dummyfunction("""COMPUTED_VALUE"""),0)</f>
        <v>0</v>
      </c>
      <c r="N222" s="115" t="n">
        <f aca="false">IFERROR(__xludf.dummyfunction("""COMPUTED_VALUE"""),0)</f>
        <v>0</v>
      </c>
      <c r="O222" s="115" t="n">
        <f aca="false">IFERROR(__xludf.dummyfunction("""COMPUTED_VALUE"""),0)</f>
        <v>0</v>
      </c>
      <c r="P222" s="115" t="n">
        <f aca="false">IFERROR(__xludf.dummyfunction("""COMPUTED_VALUE"""),0)</f>
        <v>0</v>
      </c>
      <c r="Q222" s="115" t="n">
        <f aca="false">IFERROR(__xludf.dummyfunction("""COMPUTED_VALUE"""),0)</f>
        <v>0</v>
      </c>
      <c r="R222" s="115" t="n">
        <f aca="false">IFERROR(__xludf.dummyfunction("""COMPUTED_VALUE"""),0)</f>
        <v>0</v>
      </c>
      <c r="S222" s="115" t="n">
        <f aca="false">IFERROR(__xludf.dummyfunction("""COMPUTED_VALUE"""),0)</f>
        <v>0</v>
      </c>
      <c r="T222" s="115" t="n">
        <f aca="false">IFERROR(__xludf.dummyfunction("""COMPUTED_VALUE"""),0)</f>
        <v>0</v>
      </c>
      <c r="U222" s="115" t="n">
        <f aca="false">IFERROR(__xludf.dummyfunction("""COMPUTED_VALUE"""),0)</f>
        <v>0</v>
      </c>
      <c r="V222" s="115" t="n">
        <f aca="false">IFERROR(__xludf.dummyfunction("""COMPUTED_VALUE"""),0)</f>
        <v>0</v>
      </c>
      <c r="W222" s="115" t="n">
        <f aca="false">IFERROR(__xludf.dummyfunction("""COMPUTED_VALUE"""),0)</f>
        <v>0</v>
      </c>
      <c r="X222" s="115" t="n">
        <f aca="false">IFERROR(__xludf.dummyfunction("""COMPUTED_VALUE"""),0)</f>
        <v>0</v>
      </c>
      <c r="Y222" s="115" t="n">
        <f aca="false">IFERROR(__xludf.dummyfunction("""COMPUTED_VALUE"""),0)</f>
        <v>0</v>
      </c>
      <c r="Z222" s="115" t="n">
        <f aca="false">IFERROR(__xludf.dummyfunction("""COMPUTED_VALUE"""),0)</f>
        <v>0</v>
      </c>
    </row>
    <row r="223" customFormat="false" ht="12.75" hidden="false" customHeight="false" outlineLevel="0" collapsed="false">
      <c r="A223" s="45" t="str">
        <f aca="false">IFERROR(__xludf.dummyfunction("""COMPUTED_VALUE"""),"Gurupi")</f>
        <v>Gurupi</v>
      </c>
      <c r="B223" s="45" t="str">
        <f aca="false">IFERROR(__xludf.dummyfunction("""COMPUTED_VALUE"""),"Gurupi")</f>
        <v>Gurupi</v>
      </c>
      <c r="C223" s="57" t="str">
        <f aca="false">IFERROR(__xludf.dummyfunction("""COMPUTED_VALUE"""),"ASSOCIAÇÃO DE APOIO A ESCOLA ESPECIAL SÃO FRANCISCO DE ASSIS")</f>
        <v>ASSOCIAÇÃO DE APOIO A ESCOLA ESPECIAL SÃO FRANCISCO DE ASSIS</v>
      </c>
      <c r="D223" s="109" t="str">
        <f aca="false">IFERROR(__xludf.dummyfunction("""COMPUTED_VALUE"""),"07947356000186")</f>
        <v>07947356000186</v>
      </c>
      <c r="E223" s="110" t="str">
        <f aca="false">IFERROR(__xludf.dummyfunction("""COMPUTED_VALUE"""),"001")</f>
        <v>001</v>
      </c>
      <c r="F223" s="47" t="str">
        <f aca="false">IFERROR(__xludf.dummyfunction("""COMPUTED_VALUE"""),"0794")</f>
        <v>0794</v>
      </c>
      <c r="G223" s="47" t="str">
        <f aca="false">IFERROR(__xludf.dummyfunction("""COMPUTED_VALUE"""),"431109")</f>
        <v>431109</v>
      </c>
      <c r="H223" s="47" t="n">
        <f aca="false">IFERROR(__xludf.dummyfunction("""COMPUTED_VALUE"""),0)</f>
        <v>0</v>
      </c>
      <c r="I223" s="47" t="n">
        <f aca="false">IFERROR(__xludf.dummyfunction("""COMPUTED_VALUE"""),399)</f>
        <v>399</v>
      </c>
      <c r="J223" s="47" t="n">
        <f aca="false">IFERROR(__xludf.dummyfunction("""COMPUTED_VALUE"""),525)</f>
        <v>525</v>
      </c>
      <c r="K223" s="47" t="n">
        <f aca="false">IFERROR(__xludf.dummyfunction("""COMPUTED_VALUE"""),0)</f>
        <v>0</v>
      </c>
      <c r="L223" s="47" t="n">
        <f aca="false">IFERROR(__xludf.dummyfunction("""COMPUTED_VALUE"""),0)</f>
        <v>0</v>
      </c>
      <c r="M223" s="47" t="n">
        <f aca="false">IFERROR(__xludf.dummyfunction("""COMPUTED_VALUE"""),0)</f>
        <v>0</v>
      </c>
      <c r="N223" s="47" t="n">
        <f aca="false">IFERROR(__xludf.dummyfunction("""COMPUTED_VALUE"""),0)</f>
        <v>0</v>
      </c>
      <c r="O223" s="47" t="n">
        <f aca="false">IFERROR(__xludf.dummyfunction("""COMPUTED_VALUE"""),0)</f>
        <v>0</v>
      </c>
      <c r="P223" s="47" t="n">
        <f aca="false">IFERROR(__xludf.dummyfunction("""COMPUTED_VALUE"""),315)</f>
        <v>315</v>
      </c>
      <c r="Q223" s="47" t="n">
        <f aca="false">IFERROR(__xludf.dummyfunction("""COMPUTED_VALUE"""),0)</f>
        <v>0</v>
      </c>
      <c r="R223" s="47" t="n">
        <f aca="false">IFERROR(__xludf.dummyfunction("""COMPUTED_VALUE"""),0)</f>
        <v>0</v>
      </c>
      <c r="S223" s="47" t="n">
        <f aca="false">IFERROR(__xludf.dummyfunction("""COMPUTED_VALUE"""),0)</f>
        <v>0</v>
      </c>
      <c r="T223" s="47" t="n">
        <f aca="false">IFERROR(__xludf.dummyfunction("""COMPUTED_VALUE"""),2310)</f>
        <v>2310</v>
      </c>
      <c r="U223" s="47" t="n">
        <f aca="false">IFERROR(__xludf.dummyfunction("""COMPUTED_VALUE"""),0)</f>
        <v>0</v>
      </c>
      <c r="V223" s="47" t="n">
        <f aca="false">IFERROR(__xludf.dummyfunction("""COMPUTED_VALUE"""),0)</f>
        <v>0</v>
      </c>
      <c r="W223" s="47" t="n">
        <f aca="false">IFERROR(__xludf.dummyfunction("""COMPUTED_VALUE"""),0)</f>
        <v>0</v>
      </c>
      <c r="X223" s="47" t="n">
        <f aca="false">IFERROR(__xludf.dummyfunction("""COMPUTED_VALUE"""),0)</f>
        <v>0</v>
      </c>
      <c r="Y223" s="47" t="n">
        <f aca="false">IFERROR(__xludf.dummyfunction("""COMPUTED_VALUE"""),0)</f>
        <v>0</v>
      </c>
      <c r="Z223" s="47" t="n">
        <f aca="false">IFERROR(__xludf.dummyfunction("""COMPUTED_VALUE"""),0)</f>
        <v>0</v>
      </c>
    </row>
    <row r="224" customFormat="false" ht="12.75" hidden="false" customHeight="false" outlineLevel="0" collapsed="false">
      <c r="A224" s="111" t="str">
        <f aca="false">IFERROR(__xludf.dummyfunction("""COMPUTED_VALUE"""),"Gurupi")</f>
        <v>Gurupi</v>
      </c>
      <c r="B224" s="111" t="str">
        <f aca="false">IFERROR(__xludf.dummyfunction("""COMPUTED_VALUE"""),"Gurupi")</f>
        <v>Gurupi</v>
      </c>
      <c r="C224" s="112" t="str">
        <f aca="false">IFERROR(__xludf.dummyfunction("""COMPUTED_VALUE"""),"A.A. ESC. EST. DR. JOAQUIM P. DA COSTA")</f>
        <v>A.A. ESC. EST. DR. JOAQUIM P. DA COSTA</v>
      </c>
      <c r="D224" s="113" t="str">
        <f aca="false">IFERROR(__xludf.dummyfunction("""COMPUTED_VALUE"""),"01865386000167")</f>
        <v>01865386000167</v>
      </c>
      <c r="E224" s="114" t="str">
        <f aca="false">IFERROR(__xludf.dummyfunction("""COMPUTED_VALUE"""),"001")</f>
        <v>001</v>
      </c>
      <c r="F224" s="115" t="str">
        <f aca="false">IFERROR(__xludf.dummyfunction("""COMPUTED_VALUE"""),"0794")</f>
        <v>0794</v>
      </c>
      <c r="G224" s="115" t="str">
        <f aca="false">IFERROR(__xludf.dummyfunction("""COMPUTED_VALUE"""),"67288")</f>
        <v>67288</v>
      </c>
      <c r="H224" s="115" t="n">
        <f aca="false">IFERROR(__xludf.dummyfunction("""COMPUTED_VALUE"""),0)</f>
        <v>0</v>
      </c>
      <c r="I224" s="115" t="n">
        <f aca="false">IFERROR(__xludf.dummyfunction("""COMPUTED_VALUE"""),0)</f>
        <v>0</v>
      </c>
      <c r="J224" s="115" t="n">
        <f aca="false">IFERROR(__xludf.dummyfunction("""COMPUTED_VALUE"""),4641)</f>
        <v>4641</v>
      </c>
      <c r="K224" s="115" t="n">
        <f aca="false">IFERROR(__xludf.dummyfunction("""COMPUTED_VALUE"""),0)</f>
        <v>0</v>
      </c>
      <c r="L224" s="115" t="n">
        <f aca="false">IFERROR(__xludf.dummyfunction("""COMPUTED_VALUE"""),0)</f>
        <v>0</v>
      </c>
      <c r="M224" s="115" t="n">
        <f aca="false">IFERROR(__xludf.dummyfunction("""COMPUTED_VALUE"""),0)</f>
        <v>0</v>
      </c>
      <c r="N224" s="115" t="n">
        <f aca="false">IFERROR(__xludf.dummyfunction("""COMPUTED_VALUE"""),0)</f>
        <v>0</v>
      </c>
      <c r="O224" s="115" t="n">
        <f aca="false">IFERROR(__xludf.dummyfunction("""COMPUTED_VALUE"""),0)</f>
        <v>0</v>
      </c>
      <c r="P224" s="115" t="n">
        <f aca="false">IFERROR(__xludf.dummyfunction("""COMPUTED_VALUE"""),798)</f>
        <v>798</v>
      </c>
      <c r="Q224" s="115" t="n">
        <f aca="false">IFERROR(__xludf.dummyfunction("""COMPUTED_VALUE"""),14091)</f>
        <v>14091</v>
      </c>
      <c r="R224" s="115" t="n">
        <f aca="false">IFERROR(__xludf.dummyfunction("""COMPUTED_VALUE"""),0)</f>
        <v>0</v>
      </c>
      <c r="S224" s="115" t="n">
        <f aca="false">IFERROR(__xludf.dummyfunction("""COMPUTED_VALUE"""),0)</f>
        <v>0</v>
      </c>
      <c r="T224" s="115" t="n">
        <f aca="false">IFERROR(__xludf.dummyfunction("""COMPUTED_VALUE"""),1848)</f>
        <v>1848</v>
      </c>
      <c r="U224" s="115" t="n">
        <f aca="false">IFERROR(__xludf.dummyfunction("""COMPUTED_VALUE"""),0)</f>
        <v>0</v>
      </c>
      <c r="V224" s="115" t="n">
        <f aca="false">IFERROR(__xludf.dummyfunction("""COMPUTED_VALUE"""),0)</f>
        <v>0</v>
      </c>
      <c r="W224" s="115" t="n">
        <f aca="false">IFERROR(__xludf.dummyfunction("""COMPUTED_VALUE"""),0)</f>
        <v>0</v>
      </c>
      <c r="X224" s="115" t="n">
        <f aca="false">IFERROR(__xludf.dummyfunction("""COMPUTED_VALUE"""),0)</f>
        <v>0</v>
      </c>
      <c r="Y224" s="115" t="n">
        <f aca="false">IFERROR(__xludf.dummyfunction("""COMPUTED_VALUE"""),0)</f>
        <v>0</v>
      </c>
      <c r="Z224" s="115" t="n">
        <f aca="false">IFERROR(__xludf.dummyfunction("""COMPUTED_VALUE"""),0)</f>
        <v>0</v>
      </c>
    </row>
    <row r="225" customFormat="false" ht="12.75" hidden="false" customHeight="false" outlineLevel="0" collapsed="false">
      <c r="A225" s="45" t="str">
        <f aca="false">IFERROR(__xludf.dummyfunction("""COMPUTED_VALUE"""),"Gurupi")</f>
        <v>Gurupi</v>
      </c>
      <c r="B225" s="45" t="str">
        <f aca="false">IFERROR(__xludf.dummyfunction("""COMPUTED_VALUE"""),"Gurupi")</f>
        <v>Gurupi</v>
      </c>
      <c r="C225" s="57" t="str">
        <f aca="false">IFERROR(__xludf.dummyfunction("""COMPUTED_VALUE"""),"A.A. ESCOLAR DA ESC. EST. DR.WALDIR LINS")</f>
        <v>A.A. ESCOLAR DA ESC. EST. DR.WALDIR LINS</v>
      </c>
      <c r="D225" s="109" t="str">
        <f aca="false">IFERROR(__xludf.dummyfunction("""COMPUTED_VALUE"""),"01936535000131")</f>
        <v>01936535000131</v>
      </c>
      <c r="E225" s="110" t="str">
        <f aca="false">IFERROR(__xludf.dummyfunction("""COMPUTED_VALUE"""),"001")</f>
        <v>001</v>
      </c>
      <c r="F225" s="47" t="str">
        <f aca="false">IFERROR(__xludf.dummyfunction("""COMPUTED_VALUE"""),"0794")</f>
        <v>0794</v>
      </c>
      <c r="G225" s="47" t="str">
        <f aca="false">IFERROR(__xludf.dummyfunction("""COMPUTED_VALUE"""),"66966")</f>
        <v>66966</v>
      </c>
      <c r="H225" s="47" t="n">
        <f aca="false">IFERROR(__xludf.dummyfunction("""COMPUTED_VALUE"""),0)</f>
        <v>0</v>
      </c>
      <c r="I225" s="47" t="n">
        <f aca="false">IFERROR(__xludf.dummyfunction("""COMPUTED_VALUE"""),0)</f>
        <v>0</v>
      </c>
      <c r="J225" s="47" t="n">
        <f aca="false">IFERROR(__xludf.dummyfunction("""COMPUTED_VALUE"""),798)</f>
        <v>798</v>
      </c>
      <c r="K225" s="47" t="n">
        <f aca="false">IFERROR(__xludf.dummyfunction("""COMPUTED_VALUE"""),0)</f>
        <v>0</v>
      </c>
      <c r="L225" s="47" t="n">
        <f aca="false">IFERROR(__xludf.dummyfunction("""COMPUTED_VALUE"""),0)</f>
        <v>0</v>
      </c>
      <c r="M225" s="47" t="n">
        <f aca="false">IFERROR(__xludf.dummyfunction("""COMPUTED_VALUE"""),0)</f>
        <v>0</v>
      </c>
      <c r="N225" s="47" t="n">
        <f aca="false">IFERROR(__xludf.dummyfunction("""COMPUTED_VALUE"""),0)</f>
        <v>0</v>
      </c>
      <c r="O225" s="47" t="n">
        <f aca="false">IFERROR(__xludf.dummyfunction("""COMPUTED_VALUE"""),0)</f>
        <v>0</v>
      </c>
      <c r="P225" s="47" t="n">
        <f aca="false">IFERROR(__xludf.dummyfunction("""COMPUTED_VALUE"""),210)</f>
        <v>210</v>
      </c>
      <c r="Q225" s="47" t="n">
        <f aca="false">IFERROR(__xludf.dummyfunction("""COMPUTED_VALUE"""),1848)</f>
        <v>1848</v>
      </c>
      <c r="R225" s="47" t="n">
        <f aca="false">IFERROR(__xludf.dummyfunction("""COMPUTED_VALUE"""),0)</f>
        <v>0</v>
      </c>
      <c r="S225" s="47" t="n">
        <f aca="false">IFERROR(__xludf.dummyfunction("""COMPUTED_VALUE"""),0)</f>
        <v>0</v>
      </c>
      <c r="T225" s="47" t="n">
        <f aca="false">IFERROR(__xludf.dummyfunction("""COMPUTED_VALUE"""),0)</f>
        <v>0</v>
      </c>
      <c r="U225" s="47" t="n">
        <f aca="false">IFERROR(__xludf.dummyfunction("""COMPUTED_VALUE"""),0)</f>
        <v>0</v>
      </c>
      <c r="V225" s="47" t="n">
        <f aca="false">IFERROR(__xludf.dummyfunction("""COMPUTED_VALUE"""),0)</f>
        <v>0</v>
      </c>
      <c r="W225" s="47" t="n">
        <f aca="false">IFERROR(__xludf.dummyfunction("""COMPUTED_VALUE"""),0)</f>
        <v>0</v>
      </c>
      <c r="X225" s="47" t="n">
        <f aca="false">IFERROR(__xludf.dummyfunction("""COMPUTED_VALUE"""),0)</f>
        <v>0</v>
      </c>
      <c r="Y225" s="47" t="n">
        <f aca="false">IFERROR(__xludf.dummyfunction("""COMPUTED_VALUE"""),0)</f>
        <v>0</v>
      </c>
      <c r="Z225" s="47" t="n">
        <f aca="false">IFERROR(__xludf.dummyfunction("""COMPUTED_VALUE"""),0)</f>
        <v>0</v>
      </c>
    </row>
    <row r="226" customFormat="false" ht="12.75" hidden="false" customHeight="false" outlineLevel="0" collapsed="false">
      <c r="A226" s="111" t="str">
        <f aca="false">IFERROR(__xludf.dummyfunction("""COMPUTED_VALUE"""),"Gurupi")</f>
        <v>Gurupi</v>
      </c>
      <c r="B226" s="111" t="str">
        <f aca="false">IFERROR(__xludf.dummyfunction("""COMPUTED_VALUE"""),"Gurupi")</f>
        <v>Gurupi</v>
      </c>
      <c r="C226" s="112" t="str">
        <f aca="false">IFERROR(__xludf.dummyfunction("""COMPUTED_VALUE"""),"A. EDUCACIONAL PRES. COSTA E SILVA")</f>
        <v>A. EDUCACIONAL PRES. COSTA E SILVA</v>
      </c>
      <c r="D226" s="113" t="str">
        <f aca="false">IFERROR(__xludf.dummyfunction("""COMPUTED_VALUE"""),"01888719000173")</f>
        <v>01888719000173</v>
      </c>
      <c r="E226" s="114" t="str">
        <f aca="false">IFERROR(__xludf.dummyfunction("""COMPUTED_VALUE"""),"001")</f>
        <v>001</v>
      </c>
      <c r="F226" s="115" t="str">
        <f aca="false">IFERROR(__xludf.dummyfunction("""COMPUTED_VALUE"""),"0794")</f>
        <v>0794</v>
      </c>
      <c r="G226" s="115" t="str">
        <f aca="false">IFERROR(__xludf.dummyfunction("""COMPUTED_VALUE"""),"67490")</f>
        <v>67490</v>
      </c>
      <c r="H226" s="115" t="n">
        <f aca="false">IFERROR(__xludf.dummyfunction("""COMPUTED_VALUE"""),0)</f>
        <v>0</v>
      </c>
      <c r="I226" s="115" t="n">
        <f aca="false">IFERROR(__xludf.dummyfunction("""COMPUTED_VALUE"""),0)</f>
        <v>0</v>
      </c>
      <c r="J226" s="115" t="n">
        <f aca="false">IFERROR(__xludf.dummyfunction("""COMPUTED_VALUE"""),0)</f>
        <v>0</v>
      </c>
      <c r="K226" s="115" t="n">
        <f aca="false">IFERROR(__xludf.dummyfunction("""COMPUTED_VALUE"""),33555.2)</f>
        <v>33555.2</v>
      </c>
      <c r="L226" s="115" t="n">
        <f aca="false">IFERROR(__xludf.dummyfunction("""COMPUTED_VALUE"""),0)</f>
        <v>0</v>
      </c>
      <c r="M226" s="115" t="n">
        <f aca="false">IFERROR(__xludf.dummyfunction("""COMPUTED_VALUE"""),0)</f>
        <v>0</v>
      </c>
      <c r="N226" s="115" t="n">
        <f aca="false">IFERROR(__xludf.dummyfunction("""COMPUTED_VALUE"""),0)</f>
        <v>0</v>
      </c>
      <c r="O226" s="115" t="n">
        <f aca="false">IFERROR(__xludf.dummyfunction("""COMPUTED_VALUE"""),0)</f>
        <v>0</v>
      </c>
      <c r="P226" s="115" t="n">
        <f aca="false">IFERROR(__xludf.dummyfunction("""COMPUTED_VALUE"""),567)</f>
        <v>567</v>
      </c>
      <c r="Q226" s="115" t="n">
        <f aca="false">IFERROR(__xludf.dummyfunction("""COMPUTED_VALUE"""),0)</f>
        <v>0</v>
      </c>
      <c r="R226" s="115" t="n">
        <f aca="false">IFERROR(__xludf.dummyfunction("""COMPUTED_VALUE"""),13328)</f>
        <v>13328</v>
      </c>
      <c r="S226" s="115" t="n">
        <f aca="false">IFERROR(__xludf.dummyfunction("""COMPUTED_VALUE"""),0)</f>
        <v>0</v>
      </c>
      <c r="T226" s="115" t="n">
        <f aca="false">IFERROR(__xludf.dummyfunction("""COMPUTED_VALUE"""),0)</f>
        <v>0</v>
      </c>
      <c r="U226" s="115" t="n">
        <f aca="false">IFERROR(__xludf.dummyfunction("""COMPUTED_VALUE"""),0)</f>
        <v>0</v>
      </c>
      <c r="V226" s="115" t="n">
        <f aca="false">IFERROR(__xludf.dummyfunction("""COMPUTED_VALUE"""),0)</f>
        <v>0</v>
      </c>
      <c r="W226" s="115" t="n">
        <f aca="false">IFERROR(__xludf.dummyfunction("""COMPUTED_VALUE"""),0)</f>
        <v>0</v>
      </c>
      <c r="X226" s="115" t="n">
        <f aca="false">IFERROR(__xludf.dummyfunction("""COMPUTED_VALUE"""),0)</f>
        <v>0</v>
      </c>
      <c r="Y226" s="115" t="n">
        <f aca="false">IFERROR(__xludf.dummyfunction("""COMPUTED_VALUE"""),0)</f>
        <v>0</v>
      </c>
      <c r="Z226" s="115" t="n">
        <f aca="false">IFERROR(__xludf.dummyfunction("""COMPUTED_VALUE"""),3992)</f>
        <v>3992</v>
      </c>
    </row>
    <row r="227" customFormat="false" ht="12.75" hidden="false" customHeight="false" outlineLevel="0" collapsed="false">
      <c r="A227" s="45" t="str">
        <f aca="false">IFERROR(__xludf.dummyfunction("""COMPUTED_VALUE"""),"Gurupi")</f>
        <v>Gurupi</v>
      </c>
      <c r="B227" s="45" t="str">
        <f aca="false">IFERROR(__xludf.dummyfunction("""COMPUTED_VALUE"""),"Gurupi")</f>
        <v>Gurupi</v>
      </c>
      <c r="C227" s="57" t="str">
        <f aca="false">IFERROR(__xludf.dummyfunction("""COMPUTED_VALUE"""),"A.A. ESC. EST. HERCILIA CARVALHO DA SILVA")</f>
        <v>A.A. ESC. EST. HERCILIA CARVALHO DA SILVA</v>
      </c>
      <c r="D227" s="109" t="str">
        <f aca="false">IFERROR(__xludf.dummyfunction("""COMPUTED_VALUE"""),"01465790000143")</f>
        <v>01465790000143</v>
      </c>
      <c r="E227" s="110" t="str">
        <f aca="false">IFERROR(__xludf.dummyfunction("""COMPUTED_VALUE"""),"001")</f>
        <v>001</v>
      </c>
      <c r="F227" s="47" t="str">
        <f aca="false">IFERROR(__xludf.dummyfunction("""COMPUTED_VALUE"""),"0794")</f>
        <v>0794</v>
      </c>
      <c r="G227" s="47" t="str">
        <f aca="false">IFERROR(__xludf.dummyfunction("""COMPUTED_VALUE"""),"66834")</f>
        <v>66834</v>
      </c>
      <c r="H227" s="47" t="n">
        <f aca="false">IFERROR(__xludf.dummyfunction("""COMPUTED_VALUE"""),0)</f>
        <v>0</v>
      </c>
      <c r="I227" s="47" t="n">
        <f aca="false">IFERROR(__xludf.dummyfunction("""COMPUTED_VALUE"""),0)</f>
        <v>0</v>
      </c>
      <c r="J227" s="47" t="n">
        <f aca="false">IFERROR(__xludf.dummyfunction("""COMPUTED_VALUE"""),6258)</f>
        <v>6258</v>
      </c>
      <c r="K227" s="47" t="n">
        <f aca="false">IFERROR(__xludf.dummyfunction("""COMPUTED_VALUE"""),0)</f>
        <v>0</v>
      </c>
      <c r="L227" s="47" t="n">
        <f aca="false">IFERROR(__xludf.dummyfunction("""COMPUTED_VALUE"""),0)</f>
        <v>0</v>
      </c>
      <c r="M227" s="47" t="n">
        <f aca="false">IFERROR(__xludf.dummyfunction("""COMPUTED_VALUE"""),0)</f>
        <v>0</v>
      </c>
      <c r="N227" s="47" t="n">
        <f aca="false">IFERROR(__xludf.dummyfunction("""COMPUTED_VALUE"""),0)</f>
        <v>0</v>
      </c>
      <c r="O227" s="47" t="n">
        <f aca="false">IFERROR(__xludf.dummyfunction("""COMPUTED_VALUE"""),0)</f>
        <v>0</v>
      </c>
      <c r="P227" s="47" t="n">
        <f aca="false">IFERROR(__xludf.dummyfunction("""COMPUTED_VALUE"""),357)</f>
        <v>357</v>
      </c>
      <c r="Q227" s="47" t="n">
        <f aca="false">IFERROR(__xludf.dummyfunction("""COMPUTED_VALUE"""),4095)</f>
        <v>4095</v>
      </c>
      <c r="R227" s="47" t="n">
        <f aca="false">IFERROR(__xludf.dummyfunction("""COMPUTED_VALUE"""),0)</f>
        <v>0</v>
      </c>
      <c r="S227" s="47" t="n">
        <f aca="false">IFERROR(__xludf.dummyfunction("""COMPUTED_VALUE"""),0)</f>
        <v>0</v>
      </c>
      <c r="T227" s="47" t="n">
        <f aca="false">IFERROR(__xludf.dummyfunction("""COMPUTED_VALUE"""),0)</f>
        <v>0</v>
      </c>
      <c r="U227" s="47" t="n">
        <f aca="false">IFERROR(__xludf.dummyfunction("""COMPUTED_VALUE"""),0)</f>
        <v>0</v>
      </c>
      <c r="V227" s="47" t="n">
        <f aca="false">IFERROR(__xludf.dummyfunction("""COMPUTED_VALUE"""),0)</f>
        <v>0</v>
      </c>
      <c r="W227" s="47" t="n">
        <f aca="false">IFERROR(__xludf.dummyfunction("""COMPUTED_VALUE"""),0)</f>
        <v>0</v>
      </c>
      <c r="X227" s="47" t="n">
        <f aca="false">IFERROR(__xludf.dummyfunction("""COMPUTED_VALUE"""),0)</f>
        <v>0</v>
      </c>
      <c r="Y227" s="47" t="n">
        <f aca="false">IFERROR(__xludf.dummyfunction("""COMPUTED_VALUE"""),0)</f>
        <v>0</v>
      </c>
      <c r="Z227" s="47" t="n">
        <f aca="false">IFERROR(__xludf.dummyfunction("""COMPUTED_VALUE"""),0)</f>
        <v>0</v>
      </c>
    </row>
    <row r="228" customFormat="false" ht="12.75" hidden="false" customHeight="false" outlineLevel="0" collapsed="false">
      <c r="A228" s="111" t="str">
        <f aca="false">IFERROR(__xludf.dummyfunction("""COMPUTED_VALUE"""),"Gurupi")</f>
        <v>Gurupi</v>
      </c>
      <c r="B228" s="111" t="str">
        <f aca="false">IFERROR(__xludf.dummyfunction("""COMPUTED_VALUE"""),"Gurupi")</f>
        <v>Gurupi</v>
      </c>
      <c r="C228" s="112" t="str">
        <f aca="false">IFERROR(__xludf.dummyfunction("""COMPUTED_VALUE"""),"A.A. DA ESCOLA ESTADUAL RUI BARBOSA")</f>
        <v>A.A. DA ESCOLA ESTADUAL RUI BARBOSA</v>
      </c>
      <c r="D228" s="113" t="str">
        <f aca="false">IFERROR(__xludf.dummyfunction("""COMPUTED_VALUE"""),"43753475000161")</f>
        <v>43753475000161</v>
      </c>
      <c r="E228" s="114" t="str">
        <f aca="false">IFERROR(__xludf.dummyfunction("""COMPUTED_VALUE"""),"001")</f>
        <v>001</v>
      </c>
      <c r="F228" s="115" t="str">
        <f aca="false">IFERROR(__xludf.dummyfunction("""COMPUTED_VALUE"""),"0794")</f>
        <v>0794</v>
      </c>
      <c r="G228" s="115" t="str">
        <f aca="false">IFERROR(__xludf.dummyfunction("""COMPUTED_VALUE"""),"682969")</f>
        <v>682969</v>
      </c>
      <c r="H228" s="115" t="n">
        <f aca="false">IFERROR(__xludf.dummyfunction("""COMPUTED_VALUE"""),0)</f>
        <v>0</v>
      </c>
      <c r="I228" s="115" t="n">
        <f aca="false">IFERROR(__xludf.dummyfunction("""COMPUTED_VALUE"""),0)</f>
        <v>0</v>
      </c>
      <c r="J228" s="115" t="n">
        <f aca="false">IFERROR(__xludf.dummyfunction("""COMPUTED_VALUE"""),0)</f>
        <v>0</v>
      </c>
      <c r="K228" s="115" t="n">
        <f aca="false">IFERROR(__xludf.dummyfunction("""COMPUTED_VALUE"""),0)</f>
        <v>0</v>
      </c>
      <c r="L228" s="115" t="n">
        <f aca="false">IFERROR(__xludf.dummyfunction("""COMPUTED_VALUE"""),0)</f>
        <v>0</v>
      </c>
      <c r="M228" s="115" t="n">
        <f aca="false">IFERROR(__xludf.dummyfunction("""COMPUTED_VALUE"""),0)</f>
        <v>0</v>
      </c>
      <c r="N228" s="115" t="n">
        <f aca="false">IFERROR(__xludf.dummyfunction("""COMPUTED_VALUE"""),0)</f>
        <v>0</v>
      </c>
      <c r="O228" s="115" t="n">
        <f aca="false">IFERROR(__xludf.dummyfunction("""COMPUTED_VALUE"""),0)</f>
        <v>0</v>
      </c>
      <c r="P228" s="115" t="n">
        <f aca="false">IFERROR(__xludf.dummyfunction("""COMPUTED_VALUE"""),0)</f>
        <v>0</v>
      </c>
      <c r="Q228" s="115" t="n">
        <f aca="false">IFERROR(__xludf.dummyfunction("""COMPUTED_VALUE"""),0)</f>
        <v>0</v>
      </c>
      <c r="R228" s="115" t="n">
        <f aca="false">IFERROR(__xludf.dummyfunction("""COMPUTED_VALUE"""),0)</f>
        <v>0</v>
      </c>
      <c r="S228" s="115" t="n">
        <f aca="false">IFERROR(__xludf.dummyfunction("""COMPUTED_VALUE"""),0)</f>
        <v>0</v>
      </c>
      <c r="T228" s="115" t="n">
        <f aca="false">IFERROR(__xludf.dummyfunction("""COMPUTED_VALUE"""),4872)</f>
        <v>4872</v>
      </c>
      <c r="U228" s="115" t="n">
        <f aca="false">IFERROR(__xludf.dummyfunction("""COMPUTED_VALUE"""),0)</f>
        <v>0</v>
      </c>
      <c r="V228" s="115" t="n">
        <f aca="false">IFERROR(__xludf.dummyfunction("""COMPUTED_VALUE"""),0)</f>
        <v>0</v>
      </c>
      <c r="W228" s="115" t="n">
        <f aca="false">IFERROR(__xludf.dummyfunction("""COMPUTED_VALUE"""),0)</f>
        <v>0</v>
      </c>
      <c r="X228" s="115" t="n">
        <f aca="false">IFERROR(__xludf.dummyfunction("""COMPUTED_VALUE"""),0)</f>
        <v>0</v>
      </c>
      <c r="Y228" s="115" t="n">
        <f aca="false">IFERROR(__xludf.dummyfunction("""COMPUTED_VALUE"""),0)</f>
        <v>0</v>
      </c>
      <c r="Z228" s="115" t="n">
        <f aca="false">IFERROR(__xludf.dummyfunction("""COMPUTED_VALUE"""),0)</f>
        <v>0</v>
      </c>
    </row>
    <row r="229" customFormat="false" ht="12.75" hidden="false" customHeight="false" outlineLevel="0" collapsed="false">
      <c r="A229" s="45" t="str">
        <f aca="false">IFERROR(__xludf.dummyfunction("""COMPUTED_VALUE"""),"Gurupi")</f>
        <v>Gurupi</v>
      </c>
      <c r="B229" s="45" t="str">
        <f aca="false">IFERROR(__xludf.dummyfunction("""COMPUTED_VALUE"""),"Gurupi")</f>
        <v>Gurupi</v>
      </c>
      <c r="C229" s="57" t="str">
        <f aca="false">IFERROR(__xludf.dummyfunction("""COMPUTED_VALUE"""),"A. DE PAIS E MESTRES/ESC. EST. VILA GUARACY")</f>
        <v>A. DE PAIS E MESTRES/ESC. EST. VILA GUARACY</v>
      </c>
      <c r="D229" s="109" t="str">
        <f aca="false">IFERROR(__xludf.dummyfunction("""COMPUTED_VALUE"""),"01918955000195")</f>
        <v>01918955000195</v>
      </c>
      <c r="E229" s="110" t="str">
        <f aca="false">IFERROR(__xludf.dummyfunction("""COMPUTED_VALUE"""),"001")</f>
        <v>001</v>
      </c>
      <c r="F229" s="47" t="str">
        <f aca="false">IFERROR(__xludf.dummyfunction("""COMPUTED_VALUE"""),"0794")</f>
        <v>0794</v>
      </c>
      <c r="G229" s="47" t="str">
        <f aca="false">IFERROR(__xludf.dummyfunction("""COMPUTED_VALUE"""),"67008")</f>
        <v>67008</v>
      </c>
      <c r="H229" s="47" t="n">
        <f aca="false">IFERROR(__xludf.dummyfunction("""COMPUTED_VALUE"""),0)</f>
        <v>0</v>
      </c>
      <c r="I229" s="47" t="n">
        <f aca="false">IFERROR(__xludf.dummyfunction("""COMPUTED_VALUE"""),0)</f>
        <v>0</v>
      </c>
      <c r="J229" s="47" t="n">
        <f aca="false">IFERROR(__xludf.dummyfunction("""COMPUTED_VALUE"""),4137)</f>
        <v>4137</v>
      </c>
      <c r="K229" s="47" t="n">
        <f aca="false">IFERROR(__xludf.dummyfunction("""COMPUTED_VALUE"""),0)</f>
        <v>0</v>
      </c>
      <c r="L229" s="47" t="n">
        <f aca="false">IFERROR(__xludf.dummyfunction("""COMPUTED_VALUE"""),0)</f>
        <v>0</v>
      </c>
      <c r="M229" s="47" t="n">
        <f aca="false">IFERROR(__xludf.dummyfunction("""COMPUTED_VALUE"""),0)</f>
        <v>0</v>
      </c>
      <c r="N229" s="47" t="n">
        <f aca="false">IFERROR(__xludf.dummyfunction("""COMPUTED_VALUE"""),0)</f>
        <v>0</v>
      </c>
      <c r="O229" s="47" t="n">
        <f aca="false">IFERROR(__xludf.dummyfunction("""COMPUTED_VALUE"""),0)</f>
        <v>0</v>
      </c>
      <c r="P229" s="47" t="n">
        <f aca="false">IFERROR(__xludf.dummyfunction("""COMPUTED_VALUE"""),315)</f>
        <v>315</v>
      </c>
      <c r="Q229" s="47" t="n">
        <f aca="false">IFERROR(__xludf.dummyfunction("""COMPUTED_VALUE"""),0)</f>
        <v>0</v>
      </c>
      <c r="R229" s="47" t="n">
        <f aca="false">IFERROR(__xludf.dummyfunction("""COMPUTED_VALUE"""),0)</f>
        <v>0</v>
      </c>
      <c r="S229" s="47" t="n">
        <f aca="false">IFERROR(__xludf.dummyfunction("""COMPUTED_VALUE"""),0)</f>
        <v>0</v>
      </c>
      <c r="T229" s="47" t="n">
        <f aca="false">IFERROR(__xludf.dummyfunction("""COMPUTED_VALUE"""),0)</f>
        <v>0</v>
      </c>
      <c r="U229" s="47" t="n">
        <f aca="false">IFERROR(__xludf.dummyfunction("""COMPUTED_VALUE"""),0)</f>
        <v>0</v>
      </c>
      <c r="V229" s="47" t="n">
        <f aca="false">IFERROR(__xludf.dummyfunction("""COMPUTED_VALUE"""),0)</f>
        <v>0</v>
      </c>
      <c r="W229" s="47" t="n">
        <f aca="false">IFERROR(__xludf.dummyfunction("""COMPUTED_VALUE"""),0)</f>
        <v>0</v>
      </c>
      <c r="X229" s="47" t="n">
        <f aca="false">IFERROR(__xludf.dummyfunction("""COMPUTED_VALUE"""),0)</f>
        <v>0</v>
      </c>
      <c r="Y229" s="47" t="n">
        <f aca="false">IFERROR(__xludf.dummyfunction("""COMPUTED_VALUE"""),0)</f>
        <v>0</v>
      </c>
      <c r="Z229" s="47" t="n">
        <f aca="false">IFERROR(__xludf.dummyfunction("""COMPUTED_VALUE"""),0)</f>
        <v>0</v>
      </c>
    </row>
    <row r="230" customFormat="false" ht="12.75" hidden="false" customHeight="false" outlineLevel="0" collapsed="false">
      <c r="A230" s="111" t="str">
        <f aca="false">IFERROR(__xludf.dummyfunction("""COMPUTED_VALUE"""),"Gurupi")</f>
        <v>Gurupi</v>
      </c>
      <c r="B230" s="111" t="str">
        <f aca="false">IFERROR(__xludf.dummyfunction("""COMPUTED_VALUE"""),"Gurupi")</f>
        <v>Gurupi</v>
      </c>
      <c r="C230" s="112" t="str">
        <f aca="false">IFERROR(__xludf.dummyfunction("""COMPUTED_VALUE"""),"APM. DA INSTITUIÇÃO BENEFICENTE IRMÃ DULCE")</f>
        <v>APM. DA INSTITUIÇÃO BENEFICENTE IRMÃ DULCE</v>
      </c>
      <c r="D230" s="113" t="str">
        <f aca="false">IFERROR(__xludf.dummyfunction("""COMPUTED_VALUE"""),"10807313000100")</f>
        <v>10807313000100</v>
      </c>
      <c r="E230" s="114" t="str">
        <f aca="false">IFERROR(__xludf.dummyfunction("""COMPUTED_VALUE"""),"001")</f>
        <v>001</v>
      </c>
      <c r="F230" s="115" t="str">
        <f aca="false">IFERROR(__xludf.dummyfunction("""COMPUTED_VALUE"""),"0794")</f>
        <v>0794</v>
      </c>
      <c r="G230" s="115" t="str">
        <f aca="false">IFERROR(__xludf.dummyfunction("""COMPUTED_VALUE"""),"447218")</f>
        <v>447218</v>
      </c>
      <c r="H230" s="115" t="n">
        <f aca="false">IFERROR(__xludf.dummyfunction("""COMPUTED_VALUE"""),0)</f>
        <v>0</v>
      </c>
      <c r="I230" s="115" t="n">
        <f aca="false">IFERROR(__xludf.dummyfunction("""COMPUTED_VALUE"""),0)</f>
        <v>0</v>
      </c>
      <c r="J230" s="115" t="n">
        <f aca="false">IFERROR(__xludf.dummyfunction("""COMPUTED_VALUE"""),0)</f>
        <v>0</v>
      </c>
      <c r="K230" s="115" t="n">
        <f aca="false">IFERROR(__xludf.dummyfunction("""COMPUTED_VALUE"""),9643.2)</f>
        <v>9643.2</v>
      </c>
      <c r="L230" s="115" t="n">
        <f aca="false">IFERROR(__xludf.dummyfunction("""COMPUTED_VALUE"""),0)</f>
        <v>0</v>
      </c>
      <c r="M230" s="115" t="n">
        <f aca="false">IFERROR(__xludf.dummyfunction("""COMPUTED_VALUE"""),0)</f>
        <v>0</v>
      </c>
      <c r="N230" s="115" t="n">
        <f aca="false">IFERROR(__xludf.dummyfunction("""COMPUTED_VALUE"""),0)</f>
        <v>0</v>
      </c>
      <c r="O230" s="115" t="n">
        <f aca="false">IFERROR(__xludf.dummyfunction("""COMPUTED_VALUE"""),0)</f>
        <v>0</v>
      </c>
      <c r="P230" s="115" t="n">
        <f aca="false">IFERROR(__xludf.dummyfunction("""COMPUTED_VALUE"""),0)</f>
        <v>0</v>
      </c>
      <c r="Q230" s="115" t="n">
        <f aca="false">IFERROR(__xludf.dummyfunction("""COMPUTED_VALUE"""),0)</f>
        <v>0</v>
      </c>
      <c r="R230" s="115" t="n">
        <f aca="false">IFERROR(__xludf.dummyfunction("""COMPUTED_VALUE"""),0)</f>
        <v>0</v>
      </c>
      <c r="S230" s="115" t="n">
        <f aca="false">IFERROR(__xludf.dummyfunction("""COMPUTED_VALUE"""),0)</f>
        <v>0</v>
      </c>
      <c r="T230" s="115" t="n">
        <f aca="false">IFERROR(__xludf.dummyfunction("""COMPUTED_VALUE"""),0)</f>
        <v>0</v>
      </c>
      <c r="U230" s="115" t="n">
        <f aca="false">IFERROR(__xludf.dummyfunction("""COMPUTED_VALUE"""),0)</f>
        <v>0</v>
      </c>
      <c r="V230" s="115" t="n">
        <f aca="false">IFERROR(__xludf.dummyfunction("""COMPUTED_VALUE"""),0)</f>
        <v>0</v>
      </c>
      <c r="W230" s="115" t="n">
        <f aca="false">IFERROR(__xludf.dummyfunction("""COMPUTED_VALUE"""),0)</f>
        <v>0</v>
      </c>
      <c r="X230" s="115" t="n">
        <f aca="false">IFERROR(__xludf.dummyfunction("""COMPUTED_VALUE"""),0)</f>
        <v>0</v>
      </c>
      <c r="Y230" s="115" t="n">
        <f aca="false">IFERROR(__xludf.dummyfunction("""COMPUTED_VALUE"""),0)</f>
        <v>0</v>
      </c>
      <c r="Z230" s="115" t="n">
        <f aca="false">IFERROR(__xludf.dummyfunction("""COMPUTED_VALUE"""),798.4)</f>
        <v>798.4</v>
      </c>
    </row>
    <row r="231" customFormat="false" ht="12.75" hidden="false" customHeight="false" outlineLevel="0" collapsed="false">
      <c r="A231" s="45" t="str">
        <f aca="false">IFERROR(__xludf.dummyfunction("""COMPUTED_VALUE"""),"Gurupi")</f>
        <v>Gurupi</v>
      </c>
      <c r="B231" s="45" t="str">
        <f aca="false">IFERROR(__xludf.dummyfunction("""COMPUTED_VALUE"""),"Gurupi")</f>
        <v>Gurupi</v>
      </c>
      <c r="C231" s="57" t="str">
        <f aca="false">IFERROR(__xludf.dummyfunction("""COMPUTED_VALUE"""),"ASSOC APOIO INSTITUTO EDUCACIONAL PASSO A PASSO")</f>
        <v>ASSOC APOIO INSTITUTO EDUCACIONAL PASSO A PASSO</v>
      </c>
      <c r="D231" s="109" t="str">
        <f aca="false">IFERROR(__xludf.dummyfunction("""COMPUTED_VALUE"""),"10450172000110")</f>
        <v>10450172000110</v>
      </c>
      <c r="E231" s="110" t="str">
        <f aca="false">IFERROR(__xludf.dummyfunction("""COMPUTED_VALUE"""),"001")</f>
        <v>001</v>
      </c>
      <c r="F231" s="47" t="str">
        <f aca="false">IFERROR(__xludf.dummyfunction("""COMPUTED_VALUE"""),"0794")</f>
        <v>0794</v>
      </c>
      <c r="G231" s="47" t="str">
        <f aca="false">IFERROR(__xludf.dummyfunction("""COMPUTED_VALUE"""),"414263")</f>
        <v>414263</v>
      </c>
      <c r="H231" s="47" t="n">
        <f aca="false">IFERROR(__xludf.dummyfunction("""COMPUTED_VALUE"""),0)</f>
        <v>0</v>
      </c>
      <c r="I231" s="47" t="n">
        <f aca="false">IFERROR(__xludf.dummyfunction("""COMPUTED_VALUE"""),0)</f>
        <v>0</v>
      </c>
      <c r="J231" s="47" t="n">
        <f aca="false">IFERROR(__xludf.dummyfunction("""COMPUTED_VALUE"""),8652)</f>
        <v>8652</v>
      </c>
      <c r="K231" s="47" t="n">
        <f aca="false">IFERROR(__xludf.dummyfunction("""COMPUTED_VALUE"""),0)</f>
        <v>0</v>
      </c>
      <c r="L231" s="47" t="n">
        <f aca="false">IFERROR(__xludf.dummyfunction("""COMPUTED_VALUE"""),0)</f>
        <v>0</v>
      </c>
      <c r="M231" s="47" t="n">
        <f aca="false">IFERROR(__xludf.dummyfunction("""COMPUTED_VALUE"""),0)</f>
        <v>0</v>
      </c>
      <c r="N231" s="47" t="n">
        <f aca="false">IFERROR(__xludf.dummyfunction("""COMPUTED_VALUE"""),0)</f>
        <v>0</v>
      </c>
      <c r="O231" s="47" t="n">
        <f aca="false">IFERROR(__xludf.dummyfunction("""COMPUTED_VALUE"""),0)</f>
        <v>0</v>
      </c>
      <c r="P231" s="47" t="n">
        <f aca="false">IFERROR(__xludf.dummyfunction("""COMPUTED_VALUE"""),0)</f>
        <v>0</v>
      </c>
      <c r="Q231" s="47" t="n">
        <f aca="false">IFERROR(__xludf.dummyfunction("""COMPUTED_VALUE"""),0)</f>
        <v>0</v>
      </c>
      <c r="R231" s="47" t="n">
        <f aca="false">IFERROR(__xludf.dummyfunction("""COMPUTED_VALUE"""),0)</f>
        <v>0</v>
      </c>
      <c r="S231" s="47" t="n">
        <f aca="false">IFERROR(__xludf.dummyfunction("""COMPUTED_VALUE"""),0)</f>
        <v>0</v>
      </c>
      <c r="T231" s="47" t="n">
        <f aca="false">IFERROR(__xludf.dummyfunction("""COMPUTED_VALUE"""),0)</f>
        <v>0</v>
      </c>
      <c r="U231" s="47" t="n">
        <f aca="false">IFERROR(__xludf.dummyfunction("""COMPUTED_VALUE"""),0)</f>
        <v>0</v>
      </c>
      <c r="V231" s="47" t="n">
        <f aca="false">IFERROR(__xludf.dummyfunction("""COMPUTED_VALUE"""),0)</f>
        <v>0</v>
      </c>
      <c r="W231" s="47" t="n">
        <f aca="false">IFERROR(__xludf.dummyfunction("""COMPUTED_VALUE"""),0)</f>
        <v>0</v>
      </c>
      <c r="X231" s="47" t="n">
        <f aca="false">IFERROR(__xludf.dummyfunction("""COMPUTED_VALUE"""),0)</f>
        <v>0</v>
      </c>
      <c r="Y231" s="47" t="n">
        <f aca="false">IFERROR(__xludf.dummyfunction("""COMPUTED_VALUE"""),0)</f>
        <v>0</v>
      </c>
      <c r="Z231" s="47" t="n">
        <f aca="false">IFERROR(__xludf.dummyfunction("""COMPUTED_VALUE"""),0)</f>
        <v>0</v>
      </c>
    </row>
    <row r="232" customFormat="false" ht="12.75" hidden="false" customHeight="false" outlineLevel="0" collapsed="false">
      <c r="A232" s="111" t="str">
        <f aca="false">IFERROR(__xludf.dummyfunction("""COMPUTED_VALUE"""),"Gurupi")</f>
        <v>Gurupi</v>
      </c>
      <c r="B232" s="111" t="str">
        <f aca="false">IFERROR(__xludf.dummyfunction("""COMPUTED_VALUE"""),"Gurupi")</f>
        <v>Gurupi</v>
      </c>
      <c r="C232" s="112" t="str">
        <f aca="false">IFERROR(__xludf.dummyfunction("""COMPUTED_VALUE"""),"A.A. DO INSTITUTO PRESBITERIANO ARAGUAIA")</f>
        <v>A.A. DO INSTITUTO PRESBITERIANO ARAGUAIA</v>
      </c>
      <c r="D232" s="113" t="str">
        <f aca="false">IFERROR(__xludf.dummyfunction("""COMPUTED_VALUE"""),"03060918000114")</f>
        <v>03060918000114</v>
      </c>
      <c r="E232" s="114" t="str">
        <f aca="false">IFERROR(__xludf.dummyfunction("""COMPUTED_VALUE"""),"104")</f>
        <v>104</v>
      </c>
      <c r="F232" s="115" t="str">
        <f aca="false">IFERROR(__xludf.dummyfunction("""COMPUTED_VALUE"""),"0793")</f>
        <v>0793</v>
      </c>
      <c r="G232" s="115" t="str">
        <f aca="false">IFERROR(__xludf.dummyfunction("""COMPUTED_VALUE"""),"12090")</f>
        <v>12090</v>
      </c>
      <c r="H232" s="115" t="n">
        <f aca="false">IFERROR(__xludf.dummyfunction("""COMPUTED_VALUE"""),0)</f>
        <v>0</v>
      </c>
      <c r="I232" s="115" t="n">
        <f aca="false">IFERROR(__xludf.dummyfunction("""COMPUTED_VALUE"""),0)</f>
        <v>0</v>
      </c>
      <c r="J232" s="115" t="n">
        <f aca="false">IFERROR(__xludf.dummyfunction("""COMPUTED_VALUE"""),13272)</f>
        <v>13272</v>
      </c>
      <c r="K232" s="115" t="n">
        <f aca="false">IFERROR(__xludf.dummyfunction("""COMPUTED_VALUE"""),0)</f>
        <v>0</v>
      </c>
      <c r="L232" s="115" t="n">
        <f aca="false">IFERROR(__xludf.dummyfunction("""COMPUTED_VALUE"""),0)</f>
        <v>0</v>
      </c>
      <c r="M232" s="115" t="n">
        <f aca="false">IFERROR(__xludf.dummyfunction("""COMPUTED_VALUE"""),0)</f>
        <v>0</v>
      </c>
      <c r="N232" s="115" t="n">
        <f aca="false">IFERROR(__xludf.dummyfunction("""COMPUTED_VALUE"""),0)</f>
        <v>0</v>
      </c>
      <c r="O232" s="115" t="n">
        <f aca="false">IFERROR(__xludf.dummyfunction("""COMPUTED_VALUE"""),0)</f>
        <v>0</v>
      </c>
      <c r="P232" s="115" t="n">
        <f aca="false">IFERROR(__xludf.dummyfunction("""COMPUTED_VALUE"""),0)</f>
        <v>0</v>
      </c>
      <c r="Q232" s="115" t="n">
        <f aca="false">IFERROR(__xludf.dummyfunction("""COMPUTED_VALUE"""),9618)</f>
        <v>9618</v>
      </c>
      <c r="R232" s="115" t="n">
        <f aca="false">IFERROR(__xludf.dummyfunction("""COMPUTED_VALUE"""),0)</f>
        <v>0</v>
      </c>
      <c r="S232" s="115" t="n">
        <f aca="false">IFERROR(__xludf.dummyfunction("""COMPUTED_VALUE"""),0)</f>
        <v>0</v>
      </c>
      <c r="T232" s="115" t="n">
        <f aca="false">IFERROR(__xludf.dummyfunction("""COMPUTED_VALUE"""),0)</f>
        <v>0</v>
      </c>
      <c r="U232" s="115" t="n">
        <f aca="false">IFERROR(__xludf.dummyfunction("""COMPUTED_VALUE"""),0)</f>
        <v>0</v>
      </c>
      <c r="V232" s="115" t="n">
        <f aca="false">IFERROR(__xludf.dummyfunction("""COMPUTED_VALUE"""),0)</f>
        <v>0</v>
      </c>
      <c r="W232" s="115" t="n">
        <f aca="false">IFERROR(__xludf.dummyfunction("""COMPUTED_VALUE"""),0)</f>
        <v>0</v>
      </c>
      <c r="X232" s="115" t="n">
        <f aca="false">IFERROR(__xludf.dummyfunction("""COMPUTED_VALUE"""),0)</f>
        <v>0</v>
      </c>
      <c r="Y232" s="115" t="n">
        <f aca="false">IFERROR(__xludf.dummyfunction("""COMPUTED_VALUE"""),0)</f>
        <v>0</v>
      </c>
      <c r="Z232" s="115" t="n">
        <f aca="false">IFERROR(__xludf.dummyfunction("""COMPUTED_VALUE"""),0)</f>
        <v>0</v>
      </c>
    </row>
    <row r="233" customFormat="false" ht="12.75" hidden="false" customHeight="false" outlineLevel="0" collapsed="false">
      <c r="A233" s="45" t="str">
        <f aca="false">IFERROR(__xludf.dummyfunction("""COMPUTED_VALUE"""),"Gurupi")</f>
        <v>Gurupi</v>
      </c>
      <c r="B233" s="45" t="str">
        <f aca="false">IFERROR(__xludf.dummyfunction("""COMPUTED_VALUE"""),"Gurupi")</f>
        <v>Gurupi</v>
      </c>
      <c r="C233" s="57" t="str">
        <f aca="false">IFERROR(__xludf.dummyfunction("""COMPUTED_VALUE"""),"A.A. DO INSTITUTO PRESBITERIANO EDUCACIONAL")</f>
        <v>A.A. DO INSTITUTO PRESBITERIANO EDUCACIONAL</v>
      </c>
      <c r="D233" s="109" t="str">
        <f aca="false">IFERROR(__xludf.dummyfunction("""COMPUTED_VALUE"""),"07217559000117")</f>
        <v>07217559000117</v>
      </c>
      <c r="E233" s="110" t="str">
        <f aca="false">IFERROR(__xludf.dummyfunction("""COMPUTED_VALUE"""),"104")</f>
        <v>104</v>
      </c>
      <c r="F233" s="47" t="str">
        <f aca="false">IFERROR(__xludf.dummyfunction("""COMPUTED_VALUE"""),"0793")</f>
        <v>0793</v>
      </c>
      <c r="G233" s="47" t="str">
        <f aca="false">IFERROR(__xludf.dummyfunction("""COMPUTED_VALUE"""),"2663")</f>
        <v>2663</v>
      </c>
      <c r="H233" s="47" t="n">
        <f aca="false">IFERROR(__xludf.dummyfunction("""COMPUTED_VALUE"""),0)</f>
        <v>0</v>
      </c>
      <c r="I233" s="47" t="n">
        <f aca="false">IFERROR(__xludf.dummyfunction("""COMPUTED_VALUE"""),0)</f>
        <v>0</v>
      </c>
      <c r="J233" s="47" t="n">
        <f aca="false">IFERROR(__xludf.dummyfunction("""COMPUTED_VALUE"""),5145)</f>
        <v>5145</v>
      </c>
      <c r="K233" s="47" t="n">
        <f aca="false">IFERROR(__xludf.dummyfunction("""COMPUTED_VALUE"""),0)</f>
        <v>0</v>
      </c>
      <c r="L233" s="47" t="n">
        <f aca="false">IFERROR(__xludf.dummyfunction("""COMPUTED_VALUE"""),0)</f>
        <v>0</v>
      </c>
      <c r="M233" s="47" t="n">
        <f aca="false">IFERROR(__xludf.dummyfunction("""COMPUTED_VALUE"""),0)</f>
        <v>0</v>
      </c>
      <c r="N233" s="47" t="n">
        <f aca="false">IFERROR(__xludf.dummyfunction("""COMPUTED_VALUE"""),0)</f>
        <v>0</v>
      </c>
      <c r="O233" s="47" t="n">
        <f aca="false">IFERROR(__xludf.dummyfunction("""COMPUTED_VALUE"""),0)</f>
        <v>0</v>
      </c>
      <c r="P233" s="47" t="n">
        <f aca="false">IFERROR(__xludf.dummyfunction("""COMPUTED_VALUE"""),0)</f>
        <v>0</v>
      </c>
      <c r="Q233" s="47" t="n">
        <f aca="false">IFERROR(__xludf.dummyfunction("""COMPUTED_VALUE"""),0)</f>
        <v>0</v>
      </c>
      <c r="R233" s="47" t="n">
        <f aca="false">IFERROR(__xludf.dummyfunction("""COMPUTED_VALUE"""),0)</f>
        <v>0</v>
      </c>
      <c r="S233" s="47" t="n">
        <f aca="false">IFERROR(__xludf.dummyfunction("""COMPUTED_VALUE"""),0)</f>
        <v>0</v>
      </c>
      <c r="T233" s="47" t="n">
        <f aca="false">IFERROR(__xludf.dummyfunction("""COMPUTED_VALUE"""),0)</f>
        <v>0</v>
      </c>
      <c r="U233" s="47" t="n">
        <f aca="false">IFERROR(__xludf.dummyfunction("""COMPUTED_VALUE"""),0)</f>
        <v>0</v>
      </c>
      <c r="V233" s="47" t="n">
        <f aca="false">IFERROR(__xludf.dummyfunction("""COMPUTED_VALUE"""),0)</f>
        <v>0</v>
      </c>
      <c r="W233" s="47" t="n">
        <f aca="false">IFERROR(__xludf.dummyfunction("""COMPUTED_VALUE"""),0)</f>
        <v>0</v>
      </c>
      <c r="X233" s="47" t="n">
        <f aca="false">IFERROR(__xludf.dummyfunction("""COMPUTED_VALUE"""),0)</f>
        <v>0</v>
      </c>
      <c r="Y233" s="47" t="n">
        <f aca="false">IFERROR(__xludf.dummyfunction("""COMPUTED_VALUE"""),0)</f>
        <v>0</v>
      </c>
      <c r="Z233" s="47" t="n">
        <f aca="false">IFERROR(__xludf.dummyfunction("""COMPUTED_VALUE"""),0)</f>
        <v>0</v>
      </c>
    </row>
    <row r="234" customFormat="false" ht="12.75" hidden="false" customHeight="false" outlineLevel="0" collapsed="false">
      <c r="A234" s="111" t="str">
        <f aca="false">IFERROR(__xludf.dummyfunction("""COMPUTED_VALUE"""),"Gurupi")</f>
        <v>Gurupi</v>
      </c>
      <c r="B234" s="111" t="str">
        <f aca="false">IFERROR(__xludf.dummyfunction("""COMPUTED_VALUE"""),"Jau do Tocantins")</f>
        <v>Jau do Tocantins</v>
      </c>
      <c r="C234" s="112" t="str">
        <f aca="false">IFERROR(__xludf.dummyfunction("""COMPUTED_VALUE"""),"AAEC PEDRO LUIZ BONFIM/ADELÁIDE FRANCISCO SOARES")</f>
        <v>AAEC PEDRO LUIZ BONFIM/ADELÁIDE FRANCISCO SOARES</v>
      </c>
      <c r="D234" s="113" t="str">
        <f aca="false">IFERROR(__xludf.dummyfunction("""COMPUTED_VALUE"""),"02080228000164")</f>
        <v>02080228000164</v>
      </c>
      <c r="E234" s="114" t="str">
        <f aca="false">IFERROR(__xludf.dummyfunction("""COMPUTED_VALUE"""),"001")</f>
        <v>001</v>
      </c>
      <c r="F234" s="115" t="str">
        <f aca="false">IFERROR(__xludf.dummyfunction("""COMPUTED_VALUE"""),"0794")</f>
        <v>0794</v>
      </c>
      <c r="G234" s="115" t="str">
        <f aca="false">IFERROR(__xludf.dummyfunction("""COMPUTED_VALUE"""),"420743")</f>
        <v>420743</v>
      </c>
      <c r="H234" s="115" t="n">
        <f aca="false">IFERROR(__xludf.dummyfunction("""COMPUTED_VALUE"""),0)</f>
        <v>0</v>
      </c>
      <c r="I234" s="115" t="n">
        <f aca="false">IFERROR(__xludf.dummyfunction("""COMPUTED_VALUE"""),0)</f>
        <v>0</v>
      </c>
      <c r="J234" s="115" t="n">
        <f aca="false">IFERROR(__xludf.dummyfunction("""COMPUTED_VALUE"""),0)</f>
        <v>0</v>
      </c>
      <c r="K234" s="115" t="n">
        <f aca="false">IFERROR(__xludf.dummyfunction("""COMPUTED_VALUE"""),0)</f>
        <v>0</v>
      </c>
      <c r="L234" s="115" t="n">
        <f aca="false">IFERROR(__xludf.dummyfunction("""COMPUTED_VALUE"""),0)</f>
        <v>0</v>
      </c>
      <c r="M234" s="115" t="n">
        <f aca="false">IFERROR(__xludf.dummyfunction("""COMPUTED_VALUE"""),0)</f>
        <v>0</v>
      </c>
      <c r="N234" s="115" t="n">
        <f aca="false">IFERROR(__xludf.dummyfunction("""COMPUTED_VALUE"""),0)</f>
        <v>0</v>
      </c>
      <c r="O234" s="115" t="n">
        <f aca="false">IFERROR(__xludf.dummyfunction("""COMPUTED_VALUE"""),0)</f>
        <v>0</v>
      </c>
      <c r="P234" s="115" t="n">
        <f aca="false">IFERROR(__xludf.dummyfunction("""COMPUTED_VALUE"""),0)</f>
        <v>0</v>
      </c>
      <c r="Q234" s="115" t="n">
        <f aca="false">IFERROR(__xludf.dummyfunction("""COMPUTED_VALUE"""),2814)</f>
        <v>2814</v>
      </c>
      <c r="R234" s="115" t="n">
        <f aca="false">IFERROR(__xludf.dummyfunction("""COMPUTED_VALUE"""),0)</f>
        <v>0</v>
      </c>
      <c r="S234" s="115" t="n">
        <f aca="false">IFERROR(__xludf.dummyfunction("""COMPUTED_VALUE"""),0)</f>
        <v>0</v>
      </c>
      <c r="T234" s="115" t="n">
        <f aca="false">IFERROR(__xludf.dummyfunction("""COMPUTED_VALUE"""),0)</f>
        <v>0</v>
      </c>
      <c r="U234" s="115" t="n">
        <f aca="false">IFERROR(__xludf.dummyfunction("""COMPUTED_VALUE"""),0)</f>
        <v>0</v>
      </c>
      <c r="V234" s="115" t="n">
        <f aca="false">IFERROR(__xludf.dummyfunction("""COMPUTED_VALUE"""),0)</f>
        <v>0</v>
      </c>
      <c r="W234" s="115" t="n">
        <f aca="false">IFERROR(__xludf.dummyfunction("""COMPUTED_VALUE"""),0)</f>
        <v>0</v>
      </c>
      <c r="X234" s="115" t="n">
        <f aca="false">IFERROR(__xludf.dummyfunction("""COMPUTED_VALUE"""),0)</f>
        <v>0</v>
      </c>
      <c r="Y234" s="115" t="n">
        <f aca="false">IFERROR(__xludf.dummyfunction("""COMPUTED_VALUE"""),0)</f>
        <v>0</v>
      </c>
      <c r="Z234" s="115" t="n">
        <f aca="false">IFERROR(__xludf.dummyfunction("""COMPUTED_VALUE"""),0)</f>
        <v>0</v>
      </c>
    </row>
    <row r="235" customFormat="false" ht="12.75" hidden="false" customHeight="false" outlineLevel="0" collapsed="false">
      <c r="A235" s="45" t="str">
        <f aca="false">IFERROR(__xludf.dummyfunction("""COMPUTED_VALUE"""),"Gurupi")</f>
        <v>Gurupi</v>
      </c>
      <c r="B235" s="45" t="str">
        <f aca="false">IFERROR(__xludf.dummyfunction("""COMPUTED_VALUE"""),"Palmeiropolis")</f>
        <v>Palmeiropolis</v>
      </c>
      <c r="C235" s="57" t="str">
        <f aca="false">IFERROR(__xludf.dummyfunction("""COMPUTED_VALUE"""),"A.A. ESCOLA ESTADUAL PROFESSORA ONEIDES")</f>
        <v>A.A. ESCOLA ESTADUAL PROFESSORA ONEIDES</v>
      </c>
      <c r="D235" s="109" t="str">
        <f aca="false">IFERROR(__xludf.dummyfunction("""COMPUTED_VALUE"""),"01262903000103")</f>
        <v>01262903000103</v>
      </c>
      <c r="E235" s="110" t="str">
        <f aca="false">IFERROR(__xludf.dummyfunction("""COMPUTED_VALUE"""),"001")</f>
        <v>001</v>
      </c>
      <c r="F235" s="47" t="str">
        <f aca="false">IFERROR(__xludf.dummyfunction("""COMPUTED_VALUE"""),"4608")</f>
        <v>4608</v>
      </c>
      <c r="G235" s="47" t="str">
        <f aca="false">IFERROR(__xludf.dummyfunction("""COMPUTED_VALUE"""),"79758")</f>
        <v>79758</v>
      </c>
      <c r="H235" s="47" t="n">
        <f aca="false">IFERROR(__xludf.dummyfunction("""COMPUTED_VALUE"""),0)</f>
        <v>0</v>
      </c>
      <c r="I235" s="47" t="n">
        <f aca="false">IFERROR(__xludf.dummyfunction("""COMPUTED_VALUE"""),0)</f>
        <v>0</v>
      </c>
      <c r="J235" s="47" t="n">
        <f aca="false">IFERROR(__xludf.dummyfunction("""COMPUTED_VALUE"""),4536)</f>
        <v>4536</v>
      </c>
      <c r="K235" s="47" t="n">
        <f aca="false">IFERROR(__xludf.dummyfunction("""COMPUTED_VALUE"""),0)</f>
        <v>0</v>
      </c>
      <c r="L235" s="47" t="n">
        <f aca="false">IFERROR(__xludf.dummyfunction("""COMPUTED_VALUE"""),0)</f>
        <v>0</v>
      </c>
      <c r="M235" s="47" t="n">
        <f aca="false">IFERROR(__xludf.dummyfunction("""COMPUTED_VALUE"""),0)</f>
        <v>0</v>
      </c>
      <c r="N235" s="47" t="n">
        <f aca="false">IFERROR(__xludf.dummyfunction("""COMPUTED_VALUE"""),0)</f>
        <v>0</v>
      </c>
      <c r="O235" s="47" t="n">
        <f aca="false">IFERROR(__xludf.dummyfunction("""COMPUTED_VALUE"""),0)</f>
        <v>0</v>
      </c>
      <c r="P235" s="47" t="n">
        <f aca="false">IFERROR(__xludf.dummyfunction("""COMPUTED_VALUE"""),336)</f>
        <v>336</v>
      </c>
      <c r="Q235" s="47" t="n">
        <f aca="false">IFERROR(__xludf.dummyfunction("""COMPUTED_VALUE"""),2541)</f>
        <v>2541</v>
      </c>
      <c r="R235" s="47" t="n">
        <f aca="false">IFERROR(__xludf.dummyfunction("""COMPUTED_VALUE"""),0)</f>
        <v>0</v>
      </c>
      <c r="S235" s="47" t="n">
        <f aca="false">IFERROR(__xludf.dummyfunction("""COMPUTED_VALUE"""),0)</f>
        <v>0</v>
      </c>
      <c r="T235" s="47" t="n">
        <f aca="false">IFERROR(__xludf.dummyfunction("""COMPUTED_VALUE"""),189)</f>
        <v>189</v>
      </c>
      <c r="U235" s="47" t="n">
        <f aca="false">IFERROR(__xludf.dummyfunction("""COMPUTED_VALUE"""),0)</f>
        <v>0</v>
      </c>
      <c r="V235" s="47" t="n">
        <f aca="false">IFERROR(__xludf.dummyfunction("""COMPUTED_VALUE"""),0)</f>
        <v>0</v>
      </c>
      <c r="W235" s="47" t="n">
        <f aca="false">IFERROR(__xludf.dummyfunction("""COMPUTED_VALUE"""),0)</f>
        <v>0</v>
      </c>
      <c r="X235" s="47" t="n">
        <f aca="false">IFERROR(__xludf.dummyfunction("""COMPUTED_VALUE"""),0)</f>
        <v>0</v>
      </c>
      <c r="Y235" s="47" t="n">
        <f aca="false">IFERROR(__xludf.dummyfunction("""COMPUTED_VALUE"""),0)</f>
        <v>0</v>
      </c>
      <c r="Z235" s="47" t="n">
        <f aca="false">IFERROR(__xludf.dummyfunction("""COMPUTED_VALUE"""),0)</f>
        <v>0</v>
      </c>
    </row>
    <row r="236" customFormat="false" ht="12.75" hidden="false" customHeight="false" outlineLevel="0" collapsed="false">
      <c r="A236" s="111" t="str">
        <f aca="false">IFERROR(__xludf.dummyfunction("""COMPUTED_VALUE"""),"Gurupi")</f>
        <v>Gurupi</v>
      </c>
      <c r="B236" s="111" t="str">
        <f aca="false">IFERROR(__xludf.dummyfunction("""COMPUTED_VALUE"""),"Palmeiropolis")</f>
        <v>Palmeiropolis</v>
      </c>
      <c r="C236" s="112" t="str">
        <f aca="false">IFERROR(__xludf.dummyfunction("""COMPUTED_VALUE"""),"A. A.DO COLEGIO EST. DE PALMEIROPOLIS (COLÉGIO MILITAR)")</f>
        <v>A. A.DO COLEGIO EST. DE PALMEIROPOLIS (COLÉGIO MILITAR)</v>
      </c>
      <c r="D236" s="113" t="str">
        <f aca="false">IFERROR(__xludf.dummyfunction("""COMPUTED_VALUE"""),"01210496000190")</f>
        <v>01210496000190</v>
      </c>
      <c r="E236" s="114" t="str">
        <f aca="false">IFERROR(__xludf.dummyfunction("""COMPUTED_VALUE"""),"001")</f>
        <v>001</v>
      </c>
      <c r="F236" s="115" t="str">
        <f aca="false">IFERROR(__xludf.dummyfunction("""COMPUTED_VALUE"""),"1303")</f>
        <v>1303</v>
      </c>
      <c r="G236" s="115" t="str">
        <f aca="false">IFERROR(__xludf.dummyfunction("""COMPUTED_VALUE"""),"97438")</f>
        <v>97438</v>
      </c>
      <c r="H236" s="115" t="n">
        <f aca="false">IFERROR(__xludf.dummyfunction("""COMPUTED_VALUE"""),0)</f>
        <v>0</v>
      </c>
      <c r="I236" s="115" t="n">
        <f aca="false">IFERROR(__xludf.dummyfunction("""COMPUTED_VALUE"""),0)</f>
        <v>0</v>
      </c>
      <c r="J236" s="115" t="n">
        <f aca="false">IFERROR(__xludf.dummyfunction("""COMPUTED_VALUE"""),5628)</f>
        <v>5628</v>
      </c>
      <c r="K236" s="115" t="n">
        <f aca="false">IFERROR(__xludf.dummyfunction("""COMPUTED_VALUE"""),0)</f>
        <v>0</v>
      </c>
      <c r="L236" s="115" t="n">
        <f aca="false">IFERROR(__xludf.dummyfunction("""COMPUTED_VALUE"""),0)</f>
        <v>0</v>
      </c>
      <c r="M236" s="115" t="n">
        <f aca="false">IFERROR(__xludf.dummyfunction("""COMPUTED_VALUE"""),0)</f>
        <v>0</v>
      </c>
      <c r="N236" s="115" t="n">
        <f aca="false">IFERROR(__xludf.dummyfunction("""COMPUTED_VALUE"""),0)</f>
        <v>0</v>
      </c>
      <c r="O236" s="115" t="n">
        <f aca="false">IFERROR(__xludf.dummyfunction("""COMPUTED_VALUE"""),0)</f>
        <v>0</v>
      </c>
      <c r="P236" s="115" t="n">
        <f aca="false">IFERROR(__xludf.dummyfunction("""COMPUTED_VALUE"""),294)</f>
        <v>294</v>
      </c>
      <c r="Q236" s="115" t="n">
        <f aca="false">IFERROR(__xludf.dummyfunction("""COMPUTED_VALUE"""),3171)</f>
        <v>3171</v>
      </c>
      <c r="R236" s="115" t="n">
        <f aca="false">IFERROR(__xludf.dummyfunction("""COMPUTED_VALUE"""),0)</f>
        <v>0</v>
      </c>
      <c r="S236" s="115" t="n">
        <f aca="false">IFERROR(__xludf.dummyfunction("""COMPUTED_VALUE"""),0)</f>
        <v>0</v>
      </c>
      <c r="T236" s="115" t="n">
        <f aca="false">IFERROR(__xludf.dummyfunction("""COMPUTED_VALUE"""),0)</f>
        <v>0</v>
      </c>
      <c r="U236" s="115" t="n">
        <f aca="false">IFERROR(__xludf.dummyfunction("""COMPUTED_VALUE"""),0)</f>
        <v>0</v>
      </c>
      <c r="V236" s="115" t="n">
        <f aca="false">IFERROR(__xludf.dummyfunction("""COMPUTED_VALUE"""),0)</f>
        <v>0</v>
      </c>
      <c r="W236" s="115" t="n">
        <f aca="false">IFERROR(__xludf.dummyfunction("""COMPUTED_VALUE"""),0)</f>
        <v>0</v>
      </c>
      <c r="X236" s="115" t="n">
        <f aca="false">IFERROR(__xludf.dummyfunction("""COMPUTED_VALUE"""),0)</f>
        <v>0</v>
      </c>
      <c r="Y236" s="115" t="n">
        <f aca="false">IFERROR(__xludf.dummyfunction("""COMPUTED_VALUE"""),0)</f>
        <v>0</v>
      </c>
      <c r="Z236" s="115" t="n">
        <f aca="false">IFERROR(__xludf.dummyfunction("""COMPUTED_VALUE"""),0)</f>
        <v>0</v>
      </c>
    </row>
    <row r="237" customFormat="false" ht="12.75" hidden="false" customHeight="false" outlineLevel="0" collapsed="false">
      <c r="A237" s="45" t="str">
        <f aca="false">IFERROR(__xludf.dummyfunction("""COMPUTED_VALUE"""),"Gurupi")</f>
        <v>Gurupi</v>
      </c>
      <c r="B237" s="45" t="str">
        <f aca="false">IFERROR(__xludf.dummyfunction("""COMPUTED_VALUE"""),"Peixe")</f>
        <v>Peixe</v>
      </c>
      <c r="C237" s="57" t="str">
        <f aca="false">IFERROR(__xludf.dummyfunction("""COMPUTED_VALUE"""),"A.A. AO COLEGIO ESTADUAL D. ALANO")</f>
        <v>A.A. AO COLEGIO ESTADUAL D. ALANO</v>
      </c>
      <c r="D237" s="109" t="str">
        <f aca="false">IFERROR(__xludf.dummyfunction("""COMPUTED_VALUE"""),"01133705000140")</f>
        <v>01133705000140</v>
      </c>
      <c r="E237" s="110" t="str">
        <f aca="false">IFERROR(__xludf.dummyfunction("""COMPUTED_VALUE"""),"001")</f>
        <v>001</v>
      </c>
      <c r="F237" s="47" t="str">
        <f aca="false">IFERROR(__xludf.dummyfunction("""COMPUTED_VALUE"""),"3979")</f>
        <v>3979</v>
      </c>
      <c r="G237" s="47" t="str">
        <f aca="false">IFERROR(__xludf.dummyfunction("""COMPUTED_VALUE"""),"53155")</f>
        <v>53155</v>
      </c>
      <c r="H237" s="47" t="n">
        <f aca="false">IFERROR(__xludf.dummyfunction("""COMPUTED_VALUE"""),0)</f>
        <v>0</v>
      </c>
      <c r="I237" s="47" t="n">
        <f aca="false">IFERROR(__xludf.dummyfunction("""COMPUTED_VALUE"""),0)</f>
        <v>0</v>
      </c>
      <c r="J237" s="47" t="n">
        <f aca="false">IFERROR(__xludf.dummyfunction("""COMPUTED_VALUE"""),0)</f>
        <v>0</v>
      </c>
      <c r="K237" s="47" t="n">
        <f aca="false">IFERROR(__xludf.dummyfunction("""COMPUTED_VALUE"""),0)</f>
        <v>0</v>
      </c>
      <c r="L237" s="47" t="n">
        <f aca="false">IFERROR(__xludf.dummyfunction("""COMPUTED_VALUE"""),0)</f>
        <v>0</v>
      </c>
      <c r="M237" s="47" t="n">
        <f aca="false">IFERROR(__xludf.dummyfunction("""COMPUTED_VALUE"""),0)</f>
        <v>0</v>
      </c>
      <c r="N237" s="47" t="n">
        <f aca="false">IFERROR(__xludf.dummyfunction("""COMPUTED_VALUE"""),0)</f>
        <v>0</v>
      </c>
      <c r="O237" s="47" t="n">
        <f aca="false">IFERROR(__xludf.dummyfunction("""COMPUTED_VALUE"""),0)</f>
        <v>0</v>
      </c>
      <c r="P237" s="47" t="n">
        <f aca="false">IFERROR(__xludf.dummyfunction("""COMPUTED_VALUE"""),0)</f>
        <v>0</v>
      </c>
      <c r="Q237" s="47" t="n">
        <f aca="false">IFERROR(__xludf.dummyfunction("""COMPUTED_VALUE"""),5523)</f>
        <v>5523</v>
      </c>
      <c r="R237" s="47" t="n">
        <f aca="false">IFERROR(__xludf.dummyfunction("""COMPUTED_VALUE"""),0)</f>
        <v>0</v>
      </c>
      <c r="S237" s="47" t="n">
        <f aca="false">IFERROR(__xludf.dummyfunction("""COMPUTED_VALUE"""),0)</f>
        <v>0</v>
      </c>
      <c r="T237" s="47" t="n">
        <f aca="false">IFERROR(__xludf.dummyfunction("""COMPUTED_VALUE"""),315)</f>
        <v>315</v>
      </c>
      <c r="U237" s="47" t="n">
        <f aca="false">IFERROR(__xludf.dummyfunction("""COMPUTED_VALUE"""),0)</f>
        <v>0</v>
      </c>
      <c r="V237" s="47" t="n">
        <f aca="false">IFERROR(__xludf.dummyfunction("""COMPUTED_VALUE"""),0)</f>
        <v>0</v>
      </c>
      <c r="W237" s="47" t="n">
        <f aca="false">IFERROR(__xludf.dummyfunction("""COMPUTED_VALUE"""),0)</f>
        <v>0</v>
      </c>
      <c r="X237" s="47" t="n">
        <f aca="false">IFERROR(__xludf.dummyfunction("""COMPUTED_VALUE"""),0)</f>
        <v>0</v>
      </c>
      <c r="Y237" s="47" t="n">
        <f aca="false">IFERROR(__xludf.dummyfunction("""COMPUTED_VALUE"""),0)</f>
        <v>0</v>
      </c>
      <c r="Z237" s="47" t="n">
        <f aca="false">IFERROR(__xludf.dummyfunction("""COMPUTED_VALUE"""),0)</f>
        <v>0</v>
      </c>
    </row>
    <row r="238" customFormat="false" ht="12.75" hidden="false" customHeight="false" outlineLevel="0" collapsed="false">
      <c r="A238" s="111" t="str">
        <f aca="false">IFERROR(__xludf.dummyfunction("""COMPUTED_VALUE"""),"Gurupi")</f>
        <v>Gurupi</v>
      </c>
      <c r="B238" s="111" t="str">
        <f aca="false">IFERROR(__xludf.dummyfunction("""COMPUTED_VALUE"""),"Peixe")</f>
        <v>Peixe</v>
      </c>
      <c r="C238" s="112" t="str">
        <f aca="false">IFERROR(__xludf.dummyfunction("""COMPUTED_VALUE"""),"A.A.  ESC. EST.TANCREDO DE ALMEIDA NEVES")</f>
        <v>A.A.  ESC. EST.TANCREDO DE ALMEIDA NEVES</v>
      </c>
      <c r="D238" s="113" t="str">
        <f aca="false">IFERROR(__xludf.dummyfunction("""COMPUTED_VALUE"""),"01136008000142")</f>
        <v>01136008000142</v>
      </c>
      <c r="E238" s="114" t="str">
        <f aca="false">IFERROR(__xludf.dummyfunction("""COMPUTED_VALUE"""),"001")</f>
        <v>001</v>
      </c>
      <c r="F238" s="115" t="str">
        <f aca="false">IFERROR(__xludf.dummyfunction("""COMPUTED_VALUE"""),"3979")</f>
        <v>3979</v>
      </c>
      <c r="G238" s="115" t="str">
        <f aca="false">IFERROR(__xludf.dummyfunction("""COMPUTED_VALUE"""),"52914")</f>
        <v>52914</v>
      </c>
      <c r="H238" s="115" t="n">
        <f aca="false">IFERROR(__xludf.dummyfunction("""COMPUTED_VALUE"""),0)</f>
        <v>0</v>
      </c>
      <c r="I238" s="115" t="n">
        <f aca="false">IFERROR(__xludf.dummyfunction("""COMPUTED_VALUE"""),0)</f>
        <v>0</v>
      </c>
      <c r="J238" s="115" t="n">
        <f aca="false">IFERROR(__xludf.dummyfunction("""COMPUTED_VALUE"""),8232)</f>
        <v>8232</v>
      </c>
      <c r="K238" s="115" t="n">
        <f aca="false">IFERROR(__xludf.dummyfunction("""COMPUTED_VALUE"""),0)</f>
        <v>0</v>
      </c>
      <c r="L238" s="115" t="n">
        <f aca="false">IFERROR(__xludf.dummyfunction("""COMPUTED_VALUE"""),0)</f>
        <v>0</v>
      </c>
      <c r="M238" s="115" t="n">
        <f aca="false">IFERROR(__xludf.dummyfunction("""COMPUTED_VALUE"""),0)</f>
        <v>0</v>
      </c>
      <c r="N238" s="115" t="n">
        <f aca="false">IFERROR(__xludf.dummyfunction("""COMPUTED_VALUE"""),0)</f>
        <v>0</v>
      </c>
      <c r="O238" s="115" t="n">
        <f aca="false">IFERROR(__xludf.dummyfunction("""COMPUTED_VALUE"""),0)</f>
        <v>0</v>
      </c>
      <c r="P238" s="115" t="n">
        <f aca="false">IFERROR(__xludf.dummyfunction("""COMPUTED_VALUE"""),0)</f>
        <v>0</v>
      </c>
      <c r="Q238" s="115" t="n">
        <f aca="false">IFERROR(__xludf.dummyfunction("""COMPUTED_VALUE"""),0)</f>
        <v>0</v>
      </c>
      <c r="R238" s="115" t="n">
        <f aca="false">IFERROR(__xludf.dummyfunction("""COMPUTED_VALUE"""),0)</f>
        <v>0</v>
      </c>
      <c r="S238" s="115" t="n">
        <f aca="false">IFERROR(__xludf.dummyfunction("""COMPUTED_VALUE"""),0)</f>
        <v>0</v>
      </c>
      <c r="T238" s="115" t="n">
        <f aca="false">IFERROR(__xludf.dummyfunction("""COMPUTED_VALUE"""),0)</f>
        <v>0</v>
      </c>
      <c r="U238" s="115" t="n">
        <f aca="false">IFERROR(__xludf.dummyfunction("""COMPUTED_VALUE"""),0)</f>
        <v>0</v>
      </c>
      <c r="V238" s="115" t="n">
        <f aca="false">IFERROR(__xludf.dummyfunction("""COMPUTED_VALUE"""),0)</f>
        <v>0</v>
      </c>
      <c r="W238" s="115" t="n">
        <f aca="false">IFERROR(__xludf.dummyfunction("""COMPUTED_VALUE"""),0)</f>
        <v>0</v>
      </c>
      <c r="X238" s="115" t="n">
        <f aca="false">IFERROR(__xludf.dummyfunction("""COMPUTED_VALUE"""),0)</f>
        <v>0</v>
      </c>
      <c r="Y238" s="115" t="n">
        <f aca="false">IFERROR(__xludf.dummyfunction("""COMPUTED_VALUE"""),0)</f>
        <v>0</v>
      </c>
      <c r="Z238" s="115" t="n">
        <f aca="false">IFERROR(__xludf.dummyfunction("""COMPUTED_VALUE"""),0)</f>
        <v>0</v>
      </c>
    </row>
    <row r="239" customFormat="false" ht="12.75" hidden="false" customHeight="false" outlineLevel="0" collapsed="false">
      <c r="A239" s="45" t="str">
        <f aca="false">IFERROR(__xludf.dummyfunction("""COMPUTED_VALUE"""),"Gurupi")</f>
        <v>Gurupi</v>
      </c>
      <c r="B239" s="45" t="str">
        <f aca="false">IFERROR(__xludf.dummyfunction("""COMPUTED_VALUE"""),"Sandolandia")</f>
        <v>Sandolandia</v>
      </c>
      <c r="C239" s="57" t="str">
        <f aca="false">IFERROR(__xludf.dummyfunction("""COMPUTED_VALUE"""),"A.A. A ESC. EST.NOSSA SENHORA APARECIDA")</f>
        <v>A.A. A ESC. EST.NOSSA SENHORA APARECIDA</v>
      </c>
      <c r="D239" s="109" t="str">
        <f aca="false">IFERROR(__xludf.dummyfunction("""COMPUTED_VALUE"""),"01393269000148")</f>
        <v>01393269000148</v>
      </c>
      <c r="E239" s="110" t="str">
        <f aca="false">IFERROR(__xludf.dummyfunction("""COMPUTED_VALUE"""),"001")</f>
        <v>001</v>
      </c>
      <c r="F239" s="47" t="str">
        <f aca="false">IFERROR(__xludf.dummyfunction("""COMPUTED_VALUE"""),"1304")</f>
        <v>1304</v>
      </c>
      <c r="G239" s="47" t="str">
        <f aca="false">IFERROR(__xludf.dummyfunction("""COMPUTED_VALUE"""),"105163")</f>
        <v>105163</v>
      </c>
      <c r="H239" s="47" t="n">
        <f aca="false">IFERROR(__xludf.dummyfunction("""COMPUTED_VALUE"""),0)</f>
        <v>0</v>
      </c>
      <c r="I239" s="47" t="n">
        <f aca="false">IFERROR(__xludf.dummyfunction("""COMPUTED_VALUE"""),0)</f>
        <v>0</v>
      </c>
      <c r="J239" s="47" t="n">
        <f aca="false">IFERROR(__xludf.dummyfunction("""COMPUTED_VALUE"""),4872)</f>
        <v>4872</v>
      </c>
      <c r="K239" s="47" t="n">
        <f aca="false">IFERROR(__xludf.dummyfunction("""COMPUTED_VALUE"""),0)</f>
        <v>0</v>
      </c>
      <c r="L239" s="47" t="n">
        <f aca="false">IFERROR(__xludf.dummyfunction("""COMPUTED_VALUE"""),0)</f>
        <v>0</v>
      </c>
      <c r="M239" s="47" t="n">
        <f aca="false">IFERROR(__xludf.dummyfunction("""COMPUTED_VALUE"""),0)</f>
        <v>0</v>
      </c>
      <c r="N239" s="47" t="n">
        <f aca="false">IFERROR(__xludf.dummyfunction("""COMPUTED_VALUE"""),0)</f>
        <v>0</v>
      </c>
      <c r="O239" s="47" t="n">
        <f aca="false">IFERROR(__xludf.dummyfunction("""COMPUTED_VALUE"""),0)</f>
        <v>0</v>
      </c>
      <c r="P239" s="47" t="n">
        <f aca="false">IFERROR(__xludf.dummyfunction("""COMPUTED_VALUE"""),378)</f>
        <v>378</v>
      </c>
      <c r="Q239" s="47" t="n">
        <f aca="false">IFERROR(__xludf.dummyfunction("""COMPUTED_VALUE"""),2331)</f>
        <v>2331</v>
      </c>
      <c r="R239" s="47" t="n">
        <f aca="false">IFERROR(__xludf.dummyfunction("""COMPUTED_VALUE"""),0)</f>
        <v>0</v>
      </c>
      <c r="S239" s="47" t="n">
        <f aca="false">IFERROR(__xludf.dummyfunction("""COMPUTED_VALUE"""),0)</f>
        <v>0</v>
      </c>
      <c r="T239" s="47" t="n">
        <f aca="false">IFERROR(__xludf.dummyfunction("""COMPUTED_VALUE"""),0)</f>
        <v>0</v>
      </c>
      <c r="U239" s="47" t="n">
        <f aca="false">IFERROR(__xludf.dummyfunction("""COMPUTED_VALUE"""),0)</f>
        <v>0</v>
      </c>
      <c r="V239" s="47" t="n">
        <f aca="false">IFERROR(__xludf.dummyfunction("""COMPUTED_VALUE"""),0)</f>
        <v>0</v>
      </c>
      <c r="W239" s="47" t="n">
        <f aca="false">IFERROR(__xludf.dummyfunction("""COMPUTED_VALUE"""),0)</f>
        <v>0</v>
      </c>
      <c r="X239" s="47" t="n">
        <f aca="false">IFERROR(__xludf.dummyfunction("""COMPUTED_VALUE"""),0)</f>
        <v>0</v>
      </c>
      <c r="Y239" s="47" t="n">
        <f aca="false">IFERROR(__xludf.dummyfunction("""COMPUTED_VALUE"""),0)</f>
        <v>0</v>
      </c>
      <c r="Z239" s="47" t="n">
        <f aca="false">IFERROR(__xludf.dummyfunction("""COMPUTED_VALUE"""),0)</f>
        <v>0</v>
      </c>
    </row>
    <row r="240" customFormat="false" ht="12.75" hidden="false" customHeight="false" outlineLevel="0" collapsed="false">
      <c r="A240" s="111" t="str">
        <f aca="false">IFERROR(__xludf.dummyfunction("""COMPUTED_VALUE"""),"Gurupi")</f>
        <v>Gurupi</v>
      </c>
      <c r="B240" s="111" t="str">
        <f aca="false">IFERROR(__xludf.dummyfunction("""COMPUTED_VALUE"""),"Sandolandia")</f>
        <v>Sandolandia</v>
      </c>
      <c r="C240" s="112" t="str">
        <f aca="false">IFERROR(__xludf.dummyfunction("""COMPUTED_VALUE"""),"ASS. DE APOIO ESC. EST.PE.JOSE DE ANCHIETA")</f>
        <v>ASS. DE APOIO ESC. EST.PE.JOSE DE ANCHIETA</v>
      </c>
      <c r="D240" s="113" t="str">
        <f aca="false">IFERROR(__xludf.dummyfunction("""COMPUTED_VALUE"""),"01190190000110")</f>
        <v>01190190000110</v>
      </c>
      <c r="E240" s="114" t="str">
        <f aca="false">IFERROR(__xludf.dummyfunction("""COMPUTED_VALUE"""),"001")</f>
        <v>001</v>
      </c>
      <c r="F240" s="115" t="str">
        <f aca="false">IFERROR(__xludf.dummyfunction("""COMPUTED_VALUE"""),"1304")</f>
        <v>1304</v>
      </c>
      <c r="G240" s="115" t="str">
        <f aca="false">IFERROR(__xludf.dummyfunction("""COMPUTED_VALUE"""),"105171")</f>
        <v>105171</v>
      </c>
      <c r="H240" s="115" t="n">
        <f aca="false">IFERROR(__xludf.dummyfunction("""COMPUTED_VALUE"""),0)</f>
        <v>0</v>
      </c>
      <c r="I240" s="115" t="n">
        <f aca="false">IFERROR(__xludf.dummyfunction("""COMPUTED_VALUE"""),0)</f>
        <v>0</v>
      </c>
      <c r="J240" s="115" t="n">
        <f aca="false">IFERROR(__xludf.dummyfunction("""COMPUTED_VALUE"""),1113)</f>
        <v>1113</v>
      </c>
      <c r="K240" s="115" t="n">
        <f aca="false">IFERROR(__xludf.dummyfunction("""COMPUTED_VALUE"""),0)</f>
        <v>0</v>
      </c>
      <c r="L240" s="115" t="n">
        <f aca="false">IFERROR(__xludf.dummyfunction("""COMPUTED_VALUE"""),0)</f>
        <v>0</v>
      </c>
      <c r="M240" s="115" t="n">
        <f aca="false">IFERROR(__xludf.dummyfunction("""COMPUTED_VALUE"""),0)</f>
        <v>0</v>
      </c>
      <c r="N240" s="115" t="n">
        <f aca="false">IFERROR(__xludf.dummyfunction("""COMPUTED_VALUE"""),0)</f>
        <v>0</v>
      </c>
      <c r="O240" s="115" t="n">
        <f aca="false">IFERROR(__xludf.dummyfunction("""COMPUTED_VALUE"""),0)</f>
        <v>0</v>
      </c>
      <c r="P240" s="115" t="n">
        <f aca="false">IFERROR(__xludf.dummyfunction("""COMPUTED_VALUE"""),0)</f>
        <v>0</v>
      </c>
      <c r="Q240" s="115" t="n">
        <f aca="false">IFERROR(__xludf.dummyfunction("""COMPUTED_VALUE"""),378)</f>
        <v>378</v>
      </c>
      <c r="R240" s="115" t="n">
        <f aca="false">IFERROR(__xludf.dummyfunction("""COMPUTED_VALUE"""),0)</f>
        <v>0</v>
      </c>
      <c r="S240" s="115" t="n">
        <f aca="false">IFERROR(__xludf.dummyfunction("""COMPUTED_VALUE"""),0)</f>
        <v>0</v>
      </c>
      <c r="T240" s="115" t="n">
        <f aca="false">IFERROR(__xludf.dummyfunction("""COMPUTED_VALUE"""),0)</f>
        <v>0</v>
      </c>
      <c r="U240" s="115" t="n">
        <f aca="false">IFERROR(__xludf.dummyfunction("""COMPUTED_VALUE"""),0)</f>
        <v>0</v>
      </c>
      <c r="V240" s="115" t="n">
        <f aca="false">IFERROR(__xludf.dummyfunction("""COMPUTED_VALUE"""),0)</f>
        <v>0</v>
      </c>
      <c r="W240" s="115" t="n">
        <f aca="false">IFERROR(__xludf.dummyfunction("""COMPUTED_VALUE"""),0)</f>
        <v>0</v>
      </c>
      <c r="X240" s="115" t="n">
        <f aca="false">IFERROR(__xludf.dummyfunction("""COMPUTED_VALUE"""),0)</f>
        <v>0</v>
      </c>
      <c r="Y240" s="115" t="n">
        <f aca="false">IFERROR(__xludf.dummyfunction("""COMPUTED_VALUE"""),0)</f>
        <v>0</v>
      </c>
      <c r="Z240" s="115" t="n">
        <f aca="false">IFERROR(__xludf.dummyfunction("""COMPUTED_VALUE"""),0)</f>
        <v>0</v>
      </c>
    </row>
    <row r="241" customFormat="false" ht="12.75" hidden="false" customHeight="false" outlineLevel="0" collapsed="false">
      <c r="A241" s="45" t="str">
        <f aca="false">IFERROR(__xludf.dummyfunction("""COMPUTED_VALUE"""),"Gurupi")</f>
        <v>Gurupi</v>
      </c>
      <c r="B241" s="45" t="str">
        <f aca="false">IFERROR(__xludf.dummyfunction("""COMPUTED_VALUE"""),"Sao Salvador do Tocantins")</f>
        <v>Sao Salvador do Tocantins</v>
      </c>
      <c r="C241" s="57" t="str">
        <f aca="false">IFERROR(__xludf.dummyfunction("""COMPUTED_VALUE"""),"ASSOCIAÇÃO COLEGIO ESTADUAL FAMÍLIA AGRÍCOLA JOSÉ PORFÍRIO DE SOUZA")</f>
        <v>ASSOCIAÇÃO COLEGIO ESTADUAL FAMÍLIA AGRÍCOLA JOSÉ PORFÍRIO DE SOUZA</v>
      </c>
      <c r="D241" s="109" t="str">
        <f aca="false">IFERROR(__xludf.dummyfunction("""COMPUTED_VALUE"""),"19235997000197")</f>
        <v>19235997000197</v>
      </c>
      <c r="E241" s="110" t="str">
        <f aca="false">IFERROR(__xludf.dummyfunction("""COMPUTED_VALUE"""),"001")</f>
        <v>001</v>
      </c>
      <c r="F241" s="47" t="str">
        <f aca="false">IFERROR(__xludf.dummyfunction("""COMPUTED_VALUE"""),"4790")</f>
        <v>4790</v>
      </c>
      <c r="G241" s="47" t="str">
        <f aca="false">IFERROR(__xludf.dummyfunction("""COMPUTED_VALUE"""),"91170")</f>
        <v>91170</v>
      </c>
      <c r="H241" s="47" t="n">
        <f aca="false">IFERROR(__xludf.dummyfunction("""COMPUTED_VALUE"""),0)</f>
        <v>0</v>
      </c>
      <c r="I241" s="47" t="n">
        <f aca="false">IFERROR(__xludf.dummyfunction("""COMPUTED_VALUE"""),0)</f>
        <v>0</v>
      </c>
      <c r="J241" s="47" t="n">
        <f aca="false">IFERROR(__xludf.dummyfunction("""COMPUTED_VALUE"""),0)</f>
        <v>0</v>
      </c>
      <c r="K241" s="47" t="n">
        <f aca="false">IFERROR(__xludf.dummyfunction("""COMPUTED_VALUE"""),0)</f>
        <v>0</v>
      </c>
      <c r="L241" s="47" t="n">
        <f aca="false">IFERROR(__xludf.dummyfunction("""COMPUTED_VALUE"""),0)</f>
        <v>0</v>
      </c>
      <c r="M241" s="47" t="n">
        <f aca="false">IFERROR(__xludf.dummyfunction("""COMPUTED_VALUE"""),0)</f>
        <v>0</v>
      </c>
      <c r="N241" s="47" t="n">
        <f aca="false">IFERROR(__xludf.dummyfunction("""COMPUTED_VALUE"""),0)</f>
        <v>0</v>
      </c>
      <c r="O241" s="47" t="n">
        <f aca="false">IFERROR(__xludf.dummyfunction("""COMPUTED_VALUE"""),0)</f>
        <v>0</v>
      </c>
      <c r="P241" s="47" t="n">
        <f aca="false">IFERROR(__xludf.dummyfunction("""COMPUTED_VALUE"""),0)</f>
        <v>0</v>
      </c>
      <c r="Q241" s="47" t="n">
        <f aca="false">IFERROR(__xludf.dummyfunction("""COMPUTED_VALUE"""),0)</f>
        <v>0</v>
      </c>
      <c r="R241" s="47" t="n">
        <f aca="false">IFERROR(__xludf.dummyfunction("""COMPUTED_VALUE"""),0)</f>
        <v>0</v>
      </c>
      <c r="S241" s="47" t="n">
        <f aca="false">IFERROR(__xludf.dummyfunction("""COMPUTED_VALUE"""),0)</f>
        <v>0</v>
      </c>
      <c r="T241" s="47" t="n">
        <f aca="false">IFERROR(__xludf.dummyfunction("""COMPUTED_VALUE"""),0)</f>
        <v>0</v>
      </c>
      <c r="U241" s="47" t="n">
        <f aca="false">IFERROR(__xludf.dummyfunction("""COMPUTED_VALUE"""),0)</f>
        <v>0</v>
      </c>
      <c r="V241" s="47" t="n">
        <f aca="false">IFERROR(__xludf.dummyfunction("""COMPUTED_VALUE"""),26337.6)</f>
        <v>26337.6</v>
      </c>
      <c r="W241" s="47" t="n">
        <f aca="false">IFERROR(__xludf.dummyfunction("""COMPUTED_VALUE"""),0)</f>
        <v>0</v>
      </c>
      <c r="X241" s="47" t="n">
        <f aca="false">IFERROR(__xludf.dummyfunction("""COMPUTED_VALUE"""),0)</f>
        <v>0</v>
      </c>
      <c r="Y241" s="47" t="n">
        <f aca="false">IFERROR(__xludf.dummyfunction("""COMPUTED_VALUE"""),2042.39999999999)</f>
        <v>2042.39999999999</v>
      </c>
      <c r="Z241" s="47" t="n">
        <f aca="false">IFERROR(__xludf.dummyfunction("""COMPUTED_VALUE"""),0)</f>
        <v>0</v>
      </c>
    </row>
    <row r="242" customFormat="false" ht="12.75" hidden="false" customHeight="false" outlineLevel="0" collapsed="false">
      <c r="A242" s="111" t="str">
        <f aca="false">IFERROR(__xludf.dummyfunction("""COMPUTED_VALUE"""),"Gurupi")</f>
        <v>Gurupi</v>
      </c>
      <c r="B242" s="111" t="str">
        <f aca="false">IFERROR(__xludf.dummyfunction("""COMPUTED_VALUE"""),"Sao Salvador do Tocantins")</f>
        <v>Sao Salvador do Tocantins</v>
      </c>
      <c r="C242" s="112" t="str">
        <f aca="false">IFERROR(__xludf.dummyfunction("""COMPUTED_VALUE"""),"ASS.PAIS E M.ESC. EST.PORTO RIO MARANHAO")</f>
        <v>ASS.PAIS E M.ESC. EST.PORTO RIO MARANHAO</v>
      </c>
      <c r="D242" s="113" t="str">
        <f aca="false">IFERROR(__xludf.dummyfunction("""COMPUTED_VALUE"""),"01296366000112")</f>
        <v>01296366000112</v>
      </c>
      <c r="E242" s="114" t="str">
        <f aca="false">IFERROR(__xludf.dummyfunction("""COMPUTED_VALUE"""),"001")</f>
        <v>001</v>
      </c>
      <c r="F242" s="115" t="str">
        <f aca="false">IFERROR(__xludf.dummyfunction("""COMPUTED_VALUE"""),"4608")</f>
        <v>4608</v>
      </c>
      <c r="G242" s="115" t="str">
        <f aca="false">IFERROR(__xludf.dummyfunction("""COMPUTED_VALUE"""),"70270")</f>
        <v>70270</v>
      </c>
      <c r="H242" s="115" t="n">
        <f aca="false">IFERROR(__xludf.dummyfunction("""COMPUTED_VALUE"""),0)</f>
        <v>0</v>
      </c>
      <c r="I242" s="115" t="n">
        <f aca="false">IFERROR(__xludf.dummyfunction("""COMPUTED_VALUE"""),0)</f>
        <v>0</v>
      </c>
      <c r="J242" s="115" t="n">
        <f aca="false">IFERROR(__xludf.dummyfunction("""COMPUTED_VALUE"""),2415)</f>
        <v>2415</v>
      </c>
      <c r="K242" s="115" t="n">
        <f aca="false">IFERROR(__xludf.dummyfunction("""COMPUTED_VALUE"""),0)</f>
        <v>0</v>
      </c>
      <c r="L242" s="115" t="n">
        <f aca="false">IFERROR(__xludf.dummyfunction("""COMPUTED_VALUE"""),0)</f>
        <v>0</v>
      </c>
      <c r="M242" s="115" t="n">
        <f aca="false">IFERROR(__xludf.dummyfunction("""COMPUTED_VALUE"""),0)</f>
        <v>0</v>
      </c>
      <c r="N242" s="115" t="n">
        <f aca="false">IFERROR(__xludf.dummyfunction("""COMPUTED_VALUE"""),0)</f>
        <v>0</v>
      </c>
      <c r="O242" s="115" t="n">
        <f aca="false">IFERROR(__xludf.dummyfunction("""COMPUTED_VALUE"""),0)</f>
        <v>0</v>
      </c>
      <c r="P242" s="115" t="n">
        <f aca="false">IFERROR(__xludf.dummyfunction("""COMPUTED_VALUE"""),0)</f>
        <v>0</v>
      </c>
      <c r="Q242" s="115" t="n">
        <f aca="false">IFERROR(__xludf.dummyfunction("""COMPUTED_VALUE"""),1092)</f>
        <v>1092</v>
      </c>
      <c r="R242" s="115" t="n">
        <f aca="false">IFERROR(__xludf.dummyfunction("""COMPUTED_VALUE"""),0)</f>
        <v>0</v>
      </c>
      <c r="S242" s="115" t="n">
        <f aca="false">IFERROR(__xludf.dummyfunction("""COMPUTED_VALUE"""),0)</f>
        <v>0</v>
      </c>
      <c r="T242" s="115" t="n">
        <f aca="false">IFERROR(__xludf.dummyfunction("""COMPUTED_VALUE"""),0)</f>
        <v>0</v>
      </c>
      <c r="U242" s="115" t="n">
        <f aca="false">IFERROR(__xludf.dummyfunction("""COMPUTED_VALUE"""),0)</f>
        <v>0</v>
      </c>
      <c r="V242" s="115" t="n">
        <f aca="false">IFERROR(__xludf.dummyfunction("""COMPUTED_VALUE"""),0)</f>
        <v>0</v>
      </c>
      <c r="W242" s="115" t="n">
        <f aca="false">IFERROR(__xludf.dummyfunction("""COMPUTED_VALUE"""),0)</f>
        <v>0</v>
      </c>
      <c r="X242" s="115" t="n">
        <f aca="false">IFERROR(__xludf.dummyfunction("""COMPUTED_VALUE"""),0)</f>
        <v>0</v>
      </c>
      <c r="Y242" s="115" t="n">
        <f aca="false">IFERROR(__xludf.dummyfunction("""COMPUTED_VALUE"""),0)</f>
        <v>0</v>
      </c>
      <c r="Z242" s="115" t="n">
        <f aca="false">IFERROR(__xludf.dummyfunction("""COMPUTED_VALUE"""),0)</f>
        <v>0</v>
      </c>
    </row>
    <row r="243" customFormat="false" ht="12.75" hidden="false" customHeight="false" outlineLevel="0" collapsed="false">
      <c r="A243" s="45" t="str">
        <f aca="false">IFERROR(__xludf.dummyfunction("""COMPUTED_VALUE"""),"Gurupi")</f>
        <v>Gurupi</v>
      </c>
      <c r="B243" s="45" t="str">
        <f aca="false">IFERROR(__xludf.dummyfunction("""COMPUTED_VALUE"""),"Sao Salvador do Tocantins")</f>
        <v>Sao Salvador do Tocantins</v>
      </c>
      <c r="C243" s="57" t="str">
        <f aca="false">IFERROR(__xludf.dummyfunction("""COMPUTED_VALUE"""),"A.A DA ESCOLA ESTADUAL RETIRO")</f>
        <v>A.A DA ESCOLA ESTADUAL RETIRO</v>
      </c>
      <c r="D243" s="109" t="str">
        <f aca="false">IFERROR(__xludf.dummyfunction("""COMPUTED_VALUE"""),"04205236000115")</f>
        <v>04205236000115</v>
      </c>
      <c r="E243" s="110" t="str">
        <f aca="false">IFERROR(__xludf.dummyfunction("""COMPUTED_VALUE"""),"001")</f>
        <v>001</v>
      </c>
      <c r="F243" s="47" t="str">
        <f aca="false">IFERROR(__xludf.dummyfunction("""COMPUTED_VALUE"""),"4608")</f>
        <v>4608</v>
      </c>
      <c r="G243" s="47" t="str">
        <f aca="false">IFERROR(__xludf.dummyfunction("""COMPUTED_VALUE"""),"73563")</f>
        <v>73563</v>
      </c>
      <c r="H243" s="47" t="n">
        <f aca="false">IFERROR(__xludf.dummyfunction("""COMPUTED_VALUE"""),0)</f>
        <v>0</v>
      </c>
      <c r="I243" s="47" t="n">
        <f aca="false">IFERROR(__xludf.dummyfunction("""COMPUTED_VALUE"""),0)</f>
        <v>0</v>
      </c>
      <c r="J243" s="47" t="n">
        <f aca="false">IFERROR(__xludf.dummyfunction("""COMPUTED_VALUE"""),1323)</f>
        <v>1323</v>
      </c>
      <c r="K243" s="47" t="n">
        <f aca="false">IFERROR(__xludf.dummyfunction("""COMPUTED_VALUE"""),0)</f>
        <v>0</v>
      </c>
      <c r="L243" s="47" t="n">
        <f aca="false">IFERROR(__xludf.dummyfunction("""COMPUTED_VALUE"""),0)</f>
        <v>0</v>
      </c>
      <c r="M243" s="47" t="n">
        <f aca="false">IFERROR(__xludf.dummyfunction("""COMPUTED_VALUE"""),0)</f>
        <v>0</v>
      </c>
      <c r="N243" s="47" t="n">
        <f aca="false">IFERROR(__xludf.dummyfunction("""COMPUTED_VALUE"""),0)</f>
        <v>0</v>
      </c>
      <c r="O243" s="47" t="n">
        <f aca="false">IFERROR(__xludf.dummyfunction("""COMPUTED_VALUE"""),0)</f>
        <v>0</v>
      </c>
      <c r="P243" s="47" t="n">
        <f aca="false">IFERROR(__xludf.dummyfunction("""COMPUTED_VALUE"""),0)</f>
        <v>0</v>
      </c>
      <c r="Q243" s="47" t="n">
        <f aca="false">IFERROR(__xludf.dummyfunction("""COMPUTED_VALUE"""),756)</f>
        <v>756</v>
      </c>
      <c r="R243" s="47" t="n">
        <f aca="false">IFERROR(__xludf.dummyfunction("""COMPUTED_VALUE"""),0)</f>
        <v>0</v>
      </c>
      <c r="S243" s="47" t="n">
        <f aca="false">IFERROR(__xludf.dummyfunction("""COMPUTED_VALUE"""),0)</f>
        <v>0</v>
      </c>
      <c r="T243" s="47" t="n">
        <f aca="false">IFERROR(__xludf.dummyfunction("""COMPUTED_VALUE"""),0)</f>
        <v>0</v>
      </c>
      <c r="U243" s="47" t="n">
        <f aca="false">IFERROR(__xludf.dummyfunction("""COMPUTED_VALUE"""),0)</f>
        <v>0</v>
      </c>
      <c r="V243" s="47" t="n">
        <f aca="false">IFERROR(__xludf.dummyfunction("""COMPUTED_VALUE"""),0)</f>
        <v>0</v>
      </c>
      <c r="W243" s="47" t="n">
        <f aca="false">IFERROR(__xludf.dummyfunction("""COMPUTED_VALUE"""),0)</f>
        <v>0</v>
      </c>
      <c r="X243" s="47" t="n">
        <f aca="false">IFERROR(__xludf.dummyfunction("""COMPUTED_VALUE"""),0)</f>
        <v>0</v>
      </c>
      <c r="Y243" s="47" t="n">
        <f aca="false">IFERROR(__xludf.dummyfunction("""COMPUTED_VALUE"""),0)</f>
        <v>0</v>
      </c>
      <c r="Z243" s="47" t="n">
        <f aca="false">IFERROR(__xludf.dummyfunction("""COMPUTED_VALUE"""),0)</f>
        <v>0</v>
      </c>
    </row>
    <row r="244" customFormat="false" ht="12.75" hidden="false" customHeight="false" outlineLevel="0" collapsed="false">
      <c r="A244" s="111" t="str">
        <f aca="false">IFERROR(__xludf.dummyfunction("""COMPUTED_VALUE"""),"Gurupi")</f>
        <v>Gurupi</v>
      </c>
      <c r="B244" s="111" t="str">
        <f aca="false">IFERROR(__xludf.dummyfunction("""COMPUTED_VALUE"""),"Sao Valerio da Natividade")</f>
        <v>Sao Valerio da Natividade</v>
      </c>
      <c r="C244" s="112" t="str">
        <f aca="false">IFERROR(__xludf.dummyfunction("""COMPUTED_VALUE"""),"A.P.M.E ALUNOS COL. EST. REGINA S. CAMPOS")</f>
        <v>A.P.M.E ALUNOS COL. EST. REGINA S. CAMPOS</v>
      </c>
      <c r="D244" s="113" t="str">
        <f aca="false">IFERROR(__xludf.dummyfunction("""COMPUTED_VALUE"""),"01431377000168")</f>
        <v>01431377000168</v>
      </c>
      <c r="E244" s="114" t="str">
        <f aca="false">IFERROR(__xludf.dummyfunction("""COMPUTED_VALUE"""),"001")</f>
        <v>001</v>
      </c>
      <c r="F244" s="115" t="str">
        <f aca="false">IFERROR(__xludf.dummyfunction("""COMPUTED_VALUE"""),"0794")</f>
        <v>0794</v>
      </c>
      <c r="G244" s="115" t="str">
        <f aca="false">IFERROR(__xludf.dummyfunction("""COMPUTED_VALUE"""),"52477")</f>
        <v>52477</v>
      </c>
      <c r="H244" s="115" t="n">
        <f aca="false">IFERROR(__xludf.dummyfunction("""COMPUTED_VALUE"""),0)</f>
        <v>0</v>
      </c>
      <c r="I244" s="115" t="n">
        <f aca="false">IFERROR(__xludf.dummyfunction("""COMPUTED_VALUE"""),0)</f>
        <v>0</v>
      </c>
      <c r="J244" s="115" t="n">
        <f aca="false">IFERROR(__xludf.dummyfunction("""COMPUTED_VALUE"""),2961)</f>
        <v>2961</v>
      </c>
      <c r="K244" s="115" t="n">
        <f aca="false">IFERROR(__xludf.dummyfunction("""COMPUTED_VALUE"""),0)</f>
        <v>0</v>
      </c>
      <c r="L244" s="115" t="n">
        <f aca="false">IFERROR(__xludf.dummyfunction("""COMPUTED_VALUE"""),0)</f>
        <v>0</v>
      </c>
      <c r="M244" s="115" t="n">
        <f aca="false">IFERROR(__xludf.dummyfunction("""COMPUTED_VALUE"""),0)</f>
        <v>0</v>
      </c>
      <c r="N244" s="115" t="n">
        <f aca="false">IFERROR(__xludf.dummyfunction("""COMPUTED_VALUE"""),0)</f>
        <v>0</v>
      </c>
      <c r="O244" s="115" t="n">
        <f aca="false">IFERROR(__xludf.dummyfunction("""COMPUTED_VALUE"""),0)</f>
        <v>0</v>
      </c>
      <c r="P244" s="115" t="n">
        <f aca="false">IFERROR(__xludf.dummyfunction("""COMPUTED_VALUE"""),0)</f>
        <v>0</v>
      </c>
      <c r="Q244" s="115" t="n">
        <f aca="false">IFERROR(__xludf.dummyfunction("""COMPUTED_VALUE"""),4221)</f>
        <v>4221</v>
      </c>
      <c r="R244" s="115" t="n">
        <f aca="false">IFERROR(__xludf.dummyfunction("""COMPUTED_VALUE"""),0)</f>
        <v>0</v>
      </c>
      <c r="S244" s="115" t="n">
        <f aca="false">IFERROR(__xludf.dummyfunction("""COMPUTED_VALUE"""),0)</f>
        <v>0</v>
      </c>
      <c r="T244" s="115" t="n">
        <f aca="false">IFERROR(__xludf.dummyfunction("""COMPUTED_VALUE"""),0)</f>
        <v>0</v>
      </c>
      <c r="U244" s="115" t="n">
        <f aca="false">IFERROR(__xludf.dummyfunction("""COMPUTED_VALUE"""),0)</f>
        <v>0</v>
      </c>
      <c r="V244" s="115" t="n">
        <f aca="false">IFERROR(__xludf.dummyfunction("""COMPUTED_VALUE"""),0)</f>
        <v>0</v>
      </c>
      <c r="W244" s="115" t="n">
        <f aca="false">IFERROR(__xludf.dummyfunction("""COMPUTED_VALUE"""),0)</f>
        <v>0</v>
      </c>
      <c r="X244" s="115" t="n">
        <f aca="false">IFERROR(__xludf.dummyfunction("""COMPUTED_VALUE"""),0)</f>
        <v>0</v>
      </c>
      <c r="Y244" s="115" t="n">
        <f aca="false">IFERROR(__xludf.dummyfunction("""COMPUTED_VALUE"""),0)</f>
        <v>0</v>
      </c>
      <c r="Z244" s="115" t="n">
        <f aca="false">IFERROR(__xludf.dummyfunction("""COMPUTED_VALUE"""),0)</f>
        <v>0</v>
      </c>
    </row>
    <row r="245" customFormat="false" ht="12.75" hidden="false" customHeight="false" outlineLevel="0" collapsed="false">
      <c r="A245" s="45" t="str">
        <f aca="false">IFERROR(__xludf.dummyfunction("""COMPUTED_VALUE"""),"Gurupi")</f>
        <v>Gurupi</v>
      </c>
      <c r="B245" s="45" t="str">
        <f aca="false">IFERROR(__xludf.dummyfunction("""COMPUTED_VALUE"""),"Sao Valerio da Natividade")</f>
        <v>Sao Valerio da Natividade</v>
      </c>
      <c r="C245" s="57" t="str">
        <f aca="false">IFERROR(__xludf.dummyfunction("""COMPUTED_VALUE"""),"ASS.PAIS MEST.ESC EST JOSE LOPES CHAVES")</f>
        <v>ASS.PAIS MEST.ESC EST JOSE LOPES CHAVES</v>
      </c>
      <c r="D245" s="109" t="str">
        <f aca="false">IFERROR(__xludf.dummyfunction("""COMPUTED_VALUE"""),"01221141000105")</f>
        <v>01221141000105</v>
      </c>
      <c r="E245" s="110" t="str">
        <f aca="false">IFERROR(__xludf.dummyfunction("""COMPUTED_VALUE"""),"001")</f>
        <v>001</v>
      </c>
      <c r="F245" s="47" t="str">
        <f aca="false">IFERROR(__xludf.dummyfunction("""COMPUTED_VALUE"""),"0794")</f>
        <v>0794</v>
      </c>
      <c r="G245" s="47" t="str">
        <f aca="false">IFERROR(__xludf.dummyfunction("""COMPUTED_VALUE"""),"52493")</f>
        <v>52493</v>
      </c>
      <c r="H245" s="47" t="n">
        <f aca="false">IFERROR(__xludf.dummyfunction("""COMPUTED_VALUE"""),0)</f>
        <v>0</v>
      </c>
      <c r="I245" s="47" t="n">
        <f aca="false">IFERROR(__xludf.dummyfunction("""COMPUTED_VALUE"""),0)</f>
        <v>0</v>
      </c>
      <c r="J245" s="47" t="n">
        <f aca="false">IFERROR(__xludf.dummyfunction("""COMPUTED_VALUE"""),1386)</f>
        <v>1386</v>
      </c>
      <c r="K245" s="47" t="n">
        <f aca="false">IFERROR(__xludf.dummyfunction("""COMPUTED_VALUE"""),0)</f>
        <v>0</v>
      </c>
      <c r="L245" s="47" t="n">
        <f aca="false">IFERROR(__xludf.dummyfunction("""COMPUTED_VALUE"""),0)</f>
        <v>0</v>
      </c>
      <c r="M245" s="47" t="n">
        <f aca="false">IFERROR(__xludf.dummyfunction("""COMPUTED_VALUE"""),0)</f>
        <v>0</v>
      </c>
      <c r="N245" s="47" t="n">
        <f aca="false">IFERROR(__xludf.dummyfunction("""COMPUTED_VALUE"""),0)</f>
        <v>0</v>
      </c>
      <c r="O245" s="47" t="n">
        <f aca="false">IFERROR(__xludf.dummyfunction("""COMPUTED_VALUE"""),0)</f>
        <v>0</v>
      </c>
      <c r="P245" s="47" t="n">
        <f aca="false">IFERROR(__xludf.dummyfunction("""COMPUTED_VALUE"""),336)</f>
        <v>336</v>
      </c>
      <c r="Q245" s="47" t="n">
        <f aca="false">IFERROR(__xludf.dummyfunction("""COMPUTED_VALUE"""),0)</f>
        <v>0</v>
      </c>
      <c r="R245" s="47" t="n">
        <f aca="false">IFERROR(__xludf.dummyfunction("""COMPUTED_VALUE"""),0)</f>
        <v>0</v>
      </c>
      <c r="S245" s="47" t="n">
        <f aca="false">IFERROR(__xludf.dummyfunction("""COMPUTED_VALUE"""),0)</f>
        <v>0</v>
      </c>
      <c r="T245" s="47" t="n">
        <f aca="false">IFERROR(__xludf.dummyfunction("""COMPUTED_VALUE"""),0)</f>
        <v>0</v>
      </c>
      <c r="U245" s="47" t="n">
        <f aca="false">IFERROR(__xludf.dummyfunction("""COMPUTED_VALUE"""),0)</f>
        <v>0</v>
      </c>
      <c r="V245" s="47" t="n">
        <f aca="false">IFERROR(__xludf.dummyfunction("""COMPUTED_VALUE"""),0)</f>
        <v>0</v>
      </c>
      <c r="W245" s="47" t="n">
        <f aca="false">IFERROR(__xludf.dummyfunction("""COMPUTED_VALUE"""),0)</f>
        <v>0</v>
      </c>
      <c r="X245" s="47" t="n">
        <f aca="false">IFERROR(__xludf.dummyfunction("""COMPUTED_VALUE"""),0)</f>
        <v>0</v>
      </c>
      <c r="Y245" s="47" t="n">
        <f aca="false">IFERROR(__xludf.dummyfunction("""COMPUTED_VALUE"""),0)</f>
        <v>0</v>
      </c>
      <c r="Z245" s="47" t="n">
        <f aca="false">IFERROR(__xludf.dummyfunction("""COMPUTED_VALUE"""),0)</f>
        <v>0</v>
      </c>
    </row>
    <row r="246" customFormat="false" ht="12.75" hidden="false" customHeight="false" outlineLevel="0" collapsed="false">
      <c r="A246" s="111" t="str">
        <f aca="false">IFERROR(__xludf.dummyfunction("""COMPUTED_VALUE"""),"Gurupi")</f>
        <v>Gurupi</v>
      </c>
      <c r="B246" s="111" t="str">
        <f aca="false">IFERROR(__xludf.dummyfunction("""COMPUTED_VALUE"""),"Sucupira")</f>
        <v>Sucupira</v>
      </c>
      <c r="C246" s="112" t="str">
        <f aca="false">IFERROR(__xludf.dummyfunction("""COMPUTED_VALUE"""),"AS. APOIO ESCOLA ESTADUAL OLAVO BILAC")</f>
        <v>AS. APOIO ESCOLA ESTADUAL OLAVO BILAC</v>
      </c>
      <c r="D246" s="113" t="str">
        <f aca="false">IFERROR(__xludf.dummyfunction("""COMPUTED_VALUE"""),"01268287000106")</f>
        <v>01268287000106</v>
      </c>
      <c r="E246" s="114" t="str">
        <f aca="false">IFERROR(__xludf.dummyfunction("""COMPUTED_VALUE"""),"001")</f>
        <v>001</v>
      </c>
      <c r="F246" s="115" t="str">
        <f aca="false">IFERROR(__xludf.dummyfunction("""COMPUTED_VALUE"""),"0794")</f>
        <v>0794</v>
      </c>
      <c r="G246" s="115" t="str">
        <f aca="false">IFERROR(__xludf.dummyfunction("""COMPUTED_VALUE"""),"245852")</f>
        <v>245852</v>
      </c>
      <c r="H246" s="115" t="n">
        <f aca="false">IFERROR(__xludf.dummyfunction("""COMPUTED_VALUE"""),0)</f>
        <v>0</v>
      </c>
      <c r="I246" s="115" t="n">
        <f aca="false">IFERROR(__xludf.dummyfunction("""COMPUTED_VALUE"""),0)</f>
        <v>0</v>
      </c>
      <c r="J246" s="115" t="n">
        <f aca="false">IFERROR(__xludf.dummyfunction("""COMPUTED_VALUE"""),2835)</f>
        <v>2835</v>
      </c>
      <c r="K246" s="115" t="n">
        <f aca="false">IFERROR(__xludf.dummyfunction("""COMPUTED_VALUE"""),0)</f>
        <v>0</v>
      </c>
      <c r="L246" s="115" t="n">
        <f aca="false">IFERROR(__xludf.dummyfunction("""COMPUTED_VALUE"""),0)</f>
        <v>0</v>
      </c>
      <c r="M246" s="115" t="n">
        <f aca="false">IFERROR(__xludf.dummyfunction("""COMPUTED_VALUE"""),0)</f>
        <v>0</v>
      </c>
      <c r="N246" s="115" t="n">
        <f aca="false">IFERROR(__xludf.dummyfunction("""COMPUTED_VALUE"""),0)</f>
        <v>0</v>
      </c>
      <c r="O246" s="115" t="n">
        <f aca="false">IFERROR(__xludf.dummyfunction("""COMPUTED_VALUE"""),0)</f>
        <v>0</v>
      </c>
      <c r="P246" s="115" t="n">
        <f aca="false">IFERROR(__xludf.dummyfunction("""COMPUTED_VALUE"""),0)</f>
        <v>0</v>
      </c>
      <c r="Q246" s="115" t="n">
        <f aca="false">IFERROR(__xludf.dummyfunction("""COMPUTED_VALUE"""),1407)</f>
        <v>1407</v>
      </c>
      <c r="R246" s="115" t="n">
        <f aca="false">IFERROR(__xludf.dummyfunction("""COMPUTED_VALUE"""),0)</f>
        <v>0</v>
      </c>
      <c r="S246" s="115" t="n">
        <f aca="false">IFERROR(__xludf.dummyfunction("""COMPUTED_VALUE"""),0)</f>
        <v>0</v>
      </c>
      <c r="T246" s="115" t="n">
        <f aca="false">IFERROR(__xludf.dummyfunction("""COMPUTED_VALUE"""),0)</f>
        <v>0</v>
      </c>
      <c r="U246" s="115" t="n">
        <f aca="false">IFERROR(__xludf.dummyfunction("""COMPUTED_VALUE"""),0)</f>
        <v>0</v>
      </c>
      <c r="V246" s="115" t="n">
        <f aca="false">IFERROR(__xludf.dummyfunction("""COMPUTED_VALUE"""),0)</f>
        <v>0</v>
      </c>
      <c r="W246" s="115" t="n">
        <f aca="false">IFERROR(__xludf.dummyfunction("""COMPUTED_VALUE"""),0)</f>
        <v>0</v>
      </c>
      <c r="X246" s="115" t="n">
        <f aca="false">IFERROR(__xludf.dummyfunction("""COMPUTED_VALUE"""),0)</f>
        <v>0</v>
      </c>
      <c r="Y246" s="115" t="n">
        <f aca="false">IFERROR(__xludf.dummyfunction("""COMPUTED_VALUE"""),0)</f>
        <v>0</v>
      </c>
      <c r="Z246" s="115" t="n">
        <f aca="false">IFERROR(__xludf.dummyfunction("""COMPUTED_VALUE"""),0)</f>
        <v>0</v>
      </c>
    </row>
    <row r="247" customFormat="false" ht="12.75" hidden="false" customHeight="false" outlineLevel="0" collapsed="false">
      <c r="A247" s="45" t="str">
        <f aca="false">IFERROR(__xludf.dummyfunction("""COMPUTED_VALUE"""),"Gurupi")</f>
        <v>Gurupi</v>
      </c>
      <c r="B247" s="45" t="str">
        <f aca="false">IFERROR(__xludf.dummyfunction("""COMPUTED_VALUE"""),"Talisma")</f>
        <v>Talisma</v>
      </c>
      <c r="C247" s="57" t="str">
        <f aca="false">IFERROR(__xludf.dummyfunction("""COMPUTED_VALUE"""),"A.A.  DO COLEGIO ESTADUAL DE TALISMA")</f>
        <v>A.A.  DO COLEGIO ESTADUAL DE TALISMA</v>
      </c>
      <c r="D247" s="109" t="str">
        <f aca="false">IFERROR(__xludf.dummyfunction("""COMPUTED_VALUE"""),"07547605000146")</f>
        <v>07547605000146</v>
      </c>
      <c r="E247" s="110" t="str">
        <f aca="false">IFERROR(__xludf.dummyfunction("""COMPUTED_VALUE"""),"001")</f>
        <v>001</v>
      </c>
      <c r="F247" s="47" t="str">
        <f aca="false">IFERROR(__xludf.dummyfunction("""COMPUTED_VALUE"""),"1303")</f>
        <v>1303</v>
      </c>
      <c r="G247" s="47" t="str">
        <f aca="false">IFERROR(__xludf.dummyfunction("""COMPUTED_VALUE"""),"155446")</f>
        <v>155446</v>
      </c>
      <c r="H247" s="47" t="n">
        <f aca="false">IFERROR(__xludf.dummyfunction("""COMPUTED_VALUE"""),0)</f>
        <v>0</v>
      </c>
      <c r="I247" s="47" t="n">
        <f aca="false">IFERROR(__xludf.dummyfunction("""COMPUTED_VALUE"""),0)</f>
        <v>0</v>
      </c>
      <c r="J247" s="47" t="n">
        <f aca="false">IFERROR(__xludf.dummyfunction("""COMPUTED_VALUE"""),0)</f>
        <v>0</v>
      </c>
      <c r="K247" s="47" t="n">
        <f aca="false">IFERROR(__xludf.dummyfunction("""COMPUTED_VALUE"""),0)</f>
        <v>0</v>
      </c>
      <c r="L247" s="47" t="n">
        <f aca="false">IFERROR(__xludf.dummyfunction("""COMPUTED_VALUE"""),0)</f>
        <v>0</v>
      </c>
      <c r="M247" s="47" t="n">
        <f aca="false">IFERROR(__xludf.dummyfunction("""COMPUTED_VALUE"""),0)</f>
        <v>0</v>
      </c>
      <c r="N247" s="47" t="n">
        <f aca="false">IFERROR(__xludf.dummyfunction("""COMPUTED_VALUE"""),0)</f>
        <v>0</v>
      </c>
      <c r="O247" s="47" t="n">
        <f aca="false">IFERROR(__xludf.dummyfunction("""COMPUTED_VALUE"""),0)</f>
        <v>0</v>
      </c>
      <c r="P247" s="47" t="n">
        <f aca="false">IFERROR(__xludf.dummyfunction("""COMPUTED_VALUE"""),0)</f>
        <v>0</v>
      </c>
      <c r="Q247" s="47" t="n">
        <f aca="false">IFERROR(__xludf.dummyfunction("""COMPUTED_VALUE"""),1638)</f>
        <v>1638</v>
      </c>
      <c r="R247" s="47" t="n">
        <f aca="false">IFERROR(__xludf.dummyfunction("""COMPUTED_VALUE"""),0)</f>
        <v>0</v>
      </c>
      <c r="S247" s="47" t="n">
        <f aca="false">IFERROR(__xludf.dummyfunction("""COMPUTED_VALUE"""),0)</f>
        <v>0</v>
      </c>
      <c r="T247" s="47" t="n">
        <f aca="false">IFERROR(__xludf.dummyfunction("""COMPUTED_VALUE"""),483)</f>
        <v>483</v>
      </c>
      <c r="U247" s="47" t="n">
        <f aca="false">IFERROR(__xludf.dummyfunction("""COMPUTED_VALUE"""),0)</f>
        <v>0</v>
      </c>
      <c r="V247" s="47" t="n">
        <f aca="false">IFERROR(__xludf.dummyfunction("""COMPUTED_VALUE"""),0)</f>
        <v>0</v>
      </c>
      <c r="W247" s="47" t="n">
        <f aca="false">IFERROR(__xludf.dummyfunction("""COMPUTED_VALUE"""),0)</f>
        <v>0</v>
      </c>
      <c r="X247" s="47" t="n">
        <f aca="false">IFERROR(__xludf.dummyfunction("""COMPUTED_VALUE"""),0)</f>
        <v>0</v>
      </c>
      <c r="Y247" s="47" t="n">
        <f aca="false">IFERROR(__xludf.dummyfunction("""COMPUTED_VALUE"""),0)</f>
        <v>0</v>
      </c>
      <c r="Z247" s="47" t="n">
        <f aca="false">IFERROR(__xludf.dummyfunction("""COMPUTED_VALUE"""),0)</f>
        <v>0</v>
      </c>
    </row>
    <row r="248" customFormat="false" ht="12.75" hidden="false" customHeight="false" outlineLevel="0" collapsed="false">
      <c r="A248" s="111" t="str">
        <f aca="false">IFERROR(__xludf.dummyfunction("""COMPUTED_VALUE"""),"Miracema")</f>
        <v>Miracema</v>
      </c>
      <c r="B248" s="111" t="str">
        <f aca="false">IFERROR(__xludf.dummyfunction("""COMPUTED_VALUE"""),"dois Irmaos do Tocantins")</f>
        <v>dois Irmaos do Tocantins</v>
      </c>
      <c r="C248" s="112" t="str">
        <f aca="false">IFERROR(__xludf.dummyfunction("""COMPUTED_VALUE"""),"A.C.E. COL PRES. CASTELO BRANCO")</f>
        <v>A.C.E. COL PRES. CASTELO BRANCO</v>
      </c>
      <c r="D248" s="113" t="str">
        <f aca="false">IFERROR(__xludf.dummyfunction("""COMPUTED_VALUE"""),"01034882000179")</f>
        <v>01034882000179</v>
      </c>
      <c r="E248" s="114" t="str">
        <f aca="false">IFERROR(__xludf.dummyfunction("""COMPUTED_VALUE"""),"001")</f>
        <v>001</v>
      </c>
      <c r="F248" s="115" t="str">
        <f aca="false">IFERROR(__xludf.dummyfunction("""COMPUTED_VALUE"""),"0862")</f>
        <v>0862</v>
      </c>
      <c r="G248" s="115" t="str">
        <f aca="false">IFERROR(__xludf.dummyfunction("""COMPUTED_VALUE"""),"68950")</f>
        <v>68950</v>
      </c>
      <c r="H248" s="115" t="n">
        <f aca="false">IFERROR(__xludf.dummyfunction("""COMPUTED_VALUE"""),0)</f>
        <v>0</v>
      </c>
      <c r="I248" s="115" t="n">
        <f aca="false">IFERROR(__xludf.dummyfunction("""COMPUTED_VALUE"""),0)</f>
        <v>0</v>
      </c>
      <c r="J248" s="115" t="n">
        <f aca="false">IFERROR(__xludf.dummyfunction("""COMPUTED_VALUE"""),7875)</f>
        <v>7875</v>
      </c>
      <c r="K248" s="115" t="n">
        <f aca="false">IFERROR(__xludf.dummyfunction("""COMPUTED_VALUE"""),0)</f>
        <v>0</v>
      </c>
      <c r="L248" s="115" t="n">
        <f aca="false">IFERROR(__xludf.dummyfunction("""COMPUTED_VALUE"""),0)</f>
        <v>0</v>
      </c>
      <c r="M248" s="115" t="n">
        <f aca="false">IFERROR(__xludf.dummyfunction("""COMPUTED_VALUE"""),0)</f>
        <v>0</v>
      </c>
      <c r="N248" s="115" t="n">
        <f aca="false">IFERROR(__xludf.dummyfunction("""COMPUTED_VALUE"""),0)</f>
        <v>0</v>
      </c>
      <c r="O248" s="115" t="n">
        <f aca="false">IFERROR(__xludf.dummyfunction("""COMPUTED_VALUE"""),0)</f>
        <v>0</v>
      </c>
      <c r="P248" s="115" t="n">
        <f aca="false">IFERROR(__xludf.dummyfunction("""COMPUTED_VALUE"""),252)</f>
        <v>252</v>
      </c>
      <c r="Q248" s="115" t="n">
        <f aca="false">IFERROR(__xludf.dummyfunction("""COMPUTED_VALUE"""),4389)</f>
        <v>4389</v>
      </c>
      <c r="R248" s="115" t="n">
        <f aca="false">IFERROR(__xludf.dummyfunction("""COMPUTED_VALUE"""),0)</f>
        <v>0</v>
      </c>
      <c r="S248" s="115" t="n">
        <f aca="false">IFERROR(__xludf.dummyfunction("""COMPUTED_VALUE"""),0)</f>
        <v>0</v>
      </c>
      <c r="T248" s="115" t="n">
        <f aca="false">IFERROR(__xludf.dummyfunction("""COMPUTED_VALUE"""),0)</f>
        <v>0</v>
      </c>
      <c r="U248" s="115" t="n">
        <f aca="false">IFERROR(__xludf.dummyfunction("""COMPUTED_VALUE"""),0)</f>
        <v>0</v>
      </c>
      <c r="V248" s="115" t="n">
        <f aca="false">IFERROR(__xludf.dummyfunction("""COMPUTED_VALUE"""),0)</f>
        <v>0</v>
      </c>
      <c r="W248" s="115" t="n">
        <f aca="false">IFERROR(__xludf.dummyfunction("""COMPUTED_VALUE"""),0)</f>
        <v>0</v>
      </c>
      <c r="X248" s="115" t="n">
        <f aca="false">IFERROR(__xludf.dummyfunction("""COMPUTED_VALUE"""),0)</f>
        <v>0</v>
      </c>
      <c r="Y248" s="115" t="n">
        <f aca="false">IFERROR(__xludf.dummyfunction("""COMPUTED_VALUE"""),0)</f>
        <v>0</v>
      </c>
      <c r="Z248" s="115" t="n">
        <f aca="false">IFERROR(__xludf.dummyfunction("""COMPUTED_VALUE"""),0)</f>
        <v>0</v>
      </c>
    </row>
    <row r="249" customFormat="false" ht="12.75" hidden="false" customHeight="false" outlineLevel="0" collapsed="false">
      <c r="A249" s="45" t="str">
        <f aca="false">IFERROR(__xludf.dummyfunction("""COMPUTED_VALUE"""),"Miracema")</f>
        <v>Miracema</v>
      </c>
      <c r="B249" s="45" t="str">
        <f aca="false">IFERROR(__xludf.dummyfunction("""COMPUTED_VALUE"""),"dois Irmaos do Tocantins")</f>
        <v>dois Irmaos do Tocantins</v>
      </c>
      <c r="C249" s="57" t="str">
        <f aca="false">IFERROR(__xludf.dummyfunction("""COMPUTED_VALUE"""),"ASSOC. DE APOIO A ESCOLA ESPECIAL CLOVIS DE ASSIS")</f>
        <v>ASSOC. DE APOIO A ESCOLA ESPECIAL CLOVIS DE ASSIS</v>
      </c>
      <c r="D249" s="109" t="str">
        <f aca="false">IFERROR(__xludf.dummyfunction("""COMPUTED_VALUE"""),"09327390000183")</f>
        <v>09327390000183</v>
      </c>
      <c r="E249" s="110" t="str">
        <f aca="false">IFERROR(__xludf.dummyfunction("""COMPUTED_VALUE"""),"001")</f>
        <v>001</v>
      </c>
      <c r="F249" s="47" t="str">
        <f aca="false">IFERROR(__xludf.dummyfunction("""COMPUTED_VALUE"""),"0862")</f>
        <v>0862</v>
      </c>
      <c r="G249" s="47" t="str">
        <f aca="false">IFERROR(__xludf.dummyfunction("""COMPUTED_VALUE"""),"211087")</f>
        <v>211087</v>
      </c>
      <c r="H249" s="47" t="n">
        <f aca="false">IFERROR(__xludf.dummyfunction("""COMPUTED_VALUE"""),0)</f>
        <v>0</v>
      </c>
      <c r="I249" s="47" t="n">
        <f aca="false">IFERROR(__xludf.dummyfunction("""COMPUTED_VALUE"""),0)</f>
        <v>0</v>
      </c>
      <c r="J249" s="47" t="n">
        <f aca="false">IFERROR(__xludf.dummyfunction("""COMPUTED_VALUE"""),210)</f>
        <v>210</v>
      </c>
      <c r="K249" s="47" t="n">
        <f aca="false">IFERROR(__xludf.dummyfunction("""COMPUTED_VALUE"""),0)</f>
        <v>0</v>
      </c>
      <c r="L249" s="47" t="n">
        <f aca="false">IFERROR(__xludf.dummyfunction("""COMPUTED_VALUE"""),0)</f>
        <v>0</v>
      </c>
      <c r="M249" s="47" t="n">
        <f aca="false">IFERROR(__xludf.dummyfunction("""COMPUTED_VALUE"""),0)</f>
        <v>0</v>
      </c>
      <c r="N249" s="47" t="n">
        <f aca="false">IFERROR(__xludf.dummyfunction("""COMPUTED_VALUE"""),0)</f>
        <v>0</v>
      </c>
      <c r="O249" s="47" t="n">
        <f aca="false">IFERROR(__xludf.dummyfunction("""COMPUTED_VALUE"""),0)</f>
        <v>0</v>
      </c>
      <c r="P249" s="47" t="n">
        <f aca="false">IFERROR(__xludf.dummyfunction("""COMPUTED_VALUE"""),315)</f>
        <v>315</v>
      </c>
      <c r="Q249" s="47" t="n">
        <f aca="false">IFERROR(__xludf.dummyfunction("""COMPUTED_VALUE"""),0)</f>
        <v>0</v>
      </c>
      <c r="R249" s="47" t="n">
        <f aca="false">IFERROR(__xludf.dummyfunction("""COMPUTED_VALUE"""),0)</f>
        <v>0</v>
      </c>
      <c r="S249" s="47" t="n">
        <f aca="false">IFERROR(__xludf.dummyfunction("""COMPUTED_VALUE"""),0)</f>
        <v>0</v>
      </c>
      <c r="T249" s="47" t="n">
        <f aca="false">IFERROR(__xludf.dummyfunction("""COMPUTED_VALUE"""),861)</f>
        <v>861</v>
      </c>
      <c r="U249" s="47" t="n">
        <f aca="false">IFERROR(__xludf.dummyfunction("""COMPUTED_VALUE"""),0)</f>
        <v>0</v>
      </c>
      <c r="V249" s="47" t="n">
        <f aca="false">IFERROR(__xludf.dummyfunction("""COMPUTED_VALUE"""),0)</f>
        <v>0</v>
      </c>
      <c r="W249" s="47" t="n">
        <f aca="false">IFERROR(__xludf.dummyfunction("""COMPUTED_VALUE"""),0)</f>
        <v>0</v>
      </c>
      <c r="X249" s="47" t="n">
        <f aca="false">IFERROR(__xludf.dummyfunction("""COMPUTED_VALUE"""),0)</f>
        <v>0</v>
      </c>
      <c r="Y249" s="47" t="n">
        <f aca="false">IFERROR(__xludf.dummyfunction("""COMPUTED_VALUE"""),0)</f>
        <v>0</v>
      </c>
      <c r="Z249" s="47" t="n">
        <f aca="false">IFERROR(__xludf.dummyfunction("""COMPUTED_VALUE"""),0)</f>
        <v>0</v>
      </c>
    </row>
    <row r="250" customFormat="false" ht="12.75" hidden="false" customHeight="false" outlineLevel="0" collapsed="false">
      <c r="A250" s="111" t="str">
        <f aca="false">IFERROR(__xludf.dummyfunction("""COMPUTED_VALUE"""),"Miracema")</f>
        <v>Miracema</v>
      </c>
      <c r="B250" s="111" t="str">
        <f aca="false">IFERROR(__xludf.dummyfunction("""COMPUTED_VALUE"""),"Lizarda")</f>
        <v>Lizarda</v>
      </c>
      <c r="C250" s="112" t="str">
        <f aca="false">IFERROR(__xludf.dummyfunction("""COMPUTED_VALUE"""),"A. ESC. COMUN. DO COL. EST. 31 DE MARCO")</f>
        <v>A. ESC. COMUN. DO COL. EST. 31 DE MARCO</v>
      </c>
      <c r="D250" s="113" t="str">
        <f aca="false">IFERROR(__xludf.dummyfunction("""COMPUTED_VALUE"""),"01232873000192")</f>
        <v>01232873000192</v>
      </c>
      <c r="E250" s="114" t="str">
        <f aca="false">IFERROR(__xludf.dummyfunction("""COMPUTED_VALUE"""),"001")</f>
        <v>001</v>
      </c>
      <c r="F250" s="115" t="str">
        <f aca="false">IFERROR(__xludf.dummyfunction("""COMPUTED_VALUE"""),"0862")</f>
        <v>0862</v>
      </c>
      <c r="G250" s="115" t="str">
        <f aca="false">IFERROR(__xludf.dummyfunction("""COMPUTED_VALUE"""),"68969")</f>
        <v>68969</v>
      </c>
      <c r="H250" s="115" t="n">
        <f aca="false">IFERROR(__xludf.dummyfunction("""COMPUTED_VALUE"""),0)</f>
        <v>0</v>
      </c>
      <c r="I250" s="115" t="n">
        <f aca="false">IFERROR(__xludf.dummyfunction("""COMPUTED_VALUE"""),0)</f>
        <v>0</v>
      </c>
      <c r="J250" s="115" t="n">
        <f aca="false">IFERROR(__xludf.dummyfunction("""COMPUTED_VALUE"""),3948)</f>
        <v>3948</v>
      </c>
      <c r="K250" s="115" t="n">
        <f aca="false">IFERROR(__xludf.dummyfunction("""COMPUTED_VALUE"""),0)</f>
        <v>0</v>
      </c>
      <c r="L250" s="115" t="n">
        <f aca="false">IFERROR(__xludf.dummyfunction("""COMPUTED_VALUE"""),0)</f>
        <v>0</v>
      </c>
      <c r="M250" s="115" t="n">
        <f aca="false">IFERROR(__xludf.dummyfunction("""COMPUTED_VALUE"""),0)</f>
        <v>0</v>
      </c>
      <c r="N250" s="115" t="n">
        <f aca="false">IFERROR(__xludf.dummyfunction("""COMPUTED_VALUE"""),0)</f>
        <v>0</v>
      </c>
      <c r="O250" s="115" t="n">
        <f aca="false">IFERROR(__xludf.dummyfunction("""COMPUTED_VALUE"""),0)</f>
        <v>0</v>
      </c>
      <c r="P250" s="115" t="n">
        <f aca="false">IFERROR(__xludf.dummyfunction("""COMPUTED_VALUE"""),294)</f>
        <v>294</v>
      </c>
      <c r="Q250" s="115" t="n">
        <f aca="false">IFERROR(__xludf.dummyfunction("""COMPUTED_VALUE"""),4095)</f>
        <v>4095</v>
      </c>
      <c r="R250" s="115" t="n">
        <f aca="false">IFERROR(__xludf.dummyfunction("""COMPUTED_VALUE"""),0)</f>
        <v>0</v>
      </c>
      <c r="S250" s="115" t="n">
        <f aca="false">IFERROR(__xludf.dummyfunction("""COMPUTED_VALUE"""),0)</f>
        <v>0</v>
      </c>
      <c r="T250" s="115" t="n">
        <f aca="false">IFERROR(__xludf.dummyfunction("""COMPUTED_VALUE"""),0)</f>
        <v>0</v>
      </c>
      <c r="U250" s="115" t="n">
        <f aca="false">IFERROR(__xludf.dummyfunction("""COMPUTED_VALUE"""),0)</f>
        <v>0</v>
      </c>
      <c r="V250" s="115" t="n">
        <f aca="false">IFERROR(__xludf.dummyfunction("""COMPUTED_VALUE"""),0)</f>
        <v>0</v>
      </c>
      <c r="W250" s="115" t="n">
        <f aca="false">IFERROR(__xludf.dummyfunction("""COMPUTED_VALUE"""),0)</f>
        <v>0</v>
      </c>
      <c r="X250" s="115" t="n">
        <f aca="false">IFERROR(__xludf.dummyfunction("""COMPUTED_VALUE"""),0)</f>
        <v>0</v>
      </c>
      <c r="Y250" s="115" t="n">
        <f aca="false">IFERROR(__xludf.dummyfunction("""COMPUTED_VALUE"""),0)</f>
        <v>0</v>
      </c>
      <c r="Z250" s="115" t="n">
        <f aca="false">IFERROR(__xludf.dummyfunction("""COMPUTED_VALUE"""),0)</f>
        <v>0</v>
      </c>
    </row>
    <row r="251" customFormat="false" ht="12.75" hidden="false" customHeight="false" outlineLevel="0" collapsed="false">
      <c r="A251" s="45" t="str">
        <f aca="false">IFERROR(__xludf.dummyfunction("""COMPUTED_VALUE"""),"Miracema")</f>
        <v>Miracema</v>
      </c>
      <c r="B251" s="45" t="str">
        <f aca="false">IFERROR(__xludf.dummyfunction("""COMPUTED_VALUE"""),"Lizarda")</f>
        <v>Lizarda</v>
      </c>
      <c r="C251" s="57" t="str">
        <f aca="false">IFERROR(__xludf.dummyfunction("""COMPUTED_VALUE"""),"ESCOLA ESTADUAL AYRTON SENNA")</f>
        <v>ESCOLA ESTADUAL AYRTON SENNA</v>
      </c>
      <c r="D251" s="109" t="str">
        <f aca="false">IFERROR(__xludf.dummyfunction("""COMPUTED_VALUE"""),"11406586000105")</f>
        <v>11406586000105</v>
      </c>
      <c r="E251" s="110" t="str">
        <f aca="false">IFERROR(__xludf.dummyfunction("""COMPUTED_VALUE"""),"001")</f>
        <v>001</v>
      </c>
      <c r="F251" s="47" t="str">
        <f aca="false">IFERROR(__xludf.dummyfunction("""COMPUTED_VALUE"""),"0862")</f>
        <v>0862</v>
      </c>
      <c r="G251" s="47" t="str">
        <f aca="false">IFERROR(__xludf.dummyfunction("""COMPUTED_VALUE"""),"270393")</f>
        <v>270393</v>
      </c>
      <c r="H251" s="47" t="n">
        <f aca="false">IFERROR(__xludf.dummyfunction("""COMPUTED_VALUE"""),0)</f>
        <v>0</v>
      </c>
      <c r="I251" s="47" t="n">
        <f aca="false">IFERROR(__xludf.dummyfunction("""COMPUTED_VALUE"""),0)</f>
        <v>0</v>
      </c>
      <c r="J251" s="47" t="n">
        <f aca="false">IFERROR(__xludf.dummyfunction("""COMPUTED_VALUE"""),1638)</f>
        <v>1638</v>
      </c>
      <c r="K251" s="47" t="n">
        <f aca="false">IFERROR(__xludf.dummyfunction("""COMPUTED_VALUE"""),0)</f>
        <v>0</v>
      </c>
      <c r="L251" s="47" t="n">
        <f aca="false">IFERROR(__xludf.dummyfunction("""COMPUTED_VALUE"""),0)</f>
        <v>0</v>
      </c>
      <c r="M251" s="47" t="n">
        <f aca="false">IFERROR(__xludf.dummyfunction("""COMPUTED_VALUE"""),0)</f>
        <v>0</v>
      </c>
      <c r="N251" s="47" t="n">
        <f aca="false">IFERROR(__xludf.dummyfunction("""COMPUTED_VALUE"""),0)</f>
        <v>0</v>
      </c>
      <c r="O251" s="47" t="n">
        <f aca="false">IFERROR(__xludf.dummyfunction("""COMPUTED_VALUE"""),0)</f>
        <v>0</v>
      </c>
      <c r="P251" s="47" t="n">
        <f aca="false">IFERROR(__xludf.dummyfunction("""COMPUTED_VALUE"""),147)</f>
        <v>147</v>
      </c>
      <c r="Q251" s="47" t="n">
        <f aca="false">IFERROR(__xludf.dummyfunction("""COMPUTED_VALUE"""),777)</f>
        <v>777</v>
      </c>
      <c r="R251" s="47" t="n">
        <f aca="false">IFERROR(__xludf.dummyfunction("""COMPUTED_VALUE"""),0)</f>
        <v>0</v>
      </c>
      <c r="S251" s="47" t="n">
        <f aca="false">IFERROR(__xludf.dummyfunction("""COMPUTED_VALUE"""),0)</f>
        <v>0</v>
      </c>
      <c r="T251" s="47" t="n">
        <f aca="false">IFERROR(__xludf.dummyfunction("""COMPUTED_VALUE"""),0)</f>
        <v>0</v>
      </c>
      <c r="U251" s="47" t="n">
        <f aca="false">IFERROR(__xludf.dummyfunction("""COMPUTED_VALUE"""),0)</f>
        <v>0</v>
      </c>
      <c r="V251" s="47" t="n">
        <f aca="false">IFERROR(__xludf.dummyfunction("""COMPUTED_VALUE"""),0)</f>
        <v>0</v>
      </c>
      <c r="W251" s="47" t="n">
        <f aca="false">IFERROR(__xludf.dummyfunction("""COMPUTED_VALUE"""),0)</f>
        <v>0</v>
      </c>
      <c r="X251" s="47" t="n">
        <f aca="false">IFERROR(__xludf.dummyfunction("""COMPUTED_VALUE"""),0)</f>
        <v>0</v>
      </c>
      <c r="Y251" s="47" t="n">
        <f aca="false">IFERROR(__xludf.dummyfunction("""COMPUTED_VALUE"""),0)</f>
        <v>0</v>
      </c>
      <c r="Z251" s="47" t="n">
        <f aca="false">IFERROR(__xludf.dummyfunction("""COMPUTED_VALUE"""),0)</f>
        <v>0</v>
      </c>
    </row>
    <row r="252" customFormat="false" ht="12.75" hidden="false" customHeight="false" outlineLevel="0" collapsed="false">
      <c r="A252" s="111" t="str">
        <f aca="false">IFERROR(__xludf.dummyfunction("""COMPUTED_VALUE"""),"Miracema")</f>
        <v>Miracema</v>
      </c>
      <c r="B252" s="111" t="str">
        <f aca="false">IFERROR(__xludf.dummyfunction("""COMPUTED_VALUE"""),"Miracema do Tocantins")</f>
        <v>Miracema do Tocantins</v>
      </c>
      <c r="C252" s="112" t="str">
        <f aca="false">IFERROR(__xludf.dummyfunction("""COMPUTED_VALUE"""),"ASSOCIAÇÃO DE APOIO ÀS ESCOLAS INDIGENAS XERENTE")</f>
        <v>ASSOCIAÇÃO DE APOIO ÀS ESCOLAS INDIGENAS XERENTE</v>
      </c>
      <c r="D252" s="113" t="str">
        <f aca="false">IFERROR(__xludf.dummyfunction("""COMPUTED_VALUE"""),"07671600000120")</f>
        <v>07671600000120</v>
      </c>
      <c r="E252" s="114" t="str">
        <f aca="false">IFERROR(__xludf.dummyfunction("""COMPUTED_VALUE"""),"001")</f>
        <v>001</v>
      </c>
      <c r="F252" s="115" t="str">
        <f aca="false">IFERROR(__xludf.dummyfunction("""COMPUTED_VALUE"""),"0862")</f>
        <v>0862</v>
      </c>
      <c r="G252" s="115" t="str">
        <f aca="false">IFERROR(__xludf.dummyfunction("""COMPUTED_VALUE"""),"185884")</f>
        <v>185884</v>
      </c>
      <c r="H252" s="115" t="n">
        <f aca="false">IFERROR(__xludf.dummyfunction("""COMPUTED_VALUE"""),0)</f>
        <v>0</v>
      </c>
      <c r="I252" s="115" t="n">
        <f aca="false">IFERROR(__xludf.dummyfunction("""COMPUTED_VALUE"""),0)</f>
        <v>0</v>
      </c>
      <c r="J252" s="115" t="n">
        <f aca="false">IFERROR(__xludf.dummyfunction("""COMPUTED_VALUE"""),0)</f>
        <v>0</v>
      </c>
      <c r="K252" s="115" t="n">
        <f aca="false">IFERROR(__xludf.dummyfunction("""COMPUTED_VALUE"""),0)</f>
        <v>0</v>
      </c>
      <c r="L252" s="115" t="n">
        <f aca="false">IFERROR(__xludf.dummyfunction("""COMPUTED_VALUE"""),0)</f>
        <v>0</v>
      </c>
      <c r="M252" s="115" t="n">
        <f aca="false">IFERROR(__xludf.dummyfunction("""COMPUTED_VALUE"""),0)</f>
        <v>0</v>
      </c>
      <c r="N252" s="115" t="n">
        <f aca="false">IFERROR(__xludf.dummyfunction("""COMPUTED_VALUE"""),0)</f>
        <v>0</v>
      </c>
      <c r="O252" s="115" t="n">
        <f aca="false">IFERROR(__xludf.dummyfunction("""COMPUTED_VALUE"""),21147)</f>
        <v>21147</v>
      </c>
      <c r="P252" s="115" t="n">
        <f aca="false">IFERROR(__xludf.dummyfunction("""COMPUTED_VALUE"""),0)</f>
        <v>0</v>
      </c>
      <c r="Q252" s="115" t="n">
        <f aca="false">IFERROR(__xludf.dummyfunction("""COMPUTED_VALUE"""),0)</f>
        <v>0</v>
      </c>
      <c r="R252" s="115" t="n">
        <f aca="false">IFERROR(__xludf.dummyfunction("""COMPUTED_VALUE"""),0)</f>
        <v>0</v>
      </c>
      <c r="S252" s="115" t="n">
        <f aca="false">IFERROR(__xludf.dummyfunction("""COMPUTED_VALUE"""),0)</f>
        <v>0</v>
      </c>
      <c r="T252" s="115" t="n">
        <f aca="false">IFERROR(__xludf.dummyfunction("""COMPUTED_VALUE"""),0)</f>
        <v>0</v>
      </c>
      <c r="U252" s="115" t="n">
        <f aca="false">IFERROR(__xludf.dummyfunction("""COMPUTED_VALUE"""),0)</f>
        <v>0</v>
      </c>
      <c r="V252" s="115" t="n">
        <f aca="false">IFERROR(__xludf.dummyfunction("""COMPUTED_VALUE"""),0)</f>
        <v>0</v>
      </c>
      <c r="W252" s="115" t="n">
        <f aca="false">IFERROR(__xludf.dummyfunction("""COMPUTED_VALUE"""),0)</f>
        <v>0</v>
      </c>
      <c r="X252" s="115" t="n">
        <f aca="false">IFERROR(__xludf.dummyfunction("""COMPUTED_VALUE"""),0)</f>
        <v>0</v>
      </c>
      <c r="Y252" s="115" t="n">
        <f aca="false">IFERROR(__xludf.dummyfunction("""COMPUTED_VALUE"""),0)</f>
        <v>0</v>
      </c>
      <c r="Z252" s="115" t="n">
        <f aca="false">IFERROR(__xludf.dummyfunction("""COMPUTED_VALUE"""),0)</f>
        <v>0</v>
      </c>
    </row>
    <row r="253" customFormat="false" ht="12.75" hidden="false" customHeight="false" outlineLevel="0" collapsed="false">
      <c r="A253" s="45" t="str">
        <f aca="false">IFERROR(__xludf.dummyfunction("""COMPUTED_VALUE"""),"Miracema")</f>
        <v>Miracema</v>
      </c>
      <c r="B253" s="45" t="str">
        <f aca="false">IFERROR(__xludf.dummyfunction("""COMPUTED_VALUE"""),"Miracema do Tocantins")</f>
        <v>Miracema do Tocantins</v>
      </c>
      <c r="C253" s="57" t="str">
        <f aca="false">IFERROR(__xludf.dummyfunction("""COMPUTED_VALUE"""),"ASSOC ESC COM COL EST FILOMENA MOREIRA DE PAULA")</f>
        <v>ASSOC ESC COM COL EST FILOMENA MOREIRA DE PAULA</v>
      </c>
      <c r="D253" s="109" t="str">
        <f aca="false">IFERROR(__xludf.dummyfunction("""COMPUTED_VALUE"""),"00900200000109")</f>
        <v>00900200000109</v>
      </c>
      <c r="E253" s="110" t="str">
        <f aca="false">IFERROR(__xludf.dummyfunction("""COMPUTED_VALUE"""),"001")</f>
        <v>001</v>
      </c>
      <c r="F253" s="47" t="str">
        <f aca="false">IFERROR(__xludf.dummyfunction("""COMPUTED_VALUE"""),"0862")</f>
        <v>0862</v>
      </c>
      <c r="G253" s="47" t="str">
        <f aca="false">IFERROR(__xludf.dummyfunction("""COMPUTED_VALUE"""),"97527")</f>
        <v>97527</v>
      </c>
      <c r="H253" s="47" t="n">
        <f aca="false">IFERROR(__xludf.dummyfunction("""COMPUTED_VALUE"""),0)</f>
        <v>0</v>
      </c>
      <c r="I253" s="47" t="n">
        <f aca="false">IFERROR(__xludf.dummyfunction("""COMPUTED_VALUE"""),0)</f>
        <v>0</v>
      </c>
      <c r="J253" s="47" t="n">
        <f aca="false">IFERROR(__xludf.dummyfunction("""COMPUTED_VALUE"""),0)</f>
        <v>0</v>
      </c>
      <c r="K253" s="47" t="n">
        <f aca="false">IFERROR(__xludf.dummyfunction("""COMPUTED_VALUE"""),0)</f>
        <v>0</v>
      </c>
      <c r="L253" s="47" t="n">
        <f aca="false">IFERROR(__xludf.dummyfunction("""COMPUTED_VALUE"""),0)</f>
        <v>0</v>
      </c>
      <c r="M253" s="47" t="n">
        <f aca="false">IFERROR(__xludf.dummyfunction("""COMPUTED_VALUE"""),0)</f>
        <v>0</v>
      </c>
      <c r="N253" s="47" t="n">
        <f aca="false">IFERROR(__xludf.dummyfunction("""COMPUTED_VALUE"""),0)</f>
        <v>0</v>
      </c>
      <c r="O253" s="47" t="n">
        <f aca="false">IFERROR(__xludf.dummyfunction("""COMPUTED_VALUE"""),0)</f>
        <v>0</v>
      </c>
      <c r="P253" s="47" t="n">
        <f aca="false">IFERROR(__xludf.dummyfunction("""COMPUTED_VALUE"""),315)</f>
        <v>315</v>
      </c>
      <c r="Q253" s="47" t="n">
        <f aca="false">IFERROR(__xludf.dummyfunction("""COMPUTED_VALUE"""),0)</f>
        <v>0</v>
      </c>
      <c r="R253" s="47" t="n">
        <f aca="false">IFERROR(__xludf.dummyfunction("""COMPUTED_VALUE"""),0)</f>
        <v>0</v>
      </c>
      <c r="S253" s="47" t="n">
        <f aca="false">IFERROR(__xludf.dummyfunction("""COMPUTED_VALUE"""),12896)</f>
        <v>12896</v>
      </c>
      <c r="T253" s="47" t="n">
        <f aca="false">IFERROR(__xludf.dummyfunction("""COMPUTED_VALUE"""),0)</f>
        <v>0</v>
      </c>
      <c r="U253" s="47" t="n">
        <f aca="false">IFERROR(__xludf.dummyfunction("""COMPUTED_VALUE"""),0)</f>
        <v>0</v>
      </c>
      <c r="V253" s="47" t="n">
        <f aca="false">IFERROR(__xludf.dummyfunction("""COMPUTED_VALUE"""),0)</f>
        <v>0</v>
      </c>
      <c r="W253" s="47" t="n">
        <f aca="false">IFERROR(__xludf.dummyfunction("""COMPUTED_VALUE"""),1326.6)</f>
        <v>1326.6</v>
      </c>
      <c r="X253" s="47" t="n">
        <f aca="false">IFERROR(__xludf.dummyfunction("""COMPUTED_VALUE"""),0)</f>
        <v>0</v>
      </c>
      <c r="Y253" s="47" t="n">
        <f aca="false">IFERROR(__xludf.dummyfunction("""COMPUTED_VALUE"""),0)</f>
        <v>0</v>
      </c>
      <c r="Z253" s="47" t="n">
        <f aca="false">IFERROR(__xludf.dummyfunction("""COMPUTED_VALUE"""),0)</f>
        <v>0</v>
      </c>
    </row>
    <row r="254" customFormat="false" ht="12.75" hidden="false" customHeight="false" outlineLevel="0" collapsed="false">
      <c r="A254" s="111" t="str">
        <f aca="false">IFERROR(__xludf.dummyfunction("""COMPUTED_VALUE"""),"Miracema")</f>
        <v>Miracema</v>
      </c>
      <c r="B254" s="111" t="str">
        <f aca="false">IFERROR(__xludf.dummyfunction("""COMPUTED_VALUE"""),"Miracema do Tocantins")</f>
        <v>Miracema do Tocantins</v>
      </c>
      <c r="C254" s="112" t="str">
        <f aca="false">IFERROR(__xludf.dummyfunction("""COMPUTED_VALUE"""),"ASS. DE APOIO AO CEM SANTA TEREZINHA")</f>
        <v>ASS. DE APOIO AO CEM SANTA TEREZINHA</v>
      </c>
      <c r="D254" s="113" t="str">
        <f aca="false">IFERROR(__xludf.dummyfunction("""COMPUTED_VALUE"""),"01085211000137")</f>
        <v>01085211000137</v>
      </c>
      <c r="E254" s="114" t="str">
        <f aca="false">IFERROR(__xludf.dummyfunction("""COMPUTED_VALUE"""),"001")</f>
        <v>001</v>
      </c>
      <c r="F254" s="115" t="str">
        <f aca="false">IFERROR(__xludf.dummyfunction("""COMPUTED_VALUE"""),"0862")</f>
        <v>0862</v>
      </c>
      <c r="G254" s="115" t="str">
        <f aca="false">IFERROR(__xludf.dummyfunction("""COMPUTED_VALUE"""),"244589")</f>
        <v>244589</v>
      </c>
      <c r="H254" s="115" t="n">
        <f aca="false">IFERROR(__xludf.dummyfunction("""COMPUTED_VALUE"""),0)</f>
        <v>0</v>
      </c>
      <c r="I254" s="115" t="n">
        <f aca="false">IFERROR(__xludf.dummyfunction("""COMPUTED_VALUE"""),0)</f>
        <v>0</v>
      </c>
      <c r="J254" s="115" t="n">
        <f aca="false">IFERROR(__xludf.dummyfunction("""COMPUTED_VALUE"""),5733)</f>
        <v>5733</v>
      </c>
      <c r="K254" s="115" t="n">
        <f aca="false">IFERROR(__xludf.dummyfunction("""COMPUTED_VALUE"""),0)</f>
        <v>0</v>
      </c>
      <c r="L254" s="115" t="n">
        <f aca="false">IFERROR(__xludf.dummyfunction("""COMPUTED_VALUE"""),0)</f>
        <v>0</v>
      </c>
      <c r="M254" s="115" t="n">
        <f aca="false">IFERROR(__xludf.dummyfunction("""COMPUTED_VALUE"""),0)</f>
        <v>0</v>
      </c>
      <c r="N254" s="115" t="n">
        <f aca="false">IFERROR(__xludf.dummyfunction("""COMPUTED_VALUE"""),0)</f>
        <v>0</v>
      </c>
      <c r="O254" s="115" t="n">
        <f aca="false">IFERROR(__xludf.dummyfunction("""COMPUTED_VALUE"""),0)</f>
        <v>0</v>
      </c>
      <c r="P254" s="115" t="n">
        <f aca="false">IFERROR(__xludf.dummyfunction("""COMPUTED_VALUE"""),483)</f>
        <v>483</v>
      </c>
      <c r="Q254" s="115" t="n">
        <f aca="false">IFERROR(__xludf.dummyfunction("""COMPUTED_VALUE"""),3927)</f>
        <v>3927</v>
      </c>
      <c r="R254" s="115" t="n">
        <f aca="false">IFERROR(__xludf.dummyfunction("""COMPUTED_VALUE"""),0)</f>
        <v>0</v>
      </c>
      <c r="S254" s="115" t="n">
        <f aca="false">IFERROR(__xludf.dummyfunction("""COMPUTED_VALUE"""),0)</f>
        <v>0</v>
      </c>
      <c r="T254" s="115" t="n">
        <f aca="false">IFERROR(__xludf.dummyfunction("""COMPUTED_VALUE"""),0)</f>
        <v>0</v>
      </c>
      <c r="U254" s="115" t="n">
        <f aca="false">IFERROR(__xludf.dummyfunction("""COMPUTED_VALUE"""),0)</f>
        <v>0</v>
      </c>
      <c r="V254" s="115" t="n">
        <f aca="false">IFERROR(__xludf.dummyfunction("""COMPUTED_VALUE"""),0)</f>
        <v>0</v>
      </c>
      <c r="W254" s="115" t="n">
        <f aca="false">IFERROR(__xludf.dummyfunction("""COMPUTED_VALUE"""),0)</f>
        <v>0</v>
      </c>
      <c r="X254" s="115" t="n">
        <f aca="false">IFERROR(__xludf.dummyfunction("""COMPUTED_VALUE"""),0)</f>
        <v>0</v>
      </c>
      <c r="Y254" s="115" t="n">
        <f aca="false">IFERROR(__xludf.dummyfunction("""COMPUTED_VALUE"""),0)</f>
        <v>0</v>
      </c>
      <c r="Z254" s="115" t="n">
        <f aca="false">IFERROR(__xludf.dummyfunction("""COMPUTED_VALUE"""),0)</f>
        <v>0</v>
      </c>
    </row>
    <row r="255" customFormat="false" ht="12.75" hidden="false" customHeight="false" outlineLevel="0" collapsed="false">
      <c r="A255" s="45" t="str">
        <f aca="false">IFERROR(__xludf.dummyfunction("""COMPUTED_VALUE"""),"Miracema")</f>
        <v>Miracema</v>
      </c>
      <c r="B255" s="45" t="str">
        <f aca="false">IFERROR(__xludf.dummyfunction("""COMPUTED_VALUE"""),"Miracema do Tocantins")</f>
        <v>Miracema do Tocantins</v>
      </c>
      <c r="C255" s="57" t="str">
        <f aca="false">IFERROR(__xludf.dummyfunction("""COMPUTED_VALUE"""),"SOCIEDADE EDUCADORA FEMININA/COLÉGIO TOCANTINS")</f>
        <v>SOCIEDADE EDUCADORA FEMININA/COLÉGIO TOCANTINS</v>
      </c>
      <c r="D255" s="109" t="str">
        <f aca="false">IFERROR(__xludf.dummyfunction("""COMPUTED_VALUE"""),"61373585000694")</f>
        <v>61373585000694</v>
      </c>
      <c r="E255" s="110" t="str">
        <f aca="false">IFERROR(__xludf.dummyfunction("""COMPUTED_VALUE"""),"001")</f>
        <v>001</v>
      </c>
      <c r="F255" s="47" t="str">
        <f aca="false">IFERROR(__xludf.dummyfunction("""COMPUTED_VALUE"""),"0862")</f>
        <v>0862</v>
      </c>
      <c r="G255" s="47" t="str">
        <f aca="false">IFERROR(__xludf.dummyfunction("""COMPUTED_VALUE"""),"69086")</f>
        <v>69086</v>
      </c>
      <c r="H255" s="47" t="n">
        <f aca="false">IFERROR(__xludf.dummyfunction("""COMPUTED_VALUE"""),0)</f>
        <v>0</v>
      </c>
      <c r="I255" s="47" t="n">
        <f aca="false">IFERROR(__xludf.dummyfunction("""COMPUTED_VALUE"""),0)</f>
        <v>0</v>
      </c>
      <c r="J255" s="47" t="n">
        <f aca="false">IFERROR(__xludf.dummyfunction("""COMPUTED_VALUE"""),5838)</f>
        <v>5838</v>
      </c>
      <c r="K255" s="47" t="n">
        <f aca="false">IFERROR(__xludf.dummyfunction("""COMPUTED_VALUE"""),0)</f>
        <v>0</v>
      </c>
      <c r="L255" s="47" t="n">
        <f aca="false">IFERROR(__xludf.dummyfunction("""COMPUTED_VALUE"""),0)</f>
        <v>0</v>
      </c>
      <c r="M255" s="47" t="n">
        <f aca="false">IFERROR(__xludf.dummyfunction("""COMPUTED_VALUE"""),0)</f>
        <v>0</v>
      </c>
      <c r="N255" s="47" t="n">
        <f aca="false">IFERROR(__xludf.dummyfunction("""COMPUTED_VALUE"""),0)</f>
        <v>0</v>
      </c>
      <c r="O255" s="47" t="n">
        <f aca="false">IFERROR(__xludf.dummyfunction("""COMPUTED_VALUE"""),0)</f>
        <v>0</v>
      </c>
      <c r="P255" s="47" t="n">
        <f aca="false">IFERROR(__xludf.dummyfunction("""COMPUTED_VALUE"""),378)</f>
        <v>378</v>
      </c>
      <c r="Q255" s="47" t="n">
        <f aca="false">IFERROR(__xludf.dummyfunction("""COMPUTED_VALUE"""),4851)</f>
        <v>4851</v>
      </c>
      <c r="R255" s="47" t="n">
        <f aca="false">IFERROR(__xludf.dummyfunction("""COMPUTED_VALUE"""),0)</f>
        <v>0</v>
      </c>
      <c r="S255" s="47" t="n">
        <f aca="false">IFERROR(__xludf.dummyfunction("""COMPUTED_VALUE"""),0)</f>
        <v>0</v>
      </c>
      <c r="T255" s="47" t="n">
        <f aca="false">IFERROR(__xludf.dummyfunction("""COMPUTED_VALUE"""),0)</f>
        <v>0</v>
      </c>
      <c r="U255" s="47" t="n">
        <f aca="false">IFERROR(__xludf.dummyfunction("""COMPUTED_VALUE"""),0)</f>
        <v>0</v>
      </c>
      <c r="V255" s="47" t="n">
        <f aca="false">IFERROR(__xludf.dummyfunction("""COMPUTED_VALUE"""),0)</f>
        <v>0</v>
      </c>
      <c r="W255" s="47" t="n">
        <f aca="false">IFERROR(__xludf.dummyfunction("""COMPUTED_VALUE"""),0)</f>
        <v>0</v>
      </c>
      <c r="X255" s="47" t="n">
        <f aca="false">IFERROR(__xludf.dummyfunction("""COMPUTED_VALUE"""),0)</f>
        <v>0</v>
      </c>
      <c r="Y255" s="47" t="n">
        <f aca="false">IFERROR(__xludf.dummyfunction("""COMPUTED_VALUE"""),0)</f>
        <v>0</v>
      </c>
      <c r="Z255" s="47" t="n">
        <f aca="false">IFERROR(__xludf.dummyfunction("""COMPUTED_VALUE"""),0)</f>
        <v>0</v>
      </c>
    </row>
    <row r="256" customFormat="false" ht="12.75" hidden="false" customHeight="false" outlineLevel="0" collapsed="false">
      <c r="A256" s="111" t="str">
        <f aca="false">IFERROR(__xludf.dummyfunction("""COMPUTED_VALUE"""),"Miracema")</f>
        <v>Miracema</v>
      </c>
      <c r="B256" s="111" t="str">
        <f aca="false">IFERROR(__xludf.dummyfunction("""COMPUTED_VALUE"""),"Miracema do Tocantins")</f>
        <v>Miracema do Tocantins</v>
      </c>
      <c r="C256" s="112" t="str">
        <f aca="false">IFERROR(__xludf.dummyfunction("""COMPUTED_VALUE"""),"A.P.A.DOS EXECEPCIONAIS DE MIRACEMA - APAE")</f>
        <v>A.P.A.DOS EXECEPCIONAIS DE MIRACEMA - APAE</v>
      </c>
      <c r="D256" s="113" t="str">
        <f aca="false">IFERROR(__xludf.dummyfunction("""COMPUTED_VALUE"""),"38146965000160")</f>
        <v>38146965000160</v>
      </c>
      <c r="E256" s="114" t="str">
        <f aca="false">IFERROR(__xludf.dummyfunction("""COMPUTED_VALUE"""),"001")</f>
        <v>001</v>
      </c>
      <c r="F256" s="115" t="str">
        <f aca="false">IFERROR(__xludf.dummyfunction("""COMPUTED_VALUE"""),"0862")</f>
        <v>0862</v>
      </c>
      <c r="G256" s="115" t="str">
        <f aca="false">IFERROR(__xludf.dummyfunction("""COMPUTED_VALUE"""),"93734")</f>
        <v>93734</v>
      </c>
      <c r="H256" s="115" t="n">
        <f aca="false">IFERROR(__xludf.dummyfunction("""COMPUTED_VALUE"""),0)</f>
        <v>0</v>
      </c>
      <c r="I256" s="115" t="n">
        <f aca="false">IFERROR(__xludf.dummyfunction("""COMPUTED_VALUE"""),273)</f>
        <v>273</v>
      </c>
      <c r="J256" s="115" t="n">
        <f aca="false">IFERROR(__xludf.dummyfunction("""COMPUTED_VALUE"""),483)</f>
        <v>483</v>
      </c>
      <c r="K256" s="115" t="n">
        <f aca="false">IFERROR(__xludf.dummyfunction("""COMPUTED_VALUE"""),0)</f>
        <v>0</v>
      </c>
      <c r="L256" s="115" t="n">
        <f aca="false">IFERROR(__xludf.dummyfunction("""COMPUTED_VALUE"""),0)</f>
        <v>0</v>
      </c>
      <c r="M256" s="115" t="n">
        <f aca="false">IFERROR(__xludf.dummyfunction("""COMPUTED_VALUE"""),0)</f>
        <v>0</v>
      </c>
      <c r="N256" s="115" t="n">
        <f aca="false">IFERROR(__xludf.dummyfunction("""COMPUTED_VALUE"""),0)</f>
        <v>0</v>
      </c>
      <c r="O256" s="115" t="n">
        <f aca="false">IFERROR(__xludf.dummyfunction("""COMPUTED_VALUE"""),0)</f>
        <v>0</v>
      </c>
      <c r="P256" s="115" t="n">
        <f aca="false">IFERROR(__xludf.dummyfunction("""COMPUTED_VALUE"""),315)</f>
        <v>315</v>
      </c>
      <c r="Q256" s="115" t="n">
        <f aca="false">IFERROR(__xludf.dummyfunction("""COMPUTED_VALUE"""),0)</f>
        <v>0</v>
      </c>
      <c r="R256" s="115" t="n">
        <f aca="false">IFERROR(__xludf.dummyfunction("""COMPUTED_VALUE"""),0)</f>
        <v>0</v>
      </c>
      <c r="S256" s="115" t="n">
        <f aca="false">IFERROR(__xludf.dummyfunction("""COMPUTED_VALUE"""),0)</f>
        <v>0</v>
      </c>
      <c r="T256" s="115" t="n">
        <f aca="false">IFERROR(__xludf.dummyfunction("""COMPUTED_VALUE"""),1428)</f>
        <v>1428</v>
      </c>
      <c r="U256" s="115" t="n">
        <f aca="false">IFERROR(__xludf.dummyfunction("""COMPUTED_VALUE"""),0)</f>
        <v>0</v>
      </c>
      <c r="V256" s="115" t="n">
        <f aca="false">IFERROR(__xludf.dummyfunction("""COMPUTED_VALUE"""),0)</f>
        <v>0</v>
      </c>
      <c r="W256" s="115" t="n">
        <f aca="false">IFERROR(__xludf.dummyfunction("""COMPUTED_VALUE"""),0)</f>
        <v>0</v>
      </c>
      <c r="X256" s="115" t="n">
        <f aca="false">IFERROR(__xludf.dummyfunction("""COMPUTED_VALUE"""),0)</f>
        <v>0</v>
      </c>
      <c r="Y256" s="115" t="n">
        <f aca="false">IFERROR(__xludf.dummyfunction("""COMPUTED_VALUE"""),0)</f>
        <v>0</v>
      </c>
      <c r="Z256" s="115" t="n">
        <f aca="false">IFERROR(__xludf.dummyfunction("""COMPUTED_VALUE"""),0)</f>
        <v>0</v>
      </c>
    </row>
    <row r="257" customFormat="false" ht="12.75" hidden="false" customHeight="false" outlineLevel="0" collapsed="false">
      <c r="A257" s="45" t="str">
        <f aca="false">IFERROR(__xludf.dummyfunction("""COMPUTED_VALUE"""),"Miracema")</f>
        <v>Miracema</v>
      </c>
      <c r="B257" s="45" t="str">
        <f aca="false">IFERROR(__xludf.dummyfunction("""COMPUTED_VALUE"""),"Miracema do Tocantins")</f>
        <v>Miracema do Tocantins</v>
      </c>
      <c r="C257" s="57" t="str">
        <f aca="false">IFERROR(__xludf.dummyfunction("""COMPUTED_VALUE"""),"A.COM.DA ESC. EST. JOSE D. VASCONCELOS")</f>
        <v>A.COM.DA ESC. EST. JOSE D. VASCONCELOS</v>
      </c>
      <c r="D257" s="109" t="str">
        <f aca="false">IFERROR(__xludf.dummyfunction("""COMPUTED_VALUE"""),"01068379000134")</f>
        <v>01068379000134</v>
      </c>
      <c r="E257" s="110" t="str">
        <f aca="false">IFERROR(__xludf.dummyfunction("""COMPUTED_VALUE"""),"001")</f>
        <v>001</v>
      </c>
      <c r="F257" s="47" t="str">
        <f aca="false">IFERROR(__xludf.dummyfunction("""COMPUTED_VALUE"""),"0862")</f>
        <v>0862</v>
      </c>
      <c r="G257" s="47" t="str">
        <f aca="false">IFERROR(__xludf.dummyfunction("""COMPUTED_VALUE"""),"69035")</f>
        <v>69035</v>
      </c>
      <c r="H257" s="47" t="n">
        <f aca="false">IFERROR(__xludf.dummyfunction("""COMPUTED_VALUE"""),0)</f>
        <v>0</v>
      </c>
      <c r="I257" s="47" t="n">
        <f aca="false">IFERROR(__xludf.dummyfunction("""COMPUTED_VALUE"""),0)</f>
        <v>0</v>
      </c>
      <c r="J257" s="47" t="n">
        <f aca="false">IFERROR(__xludf.dummyfunction("""COMPUTED_VALUE"""),3507)</f>
        <v>3507</v>
      </c>
      <c r="K257" s="47" t="n">
        <f aca="false">IFERROR(__xludf.dummyfunction("""COMPUTED_VALUE"""),0)</f>
        <v>0</v>
      </c>
      <c r="L257" s="47" t="n">
        <f aca="false">IFERROR(__xludf.dummyfunction("""COMPUTED_VALUE"""),0)</f>
        <v>0</v>
      </c>
      <c r="M257" s="47" t="n">
        <f aca="false">IFERROR(__xludf.dummyfunction("""COMPUTED_VALUE"""),0)</f>
        <v>0</v>
      </c>
      <c r="N257" s="47" t="n">
        <f aca="false">IFERROR(__xludf.dummyfunction("""COMPUTED_VALUE"""),0)</f>
        <v>0</v>
      </c>
      <c r="O257" s="47" t="n">
        <f aca="false">IFERROR(__xludf.dummyfunction("""COMPUTED_VALUE"""),0)</f>
        <v>0</v>
      </c>
      <c r="P257" s="47" t="n">
        <f aca="false">IFERROR(__xludf.dummyfunction("""COMPUTED_VALUE"""),315)</f>
        <v>315</v>
      </c>
      <c r="Q257" s="47" t="n">
        <f aca="false">IFERROR(__xludf.dummyfunction("""COMPUTED_VALUE"""),4809)</f>
        <v>4809</v>
      </c>
      <c r="R257" s="47" t="n">
        <f aca="false">IFERROR(__xludf.dummyfunction("""COMPUTED_VALUE"""),0)</f>
        <v>0</v>
      </c>
      <c r="S257" s="47" t="n">
        <f aca="false">IFERROR(__xludf.dummyfunction("""COMPUTED_VALUE"""),0)</f>
        <v>0</v>
      </c>
      <c r="T257" s="47" t="n">
        <f aca="false">IFERROR(__xludf.dummyfunction("""COMPUTED_VALUE"""),294)</f>
        <v>294</v>
      </c>
      <c r="U257" s="47" t="n">
        <f aca="false">IFERROR(__xludf.dummyfunction("""COMPUTED_VALUE"""),0)</f>
        <v>0</v>
      </c>
      <c r="V257" s="47" t="n">
        <f aca="false">IFERROR(__xludf.dummyfunction("""COMPUTED_VALUE"""),0)</f>
        <v>0</v>
      </c>
      <c r="W257" s="47" t="n">
        <f aca="false">IFERROR(__xludf.dummyfunction("""COMPUTED_VALUE"""),0)</f>
        <v>0</v>
      </c>
      <c r="X257" s="47" t="n">
        <f aca="false">IFERROR(__xludf.dummyfunction("""COMPUTED_VALUE"""),0)</f>
        <v>0</v>
      </c>
      <c r="Y257" s="47" t="n">
        <f aca="false">IFERROR(__xludf.dummyfunction("""COMPUTED_VALUE"""),0)</f>
        <v>0</v>
      </c>
      <c r="Z257" s="47" t="n">
        <f aca="false">IFERROR(__xludf.dummyfunction("""COMPUTED_VALUE"""),0)</f>
        <v>0</v>
      </c>
    </row>
    <row r="258" customFormat="false" ht="12.75" hidden="false" customHeight="false" outlineLevel="0" collapsed="false">
      <c r="A258" s="111" t="str">
        <f aca="false">IFERROR(__xludf.dummyfunction("""COMPUTED_VALUE"""),"Miracema")</f>
        <v>Miracema</v>
      </c>
      <c r="B258" s="111" t="str">
        <f aca="false">IFERROR(__xludf.dummyfunction("""COMPUTED_VALUE"""),"Miracema do Tocantins")</f>
        <v>Miracema do Tocantins</v>
      </c>
      <c r="C258" s="112" t="str">
        <f aca="false">IFERROR(__xludf.dummyfunction("""COMPUTED_VALUE"""),"A.P.M.A. ESC. CONV. ONESINA BANDEIRA")</f>
        <v>A.P.M.A. ESC. CONV. ONESINA BANDEIRA</v>
      </c>
      <c r="D258" s="113" t="str">
        <f aca="false">IFERROR(__xludf.dummyfunction("""COMPUTED_VALUE"""),"01133700000117")</f>
        <v>01133700000117</v>
      </c>
      <c r="E258" s="114" t="str">
        <f aca="false">IFERROR(__xludf.dummyfunction("""COMPUTED_VALUE"""),"001")</f>
        <v>001</v>
      </c>
      <c r="F258" s="115" t="str">
        <f aca="false">IFERROR(__xludf.dummyfunction("""COMPUTED_VALUE"""),"0862")</f>
        <v>0862</v>
      </c>
      <c r="G258" s="115" t="str">
        <f aca="false">IFERROR(__xludf.dummyfunction("""COMPUTED_VALUE"""),"69051")</f>
        <v>69051</v>
      </c>
      <c r="H258" s="115" t="n">
        <f aca="false">IFERROR(__xludf.dummyfunction("""COMPUTED_VALUE"""),0)</f>
        <v>0</v>
      </c>
      <c r="I258" s="115" t="n">
        <f aca="false">IFERROR(__xludf.dummyfunction("""COMPUTED_VALUE"""),0)</f>
        <v>0</v>
      </c>
      <c r="J258" s="115" t="n">
        <f aca="false">IFERROR(__xludf.dummyfunction("""COMPUTED_VALUE"""),8022)</f>
        <v>8022</v>
      </c>
      <c r="K258" s="115" t="n">
        <f aca="false">IFERROR(__xludf.dummyfunction("""COMPUTED_VALUE"""),0)</f>
        <v>0</v>
      </c>
      <c r="L258" s="115" t="n">
        <f aca="false">IFERROR(__xludf.dummyfunction("""COMPUTED_VALUE"""),0)</f>
        <v>0</v>
      </c>
      <c r="M258" s="115" t="n">
        <f aca="false">IFERROR(__xludf.dummyfunction("""COMPUTED_VALUE"""),0)</f>
        <v>0</v>
      </c>
      <c r="N258" s="115" t="n">
        <f aca="false">IFERROR(__xludf.dummyfunction("""COMPUTED_VALUE"""),0)</f>
        <v>0</v>
      </c>
      <c r="O258" s="115" t="n">
        <f aca="false">IFERROR(__xludf.dummyfunction("""COMPUTED_VALUE"""),0)</f>
        <v>0</v>
      </c>
      <c r="P258" s="115" t="n">
        <f aca="false">IFERROR(__xludf.dummyfunction("""COMPUTED_VALUE"""),378)</f>
        <v>378</v>
      </c>
      <c r="Q258" s="115" t="n">
        <f aca="false">IFERROR(__xludf.dummyfunction("""COMPUTED_VALUE"""),1407)</f>
        <v>1407</v>
      </c>
      <c r="R258" s="115" t="n">
        <f aca="false">IFERROR(__xludf.dummyfunction("""COMPUTED_VALUE"""),0)</f>
        <v>0</v>
      </c>
      <c r="S258" s="115" t="n">
        <f aca="false">IFERROR(__xludf.dummyfunction("""COMPUTED_VALUE"""),0)</f>
        <v>0</v>
      </c>
      <c r="T258" s="115" t="n">
        <f aca="false">IFERROR(__xludf.dummyfunction("""COMPUTED_VALUE"""),4410)</f>
        <v>4410</v>
      </c>
      <c r="U258" s="115" t="n">
        <f aca="false">IFERROR(__xludf.dummyfunction("""COMPUTED_VALUE"""),0)</f>
        <v>0</v>
      </c>
      <c r="V258" s="115" t="n">
        <f aca="false">IFERROR(__xludf.dummyfunction("""COMPUTED_VALUE"""),0)</f>
        <v>0</v>
      </c>
      <c r="W258" s="115" t="n">
        <f aca="false">IFERROR(__xludf.dummyfunction("""COMPUTED_VALUE"""),0)</f>
        <v>0</v>
      </c>
      <c r="X258" s="115" t="n">
        <f aca="false">IFERROR(__xludf.dummyfunction("""COMPUTED_VALUE"""),0)</f>
        <v>0</v>
      </c>
      <c r="Y258" s="115" t="n">
        <f aca="false">IFERROR(__xludf.dummyfunction("""COMPUTED_VALUE"""),0)</f>
        <v>0</v>
      </c>
      <c r="Z258" s="115" t="n">
        <f aca="false">IFERROR(__xludf.dummyfunction("""COMPUTED_VALUE"""),0)</f>
        <v>0</v>
      </c>
    </row>
    <row r="259" customFormat="false" ht="12.75" hidden="false" customHeight="false" outlineLevel="0" collapsed="false">
      <c r="A259" s="45" t="str">
        <f aca="false">IFERROR(__xludf.dummyfunction("""COMPUTED_VALUE"""),"Miracema")</f>
        <v>Miracema</v>
      </c>
      <c r="B259" s="45" t="str">
        <f aca="false">IFERROR(__xludf.dummyfunction("""COMPUTED_VALUE"""),"Miracema do Tocantins")</f>
        <v>Miracema do Tocantins</v>
      </c>
      <c r="C259" s="57" t="str">
        <f aca="false">IFERROR(__xludf.dummyfunction("""COMPUTED_VALUE"""),"A.A.  DA ESCOLA ESTADUAL OSCAR SARDINHA")</f>
        <v>A.A.  DA ESCOLA ESTADUAL OSCAR SARDINHA</v>
      </c>
      <c r="D259" s="109" t="str">
        <f aca="false">IFERROR(__xludf.dummyfunction("""COMPUTED_VALUE"""),"01197158000166")</f>
        <v>01197158000166</v>
      </c>
      <c r="E259" s="110" t="str">
        <f aca="false">IFERROR(__xludf.dummyfunction("""COMPUTED_VALUE"""),"001")</f>
        <v>001</v>
      </c>
      <c r="F259" s="47" t="str">
        <f aca="false">IFERROR(__xludf.dummyfunction("""COMPUTED_VALUE"""),"0862")</f>
        <v>0862</v>
      </c>
      <c r="G259" s="47" t="str">
        <f aca="false">IFERROR(__xludf.dummyfunction("""COMPUTED_VALUE"""),"6906X")</f>
        <v>6906X</v>
      </c>
      <c r="H259" s="47" t="n">
        <f aca="false">IFERROR(__xludf.dummyfunction("""COMPUTED_VALUE"""),0)</f>
        <v>0</v>
      </c>
      <c r="I259" s="47" t="n">
        <f aca="false">IFERROR(__xludf.dummyfunction("""COMPUTED_VALUE"""),0)</f>
        <v>0</v>
      </c>
      <c r="J259" s="47" t="n">
        <f aca="false">IFERROR(__xludf.dummyfunction("""COMPUTED_VALUE"""),2625)</f>
        <v>2625</v>
      </c>
      <c r="K259" s="47" t="n">
        <f aca="false">IFERROR(__xludf.dummyfunction("""COMPUTED_VALUE"""),0)</f>
        <v>0</v>
      </c>
      <c r="L259" s="47" t="n">
        <f aca="false">IFERROR(__xludf.dummyfunction("""COMPUTED_VALUE"""),0)</f>
        <v>0</v>
      </c>
      <c r="M259" s="47" t="n">
        <f aca="false">IFERROR(__xludf.dummyfunction("""COMPUTED_VALUE"""),0)</f>
        <v>0</v>
      </c>
      <c r="N259" s="47" t="n">
        <f aca="false">IFERROR(__xludf.dummyfunction("""COMPUTED_VALUE"""),0)</f>
        <v>0</v>
      </c>
      <c r="O259" s="47" t="n">
        <f aca="false">IFERROR(__xludf.dummyfunction("""COMPUTED_VALUE"""),0)</f>
        <v>0</v>
      </c>
      <c r="P259" s="47" t="n">
        <f aca="false">IFERROR(__xludf.dummyfunction("""COMPUTED_VALUE"""),252)</f>
        <v>252</v>
      </c>
      <c r="Q259" s="47" t="n">
        <f aca="false">IFERROR(__xludf.dummyfunction("""COMPUTED_VALUE"""),0)</f>
        <v>0</v>
      </c>
      <c r="R259" s="47" t="n">
        <f aca="false">IFERROR(__xludf.dummyfunction("""COMPUTED_VALUE"""),0)</f>
        <v>0</v>
      </c>
      <c r="S259" s="47" t="n">
        <f aca="false">IFERROR(__xludf.dummyfunction("""COMPUTED_VALUE"""),0)</f>
        <v>0</v>
      </c>
      <c r="T259" s="47" t="n">
        <f aca="false">IFERROR(__xludf.dummyfunction("""COMPUTED_VALUE"""),0)</f>
        <v>0</v>
      </c>
      <c r="U259" s="47" t="n">
        <f aca="false">IFERROR(__xludf.dummyfunction("""COMPUTED_VALUE"""),0)</f>
        <v>0</v>
      </c>
      <c r="V259" s="47" t="n">
        <f aca="false">IFERROR(__xludf.dummyfunction("""COMPUTED_VALUE"""),0)</f>
        <v>0</v>
      </c>
      <c r="W259" s="47" t="n">
        <f aca="false">IFERROR(__xludf.dummyfunction("""COMPUTED_VALUE"""),0)</f>
        <v>0</v>
      </c>
      <c r="X259" s="47" t="n">
        <f aca="false">IFERROR(__xludf.dummyfunction("""COMPUTED_VALUE"""),0)</f>
        <v>0</v>
      </c>
      <c r="Y259" s="47" t="n">
        <f aca="false">IFERROR(__xludf.dummyfunction("""COMPUTED_VALUE"""),0)</f>
        <v>0</v>
      </c>
      <c r="Z259" s="47" t="n">
        <f aca="false">IFERROR(__xludf.dummyfunction("""COMPUTED_VALUE"""),0)</f>
        <v>0</v>
      </c>
    </row>
    <row r="260" customFormat="false" ht="12.75" hidden="false" customHeight="false" outlineLevel="0" collapsed="false">
      <c r="A260" s="111" t="str">
        <f aca="false">IFERROR(__xludf.dummyfunction("""COMPUTED_VALUE"""),"Miracema")</f>
        <v>Miracema</v>
      </c>
      <c r="B260" s="111" t="str">
        <f aca="false">IFERROR(__xludf.dummyfunction("""COMPUTED_VALUE"""),"Miranorte")</f>
        <v>Miranorte</v>
      </c>
      <c r="C260" s="112" t="str">
        <f aca="false">IFERROR(__xludf.dummyfunction("""COMPUTED_VALUE"""),"ASSOC. COM. DO COL. RUI BRASIL CAVALCANTE")</f>
        <v>ASSOC. COM. DO COL. RUI BRASIL CAVALCANTE</v>
      </c>
      <c r="D260" s="113" t="str">
        <f aca="false">IFERROR(__xludf.dummyfunction("""COMPUTED_VALUE"""),"01112765000186")</f>
        <v>01112765000186</v>
      </c>
      <c r="E260" s="114" t="str">
        <f aca="false">IFERROR(__xludf.dummyfunction("""COMPUTED_VALUE"""),"001")</f>
        <v>001</v>
      </c>
      <c r="F260" s="115" t="str">
        <f aca="false">IFERROR(__xludf.dummyfunction("""COMPUTED_VALUE"""),"4560")</f>
        <v>4560</v>
      </c>
      <c r="G260" s="115" t="str">
        <f aca="false">IFERROR(__xludf.dummyfunction("""COMPUTED_VALUE"""),"78905")</f>
        <v>78905</v>
      </c>
      <c r="H260" s="115" t="n">
        <f aca="false">IFERROR(__xludf.dummyfunction("""COMPUTED_VALUE"""),0)</f>
        <v>0</v>
      </c>
      <c r="I260" s="115" t="n">
        <f aca="false">IFERROR(__xludf.dummyfunction("""COMPUTED_VALUE"""),0)</f>
        <v>0</v>
      </c>
      <c r="J260" s="115" t="n">
        <f aca="false">IFERROR(__xludf.dummyfunction("""COMPUTED_VALUE"""),0)</f>
        <v>0</v>
      </c>
      <c r="K260" s="115" t="n">
        <f aca="false">IFERROR(__xludf.dummyfunction("""COMPUTED_VALUE"""),0)</f>
        <v>0</v>
      </c>
      <c r="L260" s="115" t="n">
        <f aca="false">IFERROR(__xludf.dummyfunction("""COMPUTED_VALUE"""),0)</f>
        <v>0</v>
      </c>
      <c r="M260" s="115" t="n">
        <f aca="false">IFERROR(__xludf.dummyfunction("""COMPUTED_VALUE"""),0)</f>
        <v>0</v>
      </c>
      <c r="N260" s="115" t="n">
        <f aca="false">IFERROR(__xludf.dummyfunction("""COMPUTED_VALUE"""),0)</f>
        <v>0</v>
      </c>
      <c r="O260" s="115" t="n">
        <f aca="false">IFERROR(__xludf.dummyfunction("""COMPUTED_VALUE"""),0)</f>
        <v>0</v>
      </c>
      <c r="P260" s="115" t="n">
        <f aca="false">IFERROR(__xludf.dummyfunction("""COMPUTED_VALUE"""),294)</f>
        <v>294</v>
      </c>
      <c r="Q260" s="115" t="n">
        <f aca="false">IFERROR(__xludf.dummyfunction("""COMPUTED_VALUE"""),9576)</f>
        <v>9576</v>
      </c>
      <c r="R260" s="115" t="n">
        <f aca="false">IFERROR(__xludf.dummyfunction("""COMPUTED_VALUE"""),0)</f>
        <v>0</v>
      </c>
      <c r="S260" s="115" t="n">
        <f aca="false">IFERROR(__xludf.dummyfunction("""COMPUTED_VALUE"""),0)</f>
        <v>0</v>
      </c>
      <c r="T260" s="115" t="n">
        <f aca="false">IFERROR(__xludf.dummyfunction("""COMPUTED_VALUE"""),1449)</f>
        <v>1449</v>
      </c>
      <c r="U260" s="115" t="n">
        <f aca="false">IFERROR(__xludf.dummyfunction("""COMPUTED_VALUE"""),0)</f>
        <v>0</v>
      </c>
      <c r="V260" s="115" t="n">
        <f aca="false">IFERROR(__xludf.dummyfunction("""COMPUTED_VALUE"""),0)</f>
        <v>0</v>
      </c>
      <c r="W260" s="115" t="n">
        <f aca="false">IFERROR(__xludf.dummyfunction("""COMPUTED_VALUE"""),0)</f>
        <v>0</v>
      </c>
      <c r="X260" s="115" t="n">
        <f aca="false">IFERROR(__xludf.dummyfunction("""COMPUTED_VALUE"""),0)</f>
        <v>0</v>
      </c>
      <c r="Y260" s="115" t="n">
        <f aca="false">IFERROR(__xludf.dummyfunction("""COMPUTED_VALUE"""),0)</f>
        <v>0</v>
      </c>
      <c r="Z260" s="115" t="n">
        <f aca="false">IFERROR(__xludf.dummyfunction("""COMPUTED_VALUE"""),0)</f>
        <v>0</v>
      </c>
    </row>
    <row r="261" customFormat="false" ht="12.75" hidden="false" customHeight="false" outlineLevel="0" collapsed="false">
      <c r="A261" s="45" t="str">
        <f aca="false">IFERROR(__xludf.dummyfunction("""COMPUTED_VALUE"""),"Miracema")</f>
        <v>Miracema</v>
      </c>
      <c r="B261" s="45" t="str">
        <f aca="false">IFERROR(__xludf.dummyfunction("""COMPUTED_VALUE"""),"Miranorte")</f>
        <v>Miranorte</v>
      </c>
      <c r="C261" s="57" t="str">
        <f aca="false">IFERROR(__xludf.dummyfunction("""COMPUTED_VALUE"""),"A.A. C.E.NOSSA SENHORA DA PROVIDENCIA")</f>
        <v>A.A. C.E.NOSSA SENHORA DA PROVIDENCIA</v>
      </c>
      <c r="D261" s="109" t="str">
        <f aca="false">IFERROR(__xludf.dummyfunction("""COMPUTED_VALUE"""),"01190186000151")</f>
        <v>01190186000151</v>
      </c>
      <c r="E261" s="110" t="str">
        <f aca="false">IFERROR(__xludf.dummyfunction("""COMPUTED_VALUE"""),"001")</f>
        <v>001</v>
      </c>
      <c r="F261" s="47" t="str">
        <f aca="false">IFERROR(__xludf.dummyfunction("""COMPUTED_VALUE"""),"4560")</f>
        <v>4560</v>
      </c>
      <c r="G261" s="47" t="str">
        <f aca="false">IFERROR(__xludf.dummyfunction("""COMPUTED_VALUE"""),"7778X")</f>
        <v>7778X</v>
      </c>
      <c r="H261" s="47" t="n">
        <f aca="false">IFERROR(__xludf.dummyfunction("""COMPUTED_VALUE"""),0)</f>
        <v>0</v>
      </c>
      <c r="I261" s="47" t="n">
        <f aca="false">IFERROR(__xludf.dummyfunction("""COMPUTED_VALUE"""),0)</f>
        <v>0</v>
      </c>
      <c r="J261" s="47" t="n">
        <f aca="false">IFERROR(__xludf.dummyfunction("""COMPUTED_VALUE"""),17325)</f>
        <v>17325</v>
      </c>
      <c r="K261" s="47" t="n">
        <f aca="false">IFERROR(__xludf.dummyfunction("""COMPUTED_VALUE"""),0)</f>
        <v>0</v>
      </c>
      <c r="L261" s="47" t="n">
        <f aca="false">IFERROR(__xludf.dummyfunction("""COMPUTED_VALUE"""),0)</f>
        <v>0</v>
      </c>
      <c r="M261" s="47" t="n">
        <f aca="false">IFERROR(__xludf.dummyfunction("""COMPUTED_VALUE"""),0)</f>
        <v>0</v>
      </c>
      <c r="N261" s="47" t="n">
        <f aca="false">IFERROR(__xludf.dummyfunction("""COMPUTED_VALUE"""),0)</f>
        <v>0</v>
      </c>
      <c r="O261" s="47" t="n">
        <f aca="false">IFERROR(__xludf.dummyfunction("""COMPUTED_VALUE"""),0)</f>
        <v>0</v>
      </c>
      <c r="P261" s="47" t="n">
        <f aca="false">IFERROR(__xludf.dummyfunction("""COMPUTED_VALUE"""),315)</f>
        <v>315</v>
      </c>
      <c r="Q261" s="47" t="n">
        <f aca="false">IFERROR(__xludf.dummyfunction("""COMPUTED_VALUE"""),0)</f>
        <v>0</v>
      </c>
      <c r="R261" s="47" t="n">
        <f aca="false">IFERROR(__xludf.dummyfunction("""COMPUTED_VALUE"""),0)</f>
        <v>0</v>
      </c>
      <c r="S261" s="47" t="n">
        <f aca="false">IFERROR(__xludf.dummyfunction("""COMPUTED_VALUE"""),0)</f>
        <v>0</v>
      </c>
      <c r="T261" s="47" t="n">
        <f aca="false">IFERROR(__xludf.dummyfunction("""COMPUTED_VALUE"""),0)</f>
        <v>0</v>
      </c>
      <c r="U261" s="47" t="n">
        <f aca="false">IFERROR(__xludf.dummyfunction("""COMPUTED_VALUE"""),0)</f>
        <v>0</v>
      </c>
      <c r="V261" s="47" t="n">
        <f aca="false">IFERROR(__xludf.dummyfunction("""COMPUTED_VALUE"""),0)</f>
        <v>0</v>
      </c>
      <c r="W261" s="47" t="n">
        <f aca="false">IFERROR(__xludf.dummyfunction("""COMPUTED_VALUE"""),0)</f>
        <v>0</v>
      </c>
      <c r="X261" s="47" t="n">
        <f aca="false">IFERROR(__xludf.dummyfunction("""COMPUTED_VALUE"""),0)</f>
        <v>0</v>
      </c>
      <c r="Y261" s="47" t="n">
        <f aca="false">IFERROR(__xludf.dummyfunction("""COMPUTED_VALUE"""),0)</f>
        <v>0</v>
      </c>
      <c r="Z261" s="47" t="n">
        <f aca="false">IFERROR(__xludf.dummyfunction("""COMPUTED_VALUE"""),0)</f>
        <v>0</v>
      </c>
    </row>
    <row r="262" customFormat="false" ht="12.75" hidden="false" customHeight="false" outlineLevel="0" collapsed="false">
      <c r="A262" s="111" t="str">
        <f aca="false">IFERROR(__xludf.dummyfunction("""COMPUTED_VALUE"""),"Miracema")</f>
        <v>Miracema</v>
      </c>
      <c r="B262" s="111" t="str">
        <f aca="false">IFERROR(__xludf.dummyfunction("""COMPUTED_VALUE"""),"Miranorte")</f>
        <v>Miranorte</v>
      </c>
      <c r="C262" s="112" t="str">
        <f aca="false">IFERROR(__xludf.dummyfunction("""COMPUTED_VALUE"""),"A.A ESC. ESPECIAL CORAÇÃO DE MARIA")</f>
        <v>A.A ESC. ESPECIAL CORAÇÃO DE MARIA</v>
      </c>
      <c r="D262" s="113" t="str">
        <f aca="false">IFERROR(__xludf.dummyfunction("""COMPUTED_VALUE"""),"07968866000130")</f>
        <v>07968866000130</v>
      </c>
      <c r="E262" s="114" t="str">
        <f aca="false">IFERROR(__xludf.dummyfunction("""COMPUTED_VALUE"""),"001")</f>
        <v>001</v>
      </c>
      <c r="F262" s="115" t="str">
        <f aca="false">IFERROR(__xludf.dummyfunction("""COMPUTED_VALUE"""),"0862")</f>
        <v>0862</v>
      </c>
      <c r="G262" s="115" t="str">
        <f aca="false">IFERROR(__xludf.dummyfunction("""COMPUTED_VALUE"""),"265217")</f>
        <v>265217</v>
      </c>
      <c r="H262" s="115" t="n">
        <f aca="false">IFERROR(__xludf.dummyfunction("""COMPUTED_VALUE"""),0)</f>
        <v>0</v>
      </c>
      <c r="I262" s="115" t="n">
        <f aca="false">IFERROR(__xludf.dummyfunction("""COMPUTED_VALUE"""),189)</f>
        <v>189</v>
      </c>
      <c r="J262" s="115" t="n">
        <f aca="false">IFERROR(__xludf.dummyfunction("""COMPUTED_VALUE"""),189)</f>
        <v>189</v>
      </c>
      <c r="K262" s="115" t="n">
        <f aca="false">IFERROR(__xludf.dummyfunction("""COMPUTED_VALUE"""),0)</f>
        <v>0</v>
      </c>
      <c r="L262" s="115" t="n">
        <f aca="false">IFERROR(__xludf.dummyfunction("""COMPUTED_VALUE"""),0)</f>
        <v>0</v>
      </c>
      <c r="M262" s="115" t="n">
        <f aca="false">IFERROR(__xludf.dummyfunction("""COMPUTED_VALUE"""),0)</f>
        <v>0</v>
      </c>
      <c r="N262" s="115" t="n">
        <f aca="false">IFERROR(__xludf.dummyfunction("""COMPUTED_VALUE"""),0)</f>
        <v>0</v>
      </c>
      <c r="O262" s="115" t="n">
        <f aca="false">IFERROR(__xludf.dummyfunction("""COMPUTED_VALUE"""),0)</f>
        <v>0</v>
      </c>
      <c r="P262" s="115" t="n">
        <f aca="false">IFERROR(__xludf.dummyfunction("""COMPUTED_VALUE"""),210)</f>
        <v>210</v>
      </c>
      <c r="Q262" s="115" t="n">
        <f aca="false">IFERROR(__xludf.dummyfunction("""COMPUTED_VALUE"""),0)</f>
        <v>0</v>
      </c>
      <c r="R262" s="115" t="n">
        <f aca="false">IFERROR(__xludf.dummyfunction("""COMPUTED_VALUE"""),0)</f>
        <v>0</v>
      </c>
      <c r="S262" s="115" t="n">
        <f aca="false">IFERROR(__xludf.dummyfunction("""COMPUTED_VALUE"""),0)</f>
        <v>0</v>
      </c>
      <c r="T262" s="115" t="n">
        <f aca="false">IFERROR(__xludf.dummyfunction("""COMPUTED_VALUE"""),1092)</f>
        <v>1092</v>
      </c>
      <c r="U262" s="115" t="n">
        <f aca="false">IFERROR(__xludf.dummyfunction("""COMPUTED_VALUE"""),0)</f>
        <v>0</v>
      </c>
      <c r="V262" s="115" t="n">
        <f aca="false">IFERROR(__xludf.dummyfunction("""COMPUTED_VALUE"""),0)</f>
        <v>0</v>
      </c>
      <c r="W262" s="115" t="n">
        <f aca="false">IFERROR(__xludf.dummyfunction("""COMPUTED_VALUE"""),0)</f>
        <v>0</v>
      </c>
      <c r="X262" s="115" t="n">
        <f aca="false">IFERROR(__xludf.dummyfunction("""COMPUTED_VALUE"""),0)</f>
        <v>0</v>
      </c>
      <c r="Y262" s="115" t="n">
        <f aca="false">IFERROR(__xludf.dummyfunction("""COMPUTED_VALUE"""),0)</f>
        <v>0</v>
      </c>
      <c r="Z262" s="115" t="n">
        <f aca="false">IFERROR(__xludf.dummyfunction("""COMPUTED_VALUE"""),0)</f>
        <v>0</v>
      </c>
    </row>
    <row r="263" customFormat="false" ht="12.75" hidden="false" customHeight="false" outlineLevel="0" collapsed="false">
      <c r="A263" s="45" t="str">
        <f aca="false">IFERROR(__xludf.dummyfunction("""COMPUTED_VALUE"""),"Miracema")</f>
        <v>Miracema</v>
      </c>
      <c r="B263" s="45" t="str">
        <f aca="false">IFERROR(__xludf.dummyfunction("""COMPUTED_VALUE"""),"Rio dos Bois")</f>
        <v>Rio dos Bois</v>
      </c>
      <c r="C263" s="57" t="str">
        <f aca="false">IFERROR(__xludf.dummyfunction("""COMPUTED_VALUE"""),"A.A. ESC EST DR. VALDECY PINHEIRO")</f>
        <v>A.A. ESC EST DR. VALDECY PINHEIRO</v>
      </c>
      <c r="D263" s="109" t="str">
        <f aca="false">IFERROR(__xludf.dummyfunction("""COMPUTED_VALUE"""),"01079937000167")</f>
        <v>01079937000167</v>
      </c>
      <c r="E263" s="110" t="str">
        <f aca="false">IFERROR(__xludf.dummyfunction("""COMPUTED_VALUE"""),"001")</f>
        <v>001</v>
      </c>
      <c r="F263" s="47" t="str">
        <f aca="false">IFERROR(__xludf.dummyfunction("""COMPUTED_VALUE"""),"0862")</f>
        <v>0862</v>
      </c>
      <c r="G263" s="47" t="str">
        <f aca="false">IFERROR(__xludf.dummyfunction("""COMPUTED_VALUE"""),"69116")</f>
        <v>69116</v>
      </c>
      <c r="H263" s="47" t="n">
        <f aca="false">IFERROR(__xludf.dummyfunction("""COMPUTED_VALUE"""),0)</f>
        <v>0</v>
      </c>
      <c r="I263" s="47" t="n">
        <f aca="false">IFERROR(__xludf.dummyfunction("""COMPUTED_VALUE"""),0)</f>
        <v>0</v>
      </c>
      <c r="J263" s="47" t="n">
        <f aca="false">IFERROR(__xludf.dummyfunction("""COMPUTED_VALUE"""),3969)</f>
        <v>3969</v>
      </c>
      <c r="K263" s="47" t="n">
        <f aca="false">IFERROR(__xludf.dummyfunction("""COMPUTED_VALUE"""),0)</f>
        <v>0</v>
      </c>
      <c r="L263" s="47" t="n">
        <f aca="false">IFERROR(__xludf.dummyfunction("""COMPUTED_VALUE"""),0)</f>
        <v>0</v>
      </c>
      <c r="M263" s="47" t="n">
        <f aca="false">IFERROR(__xludf.dummyfunction("""COMPUTED_VALUE"""),0)</f>
        <v>0</v>
      </c>
      <c r="N263" s="47" t="n">
        <f aca="false">IFERROR(__xludf.dummyfunction("""COMPUTED_VALUE"""),0)</f>
        <v>0</v>
      </c>
      <c r="O263" s="47" t="n">
        <f aca="false">IFERROR(__xludf.dummyfunction("""COMPUTED_VALUE"""),0)</f>
        <v>0</v>
      </c>
      <c r="P263" s="47" t="n">
        <f aca="false">IFERROR(__xludf.dummyfunction("""COMPUTED_VALUE"""),273)</f>
        <v>273</v>
      </c>
      <c r="Q263" s="47" t="n">
        <f aca="false">IFERROR(__xludf.dummyfunction("""COMPUTED_VALUE"""),1974)</f>
        <v>1974</v>
      </c>
      <c r="R263" s="47" t="n">
        <f aca="false">IFERROR(__xludf.dummyfunction("""COMPUTED_VALUE"""),0)</f>
        <v>0</v>
      </c>
      <c r="S263" s="47" t="n">
        <f aca="false">IFERROR(__xludf.dummyfunction("""COMPUTED_VALUE"""),0)</f>
        <v>0</v>
      </c>
      <c r="T263" s="47" t="n">
        <f aca="false">IFERROR(__xludf.dummyfunction("""COMPUTED_VALUE"""),588)</f>
        <v>588</v>
      </c>
      <c r="U263" s="47" t="n">
        <f aca="false">IFERROR(__xludf.dummyfunction("""COMPUTED_VALUE"""),0)</f>
        <v>0</v>
      </c>
      <c r="V263" s="47" t="n">
        <f aca="false">IFERROR(__xludf.dummyfunction("""COMPUTED_VALUE"""),0)</f>
        <v>0</v>
      </c>
      <c r="W263" s="47" t="n">
        <f aca="false">IFERROR(__xludf.dummyfunction("""COMPUTED_VALUE"""),0)</f>
        <v>0</v>
      </c>
      <c r="X263" s="47" t="n">
        <f aca="false">IFERROR(__xludf.dummyfunction("""COMPUTED_VALUE"""),0)</f>
        <v>0</v>
      </c>
      <c r="Y263" s="47" t="n">
        <f aca="false">IFERROR(__xludf.dummyfunction("""COMPUTED_VALUE"""),0)</f>
        <v>0</v>
      </c>
      <c r="Z263" s="47" t="n">
        <f aca="false">IFERROR(__xludf.dummyfunction("""COMPUTED_VALUE"""),0)</f>
        <v>0</v>
      </c>
    </row>
    <row r="264" customFormat="false" ht="12.75" hidden="false" customHeight="false" outlineLevel="0" collapsed="false">
      <c r="A264" s="111" t="str">
        <f aca="false">IFERROR(__xludf.dummyfunction("""COMPUTED_VALUE"""),"Miracema")</f>
        <v>Miracema</v>
      </c>
      <c r="B264" s="111" t="str">
        <f aca="false">IFERROR(__xludf.dummyfunction("""COMPUTED_VALUE"""),"Tocantinia")</f>
        <v>Tocantinia</v>
      </c>
      <c r="C264" s="112" t="str">
        <f aca="false">IFERROR(__xludf.dummyfunction("""COMPUTED_VALUE"""),"ASS. APOIO AO CEM XERENTE WARA")</f>
        <v>ASS. APOIO AO CEM XERENTE WARA</v>
      </c>
      <c r="D264" s="113" t="str">
        <f aca="false">IFERROR(__xludf.dummyfunction("""COMPUTED_VALUE"""),"07674098000101")</f>
        <v>07674098000101</v>
      </c>
      <c r="E264" s="114" t="str">
        <f aca="false">IFERROR(__xludf.dummyfunction("""COMPUTED_VALUE"""),"001")</f>
        <v>001</v>
      </c>
      <c r="F264" s="115" t="str">
        <f aca="false">IFERROR(__xludf.dummyfunction("""COMPUTED_VALUE"""),"0862")</f>
        <v>0862</v>
      </c>
      <c r="G264" s="115" t="str">
        <f aca="false">IFERROR(__xludf.dummyfunction("""COMPUTED_VALUE"""),"183407")</f>
        <v>183407</v>
      </c>
      <c r="H264" s="115" t="n">
        <f aca="false">IFERROR(__xludf.dummyfunction("""COMPUTED_VALUE"""),0)</f>
        <v>0</v>
      </c>
      <c r="I264" s="115" t="n">
        <f aca="false">IFERROR(__xludf.dummyfunction("""COMPUTED_VALUE"""),0)</f>
        <v>0</v>
      </c>
      <c r="J264" s="115" t="n">
        <f aca="false">IFERROR(__xludf.dummyfunction("""COMPUTED_VALUE"""),0)</f>
        <v>0</v>
      </c>
      <c r="K264" s="115" t="n">
        <f aca="false">IFERROR(__xludf.dummyfunction("""COMPUTED_VALUE"""),15758.4)</f>
        <v>15758.4</v>
      </c>
      <c r="L264" s="115" t="n">
        <f aca="false">IFERROR(__xludf.dummyfunction("""COMPUTED_VALUE"""),0)</f>
        <v>0</v>
      </c>
      <c r="M264" s="115" t="n">
        <f aca="false">IFERROR(__xludf.dummyfunction("""COMPUTED_VALUE"""),0)</f>
        <v>0</v>
      </c>
      <c r="N264" s="115" t="n">
        <f aca="false">IFERROR(__xludf.dummyfunction("""COMPUTED_VALUE"""),0)</f>
        <v>0</v>
      </c>
      <c r="O264" s="115" t="n">
        <f aca="false">IFERROR(__xludf.dummyfunction("""COMPUTED_VALUE"""),0)</f>
        <v>0</v>
      </c>
      <c r="P264" s="115" t="n">
        <f aca="false">IFERROR(__xludf.dummyfunction("""COMPUTED_VALUE"""),672)</f>
        <v>672</v>
      </c>
      <c r="Q264" s="115" t="n">
        <f aca="false">IFERROR(__xludf.dummyfunction("""COMPUTED_VALUE"""),0)</f>
        <v>0</v>
      </c>
      <c r="R264" s="115" t="n">
        <f aca="false">IFERROR(__xludf.dummyfunction("""COMPUTED_VALUE"""),0)</f>
        <v>0</v>
      </c>
      <c r="S264" s="115" t="n">
        <f aca="false">IFERROR(__xludf.dummyfunction("""COMPUTED_VALUE"""),13863.1999999999)</f>
        <v>13863.1999999999</v>
      </c>
      <c r="T264" s="115" t="n">
        <f aca="false">IFERROR(__xludf.dummyfunction("""COMPUTED_VALUE"""),0)</f>
        <v>0</v>
      </c>
      <c r="U264" s="115" t="n">
        <f aca="false">IFERROR(__xludf.dummyfunction("""COMPUTED_VALUE"""),0)</f>
        <v>0</v>
      </c>
      <c r="V264" s="115" t="n">
        <f aca="false">IFERROR(__xludf.dummyfunction("""COMPUTED_VALUE"""),0)</f>
        <v>0</v>
      </c>
      <c r="W264" s="115" t="n">
        <f aca="false">IFERROR(__xludf.dummyfunction("""COMPUTED_VALUE"""),1326.6)</f>
        <v>1326.6</v>
      </c>
      <c r="X264" s="115" t="n">
        <f aca="false">IFERROR(__xludf.dummyfunction("""COMPUTED_VALUE"""),0)</f>
        <v>0</v>
      </c>
      <c r="Y264" s="115" t="n">
        <f aca="false">IFERROR(__xludf.dummyfunction("""COMPUTED_VALUE"""),0)</f>
        <v>0</v>
      </c>
      <c r="Z264" s="115" t="n">
        <f aca="false">IFERROR(__xludf.dummyfunction("""COMPUTED_VALUE"""),1297.39999999999)</f>
        <v>1297.39999999999</v>
      </c>
    </row>
    <row r="265" customFormat="false" ht="12.75" hidden="false" customHeight="false" outlineLevel="0" collapsed="false">
      <c r="A265" s="45" t="str">
        <f aca="false">IFERROR(__xludf.dummyfunction("""COMPUTED_VALUE"""),"Miracema")</f>
        <v>Miracema</v>
      </c>
      <c r="B265" s="45" t="str">
        <f aca="false">IFERROR(__xludf.dummyfunction("""COMPUTED_VALUE"""),"Tocantinia")</f>
        <v>Tocantinia</v>
      </c>
      <c r="C265" s="57" t="str">
        <f aca="false">IFERROR(__xludf.dummyfunction("""COMPUTED_VALUE"""),"A.COM.DO COLEGIO FREI ANTONIO CONVENIADO")</f>
        <v>A.COM.DO COLEGIO FREI ANTONIO CONVENIADO</v>
      </c>
      <c r="D265" s="109" t="str">
        <f aca="false">IFERROR(__xludf.dummyfunction("""COMPUTED_VALUE"""),"01066427000155")</f>
        <v>01066427000155</v>
      </c>
      <c r="E265" s="110" t="str">
        <f aca="false">IFERROR(__xludf.dummyfunction("""COMPUTED_VALUE"""),"001")</f>
        <v>001</v>
      </c>
      <c r="F265" s="47" t="str">
        <f aca="false">IFERROR(__xludf.dummyfunction("""COMPUTED_VALUE"""),"0862")</f>
        <v>0862</v>
      </c>
      <c r="G265" s="47" t="str">
        <f aca="false">IFERROR(__xludf.dummyfunction("""COMPUTED_VALUE"""),"68985")</f>
        <v>68985</v>
      </c>
      <c r="H265" s="47" t="n">
        <f aca="false">IFERROR(__xludf.dummyfunction("""COMPUTED_VALUE"""),0)</f>
        <v>0</v>
      </c>
      <c r="I265" s="47" t="n">
        <f aca="false">IFERROR(__xludf.dummyfunction("""COMPUTED_VALUE"""),0)</f>
        <v>0</v>
      </c>
      <c r="J265" s="47" t="n">
        <f aca="false">IFERROR(__xludf.dummyfunction("""COMPUTED_VALUE"""),0)</f>
        <v>0</v>
      </c>
      <c r="K265" s="47" t="n">
        <f aca="false">IFERROR(__xludf.dummyfunction("""COMPUTED_VALUE"""),24382.4)</f>
        <v>24382.4</v>
      </c>
      <c r="L265" s="47" t="n">
        <f aca="false">IFERROR(__xludf.dummyfunction("""COMPUTED_VALUE"""),0)</f>
        <v>0</v>
      </c>
      <c r="M265" s="47" t="n">
        <f aca="false">IFERROR(__xludf.dummyfunction("""COMPUTED_VALUE"""),0)</f>
        <v>0</v>
      </c>
      <c r="N265" s="47" t="n">
        <f aca="false">IFERROR(__xludf.dummyfunction("""COMPUTED_VALUE"""),0)</f>
        <v>0</v>
      </c>
      <c r="O265" s="47" t="n">
        <f aca="false">IFERROR(__xludf.dummyfunction("""COMPUTED_VALUE"""),0)</f>
        <v>0</v>
      </c>
      <c r="P265" s="47" t="n">
        <f aca="false">IFERROR(__xludf.dummyfunction("""COMPUTED_VALUE"""),168)</f>
        <v>168</v>
      </c>
      <c r="Q265" s="47" t="n">
        <f aca="false">IFERROR(__xludf.dummyfunction("""COMPUTED_VALUE"""),0)</f>
        <v>0</v>
      </c>
      <c r="R265" s="47" t="n">
        <f aca="false">IFERROR(__xludf.dummyfunction("""COMPUTED_VALUE"""),0)</f>
        <v>0</v>
      </c>
      <c r="S265" s="47" t="n">
        <f aca="false">IFERROR(__xludf.dummyfunction("""COMPUTED_VALUE"""),0)</f>
        <v>0</v>
      </c>
      <c r="T265" s="47" t="n">
        <f aca="false">IFERROR(__xludf.dummyfunction("""COMPUTED_VALUE"""),0)</f>
        <v>0</v>
      </c>
      <c r="U265" s="47" t="n">
        <f aca="false">IFERROR(__xludf.dummyfunction("""COMPUTED_VALUE"""),0)</f>
        <v>0</v>
      </c>
      <c r="V265" s="47" t="n">
        <f aca="false">IFERROR(__xludf.dummyfunction("""COMPUTED_VALUE"""),0)</f>
        <v>0</v>
      </c>
      <c r="W265" s="47" t="n">
        <f aca="false">IFERROR(__xludf.dummyfunction("""COMPUTED_VALUE"""),0)</f>
        <v>0</v>
      </c>
      <c r="X265" s="47" t="n">
        <f aca="false">IFERROR(__xludf.dummyfunction("""COMPUTED_VALUE"""),0)</f>
        <v>0</v>
      </c>
      <c r="Y265" s="47" t="n">
        <f aca="false">IFERROR(__xludf.dummyfunction("""COMPUTED_VALUE"""),0)</f>
        <v>0</v>
      </c>
      <c r="Z265" s="47" t="n">
        <f aca="false">IFERROR(__xludf.dummyfunction("""COMPUTED_VALUE"""),2095.79999999999)</f>
        <v>2095.79999999999</v>
      </c>
    </row>
    <row r="266" customFormat="false" ht="12.75" hidden="false" customHeight="false" outlineLevel="0" collapsed="false">
      <c r="A266" s="111" t="str">
        <f aca="false">IFERROR(__xludf.dummyfunction("""COMPUTED_VALUE"""),"Miracema")</f>
        <v>Miracema</v>
      </c>
      <c r="B266" s="111" t="str">
        <f aca="false">IFERROR(__xludf.dummyfunction("""COMPUTED_VALUE"""),"Tocantinia")</f>
        <v>Tocantinia</v>
      </c>
      <c r="C266" s="112" t="str">
        <f aca="false">IFERROR(__xludf.dummyfunction("""COMPUTED_VALUE"""),"ASSOC. DE PAIS E MEST. DO COL. EST. BATISTA PROFª BEATRIZ R. DA SILVA")</f>
        <v>ASSOC. DE PAIS E MEST. DO COL. EST. BATISTA PROFª BEATRIZ R. DA SILVA</v>
      </c>
      <c r="D266" s="113" t="str">
        <f aca="false">IFERROR(__xludf.dummyfunction("""COMPUTED_VALUE"""),"15132209000186")</f>
        <v>15132209000186</v>
      </c>
      <c r="E266" s="114" t="str">
        <f aca="false">IFERROR(__xludf.dummyfunction("""COMPUTED_VALUE"""),"001")</f>
        <v>001</v>
      </c>
      <c r="F266" s="115" t="str">
        <f aca="false">IFERROR(__xludf.dummyfunction("""COMPUTED_VALUE"""),"0862")</f>
        <v>0862</v>
      </c>
      <c r="G266" s="115" t="str">
        <f aca="false">IFERROR(__xludf.dummyfunction("""COMPUTED_VALUE"""),"277037")</f>
        <v>277037</v>
      </c>
      <c r="H266" s="115" t="n">
        <f aca="false">IFERROR(__xludf.dummyfunction("""COMPUTED_VALUE"""),0)</f>
        <v>0</v>
      </c>
      <c r="I266" s="115" t="n">
        <f aca="false">IFERROR(__xludf.dummyfunction("""COMPUTED_VALUE"""),0)</f>
        <v>0</v>
      </c>
      <c r="J266" s="115" t="n">
        <f aca="false">IFERROR(__xludf.dummyfunction("""COMPUTED_VALUE"""),0)</f>
        <v>0</v>
      </c>
      <c r="K266" s="115" t="n">
        <f aca="false">IFERROR(__xludf.dummyfunction("""COMPUTED_VALUE"""),0)</f>
        <v>0</v>
      </c>
      <c r="L266" s="115" t="n">
        <f aca="false">IFERROR(__xludf.dummyfunction("""COMPUTED_VALUE"""),0)</f>
        <v>0</v>
      </c>
      <c r="M266" s="115" t="n">
        <f aca="false">IFERROR(__xludf.dummyfunction("""COMPUTED_VALUE"""),0)</f>
        <v>0</v>
      </c>
      <c r="N266" s="115" t="n">
        <f aca="false">IFERROR(__xludf.dummyfunction("""COMPUTED_VALUE"""),0)</f>
        <v>0</v>
      </c>
      <c r="O266" s="115" t="n">
        <f aca="false">IFERROR(__xludf.dummyfunction("""COMPUTED_VALUE"""),0)</f>
        <v>0</v>
      </c>
      <c r="P266" s="115" t="n">
        <f aca="false">IFERROR(__xludf.dummyfunction("""COMPUTED_VALUE"""),0)</f>
        <v>0</v>
      </c>
      <c r="Q266" s="115" t="n">
        <f aca="false">IFERROR(__xludf.dummyfunction("""COMPUTED_VALUE"""),3213)</f>
        <v>3213</v>
      </c>
      <c r="R266" s="115" t="n">
        <f aca="false">IFERROR(__xludf.dummyfunction("""COMPUTED_VALUE"""),0)</f>
        <v>0</v>
      </c>
      <c r="S266" s="115" t="n">
        <f aca="false">IFERROR(__xludf.dummyfunction("""COMPUTED_VALUE"""),0)</f>
        <v>0</v>
      </c>
      <c r="T266" s="115" t="n">
        <f aca="false">IFERROR(__xludf.dummyfunction("""COMPUTED_VALUE"""),756)</f>
        <v>756</v>
      </c>
      <c r="U266" s="115" t="n">
        <f aca="false">IFERROR(__xludf.dummyfunction("""COMPUTED_VALUE"""),0)</f>
        <v>0</v>
      </c>
      <c r="V266" s="115" t="n">
        <f aca="false">IFERROR(__xludf.dummyfunction("""COMPUTED_VALUE"""),0)</f>
        <v>0</v>
      </c>
      <c r="W266" s="115" t="n">
        <f aca="false">IFERROR(__xludf.dummyfunction("""COMPUTED_VALUE"""),0)</f>
        <v>0</v>
      </c>
      <c r="X266" s="115" t="n">
        <f aca="false">IFERROR(__xludf.dummyfunction("""COMPUTED_VALUE"""),0)</f>
        <v>0</v>
      </c>
      <c r="Y266" s="115" t="n">
        <f aca="false">IFERROR(__xludf.dummyfunction("""COMPUTED_VALUE"""),0)</f>
        <v>0</v>
      </c>
      <c r="Z266" s="115" t="n">
        <f aca="false">IFERROR(__xludf.dummyfunction("""COMPUTED_VALUE"""),0)</f>
        <v>0</v>
      </c>
    </row>
    <row r="267" customFormat="false" ht="12.75" hidden="false" customHeight="false" outlineLevel="0" collapsed="false">
      <c r="A267" s="45" t="str">
        <f aca="false">IFERROR(__xludf.dummyfunction("""COMPUTED_VALUE"""),"Palmas")</f>
        <v>Palmas</v>
      </c>
      <c r="B267" s="45" t="str">
        <f aca="false">IFERROR(__xludf.dummyfunction("""COMPUTED_VALUE"""),"Aparecida do Rio Negro")</f>
        <v>Aparecida do Rio Negro</v>
      </c>
      <c r="C267" s="57" t="str">
        <f aca="false">IFERROR(__xludf.dummyfunction("""COMPUTED_VALUE"""),"ASS. DE AP. DO COL. EST. MEIRA MATOS")</f>
        <v>ASS. DE AP. DO COL. EST. MEIRA MATOS</v>
      </c>
      <c r="D267" s="109" t="str">
        <f aca="false">IFERROR(__xludf.dummyfunction("""COMPUTED_VALUE"""),"01186452000172")</f>
        <v>01186452000172</v>
      </c>
      <c r="E267" s="110" t="str">
        <f aca="false">IFERROR(__xludf.dummyfunction("""COMPUTED_VALUE"""),"001")</f>
        <v>001</v>
      </c>
      <c r="F267" s="47" t="str">
        <f aca="false">IFERROR(__xludf.dummyfunction("""COMPUTED_VALUE"""),"1505")</f>
        <v>1505</v>
      </c>
      <c r="G267" s="47" t="str">
        <f aca="false">IFERROR(__xludf.dummyfunction("""COMPUTED_VALUE"""),"327972")</f>
        <v>327972</v>
      </c>
      <c r="H267" s="47" t="n">
        <f aca="false">IFERROR(__xludf.dummyfunction("""COMPUTED_VALUE"""),0)</f>
        <v>0</v>
      </c>
      <c r="I267" s="47" t="n">
        <f aca="false">IFERROR(__xludf.dummyfunction("""COMPUTED_VALUE"""),0)</f>
        <v>0</v>
      </c>
      <c r="J267" s="47" t="n">
        <f aca="false">IFERROR(__xludf.dummyfunction("""COMPUTED_VALUE"""),2835)</f>
        <v>2835</v>
      </c>
      <c r="K267" s="47" t="n">
        <f aca="false">IFERROR(__xludf.dummyfunction("""COMPUTED_VALUE"""),0)</f>
        <v>0</v>
      </c>
      <c r="L267" s="47" t="n">
        <f aca="false">IFERROR(__xludf.dummyfunction("""COMPUTED_VALUE"""),0)</f>
        <v>0</v>
      </c>
      <c r="M267" s="47" t="n">
        <f aca="false">IFERROR(__xludf.dummyfunction("""COMPUTED_VALUE"""),0)</f>
        <v>0</v>
      </c>
      <c r="N267" s="47" t="n">
        <f aca="false">IFERROR(__xludf.dummyfunction("""COMPUTED_VALUE"""),0)</f>
        <v>0</v>
      </c>
      <c r="O267" s="47" t="n">
        <f aca="false">IFERROR(__xludf.dummyfunction("""COMPUTED_VALUE"""),0)</f>
        <v>0</v>
      </c>
      <c r="P267" s="47" t="n">
        <f aca="false">IFERROR(__xludf.dummyfunction("""COMPUTED_VALUE"""),273)</f>
        <v>273</v>
      </c>
      <c r="Q267" s="47" t="n">
        <f aca="false">IFERROR(__xludf.dummyfunction("""COMPUTED_VALUE"""),4998)</f>
        <v>4998</v>
      </c>
      <c r="R267" s="47" t="n">
        <f aca="false">IFERROR(__xludf.dummyfunction("""COMPUTED_VALUE"""),0)</f>
        <v>0</v>
      </c>
      <c r="S267" s="47" t="n">
        <f aca="false">IFERROR(__xludf.dummyfunction("""COMPUTED_VALUE"""),0)</f>
        <v>0</v>
      </c>
      <c r="T267" s="47" t="n">
        <f aca="false">IFERROR(__xludf.dummyfunction("""COMPUTED_VALUE"""),0)</f>
        <v>0</v>
      </c>
      <c r="U267" s="47" t="n">
        <f aca="false">IFERROR(__xludf.dummyfunction("""COMPUTED_VALUE"""),0)</f>
        <v>0</v>
      </c>
      <c r="V267" s="47" t="n">
        <f aca="false">IFERROR(__xludf.dummyfunction("""COMPUTED_VALUE"""),0)</f>
        <v>0</v>
      </c>
      <c r="W267" s="47" t="n">
        <f aca="false">IFERROR(__xludf.dummyfunction("""COMPUTED_VALUE"""),0)</f>
        <v>0</v>
      </c>
      <c r="X267" s="47" t="n">
        <f aca="false">IFERROR(__xludf.dummyfunction("""COMPUTED_VALUE"""),0)</f>
        <v>0</v>
      </c>
      <c r="Y267" s="47" t="n">
        <f aca="false">IFERROR(__xludf.dummyfunction("""COMPUTED_VALUE"""),0)</f>
        <v>0</v>
      </c>
      <c r="Z267" s="47" t="n">
        <f aca="false">IFERROR(__xludf.dummyfunction("""COMPUTED_VALUE"""),0)</f>
        <v>0</v>
      </c>
    </row>
    <row r="268" customFormat="false" ht="12.75" hidden="false" customHeight="false" outlineLevel="0" collapsed="false">
      <c r="A268" s="111" t="str">
        <f aca="false">IFERROR(__xludf.dummyfunction("""COMPUTED_VALUE"""),"Palmas")</f>
        <v>Palmas</v>
      </c>
      <c r="B268" s="111" t="str">
        <f aca="false">IFERROR(__xludf.dummyfunction("""COMPUTED_VALUE"""),"Lagoa do Tocantins")</f>
        <v>Lagoa do Tocantins</v>
      </c>
      <c r="C268" s="112" t="str">
        <f aca="false">IFERROR(__xludf.dummyfunction("""COMPUTED_VALUE"""),"ASS. DE AP. DA ESC. EST. SALMON DO A.BRITO")</f>
        <v>ASS. DE AP. DA ESC. EST. SALMON DO A.BRITO</v>
      </c>
      <c r="D268" s="113" t="str">
        <f aca="false">IFERROR(__xludf.dummyfunction("""COMPUTED_VALUE"""),"01440941000109")</f>
        <v>01440941000109</v>
      </c>
      <c r="E268" s="114" t="str">
        <f aca="false">IFERROR(__xludf.dummyfunction("""COMPUTED_VALUE"""),"001")</f>
        <v>001</v>
      </c>
      <c r="F268" s="115" t="str">
        <f aca="false">IFERROR(__xludf.dummyfunction("""COMPUTED_VALUE"""),"1505")</f>
        <v>1505</v>
      </c>
      <c r="G268" s="115" t="str">
        <f aca="false">IFERROR(__xludf.dummyfunction("""COMPUTED_VALUE"""),"465410")</f>
        <v>465410</v>
      </c>
      <c r="H268" s="115" t="n">
        <f aca="false">IFERROR(__xludf.dummyfunction("""COMPUTED_VALUE"""),0)</f>
        <v>0</v>
      </c>
      <c r="I268" s="115" t="n">
        <f aca="false">IFERROR(__xludf.dummyfunction("""COMPUTED_VALUE"""),0)</f>
        <v>0</v>
      </c>
      <c r="J268" s="115" t="n">
        <f aca="false">IFERROR(__xludf.dummyfunction("""COMPUTED_VALUE"""),5565)</f>
        <v>5565</v>
      </c>
      <c r="K268" s="115" t="n">
        <f aca="false">IFERROR(__xludf.dummyfunction("""COMPUTED_VALUE"""),0)</f>
        <v>0</v>
      </c>
      <c r="L268" s="115" t="n">
        <f aca="false">IFERROR(__xludf.dummyfunction("""COMPUTED_VALUE"""),0)</f>
        <v>0</v>
      </c>
      <c r="M268" s="115" t="n">
        <f aca="false">IFERROR(__xludf.dummyfunction("""COMPUTED_VALUE"""),0)</f>
        <v>0</v>
      </c>
      <c r="N268" s="115" t="n">
        <f aca="false">IFERROR(__xludf.dummyfunction("""COMPUTED_VALUE"""),0)</f>
        <v>0</v>
      </c>
      <c r="O268" s="115" t="n">
        <f aca="false">IFERROR(__xludf.dummyfunction("""COMPUTED_VALUE"""),0)</f>
        <v>0</v>
      </c>
      <c r="P268" s="115" t="n">
        <f aca="false">IFERROR(__xludf.dummyfunction("""COMPUTED_VALUE"""),0)</f>
        <v>0</v>
      </c>
      <c r="Q268" s="115" t="n">
        <f aca="false">IFERROR(__xludf.dummyfunction("""COMPUTED_VALUE"""),4578)</f>
        <v>4578</v>
      </c>
      <c r="R268" s="115" t="n">
        <f aca="false">IFERROR(__xludf.dummyfunction("""COMPUTED_VALUE"""),0)</f>
        <v>0</v>
      </c>
      <c r="S268" s="115" t="n">
        <f aca="false">IFERROR(__xludf.dummyfunction("""COMPUTED_VALUE"""),0)</f>
        <v>0</v>
      </c>
      <c r="T268" s="115" t="n">
        <f aca="false">IFERROR(__xludf.dummyfunction("""COMPUTED_VALUE"""),0)</f>
        <v>0</v>
      </c>
      <c r="U268" s="115" t="n">
        <f aca="false">IFERROR(__xludf.dummyfunction("""COMPUTED_VALUE"""),0)</f>
        <v>0</v>
      </c>
      <c r="V268" s="115" t="n">
        <f aca="false">IFERROR(__xludf.dummyfunction("""COMPUTED_VALUE"""),0)</f>
        <v>0</v>
      </c>
      <c r="W268" s="115" t="n">
        <f aca="false">IFERROR(__xludf.dummyfunction("""COMPUTED_VALUE"""),0)</f>
        <v>0</v>
      </c>
      <c r="X268" s="115" t="n">
        <f aca="false">IFERROR(__xludf.dummyfunction("""COMPUTED_VALUE"""),0)</f>
        <v>0</v>
      </c>
      <c r="Y268" s="115" t="n">
        <f aca="false">IFERROR(__xludf.dummyfunction("""COMPUTED_VALUE"""),0)</f>
        <v>0</v>
      </c>
      <c r="Z268" s="115" t="n">
        <f aca="false">IFERROR(__xludf.dummyfunction("""COMPUTED_VALUE"""),0)</f>
        <v>0</v>
      </c>
    </row>
    <row r="269" customFormat="false" ht="12.75" hidden="false" customHeight="false" outlineLevel="0" collapsed="false">
      <c r="A269" s="45" t="str">
        <f aca="false">IFERROR(__xludf.dummyfunction("""COMPUTED_VALUE"""),"Palmas")</f>
        <v>Palmas</v>
      </c>
      <c r="B269" s="45" t="str">
        <f aca="false">IFERROR(__xludf.dummyfunction("""COMPUTED_VALUE"""),"Lajeado")</f>
        <v>Lajeado</v>
      </c>
      <c r="C269" s="57" t="str">
        <f aca="false">IFERROR(__xludf.dummyfunction("""COMPUTED_VALUE"""),"A.A. COM. E. E.N.SRA.DA PROVIDENCIA")</f>
        <v>A.A. COM. E. E.N.SRA.DA PROVIDENCIA</v>
      </c>
      <c r="D269" s="109" t="str">
        <f aca="false">IFERROR(__xludf.dummyfunction("""COMPUTED_VALUE"""),"01138324000153")</f>
        <v>01138324000153</v>
      </c>
      <c r="E269" s="110" t="str">
        <f aca="false">IFERROR(__xludf.dummyfunction("""COMPUTED_VALUE"""),"001")</f>
        <v>001</v>
      </c>
      <c r="F269" s="47" t="str">
        <f aca="false">IFERROR(__xludf.dummyfunction("""COMPUTED_VALUE"""),"0862")</f>
        <v>0862</v>
      </c>
      <c r="G269" s="47" t="str">
        <f aca="false">IFERROR(__xludf.dummyfunction("""COMPUTED_VALUE"""),"69132")</f>
        <v>69132</v>
      </c>
      <c r="H269" s="47" t="n">
        <f aca="false">IFERROR(__xludf.dummyfunction("""COMPUTED_VALUE"""),0)</f>
        <v>0</v>
      </c>
      <c r="I269" s="47" t="n">
        <f aca="false">IFERROR(__xludf.dummyfunction("""COMPUTED_VALUE"""),0)</f>
        <v>0</v>
      </c>
      <c r="J269" s="47" t="n">
        <f aca="false">IFERROR(__xludf.dummyfunction("""COMPUTED_VALUE"""),987)</f>
        <v>987</v>
      </c>
      <c r="K269" s="47" t="n">
        <f aca="false">IFERROR(__xludf.dummyfunction("""COMPUTED_VALUE"""),0)</f>
        <v>0</v>
      </c>
      <c r="L269" s="47" t="n">
        <f aca="false">IFERROR(__xludf.dummyfunction("""COMPUTED_VALUE"""),0)</f>
        <v>0</v>
      </c>
      <c r="M269" s="47" t="n">
        <f aca="false">IFERROR(__xludf.dummyfunction("""COMPUTED_VALUE"""),0)</f>
        <v>0</v>
      </c>
      <c r="N269" s="47" t="n">
        <f aca="false">IFERROR(__xludf.dummyfunction("""COMPUTED_VALUE"""),0)</f>
        <v>0</v>
      </c>
      <c r="O269" s="47" t="n">
        <f aca="false">IFERROR(__xludf.dummyfunction("""COMPUTED_VALUE"""),0)</f>
        <v>0</v>
      </c>
      <c r="P269" s="47" t="n">
        <f aca="false">IFERROR(__xludf.dummyfunction("""COMPUTED_VALUE"""),147)</f>
        <v>147</v>
      </c>
      <c r="Q269" s="47" t="n">
        <f aca="false">IFERROR(__xludf.dummyfunction("""COMPUTED_VALUE"""),2583)</f>
        <v>2583</v>
      </c>
      <c r="R269" s="47" t="n">
        <f aca="false">IFERROR(__xludf.dummyfunction("""COMPUTED_VALUE"""),0)</f>
        <v>0</v>
      </c>
      <c r="S269" s="47" t="n">
        <f aca="false">IFERROR(__xludf.dummyfunction("""COMPUTED_VALUE"""),0)</f>
        <v>0</v>
      </c>
      <c r="T269" s="47" t="n">
        <f aca="false">IFERROR(__xludf.dummyfunction("""COMPUTED_VALUE"""),189)</f>
        <v>189</v>
      </c>
      <c r="U269" s="47" t="n">
        <f aca="false">IFERROR(__xludf.dummyfunction("""COMPUTED_VALUE"""),0)</f>
        <v>0</v>
      </c>
      <c r="V269" s="47" t="n">
        <f aca="false">IFERROR(__xludf.dummyfunction("""COMPUTED_VALUE"""),0)</f>
        <v>0</v>
      </c>
      <c r="W269" s="47" t="n">
        <f aca="false">IFERROR(__xludf.dummyfunction("""COMPUTED_VALUE"""),0)</f>
        <v>0</v>
      </c>
      <c r="X269" s="47" t="n">
        <f aca="false">IFERROR(__xludf.dummyfunction("""COMPUTED_VALUE"""),0)</f>
        <v>0</v>
      </c>
      <c r="Y269" s="47" t="n">
        <f aca="false">IFERROR(__xludf.dummyfunction("""COMPUTED_VALUE"""),0)</f>
        <v>0</v>
      </c>
      <c r="Z269" s="47" t="n">
        <f aca="false">IFERROR(__xludf.dummyfunction("""COMPUTED_VALUE"""),0)</f>
        <v>0</v>
      </c>
    </row>
    <row r="270" customFormat="false" ht="12.75" hidden="false" customHeight="false" outlineLevel="0" collapsed="false">
      <c r="A270" s="111" t="str">
        <f aca="false">IFERROR(__xludf.dummyfunction("""COMPUTED_VALUE"""),"Palmas")</f>
        <v>Palmas</v>
      </c>
      <c r="B270" s="111" t="str">
        <f aca="false">IFERROR(__xludf.dummyfunction("""COMPUTED_VALUE"""),"Mateiros")</f>
        <v>Mateiros</v>
      </c>
      <c r="C270" s="112" t="str">
        <f aca="false">IFERROR(__xludf.dummyfunction("""COMPUTED_VALUE"""),"ASS. A. ESC. EST.ESTEFANIO TELES DAS CHAGAS")</f>
        <v>ASS. A. ESC. EST.ESTEFANIO TELES DAS CHAGAS</v>
      </c>
      <c r="D270" s="113" t="str">
        <f aca="false">IFERROR(__xludf.dummyfunction("""COMPUTED_VALUE"""),"01206219000104")</f>
        <v>01206219000104</v>
      </c>
      <c r="E270" s="114" t="str">
        <f aca="false">IFERROR(__xludf.dummyfunction("""COMPUTED_VALUE"""),"001")</f>
        <v>001</v>
      </c>
      <c r="F270" s="115" t="str">
        <f aca="false">IFERROR(__xludf.dummyfunction("""COMPUTED_VALUE"""),"3962")</f>
        <v>3962</v>
      </c>
      <c r="G270" s="115" t="str">
        <f aca="false">IFERROR(__xludf.dummyfunction("""COMPUTED_VALUE"""),"127795")</f>
        <v>127795</v>
      </c>
      <c r="H270" s="115" t="n">
        <f aca="false">IFERROR(__xludf.dummyfunction("""COMPUTED_VALUE"""),0)</f>
        <v>0</v>
      </c>
      <c r="I270" s="115" t="n">
        <f aca="false">IFERROR(__xludf.dummyfunction("""COMPUTED_VALUE"""),0)</f>
        <v>0</v>
      </c>
      <c r="J270" s="115" t="n">
        <f aca="false">IFERROR(__xludf.dummyfunction("""COMPUTED_VALUE"""),4011)</f>
        <v>4011</v>
      </c>
      <c r="K270" s="115" t="n">
        <f aca="false">IFERROR(__xludf.dummyfunction("""COMPUTED_VALUE"""),0)</f>
        <v>0</v>
      </c>
      <c r="L270" s="115" t="n">
        <f aca="false">IFERROR(__xludf.dummyfunction("""COMPUTED_VALUE"""),0)</f>
        <v>0</v>
      </c>
      <c r="M270" s="115" t="n">
        <f aca="false">IFERROR(__xludf.dummyfunction("""COMPUTED_VALUE"""),0)</f>
        <v>0</v>
      </c>
      <c r="N270" s="115" t="n">
        <f aca="false">IFERROR(__xludf.dummyfunction("""COMPUTED_VALUE"""),0)</f>
        <v>0</v>
      </c>
      <c r="O270" s="115" t="n">
        <f aca="false">IFERROR(__xludf.dummyfunction("""COMPUTED_VALUE"""),0)</f>
        <v>0</v>
      </c>
      <c r="P270" s="115" t="n">
        <f aca="false">IFERROR(__xludf.dummyfunction("""COMPUTED_VALUE"""),0)</f>
        <v>0</v>
      </c>
      <c r="Q270" s="115" t="n">
        <f aca="false">IFERROR(__xludf.dummyfunction("""COMPUTED_VALUE"""),2793)</f>
        <v>2793</v>
      </c>
      <c r="R270" s="115" t="n">
        <f aca="false">IFERROR(__xludf.dummyfunction("""COMPUTED_VALUE"""),0)</f>
        <v>0</v>
      </c>
      <c r="S270" s="115" t="n">
        <f aca="false">IFERROR(__xludf.dummyfunction("""COMPUTED_VALUE"""),0)</f>
        <v>0</v>
      </c>
      <c r="T270" s="115" t="n">
        <f aca="false">IFERROR(__xludf.dummyfunction("""COMPUTED_VALUE"""),147)</f>
        <v>147</v>
      </c>
      <c r="U270" s="115" t="n">
        <f aca="false">IFERROR(__xludf.dummyfunction("""COMPUTED_VALUE"""),0)</f>
        <v>0</v>
      </c>
      <c r="V270" s="115" t="n">
        <f aca="false">IFERROR(__xludf.dummyfunction("""COMPUTED_VALUE"""),0)</f>
        <v>0</v>
      </c>
      <c r="W270" s="115" t="n">
        <f aca="false">IFERROR(__xludf.dummyfunction("""COMPUTED_VALUE"""),0)</f>
        <v>0</v>
      </c>
      <c r="X270" s="115" t="n">
        <f aca="false">IFERROR(__xludf.dummyfunction("""COMPUTED_VALUE"""),0)</f>
        <v>0</v>
      </c>
      <c r="Y270" s="115" t="n">
        <f aca="false">IFERROR(__xludf.dummyfunction("""COMPUTED_VALUE"""),0)</f>
        <v>0</v>
      </c>
      <c r="Z270" s="115" t="n">
        <f aca="false">IFERROR(__xludf.dummyfunction("""COMPUTED_VALUE"""),0)</f>
        <v>0</v>
      </c>
    </row>
    <row r="271" customFormat="false" ht="12.75" hidden="false" customHeight="false" outlineLevel="0" collapsed="false">
      <c r="A271" s="45" t="str">
        <f aca="false">IFERROR(__xludf.dummyfunction("""COMPUTED_VALUE"""),"Palmas")</f>
        <v>Palmas</v>
      </c>
      <c r="B271" s="45" t="str">
        <f aca="false">IFERROR(__xludf.dummyfunction("""COMPUTED_VALUE"""),"Mateiros")</f>
        <v>Mateiros</v>
      </c>
      <c r="C271" s="57" t="str">
        <f aca="false">IFERROR(__xludf.dummyfunction("""COMPUTED_VALUE"""),"ASSOC. DE APOIO A ESC. EST. SILVERIO RIBEIRO MATOS")</f>
        <v>ASSOC. DE APOIO A ESC. EST. SILVERIO RIBEIRO MATOS</v>
      </c>
      <c r="D271" s="109" t="str">
        <f aca="false">IFERROR(__xludf.dummyfunction("""COMPUTED_VALUE"""),"13439520000147")</f>
        <v>13439520000147</v>
      </c>
      <c r="E271" s="110" t="str">
        <f aca="false">IFERROR(__xludf.dummyfunction("""COMPUTED_VALUE"""),"001")</f>
        <v>001</v>
      </c>
      <c r="F271" s="47" t="str">
        <f aca="false">IFERROR(__xludf.dummyfunction("""COMPUTED_VALUE"""),"3962")</f>
        <v>3962</v>
      </c>
      <c r="G271" s="47" t="str">
        <f aca="false">IFERROR(__xludf.dummyfunction("""COMPUTED_VALUE"""),"261882")</f>
        <v>261882</v>
      </c>
      <c r="H271" s="47" t="n">
        <f aca="false">IFERROR(__xludf.dummyfunction("""COMPUTED_VALUE"""),0)</f>
        <v>0</v>
      </c>
      <c r="I271" s="47" t="n">
        <f aca="false">IFERROR(__xludf.dummyfunction("""COMPUTED_VALUE"""),0)</f>
        <v>0</v>
      </c>
      <c r="J271" s="47" t="n">
        <f aca="false">IFERROR(__xludf.dummyfunction("""COMPUTED_VALUE"""),0)</f>
        <v>0</v>
      </c>
      <c r="K271" s="47" t="n">
        <f aca="false">IFERROR(__xludf.dummyfunction("""COMPUTED_VALUE"""),0)</f>
        <v>0</v>
      </c>
      <c r="L271" s="47" t="n">
        <f aca="false">IFERROR(__xludf.dummyfunction("""COMPUTED_VALUE"""),1596)</f>
        <v>1596</v>
      </c>
      <c r="M271" s="47" t="n">
        <f aca="false">IFERROR(__xludf.dummyfunction("""COMPUTED_VALUE"""),0)</f>
        <v>0</v>
      </c>
      <c r="N271" s="47" t="n">
        <f aca="false">IFERROR(__xludf.dummyfunction("""COMPUTED_VALUE"""),0)</f>
        <v>0</v>
      </c>
      <c r="O271" s="47" t="n">
        <f aca="false">IFERROR(__xludf.dummyfunction("""COMPUTED_VALUE"""),0)</f>
        <v>0</v>
      </c>
      <c r="P271" s="47" t="n">
        <f aca="false">IFERROR(__xludf.dummyfunction("""COMPUTED_VALUE"""),0)</f>
        <v>0</v>
      </c>
      <c r="Q271" s="47" t="n">
        <f aca="false">IFERROR(__xludf.dummyfunction("""COMPUTED_VALUE"""),0)</f>
        <v>0</v>
      </c>
      <c r="R271" s="47" t="n">
        <f aca="false">IFERROR(__xludf.dummyfunction("""COMPUTED_VALUE"""),0)</f>
        <v>0</v>
      </c>
      <c r="S271" s="47" t="n">
        <f aca="false">IFERROR(__xludf.dummyfunction("""COMPUTED_VALUE"""),0)</f>
        <v>0</v>
      </c>
      <c r="T271" s="47" t="n">
        <f aca="false">IFERROR(__xludf.dummyfunction("""COMPUTED_VALUE"""),0)</f>
        <v>0</v>
      </c>
      <c r="U271" s="47" t="n">
        <f aca="false">IFERROR(__xludf.dummyfunction("""COMPUTED_VALUE"""),0)</f>
        <v>0</v>
      </c>
      <c r="V271" s="47" t="n">
        <f aca="false">IFERROR(__xludf.dummyfunction("""COMPUTED_VALUE"""),0)</f>
        <v>0</v>
      </c>
      <c r="W271" s="47" t="n">
        <f aca="false">IFERROR(__xludf.dummyfunction("""COMPUTED_VALUE"""),0)</f>
        <v>0</v>
      </c>
      <c r="X271" s="47" t="n">
        <f aca="false">IFERROR(__xludf.dummyfunction("""COMPUTED_VALUE"""),0)</f>
        <v>0</v>
      </c>
      <c r="Y271" s="47" t="n">
        <f aca="false">IFERROR(__xludf.dummyfunction("""COMPUTED_VALUE"""),0)</f>
        <v>0</v>
      </c>
      <c r="Z271" s="47" t="n">
        <f aca="false">IFERROR(__xludf.dummyfunction("""COMPUTED_VALUE"""),0)</f>
        <v>0</v>
      </c>
    </row>
    <row r="272" customFormat="false" ht="12.75" hidden="false" customHeight="false" outlineLevel="0" collapsed="false">
      <c r="A272" s="111" t="str">
        <f aca="false">IFERROR(__xludf.dummyfunction("""COMPUTED_VALUE"""),"Palmas")</f>
        <v>Palmas</v>
      </c>
      <c r="B272" s="111" t="str">
        <f aca="false">IFERROR(__xludf.dummyfunction("""COMPUTED_VALUE"""),"Novo Acordo")</f>
        <v>Novo Acordo</v>
      </c>
      <c r="C272" s="112" t="str">
        <f aca="false">IFERROR(__xludf.dummyfunction("""COMPUTED_VALUE"""),"ASS. A. AO COL. EST. D. PEDRO I/N.ACORDO")</f>
        <v>ASS. A. AO COL. EST. D. PEDRO I/N.ACORDO</v>
      </c>
      <c r="D272" s="113" t="str">
        <f aca="false">IFERROR(__xludf.dummyfunction("""COMPUTED_VALUE"""),"01133690000110")</f>
        <v>01133690000110</v>
      </c>
      <c r="E272" s="114" t="str">
        <f aca="false">IFERROR(__xludf.dummyfunction("""COMPUTED_VALUE"""),"001")</f>
        <v>001</v>
      </c>
      <c r="F272" s="115" t="str">
        <f aca="false">IFERROR(__xludf.dummyfunction("""COMPUTED_VALUE"""),"1505")</f>
        <v>1505</v>
      </c>
      <c r="G272" s="115" t="str">
        <f aca="false">IFERROR(__xludf.dummyfunction("""COMPUTED_VALUE"""),"157856")</f>
        <v>157856</v>
      </c>
      <c r="H272" s="115" t="n">
        <f aca="false">IFERROR(__xludf.dummyfunction("""COMPUTED_VALUE"""),0)</f>
        <v>0</v>
      </c>
      <c r="I272" s="115" t="n">
        <f aca="false">IFERROR(__xludf.dummyfunction("""COMPUTED_VALUE"""),0)</f>
        <v>0</v>
      </c>
      <c r="J272" s="115" t="n">
        <f aca="false">IFERROR(__xludf.dummyfunction("""COMPUTED_VALUE"""),5355)</f>
        <v>5355</v>
      </c>
      <c r="K272" s="115" t="n">
        <f aca="false">IFERROR(__xludf.dummyfunction("""COMPUTED_VALUE"""),0)</f>
        <v>0</v>
      </c>
      <c r="L272" s="115" t="n">
        <f aca="false">IFERROR(__xludf.dummyfunction("""COMPUTED_VALUE"""),0)</f>
        <v>0</v>
      </c>
      <c r="M272" s="115" t="n">
        <f aca="false">IFERROR(__xludf.dummyfunction("""COMPUTED_VALUE"""),0)</f>
        <v>0</v>
      </c>
      <c r="N272" s="115" t="n">
        <f aca="false">IFERROR(__xludf.dummyfunction("""COMPUTED_VALUE"""),0)</f>
        <v>0</v>
      </c>
      <c r="O272" s="115" t="n">
        <f aca="false">IFERROR(__xludf.dummyfunction("""COMPUTED_VALUE"""),0)</f>
        <v>0</v>
      </c>
      <c r="P272" s="115" t="n">
        <f aca="false">IFERROR(__xludf.dummyfunction("""COMPUTED_VALUE"""),798)</f>
        <v>798</v>
      </c>
      <c r="Q272" s="115" t="n">
        <f aca="false">IFERROR(__xludf.dummyfunction("""COMPUTED_VALUE"""),5460)</f>
        <v>5460</v>
      </c>
      <c r="R272" s="115" t="n">
        <f aca="false">IFERROR(__xludf.dummyfunction("""COMPUTED_VALUE"""),0)</f>
        <v>0</v>
      </c>
      <c r="S272" s="115" t="n">
        <f aca="false">IFERROR(__xludf.dummyfunction("""COMPUTED_VALUE"""),0)</f>
        <v>0</v>
      </c>
      <c r="T272" s="115" t="n">
        <f aca="false">IFERROR(__xludf.dummyfunction("""COMPUTED_VALUE"""),0)</f>
        <v>0</v>
      </c>
      <c r="U272" s="115" t="n">
        <f aca="false">IFERROR(__xludf.dummyfunction("""COMPUTED_VALUE"""),0)</f>
        <v>0</v>
      </c>
      <c r="V272" s="115" t="n">
        <f aca="false">IFERROR(__xludf.dummyfunction("""COMPUTED_VALUE"""),0)</f>
        <v>0</v>
      </c>
      <c r="W272" s="115" t="n">
        <f aca="false">IFERROR(__xludf.dummyfunction("""COMPUTED_VALUE"""),0)</f>
        <v>0</v>
      </c>
      <c r="X272" s="115" t="n">
        <f aca="false">IFERROR(__xludf.dummyfunction("""COMPUTED_VALUE"""),0)</f>
        <v>0</v>
      </c>
      <c r="Y272" s="115" t="n">
        <f aca="false">IFERROR(__xludf.dummyfunction("""COMPUTED_VALUE"""),0)</f>
        <v>0</v>
      </c>
      <c r="Z272" s="115" t="n">
        <f aca="false">IFERROR(__xludf.dummyfunction("""COMPUTED_VALUE"""),0)</f>
        <v>0</v>
      </c>
    </row>
    <row r="273" customFormat="false" ht="12.75" hidden="false" customHeight="false" outlineLevel="0" collapsed="false">
      <c r="A273" s="45" t="str">
        <f aca="false">IFERROR(__xludf.dummyfunction("""COMPUTED_VALUE"""),"Palmas")</f>
        <v>Palmas</v>
      </c>
      <c r="B273" s="45" t="str">
        <f aca="false">IFERROR(__xludf.dummyfunction("""COMPUTED_VALUE"""),"Novo Acordo")</f>
        <v>Novo Acordo</v>
      </c>
      <c r="C273" s="57" t="str">
        <f aca="false">IFERROR(__xludf.dummyfunction("""COMPUTED_VALUE"""),"A.A. DA ESC. EST.PEDRO MACEDO / N.ACORDO")</f>
        <v>A.A. DA ESC. EST.PEDRO MACEDO / N.ACORDO</v>
      </c>
      <c r="D273" s="109" t="str">
        <f aca="false">IFERROR(__xludf.dummyfunction("""COMPUTED_VALUE"""),"01136004000164")</f>
        <v>01136004000164</v>
      </c>
      <c r="E273" s="110" t="str">
        <f aca="false">IFERROR(__xludf.dummyfunction("""COMPUTED_VALUE"""),"001")</f>
        <v>001</v>
      </c>
      <c r="F273" s="47" t="str">
        <f aca="false">IFERROR(__xludf.dummyfunction("""COMPUTED_VALUE"""),"1505")</f>
        <v>1505</v>
      </c>
      <c r="G273" s="47" t="str">
        <f aca="false">IFERROR(__xludf.dummyfunction("""COMPUTED_VALUE"""),"171166")</f>
        <v>171166</v>
      </c>
      <c r="H273" s="47" t="n">
        <f aca="false">IFERROR(__xludf.dummyfunction("""COMPUTED_VALUE"""),0)</f>
        <v>0</v>
      </c>
      <c r="I273" s="47" t="n">
        <f aca="false">IFERROR(__xludf.dummyfunction("""COMPUTED_VALUE"""),0)</f>
        <v>0</v>
      </c>
      <c r="J273" s="47" t="n">
        <f aca="false">IFERROR(__xludf.dummyfunction("""COMPUTED_VALUE"""),1365)</f>
        <v>1365</v>
      </c>
      <c r="K273" s="47" t="n">
        <f aca="false">IFERROR(__xludf.dummyfunction("""COMPUTED_VALUE"""),0)</f>
        <v>0</v>
      </c>
      <c r="L273" s="47" t="n">
        <f aca="false">IFERROR(__xludf.dummyfunction("""COMPUTED_VALUE"""),0)</f>
        <v>0</v>
      </c>
      <c r="M273" s="47" t="n">
        <f aca="false">IFERROR(__xludf.dummyfunction("""COMPUTED_VALUE"""),0)</f>
        <v>0</v>
      </c>
      <c r="N273" s="47" t="n">
        <f aca="false">IFERROR(__xludf.dummyfunction("""COMPUTED_VALUE"""),0)</f>
        <v>0</v>
      </c>
      <c r="O273" s="47" t="n">
        <f aca="false">IFERROR(__xludf.dummyfunction("""COMPUTED_VALUE"""),0)</f>
        <v>0</v>
      </c>
      <c r="P273" s="47" t="n">
        <f aca="false">IFERROR(__xludf.dummyfunction("""COMPUTED_VALUE"""),336)</f>
        <v>336</v>
      </c>
      <c r="Q273" s="47" t="n">
        <f aca="false">IFERROR(__xludf.dummyfunction("""COMPUTED_VALUE"""),0)</f>
        <v>0</v>
      </c>
      <c r="R273" s="47" t="n">
        <f aca="false">IFERROR(__xludf.dummyfunction("""COMPUTED_VALUE"""),0)</f>
        <v>0</v>
      </c>
      <c r="S273" s="47" t="n">
        <f aca="false">IFERROR(__xludf.dummyfunction("""COMPUTED_VALUE"""),0)</f>
        <v>0</v>
      </c>
      <c r="T273" s="47" t="n">
        <f aca="false">IFERROR(__xludf.dummyfunction("""COMPUTED_VALUE"""),0)</f>
        <v>0</v>
      </c>
      <c r="U273" s="47" t="n">
        <f aca="false">IFERROR(__xludf.dummyfunction("""COMPUTED_VALUE"""),0)</f>
        <v>0</v>
      </c>
      <c r="V273" s="47" t="n">
        <f aca="false">IFERROR(__xludf.dummyfunction("""COMPUTED_VALUE"""),0)</f>
        <v>0</v>
      </c>
      <c r="W273" s="47" t="n">
        <f aca="false">IFERROR(__xludf.dummyfunction("""COMPUTED_VALUE"""),0)</f>
        <v>0</v>
      </c>
      <c r="X273" s="47" t="n">
        <f aca="false">IFERROR(__xludf.dummyfunction("""COMPUTED_VALUE"""),0)</f>
        <v>0</v>
      </c>
      <c r="Y273" s="47" t="n">
        <f aca="false">IFERROR(__xludf.dummyfunction("""COMPUTED_VALUE"""),0)</f>
        <v>0</v>
      </c>
      <c r="Z273" s="47" t="n">
        <f aca="false">IFERROR(__xludf.dummyfunction("""COMPUTED_VALUE"""),0)</f>
        <v>0</v>
      </c>
    </row>
    <row r="274" customFormat="false" ht="12.75" hidden="false" customHeight="false" outlineLevel="0" collapsed="false">
      <c r="A274" s="111" t="str">
        <f aca="false">IFERROR(__xludf.dummyfunction("""COMPUTED_VALUE"""),"Palmas")</f>
        <v>Palmas</v>
      </c>
      <c r="B274" s="111" t="str">
        <f aca="false">IFERROR(__xludf.dummyfunction("""COMPUTED_VALUE"""),"Palmas")</f>
        <v>Palmas</v>
      </c>
      <c r="C274" s="112" t="str">
        <f aca="false">IFERROR(__xludf.dummyfunction("""COMPUTED_VALUE"""),"A. DE CONSELHO ESCOLAR DO CEM 305 NORTE")</f>
        <v>A. DE CONSELHO ESCOLAR DO CEM 305 NORTE</v>
      </c>
      <c r="D274" s="113" t="str">
        <f aca="false">IFERROR(__xludf.dummyfunction("""COMPUTED_VALUE"""),"04701394000166")</f>
        <v>04701394000166</v>
      </c>
      <c r="E274" s="114" t="str">
        <f aca="false">IFERROR(__xludf.dummyfunction("""COMPUTED_VALUE"""),"001")</f>
        <v>001</v>
      </c>
      <c r="F274" s="115" t="str">
        <f aca="false">IFERROR(__xludf.dummyfunction("""COMPUTED_VALUE"""),"1505")</f>
        <v>1505</v>
      </c>
      <c r="G274" s="115" t="str">
        <f aca="false">IFERROR(__xludf.dummyfunction("""COMPUTED_VALUE"""),"455261")</f>
        <v>455261</v>
      </c>
      <c r="H274" s="115" t="n">
        <f aca="false">IFERROR(__xludf.dummyfunction("""COMPUTED_VALUE"""),0)</f>
        <v>0</v>
      </c>
      <c r="I274" s="115" t="n">
        <f aca="false">IFERROR(__xludf.dummyfunction("""COMPUTED_VALUE"""),0)</f>
        <v>0</v>
      </c>
      <c r="J274" s="115" t="n">
        <f aca="false">IFERROR(__xludf.dummyfunction("""COMPUTED_VALUE"""),0)</f>
        <v>0</v>
      </c>
      <c r="K274" s="115" t="n">
        <f aca="false">IFERROR(__xludf.dummyfunction("""COMPUTED_VALUE"""),0)</f>
        <v>0</v>
      </c>
      <c r="L274" s="115" t="n">
        <f aca="false">IFERROR(__xludf.dummyfunction("""COMPUTED_VALUE"""),0)</f>
        <v>0</v>
      </c>
      <c r="M274" s="115" t="n">
        <f aca="false">IFERROR(__xludf.dummyfunction("""COMPUTED_VALUE"""),0)</f>
        <v>0</v>
      </c>
      <c r="N274" s="115" t="n">
        <f aca="false">IFERROR(__xludf.dummyfunction("""COMPUTED_VALUE"""),0)</f>
        <v>0</v>
      </c>
      <c r="O274" s="115" t="n">
        <f aca="false">IFERROR(__xludf.dummyfunction("""COMPUTED_VALUE"""),0)</f>
        <v>0</v>
      </c>
      <c r="P274" s="115" t="n">
        <f aca="false">IFERROR(__xludf.dummyfunction("""COMPUTED_VALUE"""),231)</f>
        <v>231</v>
      </c>
      <c r="Q274" s="115" t="n">
        <f aca="false">IFERROR(__xludf.dummyfunction("""COMPUTED_VALUE"""),13314)</f>
        <v>13314</v>
      </c>
      <c r="R274" s="115" t="n">
        <f aca="false">IFERROR(__xludf.dummyfunction("""COMPUTED_VALUE"""),0)</f>
        <v>0</v>
      </c>
      <c r="S274" s="115" t="n">
        <f aca="false">IFERROR(__xludf.dummyfunction("""COMPUTED_VALUE"""),0)</f>
        <v>0</v>
      </c>
      <c r="T274" s="115" t="n">
        <f aca="false">IFERROR(__xludf.dummyfunction("""COMPUTED_VALUE"""),0)</f>
        <v>0</v>
      </c>
      <c r="U274" s="115" t="n">
        <f aca="false">IFERROR(__xludf.dummyfunction("""COMPUTED_VALUE"""),0)</f>
        <v>0</v>
      </c>
      <c r="V274" s="115" t="n">
        <f aca="false">IFERROR(__xludf.dummyfunction("""COMPUTED_VALUE"""),0)</f>
        <v>0</v>
      </c>
      <c r="W274" s="115" t="n">
        <f aca="false">IFERROR(__xludf.dummyfunction("""COMPUTED_VALUE"""),0)</f>
        <v>0</v>
      </c>
      <c r="X274" s="115" t="n">
        <f aca="false">IFERROR(__xludf.dummyfunction("""COMPUTED_VALUE"""),0)</f>
        <v>0</v>
      </c>
      <c r="Y274" s="115" t="n">
        <f aca="false">IFERROR(__xludf.dummyfunction("""COMPUTED_VALUE"""),0)</f>
        <v>0</v>
      </c>
      <c r="Z274" s="115" t="n">
        <f aca="false">IFERROR(__xludf.dummyfunction("""COMPUTED_VALUE"""),0)</f>
        <v>0</v>
      </c>
    </row>
    <row r="275" customFormat="false" ht="12.75" hidden="false" customHeight="false" outlineLevel="0" collapsed="false">
      <c r="A275" s="45" t="str">
        <f aca="false">IFERROR(__xludf.dummyfunction("""COMPUTED_VALUE"""),"Palmas")</f>
        <v>Palmas</v>
      </c>
      <c r="B275" s="45" t="str">
        <f aca="false">IFERROR(__xludf.dummyfunction("""COMPUTED_VALUE"""),"Palmas")</f>
        <v>Palmas</v>
      </c>
      <c r="C275" s="57" t="str">
        <f aca="false">IFERROR(__xludf.dummyfunction("""COMPUTED_VALUE"""),"ASSOC. DE APOIO COL. EST. DE TAQUARALTO")</f>
        <v>ASSOC. DE APOIO COL. EST. DE TAQUARALTO</v>
      </c>
      <c r="D275" s="109" t="str">
        <f aca="false">IFERROR(__xludf.dummyfunction("""COMPUTED_VALUE"""),"03233677000168")</f>
        <v>03233677000168</v>
      </c>
      <c r="E275" s="110" t="str">
        <f aca="false">IFERROR(__xludf.dummyfunction("""COMPUTED_VALUE"""),"001")</f>
        <v>001</v>
      </c>
      <c r="F275" s="47" t="str">
        <f aca="false">IFERROR(__xludf.dummyfunction("""COMPUTED_VALUE"""),"1505")</f>
        <v>1505</v>
      </c>
      <c r="G275" s="47" t="str">
        <f aca="false">IFERROR(__xludf.dummyfunction("""COMPUTED_VALUE"""),"455059")</f>
        <v>455059</v>
      </c>
      <c r="H275" s="47" t="n">
        <f aca="false">IFERROR(__xludf.dummyfunction("""COMPUTED_VALUE"""),0)</f>
        <v>0</v>
      </c>
      <c r="I275" s="47" t="n">
        <f aca="false">IFERROR(__xludf.dummyfunction("""COMPUTED_VALUE"""),0)</f>
        <v>0</v>
      </c>
      <c r="J275" s="47" t="n">
        <f aca="false">IFERROR(__xludf.dummyfunction("""COMPUTED_VALUE"""),0)</f>
        <v>0</v>
      </c>
      <c r="K275" s="47" t="n">
        <f aca="false">IFERROR(__xludf.dummyfunction("""COMPUTED_VALUE"""),0)</f>
        <v>0</v>
      </c>
      <c r="L275" s="47" t="n">
        <f aca="false">IFERROR(__xludf.dummyfunction("""COMPUTED_VALUE"""),0)</f>
        <v>0</v>
      </c>
      <c r="M275" s="47" t="n">
        <f aca="false">IFERROR(__xludf.dummyfunction("""COMPUTED_VALUE"""),0)</f>
        <v>0</v>
      </c>
      <c r="N275" s="47" t="n">
        <f aca="false">IFERROR(__xludf.dummyfunction("""COMPUTED_VALUE"""),0)</f>
        <v>0</v>
      </c>
      <c r="O275" s="47" t="n">
        <f aca="false">IFERROR(__xludf.dummyfunction("""COMPUTED_VALUE"""),0)</f>
        <v>0</v>
      </c>
      <c r="P275" s="47" t="n">
        <f aca="false">IFERROR(__xludf.dummyfunction("""COMPUTED_VALUE"""),336)</f>
        <v>336</v>
      </c>
      <c r="Q275" s="47" t="n">
        <f aca="false">IFERROR(__xludf.dummyfunction("""COMPUTED_VALUE"""),31143)</f>
        <v>31143</v>
      </c>
      <c r="R275" s="47" t="n">
        <f aca="false">IFERROR(__xludf.dummyfunction("""COMPUTED_VALUE"""),0)</f>
        <v>0</v>
      </c>
      <c r="S275" s="47" t="n">
        <f aca="false">IFERROR(__xludf.dummyfunction("""COMPUTED_VALUE"""),0)</f>
        <v>0</v>
      </c>
      <c r="T275" s="47" t="n">
        <f aca="false">IFERROR(__xludf.dummyfunction("""COMPUTED_VALUE"""),3255)</f>
        <v>3255</v>
      </c>
      <c r="U275" s="47" t="n">
        <f aca="false">IFERROR(__xludf.dummyfunction("""COMPUTED_VALUE"""),0)</f>
        <v>0</v>
      </c>
      <c r="V275" s="47" t="n">
        <f aca="false">IFERROR(__xludf.dummyfunction("""COMPUTED_VALUE"""),0)</f>
        <v>0</v>
      </c>
      <c r="W275" s="47" t="n">
        <f aca="false">IFERROR(__xludf.dummyfunction("""COMPUTED_VALUE"""),0)</f>
        <v>0</v>
      </c>
      <c r="X275" s="47" t="n">
        <f aca="false">IFERROR(__xludf.dummyfunction("""COMPUTED_VALUE"""),0)</f>
        <v>0</v>
      </c>
      <c r="Y275" s="47" t="n">
        <f aca="false">IFERROR(__xludf.dummyfunction("""COMPUTED_VALUE"""),0)</f>
        <v>0</v>
      </c>
      <c r="Z275" s="47" t="n">
        <f aca="false">IFERROR(__xludf.dummyfunction("""COMPUTED_VALUE"""),0)</f>
        <v>0</v>
      </c>
    </row>
    <row r="276" customFormat="false" ht="12.75" hidden="false" customHeight="false" outlineLevel="0" collapsed="false">
      <c r="A276" s="111" t="str">
        <f aca="false">IFERROR(__xludf.dummyfunction("""COMPUTED_VALUE"""),"Palmas")</f>
        <v>Palmas</v>
      </c>
      <c r="B276" s="111" t="str">
        <f aca="false">IFERROR(__xludf.dummyfunction("""COMPUTED_VALUE"""),"Palmas")</f>
        <v>Palmas</v>
      </c>
      <c r="C276" s="112" t="str">
        <f aca="false">IFERROR(__xludf.dummyfunction("""COMPUTED_VALUE"""),"A.AP. DO COL. EST. SANTA RITA DE CASSIA")</f>
        <v>A.AP. DO COL. EST. SANTA RITA DE CASSIA</v>
      </c>
      <c r="D276" s="113" t="str">
        <f aca="false">IFERROR(__xludf.dummyfunction("""COMPUTED_VALUE"""),"01955414000137")</f>
        <v>01955414000137</v>
      </c>
      <c r="E276" s="114" t="str">
        <f aca="false">IFERROR(__xludf.dummyfunction("""COMPUTED_VALUE"""),"001")</f>
        <v>001</v>
      </c>
      <c r="F276" s="115" t="str">
        <f aca="false">IFERROR(__xludf.dummyfunction("""COMPUTED_VALUE"""),"1505")</f>
        <v>1505</v>
      </c>
      <c r="G276" s="115" t="str">
        <f aca="false">IFERROR(__xludf.dummyfunction("""COMPUTED_VALUE"""),"256579")</f>
        <v>256579</v>
      </c>
      <c r="H276" s="115" t="n">
        <f aca="false">IFERROR(__xludf.dummyfunction("""COMPUTED_VALUE"""),0)</f>
        <v>0</v>
      </c>
      <c r="I276" s="115" t="n">
        <f aca="false">IFERROR(__xludf.dummyfunction("""COMPUTED_VALUE"""),0)</f>
        <v>0</v>
      </c>
      <c r="J276" s="115" t="n">
        <f aca="false">IFERROR(__xludf.dummyfunction("""COMPUTED_VALUE"""),0)</f>
        <v>0</v>
      </c>
      <c r="K276" s="115" t="n">
        <f aca="false">IFERROR(__xludf.dummyfunction("""COMPUTED_VALUE"""),0)</f>
        <v>0</v>
      </c>
      <c r="L276" s="115" t="n">
        <f aca="false">IFERROR(__xludf.dummyfunction("""COMPUTED_VALUE"""),0)</f>
        <v>0</v>
      </c>
      <c r="M276" s="115" t="n">
        <f aca="false">IFERROR(__xludf.dummyfunction("""COMPUTED_VALUE"""),0)</f>
        <v>0</v>
      </c>
      <c r="N276" s="115" t="n">
        <f aca="false">IFERROR(__xludf.dummyfunction("""COMPUTED_VALUE"""),0)</f>
        <v>0</v>
      </c>
      <c r="O276" s="115" t="n">
        <f aca="false">IFERROR(__xludf.dummyfunction("""COMPUTED_VALUE"""),0)</f>
        <v>0</v>
      </c>
      <c r="P276" s="115" t="n">
        <f aca="false">IFERROR(__xludf.dummyfunction("""COMPUTED_VALUE"""),210)</f>
        <v>210</v>
      </c>
      <c r="Q276" s="115" t="n">
        <f aca="false">IFERROR(__xludf.dummyfunction("""COMPUTED_VALUE"""),0)</f>
        <v>0</v>
      </c>
      <c r="R276" s="115" t="n">
        <f aca="false">IFERROR(__xludf.dummyfunction("""COMPUTED_VALUE"""),0)</f>
        <v>0</v>
      </c>
      <c r="S276" s="115" t="n">
        <f aca="false">IFERROR(__xludf.dummyfunction("""COMPUTED_VALUE"""),16281.1999999999)</f>
        <v>16281.1999999999</v>
      </c>
      <c r="T276" s="115" t="n">
        <f aca="false">IFERROR(__xludf.dummyfunction("""COMPUTED_VALUE"""),0)</f>
        <v>0</v>
      </c>
      <c r="U276" s="115" t="n">
        <f aca="false">IFERROR(__xludf.dummyfunction("""COMPUTED_VALUE"""),0)</f>
        <v>0</v>
      </c>
      <c r="V276" s="115" t="n">
        <f aca="false">IFERROR(__xludf.dummyfunction("""COMPUTED_VALUE"""),0)</f>
        <v>0</v>
      </c>
      <c r="W276" s="115" t="n">
        <f aca="false">IFERROR(__xludf.dummyfunction("""COMPUTED_VALUE"""),1567.8)</f>
        <v>1567.8</v>
      </c>
      <c r="X276" s="115" t="n">
        <f aca="false">IFERROR(__xludf.dummyfunction("""COMPUTED_VALUE"""),0)</f>
        <v>0</v>
      </c>
      <c r="Y276" s="115" t="n">
        <f aca="false">IFERROR(__xludf.dummyfunction("""COMPUTED_VALUE"""),0)</f>
        <v>0</v>
      </c>
      <c r="Z276" s="115" t="n">
        <f aca="false">IFERROR(__xludf.dummyfunction("""COMPUTED_VALUE"""),0)</f>
        <v>0</v>
      </c>
    </row>
    <row r="277" customFormat="false" ht="12.75" hidden="false" customHeight="false" outlineLevel="0" collapsed="false">
      <c r="A277" s="45" t="str">
        <f aca="false">IFERROR(__xludf.dummyfunction("""COMPUTED_VALUE"""),"Palmas")</f>
        <v>Palmas</v>
      </c>
      <c r="B277" s="45" t="str">
        <f aca="false">IFERROR(__xludf.dummyfunction("""COMPUTED_VALUE"""),"Palmas")</f>
        <v>Palmas</v>
      </c>
      <c r="C277" s="57" t="str">
        <f aca="false">IFERROR(__xludf.dummyfunction("""COMPUTED_VALUE"""),"ASSOC. COMUN.ESCOLAR DA ESC. EST. TIRADENTES")</f>
        <v>ASSOC. COMUN.ESCOLAR DA ESC. EST. TIRADENTES</v>
      </c>
      <c r="D277" s="109" t="str">
        <f aca="false">IFERROR(__xludf.dummyfunction("""COMPUTED_VALUE"""),"00862122000197")</f>
        <v>00862122000197</v>
      </c>
      <c r="E277" s="110" t="str">
        <f aca="false">IFERROR(__xludf.dummyfunction("""COMPUTED_VALUE"""),"001")</f>
        <v>001</v>
      </c>
      <c r="F277" s="47" t="str">
        <f aca="false">IFERROR(__xludf.dummyfunction("""COMPUTED_VALUE"""),"1505")</f>
        <v>1505</v>
      </c>
      <c r="G277" s="47" t="str">
        <f aca="false">IFERROR(__xludf.dummyfunction("""COMPUTED_VALUE"""),"250562")</f>
        <v>250562</v>
      </c>
      <c r="H277" s="47" t="n">
        <f aca="false">IFERROR(__xludf.dummyfunction("""COMPUTED_VALUE"""),0)</f>
        <v>0</v>
      </c>
      <c r="I277" s="47" t="n">
        <f aca="false">IFERROR(__xludf.dummyfunction("""COMPUTED_VALUE"""),0)</f>
        <v>0</v>
      </c>
      <c r="J277" s="47" t="n">
        <f aca="false">IFERROR(__xludf.dummyfunction("""COMPUTED_VALUE"""),0)</f>
        <v>0</v>
      </c>
      <c r="K277" s="47" t="n">
        <f aca="false">IFERROR(__xludf.dummyfunction("""COMPUTED_VALUE"""),0)</f>
        <v>0</v>
      </c>
      <c r="L277" s="47" t="n">
        <f aca="false">IFERROR(__xludf.dummyfunction("""COMPUTED_VALUE"""),0)</f>
        <v>0</v>
      </c>
      <c r="M277" s="47" t="n">
        <f aca="false">IFERROR(__xludf.dummyfunction("""COMPUTED_VALUE"""),0)</f>
        <v>0</v>
      </c>
      <c r="N277" s="47" t="n">
        <f aca="false">IFERROR(__xludf.dummyfunction("""COMPUTED_VALUE"""),0)</f>
        <v>0</v>
      </c>
      <c r="O277" s="47" t="n">
        <f aca="false">IFERROR(__xludf.dummyfunction("""COMPUTED_VALUE"""),0)</f>
        <v>0</v>
      </c>
      <c r="P277" s="47" t="n">
        <f aca="false">IFERROR(__xludf.dummyfunction("""COMPUTED_VALUE"""),0)</f>
        <v>0</v>
      </c>
      <c r="Q277" s="47" t="n">
        <f aca="false">IFERROR(__xludf.dummyfunction("""COMPUTED_VALUE"""),25872)</f>
        <v>25872</v>
      </c>
      <c r="R277" s="47" t="n">
        <f aca="false">IFERROR(__xludf.dummyfunction("""COMPUTED_VALUE"""),0)</f>
        <v>0</v>
      </c>
      <c r="S277" s="47" t="n">
        <f aca="false">IFERROR(__xludf.dummyfunction("""COMPUTED_VALUE"""),0)</f>
        <v>0</v>
      </c>
      <c r="T277" s="47" t="n">
        <f aca="false">IFERROR(__xludf.dummyfunction("""COMPUTED_VALUE"""),0)</f>
        <v>0</v>
      </c>
      <c r="U277" s="47" t="n">
        <f aca="false">IFERROR(__xludf.dummyfunction("""COMPUTED_VALUE"""),0)</f>
        <v>0</v>
      </c>
      <c r="V277" s="47" t="n">
        <f aca="false">IFERROR(__xludf.dummyfunction("""COMPUTED_VALUE"""),0)</f>
        <v>0</v>
      </c>
      <c r="W277" s="47" t="n">
        <f aca="false">IFERROR(__xludf.dummyfunction("""COMPUTED_VALUE"""),0)</f>
        <v>0</v>
      </c>
      <c r="X277" s="47" t="n">
        <f aca="false">IFERROR(__xludf.dummyfunction("""COMPUTED_VALUE"""),0)</f>
        <v>0</v>
      </c>
      <c r="Y277" s="47" t="n">
        <f aca="false">IFERROR(__xludf.dummyfunction("""COMPUTED_VALUE"""),0)</f>
        <v>0</v>
      </c>
      <c r="Z277" s="47" t="n">
        <f aca="false">IFERROR(__xludf.dummyfunction("""COMPUTED_VALUE"""),0)</f>
        <v>0</v>
      </c>
    </row>
    <row r="278" customFormat="false" ht="12.75" hidden="false" customHeight="false" outlineLevel="0" collapsed="false">
      <c r="A278" s="111" t="str">
        <f aca="false">IFERROR(__xludf.dummyfunction("""COMPUTED_VALUE"""),"Palmas")</f>
        <v>Palmas</v>
      </c>
      <c r="B278" s="111" t="str">
        <f aca="false">IFERROR(__xludf.dummyfunction("""COMPUTED_VALUE"""),"Palmas")</f>
        <v>Palmas</v>
      </c>
      <c r="C278" s="112" t="str">
        <f aca="false">IFERROR(__xludf.dummyfunction("""COMPUTED_VALUE"""),"ASSOC. DE APOIO COL. DA POLICIA MILITAR DO TOCANTINS")</f>
        <v>ASSOC. DE APOIO COL. DA POLICIA MILITAR DO TOCANTINS</v>
      </c>
      <c r="D278" s="113" t="str">
        <f aca="false">IFERROR(__xludf.dummyfunction("""COMPUTED_VALUE"""),"02050257000183")</f>
        <v>02050257000183</v>
      </c>
      <c r="E278" s="114" t="str">
        <f aca="false">IFERROR(__xludf.dummyfunction("""COMPUTED_VALUE"""),"001")</f>
        <v>001</v>
      </c>
      <c r="F278" s="115" t="str">
        <f aca="false">IFERROR(__xludf.dummyfunction("""COMPUTED_VALUE"""),"1505")</f>
        <v>1505</v>
      </c>
      <c r="G278" s="115" t="str">
        <f aca="false">IFERROR(__xludf.dummyfunction("""COMPUTED_VALUE"""),"455466")</f>
        <v>455466</v>
      </c>
      <c r="H278" s="115" t="n">
        <f aca="false">IFERROR(__xludf.dummyfunction("""COMPUTED_VALUE"""),0)</f>
        <v>0</v>
      </c>
      <c r="I278" s="115" t="n">
        <f aca="false">IFERROR(__xludf.dummyfunction("""COMPUTED_VALUE"""),0)</f>
        <v>0</v>
      </c>
      <c r="J278" s="115" t="n">
        <f aca="false">IFERROR(__xludf.dummyfunction("""COMPUTED_VALUE"""),0)</f>
        <v>0</v>
      </c>
      <c r="K278" s="115" t="n">
        <f aca="false">IFERROR(__xludf.dummyfunction("""COMPUTED_VALUE"""),0)</f>
        <v>0</v>
      </c>
      <c r="L278" s="115" t="n">
        <f aca="false">IFERROR(__xludf.dummyfunction("""COMPUTED_VALUE"""),0)</f>
        <v>0</v>
      </c>
      <c r="M278" s="115" t="n">
        <f aca="false">IFERROR(__xludf.dummyfunction("""COMPUTED_VALUE"""),0)</f>
        <v>0</v>
      </c>
      <c r="N278" s="115" t="n">
        <f aca="false">IFERROR(__xludf.dummyfunction("""COMPUTED_VALUE"""),0)</f>
        <v>0</v>
      </c>
      <c r="O278" s="115" t="n">
        <f aca="false">IFERROR(__xludf.dummyfunction("""COMPUTED_VALUE"""),0)</f>
        <v>0</v>
      </c>
      <c r="P278" s="115" t="n">
        <f aca="false">IFERROR(__xludf.dummyfunction("""COMPUTED_VALUE"""),0)</f>
        <v>0</v>
      </c>
      <c r="Q278" s="115" t="n">
        <f aca="false">IFERROR(__xludf.dummyfunction("""COMPUTED_VALUE"""),0)</f>
        <v>0</v>
      </c>
      <c r="R278" s="115" t="n">
        <f aca="false">IFERROR(__xludf.dummyfunction("""COMPUTED_VALUE"""),0)</f>
        <v>0</v>
      </c>
      <c r="S278" s="115" t="n">
        <f aca="false">IFERROR(__xludf.dummyfunction("""COMPUTED_VALUE"""),81406)</f>
        <v>81406</v>
      </c>
      <c r="T278" s="115" t="n">
        <f aca="false">IFERROR(__xludf.dummyfunction("""COMPUTED_VALUE"""),0)</f>
        <v>0</v>
      </c>
      <c r="U278" s="115" t="n">
        <f aca="false">IFERROR(__xludf.dummyfunction("""COMPUTED_VALUE"""),0)</f>
        <v>0</v>
      </c>
      <c r="V278" s="115" t="n">
        <f aca="false">IFERROR(__xludf.dummyfunction("""COMPUTED_VALUE"""),0)</f>
        <v>0</v>
      </c>
      <c r="W278" s="115" t="n">
        <f aca="false">IFERROR(__xludf.dummyfunction("""COMPUTED_VALUE"""),8080.2)</f>
        <v>8080.2</v>
      </c>
      <c r="X278" s="115" t="n">
        <f aca="false">IFERROR(__xludf.dummyfunction("""COMPUTED_VALUE"""),0)</f>
        <v>0</v>
      </c>
      <c r="Y278" s="115" t="n">
        <f aca="false">IFERROR(__xludf.dummyfunction("""COMPUTED_VALUE"""),0)</f>
        <v>0</v>
      </c>
      <c r="Z278" s="115" t="n">
        <f aca="false">IFERROR(__xludf.dummyfunction("""COMPUTED_VALUE"""),0)</f>
        <v>0</v>
      </c>
    </row>
    <row r="279" customFormat="false" ht="12.75" hidden="false" customHeight="false" outlineLevel="0" collapsed="false">
      <c r="A279" s="45" t="str">
        <f aca="false">IFERROR(__xludf.dummyfunction("""COMPUTED_VALUE"""),"Palmas")</f>
        <v>Palmas</v>
      </c>
      <c r="B279" s="45" t="str">
        <f aca="false">IFERROR(__xludf.dummyfunction("""COMPUTED_VALUE"""),"Palmas")</f>
        <v>Palmas</v>
      </c>
      <c r="C279" s="57" t="str">
        <f aca="false">IFERROR(__xludf.dummyfunction("""COMPUTED_VALUE"""),"ASSOCIAÇÃO DE APOIO A ESC. ESTADUAL DA 403 SUL")</f>
        <v>ASSOCIAÇÃO DE APOIO A ESC. ESTADUAL DA 403 SUL</v>
      </c>
      <c r="D279" s="109" t="str">
        <f aca="false">IFERROR(__xludf.dummyfunction("""COMPUTED_VALUE"""),"11332101000186")</f>
        <v>11332101000186</v>
      </c>
      <c r="E279" s="110" t="str">
        <f aca="false">IFERROR(__xludf.dummyfunction("""COMPUTED_VALUE"""),"001")</f>
        <v>001</v>
      </c>
      <c r="F279" s="47" t="str">
        <f aca="false">IFERROR(__xludf.dummyfunction("""COMPUTED_VALUE"""),"1505")</f>
        <v>1505</v>
      </c>
      <c r="G279" s="47" t="str">
        <f aca="false">IFERROR(__xludf.dummyfunction("""COMPUTED_VALUE"""),"467588")</f>
        <v>467588</v>
      </c>
      <c r="H279" s="47" t="n">
        <f aca="false">IFERROR(__xludf.dummyfunction("""COMPUTED_VALUE"""),0)</f>
        <v>0</v>
      </c>
      <c r="I279" s="47" t="n">
        <f aca="false">IFERROR(__xludf.dummyfunction("""COMPUTED_VALUE"""),0)</f>
        <v>0</v>
      </c>
      <c r="J279" s="47" t="n">
        <f aca="false">IFERROR(__xludf.dummyfunction("""COMPUTED_VALUE"""),17178)</f>
        <v>17178</v>
      </c>
      <c r="K279" s="47" t="n">
        <f aca="false">IFERROR(__xludf.dummyfunction("""COMPUTED_VALUE"""),0)</f>
        <v>0</v>
      </c>
      <c r="L279" s="47" t="n">
        <f aca="false">IFERROR(__xludf.dummyfunction("""COMPUTED_VALUE"""),0)</f>
        <v>0</v>
      </c>
      <c r="M279" s="47" t="n">
        <f aca="false">IFERROR(__xludf.dummyfunction("""COMPUTED_VALUE"""),0)</f>
        <v>0</v>
      </c>
      <c r="N279" s="47" t="n">
        <f aca="false">IFERROR(__xludf.dummyfunction("""COMPUTED_VALUE"""),0)</f>
        <v>0</v>
      </c>
      <c r="O279" s="47" t="n">
        <f aca="false">IFERROR(__xludf.dummyfunction("""COMPUTED_VALUE"""),0)</f>
        <v>0</v>
      </c>
      <c r="P279" s="47" t="n">
        <f aca="false">IFERROR(__xludf.dummyfunction("""COMPUTED_VALUE"""),0)</f>
        <v>0</v>
      </c>
      <c r="Q279" s="47" t="n">
        <f aca="false">IFERROR(__xludf.dummyfunction("""COMPUTED_VALUE"""),0)</f>
        <v>0</v>
      </c>
      <c r="R279" s="47" t="n">
        <f aca="false">IFERROR(__xludf.dummyfunction("""COMPUTED_VALUE"""),0)</f>
        <v>0</v>
      </c>
      <c r="S279" s="47" t="n">
        <f aca="false">IFERROR(__xludf.dummyfunction("""COMPUTED_VALUE"""),0)</f>
        <v>0</v>
      </c>
      <c r="T279" s="47" t="n">
        <f aca="false">IFERROR(__xludf.dummyfunction("""COMPUTED_VALUE"""),0)</f>
        <v>0</v>
      </c>
      <c r="U279" s="47" t="n">
        <f aca="false">IFERROR(__xludf.dummyfunction("""COMPUTED_VALUE"""),0)</f>
        <v>0</v>
      </c>
      <c r="V279" s="47" t="n">
        <f aca="false">IFERROR(__xludf.dummyfunction("""COMPUTED_VALUE"""),0)</f>
        <v>0</v>
      </c>
      <c r="W279" s="47" t="n">
        <f aca="false">IFERROR(__xludf.dummyfunction("""COMPUTED_VALUE"""),0)</f>
        <v>0</v>
      </c>
      <c r="X279" s="47" t="n">
        <f aca="false">IFERROR(__xludf.dummyfunction("""COMPUTED_VALUE"""),0)</f>
        <v>0</v>
      </c>
      <c r="Y279" s="47" t="n">
        <f aca="false">IFERROR(__xludf.dummyfunction("""COMPUTED_VALUE"""),0)</f>
        <v>0</v>
      </c>
      <c r="Z279" s="47" t="n">
        <f aca="false">IFERROR(__xludf.dummyfunction("""COMPUTED_VALUE"""),0)</f>
        <v>0</v>
      </c>
    </row>
    <row r="280" customFormat="false" ht="12.75" hidden="false" customHeight="false" outlineLevel="0" collapsed="false">
      <c r="A280" s="111" t="str">
        <f aca="false">IFERROR(__xludf.dummyfunction("""COMPUTED_VALUE"""),"Palmas")</f>
        <v>Palmas</v>
      </c>
      <c r="B280" s="111" t="str">
        <f aca="false">IFERROR(__xludf.dummyfunction("""COMPUTED_VALUE"""),"Palmas")</f>
        <v>Palmas</v>
      </c>
      <c r="C280" s="112" t="str">
        <f aca="false">IFERROR(__xludf.dummyfunction("""COMPUTED_VALUE"""),"A.C.ESC.M.FUT. C.E. CRIANCA ESPERANCA")</f>
        <v>A.C.ESC.M.FUT. C.E. CRIANCA ESPERANCA</v>
      </c>
      <c r="D280" s="113" t="str">
        <f aca="false">IFERROR(__xludf.dummyfunction("""COMPUTED_VALUE"""),"01920781000103")</f>
        <v>01920781000103</v>
      </c>
      <c r="E280" s="114" t="str">
        <f aca="false">IFERROR(__xludf.dummyfunction("""COMPUTED_VALUE"""),"001")</f>
        <v>001</v>
      </c>
      <c r="F280" s="115" t="str">
        <f aca="false">IFERROR(__xludf.dummyfunction("""COMPUTED_VALUE"""),"1505")</f>
        <v>1505</v>
      </c>
      <c r="G280" s="115" t="str">
        <f aca="false">IFERROR(__xludf.dummyfunction("""COMPUTED_VALUE"""),"455369")</f>
        <v>455369</v>
      </c>
      <c r="H280" s="115" t="n">
        <f aca="false">IFERROR(__xludf.dummyfunction("""COMPUTED_VALUE"""),0)</f>
        <v>0</v>
      </c>
      <c r="I280" s="115" t="n">
        <f aca="false">IFERROR(__xludf.dummyfunction("""COMPUTED_VALUE"""),0)</f>
        <v>0</v>
      </c>
      <c r="J280" s="115" t="n">
        <f aca="false">IFERROR(__xludf.dummyfunction("""COMPUTED_VALUE"""),0)</f>
        <v>0</v>
      </c>
      <c r="K280" s="115" t="n">
        <f aca="false">IFERROR(__xludf.dummyfunction("""COMPUTED_VALUE"""),0)</f>
        <v>0</v>
      </c>
      <c r="L280" s="115" t="n">
        <f aca="false">IFERROR(__xludf.dummyfunction("""COMPUTED_VALUE"""),0)</f>
        <v>0</v>
      </c>
      <c r="M280" s="115" t="n">
        <f aca="false">IFERROR(__xludf.dummyfunction("""COMPUTED_VALUE"""),0)</f>
        <v>0</v>
      </c>
      <c r="N280" s="115" t="n">
        <f aca="false">IFERROR(__xludf.dummyfunction("""COMPUTED_VALUE"""),0)</f>
        <v>0</v>
      </c>
      <c r="O280" s="115" t="n">
        <f aca="false">IFERROR(__xludf.dummyfunction("""COMPUTED_VALUE"""),0)</f>
        <v>0</v>
      </c>
      <c r="P280" s="115" t="n">
        <f aca="false">IFERROR(__xludf.dummyfunction("""COMPUTED_VALUE"""),0)</f>
        <v>0</v>
      </c>
      <c r="Q280" s="115" t="n">
        <f aca="false">IFERROR(__xludf.dummyfunction("""COMPUTED_VALUE"""),5145)</f>
        <v>5145</v>
      </c>
      <c r="R280" s="115" t="n">
        <f aca="false">IFERROR(__xludf.dummyfunction("""COMPUTED_VALUE"""),0)</f>
        <v>0</v>
      </c>
      <c r="S280" s="115" t="n">
        <f aca="false">IFERROR(__xludf.dummyfunction("""COMPUTED_VALUE"""),0)</f>
        <v>0</v>
      </c>
      <c r="T280" s="115" t="n">
        <f aca="false">IFERROR(__xludf.dummyfunction("""COMPUTED_VALUE"""),1386)</f>
        <v>1386</v>
      </c>
      <c r="U280" s="115" t="n">
        <f aca="false">IFERROR(__xludf.dummyfunction("""COMPUTED_VALUE"""),0)</f>
        <v>0</v>
      </c>
      <c r="V280" s="115" t="n">
        <f aca="false">IFERROR(__xludf.dummyfunction("""COMPUTED_VALUE"""),0)</f>
        <v>0</v>
      </c>
      <c r="W280" s="115" t="n">
        <f aca="false">IFERROR(__xludf.dummyfunction("""COMPUTED_VALUE"""),0)</f>
        <v>0</v>
      </c>
      <c r="X280" s="115" t="n">
        <f aca="false">IFERROR(__xludf.dummyfunction("""COMPUTED_VALUE"""),0)</f>
        <v>0</v>
      </c>
      <c r="Y280" s="115" t="n">
        <f aca="false">IFERROR(__xludf.dummyfunction("""COMPUTED_VALUE"""),0)</f>
        <v>0</v>
      </c>
      <c r="Z280" s="115" t="n">
        <f aca="false">IFERROR(__xludf.dummyfunction("""COMPUTED_VALUE"""),0)</f>
        <v>0</v>
      </c>
    </row>
    <row r="281" customFormat="false" ht="12.75" hidden="false" customHeight="false" outlineLevel="0" collapsed="false">
      <c r="A281" s="45" t="str">
        <f aca="false">IFERROR(__xludf.dummyfunction("""COMPUTED_VALUE"""),"Palmas")</f>
        <v>Palmas</v>
      </c>
      <c r="B281" s="45" t="str">
        <f aca="false">IFERROR(__xludf.dummyfunction("""COMPUTED_VALUE"""),"Palmas")</f>
        <v>Palmas</v>
      </c>
      <c r="C281" s="57" t="str">
        <f aca="false">IFERROR(__xludf.dummyfunction("""COMPUTED_VALUE"""),"A. COM. E-E. E. DOM ALANO MARIE DU NODAY")</f>
        <v>A. COM. E-E. E. DOM ALANO MARIE DU NODAY</v>
      </c>
      <c r="D281" s="109" t="str">
        <f aca="false">IFERROR(__xludf.dummyfunction("""COMPUTED_VALUE"""),"01343125000187")</f>
        <v>01343125000187</v>
      </c>
      <c r="E281" s="110" t="str">
        <f aca="false">IFERROR(__xludf.dummyfunction("""COMPUTED_VALUE"""),"001")</f>
        <v>001</v>
      </c>
      <c r="F281" s="47" t="str">
        <f aca="false">IFERROR(__xludf.dummyfunction("""COMPUTED_VALUE"""),"1505")</f>
        <v>1505</v>
      </c>
      <c r="G281" s="47" t="str">
        <f aca="false">IFERROR(__xludf.dummyfunction("""COMPUTED_VALUE"""),"265810")</f>
        <v>265810</v>
      </c>
      <c r="H281" s="47" t="n">
        <f aca="false">IFERROR(__xludf.dummyfunction("""COMPUTED_VALUE"""),0)</f>
        <v>0</v>
      </c>
      <c r="I281" s="47" t="n">
        <f aca="false">IFERROR(__xludf.dummyfunction("""COMPUTED_VALUE"""),0)</f>
        <v>0</v>
      </c>
      <c r="J281" s="47" t="n">
        <f aca="false">IFERROR(__xludf.dummyfunction("""COMPUTED_VALUE"""),2016)</f>
        <v>2016</v>
      </c>
      <c r="K281" s="47" t="n">
        <f aca="false">IFERROR(__xludf.dummyfunction("""COMPUTED_VALUE"""),0)</f>
        <v>0</v>
      </c>
      <c r="L281" s="47" t="n">
        <f aca="false">IFERROR(__xludf.dummyfunction("""COMPUTED_VALUE"""),0)</f>
        <v>0</v>
      </c>
      <c r="M281" s="47" t="n">
        <f aca="false">IFERROR(__xludf.dummyfunction("""COMPUTED_VALUE"""),0)</f>
        <v>0</v>
      </c>
      <c r="N281" s="47" t="n">
        <f aca="false">IFERROR(__xludf.dummyfunction("""COMPUTED_VALUE"""),0)</f>
        <v>0</v>
      </c>
      <c r="O281" s="47" t="n">
        <f aca="false">IFERROR(__xludf.dummyfunction("""COMPUTED_VALUE"""),0)</f>
        <v>0</v>
      </c>
      <c r="P281" s="47" t="n">
        <f aca="false">IFERROR(__xludf.dummyfunction("""COMPUTED_VALUE"""),0)</f>
        <v>0</v>
      </c>
      <c r="Q281" s="47" t="n">
        <f aca="false">IFERROR(__xludf.dummyfunction("""COMPUTED_VALUE"""),15750)</f>
        <v>15750</v>
      </c>
      <c r="R281" s="47" t="n">
        <f aca="false">IFERROR(__xludf.dummyfunction("""COMPUTED_VALUE"""),0)</f>
        <v>0</v>
      </c>
      <c r="S281" s="47" t="n">
        <f aca="false">IFERROR(__xludf.dummyfunction("""COMPUTED_VALUE"""),0)</f>
        <v>0</v>
      </c>
      <c r="T281" s="47" t="n">
        <f aca="false">IFERROR(__xludf.dummyfunction("""COMPUTED_VALUE"""),1260)</f>
        <v>1260</v>
      </c>
      <c r="U281" s="47" t="n">
        <f aca="false">IFERROR(__xludf.dummyfunction("""COMPUTED_VALUE"""),0)</f>
        <v>0</v>
      </c>
      <c r="V281" s="47" t="n">
        <f aca="false">IFERROR(__xludf.dummyfunction("""COMPUTED_VALUE"""),0)</f>
        <v>0</v>
      </c>
      <c r="W281" s="47" t="n">
        <f aca="false">IFERROR(__xludf.dummyfunction("""COMPUTED_VALUE"""),0)</f>
        <v>0</v>
      </c>
      <c r="X281" s="47" t="n">
        <f aca="false">IFERROR(__xludf.dummyfunction("""COMPUTED_VALUE"""),0)</f>
        <v>0</v>
      </c>
      <c r="Y281" s="47" t="n">
        <f aca="false">IFERROR(__xludf.dummyfunction("""COMPUTED_VALUE"""),0)</f>
        <v>0</v>
      </c>
      <c r="Z281" s="47" t="n">
        <f aca="false">IFERROR(__xludf.dummyfunction("""COMPUTED_VALUE"""),0)</f>
        <v>0</v>
      </c>
    </row>
    <row r="282" customFormat="false" ht="12.75" hidden="false" customHeight="false" outlineLevel="0" collapsed="false">
      <c r="A282" s="111" t="str">
        <f aca="false">IFERROR(__xludf.dummyfunction("""COMPUTED_VALUE"""),"Palmas")</f>
        <v>Palmas</v>
      </c>
      <c r="B282" s="111" t="str">
        <f aca="false">IFERROR(__xludf.dummyfunction("""COMPUTED_VALUE"""),"Palmas")</f>
        <v>Palmas</v>
      </c>
      <c r="C282" s="112" t="str">
        <f aca="false">IFERROR(__xludf.dummyfunction("""COMPUTED_VALUE"""),"ACE COL. EST. DUQUE DE CAXIAS")</f>
        <v>ACE COL. EST. DUQUE DE CAXIAS</v>
      </c>
      <c r="D282" s="113" t="str">
        <f aca="false">IFERROR(__xludf.dummyfunction("""COMPUTED_VALUE"""),"01588669000109")</f>
        <v>01588669000109</v>
      </c>
      <c r="E282" s="114" t="str">
        <f aca="false">IFERROR(__xludf.dummyfunction("""COMPUTED_VALUE"""),"001")</f>
        <v>001</v>
      </c>
      <c r="F282" s="115" t="str">
        <f aca="false">IFERROR(__xludf.dummyfunction("""COMPUTED_VALUE"""),"1505")</f>
        <v>1505</v>
      </c>
      <c r="G282" s="115" t="str">
        <f aca="false">IFERROR(__xludf.dummyfunction("""COMPUTED_VALUE"""),"254002")</f>
        <v>254002</v>
      </c>
      <c r="H282" s="115" t="n">
        <f aca="false">IFERROR(__xludf.dummyfunction("""COMPUTED_VALUE"""),0)</f>
        <v>0</v>
      </c>
      <c r="I282" s="115" t="n">
        <f aca="false">IFERROR(__xludf.dummyfunction("""COMPUTED_VALUE"""),0)</f>
        <v>0</v>
      </c>
      <c r="J282" s="115" t="n">
        <f aca="false">IFERROR(__xludf.dummyfunction("""COMPUTED_VALUE"""),3717)</f>
        <v>3717</v>
      </c>
      <c r="K282" s="115" t="n">
        <f aca="false">IFERROR(__xludf.dummyfunction("""COMPUTED_VALUE"""),0)</f>
        <v>0</v>
      </c>
      <c r="L282" s="115" t="n">
        <f aca="false">IFERROR(__xludf.dummyfunction("""COMPUTED_VALUE"""),0)</f>
        <v>0</v>
      </c>
      <c r="M282" s="115" t="n">
        <f aca="false">IFERROR(__xludf.dummyfunction("""COMPUTED_VALUE"""),0)</f>
        <v>0</v>
      </c>
      <c r="N282" s="115" t="n">
        <f aca="false">IFERROR(__xludf.dummyfunction("""COMPUTED_VALUE"""),0)</f>
        <v>0</v>
      </c>
      <c r="O282" s="115" t="n">
        <f aca="false">IFERROR(__xludf.dummyfunction("""COMPUTED_VALUE"""),0)</f>
        <v>0</v>
      </c>
      <c r="P282" s="115" t="n">
        <f aca="false">IFERROR(__xludf.dummyfunction("""COMPUTED_VALUE"""),294)</f>
        <v>294</v>
      </c>
      <c r="Q282" s="115" t="n">
        <f aca="false">IFERROR(__xludf.dummyfunction("""COMPUTED_VALUE"""),6657)</f>
        <v>6657</v>
      </c>
      <c r="R282" s="115" t="n">
        <f aca="false">IFERROR(__xludf.dummyfunction("""COMPUTED_VALUE"""),0)</f>
        <v>0</v>
      </c>
      <c r="S282" s="115" t="n">
        <f aca="false">IFERROR(__xludf.dummyfunction("""COMPUTED_VALUE"""),0)</f>
        <v>0</v>
      </c>
      <c r="T282" s="115" t="n">
        <f aca="false">IFERROR(__xludf.dummyfunction("""COMPUTED_VALUE"""),0)</f>
        <v>0</v>
      </c>
      <c r="U282" s="115" t="n">
        <f aca="false">IFERROR(__xludf.dummyfunction("""COMPUTED_VALUE"""),0)</f>
        <v>0</v>
      </c>
      <c r="V282" s="115" t="n">
        <f aca="false">IFERROR(__xludf.dummyfunction("""COMPUTED_VALUE"""),0)</f>
        <v>0</v>
      </c>
      <c r="W282" s="115" t="n">
        <f aca="false">IFERROR(__xludf.dummyfunction("""COMPUTED_VALUE"""),0)</f>
        <v>0</v>
      </c>
      <c r="X282" s="115" t="n">
        <f aca="false">IFERROR(__xludf.dummyfunction("""COMPUTED_VALUE"""),0)</f>
        <v>0</v>
      </c>
      <c r="Y282" s="115" t="n">
        <f aca="false">IFERROR(__xludf.dummyfunction("""COMPUTED_VALUE"""),0)</f>
        <v>0</v>
      </c>
      <c r="Z282" s="115" t="n">
        <f aca="false">IFERROR(__xludf.dummyfunction("""COMPUTED_VALUE"""),0)</f>
        <v>0</v>
      </c>
    </row>
    <row r="283" customFormat="false" ht="12.75" hidden="false" customHeight="false" outlineLevel="0" collapsed="false">
      <c r="A283" s="45" t="str">
        <f aca="false">IFERROR(__xludf.dummyfunction("""COMPUTED_VALUE"""),"Palmas")</f>
        <v>Palmas</v>
      </c>
      <c r="B283" s="45" t="str">
        <f aca="false">IFERROR(__xludf.dummyfunction("""COMPUTED_VALUE"""),"Palmas")</f>
        <v>Palmas</v>
      </c>
      <c r="C283" s="57" t="str">
        <f aca="false">IFERROR(__xludf.dummyfunction("""COMPUTED_VALUE"""),"A.A. AO COLEGIO ESTADUAL SAO JOSE")</f>
        <v>A.A. AO COLEGIO ESTADUAL SAO JOSE</v>
      </c>
      <c r="D283" s="109" t="str">
        <f aca="false">IFERROR(__xludf.dummyfunction("""COMPUTED_VALUE"""),"01913809000177")</f>
        <v>01913809000177</v>
      </c>
      <c r="E283" s="110" t="str">
        <f aca="false">IFERROR(__xludf.dummyfunction("""COMPUTED_VALUE"""),"001")</f>
        <v>001</v>
      </c>
      <c r="F283" s="47" t="str">
        <f aca="false">IFERROR(__xludf.dummyfunction("""COMPUTED_VALUE"""),"1886")</f>
        <v>1886</v>
      </c>
      <c r="G283" s="47" t="str">
        <f aca="false">IFERROR(__xludf.dummyfunction("""COMPUTED_VALUE"""),"325252")</f>
        <v>325252</v>
      </c>
      <c r="H283" s="47" t="n">
        <f aca="false">IFERROR(__xludf.dummyfunction("""COMPUTED_VALUE"""),0)</f>
        <v>0</v>
      </c>
      <c r="I283" s="47" t="n">
        <f aca="false">IFERROR(__xludf.dummyfunction("""COMPUTED_VALUE"""),0)</f>
        <v>0</v>
      </c>
      <c r="J283" s="47" t="n">
        <f aca="false">IFERROR(__xludf.dummyfunction("""COMPUTED_VALUE"""),0)</f>
        <v>0</v>
      </c>
      <c r="K283" s="47" t="n">
        <f aca="false">IFERROR(__xludf.dummyfunction("""COMPUTED_VALUE"""),0)</f>
        <v>0</v>
      </c>
      <c r="L283" s="47" t="n">
        <f aca="false">IFERROR(__xludf.dummyfunction("""COMPUTED_VALUE"""),0)</f>
        <v>0</v>
      </c>
      <c r="M283" s="47" t="n">
        <f aca="false">IFERROR(__xludf.dummyfunction("""COMPUTED_VALUE"""),0)</f>
        <v>0</v>
      </c>
      <c r="N283" s="47" t="n">
        <f aca="false">IFERROR(__xludf.dummyfunction("""COMPUTED_VALUE"""),0)</f>
        <v>0</v>
      </c>
      <c r="O283" s="47" t="n">
        <f aca="false">IFERROR(__xludf.dummyfunction("""COMPUTED_VALUE"""),0)</f>
        <v>0</v>
      </c>
      <c r="P283" s="47" t="n">
        <f aca="false">IFERROR(__xludf.dummyfunction("""COMPUTED_VALUE"""),420)</f>
        <v>420</v>
      </c>
      <c r="Q283" s="47" t="n">
        <f aca="false">IFERROR(__xludf.dummyfunction("""COMPUTED_VALUE"""),0)</f>
        <v>0</v>
      </c>
      <c r="R283" s="47" t="n">
        <f aca="false">IFERROR(__xludf.dummyfunction("""COMPUTED_VALUE"""),0)</f>
        <v>0</v>
      </c>
      <c r="S283" s="47" t="n">
        <f aca="false">IFERROR(__xludf.dummyfunction("""COMPUTED_VALUE"""),19182.8)</f>
        <v>19182.8</v>
      </c>
      <c r="T283" s="47" t="n">
        <f aca="false">IFERROR(__xludf.dummyfunction("""COMPUTED_VALUE"""),1617)</f>
        <v>1617</v>
      </c>
      <c r="U283" s="47" t="n">
        <f aca="false">IFERROR(__xludf.dummyfunction("""COMPUTED_VALUE"""),0)</f>
        <v>0</v>
      </c>
      <c r="V283" s="47" t="n">
        <f aca="false">IFERROR(__xludf.dummyfunction("""COMPUTED_VALUE"""),0)</f>
        <v>0</v>
      </c>
      <c r="W283" s="47" t="n">
        <f aca="false">IFERROR(__xludf.dummyfunction("""COMPUTED_VALUE"""),1929.6)</f>
        <v>1929.6</v>
      </c>
      <c r="X283" s="47" t="n">
        <f aca="false">IFERROR(__xludf.dummyfunction("""COMPUTED_VALUE"""),0)</f>
        <v>0</v>
      </c>
      <c r="Y283" s="47" t="n">
        <f aca="false">IFERROR(__xludf.dummyfunction("""COMPUTED_VALUE"""),0)</f>
        <v>0</v>
      </c>
      <c r="Z283" s="47" t="n">
        <f aca="false">IFERROR(__xludf.dummyfunction("""COMPUTED_VALUE"""),0)</f>
        <v>0</v>
      </c>
    </row>
    <row r="284" customFormat="false" ht="12.75" hidden="false" customHeight="false" outlineLevel="0" collapsed="false">
      <c r="A284" s="111" t="str">
        <f aca="false">IFERROR(__xludf.dummyfunction("""COMPUTED_VALUE"""),"Palmas")</f>
        <v>Palmas</v>
      </c>
      <c r="B284" s="111" t="str">
        <f aca="false">IFERROR(__xludf.dummyfunction("""COMPUTED_VALUE"""),"Palmas")</f>
        <v>Palmas</v>
      </c>
      <c r="C284" s="112" t="str">
        <f aca="false">IFERROR(__xludf.dummyfunction("""COMPUTED_VALUE"""),"A.A. COL GIRASSOL TEMPO INTEGRAL RAQUEL QUEIROZ")</f>
        <v>A.A. COL GIRASSOL TEMPO INTEGRAL RAQUEL QUEIROZ</v>
      </c>
      <c r="D284" s="113" t="str">
        <f aca="false">IFERROR(__xludf.dummyfunction("""COMPUTED_VALUE"""),"13748657000183")</f>
        <v>13748657000183</v>
      </c>
      <c r="E284" s="114" t="str">
        <f aca="false">IFERROR(__xludf.dummyfunction("""COMPUTED_VALUE"""),"001")</f>
        <v>001</v>
      </c>
      <c r="F284" s="115" t="str">
        <f aca="false">IFERROR(__xludf.dummyfunction("""COMPUTED_VALUE"""),"1867")</f>
        <v>1867</v>
      </c>
      <c r="G284" s="115" t="str">
        <f aca="false">IFERROR(__xludf.dummyfunction("""COMPUTED_VALUE"""),"856312")</f>
        <v>856312</v>
      </c>
      <c r="H284" s="115" t="n">
        <f aca="false">IFERROR(__xludf.dummyfunction("""COMPUTED_VALUE"""),0)</f>
        <v>0</v>
      </c>
      <c r="I284" s="115" t="n">
        <f aca="false">IFERROR(__xludf.dummyfunction("""COMPUTED_VALUE"""),0)</f>
        <v>0</v>
      </c>
      <c r="J284" s="115" t="n">
        <f aca="false">IFERROR(__xludf.dummyfunction("""COMPUTED_VALUE"""),0)</f>
        <v>0</v>
      </c>
      <c r="K284" s="115" t="n">
        <f aca="false">IFERROR(__xludf.dummyfunction("""COMPUTED_VALUE"""),0)</f>
        <v>0</v>
      </c>
      <c r="L284" s="115" t="n">
        <f aca="false">IFERROR(__xludf.dummyfunction("""COMPUTED_VALUE"""),0)</f>
        <v>0</v>
      </c>
      <c r="M284" s="115" t="n">
        <f aca="false">IFERROR(__xludf.dummyfunction("""COMPUTED_VALUE"""),0)</f>
        <v>0</v>
      </c>
      <c r="N284" s="115" t="n">
        <f aca="false">IFERROR(__xludf.dummyfunction("""COMPUTED_VALUE"""),0)</f>
        <v>0</v>
      </c>
      <c r="O284" s="115" t="n">
        <f aca="false">IFERROR(__xludf.dummyfunction("""COMPUTED_VALUE"""),0)</f>
        <v>0</v>
      </c>
      <c r="P284" s="115" t="n">
        <f aca="false">IFERROR(__xludf.dummyfunction("""COMPUTED_VALUE"""),525)</f>
        <v>525</v>
      </c>
      <c r="Q284" s="115" t="n">
        <f aca="false">IFERROR(__xludf.dummyfunction("""COMPUTED_VALUE"""),16485)</f>
        <v>16485</v>
      </c>
      <c r="R284" s="115" t="n">
        <f aca="false">IFERROR(__xludf.dummyfunction("""COMPUTED_VALUE"""),0)</f>
        <v>0</v>
      </c>
      <c r="S284" s="115" t="n">
        <f aca="false">IFERROR(__xludf.dummyfunction("""COMPUTED_VALUE"""),0)</f>
        <v>0</v>
      </c>
      <c r="T284" s="115" t="n">
        <f aca="false">IFERROR(__xludf.dummyfunction("""COMPUTED_VALUE"""),0)</f>
        <v>0</v>
      </c>
      <c r="U284" s="115" t="n">
        <f aca="false">IFERROR(__xludf.dummyfunction("""COMPUTED_VALUE"""),0)</f>
        <v>0</v>
      </c>
      <c r="V284" s="115" t="n">
        <f aca="false">IFERROR(__xludf.dummyfunction("""COMPUTED_VALUE"""),0)</f>
        <v>0</v>
      </c>
      <c r="W284" s="115" t="n">
        <f aca="false">IFERROR(__xludf.dummyfunction("""COMPUTED_VALUE"""),0)</f>
        <v>0</v>
      </c>
      <c r="X284" s="115" t="n">
        <f aca="false">IFERROR(__xludf.dummyfunction("""COMPUTED_VALUE"""),0)</f>
        <v>0</v>
      </c>
      <c r="Y284" s="115" t="n">
        <f aca="false">IFERROR(__xludf.dummyfunction("""COMPUTED_VALUE"""),0)</f>
        <v>0</v>
      </c>
      <c r="Z284" s="115" t="n">
        <f aca="false">IFERROR(__xludf.dummyfunction("""COMPUTED_VALUE"""),0)</f>
        <v>0</v>
      </c>
    </row>
    <row r="285" customFormat="false" ht="12.75" hidden="false" customHeight="false" outlineLevel="0" collapsed="false">
      <c r="A285" s="45" t="str">
        <f aca="false">IFERROR(__xludf.dummyfunction("""COMPUTED_VALUE"""),"Palmas")</f>
        <v>Palmas</v>
      </c>
      <c r="B285" s="45" t="str">
        <f aca="false">IFERROR(__xludf.dummyfunction("""COMPUTED_VALUE"""),"Palmas")</f>
        <v>Palmas</v>
      </c>
      <c r="C285" s="57" t="str">
        <f aca="false">IFERROR(__xludf.dummyfunction("""COMPUTED_VALUE"""),"ASSOCIAÇÃO DE APOIO DA ESCOLA ESPECIAL INTEGRAÇÃO DE PALMAS")</f>
        <v>ASSOCIAÇÃO DE APOIO DA ESCOLA ESPECIAL INTEGRAÇÃO DE PALMAS</v>
      </c>
      <c r="D285" s="109" t="str">
        <f aca="false">IFERROR(__xludf.dummyfunction("""COMPUTED_VALUE"""),"07958777000102")</f>
        <v>07958777000102</v>
      </c>
      <c r="E285" s="110" t="str">
        <f aca="false">IFERROR(__xludf.dummyfunction("""COMPUTED_VALUE"""),"001")</f>
        <v>001</v>
      </c>
      <c r="F285" s="47" t="str">
        <f aca="false">IFERROR(__xludf.dummyfunction("""COMPUTED_VALUE"""),"1505")</f>
        <v>1505</v>
      </c>
      <c r="G285" s="47" t="str">
        <f aca="false">IFERROR(__xludf.dummyfunction("""COMPUTED_VALUE"""),"385328")</f>
        <v>385328</v>
      </c>
      <c r="H285" s="47" t="n">
        <f aca="false">IFERROR(__xludf.dummyfunction("""COMPUTED_VALUE"""),0)</f>
        <v>0</v>
      </c>
      <c r="I285" s="47" t="n">
        <f aca="false">IFERROR(__xludf.dummyfunction("""COMPUTED_VALUE"""),672)</f>
        <v>672</v>
      </c>
      <c r="J285" s="47" t="n">
        <f aca="false">IFERROR(__xludf.dummyfunction("""COMPUTED_VALUE"""),1071)</f>
        <v>1071</v>
      </c>
      <c r="K285" s="47" t="n">
        <f aca="false">IFERROR(__xludf.dummyfunction("""COMPUTED_VALUE"""),0)</f>
        <v>0</v>
      </c>
      <c r="L285" s="47" t="n">
        <f aca="false">IFERROR(__xludf.dummyfunction("""COMPUTED_VALUE"""),0)</f>
        <v>0</v>
      </c>
      <c r="M285" s="47" t="n">
        <f aca="false">IFERROR(__xludf.dummyfunction("""COMPUTED_VALUE"""),0)</f>
        <v>0</v>
      </c>
      <c r="N285" s="47" t="n">
        <f aca="false">IFERROR(__xludf.dummyfunction("""COMPUTED_VALUE"""),0)</f>
        <v>0</v>
      </c>
      <c r="O285" s="47" t="n">
        <f aca="false">IFERROR(__xludf.dummyfunction("""COMPUTED_VALUE"""),0)</f>
        <v>0</v>
      </c>
      <c r="P285" s="47" t="n">
        <f aca="false">IFERROR(__xludf.dummyfunction("""COMPUTED_VALUE"""),0)</f>
        <v>0</v>
      </c>
      <c r="Q285" s="47" t="n">
        <f aca="false">IFERROR(__xludf.dummyfunction("""COMPUTED_VALUE"""),0)</f>
        <v>0</v>
      </c>
      <c r="R285" s="47" t="n">
        <f aca="false">IFERROR(__xludf.dummyfunction("""COMPUTED_VALUE"""),0)</f>
        <v>0</v>
      </c>
      <c r="S285" s="47" t="n">
        <f aca="false">IFERROR(__xludf.dummyfunction("""COMPUTED_VALUE"""),0)</f>
        <v>0</v>
      </c>
      <c r="T285" s="47" t="n">
        <f aca="false">IFERROR(__xludf.dummyfunction("""COMPUTED_VALUE"""),2436)</f>
        <v>2436</v>
      </c>
      <c r="U285" s="47" t="n">
        <f aca="false">IFERROR(__xludf.dummyfunction("""COMPUTED_VALUE"""),0)</f>
        <v>0</v>
      </c>
      <c r="V285" s="47" t="n">
        <f aca="false">IFERROR(__xludf.dummyfunction("""COMPUTED_VALUE"""),0)</f>
        <v>0</v>
      </c>
      <c r="W285" s="47" t="n">
        <f aca="false">IFERROR(__xludf.dummyfunction("""COMPUTED_VALUE"""),0)</f>
        <v>0</v>
      </c>
      <c r="X285" s="47" t="n">
        <f aca="false">IFERROR(__xludf.dummyfunction("""COMPUTED_VALUE"""),0)</f>
        <v>0</v>
      </c>
      <c r="Y285" s="47" t="n">
        <f aca="false">IFERROR(__xludf.dummyfunction("""COMPUTED_VALUE"""),0)</f>
        <v>0</v>
      </c>
      <c r="Z285" s="47" t="n">
        <f aca="false">IFERROR(__xludf.dummyfunction("""COMPUTED_VALUE"""),0)</f>
        <v>0</v>
      </c>
    </row>
    <row r="286" customFormat="false" ht="12.75" hidden="false" customHeight="false" outlineLevel="0" collapsed="false">
      <c r="A286" s="111" t="str">
        <f aca="false">IFERROR(__xludf.dummyfunction("""COMPUTED_VALUE"""),"Palmas")</f>
        <v>Palmas</v>
      </c>
      <c r="B286" s="111" t="str">
        <f aca="false">IFERROR(__xludf.dummyfunction("""COMPUTED_VALUE"""),"Palmas")</f>
        <v>Palmas</v>
      </c>
      <c r="C286" s="112" t="str">
        <f aca="false">IFERROR(__xludf.dummyfunction("""COMPUTED_VALUE"""),"A.COM. ESC. E. E.BEIRA RIO/PORTO NACIONAL")</f>
        <v>A.COM. ESC. E. E.BEIRA RIO/PORTO NACIONAL</v>
      </c>
      <c r="D286" s="113" t="str">
        <f aca="false">IFERROR(__xludf.dummyfunction("""COMPUTED_VALUE"""),"01797298000175")</f>
        <v>01797298000175</v>
      </c>
      <c r="E286" s="114" t="str">
        <f aca="false">IFERROR(__xludf.dummyfunction("""COMPUTED_VALUE"""),"001")</f>
        <v>001</v>
      </c>
      <c r="F286" s="115" t="str">
        <f aca="false">IFERROR(__xludf.dummyfunction("""COMPUTED_VALUE"""),"1505")</f>
        <v>1505</v>
      </c>
      <c r="G286" s="115" t="str">
        <f aca="false">IFERROR(__xludf.dummyfunction("""COMPUTED_VALUE"""),"209929")</f>
        <v>209929</v>
      </c>
      <c r="H286" s="115" t="n">
        <f aca="false">IFERROR(__xludf.dummyfunction("""COMPUTED_VALUE"""),0)</f>
        <v>0</v>
      </c>
      <c r="I286" s="115" t="n">
        <f aca="false">IFERROR(__xludf.dummyfunction("""COMPUTED_VALUE"""),0)</f>
        <v>0</v>
      </c>
      <c r="J286" s="115" t="n">
        <f aca="false">IFERROR(__xludf.dummyfunction("""COMPUTED_VALUE"""),16443)</f>
        <v>16443</v>
      </c>
      <c r="K286" s="115" t="n">
        <f aca="false">IFERROR(__xludf.dummyfunction("""COMPUTED_VALUE"""),0)</f>
        <v>0</v>
      </c>
      <c r="L286" s="115" t="n">
        <f aca="false">IFERROR(__xludf.dummyfunction("""COMPUTED_VALUE"""),0)</f>
        <v>0</v>
      </c>
      <c r="M286" s="115" t="n">
        <f aca="false">IFERROR(__xludf.dummyfunction("""COMPUTED_VALUE"""),0)</f>
        <v>0</v>
      </c>
      <c r="N286" s="115" t="n">
        <f aca="false">IFERROR(__xludf.dummyfunction("""COMPUTED_VALUE"""),0)</f>
        <v>0</v>
      </c>
      <c r="O286" s="115" t="n">
        <f aca="false">IFERROR(__xludf.dummyfunction("""COMPUTED_VALUE"""),0)</f>
        <v>0</v>
      </c>
      <c r="P286" s="115" t="n">
        <f aca="false">IFERROR(__xludf.dummyfunction("""COMPUTED_VALUE"""),525)</f>
        <v>525</v>
      </c>
      <c r="Q286" s="115" t="n">
        <f aca="false">IFERROR(__xludf.dummyfunction("""COMPUTED_VALUE"""),10248)</f>
        <v>10248</v>
      </c>
      <c r="R286" s="115" t="n">
        <f aca="false">IFERROR(__xludf.dummyfunction("""COMPUTED_VALUE"""),0)</f>
        <v>0</v>
      </c>
      <c r="S286" s="115" t="n">
        <f aca="false">IFERROR(__xludf.dummyfunction("""COMPUTED_VALUE"""),0)</f>
        <v>0</v>
      </c>
      <c r="T286" s="115" t="n">
        <f aca="false">IFERROR(__xludf.dummyfunction("""COMPUTED_VALUE"""),1302)</f>
        <v>1302</v>
      </c>
      <c r="U286" s="115" t="n">
        <f aca="false">IFERROR(__xludf.dummyfunction("""COMPUTED_VALUE"""),0)</f>
        <v>0</v>
      </c>
      <c r="V286" s="115" t="n">
        <f aca="false">IFERROR(__xludf.dummyfunction("""COMPUTED_VALUE"""),0)</f>
        <v>0</v>
      </c>
      <c r="W286" s="115" t="n">
        <f aca="false">IFERROR(__xludf.dummyfunction("""COMPUTED_VALUE"""),0)</f>
        <v>0</v>
      </c>
      <c r="X286" s="115" t="n">
        <f aca="false">IFERROR(__xludf.dummyfunction("""COMPUTED_VALUE"""),0)</f>
        <v>0</v>
      </c>
      <c r="Y286" s="115" t="n">
        <f aca="false">IFERROR(__xludf.dummyfunction("""COMPUTED_VALUE"""),0)</f>
        <v>0</v>
      </c>
      <c r="Z286" s="115" t="n">
        <f aca="false">IFERROR(__xludf.dummyfunction("""COMPUTED_VALUE"""),0)</f>
        <v>0</v>
      </c>
    </row>
    <row r="287" customFormat="false" ht="12.75" hidden="false" customHeight="false" outlineLevel="0" collapsed="false">
      <c r="A287" s="45" t="str">
        <f aca="false">IFERROR(__xludf.dummyfunction("""COMPUTED_VALUE"""),"Palmas")</f>
        <v>Palmas</v>
      </c>
      <c r="B287" s="45" t="str">
        <f aca="false">IFERROR(__xludf.dummyfunction("""COMPUTED_VALUE"""),"Palmas")</f>
        <v>Palmas</v>
      </c>
      <c r="C287" s="57" t="str">
        <f aca="false">IFERROR(__xludf.dummyfunction("""COMPUTED_VALUE"""),"A.P.E M. DA ESC. EST. MADRE BELEM")</f>
        <v>A.P.E M. DA ESC. EST. MADRE BELEM</v>
      </c>
      <c r="D287" s="109" t="str">
        <f aca="false">IFERROR(__xludf.dummyfunction("""COMPUTED_VALUE"""),"01034134000196")</f>
        <v>01034134000196</v>
      </c>
      <c r="E287" s="110" t="str">
        <f aca="false">IFERROR(__xludf.dummyfunction("""COMPUTED_VALUE"""),"001")</f>
        <v>001</v>
      </c>
      <c r="F287" s="47" t="str">
        <f aca="false">IFERROR(__xludf.dummyfunction("""COMPUTED_VALUE"""),"1886")</f>
        <v>1886</v>
      </c>
      <c r="G287" s="47" t="str">
        <f aca="false">IFERROR(__xludf.dummyfunction("""COMPUTED_VALUE"""),"519855")</f>
        <v>519855</v>
      </c>
      <c r="H287" s="47" t="n">
        <f aca="false">IFERROR(__xludf.dummyfunction("""COMPUTED_VALUE"""),0)</f>
        <v>0</v>
      </c>
      <c r="I287" s="47" t="n">
        <f aca="false">IFERROR(__xludf.dummyfunction("""COMPUTED_VALUE"""),0)</f>
        <v>0</v>
      </c>
      <c r="J287" s="47" t="n">
        <f aca="false">IFERROR(__xludf.dummyfunction("""COMPUTED_VALUE"""),0)</f>
        <v>0</v>
      </c>
      <c r="K287" s="47" t="n">
        <f aca="false">IFERROR(__xludf.dummyfunction("""COMPUTED_VALUE"""),0)</f>
        <v>0</v>
      </c>
      <c r="L287" s="47" t="n">
        <f aca="false">IFERROR(__xludf.dummyfunction("""COMPUTED_VALUE"""),0)</f>
        <v>0</v>
      </c>
      <c r="M287" s="47" t="n">
        <f aca="false">IFERROR(__xludf.dummyfunction("""COMPUTED_VALUE"""),0)</f>
        <v>0</v>
      </c>
      <c r="N287" s="47" t="n">
        <f aca="false">IFERROR(__xludf.dummyfunction("""COMPUTED_VALUE"""),0)</f>
        <v>0</v>
      </c>
      <c r="O287" s="47" t="n">
        <f aca="false">IFERROR(__xludf.dummyfunction("""COMPUTED_VALUE"""),0)</f>
        <v>0</v>
      </c>
      <c r="P287" s="47" t="n">
        <f aca="false">IFERROR(__xludf.dummyfunction("""COMPUTED_VALUE"""),252)</f>
        <v>252</v>
      </c>
      <c r="Q287" s="47" t="n">
        <f aca="false">IFERROR(__xludf.dummyfunction("""COMPUTED_VALUE"""),0)</f>
        <v>0</v>
      </c>
      <c r="R287" s="47" t="n">
        <f aca="false">IFERROR(__xludf.dummyfunction("""COMPUTED_VALUE"""),0)</f>
        <v>0</v>
      </c>
      <c r="S287" s="47" t="n">
        <f aca="false">IFERROR(__xludf.dummyfunction("""COMPUTED_VALUE"""),59240.9999999999)</f>
        <v>59240.9999999999</v>
      </c>
      <c r="T287" s="47" t="n">
        <f aca="false">IFERROR(__xludf.dummyfunction("""COMPUTED_VALUE"""),0)</f>
        <v>0</v>
      </c>
      <c r="U287" s="47" t="n">
        <f aca="false">IFERROR(__xludf.dummyfunction("""COMPUTED_VALUE"""),0)</f>
        <v>0</v>
      </c>
      <c r="V287" s="47" t="n">
        <f aca="false">IFERROR(__xludf.dummyfunction("""COMPUTED_VALUE"""),0)</f>
        <v>0</v>
      </c>
      <c r="W287" s="47" t="n">
        <f aca="false">IFERROR(__xludf.dummyfunction("""COMPUTED_VALUE"""),5909.4)</f>
        <v>5909.4</v>
      </c>
      <c r="X287" s="47" t="n">
        <f aca="false">IFERROR(__xludf.dummyfunction("""COMPUTED_VALUE"""),0)</f>
        <v>0</v>
      </c>
      <c r="Y287" s="47" t="n">
        <f aca="false">IFERROR(__xludf.dummyfunction("""COMPUTED_VALUE"""),0)</f>
        <v>0</v>
      </c>
      <c r="Z287" s="47" t="n">
        <f aca="false">IFERROR(__xludf.dummyfunction("""COMPUTED_VALUE"""),0)</f>
        <v>0</v>
      </c>
    </row>
    <row r="288" customFormat="false" ht="12.75" hidden="false" customHeight="false" outlineLevel="0" collapsed="false">
      <c r="A288" s="111" t="str">
        <f aca="false">IFERROR(__xludf.dummyfunction("""COMPUTED_VALUE"""),"Palmas")</f>
        <v>Palmas</v>
      </c>
      <c r="B288" s="111" t="str">
        <f aca="false">IFERROR(__xludf.dummyfunction("""COMPUTED_VALUE"""),"Palmas")</f>
        <v>Palmas</v>
      </c>
      <c r="C288" s="112" t="str">
        <f aca="false">IFERROR(__xludf.dummyfunction("""COMPUTED_VALUE"""),"ACE UN.ESC. FREDEDERICO J. PEDRERA NETO")</f>
        <v>ACE UN.ESC. FREDEDERICO J. PEDRERA NETO</v>
      </c>
      <c r="D288" s="113" t="str">
        <f aca="false">IFERROR(__xludf.dummyfunction("""COMPUTED_VALUE"""),"01862534000190")</f>
        <v>01862534000190</v>
      </c>
      <c r="E288" s="114" t="str">
        <f aca="false">IFERROR(__xludf.dummyfunction("""COMPUTED_VALUE"""),"001")</f>
        <v>001</v>
      </c>
      <c r="F288" s="115" t="str">
        <f aca="false">IFERROR(__xludf.dummyfunction("""COMPUTED_VALUE"""),"1867")</f>
        <v>1867</v>
      </c>
      <c r="G288" s="115" t="str">
        <f aca="false">IFERROR(__xludf.dummyfunction("""COMPUTED_VALUE"""),"1079972")</f>
        <v>1079972</v>
      </c>
      <c r="H288" s="115" t="n">
        <f aca="false">IFERROR(__xludf.dummyfunction("""COMPUTED_VALUE"""),0)</f>
        <v>0</v>
      </c>
      <c r="I288" s="115" t="n">
        <f aca="false">IFERROR(__xludf.dummyfunction("""COMPUTED_VALUE"""),0)</f>
        <v>0</v>
      </c>
      <c r="J288" s="115" t="n">
        <f aca="false">IFERROR(__xludf.dummyfunction("""COMPUTED_VALUE"""),0)</f>
        <v>0</v>
      </c>
      <c r="K288" s="115" t="n">
        <f aca="false">IFERROR(__xludf.dummyfunction("""COMPUTED_VALUE"""),0)</f>
        <v>0</v>
      </c>
      <c r="L288" s="115" t="n">
        <f aca="false">IFERROR(__xludf.dummyfunction("""COMPUTED_VALUE"""),0)</f>
        <v>0</v>
      </c>
      <c r="M288" s="115" t="n">
        <f aca="false">IFERROR(__xludf.dummyfunction("""COMPUTED_VALUE"""),0)</f>
        <v>0</v>
      </c>
      <c r="N288" s="115" t="n">
        <f aca="false">IFERROR(__xludf.dummyfunction("""COMPUTED_VALUE"""),0)</f>
        <v>0</v>
      </c>
      <c r="O288" s="115" t="n">
        <f aca="false">IFERROR(__xludf.dummyfunction("""COMPUTED_VALUE"""),0)</f>
        <v>0</v>
      </c>
      <c r="P288" s="115" t="n">
        <f aca="false">IFERROR(__xludf.dummyfunction("""COMPUTED_VALUE"""),378)</f>
        <v>378</v>
      </c>
      <c r="Q288" s="115" t="n">
        <f aca="false">IFERROR(__xludf.dummyfunction("""COMPUTED_VALUE"""),16569)</f>
        <v>16569</v>
      </c>
      <c r="R288" s="115" t="n">
        <f aca="false">IFERROR(__xludf.dummyfunction("""COMPUTED_VALUE"""),0)</f>
        <v>0</v>
      </c>
      <c r="S288" s="115" t="n">
        <f aca="false">IFERROR(__xludf.dummyfunction("""COMPUTED_VALUE"""),0)</f>
        <v>0</v>
      </c>
      <c r="T288" s="115" t="n">
        <f aca="false">IFERROR(__xludf.dummyfunction("""COMPUTED_VALUE"""),2520)</f>
        <v>2520</v>
      </c>
      <c r="U288" s="115" t="n">
        <f aca="false">IFERROR(__xludf.dummyfunction("""COMPUTED_VALUE"""),0)</f>
        <v>0</v>
      </c>
      <c r="V288" s="115" t="n">
        <f aca="false">IFERROR(__xludf.dummyfunction("""COMPUTED_VALUE"""),0)</f>
        <v>0</v>
      </c>
      <c r="W288" s="115" t="n">
        <f aca="false">IFERROR(__xludf.dummyfunction("""COMPUTED_VALUE"""),0)</f>
        <v>0</v>
      </c>
      <c r="X288" s="115" t="n">
        <f aca="false">IFERROR(__xludf.dummyfunction("""COMPUTED_VALUE"""),0)</f>
        <v>0</v>
      </c>
      <c r="Y288" s="115" t="n">
        <f aca="false">IFERROR(__xludf.dummyfunction("""COMPUTED_VALUE"""),0)</f>
        <v>0</v>
      </c>
      <c r="Z288" s="115" t="n">
        <f aca="false">IFERROR(__xludf.dummyfunction("""COMPUTED_VALUE"""),0)</f>
        <v>0</v>
      </c>
    </row>
    <row r="289" customFormat="false" ht="12.75" hidden="false" customHeight="false" outlineLevel="0" collapsed="false">
      <c r="A289" s="45" t="str">
        <f aca="false">IFERROR(__xludf.dummyfunction("""COMPUTED_VALUE"""),"Palmas")</f>
        <v>Palmas</v>
      </c>
      <c r="B289" s="45" t="str">
        <f aca="false">IFERROR(__xludf.dummyfunction("""COMPUTED_VALUE"""),"Palmas")</f>
        <v>Palmas</v>
      </c>
      <c r="C289" s="57" t="str">
        <f aca="false">IFERROR(__xludf.dummyfunction("""COMPUTED_VALUE"""),"A.CONS.ESCOLAR E. EST.I GRAU LIBERDADE")</f>
        <v>A.CONS.ESCOLAR E. EST.I GRAU LIBERDADE</v>
      </c>
      <c r="D289" s="109" t="str">
        <f aca="false">IFERROR(__xludf.dummyfunction("""COMPUTED_VALUE"""),"01936355000150")</f>
        <v>01936355000150</v>
      </c>
      <c r="E289" s="110" t="str">
        <f aca="false">IFERROR(__xludf.dummyfunction("""COMPUTED_VALUE"""),"001")</f>
        <v>001</v>
      </c>
      <c r="F289" s="47" t="str">
        <f aca="false">IFERROR(__xludf.dummyfunction("""COMPUTED_VALUE"""),"1505")</f>
        <v>1505</v>
      </c>
      <c r="G289" s="47" t="str">
        <f aca="false">IFERROR(__xludf.dummyfunction("""COMPUTED_VALUE"""),"257028")</f>
        <v>257028</v>
      </c>
      <c r="H289" s="47" t="n">
        <f aca="false">IFERROR(__xludf.dummyfunction("""COMPUTED_VALUE"""),0)</f>
        <v>0</v>
      </c>
      <c r="I289" s="47" t="n">
        <f aca="false">IFERROR(__xludf.dummyfunction("""COMPUTED_VALUE"""),0)</f>
        <v>0</v>
      </c>
      <c r="J289" s="47" t="n">
        <f aca="false">IFERROR(__xludf.dummyfunction("""COMPUTED_VALUE"""),4494)</f>
        <v>4494</v>
      </c>
      <c r="K289" s="47" t="n">
        <f aca="false">IFERROR(__xludf.dummyfunction("""COMPUTED_VALUE"""),0)</f>
        <v>0</v>
      </c>
      <c r="L289" s="47" t="n">
        <f aca="false">IFERROR(__xludf.dummyfunction("""COMPUTED_VALUE"""),0)</f>
        <v>0</v>
      </c>
      <c r="M289" s="47" t="n">
        <f aca="false">IFERROR(__xludf.dummyfunction("""COMPUTED_VALUE"""),0)</f>
        <v>0</v>
      </c>
      <c r="N289" s="47" t="n">
        <f aca="false">IFERROR(__xludf.dummyfunction("""COMPUTED_VALUE"""),0)</f>
        <v>0</v>
      </c>
      <c r="O289" s="47" t="n">
        <f aca="false">IFERROR(__xludf.dummyfunction("""COMPUTED_VALUE"""),0)</f>
        <v>0</v>
      </c>
      <c r="P289" s="47" t="n">
        <f aca="false">IFERROR(__xludf.dummyfunction("""COMPUTED_VALUE"""),357)</f>
        <v>357</v>
      </c>
      <c r="Q289" s="47" t="n">
        <f aca="false">IFERROR(__xludf.dummyfunction("""COMPUTED_VALUE"""),8673)</f>
        <v>8673</v>
      </c>
      <c r="R289" s="47" t="n">
        <f aca="false">IFERROR(__xludf.dummyfunction("""COMPUTED_VALUE"""),0)</f>
        <v>0</v>
      </c>
      <c r="S289" s="47" t="n">
        <f aca="false">IFERROR(__xludf.dummyfunction("""COMPUTED_VALUE"""),0)</f>
        <v>0</v>
      </c>
      <c r="T289" s="47" t="n">
        <f aca="false">IFERROR(__xludf.dummyfunction("""COMPUTED_VALUE"""),1764)</f>
        <v>1764</v>
      </c>
      <c r="U289" s="47" t="n">
        <f aca="false">IFERROR(__xludf.dummyfunction("""COMPUTED_VALUE"""),0)</f>
        <v>0</v>
      </c>
      <c r="V289" s="47" t="n">
        <f aca="false">IFERROR(__xludf.dummyfunction("""COMPUTED_VALUE"""),0)</f>
        <v>0</v>
      </c>
      <c r="W289" s="47" t="n">
        <f aca="false">IFERROR(__xludf.dummyfunction("""COMPUTED_VALUE"""),0)</f>
        <v>0</v>
      </c>
      <c r="X289" s="47" t="n">
        <f aca="false">IFERROR(__xludf.dummyfunction("""COMPUTED_VALUE"""),0)</f>
        <v>0</v>
      </c>
      <c r="Y289" s="47" t="n">
        <f aca="false">IFERROR(__xludf.dummyfunction("""COMPUTED_VALUE"""),0)</f>
        <v>0</v>
      </c>
      <c r="Z289" s="47" t="n">
        <f aca="false">IFERROR(__xludf.dummyfunction("""COMPUTED_VALUE"""),0)</f>
        <v>0</v>
      </c>
    </row>
    <row r="290" customFormat="false" ht="12.75" hidden="false" customHeight="false" outlineLevel="0" collapsed="false">
      <c r="A290" s="111" t="str">
        <f aca="false">IFERROR(__xludf.dummyfunction("""COMPUTED_VALUE"""),"Palmas")</f>
        <v>Palmas</v>
      </c>
      <c r="B290" s="111" t="str">
        <f aca="false">IFERROR(__xludf.dummyfunction("""COMPUTED_VALUE"""),"Palmas")</f>
        <v>Palmas</v>
      </c>
      <c r="C290" s="112" t="str">
        <f aca="false">IFERROR(__xludf.dummyfunction("""COMPUTED_VALUE"""),"ASSOC APOIO ESC EST MARIA DOS REIS ALVES BARROS")</f>
        <v>ASSOC APOIO ESC EST MARIA DOS REIS ALVES BARROS</v>
      </c>
      <c r="D290" s="113" t="str">
        <f aca="false">IFERROR(__xludf.dummyfunction("""COMPUTED_VALUE"""),"08641263000191")</f>
        <v>08641263000191</v>
      </c>
      <c r="E290" s="114" t="str">
        <f aca="false">IFERROR(__xludf.dummyfunction("""COMPUTED_VALUE"""),"001")</f>
        <v>001</v>
      </c>
      <c r="F290" s="115" t="str">
        <f aca="false">IFERROR(__xludf.dummyfunction("""COMPUTED_VALUE"""),"1505")</f>
        <v>1505</v>
      </c>
      <c r="G290" s="115" t="str">
        <f aca="false">IFERROR(__xludf.dummyfunction("""COMPUTED_VALUE"""),"413666")</f>
        <v>413666</v>
      </c>
      <c r="H290" s="115" t="n">
        <f aca="false">IFERROR(__xludf.dummyfunction("""COMPUTED_VALUE"""),0)</f>
        <v>0</v>
      </c>
      <c r="I290" s="115" t="n">
        <f aca="false">IFERROR(__xludf.dummyfunction("""COMPUTED_VALUE"""),0)</f>
        <v>0</v>
      </c>
      <c r="J290" s="115" t="n">
        <f aca="false">IFERROR(__xludf.dummyfunction("""COMPUTED_VALUE"""),22680)</f>
        <v>22680</v>
      </c>
      <c r="K290" s="115" t="n">
        <f aca="false">IFERROR(__xludf.dummyfunction("""COMPUTED_VALUE"""),0)</f>
        <v>0</v>
      </c>
      <c r="L290" s="115" t="n">
        <f aca="false">IFERROR(__xludf.dummyfunction("""COMPUTED_VALUE"""),0)</f>
        <v>0</v>
      </c>
      <c r="M290" s="115" t="n">
        <f aca="false">IFERROR(__xludf.dummyfunction("""COMPUTED_VALUE"""),0)</f>
        <v>0</v>
      </c>
      <c r="N290" s="115" t="n">
        <f aca="false">IFERROR(__xludf.dummyfunction("""COMPUTED_VALUE"""),0)</f>
        <v>0</v>
      </c>
      <c r="O290" s="115" t="n">
        <f aca="false">IFERROR(__xludf.dummyfunction("""COMPUTED_VALUE"""),0)</f>
        <v>0</v>
      </c>
      <c r="P290" s="115" t="n">
        <f aca="false">IFERROR(__xludf.dummyfunction("""COMPUTED_VALUE"""),1344)</f>
        <v>1344</v>
      </c>
      <c r="Q290" s="115" t="n">
        <f aca="false">IFERROR(__xludf.dummyfunction("""COMPUTED_VALUE"""),12705)</f>
        <v>12705</v>
      </c>
      <c r="R290" s="115" t="n">
        <f aca="false">IFERROR(__xludf.dummyfunction("""COMPUTED_VALUE"""),0)</f>
        <v>0</v>
      </c>
      <c r="S290" s="115" t="n">
        <f aca="false">IFERROR(__xludf.dummyfunction("""COMPUTED_VALUE"""),0)</f>
        <v>0</v>
      </c>
      <c r="T290" s="115" t="n">
        <f aca="false">IFERROR(__xludf.dummyfunction("""COMPUTED_VALUE"""),2247)</f>
        <v>2247</v>
      </c>
      <c r="U290" s="115" t="n">
        <f aca="false">IFERROR(__xludf.dummyfunction("""COMPUTED_VALUE"""),0)</f>
        <v>0</v>
      </c>
      <c r="V290" s="115" t="n">
        <f aca="false">IFERROR(__xludf.dummyfunction("""COMPUTED_VALUE"""),0)</f>
        <v>0</v>
      </c>
      <c r="W290" s="115" t="n">
        <f aca="false">IFERROR(__xludf.dummyfunction("""COMPUTED_VALUE"""),0)</f>
        <v>0</v>
      </c>
      <c r="X290" s="115" t="n">
        <f aca="false">IFERROR(__xludf.dummyfunction("""COMPUTED_VALUE"""),0)</f>
        <v>0</v>
      </c>
      <c r="Y290" s="115" t="n">
        <f aca="false">IFERROR(__xludf.dummyfunction("""COMPUTED_VALUE"""),0)</f>
        <v>0</v>
      </c>
      <c r="Z290" s="115" t="n">
        <f aca="false">IFERROR(__xludf.dummyfunction("""COMPUTED_VALUE"""),0)</f>
        <v>0</v>
      </c>
    </row>
    <row r="291" customFormat="false" ht="12.75" hidden="false" customHeight="false" outlineLevel="0" collapsed="false">
      <c r="A291" s="45" t="str">
        <f aca="false">IFERROR(__xludf.dummyfunction("""COMPUTED_VALUE"""),"Palmas")</f>
        <v>Palmas</v>
      </c>
      <c r="B291" s="45" t="str">
        <f aca="false">IFERROR(__xludf.dummyfunction("""COMPUTED_VALUE"""),"Palmas")</f>
        <v>Palmas</v>
      </c>
      <c r="C291" s="57" t="str">
        <f aca="false">IFERROR(__xludf.dummyfunction("""COMPUTED_VALUE"""),"A.COM. DA ESC. EST. NOVO HORIZONTE")</f>
        <v>A.COM. DA ESC. EST. NOVO HORIZONTE</v>
      </c>
      <c r="D291" s="109" t="str">
        <f aca="false">IFERROR(__xludf.dummyfunction("""COMPUTED_VALUE"""),"01221539000133")</f>
        <v>01221539000133</v>
      </c>
      <c r="E291" s="110" t="str">
        <f aca="false">IFERROR(__xludf.dummyfunction("""COMPUTED_VALUE"""),"001")</f>
        <v>001</v>
      </c>
      <c r="F291" s="47" t="str">
        <f aca="false">IFERROR(__xludf.dummyfunction("""COMPUTED_VALUE"""),"1505")</f>
        <v>1505</v>
      </c>
      <c r="G291" s="47" t="str">
        <f aca="false">IFERROR(__xludf.dummyfunction("""COMPUTED_VALUE"""),"351687")</f>
        <v>351687</v>
      </c>
      <c r="H291" s="47" t="n">
        <f aca="false">IFERROR(__xludf.dummyfunction("""COMPUTED_VALUE"""),0)</f>
        <v>0</v>
      </c>
      <c r="I291" s="47" t="n">
        <f aca="false">IFERROR(__xludf.dummyfunction("""COMPUTED_VALUE"""),0)</f>
        <v>0</v>
      </c>
      <c r="J291" s="47" t="n">
        <f aca="false">IFERROR(__xludf.dummyfunction("""COMPUTED_VALUE"""),6993)</f>
        <v>6993</v>
      </c>
      <c r="K291" s="47" t="n">
        <f aca="false">IFERROR(__xludf.dummyfunction("""COMPUTED_VALUE"""),0)</f>
        <v>0</v>
      </c>
      <c r="L291" s="47" t="n">
        <f aca="false">IFERROR(__xludf.dummyfunction("""COMPUTED_VALUE"""),0)</f>
        <v>0</v>
      </c>
      <c r="M291" s="47" t="n">
        <f aca="false">IFERROR(__xludf.dummyfunction("""COMPUTED_VALUE"""),0)</f>
        <v>0</v>
      </c>
      <c r="N291" s="47" t="n">
        <f aca="false">IFERROR(__xludf.dummyfunction("""COMPUTED_VALUE"""),0)</f>
        <v>0</v>
      </c>
      <c r="O291" s="47" t="n">
        <f aca="false">IFERROR(__xludf.dummyfunction("""COMPUTED_VALUE"""),0)</f>
        <v>0</v>
      </c>
      <c r="P291" s="47" t="n">
        <f aca="false">IFERROR(__xludf.dummyfunction("""COMPUTED_VALUE"""),735)</f>
        <v>735</v>
      </c>
      <c r="Q291" s="47" t="n">
        <f aca="false">IFERROR(__xludf.dummyfunction("""COMPUTED_VALUE"""),10269)</f>
        <v>10269</v>
      </c>
      <c r="R291" s="47" t="n">
        <f aca="false">IFERROR(__xludf.dummyfunction("""COMPUTED_VALUE"""),0)</f>
        <v>0</v>
      </c>
      <c r="S291" s="47" t="n">
        <f aca="false">IFERROR(__xludf.dummyfunction("""COMPUTED_VALUE"""),0)</f>
        <v>0</v>
      </c>
      <c r="T291" s="47" t="n">
        <f aca="false">IFERROR(__xludf.dummyfunction("""COMPUTED_VALUE"""),0)</f>
        <v>0</v>
      </c>
      <c r="U291" s="47" t="n">
        <f aca="false">IFERROR(__xludf.dummyfunction("""COMPUTED_VALUE"""),0)</f>
        <v>0</v>
      </c>
      <c r="V291" s="47" t="n">
        <f aca="false">IFERROR(__xludf.dummyfunction("""COMPUTED_VALUE"""),0)</f>
        <v>0</v>
      </c>
      <c r="W291" s="47" t="n">
        <f aca="false">IFERROR(__xludf.dummyfunction("""COMPUTED_VALUE"""),0)</f>
        <v>0</v>
      </c>
      <c r="X291" s="47" t="n">
        <f aca="false">IFERROR(__xludf.dummyfunction("""COMPUTED_VALUE"""),0)</f>
        <v>0</v>
      </c>
      <c r="Y291" s="47" t="n">
        <f aca="false">IFERROR(__xludf.dummyfunction("""COMPUTED_VALUE"""),0)</f>
        <v>0</v>
      </c>
      <c r="Z291" s="47" t="n">
        <f aca="false">IFERROR(__xludf.dummyfunction("""COMPUTED_VALUE"""),0)</f>
        <v>0</v>
      </c>
    </row>
    <row r="292" customFormat="false" ht="12.75" hidden="false" customHeight="false" outlineLevel="0" collapsed="false">
      <c r="A292" s="111" t="str">
        <f aca="false">IFERROR(__xludf.dummyfunction("""COMPUTED_VALUE"""),"Palmas")</f>
        <v>Palmas</v>
      </c>
      <c r="B292" s="111" t="str">
        <f aca="false">IFERROR(__xludf.dummyfunction("""COMPUTED_VALUE"""),"Palmas")</f>
        <v>Palmas</v>
      </c>
      <c r="C292" s="112" t="str">
        <f aca="false">IFERROR(__xludf.dummyfunction("""COMPUTED_VALUE"""),"ASSOC.COMUNIDADE ESC. ESTADUAL RURAL ENTRE RIOS")</f>
        <v>ASSOC.COMUNIDADE ESC. ESTADUAL RURAL ENTRE RIOS</v>
      </c>
      <c r="D292" s="113" t="str">
        <f aca="false">IFERROR(__xludf.dummyfunction("""COMPUTED_VALUE"""),"11257180000108")</f>
        <v>11257180000108</v>
      </c>
      <c r="E292" s="114" t="str">
        <f aca="false">IFERROR(__xludf.dummyfunction("""COMPUTED_VALUE"""),"001")</f>
        <v>001</v>
      </c>
      <c r="F292" s="115" t="str">
        <f aca="false">IFERROR(__xludf.dummyfunction("""COMPUTED_VALUE"""),"1886")</f>
        <v>1886</v>
      </c>
      <c r="G292" s="115" t="str">
        <f aca="false">IFERROR(__xludf.dummyfunction("""COMPUTED_VALUE"""),"1464884")</f>
        <v>1464884</v>
      </c>
      <c r="H292" s="115" t="n">
        <f aca="false">IFERROR(__xludf.dummyfunction("""COMPUTED_VALUE"""),0)</f>
        <v>0</v>
      </c>
      <c r="I292" s="115" t="n">
        <f aca="false">IFERROR(__xludf.dummyfunction("""COMPUTED_VALUE"""),0)</f>
        <v>0</v>
      </c>
      <c r="J292" s="115" t="n">
        <f aca="false">IFERROR(__xludf.dummyfunction("""COMPUTED_VALUE"""),0)</f>
        <v>0</v>
      </c>
      <c r="K292" s="115" t="n">
        <f aca="false">IFERROR(__xludf.dummyfunction("""COMPUTED_VALUE"""),0)</f>
        <v>0</v>
      </c>
      <c r="L292" s="115" t="n">
        <f aca="false">IFERROR(__xludf.dummyfunction("""COMPUTED_VALUE"""),0)</f>
        <v>0</v>
      </c>
      <c r="M292" s="115" t="n">
        <f aca="false">IFERROR(__xludf.dummyfunction("""COMPUTED_VALUE"""),0)</f>
        <v>0</v>
      </c>
      <c r="N292" s="115" t="n">
        <f aca="false">IFERROR(__xludf.dummyfunction("""COMPUTED_VALUE"""),0)</f>
        <v>0</v>
      </c>
      <c r="O292" s="115" t="n">
        <f aca="false">IFERROR(__xludf.dummyfunction("""COMPUTED_VALUE"""),0)</f>
        <v>0</v>
      </c>
      <c r="P292" s="115" t="n">
        <f aca="false">IFERROR(__xludf.dummyfunction("""COMPUTED_VALUE"""),0)</f>
        <v>0</v>
      </c>
      <c r="Q292" s="115" t="n">
        <f aca="false">IFERROR(__xludf.dummyfunction("""COMPUTED_VALUE"""),0)</f>
        <v>0</v>
      </c>
      <c r="R292" s="115" t="n">
        <f aca="false">IFERROR(__xludf.dummyfunction("""COMPUTED_VALUE"""),0)</f>
        <v>0</v>
      </c>
      <c r="S292" s="115" t="n">
        <f aca="false">IFERROR(__xludf.dummyfunction("""COMPUTED_VALUE"""),0)</f>
        <v>0</v>
      </c>
      <c r="T292" s="115" t="n">
        <f aca="false">IFERROR(__xludf.dummyfunction("""COMPUTED_VALUE"""),0)</f>
        <v>0</v>
      </c>
      <c r="U292" s="115" t="n">
        <f aca="false">IFERROR(__xludf.dummyfunction("""COMPUTED_VALUE"""),0)</f>
        <v>0</v>
      </c>
      <c r="V292" s="115" t="n">
        <f aca="false">IFERROR(__xludf.dummyfunction("""COMPUTED_VALUE"""),6398.4)</f>
        <v>6398.4</v>
      </c>
      <c r="W292" s="115" t="n">
        <f aca="false">IFERROR(__xludf.dummyfunction("""COMPUTED_VALUE"""),0)</f>
        <v>0</v>
      </c>
      <c r="X292" s="115" t="n">
        <f aca="false">IFERROR(__xludf.dummyfunction("""COMPUTED_VALUE"""),0)</f>
        <v>0</v>
      </c>
      <c r="Y292" s="115" t="n">
        <f aca="false">IFERROR(__xludf.dummyfunction("""COMPUTED_VALUE"""),510.599999999999)</f>
        <v>510.599999999999</v>
      </c>
      <c r="Z292" s="115" t="n">
        <f aca="false">IFERROR(__xludf.dummyfunction("""COMPUTED_VALUE"""),0)</f>
        <v>0</v>
      </c>
    </row>
    <row r="293" customFormat="false" ht="12.75" hidden="false" customHeight="false" outlineLevel="0" collapsed="false">
      <c r="A293" s="45" t="str">
        <f aca="false">IFERROR(__xludf.dummyfunction("""COMPUTED_VALUE"""),"Palmas")</f>
        <v>Palmas</v>
      </c>
      <c r="B293" s="45" t="str">
        <f aca="false">IFERROR(__xludf.dummyfunction("""COMPUTED_VALUE"""),"Palmas")</f>
        <v>Palmas</v>
      </c>
      <c r="C293" s="57" t="str">
        <f aca="false">IFERROR(__xludf.dummyfunction("""COMPUTED_VALUE"""),"A.A. DA COM. ESCOLAR - ESC. EST. SANTA FE")</f>
        <v>A.A. DA COM. ESCOLAR - ESC. EST. SANTA FE</v>
      </c>
      <c r="D293" s="109" t="str">
        <f aca="false">IFERROR(__xludf.dummyfunction("""COMPUTED_VALUE"""),"01932049000145")</f>
        <v>01932049000145</v>
      </c>
      <c r="E293" s="110" t="str">
        <f aca="false">IFERROR(__xludf.dummyfunction("""COMPUTED_VALUE"""),"001")</f>
        <v>001</v>
      </c>
      <c r="F293" s="47" t="str">
        <f aca="false">IFERROR(__xludf.dummyfunction("""COMPUTED_VALUE"""),"2781")</f>
        <v>2781</v>
      </c>
      <c r="G293" s="47" t="str">
        <f aca="false">IFERROR(__xludf.dummyfunction("""COMPUTED_VALUE"""),"261904")</f>
        <v>261904</v>
      </c>
      <c r="H293" s="47" t="n">
        <f aca="false">IFERROR(__xludf.dummyfunction("""COMPUTED_VALUE"""),0)</f>
        <v>0</v>
      </c>
      <c r="I293" s="47" t="n">
        <f aca="false">IFERROR(__xludf.dummyfunction("""COMPUTED_VALUE"""),0)</f>
        <v>0</v>
      </c>
      <c r="J293" s="47" t="n">
        <f aca="false">IFERROR(__xludf.dummyfunction("""COMPUTED_VALUE"""),1050)</f>
        <v>1050</v>
      </c>
      <c r="K293" s="47" t="n">
        <f aca="false">IFERROR(__xludf.dummyfunction("""COMPUTED_VALUE"""),0)</f>
        <v>0</v>
      </c>
      <c r="L293" s="47" t="n">
        <f aca="false">IFERROR(__xludf.dummyfunction("""COMPUTED_VALUE"""),0)</f>
        <v>0</v>
      </c>
      <c r="M293" s="47" t="n">
        <f aca="false">IFERROR(__xludf.dummyfunction("""COMPUTED_VALUE"""),0)</f>
        <v>0</v>
      </c>
      <c r="N293" s="47" t="n">
        <f aca="false">IFERROR(__xludf.dummyfunction("""COMPUTED_VALUE"""),0)</f>
        <v>0</v>
      </c>
      <c r="O293" s="47" t="n">
        <f aca="false">IFERROR(__xludf.dummyfunction("""COMPUTED_VALUE"""),0)</f>
        <v>0</v>
      </c>
      <c r="P293" s="47" t="n">
        <f aca="false">IFERROR(__xludf.dummyfunction("""COMPUTED_VALUE"""),0)</f>
        <v>0</v>
      </c>
      <c r="Q293" s="47" t="n">
        <f aca="false">IFERROR(__xludf.dummyfunction("""COMPUTED_VALUE"""),3402)</f>
        <v>3402</v>
      </c>
      <c r="R293" s="47" t="n">
        <f aca="false">IFERROR(__xludf.dummyfunction("""COMPUTED_VALUE"""),0)</f>
        <v>0</v>
      </c>
      <c r="S293" s="47" t="n">
        <f aca="false">IFERROR(__xludf.dummyfunction("""COMPUTED_VALUE"""),0)</f>
        <v>0</v>
      </c>
      <c r="T293" s="47" t="n">
        <f aca="false">IFERROR(__xludf.dummyfunction("""COMPUTED_VALUE"""),0)</f>
        <v>0</v>
      </c>
      <c r="U293" s="47" t="n">
        <f aca="false">IFERROR(__xludf.dummyfunction("""COMPUTED_VALUE"""),0)</f>
        <v>0</v>
      </c>
      <c r="V293" s="47" t="n">
        <f aca="false">IFERROR(__xludf.dummyfunction("""COMPUTED_VALUE"""),0)</f>
        <v>0</v>
      </c>
      <c r="W293" s="47" t="n">
        <f aca="false">IFERROR(__xludf.dummyfunction("""COMPUTED_VALUE"""),0)</f>
        <v>0</v>
      </c>
      <c r="X293" s="47" t="n">
        <f aca="false">IFERROR(__xludf.dummyfunction("""COMPUTED_VALUE"""),0)</f>
        <v>0</v>
      </c>
      <c r="Y293" s="47" t="n">
        <f aca="false">IFERROR(__xludf.dummyfunction("""COMPUTED_VALUE"""),0)</f>
        <v>0</v>
      </c>
      <c r="Z293" s="47" t="n">
        <f aca="false">IFERROR(__xludf.dummyfunction("""COMPUTED_VALUE"""),0)</f>
        <v>0</v>
      </c>
    </row>
    <row r="294" customFormat="false" ht="12.75" hidden="false" customHeight="false" outlineLevel="0" collapsed="false">
      <c r="A294" s="111" t="str">
        <f aca="false">IFERROR(__xludf.dummyfunction("""COMPUTED_VALUE"""),"Palmas")</f>
        <v>Palmas</v>
      </c>
      <c r="B294" s="111" t="str">
        <f aca="false">IFERROR(__xludf.dummyfunction("""COMPUTED_VALUE"""),"Palmas")</f>
        <v>Palmas</v>
      </c>
      <c r="C294" s="112" t="str">
        <f aca="false">IFERROR(__xludf.dummyfunction("""COMPUTED_VALUE"""),"A.COMUN.ESCOLA-DA ESC. EST. SETOR SUL")</f>
        <v>A.COMUN.ESCOLA-DA ESC. EST. SETOR SUL</v>
      </c>
      <c r="D294" s="113" t="str">
        <f aca="false">IFERROR(__xludf.dummyfunction("""COMPUTED_VALUE"""),"01926545000196")</f>
        <v>01926545000196</v>
      </c>
      <c r="E294" s="114" t="str">
        <f aca="false">IFERROR(__xludf.dummyfunction("""COMPUTED_VALUE"""),"001")</f>
        <v>001</v>
      </c>
      <c r="F294" s="115" t="str">
        <f aca="false">IFERROR(__xludf.dummyfunction("""COMPUTED_VALUE"""),"1505")</f>
        <v>1505</v>
      </c>
      <c r="G294" s="115" t="str">
        <f aca="false">IFERROR(__xludf.dummyfunction("""COMPUTED_VALUE"""),"258105")</f>
        <v>258105</v>
      </c>
      <c r="H294" s="115" t="n">
        <f aca="false">IFERROR(__xludf.dummyfunction("""COMPUTED_VALUE"""),0)</f>
        <v>0</v>
      </c>
      <c r="I294" s="115" t="n">
        <f aca="false">IFERROR(__xludf.dummyfunction("""COMPUTED_VALUE"""),0)</f>
        <v>0</v>
      </c>
      <c r="J294" s="115" t="n">
        <f aca="false">IFERROR(__xludf.dummyfunction("""COMPUTED_VALUE"""),4095)</f>
        <v>4095</v>
      </c>
      <c r="K294" s="115" t="n">
        <f aca="false">IFERROR(__xludf.dummyfunction("""COMPUTED_VALUE"""),0)</f>
        <v>0</v>
      </c>
      <c r="L294" s="115" t="n">
        <f aca="false">IFERROR(__xludf.dummyfunction("""COMPUTED_VALUE"""),0)</f>
        <v>0</v>
      </c>
      <c r="M294" s="115" t="n">
        <f aca="false">IFERROR(__xludf.dummyfunction("""COMPUTED_VALUE"""),0)</f>
        <v>0</v>
      </c>
      <c r="N294" s="115" t="n">
        <f aca="false">IFERROR(__xludf.dummyfunction("""COMPUTED_VALUE"""),0)</f>
        <v>0</v>
      </c>
      <c r="O294" s="115" t="n">
        <f aca="false">IFERROR(__xludf.dummyfunction("""COMPUTED_VALUE"""),0)</f>
        <v>0</v>
      </c>
      <c r="P294" s="115" t="n">
        <f aca="false">IFERROR(__xludf.dummyfunction("""COMPUTED_VALUE"""),315)</f>
        <v>315</v>
      </c>
      <c r="Q294" s="115" t="n">
        <f aca="false">IFERROR(__xludf.dummyfunction("""COMPUTED_VALUE"""),6825)</f>
        <v>6825</v>
      </c>
      <c r="R294" s="115" t="n">
        <f aca="false">IFERROR(__xludf.dummyfunction("""COMPUTED_VALUE"""),0)</f>
        <v>0</v>
      </c>
      <c r="S294" s="115" t="n">
        <f aca="false">IFERROR(__xludf.dummyfunction("""COMPUTED_VALUE"""),0)</f>
        <v>0</v>
      </c>
      <c r="T294" s="115" t="n">
        <f aca="false">IFERROR(__xludf.dummyfunction("""COMPUTED_VALUE"""),1029)</f>
        <v>1029</v>
      </c>
      <c r="U294" s="115" t="n">
        <f aca="false">IFERROR(__xludf.dummyfunction("""COMPUTED_VALUE"""),0)</f>
        <v>0</v>
      </c>
      <c r="V294" s="115" t="n">
        <f aca="false">IFERROR(__xludf.dummyfunction("""COMPUTED_VALUE"""),0)</f>
        <v>0</v>
      </c>
      <c r="W294" s="115" t="n">
        <f aca="false">IFERROR(__xludf.dummyfunction("""COMPUTED_VALUE"""),0)</f>
        <v>0</v>
      </c>
      <c r="X294" s="115" t="n">
        <f aca="false">IFERROR(__xludf.dummyfunction("""COMPUTED_VALUE"""),0)</f>
        <v>0</v>
      </c>
      <c r="Y294" s="115" t="n">
        <f aca="false">IFERROR(__xludf.dummyfunction("""COMPUTED_VALUE"""),0)</f>
        <v>0</v>
      </c>
      <c r="Z294" s="115" t="n">
        <f aca="false">IFERROR(__xludf.dummyfunction("""COMPUTED_VALUE"""),0)</f>
        <v>0</v>
      </c>
    </row>
    <row r="295" customFormat="false" ht="12.75" hidden="false" customHeight="false" outlineLevel="0" collapsed="false">
      <c r="A295" s="45" t="str">
        <f aca="false">IFERROR(__xludf.dummyfunction("""COMPUTED_VALUE"""),"Palmas")</f>
        <v>Palmas</v>
      </c>
      <c r="B295" s="45" t="str">
        <f aca="false">IFERROR(__xludf.dummyfunction("""COMPUTED_VALUE"""),"Palmas")</f>
        <v>Palmas</v>
      </c>
      <c r="C295" s="57" t="str">
        <f aca="false">IFERROR(__xludf.dummyfunction("""COMPUTED_VALUE"""),"A.COMUNIDADE ESCOLA/E. EST. VALE DO SOL")</f>
        <v>A.COMUNIDADE ESCOLA/E. EST. VALE DO SOL</v>
      </c>
      <c r="D295" s="109" t="str">
        <f aca="false">IFERROR(__xludf.dummyfunction("""COMPUTED_VALUE"""),"01873442000105")</f>
        <v>01873442000105</v>
      </c>
      <c r="E295" s="110" t="str">
        <f aca="false">IFERROR(__xludf.dummyfunction("""COMPUTED_VALUE"""),"001")</f>
        <v>001</v>
      </c>
      <c r="F295" s="47" t="str">
        <f aca="false">IFERROR(__xludf.dummyfunction("""COMPUTED_VALUE"""),"1505")</f>
        <v>1505</v>
      </c>
      <c r="G295" s="47" t="str">
        <f aca="false">IFERROR(__xludf.dummyfunction("""COMPUTED_VALUE"""),"256404")</f>
        <v>256404</v>
      </c>
      <c r="H295" s="47" t="n">
        <f aca="false">IFERROR(__xludf.dummyfunction("""COMPUTED_VALUE"""),0)</f>
        <v>0</v>
      </c>
      <c r="I295" s="47" t="n">
        <f aca="false">IFERROR(__xludf.dummyfunction("""COMPUTED_VALUE"""),0)</f>
        <v>0</v>
      </c>
      <c r="J295" s="47" t="n">
        <f aca="false">IFERROR(__xludf.dummyfunction("""COMPUTED_VALUE"""),3213)</f>
        <v>3213</v>
      </c>
      <c r="K295" s="47" t="n">
        <f aca="false">IFERROR(__xludf.dummyfunction("""COMPUTED_VALUE"""),0)</f>
        <v>0</v>
      </c>
      <c r="L295" s="47" t="n">
        <f aca="false">IFERROR(__xludf.dummyfunction("""COMPUTED_VALUE"""),0)</f>
        <v>0</v>
      </c>
      <c r="M295" s="47" t="n">
        <f aca="false">IFERROR(__xludf.dummyfunction("""COMPUTED_VALUE"""),0)</f>
        <v>0</v>
      </c>
      <c r="N295" s="47" t="n">
        <f aca="false">IFERROR(__xludf.dummyfunction("""COMPUTED_VALUE"""),0)</f>
        <v>0</v>
      </c>
      <c r="O295" s="47" t="n">
        <f aca="false">IFERROR(__xludf.dummyfunction("""COMPUTED_VALUE"""),0)</f>
        <v>0</v>
      </c>
      <c r="P295" s="47" t="n">
        <f aca="false">IFERROR(__xludf.dummyfunction("""COMPUTED_VALUE"""),294)</f>
        <v>294</v>
      </c>
      <c r="Q295" s="47" t="n">
        <f aca="false">IFERROR(__xludf.dummyfunction("""COMPUTED_VALUE"""),7434)</f>
        <v>7434</v>
      </c>
      <c r="R295" s="47" t="n">
        <f aca="false">IFERROR(__xludf.dummyfunction("""COMPUTED_VALUE"""),0)</f>
        <v>0</v>
      </c>
      <c r="S295" s="47" t="n">
        <f aca="false">IFERROR(__xludf.dummyfunction("""COMPUTED_VALUE"""),0)</f>
        <v>0</v>
      </c>
      <c r="T295" s="47" t="n">
        <f aca="false">IFERROR(__xludf.dummyfunction("""COMPUTED_VALUE"""),0)</f>
        <v>0</v>
      </c>
      <c r="U295" s="47" t="n">
        <f aca="false">IFERROR(__xludf.dummyfunction("""COMPUTED_VALUE"""),0)</f>
        <v>0</v>
      </c>
      <c r="V295" s="47" t="n">
        <f aca="false">IFERROR(__xludf.dummyfunction("""COMPUTED_VALUE"""),0)</f>
        <v>0</v>
      </c>
      <c r="W295" s="47" t="n">
        <f aca="false">IFERROR(__xludf.dummyfunction("""COMPUTED_VALUE"""),0)</f>
        <v>0</v>
      </c>
      <c r="X295" s="47" t="n">
        <f aca="false">IFERROR(__xludf.dummyfunction("""COMPUTED_VALUE"""),0)</f>
        <v>0</v>
      </c>
      <c r="Y295" s="47" t="n">
        <f aca="false">IFERROR(__xludf.dummyfunction("""COMPUTED_VALUE"""),0)</f>
        <v>0</v>
      </c>
      <c r="Z295" s="47" t="n">
        <f aca="false">IFERROR(__xludf.dummyfunction("""COMPUTED_VALUE"""),0)</f>
        <v>0</v>
      </c>
    </row>
    <row r="296" customFormat="false" ht="12.75" hidden="false" customHeight="false" outlineLevel="0" collapsed="false">
      <c r="A296" s="111" t="str">
        <f aca="false">IFERROR(__xludf.dummyfunction("""COMPUTED_VALUE"""),"Palmas")</f>
        <v>Palmas</v>
      </c>
      <c r="B296" s="111" t="str">
        <f aca="false">IFERROR(__xludf.dummyfunction("""COMPUTED_VALUE"""),"Palmas")</f>
        <v>Palmas</v>
      </c>
      <c r="C296" s="112" t="str">
        <f aca="false">IFERROR(__xludf.dummyfunction("""COMPUTED_VALUE"""),"A.P.M.DA ESC. EST. DE I GRAU VILA UNIAO")</f>
        <v>A.P.M.DA ESC. EST. DE I GRAU VILA UNIAO</v>
      </c>
      <c r="D296" s="113" t="str">
        <f aca="false">IFERROR(__xludf.dummyfunction("""COMPUTED_VALUE"""),"01926551000143")</f>
        <v>01926551000143</v>
      </c>
      <c r="E296" s="114" t="str">
        <f aca="false">IFERROR(__xludf.dummyfunction("""COMPUTED_VALUE"""),"001")</f>
        <v>001</v>
      </c>
      <c r="F296" s="115" t="str">
        <f aca="false">IFERROR(__xludf.dummyfunction("""COMPUTED_VALUE"""),"1505")</f>
        <v>1505</v>
      </c>
      <c r="G296" s="115" t="str">
        <f aca="false">IFERROR(__xludf.dummyfunction("""COMPUTED_VALUE"""),"255734")</f>
        <v>255734</v>
      </c>
      <c r="H296" s="115" t="n">
        <f aca="false">IFERROR(__xludf.dummyfunction("""COMPUTED_VALUE"""),0)</f>
        <v>0</v>
      </c>
      <c r="I296" s="115" t="n">
        <f aca="false">IFERROR(__xludf.dummyfunction("""COMPUTED_VALUE"""),0)</f>
        <v>0</v>
      </c>
      <c r="J296" s="115" t="n">
        <f aca="false">IFERROR(__xludf.dummyfunction("""COMPUTED_VALUE"""),6027)</f>
        <v>6027</v>
      </c>
      <c r="K296" s="115" t="n">
        <f aca="false">IFERROR(__xludf.dummyfunction("""COMPUTED_VALUE"""),0)</f>
        <v>0</v>
      </c>
      <c r="L296" s="115" t="n">
        <f aca="false">IFERROR(__xludf.dummyfunction("""COMPUTED_VALUE"""),0)</f>
        <v>0</v>
      </c>
      <c r="M296" s="115" t="n">
        <f aca="false">IFERROR(__xludf.dummyfunction("""COMPUTED_VALUE"""),0)</f>
        <v>0</v>
      </c>
      <c r="N296" s="115" t="n">
        <f aca="false">IFERROR(__xludf.dummyfunction("""COMPUTED_VALUE"""),0)</f>
        <v>0</v>
      </c>
      <c r="O296" s="115" t="n">
        <f aca="false">IFERROR(__xludf.dummyfunction("""COMPUTED_VALUE"""),0)</f>
        <v>0</v>
      </c>
      <c r="P296" s="115" t="n">
        <f aca="false">IFERROR(__xludf.dummyfunction("""COMPUTED_VALUE"""),294)</f>
        <v>294</v>
      </c>
      <c r="Q296" s="115" t="n">
        <f aca="false">IFERROR(__xludf.dummyfunction("""COMPUTED_VALUE"""),1932)</f>
        <v>1932</v>
      </c>
      <c r="R296" s="115" t="n">
        <f aca="false">IFERROR(__xludf.dummyfunction("""COMPUTED_VALUE"""),0)</f>
        <v>0</v>
      </c>
      <c r="S296" s="115" t="n">
        <f aca="false">IFERROR(__xludf.dummyfunction("""COMPUTED_VALUE"""),0)</f>
        <v>0</v>
      </c>
      <c r="T296" s="115" t="n">
        <f aca="false">IFERROR(__xludf.dummyfunction("""COMPUTED_VALUE"""),0)</f>
        <v>0</v>
      </c>
      <c r="U296" s="115" t="n">
        <f aca="false">IFERROR(__xludf.dummyfunction("""COMPUTED_VALUE"""),0)</f>
        <v>0</v>
      </c>
      <c r="V296" s="115" t="n">
        <f aca="false">IFERROR(__xludf.dummyfunction("""COMPUTED_VALUE"""),0)</f>
        <v>0</v>
      </c>
      <c r="W296" s="115" t="n">
        <f aca="false">IFERROR(__xludf.dummyfunction("""COMPUTED_VALUE"""),0)</f>
        <v>0</v>
      </c>
      <c r="X296" s="115" t="n">
        <f aca="false">IFERROR(__xludf.dummyfunction("""COMPUTED_VALUE"""),0)</f>
        <v>0</v>
      </c>
      <c r="Y296" s="115" t="n">
        <f aca="false">IFERROR(__xludf.dummyfunction("""COMPUTED_VALUE"""),0)</f>
        <v>0</v>
      </c>
      <c r="Z296" s="115" t="n">
        <f aca="false">IFERROR(__xludf.dummyfunction("""COMPUTED_VALUE"""),0)</f>
        <v>0</v>
      </c>
    </row>
    <row r="297" customFormat="false" ht="12.75" hidden="false" customHeight="false" outlineLevel="0" collapsed="false">
      <c r="A297" s="45" t="str">
        <f aca="false">IFERROR(__xludf.dummyfunction("""COMPUTED_VALUE"""),"Palmas")</f>
        <v>Palmas</v>
      </c>
      <c r="B297" s="45" t="str">
        <f aca="false">IFERROR(__xludf.dummyfunction("""COMPUTED_VALUE"""),"Palmas")</f>
        <v>Palmas</v>
      </c>
      <c r="C297" s="57" t="str">
        <f aca="false">IFERROR(__xludf.dummyfunction("""COMPUTED_VALUE"""),"AÇÃO SOCIAL JESUS DE NAZARÉ/ESC JOÃO PAULO II")</f>
        <v>AÇÃO SOCIAL JESUS DE NAZARÉ/ESC JOÃO PAULO II</v>
      </c>
      <c r="D297" s="109" t="str">
        <f aca="false">IFERROR(__xludf.dummyfunction("""COMPUTED_VALUE"""),"03005522000174")</f>
        <v>03005522000174</v>
      </c>
      <c r="E297" s="110" t="str">
        <f aca="false">IFERROR(__xludf.dummyfunction("""COMPUTED_VALUE"""),"001")</f>
        <v>001</v>
      </c>
      <c r="F297" s="47" t="str">
        <f aca="false">IFERROR(__xludf.dummyfunction("""COMPUTED_VALUE"""),"1505")</f>
        <v>1505</v>
      </c>
      <c r="G297" s="47" t="str">
        <f aca="false">IFERROR(__xludf.dummyfunction("""COMPUTED_VALUE"""),"423475")</f>
        <v>423475</v>
      </c>
      <c r="H297" s="47" t="n">
        <f aca="false">IFERROR(__xludf.dummyfunction("""COMPUTED_VALUE"""),0)</f>
        <v>0</v>
      </c>
      <c r="I297" s="47" t="n">
        <f aca="false">IFERROR(__xludf.dummyfunction("""COMPUTED_VALUE"""),0)</f>
        <v>0</v>
      </c>
      <c r="J297" s="47" t="n">
        <f aca="false">IFERROR(__xludf.dummyfunction("""COMPUTED_VALUE"""),2625)</f>
        <v>2625</v>
      </c>
      <c r="K297" s="47" t="n">
        <f aca="false">IFERROR(__xludf.dummyfunction("""COMPUTED_VALUE"""),0)</f>
        <v>0</v>
      </c>
      <c r="L297" s="47" t="n">
        <f aca="false">IFERROR(__xludf.dummyfunction("""COMPUTED_VALUE"""),0)</f>
        <v>0</v>
      </c>
      <c r="M297" s="47" t="n">
        <f aca="false">IFERROR(__xludf.dummyfunction("""COMPUTED_VALUE"""),0)</f>
        <v>0</v>
      </c>
      <c r="N297" s="47" t="n">
        <f aca="false">IFERROR(__xludf.dummyfunction("""COMPUTED_VALUE"""),0)</f>
        <v>0</v>
      </c>
      <c r="O297" s="47" t="n">
        <f aca="false">IFERROR(__xludf.dummyfunction("""COMPUTED_VALUE"""),0)</f>
        <v>0</v>
      </c>
      <c r="P297" s="47" t="n">
        <f aca="false">IFERROR(__xludf.dummyfunction("""COMPUTED_VALUE"""),0)</f>
        <v>0</v>
      </c>
      <c r="Q297" s="47" t="n">
        <f aca="false">IFERROR(__xludf.dummyfunction("""COMPUTED_VALUE"""),0)</f>
        <v>0</v>
      </c>
      <c r="R297" s="47" t="n">
        <f aca="false">IFERROR(__xludf.dummyfunction("""COMPUTED_VALUE"""),0)</f>
        <v>0</v>
      </c>
      <c r="S297" s="47" t="n">
        <f aca="false">IFERROR(__xludf.dummyfunction("""COMPUTED_VALUE"""),0)</f>
        <v>0</v>
      </c>
      <c r="T297" s="47" t="n">
        <f aca="false">IFERROR(__xludf.dummyfunction("""COMPUTED_VALUE"""),0)</f>
        <v>0</v>
      </c>
      <c r="U297" s="47" t="n">
        <f aca="false">IFERROR(__xludf.dummyfunction("""COMPUTED_VALUE"""),0)</f>
        <v>0</v>
      </c>
      <c r="V297" s="47" t="n">
        <f aca="false">IFERROR(__xludf.dummyfunction("""COMPUTED_VALUE"""),0)</f>
        <v>0</v>
      </c>
      <c r="W297" s="47" t="n">
        <f aca="false">IFERROR(__xludf.dummyfunction("""COMPUTED_VALUE"""),0)</f>
        <v>0</v>
      </c>
      <c r="X297" s="47" t="n">
        <f aca="false">IFERROR(__xludf.dummyfunction("""COMPUTED_VALUE"""),0)</f>
        <v>0</v>
      </c>
      <c r="Y297" s="47" t="n">
        <f aca="false">IFERROR(__xludf.dummyfunction("""COMPUTED_VALUE"""),0)</f>
        <v>0</v>
      </c>
      <c r="Z297" s="47" t="n">
        <f aca="false">IFERROR(__xludf.dummyfunction("""COMPUTED_VALUE"""),0)</f>
        <v>0</v>
      </c>
    </row>
    <row r="298" customFormat="false" ht="12.75" hidden="false" customHeight="false" outlineLevel="0" collapsed="false">
      <c r="A298" s="111" t="str">
        <f aca="false">IFERROR(__xludf.dummyfunction("""COMPUTED_VALUE"""),"Palmas")</f>
        <v>Palmas</v>
      </c>
      <c r="B298" s="111" t="str">
        <f aca="false">IFERROR(__xludf.dummyfunction("""COMPUTED_VALUE"""),"Palmas")</f>
        <v>Palmas</v>
      </c>
      <c r="C298" s="112" t="str">
        <f aca="false">IFERROR(__xludf.dummyfunction("""COMPUTED_VALUE"""),"A.A. DO INST.PRESB.EDUC.SOC.REV.ROBERT CA")</f>
        <v>A.A. DO INST.PRESB.EDUC.SOC.REV.ROBERT CA</v>
      </c>
      <c r="D298" s="113" t="str">
        <f aca="false">IFERROR(__xludf.dummyfunction("""COMPUTED_VALUE"""),"05470057000178")</f>
        <v>05470057000178</v>
      </c>
      <c r="E298" s="114" t="str">
        <f aca="false">IFERROR(__xludf.dummyfunction("""COMPUTED_VALUE"""),"001")</f>
        <v>001</v>
      </c>
      <c r="F298" s="115" t="str">
        <f aca="false">IFERROR(__xludf.dummyfunction("""COMPUTED_VALUE"""),"1505")</f>
        <v>1505</v>
      </c>
      <c r="G298" s="115" t="str">
        <f aca="false">IFERROR(__xludf.dummyfunction("""COMPUTED_VALUE"""),"45110X")</f>
        <v>45110X</v>
      </c>
      <c r="H298" s="115" t="n">
        <f aca="false">IFERROR(__xludf.dummyfunction("""COMPUTED_VALUE"""),0)</f>
        <v>0</v>
      </c>
      <c r="I298" s="115" t="n">
        <f aca="false">IFERROR(__xludf.dummyfunction("""COMPUTED_VALUE"""),0)</f>
        <v>0</v>
      </c>
      <c r="J298" s="115" t="n">
        <f aca="false">IFERROR(__xludf.dummyfunction("""COMPUTED_VALUE"""),7455)</f>
        <v>7455</v>
      </c>
      <c r="K298" s="115" t="n">
        <f aca="false">IFERROR(__xludf.dummyfunction("""COMPUTED_VALUE"""),0)</f>
        <v>0</v>
      </c>
      <c r="L298" s="115" t="n">
        <f aca="false">IFERROR(__xludf.dummyfunction("""COMPUTED_VALUE"""),0)</f>
        <v>0</v>
      </c>
      <c r="M298" s="115" t="n">
        <f aca="false">IFERROR(__xludf.dummyfunction("""COMPUTED_VALUE"""),0)</f>
        <v>0</v>
      </c>
      <c r="N298" s="115" t="n">
        <f aca="false">IFERROR(__xludf.dummyfunction("""COMPUTED_VALUE"""),0)</f>
        <v>0</v>
      </c>
      <c r="O298" s="115" t="n">
        <f aca="false">IFERROR(__xludf.dummyfunction("""COMPUTED_VALUE"""),0)</f>
        <v>0</v>
      </c>
      <c r="P298" s="115" t="n">
        <f aca="false">IFERROR(__xludf.dummyfunction("""COMPUTED_VALUE"""),0)</f>
        <v>0</v>
      </c>
      <c r="Q298" s="115" t="n">
        <f aca="false">IFERROR(__xludf.dummyfunction("""COMPUTED_VALUE"""),0)</f>
        <v>0</v>
      </c>
      <c r="R298" s="115" t="n">
        <f aca="false">IFERROR(__xludf.dummyfunction("""COMPUTED_VALUE"""),0)</f>
        <v>0</v>
      </c>
      <c r="S298" s="115" t="n">
        <f aca="false">IFERROR(__xludf.dummyfunction("""COMPUTED_VALUE"""),0)</f>
        <v>0</v>
      </c>
      <c r="T298" s="115" t="n">
        <f aca="false">IFERROR(__xludf.dummyfunction("""COMPUTED_VALUE"""),0)</f>
        <v>0</v>
      </c>
      <c r="U298" s="115" t="n">
        <f aca="false">IFERROR(__xludf.dummyfunction("""COMPUTED_VALUE"""),0)</f>
        <v>0</v>
      </c>
      <c r="V298" s="115" t="n">
        <f aca="false">IFERROR(__xludf.dummyfunction("""COMPUTED_VALUE"""),0)</f>
        <v>0</v>
      </c>
      <c r="W298" s="115" t="n">
        <f aca="false">IFERROR(__xludf.dummyfunction("""COMPUTED_VALUE"""),0)</f>
        <v>0</v>
      </c>
      <c r="X298" s="115" t="n">
        <f aca="false">IFERROR(__xludf.dummyfunction("""COMPUTED_VALUE"""),0)</f>
        <v>0</v>
      </c>
      <c r="Y298" s="115" t="n">
        <f aca="false">IFERROR(__xludf.dummyfunction("""COMPUTED_VALUE"""),0)</f>
        <v>0</v>
      </c>
      <c r="Z298" s="115" t="n">
        <f aca="false">IFERROR(__xludf.dummyfunction("""COMPUTED_VALUE"""),0)</f>
        <v>0</v>
      </c>
    </row>
    <row r="299" customFormat="false" ht="12.75" hidden="false" customHeight="false" outlineLevel="0" collapsed="false">
      <c r="A299" s="45" t="str">
        <f aca="false">IFERROR(__xludf.dummyfunction("""COMPUTED_VALUE"""),"Palmas")</f>
        <v>Palmas</v>
      </c>
      <c r="B299" s="45" t="str">
        <f aca="false">IFERROR(__xludf.dummyfunction("""COMPUTED_VALUE"""),"Rio Sono")</f>
        <v>Rio Sono</v>
      </c>
      <c r="C299" s="57" t="str">
        <f aca="false">IFERROR(__xludf.dummyfunction("""COMPUTED_VALUE"""),"A. DE PAIS E MESTRES DO COL. EST.RIO SONO")</f>
        <v>A. DE PAIS E MESTRES DO COL. EST.RIO SONO</v>
      </c>
      <c r="D299" s="109" t="str">
        <f aca="false">IFERROR(__xludf.dummyfunction("""COMPUTED_VALUE"""),"01184376000166")</f>
        <v>01184376000166</v>
      </c>
      <c r="E299" s="110" t="str">
        <f aca="false">IFERROR(__xludf.dummyfunction("""COMPUTED_VALUE"""),"001")</f>
        <v>001</v>
      </c>
      <c r="F299" s="47" t="str">
        <f aca="false">IFERROR(__xludf.dummyfunction("""COMPUTED_VALUE"""),"1505")</f>
        <v>1505</v>
      </c>
      <c r="G299" s="47" t="str">
        <f aca="false">IFERROR(__xludf.dummyfunction("""COMPUTED_VALUE"""),"530042")</f>
        <v>530042</v>
      </c>
      <c r="H299" s="47" t="n">
        <f aca="false">IFERROR(__xludf.dummyfunction("""COMPUTED_VALUE"""),0)</f>
        <v>0</v>
      </c>
      <c r="I299" s="47" t="n">
        <f aca="false">IFERROR(__xludf.dummyfunction("""COMPUTED_VALUE"""),0)</f>
        <v>0</v>
      </c>
      <c r="J299" s="47" t="n">
        <f aca="false">IFERROR(__xludf.dummyfunction("""COMPUTED_VALUE"""),4137)</f>
        <v>4137</v>
      </c>
      <c r="K299" s="47" t="n">
        <f aca="false">IFERROR(__xludf.dummyfunction("""COMPUTED_VALUE"""),0)</f>
        <v>0</v>
      </c>
      <c r="L299" s="47" t="n">
        <f aca="false">IFERROR(__xludf.dummyfunction("""COMPUTED_VALUE"""),0)</f>
        <v>0</v>
      </c>
      <c r="M299" s="47" t="n">
        <f aca="false">IFERROR(__xludf.dummyfunction("""COMPUTED_VALUE"""),0)</f>
        <v>0</v>
      </c>
      <c r="N299" s="47" t="n">
        <f aca="false">IFERROR(__xludf.dummyfunction("""COMPUTED_VALUE"""),0)</f>
        <v>0</v>
      </c>
      <c r="O299" s="47" t="n">
        <f aca="false">IFERROR(__xludf.dummyfunction("""COMPUTED_VALUE"""),0)</f>
        <v>0</v>
      </c>
      <c r="P299" s="47" t="n">
        <f aca="false">IFERROR(__xludf.dummyfunction("""COMPUTED_VALUE"""),1113)</f>
        <v>1113</v>
      </c>
      <c r="Q299" s="47" t="n">
        <f aca="false">IFERROR(__xludf.dummyfunction("""COMPUTED_VALUE"""),4053)</f>
        <v>4053</v>
      </c>
      <c r="R299" s="47" t="n">
        <f aca="false">IFERROR(__xludf.dummyfunction("""COMPUTED_VALUE"""),0)</f>
        <v>0</v>
      </c>
      <c r="S299" s="47" t="n">
        <f aca="false">IFERROR(__xludf.dummyfunction("""COMPUTED_VALUE"""),0)</f>
        <v>0</v>
      </c>
      <c r="T299" s="47" t="n">
        <f aca="false">IFERROR(__xludf.dummyfunction("""COMPUTED_VALUE"""),0)</f>
        <v>0</v>
      </c>
      <c r="U299" s="47" t="n">
        <f aca="false">IFERROR(__xludf.dummyfunction("""COMPUTED_VALUE"""),0)</f>
        <v>0</v>
      </c>
      <c r="V299" s="47" t="n">
        <f aca="false">IFERROR(__xludf.dummyfunction("""COMPUTED_VALUE"""),0)</f>
        <v>0</v>
      </c>
      <c r="W299" s="47" t="n">
        <f aca="false">IFERROR(__xludf.dummyfunction("""COMPUTED_VALUE"""),0)</f>
        <v>0</v>
      </c>
      <c r="X299" s="47" t="n">
        <f aca="false">IFERROR(__xludf.dummyfunction("""COMPUTED_VALUE"""),0)</f>
        <v>0</v>
      </c>
      <c r="Y299" s="47" t="n">
        <f aca="false">IFERROR(__xludf.dummyfunction("""COMPUTED_VALUE"""),0)</f>
        <v>0</v>
      </c>
      <c r="Z299" s="47" t="n">
        <f aca="false">IFERROR(__xludf.dummyfunction("""COMPUTED_VALUE"""),0)</f>
        <v>0</v>
      </c>
    </row>
    <row r="300" customFormat="false" ht="12.75" hidden="false" customHeight="false" outlineLevel="0" collapsed="false">
      <c r="A300" s="111" t="str">
        <f aca="false">IFERROR(__xludf.dummyfunction("""COMPUTED_VALUE"""),"Palmas")</f>
        <v>Palmas</v>
      </c>
      <c r="B300" s="111" t="str">
        <f aca="false">IFERROR(__xludf.dummyfunction("""COMPUTED_VALUE"""),"Rio Sono")</f>
        <v>Rio Sono</v>
      </c>
      <c r="C300" s="112" t="str">
        <f aca="false">IFERROR(__xludf.dummyfunction("""COMPUTED_VALUE"""),"A.A.  ESCOLA EST. IMACULADA CONCEICAO")</f>
        <v>A.A.  ESCOLA EST. IMACULADA CONCEICAO</v>
      </c>
      <c r="D300" s="113" t="str">
        <f aca="false">IFERROR(__xludf.dummyfunction("""COMPUTED_VALUE"""),"01197175000101")</f>
        <v>01197175000101</v>
      </c>
      <c r="E300" s="114" t="str">
        <f aca="false">IFERROR(__xludf.dummyfunction("""COMPUTED_VALUE"""),"001")</f>
        <v>001</v>
      </c>
      <c r="F300" s="115" t="str">
        <f aca="false">IFERROR(__xludf.dummyfunction("""COMPUTED_VALUE"""),"0862")</f>
        <v>0862</v>
      </c>
      <c r="G300" s="115" t="str">
        <f aca="false">IFERROR(__xludf.dummyfunction("""COMPUTED_VALUE"""),"161497")</f>
        <v>161497</v>
      </c>
      <c r="H300" s="115" t="n">
        <f aca="false">IFERROR(__xludf.dummyfunction("""COMPUTED_VALUE"""),0)</f>
        <v>0</v>
      </c>
      <c r="I300" s="115" t="n">
        <f aca="false">IFERROR(__xludf.dummyfunction("""COMPUTED_VALUE"""),0)</f>
        <v>0</v>
      </c>
      <c r="J300" s="115" t="n">
        <f aca="false">IFERROR(__xludf.dummyfunction("""COMPUTED_VALUE"""),1386)</f>
        <v>1386</v>
      </c>
      <c r="K300" s="115" t="n">
        <f aca="false">IFERROR(__xludf.dummyfunction("""COMPUTED_VALUE"""),0)</f>
        <v>0</v>
      </c>
      <c r="L300" s="115" t="n">
        <f aca="false">IFERROR(__xludf.dummyfunction("""COMPUTED_VALUE"""),0)</f>
        <v>0</v>
      </c>
      <c r="M300" s="115" t="n">
        <f aca="false">IFERROR(__xludf.dummyfunction("""COMPUTED_VALUE"""),0)</f>
        <v>0</v>
      </c>
      <c r="N300" s="115" t="n">
        <f aca="false">IFERROR(__xludf.dummyfunction("""COMPUTED_VALUE"""),0)</f>
        <v>0</v>
      </c>
      <c r="O300" s="115" t="n">
        <f aca="false">IFERROR(__xludf.dummyfunction("""COMPUTED_VALUE"""),0)</f>
        <v>0</v>
      </c>
      <c r="P300" s="115" t="n">
        <f aca="false">IFERROR(__xludf.dummyfunction("""COMPUTED_VALUE"""),0)</f>
        <v>0</v>
      </c>
      <c r="Q300" s="115" t="n">
        <f aca="false">IFERROR(__xludf.dummyfunction("""COMPUTED_VALUE"""),987)</f>
        <v>987</v>
      </c>
      <c r="R300" s="115" t="n">
        <f aca="false">IFERROR(__xludf.dummyfunction("""COMPUTED_VALUE"""),0)</f>
        <v>0</v>
      </c>
      <c r="S300" s="115" t="n">
        <f aca="false">IFERROR(__xludf.dummyfunction("""COMPUTED_VALUE"""),0)</f>
        <v>0</v>
      </c>
      <c r="T300" s="115" t="n">
        <f aca="false">IFERROR(__xludf.dummyfunction("""COMPUTED_VALUE"""),0)</f>
        <v>0</v>
      </c>
      <c r="U300" s="115" t="n">
        <f aca="false">IFERROR(__xludf.dummyfunction("""COMPUTED_VALUE"""),0)</f>
        <v>0</v>
      </c>
      <c r="V300" s="115" t="n">
        <f aca="false">IFERROR(__xludf.dummyfunction("""COMPUTED_VALUE"""),0)</f>
        <v>0</v>
      </c>
      <c r="W300" s="115" t="n">
        <f aca="false">IFERROR(__xludf.dummyfunction("""COMPUTED_VALUE"""),0)</f>
        <v>0</v>
      </c>
      <c r="X300" s="115" t="n">
        <f aca="false">IFERROR(__xludf.dummyfunction("""COMPUTED_VALUE"""),0)</f>
        <v>0</v>
      </c>
      <c r="Y300" s="115" t="n">
        <f aca="false">IFERROR(__xludf.dummyfunction("""COMPUTED_VALUE"""),0)</f>
        <v>0</v>
      </c>
      <c r="Z300" s="115" t="n">
        <f aca="false">IFERROR(__xludf.dummyfunction("""COMPUTED_VALUE"""),0)</f>
        <v>0</v>
      </c>
    </row>
    <row r="301" customFormat="false" ht="12.75" hidden="false" customHeight="false" outlineLevel="0" collapsed="false">
      <c r="A301" s="45" t="str">
        <f aca="false">IFERROR(__xludf.dummyfunction("""COMPUTED_VALUE"""),"Palmas")</f>
        <v>Palmas</v>
      </c>
      <c r="B301" s="45" t="str">
        <f aca="false">IFERROR(__xludf.dummyfunction("""COMPUTED_VALUE"""),"Santa Tereza do Tocantins")</f>
        <v>Santa Tereza do Tocantins</v>
      </c>
      <c r="C301" s="57" t="str">
        <f aca="false">IFERROR(__xludf.dummyfunction("""COMPUTED_VALUE"""),"A.A. C.EST. MANOEL S.DOURADO")</f>
        <v>A.A. C.EST. MANOEL S.DOURADO</v>
      </c>
      <c r="D301" s="109" t="str">
        <f aca="false">IFERROR(__xludf.dummyfunction("""COMPUTED_VALUE"""),"01136013000155")</f>
        <v>01136013000155</v>
      </c>
      <c r="E301" s="110" t="str">
        <f aca="false">IFERROR(__xludf.dummyfunction("""COMPUTED_VALUE"""),"001")</f>
        <v>001</v>
      </c>
      <c r="F301" s="47" t="str">
        <f aca="false">IFERROR(__xludf.dummyfunction("""COMPUTED_VALUE"""),"1117")</f>
        <v>1117</v>
      </c>
      <c r="G301" s="47" t="str">
        <f aca="false">IFERROR(__xludf.dummyfunction("""COMPUTED_VALUE"""),"313033")</f>
        <v>313033</v>
      </c>
      <c r="H301" s="47" t="n">
        <f aca="false">IFERROR(__xludf.dummyfunction("""COMPUTED_VALUE"""),0)</f>
        <v>0</v>
      </c>
      <c r="I301" s="47" t="n">
        <f aca="false">IFERROR(__xludf.dummyfunction("""COMPUTED_VALUE"""),0)</f>
        <v>0</v>
      </c>
      <c r="J301" s="47" t="n">
        <f aca="false">IFERROR(__xludf.dummyfunction("""COMPUTED_VALUE"""),2037)</f>
        <v>2037</v>
      </c>
      <c r="K301" s="47" t="n">
        <f aca="false">IFERROR(__xludf.dummyfunction("""COMPUTED_VALUE"""),0)</f>
        <v>0</v>
      </c>
      <c r="L301" s="47" t="n">
        <f aca="false">IFERROR(__xludf.dummyfunction("""COMPUTED_VALUE"""),0)</f>
        <v>0</v>
      </c>
      <c r="M301" s="47" t="n">
        <f aca="false">IFERROR(__xludf.dummyfunction("""COMPUTED_VALUE"""),0)</f>
        <v>0</v>
      </c>
      <c r="N301" s="47" t="n">
        <f aca="false">IFERROR(__xludf.dummyfunction("""COMPUTED_VALUE"""),0)</f>
        <v>0</v>
      </c>
      <c r="O301" s="47" t="n">
        <f aca="false">IFERROR(__xludf.dummyfunction("""COMPUTED_VALUE"""),0)</f>
        <v>0</v>
      </c>
      <c r="P301" s="47" t="n">
        <f aca="false">IFERROR(__xludf.dummyfunction("""COMPUTED_VALUE"""),0)</f>
        <v>0</v>
      </c>
      <c r="Q301" s="47" t="n">
        <f aca="false">IFERROR(__xludf.dummyfunction("""COMPUTED_VALUE"""),2373)</f>
        <v>2373</v>
      </c>
      <c r="R301" s="47" t="n">
        <f aca="false">IFERROR(__xludf.dummyfunction("""COMPUTED_VALUE"""),0)</f>
        <v>0</v>
      </c>
      <c r="S301" s="47" t="n">
        <f aca="false">IFERROR(__xludf.dummyfunction("""COMPUTED_VALUE"""),0)</f>
        <v>0</v>
      </c>
      <c r="T301" s="47" t="n">
        <f aca="false">IFERROR(__xludf.dummyfunction("""COMPUTED_VALUE"""),0)</f>
        <v>0</v>
      </c>
      <c r="U301" s="47" t="n">
        <f aca="false">IFERROR(__xludf.dummyfunction("""COMPUTED_VALUE"""),0)</f>
        <v>0</v>
      </c>
      <c r="V301" s="47" t="n">
        <f aca="false">IFERROR(__xludf.dummyfunction("""COMPUTED_VALUE"""),0)</f>
        <v>0</v>
      </c>
      <c r="W301" s="47" t="n">
        <f aca="false">IFERROR(__xludf.dummyfunction("""COMPUTED_VALUE"""),0)</f>
        <v>0</v>
      </c>
      <c r="X301" s="47" t="n">
        <f aca="false">IFERROR(__xludf.dummyfunction("""COMPUTED_VALUE"""),0)</f>
        <v>0</v>
      </c>
      <c r="Y301" s="47" t="n">
        <f aca="false">IFERROR(__xludf.dummyfunction("""COMPUTED_VALUE"""),0)</f>
        <v>0</v>
      </c>
      <c r="Z301" s="47" t="n">
        <f aca="false">IFERROR(__xludf.dummyfunction("""COMPUTED_VALUE"""),0)</f>
        <v>0</v>
      </c>
    </row>
    <row r="302" customFormat="false" ht="12.75" hidden="false" customHeight="false" outlineLevel="0" collapsed="false">
      <c r="A302" s="111" t="str">
        <f aca="false">IFERROR(__xludf.dummyfunction("""COMPUTED_VALUE"""),"Palmas")</f>
        <v>Palmas</v>
      </c>
      <c r="B302" s="111" t="str">
        <f aca="false">IFERROR(__xludf.dummyfunction("""COMPUTED_VALUE"""),"Sao Felix do Tocantins")</f>
        <v>Sao Felix do Tocantins</v>
      </c>
      <c r="C302" s="112" t="str">
        <f aca="false">IFERROR(__xludf.dummyfunction("""COMPUTED_VALUE"""),"A. DE AP.ESC. EST. SAGRADO CORACAO DE JESUS")</f>
        <v>A. DE AP.ESC. EST. SAGRADO CORACAO DE JESUS</v>
      </c>
      <c r="D302" s="113" t="str">
        <f aca="false">IFERROR(__xludf.dummyfunction("""COMPUTED_VALUE"""),"01656550000126")</f>
        <v>01656550000126</v>
      </c>
      <c r="E302" s="114" t="str">
        <f aca="false">IFERROR(__xludf.dummyfunction("""COMPUTED_VALUE"""),"001")</f>
        <v>001</v>
      </c>
      <c r="F302" s="115" t="str">
        <f aca="false">IFERROR(__xludf.dummyfunction("""COMPUTED_VALUE"""),"3962")</f>
        <v>3962</v>
      </c>
      <c r="G302" s="115" t="str">
        <f aca="false">IFERROR(__xludf.dummyfunction("""COMPUTED_VALUE"""),"147605")</f>
        <v>147605</v>
      </c>
      <c r="H302" s="115" t="n">
        <f aca="false">IFERROR(__xludf.dummyfunction("""COMPUTED_VALUE"""),0)</f>
        <v>0</v>
      </c>
      <c r="I302" s="115" t="n">
        <f aca="false">IFERROR(__xludf.dummyfunction("""COMPUTED_VALUE"""),0)</f>
        <v>0</v>
      </c>
      <c r="J302" s="115" t="n">
        <f aca="false">IFERROR(__xludf.dummyfunction("""COMPUTED_VALUE"""),5334)</f>
        <v>5334</v>
      </c>
      <c r="K302" s="115" t="n">
        <f aca="false">IFERROR(__xludf.dummyfunction("""COMPUTED_VALUE"""),0)</f>
        <v>0</v>
      </c>
      <c r="L302" s="115" t="n">
        <f aca="false">IFERROR(__xludf.dummyfunction("""COMPUTED_VALUE"""),0)</f>
        <v>0</v>
      </c>
      <c r="M302" s="115" t="n">
        <f aca="false">IFERROR(__xludf.dummyfunction("""COMPUTED_VALUE"""),0)</f>
        <v>0</v>
      </c>
      <c r="N302" s="115" t="n">
        <f aca="false">IFERROR(__xludf.dummyfunction("""COMPUTED_VALUE"""),0)</f>
        <v>0</v>
      </c>
      <c r="O302" s="115" t="n">
        <f aca="false">IFERROR(__xludf.dummyfunction("""COMPUTED_VALUE"""),0)</f>
        <v>0</v>
      </c>
      <c r="P302" s="115" t="n">
        <f aca="false">IFERROR(__xludf.dummyfunction("""COMPUTED_VALUE"""),0)</f>
        <v>0</v>
      </c>
      <c r="Q302" s="115" t="n">
        <f aca="false">IFERROR(__xludf.dummyfunction("""COMPUTED_VALUE"""),2562)</f>
        <v>2562</v>
      </c>
      <c r="R302" s="115" t="n">
        <f aca="false">IFERROR(__xludf.dummyfunction("""COMPUTED_VALUE"""),0)</f>
        <v>0</v>
      </c>
      <c r="S302" s="115" t="n">
        <f aca="false">IFERROR(__xludf.dummyfunction("""COMPUTED_VALUE"""),0)</f>
        <v>0</v>
      </c>
      <c r="T302" s="115" t="n">
        <f aca="false">IFERROR(__xludf.dummyfunction("""COMPUTED_VALUE"""),0)</f>
        <v>0</v>
      </c>
      <c r="U302" s="115" t="n">
        <f aca="false">IFERROR(__xludf.dummyfunction("""COMPUTED_VALUE"""),0)</f>
        <v>0</v>
      </c>
      <c r="V302" s="115" t="n">
        <f aca="false">IFERROR(__xludf.dummyfunction("""COMPUTED_VALUE"""),0)</f>
        <v>0</v>
      </c>
      <c r="W302" s="115" t="n">
        <f aca="false">IFERROR(__xludf.dummyfunction("""COMPUTED_VALUE"""),0)</f>
        <v>0</v>
      </c>
      <c r="X302" s="115" t="n">
        <f aca="false">IFERROR(__xludf.dummyfunction("""COMPUTED_VALUE"""),0)</f>
        <v>0</v>
      </c>
      <c r="Y302" s="115" t="n">
        <f aca="false">IFERROR(__xludf.dummyfunction("""COMPUTED_VALUE"""),0)</f>
        <v>0</v>
      </c>
      <c r="Z302" s="115" t="n">
        <f aca="false">IFERROR(__xludf.dummyfunction("""COMPUTED_VALUE"""),0)</f>
        <v>0</v>
      </c>
    </row>
    <row r="303" customFormat="false" ht="12.75" hidden="false" customHeight="false" outlineLevel="0" collapsed="false">
      <c r="A303" s="45" t="str">
        <f aca="false">IFERROR(__xludf.dummyfunction("""COMPUTED_VALUE"""),"Paraíso")</f>
        <v>Paraíso</v>
      </c>
      <c r="B303" s="45" t="str">
        <f aca="false">IFERROR(__xludf.dummyfunction("""COMPUTED_VALUE"""),"Abreulandia")</f>
        <v>Abreulandia</v>
      </c>
      <c r="C303" s="57" t="str">
        <f aca="false">IFERROR(__xludf.dummyfunction("""COMPUTED_VALUE"""),"ASS. DE APOIO DA ESCOLA EST. SAO PEDRO")</f>
        <v>ASS. DE APOIO DA ESCOLA EST. SAO PEDRO</v>
      </c>
      <c r="D303" s="109" t="str">
        <f aca="false">IFERROR(__xludf.dummyfunction("""COMPUTED_VALUE"""),"01071408000117")</f>
        <v>01071408000117</v>
      </c>
      <c r="E303" s="110" t="str">
        <f aca="false">IFERROR(__xludf.dummyfunction("""COMPUTED_VALUE"""),"001")</f>
        <v>001</v>
      </c>
      <c r="F303" s="47" t="str">
        <f aca="false">IFERROR(__xludf.dummyfunction("""COMPUTED_VALUE"""),"0804")</f>
        <v>0804</v>
      </c>
      <c r="G303" s="47" t="str">
        <f aca="false">IFERROR(__xludf.dummyfunction("""COMPUTED_VALUE"""),"286893")</f>
        <v>286893</v>
      </c>
      <c r="H303" s="47" t="n">
        <f aca="false">IFERROR(__xludf.dummyfunction("""COMPUTED_VALUE"""),0)</f>
        <v>0</v>
      </c>
      <c r="I303" s="47" t="n">
        <f aca="false">IFERROR(__xludf.dummyfunction("""COMPUTED_VALUE"""),0)</f>
        <v>0</v>
      </c>
      <c r="J303" s="47" t="n">
        <f aca="false">IFERROR(__xludf.dummyfunction("""COMPUTED_VALUE"""),2394)</f>
        <v>2394</v>
      </c>
      <c r="K303" s="47" t="n">
        <f aca="false">IFERROR(__xludf.dummyfunction("""COMPUTED_VALUE"""),0)</f>
        <v>0</v>
      </c>
      <c r="L303" s="47" t="n">
        <f aca="false">IFERROR(__xludf.dummyfunction("""COMPUTED_VALUE"""),0)</f>
        <v>0</v>
      </c>
      <c r="M303" s="47" t="n">
        <f aca="false">IFERROR(__xludf.dummyfunction("""COMPUTED_VALUE"""),0)</f>
        <v>0</v>
      </c>
      <c r="N303" s="47" t="n">
        <f aca="false">IFERROR(__xludf.dummyfunction("""COMPUTED_VALUE"""),0)</f>
        <v>0</v>
      </c>
      <c r="O303" s="47" t="n">
        <f aca="false">IFERROR(__xludf.dummyfunction("""COMPUTED_VALUE"""),0)</f>
        <v>0</v>
      </c>
      <c r="P303" s="47" t="n">
        <f aca="false">IFERROR(__xludf.dummyfunction("""COMPUTED_VALUE"""),0)</f>
        <v>0</v>
      </c>
      <c r="Q303" s="47" t="n">
        <f aca="false">IFERROR(__xludf.dummyfunction("""COMPUTED_VALUE"""),2646)</f>
        <v>2646</v>
      </c>
      <c r="R303" s="47" t="n">
        <f aca="false">IFERROR(__xludf.dummyfunction("""COMPUTED_VALUE"""),0)</f>
        <v>0</v>
      </c>
      <c r="S303" s="47" t="n">
        <f aca="false">IFERROR(__xludf.dummyfunction("""COMPUTED_VALUE"""),0)</f>
        <v>0</v>
      </c>
      <c r="T303" s="47" t="n">
        <f aca="false">IFERROR(__xludf.dummyfunction("""COMPUTED_VALUE"""),0)</f>
        <v>0</v>
      </c>
      <c r="U303" s="47" t="n">
        <f aca="false">IFERROR(__xludf.dummyfunction("""COMPUTED_VALUE"""),0)</f>
        <v>0</v>
      </c>
      <c r="V303" s="47" t="n">
        <f aca="false">IFERROR(__xludf.dummyfunction("""COMPUTED_VALUE"""),0)</f>
        <v>0</v>
      </c>
      <c r="W303" s="47" t="n">
        <f aca="false">IFERROR(__xludf.dummyfunction("""COMPUTED_VALUE"""),0)</f>
        <v>0</v>
      </c>
      <c r="X303" s="47" t="n">
        <f aca="false">IFERROR(__xludf.dummyfunction("""COMPUTED_VALUE"""),0)</f>
        <v>0</v>
      </c>
      <c r="Y303" s="47" t="n">
        <f aca="false">IFERROR(__xludf.dummyfunction("""COMPUTED_VALUE"""),0)</f>
        <v>0</v>
      </c>
      <c r="Z303" s="47" t="n">
        <f aca="false">IFERROR(__xludf.dummyfunction("""COMPUTED_VALUE"""),0)</f>
        <v>0</v>
      </c>
    </row>
    <row r="304" customFormat="false" ht="12.75" hidden="false" customHeight="false" outlineLevel="0" collapsed="false">
      <c r="A304" s="111" t="str">
        <f aca="false">IFERROR(__xludf.dummyfunction("""COMPUTED_VALUE"""),"Paraíso")</f>
        <v>Paraíso</v>
      </c>
      <c r="B304" s="111" t="str">
        <f aca="false">IFERROR(__xludf.dummyfunction("""COMPUTED_VALUE"""),"Araguacema")</f>
        <v>Araguacema</v>
      </c>
      <c r="C304" s="112" t="str">
        <f aca="false">IFERROR(__xludf.dummyfunction("""COMPUTED_VALUE"""),"ASSOC. DE APOIO AO COL. EST. DE ARAGUACEMA")</f>
        <v>ASSOC. DE APOIO AO COL. EST. DE ARAGUACEMA</v>
      </c>
      <c r="D304" s="113" t="str">
        <f aca="false">IFERROR(__xludf.dummyfunction("""COMPUTED_VALUE"""),"01187107000153")</f>
        <v>01187107000153</v>
      </c>
      <c r="E304" s="114" t="str">
        <f aca="false">IFERROR(__xludf.dummyfunction("""COMPUTED_VALUE"""),"001")</f>
        <v>001</v>
      </c>
      <c r="F304" s="115" t="str">
        <f aca="false">IFERROR(__xludf.dummyfunction("""COMPUTED_VALUE"""),"0804")</f>
        <v>0804</v>
      </c>
      <c r="G304" s="115" t="str">
        <f aca="false">IFERROR(__xludf.dummyfunction("""COMPUTED_VALUE"""),"286532")</f>
        <v>286532</v>
      </c>
      <c r="H304" s="115" t="n">
        <f aca="false">IFERROR(__xludf.dummyfunction("""COMPUTED_VALUE"""),0)</f>
        <v>0</v>
      </c>
      <c r="I304" s="115" t="n">
        <f aca="false">IFERROR(__xludf.dummyfunction("""COMPUTED_VALUE"""),0)</f>
        <v>0</v>
      </c>
      <c r="J304" s="115" t="n">
        <f aca="false">IFERROR(__xludf.dummyfunction("""COMPUTED_VALUE"""),1428)</f>
        <v>1428</v>
      </c>
      <c r="K304" s="115" t="n">
        <f aca="false">IFERROR(__xludf.dummyfunction("""COMPUTED_VALUE"""),0)</f>
        <v>0</v>
      </c>
      <c r="L304" s="115" t="n">
        <f aca="false">IFERROR(__xludf.dummyfunction("""COMPUTED_VALUE"""),0)</f>
        <v>0</v>
      </c>
      <c r="M304" s="115" t="n">
        <f aca="false">IFERROR(__xludf.dummyfunction("""COMPUTED_VALUE"""),0)</f>
        <v>0</v>
      </c>
      <c r="N304" s="115" t="n">
        <f aca="false">IFERROR(__xludf.dummyfunction("""COMPUTED_VALUE"""),0)</f>
        <v>0</v>
      </c>
      <c r="O304" s="115" t="n">
        <f aca="false">IFERROR(__xludf.dummyfunction("""COMPUTED_VALUE"""),0)</f>
        <v>0</v>
      </c>
      <c r="P304" s="115" t="n">
        <f aca="false">IFERROR(__xludf.dummyfunction("""COMPUTED_VALUE"""),0)</f>
        <v>0</v>
      </c>
      <c r="Q304" s="115" t="n">
        <f aca="false">IFERROR(__xludf.dummyfunction("""COMPUTED_VALUE"""),6846)</f>
        <v>6846</v>
      </c>
      <c r="R304" s="115" t="n">
        <f aca="false">IFERROR(__xludf.dummyfunction("""COMPUTED_VALUE"""),0)</f>
        <v>0</v>
      </c>
      <c r="S304" s="115" t="n">
        <f aca="false">IFERROR(__xludf.dummyfunction("""COMPUTED_VALUE"""),0)</f>
        <v>0</v>
      </c>
      <c r="T304" s="115" t="n">
        <f aca="false">IFERROR(__xludf.dummyfunction("""COMPUTED_VALUE"""),0)</f>
        <v>0</v>
      </c>
      <c r="U304" s="115" t="n">
        <f aca="false">IFERROR(__xludf.dummyfunction("""COMPUTED_VALUE"""),0)</f>
        <v>0</v>
      </c>
      <c r="V304" s="115" t="n">
        <f aca="false">IFERROR(__xludf.dummyfunction("""COMPUTED_VALUE"""),0)</f>
        <v>0</v>
      </c>
      <c r="W304" s="115" t="n">
        <f aca="false">IFERROR(__xludf.dummyfunction("""COMPUTED_VALUE"""),0)</f>
        <v>0</v>
      </c>
      <c r="X304" s="115" t="n">
        <f aca="false">IFERROR(__xludf.dummyfunction("""COMPUTED_VALUE"""),0)</f>
        <v>0</v>
      </c>
      <c r="Y304" s="115" t="n">
        <f aca="false">IFERROR(__xludf.dummyfunction("""COMPUTED_VALUE"""),0)</f>
        <v>0</v>
      </c>
      <c r="Z304" s="115" t="n">
        <f aca="false">IFERROR(__xludf.dummyfunction("""COMPUTED_VALUE"""),0)</f>
        <v>0</v>
      </c>
    </row>
    <row r="305" customFormat="false" ht="12.75" hidden="false" customHeight="false" outlineLevel="0" collapsed="false">
      <c r="A305" s="45" t="str">
        <f aca="false">IFERROR(__xludf.dummyfunction("""COMPUTED_VALUE"""),"Paraíso")</f>
        <v>Paraíso</v>
      </c>
      <c r="B305" s="45" t="str">
        <f aca="false">IFERROR(__xludf.dummyfunction("""COMPUTED_VALUE"""),"Araguacema")</f>
        <v>Araguacema</v>
      </c>
      <c r="C305" s="57" t="str">
        <f aca="false">IFERROR(__xludf.dummyfunction("""COMPUTED_VALUE"""),"ASSOC. DE APOIO COLEGIO MENNO SIMONS")</f>
        <v>ASSOC. DE APOIO COLEGIO MENNO SIMONS</v>
      </c>
      <c r="D305" s="109" t="str">
        <f aca="false">IFERROR(__xludf.dummyfunction("""COMPUTED_VALUE"""),"01138321000110")</f>
        <v>01138321000110</v>
      </c>
      <c r="E305" s="110" t="str">
        <f aca="false">IFERROR(__xludf.dummyfunction("""COMPUTED_VALUE"""),"001")</f>
        <v>001</v>
      </c>
      <c r="F305" s="47" t="str">
        <f aca="false">IFERROR(__xludf.dummyfunction("""COMPUTED_VALUE"""),"0804")</f>
        <v>0804</v>
      </c>
      <c r="G305" s="47" t="str">
        <f aca="false">IFERROR(__xludf.dummyfunction("""COMPUTED_VALUE"""),"300764")</f>
        <v>300764</v>
      </c>
      <c r="H305" s="47" t="n">
        <f aca="false">IFERROR(__xludf.dummyfunction("""COMPUTED_VALUE"""),0)</f>
        <v>0</v>
      </c>
      <c r="I305" s="47" t="n">
        <f aca="false">IFERROR(__xludf.dummyfunction("""COMPUTED_VALUE"""),0)</f>
        <v>0</v>
      </c>
      <c r="J305" s="47" t="n">
        <f aca="false">IFERROR(__xludf.dummyfunction("""COMPUTED_VALUE"""),4179)</f>
        <v>4179</v>
      </c>
      <c r="K305" s="47" t="n">
        <f aca="false">IFERROR(__xludf.dummyfunction("""COMPUTED_VALUE"""),0)</f>
        <v>0</v>
      </c>
      <c r="L305" s="47" t="n">
        <f aca="false">IFERROR(__xludf.dummyfunction("""COMPUTED_VALUE"""),0)</f>
        <v>0</v>
      </c>
      <c r="M305" s="47" t="n">
        <f aca="false">IFERROR(__xludf.dummyfunction("""COMPUTED_VALUE"""),0)</f>
        <v>0</v>
      </c>
      <c r="N305" s="47" t="n">
        <f aca="false">IFERROR(__xludf.dummyfunction("""COMPUTED_VALUE"""),0)</f>
        <v>0</v>
      </c>
      <c r="O305" s="47" t="n">
        <f aca="false">IFERROR(__xludf.dummyfunction("""COMPUTED_VALUE"""),0)</f>
        <v>0</v>
      </c>
      <c r="P305" s="47" t="n">
        <f aca="false">IFERROR(__xludf.dummyfunction("""COMPUTED_VALUE"""),0)</f>
        <v>0</v>
      </c>
      <c r="Q305" s="47" t="n">
        <f aca="false">IFERROR(__xludf.dummyfunction("""COMPUTED_VALUE"""),0)</f>
        <v>0</v>
      </c>
      <c r="R305" s="47" t="n">
        <f aca="false">IFERROR(__xludf.dummyfunction("""COMPUTED_VALUE"""),0)</f>
        <v>0</v>
      </c>
      <c r="S305" s="47" t="n">
        <f aca="false">IFERROR(__xludf.dummyfunction("""COMPUTED_VALUE"""),0)</f>
        <v>0</v>
      </c>
      <c r="T305" s="47" t="n">
        <f aca="false">IFERROR(__xludf.dummyfunction("""COMPUTED_VALUE"""),0)</f>
        <v>0</v>
      </c>
      <c r="U305" s="47" t="n">
        <f aca="false">IFERROR(__xludf.dummyfunction("""COMPUTED_VALUE"""),0)</f>
        <v>0</v>
      </c>
      <c r="V305" s="47" t="n">
        <f aca="false">IFERROR(__xludf.dummyfunction("""COMPUTED_VALUE"""),0)</f>
        <v>0</v>
      </c>
      <c r="W305" s="47" t="n">
        <f aca="false">IFERROR(__xludf.dummyfunction("""COMPUTED_VALUE"""),0)</f>
        <v>0</v>
      </c>
      <c r="X305" s="47" t="n">
        <f aca="false">IFERROR(__xludf.dummyfunction("""COMPUTED_VALUE"""),0)</f>
        <v>0</v>
      </c>
      <c r="Y305" s="47" t="n">
        <f aca="false">IFERROR(__xludf.dummyfunction("""COMPUTED_VALUE"""),0)</f>
        <v>0</v>
      </c>
      <c r="Z305" s="47" t="n">
        <f aca="false">IFERROR(__xludf.dummyfunction("""COMPUTED_VALUE"""),0)</f>
        <v>0</v>
      </c>
    </row>
    <row r="306" customFormat="false" ht="12.75" hidden="false" customHeight="false" outlineLevel="0" collapsed="false">
      <c r="A306" s="111" t="str">
        <f aca="false">IFERROR(__xludf.dummyfunction("""COMPUTED_VALUE"""),"Paraíso")</f>
        <v>Paraíso</v>
      </c>
      <c r="B306" s="111" t="str">
        <f aca="false">IFERROR(__xludf.dummyfunction("""COMPUTED_VALUE"""),"Barrolandia")</f>
        <v>Barrolandia</v>
      </c>
      <c r="C306" s="112" t="str">
        <f aca="false">IFERROR(__xludf.dummyfunction("""COMPUTED_VALUE"""),"ASSOC. DE A. DO COL. EST. PRES. TANCREDO NEVES")</f>
        <v>ASSOC. DE A. DO COL. EST. PRES. TANCREDO NEVES</v>
      </c>
      <c r="D306" s="113" t="str">
        <f aca="false">IFERROR(__xludf.dummyfunction("""COMPUTED_VALUE"""),"01086975000147")</f>
        <v>01086975000147</v>
      </c>
      <c r="E306" s="114" t="str">
        <f aca="false">IFERROR(__xludf.dummyfunction("""COMPUTED_VALUE"""),"001")</f>
        <v>001</v>
      </c>
      <c r="F306" s="115" t="str">
        <f aca="false">IFERROR(__xludf.dummyfunction("""COMPUTED_VALUE"""),"0862")</f>
        <v>0862</v>
      </c>
      <c r="G306" s="115" t="str">
        <f aca="false">IFERROR(__xludf.dummyfunction("""COMPUTED_VALUE"""),"244155")</f>
        <v>244155</v>
      </c>
      <c r="H306" s="115" t="n">
        <f aca="false">IFERROR(__xludf.dummyfunction("""COMPUTED_VALUE"""),0)</f>
        <v>0</v>
      </c>
      <c r="I306" s="115" t="n">
        <f aca="false">IFERROR(__xludf.dummyfunction("""COMPUTED_VALUE"""),0)</f>
        <v>0</v>
      </c>
      <c r="J306" s="115" t="n">
        <f aca="false">IFERROR(__xludf.dummyfunction("""COMPUTED_VALUE"""),0)</f>
        <v>0</v>
      </c>
      <c r="K306" s="115" t="n">
        <f aca="false">IFERROR(__xludf.dummyfunction("""COMPUTED_VALUE"""),0)</f>
        <v>0</v>
      </c>
      <c r="L306" s="115" t="n">
        <f aca="false">IFERROR(__xludf.dummyfunction("""COMPUTED_VALUE"""),0)</f>
        <v>0</v>
      </c>
      <c r="M306" s="115" t="n">
        <f aca="false">IFERROR(__xludf.dummyfunction("""COMPUTED_VALUE"""),0)</f>
        <v>0</v>
      </c>
      <c r="N306" s="115" t="n">
        <f aca="false">IFERROR(__xludf.dummyfunction("""COMPUTED_VALUE"""),0)</f>
        <v>0</v>
      </c>
      <c r="O306" s="115" t="n">
        <f aca="false">IFERROR(__xludf.dummyfunction("""COMPUTED_VALUE"""),0)</f>
        <v>0</v>
      </c>
      <c r="P306" s="115" t="n">
        <f aca="false">IFERROR(__xludf.dummyfunction("""COMPUTED_VALUE"""),0)</f>
        <v>0</v>
      </c>
      <c r="Q306" s="115" t="n">
        <f aca="false">IFERROR(__xludf.dummyfunction("""COMPUTED_VALUE"""),0)</f>
        <v>0</v>
      </c>
      <c r="R306" s="115" t="n">
        <f aca="false">IFERROR(__xludf.dummyfunction("""COMPUTED_VALUE"""),0)</f>
        <v>0</v>
      </c>
      <c r="S306" s="115" t="n">
        <f aca="false">IFERROR(__xludf.dummyfunction("""COMPUTED_VALUE"""),8866)</f>
        <v>8866</v>
      </c>
      <c r="T306" s="115" t="n">
        <f aca="false">IFERROR(__xludf.dummyfunction("""COMPUTED_VALUE"""),0)</f>
        <v>0</v>
      </c>
      <c r="U306" s="115" t="n">
        <f aca="false">IFERROR(__xludf.dummyfunction("""COMPUTED_VALUE"""),0)</f>
        <v>0</v>
      </c>
      <c r="V306" s="115" t="n">
        <f aca="false">IFERROR(__xludf.dummyfunction("""COMPUTED_VALUE"""),0)</f>
        <v>0</v>
      </c>
      <c r="W306" s="115" t="n">
        <f aca="false">IFERROR(__xludf.dummyfunction("""COMPUTED_VALUE"""),844.199999999999)</f>
        <v>844.199999999999</v>
      </c>
      <c r="X306" s="115" t="n">
        <f aca="false">IFERROR(__xludf.dummyfunction("""COMPUTED_VALUE"""),0)</f>
        <v>0</v>
      </c>
      <c r="Y306" s="115" t="n">
        <f aca="false">IFERROR(__xludf.dummyfunction("""COMPUTED_VALUE"""),0)</f>
        <v>0</v>
      </c>
      <c r="Z306" s="115" t="n">
        <f aca="false">IFERROR(__xludf.dummyfunction("""COMPUTED_VALUE"""),0)</f>
        <v>0</v>
      </c>
    </row>
    <row r="307" customFormat="false" ht="12.75" hidden="false" customHeight="false" outlineLevel="0" collapsed="false">
      <c r="A307" s="45" t="str">
        <f aca="false">IFERROR(__xludf.dummyfunction("""COMPUTED_VALUE"""),"Paraíso")</f>
        <v>Paraíso</v>
      </c>
      <c r="B307" s="45" t="str">
        <f aca="false">IFERROR(__xludf.dummyfunction("""COMPUTED_VALUE"""),"Barrolandia")</f>
        <v>Barrolandia</v>
      </c>
      <c r="C307" s="57" t="str">
        <f aca="false">IFERROR(__xludf.dummyfunction("""COMPUTED_VALUE"""),"A..A. ESC. ESPECIAL AMOR DE DEUS")</f>
        <v>A..A. ESC. ESPECIAL AMOR DE DEUS</v>
      </c>
      <c r="D307" s="109" t="str">
        <f aca="false">IFERROR(__xludf.dummyfunction("""COMPUTED_VALUE"""),"07935641000187")</f>
        <v>07935641000187</v>
      </c>
      <c r="E307" s="110" t="str">
        <f aca="false">IFERROR(__xludf.dummyfunction("""COMPUTED_VALUE"""),"001")</f>
        <v>001</v>
      </c>
      <c r="F307" s="47" t="str">
        <f aca="false">IFERROR(__xludf.dummyfunction("""COMPUTED_VALUE"""),"0804")</f>
        <v>0804</v>
      </c>
      <c r="G307" s="47" t="str">
        <f aca="false">IFERROR(__xludf.dummyfunction("""COMPUTED_VALUE"""),"279501")</f>
        <v>279501</v>
      </c>
      <c r="H307" s="47" t="n">
        <f aca="false">IFERROR(__xludf.dummyfunction("""COMPUTED_VALUE"""),0)</f>
        <v>0</v>
      </c>
      <c r="I307" s="47" t="n">
        <f aca="false">IFERROR(__xludf.dummyfunction("""COMPUTED_VALUE"""),231)</f>
        <v>231</v>
      </c>
      <c r="J307" s="47" t="n">
        <f aca="false">IFERROR(__xludf.dummyfunction("""COMPUTED_VALUE"""),210)</f>
        <v>210</v>
      </c>
      <c r="K307" s="47" t="n">
        <f aca="false">IFERROR(__xludf.dummyfunction("""COMPUTED_VALUE"""),0)</f>
        <v>0</v>
      </c>
      <c r="L307" s="47" t="n">
        <f aca="false">IFERROR(__xludf.dummyfunction("""COMPUTED_VALUE"""),0)</f>
        <v>0</v>
      </c>
      <c r="M307" s="47" t="n">
        <f aca="false">IFERROR(__xludf.dummyfunction("""COMPUTED_VALUE"""),0)</f>
        <v>0</v>
      </c>
      <c r="N307" s="47" t="n">
        <f aca="false">IFERROR(__xludf.dummyfunction("""COMPUTED_VALUE"""),0)</f>
        <v>0</v>
      </c>
      <c r="O307" s="47" t="n">
        <f aca="false">IFERROR(__xludf.dummyfunction("""COMPUTED_VALUE"""),0)</f>
        <v>0</v>
      </c>
      <c r="P307" s="47" t="n">
        <f aca="false">IFERROR(__xludf.dummyfunction("""COMPUTED_VALUE"""),231)</f>
        <v>231</v>
      </c>
      <c r="Q307" s="47" t="n">
        <f aca="false">IFERROR(__xludf.dummyfunction("""COMPUTED_VALUE"""),0)</f>
        <v>0</v>
      </c>
      <c r="R307" s="47" t="n">
        <f aca="false">IFERROR(__xludf.dummyfunction("""COMPUTED_VALUE"""),0)</f>
        <v>0</v>
      </c>
      <c r="S307" s="47" t="n">
        <f aca="false">IFERROR(__xludf.dummyfunction("""COMPUTED_VALUE"""),0)</f>
        <v>0</v>
      </c>
      <c r="T307" s="47" t="n">
        <f aca="false">IFERROR(__xludf.dummyfunction("""COMPUTED_VALUE"""),672)</f>
        <v>672</v>
      </c>
      <c r="U307" s="47" t="n">
        <f aca="false">IFERROR(__xludf.dummyfunction("""COMPUTED_VALUE"""),0)</f>
        <v>0</v>
      </c>
      <c r="V307" s="47" t="n">
        <f aca="false">IFERROR(__xludf.dummyfunction("""COMPUTED_VALUE"""),0)</f>
        <v>0</v>
      </c>
      <c r="W307" s="47" t="n">
        <f aca="false">IFERROR(__xludf.dummyfunction("""COMPUTED_VALUE"""),0)</f>
        <v>0</v>
      </c>
      <c r="X307" s="47" t="n">
        <f aca="false">IFERROR(__xludf.dummyfunction("""COMPUTED_VALUE"""),0)</f>
        <v>0</v>
      </c>
      <c r="Y307" s="47" t="n">
        <f aca="false">IFERROR(__xludf.dummyfunction("""COMPUTED_VALUE"""),0)</f>
        <v>0</v>
      </c>
      <c r="Z307" s="47" t="n">
        <f aca="false">IFERROR(__xludf.dummyfunction("""COMPUTED_VALUE"""),0)</f>
        <v>0</v>
      </c>
    </row>
    <row r="308" customFormat="false" ht="12.75" hidden="false" customHeight="false" outlineLevel="0" collapsed="false">
      <c r="A308" s="111" t="str">
        <f aca="false">IFERROR(__xludf.dummyfunction("""COMPUTED_VALUE"""),"Paraíso")</f>
        <v>Paraíso</v>
      </c>
      <c r="B308" s="111" t="str">
        <f aca="false">IFERROR(__xludf.dummyfunction("""COMPUTED_VALUE"""),"Barrolandia")</f>
        <v>Barrolandia</v>
      </c>
      <c r="C308" s="112" t="str">
        <f aca="false">IFERROR(__xludf.dummyfunction("""COMPUTED_VALUE"""),"ASS. APOIO DA ESC EST PAULINA CAMARA")</f>
        <v>ASS. APOIO DA ESC EST PAULINA CAMARA</v>
      </c>
      <c r="D308" s="113" t="str">
        <f aca="false">IFERROR(__xludf.dummyfunction("""COMPUTED_VALUE"""),"01071402000140")</f>
        <v>01071402000140</v>
      </c>
      <c r="E308" s="114" t="str">
        <f aca="false">IFERROR(__xludf.dummyfunction("""COMPUTED_VALUE"""),"001")</f>
        <v>001</v>
      </c>
      <c r="F308" s="115" t="str">
        <f aca="false">IFERROR(__xludf.dummyfunction("""COMPUTED_VALUE"""),"0862")</f>
        <v>0862</v>
      </c>
      <c r="G308" s="115" t="str">
        <f aca="false">IFERROR(__xludf.dummyfunction("""COMPUTED_VALUE"""),"68926")</f>
        <v>68926</v>
      </c>
      <c r="H308" s="115" t="n">
        <f aca="false">IFERROR(__xludf.dummyfunction("""COMPUTED_VALUE"""),0)</f>
        <v>0</v>
      </c>
      <c r="I308" s="115" t="n">
        <f aca="false">IFERROR(__xludf.dummyfunction("""COMPUTED_VALUE"""),0)</f>
        <v>0</v>
      </c>
      <c r="J308" s="115" t="n">
        <f aca="false">IFERROR(__xludf.dummyfunction("""COMPUTED_VALUE"""),5523)</f>
        <v>5523</v>
      </c>
      <c r="K308" s="115" t="n">
        <f aca="false">IFERROR(__xludf.dummyfunction("""COMPUTED_VALUE"""),0)</f>
        <v>0</v>
      </c>
      <c r="L308" s="115" t="n">
        <f aca="false">IFERROR(__xludf.dummyfunction("""COMPUTED_VALUE"""),0)</f>
        <v>0</v>
      </c>
      <c r="M308" s="115" t="n">
        <f aca="false">IFERROR(__xludf.dummyfunction("""COMPUTED_VALUE"""),0)</f>
        <v>0</v>
      </c>
      <c r="N308" s="115" t="n">
        <f aca="false">IFERROR(__xludf.dummyfunction("""COMPUTED_VALUE"""),0)</f>
        <v>0</v>
      </c>
      <c r="O308" s="115" t="n">
        <f aca="false">IFERROR(__xludf.dummyfunction("""COMPUTED_VALUE"""),0)</f>
        <v>0</v>
      </c>
      <c r="P308" s="115" t="n">
        <f aca="false">IFERROR(__xludf.dummyfunction("""COMPUTED_VALUE"""),189)</f>
        <v>189</v>
      </c>
      <c r="Q308" s="115" t="n">
        <f aca="false">IFERROR(__xludf.dummyfunction("""COMPUTED_VALUE"""),0)</f>
        <v>0</v>
      </c>
      <c r="R308" s="115" t="n">
        <f aca="false">IFERROR(__xludf.dummyfunction("""COMPUTED_VALUE"""),0)</f>
        <v>0</v>
      </c>
      <c r="S308" s="115" t="n">
        <f aca="false">IFERROR(__xludf.dummyfunction("""COMPUTED_VALUE"""),0)</f>
        <v>0</v>
      </c>
      <c r="T308" s="115" t="n">
        <f aca="false">IFERROR(__xludf.dummyfunction("""COMPUTED_VALUE"""),0)</f>
        <v>0</v>
      </c>
      <c r="U308" s="115" t="n">
        <f aca="false">IFERROR(__xludf.dummyfunction("""COMPUTED_VALUE"""),0)</f>
        <v>0</v>
      </c>
      <c r="V308" s="115" t="n">
        <f aca="false">IFERROR(__xludf.dummyfunction("""COMPUTED_VALUE"""),0)</f>
        <v>0</v>
      </c>
      <c r="W308" s="115" t="n">
        <f aca="false">IFERROR(__xludf.dummyfunction("""COMPUTED_VALUE"""),0)</f>
        <v>0</v>
      </c>
      <c r="X308" s="115" t="n">
        <f aca="false">IFERROR(__xludf.dummyfunction("""COMPUTED_VALUE"""),0)</f>
        <v>0</v>
      </c>
      <c r="Y308" s="115" t="n">
        <f aca="false">IFERROR(__xludf.dummyfunction("""COMPUTED_VALUE"""),0)</f>
        <v>0</v>
      </c>
      <c r="Z308" s="115" t="n">
        <f aca="false">IFERROR(__xludf.dummyfunction("""COMPUTED_VALUE"""),0)</f>
        <v>0</v>
      </c>
    </row>
    <row r="309" customFormat="false" ht="12.75" hidden="false" customHeight="false" outlineLevel="0" collapsed="false">
      <c r="A309" s="45" t="str">
        <f aca="false">IFERROR(__xludf.dummyfunction("""COMPUTED_VALUE"""),"Paraíso")</f>
        <v>Paraíso</v>
      </c>
      <c r="B309" s="45" t="str">
        <f aca="false">IFERROR(__xludf.dummyfunction("""COMPUTED_VALUE"""),"Barrolandia")</f>
        <v>Barrolandia</v>
      </c>
      <c r="C309" s="57" t="str">
        <f aca="false">IFERROR(__xludf.dummyfunction("""COMPUTED_VALUE"""),"A.A. COLEGIO ESTADUAL COSTA E SILVA")</f>
        <v>A.A. COLEGIO ESTADUAL COSTA E SILVA</v>
      </c>
      <c r="D309" s="109" t="str">
        <f aca="false">IFERROR(__xludf.dummyfunction("""COMPUTED_VALUE"""),"01100434000126")</f>
        <v>01100434000126</v>
      </c>
      <c r="E309" s="110" t="str">
        <f aca="false">IFERROR(__xludf.dummyfunction("""COMPUTED_VALUE"""),"001")</f>
        <v>001</v>
      </c>
      <c r="F309" s="47" t="str">
        <f aca="false">IFERROR(__xludf.dummyfunction("""COMPUTED_VALUE"""),"0862")</f>
        <v>0862</v>
      </c>
      <c r="G309" s="47" t="str">
        <f aca="false">IFERROR(__xludf.dummyfunction("""COMPUTED_VALUE"""),"68942")</f>
        <v>68942</v>
      </c>
      <c r="H309" s="47" t="n">
        <f aca="false">IFERROR(__xludf.dummyfunction("""COMPUTED_VALUE"""),0)</f>
        <v>0</v>
      </c>
      <c r="I309" s="47" t="n">
        <f aca="false">IFERROR(__xludf.dummyfunction("""COMPUTED_VALUE"""),0)</f>
        <v>0</v>
      </c>
      <c r="J309" s="47" t="n">
        <f aca="false">IFERROR(__xludf.dummyfunction("""COMPUTED_VALUE"""),2541)</f>
        <v>2541</v>
      </c>
      <c r="K309" s="47" t="n">
        <f aca="false">IFERROR(__xludf.dummyfunction("""COMPUTED_VALUE"""),0)</f>
        <v>0</v>
      </c>
      <c r="L309" s="47" t="n">
        <f aca="false">IFERROR(__xludf.dummyfunction("""COMPUTED_VALUE"""),0)</f>
        <v>0</v>
      </c>
      <c r="M309" s="47" t="n">
        <f aca="false">IFERROR(__xludf.dummyfunction("""COMPUTED_VALUE"""),0)</f>
        <v>0</v>
      </c>
      <c r="N309" s="47" t="n">
        <f aca="false">IFERROR(__xludf.dummyfunction("""COMPUTED_VALUE"""),0)</f>
        <v>0</v>
      </c>
      <c r="O309" s="47" t="n">
        <f aca="false">IFERROR(__xludf.dummyfunction("""COMPUTED_VALUE"""),0)</f>
        <v>0</v>
      </c>
      <c r="P309" s="47" t="n">
        <f aca="false">IFERROR(__xludf.dummyfunction("""COMPUTED_VALUE"""),0)</f>
        <v>0</v>
      </c>
      <c r="Q309" s="47" t="n">
        <f aca="false">IFERROR(__xludf.dummyfunction("""COMPUTED_VALUE"""),2331)</f>
        <v>2331</v>
      </c>
      <c r="R309" s="47" t="n">
        <f aca="false">IFERROR(__xludf.dummyfunction("""COMPUTED_VALUE"""),0)</f>
        <v>0</v>
      </c>
      <c r="S309" s="47" t="n">
        <f aca="false">IFERROR(__xludf.dummyfunction("""COMPUTED_VALUE"""),0)</f>
        <v>0</v>
      </c>
      <c r="T309" s="47" t="n">
        <f aca="false">IFERROR(__xludf.dummyfunction("""COMPUTED_VALUE"""),0)</f>
        <v>0</v>
      </c>
      <c r="U309" s="47" t="n">
        <f aca="false">IFERROR(__xludf.dummyfunction("""COMPUTED_VALUE"""),0)</f>
        <v>0</v>
      </c>
      <c r="V309" s="47" t="n">
        <f aca="false">IFERROR(__xludf.dummyfunction("""COMPUTED_VALUE"""),0)</f>
        <v>0</v>
      </c>
      <c r="W309" s="47" t="n">
        <f aca="false">IFERROR(__xludf.dummyfunction("""COMPUTED_VALUE"""),0)</f>
        <v>0</v>
      </c>
      <c r="X309" s="47" t="n">
        <f aca="false">IFERROR(__xludf.dummyfunction("""COMPUTED_VALUE"""),0)</f>
        <v>0</v>
      </c>
      <c r="Y309" s="47" t="n">
        <f aca="false">IFERROR(__xludf.dummyfunction("""COMPUTED_VALUE"""),0)</f>
        <v>0</v>
      </c>
      <c r="Z309" s="47" t="n">
        <f aca="false">IFERROR(__xludf.dummyfunction("""COMPUTED_VALUE"""),0)</f>
        <v>0</v>
      </c>
    </row>
    <row r="310" customFormat="false" ht="12.75" hidden="false" customHeight="false" outlineLevel="0" collapsed="false">
      <c r="A310" s="111" t="str">
        <f aca="false">IFERROR(__xludf.dummyfunction("""COMPUTED_VALUE"""),"Paraíso")</f>
        <v>Paraíso</v>
      </c>
      <c r="B310" s="111" t="str">
        <f aca="false">IFERROR(__xludf.dummyfunction("""COMPUTED_VALUE"""),"Caseara")</f>
        <v>Caseara</v>
      </c>
      <c r="C310" s="112" t="str">
        <f aca="false">IFERROR(__xludf.dummyfunction("""COMPUTED_VALUE"""),"A.A. AO COLEGIO EST. TRAJANO DE ALMEIDA")</f>
        <v>A.A. AO COLEGIO EST. TRAJANO DE ALMEIDA</v>
      </c>
      <c r="D310" s="113" t="str">
        <f aca="false">IFERROR(__xludf.dummyfunction("""COMPUTED_VALUE"""),"01136037000104")</f>
        <v>01136037000104</v>
      </c>
      <c r="E310" s="114" t="str">
        <f aca="false">IFERROR(__xludf.dummyfunction("""COMPUTED_VALUE"""),"001")</f>
        <v>001</v>
      </c>
      <c r="F310" s="115" t="str">
        <f aca="false">IFERROR(__xludf.dummyfunction("""COMPUTED_VALUE"""),"0804")</f>
        <v>0804</v>
      </c>
      <c r="G310" s="115" t="str">
        <f aca="false">IFERROR(__xludf.dummyfunction("""COMPUTED_VALUE"""),"110558")</f>
        <v>110558</v>
      </c>
      <c r="H310" s="115" t="n">
        <f aca="false">IFERROR(__xludf.dummyfunction("""COMPUTED_VALUE"""),0)</f>
        <v>0</v>
      </c>
      <c r="I310" s="115" t="n">
        <f aca="false">IFERROR(__xludf.dummyfunction("""COMPUTED_VALUE"""),0)</f>
        <v>0</v>
      </c>
      <c r="J310" s="115" t="n">
        <f aca="false">IFERROR(__xludf.dummyfunction("""COMPUTED_VALUE"""),0)</f>
        <v>0</v>
      </c>
      <c r="K310" s="115" t="n">
        <f aca="false">IFERROR(__xludf.dummyfunction("""COMPUTED_VALUE"""),0)</f>
        <v>0</v>
      </c>
      <c r="L310" s="115" t="n">
        <f aca="false">IFERROR(__xludf.dummyfunction("""COMPUTED_VALUE"""),0)</f>
        <v>0</v>
      </c>
      <c r="M310" s="115" t="n">
        <f aca="false">IFERROR(__xludf.dummyfunction("""COMPUTED_VALUE"""),0)</f>
        <v>0</v>
      </c>
      <c r="N310" s="115" t="n">
        <f aca="false">IFERROR(__xludf.dummyfunction("""COMPUTED_VALUE"""),0)</f>
        <v>0</v>
      </c>
      <c r="O310" s="115" t="n">
        <f aca="false">IFERROR(__xludf.dummyfunction("""COMPUTED_VALUE"""),0)</f>
        <v>0</v>
      </c>
      <c r="P310" s="115" t="n">
        <f aca="false">IFERROR(__xludf.dummyfunction("""COMPUTED_VALUE"""),0)</f>
        <v>0</v>
      </c>
      <c r="Q310" s="115" t="n">
        <f aca="false">IFERROR(__xludf.dummyfunction("""COMPUTED_VALUE"""),4641)</f>
        <v>4641</v>
      </c>
      <c r="R310" s="115" t="n">
        <f aca="false">IFERROR(__xludf.dummyfunction("""COMPUTED_VALUE"""),0)</f>
        <v>0</v>
      </c>
      <c r="S310" s="115" t="n">
        <f aca="false">IFERROR(__xludf.dummyfunction("""COMPUTED_VALUE"""),0)</f>
        <v>0</v>
      </c>
      <c r="T310" s="115" t="n">
        <f aca="false">IFERROR(__xludf.dummyfunction("""COMPUTED_VALUE"""),378)</f>
        <v>378</v>
      </c>
      <c r="U310" s="115" t="n">
        <f aca="false">IFERROR(__xludf.dummyfunction("""COMPUTED_VALUE"""),0)</f>
        <v>0</v>
      </c>
      <c r="V310" s="115" t="n">
        <f aca="false">IFERROR(__xludf.dummyfunction("""COMPUTED_VALUE"""),0)</f>
        <v>0</v>
      </c>
      <c r="W310" s="115" t="n">
        <f aca="false">IFERROR(__xludf.dummyfunction("""COMPUTED_VALUE"""),0)</f>
        <v>0</v>
      </c>
      <c r="X310" s="115" t="n">
        <f aca="false">IFERROR(__xludf.dummyfunction("""COMPUTED_VALUE"""),0)</f>
        <v>0</v>
      </c>
      <c r="Y310" s="115" t="n">
        <f aca="false">IFERROR(__xludf.dummyfunction("""COMPUTED_VALUE"""),0)</f>
        <v>0</v>
      </c>
      <c r="Z310" s="115" t="n">
        <f aca="false">IFERROR(__xludf.dummyfunction("""COMPUTED_VALUE"""),0)</f>
        <v>0</v>
      </c>
    </row>
    <row r="311" customFormat="false" ht="12.75" hidden="false" customHeight="false" outlineLevel="0" collapsed="false">
      <c r="A311" s="45" t="str">
        <f aca="false">IFERROR(__xludf.dummyfunction("""COMPUTED_VALUE"""),"Paraíso")</f>
        <v>Paraíso</v>
      </c>
      <c r="B311" s="45" t="str">
        <f aca="false">IFERROR(__xludf.dummyfunction("""COMPUTED_VALUE"""),"Caseara")</f>
        <v>Caseara</v>
      </c>
      <c r="C311" s="57" t="str">
        <f aca="false">IFERROR(__xludf.dummyfunction("""COMPUTED_VALUE"""),"A. DE APOIO A ESC. EST. JOSE ALVES DE ASSIS")</f>
        <v>A. DE APOIO A ESC. EST. JOSE ALVES DE ASSIS</v>
      </c>
      <c r="D311" s="109" t="str">
        <f aca="false">IFERROR(__xludf.dummyfunction("""COMPUTED_VALUE"""),"01138318000104")</f>
        <v>01138318000104</v>
      </c>
      <c r="E311" s="110" t="str">
        <f aca="false">IFERROR(__xludf.dummyfunction("""COMPUTED_VALUE"""),"104")</f>
        <v>104</v>
      </c>
      <c r="F311" s="47" t="str">
        <f aca="false">IFERROR(__xludf.dummyfunction("""COMPUTED_VALUE"""),"1141")</f>
        <v>1141</v>
      </c>
      <c r="G311" s="47" t="str">
        <f aca="false">IFERROR(__xludf.dummyfunction("""COMPUTED_VALUE"""),"307968")</f>
        <v>307968</v>
      </c>
      <c r="H311" s="47" t="n">
        <f aca="false">IFERROR(__xludf.dummyfunction("""COMPUTED_VALUE"""),0)</f>
        <v>0</v>
      </c>
      <c r="I311" s="47" t="n">
        <f aca="false">IFERROR(__xludf.dummyfunction("""COMPUTED_VALUE"""),0)</f>
        <v>0</v>
      </c>
      <c r="J311" s="47" t="n">
        <f aca="false">IFERROR(__xludf.dummyfunction("""COMPUTED_VALUE"""),7455)</f>
        <v>7455</v>
      </c>
      <c r="K311" s="47" t="n">
        <f aca="false">IFERROR(__xludf.dummyfunction("""COMPUTED_VALUE"""),0)</f>
        <v>0</v>
      </c>
      <c r="L311" s="47" t="n">
        <f aca="false">IFERROR(__xludf.dummyfunction("""COMPUTED_VALUE"""),0)</f>
        <v>0</v>
      </c>
      <c r="M311" s="47" t="n">
        <f aca="false">IFERROR(__xludf.dummyfunction("""COMPUTED_VALUE"""),0)</f>
        <v>0</v>
      </c>
      <c r="N311" s="47" t="n">
        <f aca="false">IFERROR(__xludf.dummyfunction("""COMPUTED_VALUE"""),0)</f>
        <v>0</v>
      </c>
      <c r="O311" s="47" t="n">
        <f aca="false">IFERROR(__xludf.dummyfunction("""COMPUTED_VALUE"""),0)</f>
        <v>0</v>
      </c>
      <c r="P311" s="47" t="n">
        <f aca="false">IFERROR(__xludf.dummyfunction("""COMPUTED_VALUE"""),0)</f>
        <v>0</v>
      </c>
      <c r="Q311" s="47" t="n">
        <f aca="false">IFERROR(__xludf.dummyfunction("""COMPUTED_VALUE"""),0)</f>
        <v>0</v>
      </c>
      <c r="R311" s="47" t="n">
        <f aca="false">IFERROR(__xludf.dummyfunction("""COMPUTED_VALUE"""),0)</f>
        <v>0</v>
      </c>
      <c r="S311" s="47" t="n">
        <f aca="false">IFERROR(__xludf.dummyfunction("""COMPUTED_VALUE"""),0)</f>
        <v>0</v>
      </c>
      <c r="T311" s="47" t="n">
        <f aca="false">IFERROR(__xludf.dummyfunction("""COMPUTED_VALUE"""),0)</f>
        <v>0</v>
      </c>
      <c r="U311" s="47" t="n">
        <f aca="false">IFERROR(__xludf.dummyfunction("""COMPUTED_VALUE"""),0)</f>
        <v>0</v>
      </c>
      <c r="V311" s="47" t="n">
        <f aca="false">IFERROR(__xludf.dummyfunction("""COMPUTED_VALUE"""),0)</f>
        <v>0</v>
      </c>
      <c r="W311" s="47" t="n">
        <f aca="false">IFERROR(__xludf.dummyfunction("""COMPUTED_VALUE"""),0)</f>
        <v>0</v>
      </c>
      <c r="X311" s="47" t="n">
        <f aca="false">IFERROR(__xludf.dummyfunction("""COMPUTED_VALUE"""),0)</f>
        <v>0</v>
      </c>
      <c r="Y311" s="47" t="n">
        <f aca="false">IFERROR(__xludf.dummyfunction("""COMPUTED_VALUE"""),0)</f>
        <v>0</v>
      </c>
      <c r="Z311" s="47" t="n">
        <f aca="false">IFERROR(__xludf.dummyfunction("""COMPUTED_VALUE"""),0)</f>
        <v>0</v>
      </c>
    </row>
    <row r="312" customFormat="false" ht="12.75" hidden="false" customHeight="false" outlineLevel="0" collapsed="false">
      <c r="A312" s="111" t="str">
        <f aca="false">IFERROR(__xludf.dummyfunction("""COMPUTED_VALUE"""),"Paraíso")</f>
        <v>Paraíso</v>
      </c>
      <c r="B312" s="111" t="str">
        <f aca="false">IFERROR(__xludf.dummyfunction("""COMPUTED_VALUE"""),"Cristalandia")</f>
        <v>Cristalandia</v>
      </c>
      <c r="C312" s="112" t="str">
        <f aca="false">IFERROR(__xludf.dummyfunction("""COMPUTED_VALUE"""),"ASS. APOIO DO COL. EST. DE CRISTALANDIA")</f>
        <v>ASS. APOIO DO COL. EST. DE CRISTALANDIA</v>
      </c>
      <c r="D312" s="113" t="str">
        <f aca="false">IFERROR(__xludf.dummyfunction("""COMPUTED_VALUE"""),"01186467000130")</f>
        <v>01186467000130</v>
      </c>
      <c r="E312" s="114" t="str">
        <f aca="false">IFERROR(__xludf.dummyfunction("""COMPUTED_VALUE"""),"001")</f>
        <v>001</v>
      </c>
      <c r="F312" s="115" t="str">
        <f aca="false">IFERROR(__xludf.dummyfunction("""COMPUTED_VALUE"""),"3638")</f>
        <v>3638</v>
      </c>
      <c r="G312" s="115" t="str">
        <f aca="false">IFERROR(__xludf.dummyfunction("""COMPUTED_VALUE"""),"17469")</f>
        <v>17469</v>
      </c>
      <c r="H312" s="115" t="n">
        <f aca="false">IFERROR(__xludf.dummyfunction("""COMPUTED_VALUE"""),0)</f>
        <v>0</v>
      </c>
      <c r="I312" s="115" t="n">
        <f aca="false">IFERROR(__xludf.dummyfunction("""COMPUTED_VALUE"""),0)</f>
        <v>0</v>
      </c>
      <c r="J312" s="115" t="n">
        <f aca="false">IFERROR(__xludf.dummyfunction("""COMPUTED_VALUE"""),4452)</f>
        <v>4452</v>
      </c>
      <c r="K312" s="115" t="n">
        <f aca="false">IFERROR(__xludf.dummyfunction("""COMPUTED_VALUE"""),0)</f>
        <v>0</v>
      </c>
      <c r="L312" s="115" t="n">
        <f aca="false">IFERROR(__xludf.dummyfunction("""COMPUTED_VALUE"""),0)</f>
        <v>0</v>
      </c>
      <c r="M312" s="115" t="n">
        <f aca="false">IFERROR(__xludf.dummyfunction("""COMPUTED_VALUE"""),0)</f>
        <v>0</v>
      </c>
      <c r="N312" s="115" t="n">
        <f aca="false">IFERROR(__xludf.dummyfunction("""COMPUTED_VALUE"""),0)</f>
        <v>0</v>
      </c>
      <c r="O312" s="115" t="n">
        <f aca="false">IFERROR(__xludf.dummyfunction("""COMPUTED_VALUE"""),0)</f>
        <v>0</v>
      </c>
      <c r="P312" s="115" t="n">
        <f aca="false">IFERROR(__xludf.dummyfunction("""COMPUTED_VALUE"""),0)</f>
        <v>0</v>
      </c>
      <c r="Q312" s="115" t="n">
        <f aca="false">IFERROR(__xludf.dummyfunction("""COMPUTED_VALUE"""),4977)</f>
        <v>4977</v>
      </c>
      <c r="R312" s="115" t="n">
        <f aca="false">IFERROR(__xludf.dummyfunction("""COMPUTED_VALUE"""),0)</f>
        <v>0</v>
      </c>
      <c r="S312" s="115" t="n">
        <f aca="false">IFERROR(__xludf.dummyfunction("""COMPUTED_VALUE"""),0)</f>
        <v>0</v>
      </c>
      <c r="T312" s="115" t="n">
        <f aca="false">IFERROR(__xludf.dummyfunction("""COMPUTED_VALUE"""),0)</f>
        <v>0</v>
      </c>
      <c r="U312" s="115" t="n">
        <f aca="false">IFERROR(__xludf.dummyfunction("""COMPUTED_VALUE"""),0)</f>
        <v>0</v>
      </c>
      <c r="V312" s="115" t="n">
        <f aca="false">IFERROR(__xludf.dummyfunction("""COMPUTED_VALUE"""),0)</f>
        <v>0</v>
      </c>
      <c r="W312" s="115" t="n">
        <f aca="false">IFERROR(__xludf.dummyfunction("""COMPUTED_VALUE"""),0)</f>
        <v>0</v>
      </c>
      <c r="X312" s="115" t="n">
        <f aca="false">IFERROR(__xludf.dummyfunction("""COMPUTED_VALUE"""),0)</f>
        <v>0</v>
      </c>
      <c r="Y312" s="115" t="n">
        <f aca="false">IFERROR(__xludf.dummyfunction("""COMPUTED_VALUE"""),0)</f>
        <v>0</v>
      </c>
      <c r="Z312" s="115" t="n">
        <f aca="false">IFERROR(__xludf.dummyfunction("""COMPUTED_VALUE"""),0)</f>
        <v>0</v>
      </c>
    </row>
    <row r="313" customFormat="false" ht="12.75" hidden="false" customHeight="false" outlineLevel="0" collapsed="false">
      <c r="A313" s="45" t="str">
        <f aca="false">IFERROR(__xludf.dummyfunction("""COMPUTED_VALUE"""),"Paraíso")</f>
        <v>Paraíso</v>
      </c>
      <c r="B313" s="45" t="str">
        <f aca="false">IFERROR(__xludf.dummyfunction("""COMPUTED_VALUE"""),"Cristalandia")</f>
        <v>Cristalandia</v>
      </c>
      <c r="C313" s="57" t="str">
        <f aca="false">IFERROR(__xludf.dummyfunction("""COMPUTED_VALUE"""),"APAE DE CRISTALÂNDIA")</f>
        <v>APAE DE CRISTALÂNDIA</v>
      </c>
      <c r="D313" s="109" t="str">
        <f aca="false">IFERROR(__xludf.dummyfunction("""COMPUTED_VALUE"""),"01995319000167")</f>
        <v>01995319000167</v>
      </c>
      <c r="E313" s="110" t="str">
        <f aca="false">IFERROR(__xludf.dummyfunction("""COMPUTED_VALUE"""),"001")</f>
        <v>001</v>
      </c>
      <c r="F313" s="47" t="str">
        <f aca="false">IFERROR(__xludf.dummyfunction("""COMPUTED_VALUE"""),"3638")</f>
        <v>3638</v>
      </c>
      <c r="G313" s="47" t="str">
        <f aca="false">IFERROR(__xludf.dummyfunction("""COMPUTED_VALUE"""),"71315")</f>
        <v>71315</v>
      </c>
      <c r="H313" s="47" t="n">
        <f aca="false">IFERROR(__xludf.dummyfunction("""COMPUTED_VALUE"""),0)</f>
        <v>0</v>
      </c>
      <c r="I313" s="47" t="n">
        <f aca="false">IFERROR(__xludf.dummyfunction("""COMPUTED_VALUE"""),84)</f>
        <v>84</v>
      </c>
      <c r="J313" s="47" t="n">
        <f aca="false">IFERROR(__xludf.dummyfunction("""COMPUTED_VALUE"""),63)</f>
        <v>63</v>
      </c>
      <c r="K313" s="47" t="n">
        <f aca="false">IFERROR(__xludf.dummyfunction("""COMPUTED_VALUE"""),0)</f>
        <v>0</v>
      </c>
      <c r="L313" s="47" t="n">
        <f aca="false">IFERROR(__xludf.dummyfunction("""COMPUTED_VALUE"""),0)</f>
        <v>0</v>
      </c>
      <c r="M313" s="47" t="n">
        <f aca="false">IFERROR(__xludf.dummyfunction("""COMPUTED_VALUE"""),0)</f>
        <v>0</v>
      </c>
      <c r="N313" s="47" t="n">
        <f aca="false">IFERROR(__xludf.dummyfunction("""COMPUTED_VALUE"""),0)</f>
        <v>0</v>
      </c>
      <c r="O313" s="47" t="n">
        <f aca="false">IFERROR(__xludf.dummyfunction("""COMPUTED_VALUE"""),0)</f>
        <v>0</v>
      </c>
      <c r="P313" s="47" t="n">
        <f aca="false">IFERROR(__xludf.dummyfunction("""COMPUTED_VALUE"""),294)</f>
        <v>294</v>
      </c>
      <c r="Q313" s="47" t="n">
        <f aca="false">IFERROR(__xludf.dummyfunction("""COMPUTED_VALUE"""),0)</f>
        <v>0</v>
      </c>
      <c r="R313" s="47" t="n">
        <f aca="false">IFERROR(__xludf.dummyfunction("""COMPUTED_VALUE"""),0)</f>
        <v>0</v>
      </c>
      <c r="S313" s="47" t="n">
        <f aca="false">IFERROR(__xludf.dummyfunction("""COMPUTED_VALUE"""),0)</f>
        <v>0</v>
      </c>
      <c r="T313" s="47" t="n">
        <f aca="false">IFERROR(__xludf.dummyfunction("""COMPUTED_VALUE"""),609)</f>
        <v>609</v>
      </c>
      <c r="U313" s="47" t="n">
        <f aca="false">IFERROR(__xludf.dummyfunction("""COMPUTED_VALUE"""),0)</f>
        <v>0</v>
      </c>
      <c r="V313" s="47" t="n">
        <f aca="false">IFERROR(__xludf.dummyfunction("""COMPUTED_VALUE"""),0)</f>
        <v>0</v>
      </c>
      <c r="W313" s="47" t="n">
        <f aca="false">IFERROR(__xludf.dummyfunction("""COMPUTED_VALUE"""),0)</f>
        <v>0</v>
      </c>
      <c r="X313" s="47" t="n">
        <f aca="false">IFERROR(__xludf.dummyfunction("""COMPUTED_VALUE"""),0)</f>
        <v>0</v>
      </c>
      <c r="Y313" s="47" t="n">
        <f aca="false">IFERROR(__xludf.dummyfunction("""COMPUTED_VALUE"""),0)</f>
        <v>0</v>
      </c>
      <c r="Z313" s="47" t="n">
        <f aca="false">IFERROR(__xludf.dummyfunction("""COMPUTED_VALUE"""),0)</f>
        <v>0</v>
      </c>
    </row>
    <row r="314" customFormat="false" ht="12.75" hidden="false" customHeight="false" outlineLevel="0" collapsed="false">
      <c r="A314" s="111" t="str">
        <f aca="false">IFERROR(__xludf.dummyfunction("""COMPUTED_VALUE"""),"Paraíso")</f>
        <v>Paraíso</v>
      </c>
      <c r="B314" s="111" t="str">
        <f aca="false">IFERROR(__xludf.dummyfunction("""COMPUTED_VALUE"""),"Cristalandia")</f>
        <v>Cristalandia</v>
      </c>
      <c r="C314" s="112" t="str">
        <f aca="false">IFERROR(__xludf.dummyfunction("""COMPUTED_VALUE"""),"A.A. ESCOLA MUL.OTACILIO MARQUES ROSAL")</f>
        <v>A.A. ESCOLA MUL.OTACILIO MARQUES ROSAL</v>
      </c>
      <c r="D314" s="113" t="str">
        <f aca="false">IFERROR(__xludf.dummyfunction("""COMPUTED_VALUE"""),"01071438000123")</f>
        <v>01071438000123</v>
      </c>
      <c r="E314" s="114" t="str">
        <f aca="false">IFERROR(__xludf.dummyfunction("""COMPUTED_VALUE"""),"001")</f>
        <v>001</v>
      </c>
      <c r="F314" s="115" t="str">
        <f aca="false">IFERROR(__xludf.dummyfunction("""COMPUTED_VALUE"""),"3638")</f>
        <v>3638</v>
      </c>
      <c r="G314" s="115" t="str">
        <f aca="false">IFERROR(__xludf.dummyfunction("""COMPUTED_VALUE"""),"7120X")</f>
        <v>7120X</v>
      </c>
      <c r="H314" s="115" t="n">
        <f aca="false">IFERROR(__xludf.dummyfunction("""COMPUTED_VALUE"""),0)</f>
        <v>0</v>
      </c>
      <c r="I314" s="115" t="n">
        <f aca="false">IFERROR(__xludf.dummyfunction("""COMPUTED_VALUE"""),0)</f>
        <v>0</v>
      </c>
      <c r="J314" s="115" t="n">
        <f aca="false">IFERROR(__xludf.dummyfunction("""COMPUTED_VALUE"""),4767)</f>
        <v>4767</v>
      </c>
      <c r="K314" s="115" t="n">
        <f aca="false">IFERROR(__xludf.dummyfunction("""COMPUTED_VALUE"""),0)</f>
        <v>0</v>
      </c>
      <c r="L314" s="115" t="n">
        <f aca="false">IFERROR(__xludf.dummyfunction("""COMPUTED_VALUE"""),0)</f>
        <v>0</v>
      </c>
      <c r="M314" s="115" t="n">
        <f aca="false">IFERROR(__xludf.dummyfunction("""COMPUTED_VALUE"""),0)</f>
        <v>0</v>
      </c>
      <c r="N314" s="115" t="n">
        <f aca="false">IFERROR(__xludf.dummyfunction("""COMPUTED_VALUE"""),0)</f>
        <v>0</v>
      </c>
      <c r="O314" s="115" t="n">
        <f aca="false">IFERROR(__xludf.dummyfunction("""COMPUTED_VALUE"""),0)</f>
        <v>0</v>
      </c>
      <c r="P314" s="115" t="n">
        <f aca="false">IFERROR(__xludf.dummyfunction("""COMPUTED_VALUE"""),315)</f>
        <v>315</v>
      </c>
      <c r="Q314" s="115" t="n">
        <f aca="false">IFERROR(__xludf.dummyfunction("""COMPUTED_VALUE"""),588)</f>
        <v>588</v>
      </c>
      <c r="R314" s="115" t="n">
        <f aca="false">IFERROR(__xludf.dummyfunction("""COMPUTED_VALUE"""),0)</f>
        <v>0</v>
      </c>
      <c r="S314" s="115" t="n">
        <f aca="false">IFERROR(__xludf.dummyfunction("""COMPUTED_VALUE"""),0)</f>
        <v>0</v>
      </c>
      <c r="T314" s="115" t="n">
        <f aca="false">IFERROR(__xludf.dummyfunction("""COMPUTED_VALUE"""),0)</f>
        <v>0</v>
      </c>
      <c r="U314" s="115" t="n">
        <f aca="false">IFERROR(__xludf.dummyfunction("""COMPUTED_VALUE"""),0)</f>
        <v>0</v>
      </c>
      <c r="V314" s="115" t="n">
        <f aca="false">IFERROR(__xludf.dummyfunction("""COMPUTED_VALUE"""),0)</f>
        <v>0</v>
      </c>
      <c r="W314" s="115" t="n">
        <f aca="false">IFERROR(__xludf.dummyfunction("""COMPUTED_VALUE"""),0)</f>
        <v>0</v>
      </c>
      <c r="X314" s="115" t="n">
        <f aca="false">IFERROR(__xludf.dummyfunction("""COMPUTED_VALUE"""),0)</f>
        <v>0</v>
      </c>
      <c r="Y314" s="115" t="n">
        <f aca="false">IFERROR(__xludf.dummyfunction("""COMPUTED_VALUE"""),0)</f>
        <v>0</v>
      </c>
      <c r="Z314" s="115" t="n">
        <f aca="false">IFERROR(__xludf.dummyfunction("""COMPUTED_VALUE"""),0)</f>
        <v>0</v>
      </c>
    </row>
    <row r="315" customFormat="false" ht="12.75" hidden="false" customHeight="false" outlineLevel="0" collapsed="false">
      <c r="A315" s="45" t="str">
        <f aca="false">IFERROR(__xludf.dummyfunction("""COMPUTED_VALUE"""),"Paraíso")</f>
        <v>Paraíso</v>
      </c>
      <c r="B315" s="45" t="str">
        <f aca="false">IFERROR(__xludf.dummyfunction("""COMPUTED_VALUE"""),"Divinopolis do Tocantins")</f>
        <v>Divinopolis do Tocantins</v>
      </c>
      <c r="C315" s="57" t="str">
        <f aca="false">IFERROR(__xludf.dummyfunction("""COMPUTED_VALUE"""),"A.A. DO COLEGIO MUL. JOAO DIAS SOBRINHO")</f>
        <v>A.A. DO COLEGIO MUL. JOAO DIAS SOBRINHO</v>
      </c>
      <c r="D315" s="109" t="str">
        <f aca="false">IFERROR(__xludf.dummyfunction("""COMPUTED_VALUE"""),"01184383000168")</f>
        <v>01184383000168</v>
      </c>
      <c r="E315" s="110" t="str">
        <f aca="false">IFERROR(__xludf.dummyfunction("""COMPUTED_VALUE"""),"001")</f>
        <v>001</v>
      </c>
      <c r="F315" s="47" t="str">
        <f aca="false">IFERROR(__xludf.dummyfunction("""COMPUTED_VALUE"""),"3812")</f>
        <v>3812</v>
      </c>
      <c r="G315" s="47" t="str">
        <f aca="false">IFERROR(__xludf.dummyfunction("""COMPUTED_VALUE"""),"275069")</f>
        <v>275069</v>
      </c>
      <c r="H315" s="47" t="n">
        <f aca="false">IFERROR(__xludf.dummyfunction("""COMPUTED_VALUE"""),0)</f>
        <v>0</v>
      </c>
      <c r="I315" s="47" t="n">
        <f aca="false">IFERROR(__xludf.dummyfunction("""COMPUTED_VALUE"""),0)</f>
        <v>0</v>
      </c>
      <c r="J315" s="47" t="n">
        <f aca="false">IFERROR(__xludf.dummyfunction("""COMPUTED_VALUE"""),5817)</f>
        <v>5817</v>
      </c>
      <c r="K315" s="47" t="n">
        <f aca="false">IFERROR(__xludf.dummyfunction("""COMPUTED_VALUE"""),0)</f>
        <v>0</v>
      </c>
      <c r="L315" s="47" t="n">
        <f aca="false">IFERROR(__xludf.dummyfunction("""COMPUTED_VALUE"""),0)</f>
        <v>0</v>
      </c>
      <c r="M315" s="47" t="n">
        <f aca="false">IFERROR(__xludf.dummyfunction("""COMPUTED_VALUE"""),0)</f>
        <v>0</v>
      </c>
      <c r="N315" s="47" t="n">
        <f aca="false">IFERROR(__xludf.dummyfunction("""COMPUTED_VALUE"""),0)</f>
        <v>0</v>
      </c>
      <c r="O315" s="47" t="n">
        <f aca="false">IFERROR(__xludf.dummyfunction("""COMPUTED_VALUE"""),0)</f>
        <v>0</v>
      </c>
      <c r="P315" s="47" t="n">
        <f aca="false">IFERROR(__xludf.dummyfunction("""COMPUTED_VALUE"""),0)</f>
        <v>0</v>
      </c>
      <c r="Q315" s="47" t="n">
        <f aca="false">IFERROR(__xludf.dummyfunction("""COMPUTED_VALUE"""),5124)</f>
        <v>5124</v>
      </c>
      <c r="R315" s="47" t="n">
        <f aca="false">IFERROR(__xludf.dummyfunction("""COMPUTED_VALUE"""),0)</f>
        <v>0</v>
      </c>
      <c r="S315" s="47" t="n">
        <f aca="false">IFERROR(__xludf.dummyfunction("""COMPUTED_VALUE"""),0)</f>
        <v>0</v>
      </c>
      <c r="T315" s="47" t="n">
        <f aca="false">IFERROR(__xludf.dummyfunction("""COMPUTED_VALUE"""),105)</f>
        <v>105</v>
      </c>
      <c r="U315" s="47" t="n">
        <f aca="false">IFERROR(__xludf.dummyfunction("""COMPUTED_VALUE"""),0)</f>
        <v>0</v>
      </c>
      <c r="V315" s="47" t="n">
        <f aca="false">IFERROR(__xludf.dummyfunction("""COMPUTED_VALUE"""),0)</f>
        <v>0</v>
      </c>
      <c r="W315" s="47" t="n">
        <f aca="false">IFERROR(__xludf.dummyfunction("""COMPUTED_VALUE"""),0)</f>
        <v>0</v>
      </c>
      <c r="X315" s="47" t="n">
        <f aca="false">IFERROR(__xludf.dummyfunction("""COMPUTED_VALUE"""),0)</f>
        <v>0</v>
      </c>
      <c r="Y315" s="47" t="n">
        <f aca="false">IFERROR(__xludf.dummyfunction("""COMPUTED_VALUE"""),0)</f>
        <v>0</v>
      </c>
      <c r="Z315" s="47" t="n">
        <f aca="false">IFERROR(__xludf.dummyfunction("""COMPUTED_VALUE"""),0)</f>
        <v>0</v>
      </c>
    </row>
    <row r="316" customFormat="false" ht="12.75" hidden="false" customHeight="false" outlineLevel="0" collapsed="false">
      <c r="A316" s="111" t="str">
        <f aca="false">IFERROR(__xludf.dummyfunction("""COMPUTED_VALUE"""),"Paraíso")</f>
        <v>Paraíso</v>
      </c>
      <c r="B316" s="111" t="str">
        <f aca="false">IFERROR(__xludf.dummyfunction("""COMPUTED_VALUE"""),"Divinopolis do Tocantins")</f>
        <v>Divinopolis do Tocantins</v>
      </c>
      <c r="C316" s="112" t="str">
        <f aca="false">IFERROR(__xludf.dummyfunction("""COMPUTED_VALUE"""),"ASS. APOIO ESC. EST. D. CANDIDA DE FREITAS")</f>
        <v>ASS. APOIO ESC. EST. D. CANDIDA DE FREITAS</v>
      </c>
      <c r="D316" s="113" t="str">
        <f aca="false">IFERROR(__xludf.dummyfunction("""COMPUTED_VALUE"""),"01296363000189")</f>
        <v>01296363000189</v>
      </c>
      <c r="E316" s="114" t="str">
        <f aca="false">IFERROR(__xludf.dummyfunction("""COMPUTED_VALUE"""),"001")</f>
        <v>001</v>
      </c>
      <c r="F316" s="115" t="str">
        <f aca="false">IFERROR(__xludf.dummyfunction("""COMPUTED_VALUE"""),"3812")</f>
        <v>3812</v>
      </c>
      <c r="G316" s="115" t="str">
        <f aca="false">IFERROR(__xludf.dummyfunction("""COMPUTED_VALUE"""),"70629")</f>
        <v>70629</v>
      </c>
      <c r="H316" s="115" t="n">
        <f aca="false">IFERROR(__xludf.dummyfunction("""COMPUTED_VALUE"""),0)</f>
        <v>0</v>
      </c>
      <c r="I316" s="115" t="n">
        <f aca="false">IFERROR(__xludf.dummyfunction("""COMPUTED_VALUE"""),0)</f>
        <v>0</v>
      </c>
      <c r="J316" s="115" t="n">
        <f aca="false">IFERROR(__xludf.dummyfunction("""COMPUTED_VALUE"""),3864)</f>
        <v>3864</v>
      </c>
      <c r="K316" s="115" t="n">
        <f aca="false">IFERROR(__xludf.dummyfunction("""COMPUTED_VALUE"""),0)</f>
        <v>0</v>
      </c>
      <c r="L316" s="115" t="n">
        <f aca="false">IFERROR(__xludf.dummyfunction("""COMPUTED_VALUE"""),0)</f>
        <v>0</v>
      </c>
      <c r="M316" s="115" t="n">
        <f aca="false">IFERROR(__xludf.dummyfunction("""COMPUTED_VALUE"""),0)</f>
        <v>0</v>
      </c>
      <c r="N316" s="115" t="n">
        <f aca="false">IFERROR(__xludf.dummyfunction("""COMPUTED_VALUE"""),0)</f>
        <v>0</v>
      </c>
      <c r="O316" s="115" t="n">
        <f aca="false">IFERROR(__xludf.dummyfunction("""COMPUTED_VALUE"""),0)</f>
        <v>0</v>
      </c>
      <c r="P316" s="115" t="n">
        <f aca="false">IFERROR(__xludf.dummyfunction("""COMPUTED_VALUE"""),0)</f>
        <v>0</v>
      </c>
      <c r="Q316" s="115" t="n">
        <f aca="false">IFERROR(__xludf.dummyfunction("""COMPUTED_VALUE"""),0)</f>
        <v>0</v>
      </c>
      <c r="R316" s="115" t="n">
        <f aca="false">IFERROR(__xludf.dummyfunction("""COMPUTED_VALUE"""),0)</f>
        <v>0</v>
      </c>
      <c r="S316" s="115" t="n">
        <f aca="false">IFERROR(__xludf.dummyfunction("""COMPUTED_VALUE"""),0)</f>
        <v>0</v>
      </c>
      <c r="T316" s="115" t="n">
        <f aca="false">IFERROR(__xludf.dummyfunction("""COMPUTED_VALUE"""),273)</f>
        <v>273</v>
      </c>
      <c r="U316" s="115" t="n">
        <f aca="false">IFERROR(__xludf.dummyfunction("""COMPUTED_VALUE"""),0)</f>
        <v>0</v>
      </c>
      <c r="V316" s="115" t="n">
        <f aca="false">IFERROR(__xludf.dummyfunction("""COMPUTED_VALUE"""),0)</f>
        <v>0</v>
      </c>
      <c r="W316" s="115" t="n">
        <f aca="false">IFERROR(__xludf.dummyfunction("""COMPUTED_VALUE"""),0)</f>
        <v>0</v>
      </c>
      <c r="X316" s="115" t="n">
        <f aca="false">IFERROR(__xludf.dummyfunction("""COMPUTED_VALUE"""),0)</f>
        <v>0</v>
      </c>
      <c r="Y316" s="115" t="n">
        <f aca="false">IFERROR(__xludf.dummyfunction("""COMPUTED_VALUE"""),0)</f>
        <v>0</v>
      </c>
      <c r="Z316" s="115" t="n">
        <f aca="false">IFERROR(__xludf.dummyfunction("""COMPUTED_VALUE"""),0)</f>
        <v>0</v>
      </c>
    </row>
    <row r="317" customFormat="false" ht="12.75" hidden="false" customHeight="false" outlineLevel="0" collapsed="false">
      <c r="A317" s="45" t="str">
        <f aca="false">IFERROR(__xludf.dummyfunction("""COMPUTED_VALUE"""),"Paraíso")</f>
        <v>Paraíso</v>
      </c>
      <c r="B317" s="45" t="str">
        <f aca="false">IFERROR(__xludf.dummyfunction("""COMPUTED_VALUE"""),"Lagoa da Confusao")</f>
        <v>Lagoa da Confusao</v>
      </c>
      <c r="C317" s="57" t="str">
        <f aca="false">IFERROR(__xludf.dummyfunction("""COMPUTED_VALUE"""),"A.A.  ESTUD COL. EST. LAGOA DA CONFUSAO")</f>
        <v>A.A.  ESTUD COL. EST. LAGOA DA CONFUSAO</v>
      </c>
      <c r="D317" s="109" t="str">
        <f aca="false">IFERROR(__xludf.dummyfunction("""COMPUTED_VALUE"""),"01179116000100")</f>
        <v>01179116000100</v>
      </c>
      <c r="E317" s="110" t="str">
        <f aca="false">IFERROR(__xludf.dummyfunction("""COMPUTED_VALUE"""),"001")</f>
        <v>001</v>
      </c>
      <c r="F317" s="47" t="str">
        <f aca="false">IFERROR(__xludf.dummyfunction("""COMPUTED_VALUE"""),"3983")</f>
        <v>3983</v>
      </c>
      <c r="G317" s="47" t="str">
        <f aca="false">IFERROR(__xludf.dummyfunction("""COMPUTED_VALUE"""),"84735")</f>
        <v>84735</v>
      </c>
      <c r="H317" s="47" t="n">
        <f aca="false">IFERROR(__xludf.dummyfunction("""COMPUTED_VALUE"""),0)</f>
        <v>0</v>
      </c>
      <c r="I317" s="47" t="n">
        <f aca="false">IFERROR(__xludf.dummyfunction("""COMPUTED_VALUE"""),0)</f>
        <v>0</v>
      </c>
      <c r="J317" s="47" t="n">
        <f aca="false">IFERROR(__xludf.dummyfunction("""COMPUTED_VALUE"""),3108)</f>
        <v>3108</v>
      </c>
      <c r="K317" s="47" t="n">
        <f aca="false">IFERROR(__xludf.dummyfunction("""COMPUTED_VALUE"""),0)</f>
        <v>0</v>
      </c>
      <c r="L317" s="47" t="n">
        <f aca="false">IFERROR(__xludf.dummyfunction("""COMPUTED_VALUE"""),0)</f>
        <v>0</v>
      </c>
      <c r="M317" s="47" t="n">
        <f aca="false">IFERROR(__xludf.dummyfunction("""COMPUTED_VALUE"""),0)</f>
        <v>0</v>
      </c>
      <c r="N317" s="47" t="n">
        <f aca="false">IFERROR(__xludf.dummyfunction("""COMPUTED_VALUE"""),0)</f>
        <v>0</v>
      </c>
      <c r="O317" s="47" t="n">
        <f aca="false">IFERROR(__xludf.dummyfunction("""COMPUTED_VALUE"""),0)</f>
        <v>0</v>
      </c>
      <c r="P317" s="47" t="n">
        <f aca="false">IFERROR(__xludf.dummyfunction("""COMPUTED_VALUE"""),0)</f>
        <v>0</v>
      </c>
      <c r="Q317" s="47" t="n">
        <f aca="false">IFERROR(__xludf.dummyfunction("""COMPUTED_VALUE"""),11361)</f>
        <v>11361</v>
      </c>
      <c r="R317" s="47" t="n">
        <f aca="false">IFERROR(__xludf.dummyfunction("""COMPUTED_VALUE"""),0)</f>
        <v>0</v>
      </c>
      <c r="S317" s="47" t="n">
        <f aca="false">IFERROR(__xludf.dummyfunction("""COMPUTED_VALUE"""),0)</f>
        <v>0</v>
      </c>
      <c r="T317" s="47" t="n">
        <f aca="false">IFERROR(__xludf.dummyfunction("""COMPUTED_VALUE"""),63)</f>
        <v>63</v>
      </c>
      <c r="U317" s="47" t="n">
        <f aca="false">IFERROR(__xludf.dummyfunction("""COMPUTED_VALUE"""),0)</f>
        <v>0</v>
      </c>
      <c r="V317" s="47" t="n">
        <f aca="false">IFERROR(__xludf.dummyfunction("""COMPUTED_VALUE"""),0)</f>
        <v>0</v>
      </c>
      <c r="W317" s="47" t="n">
        <f aca="false">IFERROR(__xludf.dummyfunction("""COMPUTED_VALUE"""),0)</f>
        <v>0</v>
      </c>
      <c r="X317" s="47" t="n">
        <f aca="false">IFERROR(__xludf.dummyfunction("""COMPUTED_VALUE"""),0)</f>
        <v>0</v>
      </c>
      <c r="Y317" s="47" t="n">
        <f aca="false">IFERROR(__xludf.dummyfunction("""COMPUTED_VALUE"""),0)</f>
        <v>0</v>
      </c>
      <c r="Z317" s="47" t="n">
        <f aca="false">IFERROR(__xludf.dummyfunction("""COMPUTED_VALUE"""),0)</f>
        <v>0</v>
      </c>
    </row>
    <row r="318" customFormat="false" ht="12.75" hidden="false" customHeight="false" outlineLevel="0" collapsed="false">
      <c r="A318" s="111" t="str">
        <f aca="false">IFERROR(__xludf.dummyfunction("""COMPUTED_VALUE"""),"Paraíso")</f>
        <v>Paraíso</v>
      </c>
      <c r="B318" s="111" t="str">
        <f aca="false">IFERROR(__xludf.dummyfunction("""COMPUTED_VALUE"""),"Lagoa da Confusao")</f>
        <v>Lagoa da Confusao</v>
      </c>
      <c r="C318" s="112" t="str">
        <f aca="false">IFERROR(__xludf.dummyfunction("""COMPUTED_VALUE"""),"ASSOCIAÇÃO DA ESCOLA ESPECIAL LAGOA DA CONFUSÃO")</f>
        <v>ASSOCIAÇÃO DA ESCOLA ESPECIAL LAGOA DA CONFUSÃO</v>
      </c>
      <c r="D318" s="113" t="str">
        <f aca="false">IFERROR(__xludf.dummyfunction("""COMPUTED_VALUE"""),"08755554000100")</f>
        <v>08755554000100</v>
      </c>
      <c r="E318" s="114" t="str">
        <f aca="false">IFERROR(__xludf.dummyfunction("""COMPUTED_VALUE"""),"001")</f>
        <v>001</v>
      </c>
      <c r="F318" s="115" t="str">
        <f aca="false">IFERROR(__xludf.dummyfunction("""COMPUTED_VALUE"""),"3983")</f>
        <v>3983</v>
      </c>
      <c r="G318" s="115" t="str">
        <f aca="false">IFERROR(__xludf.dummyfunction("""COMPUTED_VALUE"""),"83712")</f>
        <v>83712</v>
      </c>
      <c r="H318" s="115" t="n">
        <f aca="false">IFERROR(__xludf.dummyfunction("""COMPUTED_VALUE"""),0)</f>
        <v>0</v>
      </c>
      <c r="I318" s="115" t="n">
        <f aca="false">IFERROR(__xludf.dummyfunction("""COMPUTED_VALUE"""),105)</f>
        <v>105</v>
      </c>
      <c r="J318" s="115" t="n">
        <f aca="false">IFERROR(__xludf.dummyfunction("""COMPUTED_VALUE"""),231)</f>
        <v>231</v>
      </c>
      <c r="K318" s="115" t="n">
        <f aca="false">IFERROR(__xludf.dummyfunction("""COMPUTED_VALUE"""),0)</f>
        <v>0</v>
      </c>
      <c r="L318" s="115" t="n">
        <f aca="false">IFERROR(__xludf.dummyfunction("""COMPUTED_VALUE"""),0)</f>
        <v>0</v>
      </c>
      <c r="M318" s="115" t="n">
        <f aca="false">IFERROR(__xludf.dummyfunction("""COMPUTED_VALUE"""),0)</f>
        <v>0</v>
      </c>
      <c r="N318" s="115" t="n">
        <f aca="false">IFERROR(__xludf.dummyfunction("""COMPUTED_VALUE"""),0)</f>
        <v>0</v>
      </c>
      <c r="O318" s="115" t="n">
        <f aca="false">IFERROR(__xludf.dummyfunction("""COMPUTED_VALUE"""),0)</f>
        <v>0</v>
      </c>
      <c r="P318" s="115" t="n">
        <f aca="false">IFERROR(__xludf.dummyfunction("""COMPUTED_VALUE"""),357)</f>
        <v>357</v>
      </c>
      <c r="Q318" s="115" t="n">
        <f aca="false">IFERROR(__xludf.dummyfunction("""COMPUTED_VALUE"""),0)</f>
        <v>0</v>
      </c>
      <c r="R318" s="115" t="n">
        <f aca="false">IFERROR(__xludf.dummyfunction("""COMPUTED_VALUE"""),0)</f>
        <v>0</v>
      </c>
      <c r="S318" s="115" t="n">
        <f aca="false">IFERROR(__xludf.dummyfunction("""COMPUTED_VALUE"""),0)</f>
        <v>0</v>
      </c>
      <c r="T318" s="115" t="n">
        <f aca="false">IFERROR(__xludf.dummyfunction("""COMPUTED_VALUE"""),273)</f>
        <v>273</v>
      </c>
      <c r="U318" s="115" t="n">
        <f aca="false">IFERROR(__xludf.dummyfunction("""COMPUTED_VALUE"""),0)</f>
        <v>0</v>
      </c>
      <c r="V318" s="115" t="n">
        <f aca="false">IFERROR(__xludf.dummyfunction("""COMPUTED_VALUE"""),0)</f>
        <v>0</v>
      </c>
      <c r="W318" s="115" t="n">
        <f aca="false">IFERROR(__xludf.dummyfunction("""COMPUTED_VALUE"""),0)</f>
        <v>0</v>
      </c>
      <c r="X318" s="115" t="n">
        <f aca="false">IFERROR(__xludf.dummyfunction("""COMPUTED_VALUE"""),0)</f>
        <v>0</v>
      </c>
      <c r="Y318" s="115" t="n">
        <f aca="false">IFERROR(__xludf.dummyfunction("""COMPUTED_VALUE"""),0)</f>
        <v>0</v>
      </c>
      <c r="Z318" s="115" t="n">
        <f aca="false">IFERROR(__xludf.dummyfunction("""COMPUTED_VALUE"""),0)</f>
        <v>0</v>
      </c>
    </row>
    <row r="319" customFormat="false" ht="12.75" hidden="false" customHeight="false" outlineLevel="0" collapsed="false">
      <c r="A319" s="45" t="str">
        <f aca="false">IFERROR(__xludf.dummyfunction("""COMPUTED_VALUE"""),"Paraíso")</f>
        <v>Paraíso</v>
      </c>
      <c r="B319" s="45" t="str">
        <f aca="false">IFERROR(__xludf.dummyfunction("""COMPUTED_VALUE"""),"Marianopolis do Tocantins")</f>
        <v>Marianopolis do Tocantins</v>
      </c>
      <c r="C319" s="57" t="str">
        <f aca="false">IFERROR(__xludf.dummyfunction("""COMPUTED_VALUE"""),"A.A. DO COL. EST. DAVID BARBOSA ROLINS")</f>
        <v>A.A. DO COL. EST. DAVID BARBOSA ROLINS</v>
      </c>
      <c r="D319" s="109" t="str">
        <f aca="false">IFERROR(__xludf.dummyfunction("""COMPUTED_VALUE"""),"01980050000145")</f>
        <v>01980050000145</v>
      </c>
      <c r="E319" s="110" t="str">
        <f aca="false">IFERROR(__xludf.dummyfunction("""COMPUTED_VALUE"""),"001")</f>
        <v>001</v>
      </c>
      <c r="F319" s="47" t="str">
        <f aca="false">IFERROR(__xludf.dummyfunction("""COMPUTED_VALUE"""),"0804")</f>
        <v>0804</v>
      </c>
      <c r="G319" s="47" t="str">
        <f aca="false">IFERROR(__xludf.dummyfunction("""COMPUTED_VALUE"""),"219045")</f>
        <v>219045</v>
      </c>
      <c r="H319" s="47" t="n">
        <f aca="false">IFERROR(__xludf.dummyfunction("""COMPUTED_VALUE"""),0)</f>
        <v>0</v>
      </c>
      <c r="I319" s="47" t="n">
        <f aca="false">IFERROR(__xludf.dummyfunction("""COMPUTED_VALUE"""),0)</f>
        <v>0</v>
      </c>
      <c r="J319" s="47" t="n">
        <f aca="false">IFERROR(__xludf.dummyfunction("""COMPUTED_VALUE"""),3969)</f>
        <v>3969</v>
      </c>
      <c r="K319" s="47" t="n">
        <f aca="false">IFERROR(__xludf.dummyfunction("""COMPUTED_VALUE"""),0)</f>
        <v>0</v>
      </c>
      <c r="L319" s="47" t="n">
        <f aca="false">IFERROR(__xludf.dummyfunction("""COMPUTED_VALUE"""),0)</f>
        <v>0</v>
      </c>
      <c r="M319" s="47" t="n">
        <f aca="false">IFERROR(__xludf.dummyfunction("""COMPUTED_VALUE"""),0)</f>
        <v>0</v>
      </c>
      <c r="N319" s="47" t="n">
        <f aca="false">IFERROR(__xludf.dummyfunction("""COMPUTED_VALUE"""),0)</f>
        <v>0</v>
      </c>
      <c r="O319" s="47" t="n">
        <f aca="false">IFERROR(__xludf.dummyfunction("""COMPUTED_VALUE"""),0)</f>
        <v>0</v>
      </c>
      <c r="P319" s="47" t="n">
        <f aca="false">IFERROR(__xludf.dummyfunction("""COMPUTED_VALUE"""),0)</f>
        <v>0</v>
      </c>
      <c r="Q319" s="47" t="n">
        <f aca="false">IFERROR(__xludf.dummyfunction("""COMPUTED_VALUE"""),4536)</f>
        <v>4536</v>
      </c>
      <c r="R319" s="47" t="n">
        <f aca="false">IFERROR(__xludf.dummyfunction("""COMPUTED_VALUE"""),0)</f>
        <v>0</v>
      </c>
      <c r="S319" s="47" t="n">
        <f aca="false">IFERROR(__xludf.dummyfunction("""COMPUTED_VALUE"""),0)</f>
        <v>0</v>
      </c>
      <c r="T319" s="47" t="n">
        <f aca="false">IFERROR(__xludf.dummyfunction("""COMPUTED_VALUE"""),0)</f>
        <v>0</v>
      </c>
      <c r="U319" s="47" t="n">
        <f aca="false">IFERROR(__xludf.dummyfunction("""COMPUTED_VALUE"""),0)</f>
        <v>0</v>
      </c>
      <c r="V319" s="47" t="n">
        <f aca="false">IFERROR(__xludf.dummyfunction("""COMPUTED_VALUE"""),0)</f>
        <v>0</v>
      </c>
      <c r="W319" s="47" t="n">
        <f aca="false">IFERROR(__xludf.dummyfunction("""COMPUTED_VALUE"""),0)</f>
        <v>0</v>
      </c>
      <c r="X319" s="47" t="n">
        <f aca="false">IFERROR(__xludf.dummyfunction("""COMPUTED_VALUE"""),0)</f>
        <v>0</v>
      </c>
      <c r="Y319" s="47" t="n">
        <f aca="false">IFERROR(__xludf.dummyfunction("""COMPUTED_VALUE"""),0)</f>
        <v>0</v>
      </c>
      <c r="Z319" s="47" t="n">
        <f aca="false">IFERROR(__xludf.dummyfunction("""COMPUTED_VALUE"""),0)</f>
        <v>0</v>
      </c>
    </row>
    <row r="320" customFormat="false" ht="12.75" hidden="false" customHeight="false" outlineLevel="0" collapsed="false">
      <c r="A320" s="111" t="str">
        <f aca="false">IFERROR(__xludf.dummyfunction("""COMPUTED_VALUE"""),"Paraíso")</f>
        <v>Paraíso</v>
      </c>
      <c r="B320" s="111" t="str">
        <f aca="false">IFERROR(__xludf.dummyfunction("""COMPUTED_VALUE"""),"Nova Rosalandia")</f>
        <v>Nova Rosalandia</v>
      </c>
      <c r="C320" s="112" t="str">
        <f aca="false">IFERROR(__xludf.dummyfunction("""COMPUTED_VALUE"""),"A. ESC. COM. ESC. EST.PEDRO XAVIER TEIXEIRA")</f>
        <v>A. ESC. COM. ESC. EST.PEDRO XAVIER TEIXEIRA</v>
      </c>
      <c r="D320" s="113" t="str">
        <f aca="false">IFERROR(__xludf.dummyfunction("""COMPUTED_VALUE"""),"01068367000100")</f>
        <v>01068367000100</v>
      </c>
      <c r="E320" s="114" t="str">
        <f aca="false">IFERROR(__xludf.dummyfunction("""COMPUTED_VALUE"""),"001")</f>
        <v>001</v>
      </c>
      <c r="F320" s="115" t="str">
        <f aca="false">IFERROR(__xludf.dummyfunction("""COMPUTED_VALUE"""),"0804")</f>
        <v>0804</v>
      </c>
      <c r="G320" s="115" t="str">
        <f aca="false">IFERROR(__xludf.dummyfunction("""COMPUTED_VALUE"""),"234265")</f>
        <v>234265</v>
      </c>
      <c r="H320" s="115" t="n">
        <f aca="false">IFERROR(__xludf.dummyfunction("""COMPUTED_VALUE"""),0)</f>
        <v>0</v>
      </c>
      <c r="I320" s="115" t="n">
        <f aca="false">IFERROR(__xludf.dummyfunction("""COMPUTED_VALUE"""),0)</f>
        <v>0</v>
      </c>
      <c r="J320" s="115" t="n">
        <f aca="false">IFERROR(__xludf.dummyfunction("""COMPUTED_VALUE"""),1449)</f>
        <v>1449</v>
      </c>
      <c r="K320" s="115" t="n">
        <f aca="false">IFERROR(__xludf.dummyfunction("""COMPUTED_VALUE"""),0)</f>
        <v>0</v>
      </c>
      <c r="L320" s="115" t="n">
        <f aca="false">IFERROR(__xludf.dummyfunction("""COMPUTED_VALUE"""),0)</f>
        <v>0</v>
      </c>
      <c r="M320" s="115" t="n">
        <f aca="false">IFERROR(__xludf.dummyfunction("""COMPUTED_VALUE"""),0)</f>
        <v>0</v>
      </c>
      <c r="N320" s="115" t="n">
        <f aca="false">IFERROR(__xludf.dummyfunction("""COMPUTED_VALUE"""),0)</f>
        <v>0</v>
      </c>
      <c r="O320" s="115" t="n">
        <f aca="false">IFERROR(__xludf.dummyfunction("""COMPUTED_VALUE"""),0)</f>
        <v>0</v>
      </c>
      <c r="P320" s="115" t="n">
        <f aca="false">IFERROR(__xludf.dummyfunction("""COMPUTED_VALUE"""),0)</f>
        <v>0</v>
      </c>
      <c r="Q320" s="115" t="n">
        <f aca="false">IFERROR(__xludf.dummyfunction("""COMPUTED_VALUE"""),2940)</f>
        <v>2940</v>
      </c>
      <c r="R320" s="115" t="n">
        <f aca="false">IFERROR(__xludf.dummyfunction("""COMPUTED_VALUE"""),0)</f>
        <v>0</v>
      </c>
      <c r="S320" s="115" t="n">
        <f aca="false">IFERROR(__xludf.dummyfunction("""COMPUTED_VALUE"""),0)</f>
        <v>0</v>
      </c>
      <c r="T320" s="115" t="n">
        <f aca="false">IFERROR(__xludf.dummyfunction("""COMPUTED_VALUE"""),336)</f>
        <v>336</v>
      </c>
      <c r="U320" s="115" t="n">
        <f aca="false">IFERROR(__xludf.dummyfunction("""COMPUTED_VALUE"""),0)</f>
        <v>0</v>
      </c>
      <c r="V320" s="115" t="n">
        <f aca="false">IFERROR(__xludf.dummyfunction("""COMPUTED_VALUE"""),0)</f>
        <v>0</v>
      </c>
      <c r="W320" s="115" t="n">
        <f aca="false">IFERROR(__xludf.dummyfunction("""COMPUTED_VALUE"""),0)</f>
        <v>0</v>
      </c>
      <c r="X320" s="115" t="n">
        <f aca="false">IFERROR(__xludf.dummyfunction("""COMPUTED_VALUE"""),0)</f>
        <v>0</v>
      </c>
      <c r="Y320" s="115" t="n">
        <f aca="false">IFERROR(__xludf.dummyfunction("""COMPUTED_VALUE"""),0)</f>
        <v>0</v>
      </c>
      <c r="Z320" s="115" t="n">
        <f aca="false">IFERROR(__xludf.dummyfunction("""COMPUTED_VALUE"""),0)</f>
        <v>0</v>
      </c>
    </row>
    <row r="321" customFormat="false" ht="12.75" hidden="false" customHeight="false" outlineLevel="0" collapsed="false">
      <c r="A321" s="45" t="str">
        <f aca="false">IFERROR(__xludf.dummyfunction("""COMPUTED_VALUE"""),"Paraíso")</f>
        <v>Paraíso</v>
      </c>
      <c r="B321" s="45" t="str">
        <f aca="false">IFERROR(__xludf.dummyfunction("""COMPUTED_VALUE"""),"Nova Rosalandia")</f>
        <v>Nova Rosalandia</v>
      </c>
      <c r="C321" s="57" t="str">
        <f aca="false">IFERROR(__xludf.dummyfunction("""COMPUTED_VALUE"""),"A.A. A ESCOLA ESTADUAL CAMPO MAIOR")</f>
        <v>A.A. A ESCOLA ESTADUAL CAMPO MAIOR</v>
      </c>
      <c r="D321" s="109" t="str">
        <f aca="false">IFERROR(__xludf.dummyfunction("""COMPUTED_VALUE"""),"01068373000167")</f>
        <v>01068373000167</v>
      </c>
      <c r="E321" s="110" t="str">
        <f aca="false">IFERROR(__xludf.dummyfunction("""COMPUTED_VALUE"""),"001")</f>
        <v>001</v>
      </c>
      <c r="F321" s="47" t="str">
        <f aca="false">IFERROR(__xludf.dummyfunction("""COMPUTED_VALUE"""),"0804")</f>
        <v>0804</v>
      </c>
      <c r="G321" s="47" t="str">
        <f aca="false">IFERROR(__xludf.dummyfunction("""COMPUTED_VALUE"""),"341290")</f>
        <v>341290</v>
      </c>
      <c r="H321" s="47" t="n">
        <f aca="false">IFERROR(__xludf.dummyfunction("""COMPUTED_VALUE"""),0)</f>
        <v>0</v>
      </c>
      <c r="I321" s="47" t="n">
        <f aca="false">IFERROR(__xludf.dummyfunction("""COMPUTED_VALUE"""),0)</f>
        <v>0</v>
      </c>
      <c r="J321" s="47" t="n">
        <f aca="false">IFERROR(__xludf.dummyfunction("""COMPUTED_VALUE"""),966)</f>
        <v>966</v>
      </c>
      <c r="K321" s="47" t="n">
        <f aca="false">IFERROR(__xludf.dummyfunction("""COMPUTED_VALUE"""),0)</f>
        <v>0</v>
      </c>
      <c r="L321" s="47" t="n">
        <f aca="false">IFERROR(__xludf.dummyfunction("""COMPUTED_VALUE"""),0)</f>
        <v>0</v>
      </c>
      <c r="M321" s="47" t="n">
        <f aca="false">IFERROR(__xludf.dummyfunction("""COMPUTED_VALUE"""),0)</f>
        <v>0</v>
      </c>
      <c r="N321" s="47" t="n">
        <f aca="false">IFERROR(__xludf.dummyfunction("""COMPUTED_VALUE"""),0)</f>
        <v>0</v>
      </c>
      <c r="O321" s="47" t="n">
        <f aca="false">IFERROR(__xludf.dummyfunction("""COMPUTED_VALUE"""),0)</f>
        <v>0</v>
      </c>
      <c r="P321" s="47" t="n">
        <f aca="false">IFERROR(__xludf.dummyfunction("""COMPUTED_VALUE"""),0)</f>
        <v>0</v>
      </c>
      <c r="Q321" s="47" t="n">
        <f aca="false">IFERROR(__xludf.dummyfunction("""COMPUTED_VALUE"""),0)</f>
        <v>0</v>
      </c>
      <c r="R321" s="47" t="n">
        <f aca="false">IFERROR(__xludf.dummyfunction("""COMPUTED_VALUE"""),0)</f>
        <v>0</v>
      </c>
      <c r="S321" s="47" t="n">
        <f aca="false">IFERROR(__xludf.dummyfunction("""COMPUTED_VALUE"""),0)</f>
        <v>0</v>
      </c>
      <c r="T321" s="47" t="n">
        <f aca="false">IFERROR(__xludf.dummyfunction("""COMPUTED_VALUE"""),0)</f>
        <v>0</v>
      </c>
      <c r="U321" s="47" t="n">
        <f aca="false">IFERROR(__xludf.dummyfunction("""COMPUTED_VALUE"""),0)</f>
        <v>0</v>
      </c>
      <c r="V321" s="47" t="n">
        <f aca="false">IFERROR(__xludf.dummyfunction("""COMPUTED_VALUE"""),0)</f>
        <v>0</v>
      </c>
      <c r="W321" s="47" t="n">
        <f aca="false">IFERROR(__xludf.dummyfunction("""COMPUTED_VALUE"""),0)</f>
        <v>0</v>
      </c>
      <c r="X321" s="47" t="n">
        <f aca="false">IFERROR(__xludf.dummyfunction("""COMPUTED_VALUE"""),0)</f>
        <v>0</v>
      </c>
      <c r="Y321" s="47" t="n">
        <f aca="false">IFERROR(__xludf.dummyfunction("""COMPUTED_VALUE"""),0)</f>
        <v>0</v>
      </c>
      <c r="Z321" s="47" t="n">
        <f aca="false">IFERROR(__xludf.dummyfunction("""COMPUTED_VALUE"""),0)</f>
        <v>0</v>
      </c>
    </row>
    <row r="322" customFormat="false" ht="12.75" hidden="false" customHeight="false" outlineLevel="0" collapsed="false">
      <c r="A322" s="111" t="str">
        <f aca="false">IFERROR(__xludf.dummyfunction("""COMPUTED_VALUE"""),"Paraíso")</f>
        <v>Paraíso</v>
      </c>
      <c r="B322" s="111" t="str">
        <f aca="false">IFERROR(__xludf.dummyfunction("""COMPUTED_VALUE"""),"Nova Rosalandia")</f>
        <v>Nova Rosalandia</v>
      </c>
      <c r="C322" s="112" t="str">
        <f aca="false">IFERROR(__xludf.dummyfunction("""COMPUTED_VALUE"""),"ASSOC.COM. ESC EST.REGINA SIQUEIRA CAMPOS")</f>
        <v>ASSOC.COM. ESC EST.REGINA SIQUEIRA CAMPOS</v>
      </c>
      <c r="D322" s="113" t="str">
        <f aca="false">IFERROR(__xludf.dummyfunction("""COMPUTED_VALUE"""),"01181170000182")</f>
        <v>01181170000182</v>
      </c>
      <c r="E322" s="114" t="str">
        <f aca="false">IFERROR(__xludf.dummyfunction("""COMPUTED_VALUE"""),"001")</f>
        <v>001</v>
      </c>
      <c r="F322" s="115" t="str">
        <f aca="false">IFERROR(__xludf.dummyfunction("""COMPUTED_VALUE"""),"0804")</f>
        <v>0804</v>
      </c>
      <c r="G322" s="115" t="str">
        <f aca="false">IFERROR(__xludf.dummyfunction("""COMPUTED_VALUE"""),"16383X")</f>
        <v>16383X</v>
      </c>
      <c r="H322" s="115" t="n">
        <f aca="false">IFERROR(__xludf.dummyfunction("""COMPUTED_VALUE"""),0)</f>
        <v>0</v>
      </c>
      <c r="I322" s="115" t="n">
        <f aca="false">IFERROR(__xludf.dummyfunction("""COMPUTED_VALUE"""),0)</f>
        <v>0</v>
      </c>
      <c r="J322" s="115" t="n">
        <f aca="false">IFERROR(__xludf.dummyfunction("""COMPUTED_VALUE"""),0)</f>
        <v>0</v>
      </c>
      <c r="K322" s="115" t="n">
        <f aca="false">IFERROR(__xludf.dummyfunction("""COMPUTED_VALUE"""),11289.6)</f>
        <v>11289.6</v>
      </c>
      <c r="L322" s="115" t="n">
        <f aca="false">IFERROR(__xludf.dummyfunction("""COMPUTED_VALUE"""),0)</f>
        <v>0</v>
      </c>
      <c r="M322" s="115" t="n">
        <f aca="false">IFERROR(__xludf.dummyfunction("""COMPUTED_VALUE"""),0)</f>
        <v>0</v>
      </c>
      <c r="N322" s="115" t="n">
        <f aca="false">IFERROR(__xludf.dummyfunction("""COMPUTED_VALUE"""),0)</f>
        <v>0</v>
      </c>
      <c r="O322" s="115" t="n">
        <f aca="false">IFERROR(__xludf.dummyfunction("""COMPUTED_VALUE"""),0)</f>
        <v>0</v>
      </c>
      <c r="P322" s="115" t="n">
        <f aca="false">IFERROR(__xludf.dummyfunction("""COMPUTED_VALUE"""),0)</f>
        <v>0</v>
      </c>
      <c r="Q322" s="115" t="n">
        <f aca="false">IFERROR(__xludf.dummyfunction("""COMPUTED_VALUE"""),0)</f>
        <v>0</v>
      </c>
      <c r="R322" s="115" t="n">
        <f aca="false">IFERROR(__xludf.dummyfunction("""COMPUTED_VALUE"""),0)</f>
        <v>0</v>
      </c>
      <c r="S322" s="115" t="n">
        <f aca="false">IFERROR(__xludf.dummyfunction("""COMPUTED_VALUE"""),0)</f>
        <v>0</v>
      </c>
      <c r="T322" s="115" t="n">
        <f aca="false">IFERROR(__xludf.dummyfunction("""COMPUTED_VALUE"""),0)</f>
        <v>0</v>
      </c>
      <c r="U322" s="115" t="n">
        <f aca="false">IFERROR(__xludf.dummyfunction("""COMPUTED_VALUE"""),0)</f>
        <v>0</v>
      </c>
      <c r="V322" s="115" t="n">
        <f aca="false">IFERROR(__xludf.dummyfunction("""COMPUTED_VALUE"""),0)</f>
        <v>0</v>
      </c>
      <c r="W322" s="115" t="n">
        <f aca="false">IFERROR(__xludf.dummyfunction("""COMPUTED_VALUE"""),0)</f>
        <v>0</v>
      </c>
      <c r="X322" s="115" t="n">
        <f aca="false">IFERROR(__xludf.dummyfunction("""COMPUTED_VALUE"""),0)</f>
        <v>0</v>
      </c>
      <c r="Y322" s="115" t="n">
        <f aca="false">IFERROR(__xludf.dummyfunction("""COMPUTED_VALUE"""),0)</f>
        <v>0</v>
      </c>
      <c r="Z322" s="115" t="n">
        <f aca="false">IFERROR(__xludf.dummyfunction("""COMPUTED_VALUE"""),998)</f>
        <v>998</v>
      </c>
    </row>
    <row r="323" customFormat="false" ht="12.75" hidden="false" customHeight="false" outlineLevel="0" collapsed="false">
      <c r="A323" s="45" t="str">
        <f aca="false">IFERROR(__xludf.dummyfunction("""COMPUTED_VALUE"""),"Paraíso")</f>
        <v>Paraíso</v>
      </c>
      <c r="B323" s="45" t="str">
        <f aca="false">IFERROR(__xludf.dummyfunction("""COMPUTED_VALUE"""),"Paraiso do Tocantins")</f>
        <v>Paraiso do Tocantins</v>
      </c>
      <c r="C323" s="57" t="str">
        <f aca="false">IFERROR(__xludf.dummyfunction("""COMPUTED_VALUE"""),"A.A. ESC. EST.ISOL.INDIG REG PARAISO DO TO")</f>
        <v>A.A. ESC. EST.ISOL.INDIG REG PARAISO DO TO</v>
      </c>
      <c r="D323" s="109" t="str">
        <f aca="false">IFERROR(__xludf.dummyfunction("""COMPUTED_VALUE"""),"05099542000187")</f>
        <v>05099542000187</v>
      </c>
      <c r="E323" s="110" t="str">
        <f aca="false">IFERROR(__xludf.dummyfunction("""COMPUTED_VALUE"""),"001")</f>
        <v>001</v>
      </c>
      <c r="F323" s="47" t="str">
        <f aca="false">IFERROR(__xludf.dummyfunction("""COMPUTED_VALUE"""),"0804")</f>
        <v>0804</v>
      </c>
      <c r="G323" s="47" t="str">
        <f aca="false">IFERROR(__xludf.dummyfunction("""COMPUTED_VALUE"""),"111678")</f>
        <v>111678</v>
      </c>
      <c r="H323" s="47" t="n">
        <f aca="false">IFERROR(__xludf.dummyfunction("""COMPUTED_VALUE"""),0)</f>
        <v>0</v>
      </c>
      <c r="I323" s="47" t="n">
        <f aca="false">IFERROR(__xludf.dummyfunction("""COMPUTED_VALUE"""),0)</f>
        <v>0</v>
      </c>
      <c r="J323" s="47" t="n">
        <f aca="false">IFERROR(__xludf.dummyfunction("""COMPUTED_VALUE"""),0)</f>
        <v>0</v>
      </c>
      <c r="K323" s="47" t="n">
        <f aca="false">IFERROR(__xludf.dummyfunction("""COMPUTED_VALUE"""),0)</f>
        <v>0</v>
      </c>
      <c r="L323" s="47" t="n">
        <f aca="false">IFERROR(__xludf.dummyfunction("""COMPUTED_VALUE"""),0)</f>
        <v>0</v>
      </c>
      <c r="M323" s="47" t="n">
        <f aca="false">IFERROR(__xludf.dummyfunction("""COMPUTED_VALUE"""),0)</f>
        <v>0</v>
      </c>
      <c r="N323" s="47" t="n">
        <f aca="false">IFERROR(__xludf.dummyfunction("""COMPUTED_VALUE"""),0)</f>
        <v>0</v>
      </c>
      <c r="O323" s="47" t="n">
        <f aca="false">IFERROR(__xludf.dummyfunction("""COMPUTED_VALUE"""),20874)</f>
        <v>20874</v>
      </c>
      <c r="P323" s="47" t="n">
        <f aca="false">IFERROR(__xludf.dummyfunction("""COMPUTED_VALUE"""),0)</f>
        <v>0</v>
      </c>
      <c r="Q323" s="47" t="n">
        <f aca="false">IFERROR(__xludf.dummyfunction("""COMPUTED_VALUE"""),0)</f>
        <v>0</v>
      </c>
      <c r="R323" s="47" t="n">
        <f aca="false">IFERROR(__xludf.dummyfunction("""COMPUTED_VALUE"""),0)</f>
        <v>0</v>
      </c>
      <c r="S323" s="47" t="n">
        <f aca="false">IFERROR(__xludf.dummyfunction("""COMPUTED_VALUE"""),0)</f>
        <v>0</v>
      </c>
      <c r="T323" s="47" t="n">
        <f aca="false">IFERROR(__xludf.dummyfunction("""COMPUTED_VALUE"""),0)</f>
        <v>0</v>
      </c>
      <c r="U323" s="47" t="n">
        <f aca="false">IFERROR(__xludf.dummyfunction("""COMPUTED_VALUE"""),0)</f>
        <v>0</v>
      </c>
      <c r="V323" s="47" t="n">
        <f aca="false">IFERROR(__xludf.dummyfunction("""COMPUTED_VALUE"""),0)</f>
        <v>0</v>
      </c>
      <c r="W323" s="47" t="n">
        <f aca="false">IFERROR(__xludf.dummyfunction("""COMPUTED_VALUE"""),0)</f>
        <v>0</v>
      </c>
      <c r="X323" s="47" t="n">
        <f aca="false">IFERROR(__xludf.dummyfunction("""COMPUTED_VALUE"""),0)</f>
        <v>0</v>
      </c>
      <c r="Y323" s="47" t="n">
        <f aca="false">IFERROR(__xludf.dummyfunction("""COMPUTED_VALUE"""),0)</f>
        <v>0</v>
      </c>
      <c r="Z323" s="47" t="n">
        <f aca="false">IFERROR(__xludf.dummyfunction("""COMPUTED_VALUE"""),0)</f>
        <v>0</v>
      </c>
    </row>
    <row r="324" customFormat="false" ht="12.75" hidden="false" customHeight="false" outlineLevel="0" collapsed="false">
      <c r="A324" s="111" t="str">
        <f aca="false">IFERROR(__xludf.dummyfunction("""COMPUTED_VALUE"""),"Paraíso")</f>
        <v>Paraíso</v>
      </c>
      <c r="B324" s="111" t="str">
        <f aca="false">IFERROR(__xludf.dummyfunction("""COMPUTED_VALUE"""),"Paraiso do Tocantins")</f>
        <v>Paraiso do Tocantins</v>
      </c>
      <c r="C324" s="112" t="str">
        <f aca="false">IFERROR(__xludf.dummyfunction("""COMPUTED_VALUE"""),"A.A. COLÉGIO MILITAR DIACONÍZIO BEZERRA DA SILVA")</f>
        <v>A.A. COLÉGIO MILITAR DIACONÍZIO BEZERRA DA SILVA</v>
      </c>
      <c r="D324" s="113" t="str">
        <f aca="false">IFERROR(__xludf.dummyfunction("""COMPUTED_VALUE"""),"11675300000197")</f>
        <v>11675300000197</v>
      </c>
      <c r="E324" s="114" t="str">
        <f aca="false">IFERROR(__xludf.dummyfunction("""COMPUTED_VALUE"""),"001")</f>
        <v>001</v>
      </c>
      <c r="F324" s="115" t="str">
        <f aca="false">IFERROR(__xludf.dummyfunction("""COMPUTED_VALUE"""),"0804")</f>
        <v>0804</v>
      </c>
      <c r="G324" s="115" t="str">
        <f aca="false">IFERROR(__xludf.dummyfunction("""COMPUTED_VALUE"""),"320781")</f>
        <v>320781</v>
      </c>
      <c r="H324" s="115" t="n">
        <f aca="false">IFERROR(__xludf.dummyfunction("""COMPUTED_VALUE"""),0)</f>
        <v>0</v>
      </c>
      <c r="I324" s="115" t="n">
        <f aca="false">IFERROR(__xludf.dummyfunction("""COMPUTED_VALUE"""),0)</f>
        <v>0</v>
      </c>
      <c r="J324" s="115" t="n">
        <f aca="false">IFERROR(__xludf.dummyfunction("""COMPUTED_VALUE"""),10878)</f>
        <v>10878</v>
      </c>
      <c r="K324" s="115" t="n">
        <f aca="false">IFERROR(__xludf.dummyfunction("""COMPUTED_VALUE"""),0)</f>
        <v>0</v>
      </c>
      <c r="L324" s="115" t="n">
        <f aca="false">IFERROR(__xludf.dummyfunction("""COMPUTED_VALUE"""),0)</f>
        <v>0</v>
      </c>
      <c r="M324" s="115" t="n">
        <f aca="false">IFERROR(__xludf.dummyfunction("""COMPUTED_VALUE"""),0)</f>
        <v>0</v>
      </c>
      <c r="N324" s="115" t="n">
        <f aca="false">IFERROR(__xludf.dummyfunction("""COMPUTED_VALUE"""),0)</f>
        <v>0</v>
      </c>
      <c r="O324" s="115" t="n">
        <f aca="false">IFERROR(__xludf.dummyfunction("""COMPUTED_VALUE"""),0)</f>
        <v>0</v>
      </c>
      <c r="P324" s="115" t="n">
        <f aca="false">IFERROR(__xludf.dummyfunction("""COMPUTED_VALUE"""),0)</f>
        <v>0</v>
      </c>
      <c r="Q324" s="115" t="n">
        <f aca="false">IFERROR(__xludf.dummyfunction("""COMPUTED_VALUE"""),6762)</f>
        <v>6762</v>
      </c>
      <c r="R324" s="115" t="n">
        <f aca="false">IFERROR(__xludf.dummyfunction("""COMPUTED_VALUE"""),0)</f>
        <v>0</v>
      </c>
      <c r="S324" s="115" t="n">
        <f aca="false">IFERROR(__xludf.dummyfunction("""COMPUTED_VALUE"""),0)</f>
        <v>0</v>
      </c>
      <c r="T324" s="115" t="n">
        <f aca="false">IFERROR(__xludf.dummyfunction("""COMPUTED_VALUE"""),0)</f>
        <v>0</v>
      </c>
      <c r="U324" s="115" t="n">
        <f aca="false">IFERROR(__xludf.dummyfunction("""COMPUTED_VALUE"""),0)</f>
        <v>0</v>
      </c>
      <c r="V324" s="115" t="n">
        <f aca="false">IFERROR(__xludf.dummyfunction("""COMPUTED_VALUE"""),0)</f>
        <v>0</v>
      </c>
      <c r="W324" s="115" t="n">
        <f aca="false">IFERROR(__xludf.dummyfunction("""COMPUTED_VALUE"""),0)</f>
        <v>0</v>
      </c>
      <c r="X324" s="115" t="n">
        <f aca="false">IFERROR(__xludf.dummyfunction("""COMPUTED_VALUE"""),0)</f>
        <v>0</v>
      </c>
      <c r="Y324" s="115" t="n">
        <f aca="false">IFERROR(__xludf.dummyfunction("""COMPUTED_VALUE"""),0)</f>
        <v>0</v>
      </c>
      <c r="Z324" s="115" t="n">
        <f aca="false">IFERROR(__xludf.dummyfunction("""COMPUTED_VALUE"""),0)</f>
        <v>0</v>
      </c>
    </row>
    <row r="325" customFormat="false" ht="12.75" hidden="false" customHeight="false" outlineLevel="0" collapsed="false">
      <c r="A325" s="45" t="str">
        <f aca="false">IFERROR(__xludf.dummyfunction("""COMPUTED_VALUE"""),"Paraíso")</f>
        <v>Paraíso</v>
      </c>
      <c r="B325" s="45" t="str">
        <f aca="false">IFERROR(__xludf.dummyfunction("""COMPUTED_VALUE"""),"Paraiso do Tocantins")</f>
        <v>Paraiso do Tocantins</v>
      </c>
      <c r="C325" s="57" t="str">
        <f aca="false">IFERROR(__xludf.dummyfunction("""COMPUTED_VALUE"""),"ASSOC. APOIO AO CEM JOSE ALVES DE ASSIS")</f>
        <v>ASSOC. APOIO AO CEM JOSE ALVES DE ASSIS</v>
      </c>
      <c r="D325" s="109" t="str">
        <f aca="false">IFERROR(__xludf.dummyfunction("""COMPUTED_VALUE"""),"01181169000158")</f>
        <v>01181169000158</v>
      </c>
      <c r="E325" s="110" t="str">
        <f aca="false">IFERROR(__xludf.dummyfunction("""COMPUTED_VALUE"""),"001")</f>
        <v>001</v>
      </c>
      <c r="F325" s="47" t="str">
        <f aca="false">IFERROR(__xludf.dummyfunction("""COMPUTED_VALUE"""),"0804")</f>
        <v>0804</v>
      </c>
      <c r="G325" s="47" t="str">
        <f aca="false">IFERROR(__xludf.dummyfunction("""COMPUTED_VALUE"""),"286257")</f>
        <v>286257</v>
      </c>
      <c r="H325" s="47" t="n">
        <f aca="false">IFERROR(__xludf.dummyfunction("""COMPUTED_VALUE"""),0)</f>
        <v>0</v>
      </c>
      <c r="I325" s="47" t="n">
        <f aca="false">IFERROR(__xludf.dummyfunction("""COMPUTED_VALUE"""),0)</f>
        <v>0</v>
      </c>
      <c r="J325" s="47" t="n">
        <f aca="false">IFERROR(__xludf.dummyfunction("""COMPUTED_VALUE"""),0)</f>
        <v>0</v>
      </c>
      <c r="K325" s="47" t="n">
        <f aca="false">IFERROR(__xludf.dummyfunction("""COMPUTED_VALUE"""),0)</f>
        <v>0</v>
      </c>
      <c r="L325" s="47" t="n">
        <f aca="false">IFERROR(__xludf.dummyfunction("""COMPUTED_VALUE"""),0)</f>
        <v>0</v>
      </c>
      <c r="M325" s="47" t="n">
        <f aca="false">IFERROR(__xludf.dummyfunction("""COMPUTED_VALUE"""),0)</f>
        <v>0</v>
      </c>
      <c r="N325" s="47" t="n">
        <f aca="false">IFERROR(__xludf.dummyfunction("""COMPUTED_VALUE"""),0)</f>
        <v>0</v>
      </c>
      <c r="O325" s="47" t="n">
        <f aca="false">IFERROR(__xludf.dummyfunction("""COMPUTED_VALUE"""),0)</f>
        <v>0</v>
      </c>
      <c r="P325" s="47" t="n">
        <f aca="false">IFERROR(__xludf.dummyfunction("""COMPUTED_VALUE"""),0)</f>
        <v>0</v>
      </c>
      <c r="Q325" s="47" t="n">
        <f aca="false">IFERROR(__xludf.dummyfunction("""COMPUTED_VALUE"""),11991)</f>
        <v>11991</v>
      </c>
      <c r="R325" s="47" t="n">
        <f aca="false">IFERROR(__xludf.dummyfunction("""COMPUTED_VALUE"""),0)</f>
        <v>0</v>
      </c>
      <c r="S325" s="47" t="n">
        <f aca="false">IFERROR(__xludf.dummyfunction("""COMPUTED_VALUE"""),0)</f>
        <v>0</v>
      </c>
      <c r="T325" s="47" t="n">
        <f aca="false">IFERROR(__xludf.dummyfunction("""COMPUTED_VALUE"""),1974)</f>
        <v>1974</v>
      </c>
      <c r="U325" s="47" t="n">
        <f aca="false">IFERROR(__xludf.dummyfunction("""COMPUTED_VALUE"""),0)</f>
        <v>0</v>
      </c>
      <c r="V325" s="47" t="n">
        <f aca="false">IFERROR(__xludf.dummyfunction("""COMPUTED_VALUE"""),0)</f>
        <v>0</v>
      </c>
      <c r="W325" s="47" t="n">
        <f aca="false">IFERROR(__xludf.dummyfunction("""COMPUTED_VALUE"""),0)</f>
        <v>0</v>
      </c>
      <c r="X325" s="47" t="n">
        <f aca="false">IFERROR(__xludf.dummyfunction("""COMPUTED_VALUE"""),0)</f>
        <v>0</v>
      </c>
      <c r="Y325" s="47" t="n">
        <f aca="false">IFERROR(__xludf.dummyfunction("""COMPUTED_VALUE"""),0)</f>
        <v>0</v>
      </c>
      <c r="Z325" s="47" t="n">
        <f aca="false">IFERROR(__xludf.dummyfunction("""COMPUTED_VALUE"""),0)</f>
        <v>0</v>
      </c>
    </row>
    <row r="326" customFormat="false" ht="12.75" hidden="false" customHeight="false" outlineLevel="0" collapsed="false">
      <c r="A326" s="111" t="str">
        <f aca="false">IFERROR(__xludf.dummyfunction("""COMPUTED_VALUE"""),"Paraíso")</f>
        <v>Paraíso</v>
      </c>
      <c r="B326" s="111" t="str">
        <f aca="false">IFERROR(__xludf.dummyfunction("""COMPUTED_VALUE"""),"Paraiso do Tocantins")</f>
        <v>Paraiso do Tocantins</v>
      </c>
      <c r="C326" s="112" t="str">
        <f aca="false">IFERROR(__xludf.dummyfunction("""COMPUTED_VALUE"""),"ASSOC. DE APOIO ESC. EST.IDALINA DE PAULA")</f>
        <v>ASSOC. DE APOIO ESC. EST.IDALINA DE PAULA</v>
      </c>
      <c r="D326" s="113" t="str">
        <f aca="false">IFERROR(__xludf.dummyfunction("""COMPUTED_VALUE"""),"01066419000109")</f>
        <v>01066419000109</v>
      </c>
      <c r="E326" s="114" t="str">
        <f aca="false">IFERROR(__xludf.dummyfunction("""COMPUTED_VALUE"""),"001")</f>
        <v>001</v>
      </c>
      <c r="F326" s="115" t="str">
        <f aca="false">IFERROR(__xludf.dummyfunction("""COMPUTED_VALUE"""),"0804")</f>
        <v>0804</v>
      </c>
      <c r="G326" s="115" t="str">
        <f aca="false">IFERROR(__xludf.dummyfunction("""COMPUTED_VALUE"""),"115797")</f>
        <v>115797</v>
      </c>
      <c r="H326" s="115" t="n">
        <f aca="false">IFERROR(__xludf.dummyfunction("""COMPUTED_VALUE"""),0)</f>
        <v>0</v>
      </c>
      <c r="I326" s="115" t="n">
        <f aca="false">IFERROR(__xludf.dummyfunction("""COMPUTED_VALUE"""),0)</f>
        <v>0</v>
      </c>
      <c r="J326" s="115" t="n">
        <f aca="false">IFERROR(__xludf.dummyfunction("""COMPUTED_VALUE"""),7287)</f>
        <v>7287</v>
      </c>
      <c r="K326" s="115" t="n">
        <f aca="false">IFERROR(__xludf.dummyfunction("""COMPUTED_VALUE"""),0)</f>
        <v>0</v>
      </c>
      <c r="L326" s="115" t="n">
        <f aca="false">IFERROR(__xludf.dummyfunction("""COMPUTED_VALUE"""),0)</f>
        <v>0</v>
      </c>
      <c r="M326" s="115" t="n">
        <f aca="false">IFERROR(__xludf.dummyfunction("""COMPUTED_VALUE"""),0)</f>
        <v>0</v>
      </c>
      <c r="N326" s="115" t="n">
        <f aca="false">IFERROR(__xludf.dummyfunction("""COMPUTED_VALUE"""),0)</f>
        <v>0</v>
      </c>
      <c r="O326" s="115" t="n">
        <f aca="false">IFERROR(__xludf.dummyfunction("""COMPUTED_VALUE"""),0)</f>
        <v>0</v>
      </c>
      <c r="P326" s="115" t="n">
        <f aca="false">IFERROR(__xludf.dummyfunction("""COMPUTED_VALUE"""),0)</f>
        <v>0</v>
      </c>
      <c r="Q326" s="115" t="n">
        <f aca="false">IFERROR(__xludf.dummyfunction("""COMPUTED_VALUE"""),4158)</f>
        <v>4158</v>
      </c>
      <c r="R326" s="115" t="n">
        <f aca="false">IFERROR(__xludf.dummyfunction("""COMPUTED_VALUE"""),0)</f>
        <v>0</v>
      </c>
      <c r="S326" s="115" t="n">
        <f aca="false">IFERROR(__xludf.dummyfunction("""COMPUTED_VALUE"""),0)</f>
        <v>0</v>
      </c>
      <c r="T326" s="115" t="n">
        <f aca="false">IFERROR(__xludf.dummyfunction("""COMPUTED_VALUE"""),0)</f>
        <v>0</v>
      </c>
      <c r="U326" s="115" t="n">
        <f aca="false">IFERROR(__xludf.dummyfunction("""COMPUTED_VALUE"""),0)</f>
        <v>0</v>
      </c>
      <c r="V326" s="115" t="n">
        <f aca="false">IFERROR(__xludf.dummyfunction("""COMPUTED_VALUE"""),0)</f>
        <v>0</v>
      </c>
      <c r="W326" s="115" t="n">
        <f aca="false">IFERROR(__xludf.dummyfunction("""COMPUTED_VALUE"""),0)</f>
        <v>0</v>
      </c>
      <c r="X326" s="115" t="n">
        <f aca="false">IFERROR(__xludf.dummyfunction("""COMPUTED_VALUE"""),0)</f>
        <v>0</v>
      </c>
      <c r="Y326" s="115" t="n">
        <f aca="false">IFERROR(__xludf.dummyfunction("""COMPUTED_VALUE"""),0)</f>
        <v>0</v>
      </c>
      <c r="Z326" s="115" t="n">
        <f aca="false">IFERROR(__xludf.dummyfunction("""COMPUTED_VALUE"""),0)</f>
        <v>0</v>
      </c>
    </row>
    <row r="327" customFormat="false" ht="12.75" hidden="false" customHeight="false" outlineLevel="0" collapsed="false">
      <c r="A327" s="45" t="str">
        <f aca="false">IFERROR(__xludf.dummyfunction("""COMPUTED_VALUE"""),"Paraíso")</f>
        <v>Paraíso</v>
      </c>
      <c r="B327" s="45" t="str">
        <f aca="false">IFERROR(__xludf.dummyfunction("""COMPUTED_VALUE"""),"Paraiso do Tocantins")</f>
        <v>Paraiso do Tocantins</v>
      </c>
      <c r="C327" s="57" t="str">
        <f aca="false">IFERROR(__xludf.dummyfunction("""COMPUTED_VALUE"""),"ASS. APOIO ESC. EST.PROF. JOSE NEZIO RAMOS")</f>
        <v>ASS. APOIO ESC. EST.PROF. JOSE NEZIO RAMOS</v>
      </c>
      <c r="D327" s="109" t="str">
        <f aca="false">IFERROR(__xludf.dummyfunction("""COMPUTED_VALUE"""),"01233716000100")</f>
        <v>01233716000100</v>
      </c>
      <c r="E327" s="110" t="str">
        <f aca="false">IFERROR(__xludf.dummyfunction("""COMPUTED_VALUE"""),"001")</f>
        <v>001</v>
      </c>
      <c r="F327" s="47" t="str">
        <f aca="false">IFERROR(__xludf.dummyfunction("""COMPUTED_VALUE"""),"0804")</f>
        <v>0804</v>
      </c>
      <c r="G327" s="47" t="str">
        <f aca="false">IFERROR(__xludf.dummyfunction("""COMPUTED_VALUE"""),"0263656")</f>
        <v>0263656</v>
      </c>
      <c r="H327" s="47" t="n">
        <f aca="false">IFERROR(__xludf.dummyfunction("""COMPUTED_VALUE"""),0)</f>
        <v>0</v>
      </c>
      <c r="I327" s="47" t="n">
        <f aca="false">IFERROR(__xludf.dummyfunction("""COMPUTED_VALUE"""),0)</f>
        <v>0</v>
      </c>
      <c r="J327" s="47" t="n">
        <f aca="false">IFERROR(__xludf.dummyfunction("""COMPUTED_VALUE"""),0)</f>
        <v>0</v>
      </c>
      <c r="K327" s="47" t="n">
        <f aca="false">IFERROR(__xludf.dummyfunction("""COMPUTED_VALUE"""),52528)</f>
        <v>52528</v>
      </c>
      <c r="L327" s="47" t="n">
        <f aca="false">IFERROR(__xludf.dummyfunction("""COMPUTED_VALUE"""),0)</f>
        <v>0</v>
      </c>
      <c r="M327" s="47" t="n">
        <f aca="false">IFERROR(__xludf.dummyfunction("""COMPUTED_VALUE"""),0)</f>
        <v>0</v>
      </c>
      <c r="N327" s="47" t="n">
        <f aca="false">IFERROR(__xludf.dummyfunction("""COMPUTED_VALUE"""),0)</f>
        <v>0</v>
      </c>
      <c r="O327" s="47" t="n">
        <f aca="false">IFERROR(__xludf.dummyfunction("""COMPUTED_VALUE"""),0)</f>
        <v>0</v>
      </c>
      <c r="P327" s="47" t="n">
        <f aca="false">IFERROR(__xludf.dummyfunction("""COMPUTED_VALUE"""),0)</f>
        <v>0</v>
      </c>
      <c r="Q327" s="47" t="n">
        <f aca="false">IFERROR(__xludf.dummyfunction("""COMPUTED_VALUE"""),8568)</f>
        <v>8568</v>
      </c>
      <c r="R327" s="47" t="n">
        <f aca="false">IFERROR(__xludf.dummyfunction("""COMPUTED_VALUE"""),0)</f>
        <v>0</v>
      </c>
      <c r="S327" s="47" t="n">
        <f aca="false">IFERROR(__xludf.dummyfunction("""COMPUTED_VALUE"""),0)</f>
        <v>0</v>
      </c>
      <c r="T327" s="47" t="n">
        <f aca="false">IFERROR(__xludf.dummyfunction("""COMPUTED_VALUE"""),0)</f>
        <v>0</v>
      </c>
      <c r="U327" s="47" t="n">
        <f aca="false">IFERROR(__xludf.dummyfunction("""COMPUTED_VALUE"""),0)</f>
        <v>0</v>
      </c>
      <c r="V327" s="47" t="n">
        <f aca="false">IFERROR(__xludf.dummyfunction("""COMPUTED_VALUE"""),0)</f>
        <v>0</v>
      </c>
      <c r="W327" s="47" t="n">
        <f aca="false">IFERROR(__xludf.dummyfunction("""COMPUTED_VALUE"""),0)</f>
        <v>0</v>
      </c>
      <c r="X327" s="47" t="n">
        <f aca="false">IFERROR(__xludf.dummyfunction("""COMPUTED_VALUE"""),0)</f>
        <v>0</v>
      </c>
      <c r="Y327" s="47" t="n">
        <f aca="false">IFERROR(__xludf.dummyfunction("""COMPUTED_VALUE"""),0)</f>
        <v>0</v>
      </c>
      <c r="Z327" s="47" t="n">
        <f aca="false">IFERROR(__xludf.dummyfunction("""COMPUTED_VALUE"""),4491)</f>
        <v>4491</v>
      </c>
    </row>
    <row r="328" customFormat="false" ht="12.75" hidden="false" customHeight="false" outlineLevel="0" collapsed="false">
      <c r="A328" s="111" t="str">
        <f aca="false">IFERROR(__xludf.dummyfunction("""COMPUTED_VALUE"""),"Paraíso")</f>
        <v>Paraíso</v>
      </c>
      <c r="B328" s="111" t="str">
        <f aca="false">IFERROR(__xludf.dummyfunction("""COMPUTED_VALUE"""),"Paraiso do Tocantins")</f>
        <v>Paraiso do Tocantins</v>
      </c>
      <c r="C328" s="112" t="str">
        <f aca="false">IFERROR(__xludf.dummyfunction("""COMPUTED_VALUE"""),"AAE. ESPECIAL LUZ DA VIDA")</f>
        <v>AAE. ESPECIAL LUZ DA VIDA</v>
      </c>
      <c r="D328" s="113" t="str">
        <f aca="false">IFERROR(__xludf.dummyfunction("""COMPUTED_VALUE"""),"07905330000175")</f>
        <v>07905330000175</v>
      </c>
      <c r="E328" s="114" t="str">
        <f aca="false">IFERROR(__xludf.dummyfunction("""COMPUTED_VALUE"""),"001")</f>
        <v>001</v>
      </c>
      <c r="F328" s="115" t="str">
        <f aca="false">IFERROR(__xludf.dummyfunction("""COMPUTED_VALUE"""),"0804")</f>
        <v>0804</v>
      </c>
      <c r="G328" s="115" t="str">
        <f aca="false">IFERROR(__xludf.dummyfunction("""COMPUTED_VALUE"""),"331724")</f>
        <v>331724</v>
      </c>
      <c r="H328" s="115" t="n">
        <f aca="false">IFERROR(__xludf.dummyfunction("""COMPUTED_VALUE"""),0)</f>
        <v>0</v>
      </c>
      <c r="I328" s="115" t="n">
        <f aca="false">IFERROR(__xludf.dummyfunction("""COMPUTED_VALUE"""),294)</f>
        <v>294</v>
      </c>
      <c r="J328" s="115" t="n">
        <f aca="false">IFERROR(__xludf.dummyfunction("""COMPUTED_VALUE"""),483)</f>
        <v>483</v>
      </c>
      <c r="K328" s="115" t="n">
        <f aca="false">IFERROR(__xludf.dummyfunction("""COMPUTED_VALUE"""),0)</f>
        <v>0</v>
      </c>
      <c r="L328" s="115" t="n">
        <f aca="false">IFERROR(__xludf.dummyfunction("""COMPUTED_VALUE"""),0)</f>
        <v>0</v>
      </c>
      <c r="M328" s="115" t="n">
        <f aca="false">IFERROR(__xludf.dummyfunction("""COMPUTED_VALUE"""),0)</f>
        <v>0</v>
      </c>
      <c r="N328" s="115" t="n">
        <f aca="false">IFERROR(__xludf.dummyfunction("""COMPUTED_VALUE"""),0)</f>
        <v>0</v>
      </c>
      <c r="O328" s="115" t="n">
        <f aca="false">IFERROR(__xludf.dummyfunction("""COMPUTED_VALUE"""),0)</f>
        <v>0</v>
      </c>
      <c r="P328" s="115" t="n">
        <f aca="false">IFERROR(__xludf.dummyfunction("""COMPUTED_VALUE"""),378)</f>
        <v>378</v>
      </c>
      <c r="Q328" s="115" t="n">
        <f aca="false">IFERROR(__xludf.dummyfunction("""COMPUTED_VALUE"""),0)</f>
        <v>0</v>
      </c>
      <c r="R328" s="115" t="n">
        <f aca="false">IFERROR(__xludf.dummyfunction("""COMPUTED_VALUE"""),0)</f>
        <v>0</v>
      </c>
      <c r="S328" s="115" t="n">
        <f aca="false">IFERROR(__xludf.dummyfunction("""COMPUTED_VALUE"""),0)</f>
        <v>0</v>
      </c>
      <c r="T328" s="115" t="n">
        <f aca="false">IFERROR(__xludf.dummyfunction("""COMPUTED_VALUE"""),1344)</f>
        <v>1344</v>
      </c>
      <c r="U328" s="115" t="n">
        <f aca="false">IFERROR(__xludf.dummyfunction("""COMPUTED_VALUE"""),0)</f>
        <v>0</v>
      </c>
      <c r="V328" s="115" t="n">
        <f aca="false">IFERROR(__xludf.dummyfunction("""COMPUTED_VALUE"""),0)</f>
        <v>0</v>
      </c>
      <c r="W328" s="115" t="n">
        <f aca="false">IFERROR(__xludf.dummyfunction("""COMPUTED_VALUE"""),0)</f>
        <v>0</v>
      </c>
      <c r="X328" s="115" t="n">
        <f aca="false">IFERROR(__xludf.dummyfunction("""COMPUTED_VALUE"""),0)</f>
        <v>0</v>
      </c>
      <c r="Y328" s="115" t="n">
        <f aca="false">IFERROR(__xludf.dummyfunction("""COMPUTED_VALUE"""),0)</f>
        <v>0</v>
      </c>
      <c r="Z328" s="115" t="n">
        <f aca="false">IFERROR(__xludf.dummyfunction("""COMPUTED_VALUE"""),0)</f>
        <v>0</v>
      </c>
    </row>
    <row r="329" customFormat="false" ht="12.75" hidden="false" customHeight="false" outlineLevel="0" collapsed="false">
      <c r="A329" s="45" t="str">
        <f aca="false">IFERROR(__xludf.dummyfunction("""COMPUTED_VALUE"""),"Paraíso")</f>
        <v>Paraíso</v>
      </c>
      <c r="B329" s="45" t="str">
        <f aca="false">IFERROR(__xludf.dummyfunction("""COMPUTED_VALUE"""),"Paraiso do Tocantins")</f>
        <v>Paraiso do Tocantins</v>
      </c>
      <c r="C329" s="57" t="str">
        <f aca="false">IFERROR(__xludf.dummyfunction("""COMPUTED_VALUE"""),"ASS. DE APOIO ESC. EST. AMANCIO DE MORAES")</f>
        <v>ASS. DE APOIO ESC. EST. AMANCIO DE MORAES</v>
      </c>
      <c r="D329" s="109" t="str">
        <f aca="false">IFERROR(__xludf.dummyfunction("""COMPUTED_VALUE"""),"01068375000156")</f>
        <v>01068375000156</v>
      </c>
      <c r="E329" s="110" t="str">
        <f aca="false">IFERROR(__xludf.dummyfunction("""COMPUTED_VALUE"""),"104")</f>
        <v>104</v>
      </c>
      <c r="F329" s="47" t="str">
        <f aca="false">IFERROR(__xludf.dummyfunction("""COMPUTED_VALUE"""),"1141")</f>
        <v>1141</v>
      </c>
      <c r="G329" s="47" t="str">
        <f aca="false">IFERROR(__xludf.dummyfunction("""COMPUTED_VALUE"""),"308140")</f>
        <v>308140</v>
      </c>
      <c r="H329" s="47" t="n">
        <f aca="false">IFERROR(__xludf.dummyfunction("""COMPUTED_VALUE"""),0)</f>
        <v>0</v>
      </c>
      <c r="I329" s="47" t="n">
        <f aca="false">IFERROR(__xludf.dummyfunction("""COMPUTED_VALUE"""),0)</f>
        <v>0</v>
      </c>
      <c r="J329" s="47" t="n">
        <f aca="false">IFERROR(__xludf.dummyfunction("""COMPUTED_VALUE"""),4452)</f>
        <v>4452</v>
      </c>
      <c r="K329" s="47" t="n">
        <f aca="false">IFERROR(__xludf.dummyfunction("""COMPUTED_VALUE"""),0)</f>
        <v>0</v>
      </c>
      <c r="L329" s="47" t="n">
        <f aca="false">IFERROR(__xludf.dummyfunction("""COMPUTED_VALUE"""),0)</f>
        <v>0</v>
      </c>
      <c r="M329" s="47" t="n">
        <f aca="false">IFERROR(__xludf.dummyfunction("""COMPUTED_VALUE"""),0)</f>
        <v>0</v>
      </c>
      <c r="N329" s="47" t="n">
        <f aca="false">IFERROR(__xludf.dummyfunction("""COMPUTED_VALUE"""),0)</f>
        <v>0</v>
      </c>
      <c r="O329" s="47" t="n">
        <f aca="false">IFERROR(__xludf.dummyfunction("""COMPUTED_VALUE"""),0)</f>
        <v>0</v>
      </c>
      <c r="P329" s="47" t="n">
        <f aca="false">IFERROR(__xludf.dummyfunction("""COMPUTED_VALUE"""),231)</f>
        <v>231</v>
      </c>
      <c r="Q329" s="47" t="n">
        <f aca="false">IFERROR(__xludf.dummyfunction("""COMPUTED_VALUE"""),0)</f>
        <v>0</v>
      </c>
      <c r="R329" s="47" t="n">
        <f aca="false">IFERROR(__xludf.dummyfunction("""COMPUTED_VALUE"""),0)</f>
        <v>0</v>
      </c>
      <c r="S329" s="47" t="n">
        <f aca="false">IFERROR(__xludf.dummyfunction("""COMPUTED_VALUE"""),0)</f>
        <v>0</v>
      </c>
      <c r="T329" s="47" t="n">
        <f aca="false">IFERROR(__xludf.dummyfunction("""COMPUTED_VALUE"""),0)</f>
        <v>0</v>
      </c>
      <c r="U329" s="47" t="n">
        <f aca="false">IFERROR(__xludf.dummyfunction("""COMPUTED_VALUE"""),0)</f>
        <v>0</v>
      </c>
      <c r="V329" s="47" t="n">
        <f aca="false">IFERROR(__xludf.dummyfunction("""COMPUTED_VALUE"""),0)</f>
        <v>0</v>
      </c>
      <c r="W329" s="47" t="n">
        <f aca="false">IFERROR(__xludf.dummyfunction("""COMPUTED_VALUE"""),0)</f>
        <v>0</v>
      </c>
      <c r="X329" s="47" t="n">
        <f aca="false">IFERROR(__xludf.dummyfunction("""COMPUTED_VALUE"""),0)</f>
        <v>0</v>
      </c>
      <c r="Y329" s="47" t="n">
        <f aca="false">IFERROR(__xludf.dummyfunction("""COMPUTED_VALUE"""),0)</f>
        <v>0</v>
      </c>
      <c r="Z329" s="47" t="n">
        <f aca="false">IFERROR(__xludf.dummyfunction("""COMPUTED_VALUE"""),0)</f>
        <v>0</v>
      </c>
    </row>
    <row r="330" customFormat="false" ht="12.75" hidden="false" customHeight="false" outlineLevel="0" collapsed="false">
      <c r="A330" s="111" t="str">
        <f aca="false">IFERROR(__xludf.dummyfunction("""COMPUTED_VALUE"""),"Paraíso")</f>
        <v>Paraíso</v>
      </c>
      <c r="B330" s="111" t="str">
        <f aca="false">IFERROR(__xludf.dummyfunction("""COMPUTED_VALUE"""),"Paraiso do Tocantins")</f>
        <v>Paraiso do Tocantins</v>
      </c>
      <c r="C330" s="112" t="str">
        <f aca="false">IFERROR(__xludf.dummyfunction("""COMPUTED_VALUE"""),"A.A. ESCOLA ESTADUAL DEUSA DE MORAES")</f>
        <v>A.A. ESCOLA ESTADUAL DEUSA DE MORAES</v>
      </c>
      <c r="D330" s="113" t="str">
        <f aca="false">IFERROR(__xludf.dummyfunction("""COMPUTED_VALUE"""),"01068362000187")</f>
        <v>01068362000187</v>
      </c>
      <c r="E330" s="114" t="str">
        <f aca="false">IFERROR(__xludf.dummyfunction("""COMPUTED_VALUE"""),"001")</f>
        <v>001</v>
      </c>
      <c r="F330" s="115" t="str">
        <f aca="false">IFERROR(__xludf.dummyfunction("""COMPUTED_VALUE"""),"0804")</f>
        <v>0804</v>
      </c>
      <c r="G330" s="115" t="str">
        <f aca="false">IFERROR(__xludf.dummyfunction("""COMPUTED_VALUE"""),"304549")</f>
        <v>304549</v>
      </c>
      <c r="H330" s="115" t="n">
        <f aca="false">IFERROR(__xludf.dummyfunction("""COMPUTED_VALUE"""),0)</f>
        <v>0</v>
      </c>
      <c r="I330" s="115" t="n">
        <f aca="false">IFERROR(__xludf.dummyfunction("""COMPUTED_VALUE"""),0)</f>
        <v>0</v>
      </c>
      <c r="J330" s="115" t="n">
        <f aca="false">IFERROR(__xludf.dummyfunction("""COMPUTED_VALUE"""),7434)</f>
        <v>7434</v>
      </c>
      <c r="K330" s="115" t="n">
        <f aca="false">IFERROR(__xludf.dummyfunction("""COMPUTED_VALUE"""),0)</f>
        <v>0</v>
      </c>
      <c r="L330" s="115" t="n">
        <f aca="false">IFERROR(__xludf.dummyfunction("""COMPUTED_VALUE"""),0)</f>
        <v>0</v>
      </c>
      <c r="M330" s="115" t="n">
        <f aca="false">IFERROR(__xludf.dummyfunction("""COMPUTED_VALUE"""),0)</f>
        <v>0</v>
      </c>
      <c r="N330" s="115" t="n">
        <f aca="false">IFERROR(__xludf.dummyfunction("""COMPUTED_VALUE"""),0)</f>
        <v>0</v>
      </c>
      <c r="O330" s="115" t="n">
        <f aca="false">IFERROR(__xludf.dummyfunction("""COMPUTED_VALUE"""),0)</f>
        <v>0</v>
      </c>
      <c r="P330" s="115" t="n">
        <f aca="false">IFERROR(__xludf.dummyfunction("""COMPUTED_VALUE"""),0)</f>
        <v>0</v>
      </c>
      <c r="Q330" s="115" t="n">
        <f aca="false">IFERROR(__xludf.dummyfunction("""COMPUTED_VALUE"""),0)</f>
        <v>0</v>
      </c>
      <c r="R330" s="115" t="n">
        <f aca="false">IFERROR(__xludf.dummyfunction("""COMPUTED_VALUE"""),0)</f>
        <v>0</v>
      </c>
      <c r="S330" s="115" t="n">
        <f aca="false">IFERROR(__xludf.dummyfunction("""COMPUTED_VALUE"""),0)</f>
        <v>0</v>
      </c>
      <c r="T330" s="115" t="n">
        <f aca="false">IFERROR(__xludf.dummyfunction("""COMPUTED_VALUE"""),0)</f>
        <v>0</v>
      </c>
      <c r="U330" s="115" t="n">
        <f aca="false">IFERROR(__xludf.dummyfunction("""COMPUTED_VALUE"""),0)</f>
        <v>0</v>
      </c>
      <c r="V330" s="115" t="n">
        <f aca="false">IFERROR(__xludf.dummyfunction("""COMPUTED_VALUE"""),0)</f>
        <v>0</v>
      </c>
      <c r="W330" s="115" t="n">
        <f aca="false">IFERROR(__xludf.dummyfunction("""COMPUTED_VALUE"""),0)</f>
        <v>0</v>
      </c>
      <c r="X330" s="115" t="n">
        <f aca="false">IFERROR(__xludf.dummyfunction("""COMPUTED_VALUE"""),0)</f>
        <v>0</v>
      </c>
      <c r="Y330" s="115" t="n">
        <f aca="false">IFERROR(__xludf.dummyfunction("""COMPUTED_VALUE"""),0)</f>
        <v>0</v>
      </c>
      <c r="Z330" s="115" t="n">
        <f aca="false">IFERROR(__xludf.dummyfunction("""COMPUTED_VALUE"""),0)</f>
        <v>0</v>
      </c>
    </row>
    <row r="331" customFormat="false" ht="12.75" hidden="false" customHeight="false" outlineLevel="0" collapsed="false">
      <c r="A331" s="45" t="str">
        <f aca="false">IFERROR(__xludf.dummyfunction("""COMPUTED_VALUE"""),"Paraíso")</f>
        <v>Paraíso</v>
      </c>
      <c r="B331" s="45" t="str">
        <f aca="false">IFERROR(__xludf.dummyfunction("""COMPUTED_VALUE"""),"Paraiso do Tocantins")</f>
        <v>Paraiso do Tocantins</v>
      </c>
      <c r="C331" s="57" t="str">
        <f aca="false">IFERROR(__xludf.dummyfunction("""COMPUTED_VALUE"""),"A. ESC COM. DA ESC EST J.K. DE OLIVEIRA")</f>
        <v>A. ESC COM. DA ESC EST J.K. DE OLIVEIRA</v>
      </c>
      <c r="D331" s="109" t="str">
        <f aca="false">IFERROR(__xludf.dummyfunction("""COMPUTED_VALUE"""),"00921537000194")</f>
        <v>00921537000194</v>
      </c>
      <c r="E331" s="110" t="str">
        <f aca="false">IFERROR(__xludf.dummyfunction("""COMPUTED_VALUE"""),"001")</f>
        <v>001</v>
      </c>
      <c r="F331" s="47" t="str">
        <f aca="false">IFERROR(__xludf.dummyfunction("""COMPUTED_VALUE"""),"0804")</f>
        <v>0804</v>
      </c>
      <c r="G331" s="47" t="str">
        <f aca="false">IFERROR(__xludf.dummyfunction("""COMPUTED_VALUE"""),"163821")</f>
        <v>163821</v>
      </c>
      <c r="H331" s="47" t="n">
        <f aca="false">IFERROR(__xludf.dummyfunction("""COMPUTED_VALUE"""),0)</f>
        <v>0</v>
      </c>
      <c r="I331" s="47" t="n">
        <f aca="false">IFERROR(__xludf.dummyfunction("""COMPUTED_VALUE"""),0)</f>
        <v>0</v>
      </c>
      <c r="J331" s="47" t="n">
        <f aca="false">IFERROR(__xludf.dummyfunction("""COMPUTED_VALUE"""),5019)</f>
        <v>5019</v>
      </c>
      <c r="K331" s="47" t="n">
        <f aca="false">IFERROR(__xludf.dummyfunction("""COMPUTED_VALUE"""),0)</f>
        <v>0</v>
      </c>
      <c r="L331" s="47" t="n">
        <f aca="false">IFERROR(__xludf.dummyfunction("""COMPUTED_VALUE"""),0)</f>
        <v>0</v>
      </c>
      <c r="M331" s="47" t="n">
        <f aca="false">IFERROR(__xludf.dummyfunction("""COMPUTED_VALUE"""),0)</f>
        <v>0</v>
      </c>
      <c r="N331" s="47" t="n">
        <f aca="false">IFERROR(__xludf.dummyfunction("""COMPUTED_VALUE"""),0)</f>
        <v>0</v>
      </c>
      <c r="O331" s="47" t="n">
        <f aca="false">IFERROR(__xludf.dummyfunction("""COMPUTED_VALUE"""),0)</f>
        <v>0</v>
      </c>
      <c r="P331" s="47" t="n">
        <f aca="false">IFERROR(__xludf.dummyfunction("""COMPUTED_VALUE"""),0)</f>
        <v>0</v>
      </c>
      <c r="Q331" s="47" t="n">
        <f aca="false">IFERROR(__xludf.dummyfunction("""COMPUTED_VALUE"""),0)</f>
        <v>0</v>
      </c>
      <c r="R331" s="47" t="n">
        <f aca="false">IFERROR(__xludf.dummyfunction("""COMPUTED_VALUE"""),0)</f>
        <v>0</v>
      </c>
      <c r="S331" s="47" t="n">
        <f aca="false">IFERROR(__xludf.dummyfunction("""COMPUTED_VALUE"""),0)</f>
        <v>0</v>
      </c>
      <c r="T331" s="47" t="n">
        <f aca="false">IFERROR(__xludf.dummyfunction("""COMPUTED_VALUE"""),0)</f>
        <v>0</v>
      </c>
      <c r="U331" s="47" t="n">
        <f aca="false">IFERROR(__xludf.dummyfunction("""COMPUTED_VALUE"""),0)</f>
        <v>0</v>
      </c>
      <c r="V331" s="47" t="n">
        <f aca="false">IFERROR(__xludf.dummyfunction("""COMPUTED_VALUE"""),0)</f>
        <v>0</v>
      </c>
      <c r="W331" s="47" t="n">
        <f aca="false">IFERROR(__xludf.dummyfunction("""COMPUTED_VALUE"""),0)</f>
        <v>0</v>
      </c>
      <c r="X331" s="47" t="n">
        <f aca="false">IFERROR(__xludf.dummyfunction("""COMPUTED_VALUE"""),0)</f>
        <v>0</v>
      </c>
      <c r="Y331" s="47" t="n">
        <f aca="false">IFERROR(__xludf.dummyfunction("""COMPUTED_VALUE"""),0)</f>
        <v>0</v>
      </c>
      <c r="Z331" s="47" t="n">
        <f aca="false">IFERROR(__xludf.dummyfunction("""COMPUTED_VALUE"""),0)</f>
        <v>0</v>
      </c>
    </row>
    <row r="332" customFormat="false" ht="12.75" hidden="false" customHeight="false" outlineLevel="0" collapsed="false">
      <c r="A332" s="111" t="str">
        <f aca="false">IFERROR(__xludf.dummyfunction("""COMPUTED_VALUE"""),"Paraíso")</f>
        <v>Paraíso</v>
      </c>
      <c r="B332" s="111" t="str">
        <f aca="false">IFERROR(__xludf.dummyfunction("""COMPUTED_VALUE"""),"Paraiso do Tocantins")</f>
        <v>Paraiso do Tocantins</v>
      </c>
      <c r="C332" s="112" t="str">
        <f aca="false">IFERROR(__xludf.dummyfunction("""COMPUTED_VALUE"""),"A.A.  ESCOLA EST. SAO JOSE OPERARIO")</f>
        <v>A.A.  ESCOLA EST. SAO JOSE OPERARIO</v>
      </c>
      <c r="D332" s="113" t="str">
        <f aca="false">IFERROR(__xludf.dummyfunction("""COMPUTED_VALUE"""),"01186454000161")</f>
        <v>01186454000161</v>
      </c>
      <c r="E332" s="114" t="str">
        <f aca="false">IFERROR(__xludf.dummyfunction("""COMPUTED_VALUE"""),"001")</f>
        <v>001</v>
      </c>
      <c r="F332" s="115" t="str">
        <f aca="false">IFERROR(__xludf.dummyfunction("""COMPUTED_VALUE"""),"0804")</f>
        <v>0804</v>
      </c>
      <c r="G332" s="115" t="str">
        <f aca="false">IFERROR(__xludf.dummyfunction("""COMPUTED_VALUE"""),"285986")</f>
        <v>285986</v>
      </c>
      <c r="H332" s="115" t="n">
        <f aca="false">IFERROR(__xludf.dummyfunction("""COMPUTED_VALUE"""),0)</f>
        <v>0</v>
      </c>
      <c r="I332" s="115" t="n">
        <f aca="false">IFERROR(__xludf.dummyfunction("""COMPUTED_VALUE"""),0)</f>
        <v>0</v>
      </c>
      <c r="J332" s="115" t="n">
        <f aca="false">IFERROR(__xludf.dummyfunction("""COMPUTED_VALUE"""),8820)</f>
        <v>8820</v>
      </c>
      <c r="K332" s="115" t="n">
        <f aca="false">IFERROR(__xludf.dummyfunction("""COMPUTED_VALUE"""),0)</f>
        <v>0</v>
      </c>
      <c r="L332" s="115" t="n">
        <f aca="false">IFERROR(__xludf.dummyfunction("""COMPUTED_VALUE"""),0)</f>
        <v>0</v>
      </c>
      <c r="M332" s="115" t="n">
        <f aca="false">IFERROR(__xludf.dummyfunction("""COMPUTED_VALUE"""),0)</f>
        <v>0</v>
      </c>
      <c r="N332" s="115" t="n">
        <f aca="false">IFERROR(__xludf.dummyfunction("""COMPUTED_VALUE"""),0)</f>
        <v>0</v>
      </c>
      <c r="O332" s="115" t="n">
        <f aca="false">IFERROR(__xludf.dummyfunction("""COMPUTED_VALUE"""),0)</f>
        <v>0</v>
      </c>
      <c r="P332" s="115" t="n">
        <f aca="false">IFERROR(__xludf.dummyfunction("""COMPUTED_VALUE"""),0)</f>
        <v>0</v>
      </c>
      <c r="Q332" s="115" t="n">
        <f aca="false">IFERROR(__xludf.dummyfunction("""COMPUTED_VALUE"""),2814)</f>
        <v>2814</v>
      </c>
      <c r="R332" s="115" t="n">
        <f aca="false">IFERROR(__xludf.dummyfunction("""COMPUTED_VALUE"""),0)</f>
        <v>0</v>
      </c>
      <c r="S332" s="115" t="n">
        <f aca="false">IFERROR(__xludf.dummyfunction("""COMPUTED_VALUE"""),0)</f>
        <v>0</v>
      </c>
      <c r="T332" s="115" t="n">
        <f aca="false">IFERROR(__xludf.dummyfunction("""COMPUTED_VALUE"""),0)</f>
        <v>0</v>
      </c>
      <c r="U332" s="115" t="n">
        <f aca="false">IFERROR(__xludf.dummyfunction("""COMPUTED_VALUE"""),0)</f>
        <v>0</v>
      </c>
      <c r="V332" s="115" t="n">
        <f aca="false">IFERROR(__xludf.dummyfunction("""COMPUTED_VALUE"""),0)</f>
        <v>0</v>
      </c>
      <c r="W332" s="115" t="n">
        <f aca="false">IFERROR(__xludf.dummyfunction("""COMPUTED_VALUE"""),0)</f>
        <v>0</v>
      </c>
      <c r="X332" s="115" t="n">
        <f aca="false">IFERROR(__xludf.dummyfunction("""COMPUTED_VALUE"""),0)</f>
        <v>0</v>
      </c>
      <c r="Y332" s="115" t="n">
        <f aca="false">IFERROR(__xludf.dummyfunction("""COMPUTED_VALUE"""),0)</f>
        <v>0</v>
      </c>
      <c r="Z332" s="115" t="n">
        <f aca="false">IFERROR(__xludf.dummyfunction("""COMPUTED_VALUE"""),0)</f>
        <v>0</v>
      </c>
    </row>
    <row r="333" customFormat="false" ht="12.75" hidden="false" customHeight="false" outlineLevel="0" collapsed="false">
      <c r="A333" s="45" t="str">
        <f aca="false">IFERROR(__xludf.dummyfunction("""COMPUTED_VALUE"""),"Paraíso")</f>
        <v>Paraíso</v>
      </c>
      <c r="B333" s="45" t="str">
        <f aca="false">IFERROR(__xludf.dummyfunction("""COMPUTED_VALUE"""),"Paraiso do Tocantins")</f>
        <v>Paraiso do Tocantins</v>
      </c>
      <c r="C333" s="57" t="str">
        <f aca="false">IFERROR(__xludf.dummyfunction("""COMPUTED_VALUE"""),"A.A. DO COL. PRESB. VALE DO TOCANTINS")</f>
        <v>A.A. DO COL. PRESB. VALE DO TOCANTINS</v>
      </c>
      <c r="D333" s="109" t="str">
        <f aca="false">IFERROR(__xludf.dummyfunction("""COMPUTED_VALUE"""),"01071426000107")</f>
        <v>01071426000107</v>
      </c>
      <c r="E333" s="110" t="str">
        <f aca="false">IFERROR(__xludf.dummyfunction("""COMPUTED_VALUE"""),"001")</f>
        <v>001</v>
      </c>
      <c r="F333" s="47" t="str">
        <f aca="false">IFERROR(__xludf.dummyfunction("""COMPUTED_VALUE"""),"0804")</f>
        <v>0804</v>
      </c>
      <c r="G333" s="47" t="str">
        <f aca="false">IFERROR(__xludf.dummyfunction("""COMPUTED_VALUE"""),"311618")</f>
        <v>311618</v>
      </c>
      <c r="H333" s="47" t="n">
        <f aca="false">IFERROR(__xludf.dummyfunction("""COMPUTED_VALUE"""),0)</f>
        <v>0</v>
      </c>
      <c r="I333" s="47" t="n">
        <f aca="false">IFERROR(__xludf.dummyfunction("""COMPUTED_VALUE"""),0)</f>
        <v>0</v>
      </c>
      <c r="J333" s="47" t="n">
        <f aca="false">IFERROR(__xludf.dummyfunction("""COMPUTED_VALUE"""),9933)</f>
        <v>9933</v>
      </c>
      <c r="K333" s="47" t="n">
        <f aca="false">IFERROR(__xludf.dummyfunction("""COMPUTED_VALUE"""),0)</f>
        <v>0</v>
      </c>
      <c r="L333" s="47" t="n">
        <f aca="false">IFERROR(__xludf.dummyfunction("""COMPUTED_VALUE"""),0)</f>
        <v>0</v>
      </c>
      <c r="M333" s="47" t="n">
        <f aca="false">IFERROR(__xludf.dummyfunction("""COMPUTED_VALUE"""),0)</f>
        <v>0</v>
      </c>
      <c r="N333" s="47" t="n">
        <f aca="false">IFERROR(__xludf.dummyfunction("""COMPUTED_VALUE"""),0)</f>
        <v>0</v>
      </c>
      <c r="O333" s="47" t="n">
        <f aca="false">IFERROR(__xludf.dummyfunction("""COMPUTED_VALUE"""),0)</f>
        <v>0</v>
      </c>
      <c r="P333" s="47" t="n">
        <f aca="false">IFERROR(__xludf.dummyfunction("""COMPUTED_VALUE"""),0)</f>
        <v>0</v>
      </c>
      <c r="Q333" s="47" t="n">
        <f aca="false">IFERROR(__xludf.dummyfunction("""COMPUTED_VALUE"""),8274)</f>
        <v>8274</v>
      </c>
      <c r="R333" s="47" t="n">
        <f aca="false">IFERROR(__xludf.dummyfunction("""COMPUTED_VALUE"""),0)</f>
        <v>0</v>
      </c>
      <c r="S333" s="47" t="n">
        <f aca="false">IFERROR(__xludf.dummyfunction("""COMPUTED_VALUE"""),0)</f>
        <v>0</v>
      </c>
      <c r="T333" s="47" t="n">
        <f aca="false">IFERROR(__xludf.dummyfunction("""COMPUTED_VALUE"""),0)</f>
        <v>0</v>
      </c>
      <c r="U333" s="47" t="n">
        <f aca="false">IFERROR(__xludf.dummyfunction("""COMPUTED_VALUE"""),0)</f>
        <v>0</v>
      </c>
      <c r="V333" s="47" t="n">
        <f aca="false">IFERROR(__xludf.dummyfunction("""COMPUTED_VALUE"""),0)</f>
        <v>0</v>
      </c>
      <c r="W333" s="47" t="n">
        <f aca="false">IFERROR(__xludf.dummyfunction("""COMPUTED_VALUE"""),0)</f>
        <v>0</v>
      </c>
      <c r="X333" s="47" t="n">
        <f aca="false">IFERROR(__xludf.dummyfunction("""COMPUTED_VALUE"""),0)</f>
        <v>0</v>
      </c>
      <c r="Y333" s="47" t="n">
        <f aca="false">IFERROR(__xludf.dummyfunction("""COMPUTED_VALUE"""),0)</f>
        <v>0</v>
      </c>
      <c r="Z333" s="47" t="n">
        <f aca="false">IFERROR(__xludf.dummyfunction("""COMPUTED_VALUE"""),0)</f>
        <v>0</v>
      </c>
    </row>
    <row r="334" customFormat="false" ht="12.75" hidden="false" customHeight="false" outlineLevel="0" collapsed="false">
      <c r="A334" s="111" t="str">
        <f aca="false">IFERROR(__xludf.dummyfunction("""COMPUTED_VALUE"""),"Paraíso")</f>
        <v>Paraíso</v>
      </c>
      <c r="B334" s="111" t="str">
        <f aca="false">IFERROR(__xludf.dummyfunction("""COMPUTED_VALUE"""),"Pium")</f>
        <v>Pium</v>
      </c>
      <c r="C334" s="112" t="str">
        <f aca="false">IFERROR(__xludf.dummyfunction("""COMPUTED_VALUE"""),"A.A. COLEGIO ESTADUAL BARTOLOMEU BUENO")</f>
        <v>A.A. COLEGIO ESTADUAL BARTOLOMEU BUENO</v>
      </c>
      <c r="D334" s="113" t="str">
        <f aca="false">IFERROR(__xludf.dummyfunction("""COMPUTED_VALUE"""),"01071436000134")</f>
        <v>01071436000134</v>
      </c>
      <c r="E334" s="114" t="str">
        <f aca="false">IFERROR(__xludf.dummyfunction("""COMPUTED_VALUE"""),"001")</f>
        <v>001</v>
      </c>
      <c r="F334" s="115" t="str">
        <f aca="false">IFERROR(__xludf.dummyfunction("""COMPUTED_VALUE"""),"0804")</f>
        <v>0804</v>
      </c>
      <c r="G334" s="115" t="str">
        <f aca="false">IFERROR(__xludf.dummyfunction("""COMPUTED_VALUE"""),"286206")</f>
        <v>286206</v>
      </c>
      <c r="H334" s="115" t="n">
        <f aca="false">IFERROR(__xludf.dummyfunction("""COMPUTED_VALUE"""),0)</f>
        <v>0</v>
      </c>
      <c r="I334" s="115" t="n">
        <f aca="false">IFERROR(__xludf.dummyfunction("""COMPUTED_VALUE"""),0)</f>
        <v>0</v>
      </c>
      <c r="J334" s="115" t="n">
        <f aca="false">IFERROR(__xludf.dummyfunction("""COMPUTED_VALUE"""),1575)</f>
        <v>1575</v>
      </c>
      <c r="K334" s="115" t="n">
        <f aca="false">IFERROR(__xludf.dummyfunction("""COMPUTED_VALUE"""),0)</f>
        <v>0</v>
      </c>
      <c r="L334" s="115" t="n">
        <f aca="false">IFERROR(__xludf.dummyfunction("""COMPUTED_VALUE"""),0)</f>
        <v>0</v>
      </c>
      <c r="M334" s="115" t="n">
        <f aca="false">IFERROR(__xludf.dummyfunction("""COMPUTED_VALUE"""),0)</f>
        <v>0</v>
      </c>
      <c r="N334" s="115" t="n">
        <f aca="false">IFERROR(__xludf.dummyfunction("""COMPUTED_VALUE"""),0)</f>
        <v>0</v>
      </c>
      <c r="O334" s="115" t="n">
        <f aca="false">IFERROR(__xludf.dummyfunction("""COMPUTED_VALUE"""),0)</f>
        <v>0</v>
      </c>
      <c r="P334" s="115" t="n">
        <f aca="false">IFERROR(__xludf.dummyfunction("""COMPUTED_VALUE"""),231)</f>
        <v>231</v>
      </c>
      <c r="Q334" s="115" t="n">
        <f aca="false">IFERROR(__xludf.dummyfunction("""COMPUTED_VALUE"""),6300)</f>
        <v>6300</v>
      </c>
      <c r="R334" s="115" t="n">
        <f aca="false">IFERROR(__xludf.dummyfunction("""COMPUTED_VALUE"""),0)</f>
        <v>0</v>
      </c>
      <c r="S334" s="115" t="n">
        <f aca="false">IFERROR(__xludf.dummyfunction("""COMPUTED_VALUE"""),0)</f>
        <v>0</v>
      </c>
      <c r="T334" s="115" t="n">
        <f aca="false">IFERROR(__xludf.dummyfunction("""COMPUTED_VALUE"""),0)</f>
        <v>0</v>
      </c>
      <c r="U334" s="115" t="n">
        <f aca="false">IFERROR(__xludf.dummyfunction("""COMPUTED_VALUE"""),0)</f>
        <v>0</v>
      </c>
      <c r="V334" s="115" t="n">
        <f aca="false">IFERROR(__xludf.dummyfunction("""COMPUTED_VALUE"""),0)</f>
        <v>0</v>
      </c>
      <c r="W334" s="115" t="n">
        <f aca="false">IFERROR(__xludf.dummyfunction("""COMPUTED_VALUE"""),0)</f>
        <v>0</v>
      </c>
      <c r="X334" s="115" t="n">
        <f aca="false">IFERROR(__xludf.dummyfunction("""COMPUTED_VALUE"""),0)</f>
        <v>0</v>
      </c>
      <c r="Y334" s="115" t="n">
        <f aca="false">IFERROR(__xludf.dummyfunction("""COMPUTED_VALUE"""),0)</f>
        <v>0</v>
      </c>
      <c r="Z334" s="115" t="n">
        <f aca="false">IFERROR(__xludf.dummyfunction("""COMPUTED_VALUE"""),0)</f>
        <v>0</v>
      </c>
    </row>
    <row r="335" customFormat="false" ht="12.75" hidden="false" customHeight="false" outlineLevel="0" collapsed="false">
      <c r="A335" s="45" t="str">
        <f aca="false">IFERROR(__xludf.dummyfunction("""COMPUTED_VALUE"""),"Paraíso")</f>
        <v>Paraíso</v>
      </c>
      <c r="B335" s="45" t="str">
        <f aca="false">IFERROR(__xludf.dummyfunction("""COMPUTED_VALUE"""),"Pugmil")</f>
        <v>Pugmil</v>
      </c>
      <c r="C335" s="57" t="str">
        <f aca="false">IFERROR(__xludf.dummyfunction("""COMPUTED_VALUE"""),"A.A. DA ESC. EST. DARCY RIBEIRO")</f>
        <v>A.A. DA ESC. EST. DARCY RIBEIRO</v>
      </c>
      <c r="D335" s="109" t="str">
        <f aca="false">IFERROR(__xludf.dummyfunction("""COMPUTED_VALUE"""),"02382845000114")</f>
        <v>02382845000114</v>
      </c>
      <c r="E335" s="110" t="str">
        <f aca="false">IFERROR(__xludf.dummyfunction("""COMPUTED_VALUE"""),"001")</f>
        <v>001</v>
      </c>
      <c r="F335" s="47" t="str">
        <f aca="false">IFERROR(__xludf.dummyfunction("""COMPUTED_VALUE"""),"0804")</f>
        <v>0804</v>
      </c>
      <c r="G335" s="47" t="str">
        <f aca="false">IFERROR(__xludf.dummyfunction("""COMPUTED_VALUE"""),"286648")</f>
        <v>286648</v>
      </c>
      <c r="H335" s="47" t="n">
        <f aca="false">IFERROR(__xludf.dummyfunction("""COMPUTED_VALUE"""),0)</f>
        <v>0</v>
      </c>
      <c r="I335" s="47" t="n">
        <f aca="false">IFERROR(__xludf.dummyfunction("""COMPUTED_VALUE"""),0)</f>
        <v>0</v>
      </c>
      <c r="J335" s="47" t="n">
        <f aca="false">IFERROR(__xludf.dummyfunction("""COMPUTED_VALUE"""),1617)</f>
        <v>1617</v>
      </c>
      <c r="K335" s="47" t="n">
        <f aca="false">IFERROR(__xludf.dummyfunction("""COMPUTED_VALUE"""),0)</f>
        <v>0</v>
      </c>
      <c r="L335" s="47" t="n">
        <f aca="false">IFERROR(__xludf.dummyfunction("""COMPUTED_VALUE"""),0)</f>
        <v>0</v>
      </c>
      <c r="M335" s="47" t="n">
        <f aca="false">IFERROR(__xludf.dummyfunction("""COMPUTED_VALUE"""),0)</f>
        <v>0</v>
      </c>
      <c r="N335" s="47" t="n">
        <f aca="false">IFERROR(__xludf.dummyfunction("""COMPUTED_VALUE"""),0)</f>
        <v>0</v>
      </c>
      <c r="O335" s="47" t="n">
        <f aca="false">IFERROR(__xludf.dummyfunction("""COMPUTED_VALUE"""),0)</f>
        <v>0</v>
      </c>
      <c r="P335" s="47" t="n">
        <f aca="false">IFERROR(__xludf.dummyfunction("""COMPUTED_VALUE"""),0)</f>
        <v>0</v>
      </c>
      <c r="Q335" s="47" t="n">
        <f aca="false">IFERROR(__xludf.dummyfunction("""COMPUTED_VALUE"""),2121)</f>
        <v>2121</v>
      </c>
      <c r="R335" s="47" t="n">
        <f aca="false">IFERROR(__xludf.dummyfunction("""COMPUTED_VALUE"""),0)</f>
        <v>0</v>
      </c>
      <c r="S335" s="47" t="n">
        <f aca="false">IFERROR(__xludf.dummyfunction("""COMPUTED_VALUE"""),0)</f>
        <v>0</v>
      </c>
      <c r="T335" s="47" t="n">
        <f aca="false">IFERROR(__xludf.dummyfunction("""COMPUTED_VALUE"""),756)</f>
        <v>756</v>
      </c>
      <c r="U335" s="47" t="n">
        <f aca="false">IFERROR(__xludf.dummyfunction("""COMPUTED_VALUE"""),0)</f>
        <v>0</v>
      </c>
      <c r="V335" s="47" t="n">
        <f aca="false">IFERROR(__xludf.dummyfunction("""COMPUTED_VALUE"""),0)</f>
        <v>0</v>
      </c>
      <c r="W335" s="47" t="n">
        <f aca="false">IFERROR(__xludf.dummyfunction("""COMPUTED_VALUE"""),0)</f>
        <v>0</v>
      </c>
      <c r="X335" s="47" t="n">
        <f aca="false">IFERROR(__xludf.dummyfunction("""COMPUTED_VALUE"""),0)</f>
        <v>0</v>
      </c>
      <c r="Y335" s="47" t="n">
        <f aca="false">IFERROR(__xludf.dummyfunction("""COMPUTED_VALUE"""),0)</f>
        <v>0</v>
      </c>
      <c r="Z335" s="47" t="n">
        <f aca="false">IFERROR(__xludf.dummyfunction("""COMPUTED_VALUE"""),0)</f>
        <v>0</v>
      </c>
    </row>
    <row r="336" customFormat="false" ht="12.75" hidden="false" customHeight="false" outlineLevel="0" collapsed="false">
      <c r="A336" s="111" t="str">
        <f aca="false">IFERROR(__xludf.dummyfunction("""COMPUTED_VALUE"""),"Pedro Afonso")</f>
        <v>Pedro Afonso</v>
      </c>
      <c r="B336" s="111" t="str">
        <f aca="false">IFERROR(__xludf.dummyfunction("""COMPUTED_VALUE"""),"Bom Jesus do Tocantins")</f>
        <v>Bom Jesus do Tocantins</v>
      </c>
      <c r="C336" s="112" t="str">
        <f aca="false">IFERROR(__xludf.dummyfunction("""COMPUTED_VALUE"""),"ASSOC. DE AP.A ESC. EST. ALFREDO NASSER")</f>
        <v>ASSOC. DE AP.A ESC. EST. ALFREDO NASSER</v>
      </c>
      <c r="D336" s="113" t="str">
        <f aca="false">IFERROR(__xludf.dummyfunction("""COMPUTED_VALUE"""),"01138329000186")</f>
        <v>01138329000186</v>
      </c>
      <c r="E336" s="114" t="str">
        <f aca="false">IFERROR(__xludf.dummyfunction("""COMPUTED_VALUE"""),"001")</f>
        <v>001</v>
      </c>
      <c r="F336" s="115" t="str">
        <f aca="false">IFERROR(__xludf.dummyfunction("""COMPUTED_VALUE"""),"1595")</f>
        <v>1595</v>
      </c>
      <c r="G336" s="115" t="str">
        <f aca="false">IFERROR(__xludf.dummyfunction("""COMPUTED_VALUE"""),"59277")</f>
        <v>59277</v>
      </c>
      <c r="H336" s="115" t="n">
        <f aca="false">IFERROR(__xludf.dummyfunction("""COMPUTED_VALUE"""),0)</f>
        <v>0</v>
      </c>
      <c r="I336" s="115" t="n">
        <f aca="false">IFERROR(__xludf.dummyfunction("""COMPUTED_VALUE"""),0)</f>
        <v>0</v>
      </c>
      <c r="J336" s="115" t="n">
        <f aca="false">IFERROR(__xludf.dummyfunction("""COMPUTED_VALUE"""),6153)</f>
        <v>6153</v>
      </c>
      <c r="K336" s="115" t="n">
        <f aca="false">IFERROR(__xludf.dummyfunction("""COMPUTED_VALUE"""),0)</f>
        <v>0</v>
      </c>
      <c r="L336" s="115" t="n">
        <f aca="false">IFERROR(__xludf.dummyfunction("""COMPUTED_VALUE"""),0)</f>
        <v>0</v>
      </c>
      <c r="M336" s="115" t="n">
        <f aca="false">IFERROR(__xludf.dummyfunction("""COMPUTED_VALUE"""),0)</f>
        <v>0</v>
      </c>
      <c r="N336" s="115" t="n">
        <f aca="false">IFERROR(__xludf.dummyfunction("""COMPUTED_VALUE"""),0)</f>
        <v>0</v>
      </c>
      <c r="O336" s="115" t="n">
        <f aca="false">IFERROR(__xludf.dummyfunction("""COMPUTED_VALUE"""),0)</f>
        <v>0</v>
      </c>
      <c r="P336" s="115" t="n">
        <f aca="false">IFERROR(__xludf.dummyfunction("""COMPUTED_VALUE"""),0)</f>
        <v>0</v>
      </c>
      <c r="Q336" s="115" t="n">
        <f aca="false">IFERROR(__xludf.dummyfunction("""COMPUTED_VALUE"""),4368)</f>
        <v>4368</v>
      </c>
      <c r="R336" s="115" t="n">
        <f aca="false">IFERROR(__xludf.dummyfunction("""COMPUTED_VALUE"""),0)</f>
        <v>0</v>
      </c>
      <c r="S336" s="115" t="n">
        <f aca="false">IFERROR(__xludf.dummyfunction("""COMPUTED_VALUE"""),0)</f>
        <v>0</v>
      </c>
      <c r="T336" s="115" t="n">
        <f aca="false">IFERROR(__xludf.dummyfunction("""COMPUTED_VALUE"""),0)</f>
        <v>0</v>
      </c>
      <c r="U336" s="115" t="n">
        <f aca="false">IFERROR(__xludf.dummyfunction("""COMPUTED_VALUE"""),0)</f>
        <v>0</v>
      </c>
      <c r="V336" s="115" t="n">
        <f aca="false">IFERROR(__xludf.dummyfunction("""COMPUTED_VALUE"""),0)</f>
        <v>0</v>
      </c>
      <c r="W336" s="115" t="n">
        <f aca="false">IFERROR(__xludf.dummyfunction("""COMPUTED_VALUE"""),0)</f>
        <v>0</v>
      </c>
      <c r="X336" s="115" t="n">
        <f aca="false">IFERROR(__xludf.dummyfunction("""COMPUTED_VALUE"""),0)</f>
        <v>0</v>
      </c>
      <c r="Y336" s="115" t="n">
        <f aca="false">IFERROR(__xludf.dummyfunction("""COMPUTED_VALUE"""),0)</f>
        <v>0</v>
      </c>
      <c r="Z336" s="115" t="n">
        <f aca="false">IFERROR(__xludf.dummyfunction("""COMPUTED_VALUE"""),0)</f>
        <v>0</v>
      </c>
    </row>
    <row r="337" customFormat="false" ht="12.75" hidden="false" customHeight="false" outlineLevel="0" collapsed="false">
      <c r="A337" s="45" t="str">
        <f aca="false">IFERROR(__xludf.dummyfunction("""COMPUTED_VALUE"""),"Pedro Afonso")</f>
        <v>Pedro Afonso</v>
      </c>
      <c r="B337" s="45" t="str">
        <f aca="false">IFERROR(__xludf.dummyfunction("""COMPUTED_VALUE"""),"Centenario")</f>
        <v>Centenario</v>
      </c>
      <c r="C337" s="57" t="str">
        <f aca="false">IFERROR(__xludf.dummyfunction("""COMPUTED_VALUE"""),"A. ESC. COM. DO COL. EST. OTONIEL C.DE JESUS")</f>
        <v>A. ESC. COM. DO COL. EST. OTONIEL C.DE JESUS</v>
      </c>
      <c r="D337" s="109" t="str">
        <f aca="false">IFERROR(__xludf.dummyfunction("""COMPUTED_VALUE"""),"02008180000183")</f>
        <v>02008180000183</v>
      </c>
      <c r="E337" s="110" t="str">
        <f aca="false">IFERROR(__xludf.dummyfunction("""COMPUTED_VALUE"""),"001")</f>
        <v>001</v>
      </c>
      <c r="F337" s="47" t="str">
        <f aca="false">IFERROR(__xludf.dummyfunction("""COMPUTED_VALUE"""),"1595")</f>
        <v>1595</v>
      </c>
      <c r="G337" s="47" t="str">
        <f aca="false">IFERROR(__xludf.dummyfunction("""COMPUTED_VALUE"""),"10081")</f>
        <v>10081</v>
      </c>
      <c r="H337" s="47" t="n">
        <f aca="false">IFERROR(__xludf.dummyfunction("""COMPUTED_VALUE"""),0)</f>
        <v>0</v>
      </c>
      <c r="I337" s="47" t="n">
        <f aca="false">IFERROR(__xludf.dummyfunction("""COMPUTED_VALUE"""),0)</f>
        <v>0</v>
      </c>
      <c r="J337" s="47" t="n">
        <f aca="false">IFERROR(__xludf.dummyfunction("""COMPUTED_VALUE"""),924)</f>
        <v>924</v>
      </c>
      <c r="K337" s="47" t="n">
        <f aca="false">IFERROR(__xludf.dummyfunction("""COMPUTED_VALUE"""),0)</f>
        <v>0</v>
      </c>
      <c r="L337" s="47" t="n">
        <f aca="false">IFERROR(__xludf.dummyfunction("""COMPUTED_VALUE"""),0)</f>
        <v>0</v>
      </c>
      <c r="M337" s="47" t="n">
        <f aca="false">IFERROR(__xludf.dummyfunction("""COMPUTED_VALUE"""),0)</f>
        <v>0</v>
      </c>
      <c r="N337" s="47" t="n">
        <f aca="false">IFERROR(__xludf.dummyfunction("""COMPUTED_VALUE"""),0)</f>
        <v>0</v>
      </c>
      <c r="O337" s="47" t="n">
        <f aca="false">IFERROR(__xludf.dummyfunction("""COMPUTED_VALUE"""),0)</f>
        <v>0</v>
      </c>
      <c r="P337" s="47" t="n">
        <f aca="false">IFERROR(__xludf.dummyfunction("""COMPUTED_VALUE"""),0)</f>
        <v>0</v>
      </c>
      <c r="Q337" s="47" t="n">
        <f aca="false">IFERROR(__xludf.dummyfunction("""COMPUTED_VALUE"""),2625)</f>
        <v>2625</v>
      </c>
      <c r="R337" s="47" t="n">
        <f aca="false">IFERROR(__xludf.dummyfunction("""COMPUTED_VALUE"""),0)</f>
        <v>0</v>
      </c>
      <c r="S337" s="47" t="n">
        <f aca="false">IFERROR(__xludf.dummyfunction("""COMPUTED_VALUE"""),0)</f>
        <v>0</v>
      </c>
      <c r="T337" s="47" t="n">
        <f aca="false">IFERROR(__xludf.dummyfunction("""COMPUTED_VALUE"""),0)</f>
        <v>0</v>
      </c>
      <c r="U337" s="47" t="n">
        <f aca="false">IFERROR(__xludf.dummyfunction("""COMPUTED_VALUE"""),0)</f>
        <v>0</v>
      </c>
      <c r="V337" s="47" t="n">
        <f aca="false">IFERROR(__xludf.dummyfunction("""COMPUTED_VALUE"""),0)</f>
        <v>0</v>
      </c>
      <c r="W337" s="47" t="n">
        <f aca="false">IFERROR(__xludf.dummyfunction("""COMPUTED_VALUE"""),0)</f>
        <v>0</v>
      </c>
      <c r="X337" s="47" t="n">
        <f aca="false">IFERROR(__xludf.dummyfunction("""COMPUTED_VALUE"""),0)</f>
        <v>0</v>
      </c>
      <c r="Y337" s="47" t="n">
        <f aca="false">IFERROR(__xludf.dummyfunction("""COMPUTED_VALUE"""),0)</f>
        <v>0</v>
      </c>
      <c r="Z337" s="47" t="n">
        <f aca="false">IFERROR(__xludf.dummyfunction("""COMPUTED_VALUE"""),0)</f>
        <v>0</v>
      </c>
    </row>
    <row r="338" customFormat="false" ht="12.75" hidden="false" customHeight="false" outlineLevel="0" collapsed="false">
      <c r="A338" s="111" t="str">
        <f aca="false">IFERROR(__xludf.dummyfunction("""COMPUTED_VALUE"""),"Pedro Afonso")</f>
        <v>Pedro Afonso</v>
      </c>
      <c r="B338" s="111" t="str">
        <f aca="false">IFERROR(__xludf.dummyfunction("""COMPUTED_VALUE"""),"Itacaja")</f>
        <v>Itacaja</v>
      </c>
      <c r="C338" s="112" t="str">
        <f aca="false">IFERROR(__xludf.dummyfunction("""COMPUTED_VALUE"""),"A.A. COLEGIO ESTADUAL DE ITACAJA")</f>
        <v>A.A. COLEGIO ESTADUAL DE ITACAJA</v>
      </c>
      <c r="D338" s="113" t="str">
        <f aca="false">IFERROR(__xludf.dummyfunction("""COMPUTED_VALUE"""),"01138428000168")</f>
        <v>01138428000168</v>
      </c>
      <c r="E338" s="114" t="str">
        <f aca="false">IFERROR(__xludf.dummyfunction("""COMPUTED_VALUE"""),"001")</f>
        <v>001</v>
      </c>
      <c r="F338" s="115" t="str">
        <f aca="false">IFERROR(__xludf.dummyfunction("""COMPUTED_VALUE"""),"1595")</f>
        <v>1595</v>
      </c>
      <c r="G338" s="115" t="str">
        <f aca="false">IFERROR(__xludf.dummyfunction("""COMPUTED_VALUE"""),"59773")</f>
        <v>59773</v>
      </c>
      <c r="H338" s="115" t="n">
        <f aca="false">IFERROR(__xludf.dummyfunction("""COMPUTED_VALUE"""),0)</f>
        <v>0</v>
      </c>
      <c r="I338" s="115" t="n">
        <f aca="false">IFERROR(__xludf.dummyfunction("""COMPUTED_VALUE"""),0)</f>
        <v>0</v>
      </c>
      <c r="J338" s="115" t="n">
        <f aca="false">IFERROR(__xludf.dummyfunction("""COMPUTED_VALUE"""),6447)</f>
        <v>6447</v>
      </c>
      <c r="K338" s="115" t="n">
        <f aca="false">IFERROR(__xludf.dummyfunction("""COMPUTED_VALUE"""),0)</f>
        <v>0</v>
      </c>
      <c r="L338" s="115" t="n">
        <f aca="false">IFERROR(__xludf.dummyfunction("""COMPUTED_VALUE"""),0)</f>
        <v>0</v>
      </c>
      <c r="M338" s="115" t="n">
        <f aca="false">IFERROR(__xludf.dummyfunction("""COMPUTED_VALUE"""),0)</f>
        <v>0</v>
      </c>
      <c r="N338" s="115" t="n">
        <f aca="false">IFERROR(__xludf.dummyfunction("""COMPUTED_VALUE"""),0)</f>
        <v>0</v>
      </c>
      <c r="O338" s="115" t="n">
        <f aca="false">IFERROR(__xludf.dummyfunction("""COMPUTED_VALUE"""),0)</f>
        <v>0</v>
      </c>
      <c r="P338" s="115" t="n">
        <f aca="false">IFERROR(__xludf.dummyfunction("""COMPUTED_VALUE"""),0)</f>
        <v>0</v>
      </c>
      <c r="Q338" s="115" t="n">
        <f aca="false">IFERROR(__xludf.dummyfunction("""COMPUTED_VALUE"""),4578)</f>
        <v>4578</v>
      </c>
      <c r="R338" s="115" t="n">
        <f aca="false">IFERROR(__xludf.dummyfunction("""COMPUTED_VALUE"""),0)</f>
        <v>0</v>
      </c>
      <c r="S338" s="115" t="n">
        <f aca="false">IFERROR(__xludf.dummyfunction("""COMPUTED_VALUE"""),0)</f>
        <v>0</v>
      </c>
      <c r="T338" s="115" t="n">
        <f aca="false">IFERROR(__xludf.dummyfunction("""COMPUTED_VALUE"""),0)</f>
        <v>0</v>
      </c>
      <c r="U338" s="115" t="n">
        <f aca="false">IFERROR(__xludf.dummyfunction("""COMPUTED_VALUE"""),0)</f>
        <v>0</v>
      </c>
      <c r="V338" s="115" t="n">
        <f aca="false">IFERROR(__xludf.dummyfunction("""COMPUTED_VALUE"""),0)</f>
        <v>0</v>
      </c>
      <c r="W338" s="115" t="n">
        <f aca="false">IFERROR(__xludf.dummyfunction("""COMPUTED_VALUE"""),0)</f>
        <v>0</v>
      </c>
      <c r="X338" s="115" t="n">
        <f aca="false">IFERROR(__xludf.dummyfunction("""COMPUTED_VALUE"""),0)</f>
        <v>0</v>
      </c>
      <c r="Y338" s="115" t="n">
        <f aca="false">IFERROR(__xludf.dummyfunction("""COMPUTED_VALUE"""),0)</f>
        <v>0</v>
      </c>
      <c r="Z338" s="115" t="n">
        <f aca="false">IFERROR(__xludf.dummyfunction("""COMPUTED_VALUE"""),0)</f>
        <v>0</v>
      </c>
    </row>
    <row r="339" customFormat="false" ht="12.75" hidden="false" customHeight="false" outlineLevel="0" collapsed="false">
      <c r="A339" s="45" t="str">
        <f aca="false">IFERROR(__xludf.dummyfunction("""COMPUTED_VALUE"""),"Pedro Afonso")</f>
        <v>Pedro Afonso</v>
      </c>
      <c r="B339" s="45" t="str">
        <f aca="false">IFERROR(__xludf.dummyfunction("""COMPUTED_VALUE"""),"Itacaja")</f>
        <v>Itacaja</v>
      </c>
      <c r="C339" s="57" t="str">
        <f aca="false">IFERROR(__xludf.dummyfunction("""COMPUTED_VALUE"""),"ASSOC. APOIO ESC. EST. ALMEIDA SARDINHA")</f>
        <v>ASSOC. APOIO ESC. EST. ALMEIDA SARDINHA</v>
      </c>
      <c r="D339" s="109" t="str">
        <f aca="false">IFERROR(__xludf.dummyfunction("""COMPUTED_VALUE"""),"01138335000133")</f>
        <v>01138335000133</v>
      </c>
      <c r="E339" s="110" t="str">
        <f aca="false">IFERROR(__xludf.dummyfunction("""COMPUTED_VALUE"""),"001")</f>
        <v>001</v>
      </c>
      <c r="F339" s="47" t="str">
        <f aca="false">IFERROR(__xludf.dummyfunction("""COMPUTED_VALUE"""),"2094")</f>
        <v>2094</v>
      </c>
      <c r="G339" s="47" t="str">
        <f aca="false">IFERROR(__xludf.dummyfunction("""COMPUTED_VALUE"""),"466484")</f>
        <v>466484</v>
      </c>
      <c r="H339" s="47" t="n">
        <f aca="false">IFERROR(__xludf.dummyfunction("""COMPUTED_VALUE"""),0)</f>
        <v>0</v>
      </c>
      <c r="I339" s="47" t="n">
        <f aca="false">IFERROR(__xludf.dummyfunction("""COMPUTED_VALUE"""),0)</f>
        <v>0</v>
      </c>
      <c r="J339" s="47" t="n">
        <f aca="false">IFERROR(__xludf.dummyfunction("""COMPUTED_VALUE"""),2142)</f>
        <v>2142</v>
      </c>
      <c r="K339" s="47" t="n">
        <f aca="false">IFERROR(__xludf.dummyfunction("""COMPUTED_VALUE"""),0)</f>
        <v>0</v>
      </c>
      <c r="L339" s="47" t="n">
        <f aca="false">IFERROR(__xludf.dummyfunction("""COMPUTED_VALUE"""),0)</f>
        <v>0</v>
      </c>
      <c r="M339" s="47" t="n">
        <f aca="false">IFERROR(__xludf.dummyfunction("""COMPUTED_VALUE"""),0)</f>
        <v>0</v>
      </c>
      <c r="N339" s="47" t="n">
        <f aca="false">IFERROR(__xludf.dummyfunction("""COMPUTED_VALUE"""),0)</f>
        <v>0</v>
      </c>
      <c r="O339" s="47" t="n">
        <f aca="false">IFERROR(__xludf.dummyfunction("""COMPUTED_VALUE"""),0)</f>
        <v>0</v>
      </c>
      <c r="P339" s="47" t="n">
        <f aca="false">IFERROR(__xludf.dummyfunction("""COMPUTED_VALUE"""),147)</f>
        <v>147</v>
      </c>
      <c r="Q339" s="47" t="n">
        <f aca="false">IFERROR(__xludf.dummyfunction("""COMPUTED_VALUE"""),1260)</f>
        <v>1260</v>
      </c>
      <c r="R339" s="47" t="n">
        <f aca="false">IFERROR(__xludf.dummyfunction("""COMPUTED_VALUE"""),0)</f>
        <v>0</v>
      </c>
      <c r="S339" s="47" t="n">
        <f aca="false">IFERROR(__xludf.dummyfunction("""COMPUTED_VALUE"""),0)</f>
        <v>0</v>
      </c>
      <c r="T339" s="47" t="n">
        <f aca="false">IFERROR(__xludf.dummyfunction("""COMPUTED_VALUE"""),1176)</f>
        <v>1176</v>
      </c>
      <c r="U339" s="47" t="n">
        <f aca="false">IFERROR(__xludf.dummyfunction("""COMPUTED_VALUE"""),0)</f>
        <v>0</v>
      </c>
      <c r="V339" s="47" t="n">
        <f aca="false">IFERROR(__xludf.dummyfunction("""COMPUTED_VALUE"""),0)</f>
        <v>0</v>
      </c>
      <c r="W339" s="47" t="n">
        <f aca="false">IFERROR(__xludf.dummyfunction("""COMPUTED_VALUE"""),0)</f>
        <v>0</v>
      </c>
      <c r="X339" s="47" t="n">
        <f aca="false">IFERROR(__xludf.dummyfunction("""COMPUTED_VALUE"""),0)</f>
        <v>0</v>
      </c>
      <c r="Y339" s="47" t="n">
        <f aca="false">IFERROR(__xludf.dummyfunction("""COMPUTED_VALUE"""),0)</f>
        <v>0</v>
      </c>
      <c r="Z339" s="47" t="n">
        <f aca="false">IFERROR(__xludf.dummyfunction("""COMPUTED_VALUE"""),0)</f>
        <v>0</v>
      </c>
    </row>
    <row r="340" customFormat="false" ht="12.75" hidden="false" customHeight="false" outlineLevel="0" collapsed="false">
      <c r="A340" s="111" t="str">
        <f aca="false">IFERROR(__xludf.dummyfunction("""COMPUTED_VALUE"""),"Pedro Afonso")</f>
        <v>Pedro Afonso</v>
      </c>
      <c r="B340" s="111" t="str">
        <f aca="false">IFERROR(__xludf.dummyfunction("""COMPUTED_VALUE"""),"Pedro Afonso")</f>
        <v>Pedro Afonso</v>
      </c>
      <c r="C340" s="112" t="str">
        <f aca="false">IFERROR(__xludf.dummyfunction("""COMPUTED_VALUE"""),"A.A. EC.INDIGENAS")</f>
        <v>A.A. EC.INDIGENAS</v>
      </c>
      <c r="D340" s="113" t="str">
        <f aca="false">IFERROR(__xludf.dummyfunction("""COMPUTED_VALUE"""),"06135108000178")</f>
        <v>06135108000178</v>
      </c>
      <c r="E340" s="114" t="str">
        <f aca="false">IFERROR(__xludf.dummyfunction("""COMPUTED_VALUE"""),"001")</f>
        <v>001</v>
      </c>
      <c r="F340" s="115" t="str">
        <f aca="false">IFERROR(__xludf.dummyfunction("""COMPUTED_VALUE"""),"1595")</f>
        <v>1595</v>
      </c>
      <c r="G340" s="115" t="str">
        <f aca="false">IFERROR(__xludf.dummyfunction("""COMPUTED_VALUE"""),"114499")</f>
        <v>114499</v>
      </c>
      <c r="H340" s="115" t="n">
        <f aca="false">IFERROR(__xludf.dummyfunction("""COMPUTED_VALUE"""),0)</f>
        <v>0</v>
      </c>
      <c r="I340" s="115" t="n">
        <f aca="false">IFERROR(__xludf.dummyfunction("""COMPUTED_VALUE"""),0)</f>
        <v>0</v>
      </c>
      <c r="J340" s="115" t="n">
        <f aca="false">IFERROR(__xludf.dummyfunction("""COMPUTED_VALUE"""),0)</f>
        <v>0</v>
      </c>
      <c r="K340" s="115" t="n">
        <f aca="false">IFERROR(__xludf.dummyfunction("""COMPUTED_VALUE"""),0)</f>
        <v>0</v>
      </c>
      <c r="L340" s="115" t="n">
        <f aca="false">IFERROR(__xludf.dummyfunction("""COMPUTED_VALUE"""),0)</f>
        <v>0</v>
      </c>
      <c r="M340" s="115" t="n">
        <f aca="false">IFERROR(__xludf.dummyfunction("""COMPUTED_VALUE"""),0)</f>
        <v>0</v>
      </c>
      <c r="N340" s="115" t="n">
        <f aca="false">IFERROR(__xludf.dummyfunction("""COMPUTED_VALUE"""),0)</f>
        <v>0</v>
      </c>
      <c r="O340" s="115" t="n">
        <f aca="false">IFERROR(__xludf.dummyfunction("""COMPUTED_VALUE"""),23814)</f>
        <v>23814</v>
      </c>
      <c r="P340" s="115" t="n">
        <f aca="false">IFERROR(__xludf.dummyfunction("""COMPUTED_VALUE"""),0)</f>
        <v>0</v>
      </c>
      <c r="Q340" s="115" t="n">
        <f aca="false">IFERROR(__xludf.dummyfunction("""COMPUTED_VALUE"""),0)</f>
        <v>0</v>
      </c>
      <c r="R340" s="115" t="n">
        <f aca="false">IFERROR(__xludf.dummyfunction("""COMPUTED_VALUE"""),0)</f>
        <v>0</v>
      </c>
      <c r="S340" s="115" t="n">
        <f aca="false">IFERROR(__xludf.dummyfunction("""COMPUTED_VALUE"""),0)</f>
        <v>0</v>
      </c>
      <c r="T340" s="115" t="n">
        <f aca="false">IFERROR(__xludf.dummyfunction("""COMPUTED_VALUE"""),0)</f>
        <v>0</v>
      </c>
      <c r="U340" s="115" t="n">
        <f aca="false">IFERROR(__xludf.dummyfunction("""COMPUTED_VALUE"""),0)</f>
        <v>0</v>
      </c>
      <c r="V340" s="115" t="n">
        <f aca="false">IFERROR(__xludf.dummyfunction("""COMPUTED_VALUE"""),0)</f>
        <v>0</v>
      </c>
      <c r="W340" s="115" t="n">
        <f aca="false">IFERROR(__xludf.dummyfunction("""COMPUTED_VALUE"""),0)</f>
        <v>0</v>
      </c>
      <c r="X340" s="115" t="n">
        <f aca="false">IFERROR(__xludf.dummyfunction("""COMPUTED_VALUE"""),0)</f>
        <v>0</v>
      </c>
      <c r="Y340" s="115" t="n">
        <f aca="false">IFERROR(__xludf.dummyfunction("""COMPUTED_VALUE"""),0)</f>
        <v>0</v>
      </c>
      <c r="Z340" s="115" t="n">
        <f aca="false">IFERROR(__xludf.dummyfunction("""COMPUTED_VALUE"""),0)</f>
        <v>0</v>
      </c>
    </row>
    <row r="341" customFormat="false" ht="12.75" hidden="false" customHeight="false" outlineLevel="0" collapsed="false">
      <c r="A341" s="45" t="str">
        <f aca="false">IFERROR(__xludf.dummyfunction("""COMPUTED_VALUE"""),"Pedro Afonso")</f>
        <v>Pedro Afonso</v>
      </c>
      <c r="B341" s="45" t="str">
        <f aca="false">IFERROR(__xludf.dummyfunction("""COMPUTED_VALUE"""),"Pedro Afonso")</f>
        <v>Pedro Afonso</v>
      </c>
      <c r="C341" s="57" t="str">
        <f aca="false">IFERROR(__xludf.dummyfunction("""COMPUTED_VALUE"""),"A.A. E. EST.IS.DA REG.DE ENS.DE GUARAI")</f>
        <v>A.A. E. EST.IS.DA REG.DE ENS.DE GUARAI</v>
      </c>
      <c r="D341" s="109" t="str">
        <f aca="false">IFERROR(__xludf.dummyfunction("""COMPUTED_VALUE"""),"02508361000179")</f>
        <v>02508361000179</v>
      </c>
      <c r="E341" s="110" t="str">
        <f aca="false">IFERROR(__xludf.dummyfunction("""COMPUTED_VALUE"""),"001")</f>
        <v>001</v>
      </c>
      <c r="F341" s="47" t="str">
        <f aca="false">IFERROR(__xludf.dummyfunction("""COMPUTED_VALUE"""),"1595")</f>
        <v>1595</v>
      </c>
      <c r="G341" s="47" t="str">
        <f aca="false">IFERROR(__xludf.dummyfunction("""COMPUTED_VALUE"""),"110663")</f>
        <v>110663</v>
      </c>
      <c r="H341" s="47" t="n">
        <f aca="false">IFERROR(__xludf.dummyfunction("""COMPUTED_VALUE"""),0)</f>
        <v>0</v>
      </c>
      <c r="I341" s="47" t="n">
        <f aca="false">IFERROR(__xludf.dummyfunction("""COMPUTED_VALUE"""),0)</f>
        <v>0</v>
      </c>
      <c r="J341" s="47" t="n">
        <f aca="false">IFERROR(__xludf.dummyfunction("""COMPUTED_VALUE"""),1491)</f>
        <v>1491</v>
      </c>
      <c r="K341" s="47" t="n">
        <f aca="false">IFERROR(__xludf.dummyfunction("""COMPUTED_VALUE"""),0)</f>
        <v>0</v>
      </c>
      <c r="L341" s="47" t="n">
        <f aca="false">IFERROR(__xludf.dummyfunction("""COMPUTED_VALUE"""),0)</f>
        <v>0</v>
      </c>
      <c r="M341" s="47" t="n">
        <f aca="false">IFERROR(__xludf.dummyfunction("""COMPUTED_VALUE"""),0)</f>
        <v>0</v>
      </c>
      <c r="N341" s="47" t="n">
        <f aca="false">IFERROR(__xludf.dummyfunction("""COMPUTED_VALUE"""),0)</f>
        <v>0</v>
      </c>
      <c r="O341" s="47" t="n">
        <f aca="false">IFERROR(__xludf.dummyfunction("""COMPUTED_VALUE"""),0)</f>
        <v>0</v>
      </c>
      <c r="P341" s="47" t="n">
        <f aca="false">IFERROR(__xludf.dummyfunction("""COMPUTED_VALUE"""),84)</f>
        <v>84</v>
      </c>
      <c r="Q341" s="47" t="n">
        <f aca="false">IFERROR(__xludf.dummyfunction("""COMPUTED_VALUE"""),588)</f>
        <v>588</v>
      </c>
      <c r="R341" s="47" t="n">
        <f aca="false">IFERROR(__xludf.dummyfunction("""COMPUTED_VALUE"""),0)</f>
        <v>0</v>
      </c>
      <c r="S341" s="47" t="n">
        <f aca="false">IFERROR(__xludf.dummyfunction("""COMPUTED_VALUE"""),0)</f>
        <v>0</v>
      </c>
      <c r="T341" s="47" t="n">
        <f aca="false">IFERROR(__xludf.dummyfunction("""COMPUTED_VALUE"""),0)</f>
        <v>0</v>
      </c>
      <c r="U341" s="47" t="n">
        <f aca="false">IFERROR(__xludf.dummyfunction("""COMPUTED_VALUE"""),0)</f>
        <v>0</v>
      </c>
      <c r="V341" s="47" t="n">
        <f aca="false">IFERROR(__xludf.dummyfunction("""COMPUTED_VALUE"""),0)</f>
        <v>0</v>
      </c>
      <c r="W341" s="47" t="n">
        <f aca="false">IFERROR(__xludf.dummyfunction("""COMPUTED_VALUE"""),0)</f>
        <v>0</v>
      </c>
      <c r="X341" s="47" t="n">
        <f aca="false">IFERROR(__xludf.dummyfunction("""COMPUTED_VALUE"""),0)</f>
        <v>0</v>
      </c>
      <c r="Y341" s="47" t="n">
        <f aca="false">IFERROR(__xludf.dummyfunction("""COMPUTED_VALUE"""),0)</f>
        <v>0</v>
      </c>
      <c r="Z341" s="47" t="n">
        <f aca="false">IFERROR(__xludf.dummyfunction("""COMPUTED_VALUE"""),0)</f>
        <v>0</v>
      </c>
    </row>
    <row r="342" customFormat="false" ht="12.75" hidden="false" customHeight="false" outlineLevel="0" collapsed="false">
      <c r="A342" s="111" t="str">
        <f aca="false">IFERROR(__xludf.dummyfunction("""COMPUTED_VALUE"""),"Pedro Afonso")</f>
        <v>Pedro Afonso</v>
      </c>
      <c r="B342" s="111" t="str">
        <f aca="false">IFERROR(__xludf.dummyfunction("""COMPUTED_VALUE"""),"Pedro Afonso")</f>
        <v>Pedro Afonso</v>
      </c>
      <c r="C342" s="112" t="str">
        <f aca="false">IFERROR(__xludf.dummyfunction("""COMPUTED_VALUE"""),"A.A. ESCOLAR DO COLEGIO EST.CRISTO REI")</f>
        <v>A.A. ESCOLAR DO COLEGIO EST.CRISTO REI</v>
      </c>
      <c r="D342" s="113" t="str">
        <f aca="false">IFERROR(__xludf.dummyfunction("""COMPUTED_VALUE"""),"02250658000187")</f>
        <v>02250658000187</v>
      </c>
      <c r="E342" s="114" t="str">
        <f aca="false">IFERROR(__xludf.dummyfunction("""COMPUTED_VALUE"""),"001")</f>
        <v>001</v>
      </c>
      <c r="F342" s="115" t="str">
        <f aca="false">IFERROR(__xludf.dummyfunction("""COMPUTED_VALUE"""),"1595")</f>
        <v>1595</v>
      </c>
      <c r="G342" s="115" t="str">
        <f aca="false">IFERROR(__xludf.dummyfunction("""COMPUTED_VALUE"""),"66141")</f>
        <v>66141</v>
      </c>
      <c r="H342" s="115" t="n">
        <f aca="false">IFERROR(__xludf.dummyfunction("""COMPUTED_VALUE"""),0)</f>
        <v>0</v>
      </c>
      <c r="I342" s="115" t="n">
        <f aca="false">IFERROR(__xludf.dummyfunction("""COMPUTED_VALUE"""),0)</f>
        <v>0</v>
      </c>
      <c r="J342" s="115" t="n">
        <f aca="false">IFERROR(__xludf.dummyfunction("""COMPUTED_VALUE"""),0)</f>
        <v>0</v>
      </c>
      <c r="K342" s="115" t="n">
        <f aca="false">IFERROR(__xludf.dummyfunction("""COMPUTED_VALUE"""),0)</f>
        <v>0</v>
      </c>
      <c r="L342" s="115" t="n">
        <f aca="false">IFERROR(__xludf.dummyfunction("""COMPUTED_VALUE"""),0)</f>
        <v>0</v>
      </c>
      <c r="M342" s="115" t="n">
        <f aca="false">IFERROR(__xludf.dummyfunction("""COMPUTED_VALUE"""),0)</f>
        <v>0</v>
      </c>
      <c r="N342" s="115" t="n">
        <f aca="false">IFERROR(__xludf.dummyfunction("""COMPUTED_VALUE"""),0)</f>
        <v>0</v>
      </c>
      <c r="O342" s="115" t="n">
        <f aca="false">IFERROR(__xludf.dummyfunction("""COMPUTED_VALUE"""),0)</f>
        <v>0</v>
      </c>
      <c r="P342" s="115" t="n">
        <f aca="false">IFERROR(__xludf.dummyfunction("""COMPUTED_VALUE"""),273)</f>
        <v>273</v>
      </c>
      <c r="Q342" s="115" t="n">
        <f aca="false">IFERROR(__xludf.dummyfunction("""COMPUTED_VALUE"""),10710)</f>
        <v>10710</v>
      </c>
      <c r="R342" s="115" t="n">
        <f aca="false">IFERROR(__xludf.dummyfunction("""COMPUTED_VALUE"""),0)</f>
        <v>0</v>
      </c>
      <c r="S342" s="115" t="n">
        <f aca="false">IFERROR(__xludf.dummyfunction("""COMPUTED_VALUE"""),0)</f>
        <v>0</v>
      </c>
      <c r="T342" s="115" t="n">
        <f aca="false">IFERROR(__xludf.dummyfunction("""COMPUTED_VALUE"""),0)</f>
        <v>0</v>
      </c>
      <c r="U342" s="115" t="n">
        <f aca="false">IFERROR(__xludf.dummyfunction("""COMPUTED_VALUE"""),0)</f>
        <v>0</v>
      </c>
      <c r="V342" s="115" t="n">
        <f aca="false">IFERROR(__xludf.dummyfunction("""COMPUTED_VALUE"""),0)</f>
        <v>0</v>
      </c>
      <c r="W342" s="115" t="n">
        <f aca="false">IFERROR(__xludf.dummyfunction("""COMPUTED_VALUE"""),0)</f>
        <v>0</v>
      </c>
      <c r="X342" s="115" t="n">
        <f aca="false">IFERROR(__xludf.dummyfunction("""COMPUTED_VALUE"""),0)</f>
        <v>0</v>
      </c>
      <c r="Y342" s="115" t="n">
        <f aca="false">IFERROR(__xludf.dummyfunction("""COMPUTED_VALUE"""),0)</f>
        <v>0</v>
      </c>
      <c r="Z342" s="115" t="n">
        <f aca="false">IFERROR(__xludf.dummyfunction("""COMPUTED_VALUE"""),0)</f>
        <v>0</v>
      </c>
    </row>
    <row r="343" customFormat="false" ht="12.75" hidden="false" customHeight="false" outlineLevel="0" collapsed="false">
      <c r="A343" s="45" t="str">
        <f aca="false">IFERROR(__xludf.dummyfunction("""COMPUTED_VALUE"""),"Pedro Afonso")</f>
        <v>Pedro Afonso</v>
      </c>
      <c r="B343" s="45" t="str">
        <f aca="false">IFERROR(__xludf.dummyfunction("""COMPUTED_VALUE"""),"Pedro Afonso")</f>
        <v>Pedro Afonso</v>
      </c>
      <c r="C343" s="57" t="str">
        <f aca="false">IFERROR(__xludf.dummyfunction("""COMPUTED_VALUE"""),"ASSOCIAÇÃO DE PAIS E AMIGOS DOS EXCEPCIONAIS DE PEDRO AFONSO")</f>
        <v>ASSOCIAÇÃO DE PAIS E AMIGOS DOS EXCEPCIONAIS DE PEDRO AFONSO</v>
      </c>
      <c r="D343" s="109" t="str">
        <f aca="false">IFERROR(__xludf.dummyfunction("""COMPUTED_VALUE"""),"04406588000139")</f>
        <v>04406588000139</v>
      </c>
      <c r="E343" s="110" t="str">
        <f aca="false">IFERROR(__xludf.dummyfunction("""COMPUTED_VALUE"""),"001")</f>
        <v>001</v>
      </c>
      <c r="F343" s="47" t="str">
        <f aca="false">IFERROR(__xludf.dummyfunction("""COMPUTED_VALUE"""),"1595")</f>
        <v>1595</v>
      </c>
      <c r="G343" s="47" t="str">
        <f aca="false">IFERROR(__xludf.dummyfunction("""COMPUTED_VALUE"""),"119105")</f>
        <v>119105</v>
      </c>
      <c r="H343" s="47" t="n">
        <f aca="false">IFERROR(__xludf.dummyfunction("""COMPUTED_VALUE"""),0)</f>
        <v>0</v>
      </c>
      <c r="I343" s="47" t="n">
        <f aca="false">IFERROR(__xludf.dummyfunction("""COMPUTED_VALUE"""),0)</f>
        <v>0</v>
      </c>
      <c r="J343" s="47" t="n">
        <f aca="false">IFERROR(__xludf.dummyfunction("""COMPUTED_VALUE"""),147)</f>
        <v>147</v>
      </c>
      <c r="K343" s="47" t="n">
        <f aca="false">IFERROR(__xludf.dummyfunction("""COMPUTED_VALUE"""),0)</f>
        <v>0</v>
      </c>
      <c r="L343" s="47" t="n">
        <f aca="false">IFERROR(__xludf.dummyfunction("""COMPUTED_VALUE"""),0)</f>
        <v>0</v>
      </c>
      <c r="M343" s="47" t="n">
        <f aca="false">IFERROR(__xludf.dummyfunction("""COMPUTED_VALUE"""),0)</f>
        <v>0</v>
      </c>
      <c r="N343" s="47" t="n">
        <f aca="false">IFERROR(__xludf.dummyfunction("""COMPUTED_VALUE"""),0)</f>
        <v>0</v>
      </c>
      <c r="O343" s="47" t="n">
        <f aca="false">IFERROR(__xludf.dummyfunction("""COMPUTED_VALUE"""),0)</f>
        <v>0</v>
      </c>
      <c r="P343" s="47" t="n">
        <f aca="false">IFERROR(__xludf.dummyfunction("""COMPUTED_VALUE"""),525)</f>
        <v>525</v>
      </c>
      <c r="Q343" s="47" t="n">
        <f aca="false">IFERROR(__xludf.dummyfunction("""COMPUTED_VALUE"""),0)</f>
        <v>0</v>
      </c>
      <c r="R343" s="47" t="n">
        <f aca="false">IFERROR(__xludf.dummyfunction("""COMPUTED_VALUE"""),0)</f>
        <v>0</v>
      </c>
      <c r="S343" s="47" t="n">
        <f aca="false">IFERROR(__xludf.dummyfunction("""COMPUTED_VALUE"""),0)</f>
        <v>0</v>
      </c>
      <c r="T343" s="47" t="n">
        <f aca="false">IFERROR(__xludf.dummyfunction("""COMPUTED_VALUE"""),2499)</f>
        <v>2499</v>
      </c>
      <c r="U343" s="47" t="n">
        <f aca="false">IFERROR(__xludf.dummyfunction("""COMPUTED_VALUE"""),0)</f>
        <v>0</v>
      </c>
      <c r="V343" s="47" t="n">
        <f aca="false">IFERROR(__xludf.dummyfunction("""COMPUTED_VALUE"""),0)</f>
        <v>0</v>
      </c>
      <c r="W343" s="47" t="n">
        <f aca="false">IFERROR(__xludf.dummyfunction("""COMPUTED_VALUE"""),0)</f>
        <v>0</v>
      </c>
      <c r="X343" s="47" t="n">
        <f aca="false">IFERROR(__xludf.dummyfunction("""COMPUTED_VALUE"""),0)</f>
        <v>0</v>
      </c>
      <c r="Y343" s="47" t="n">
        <f aca="false">IFERROR(__xludf.dummyfunction("""COMPUTED_VALUE"""),0)</f>
        <v>0</v>
      </c>
      <c r="Z343" s="47" t="n">
        <f aca="false">IFERROR(__xludf.dummyfunction("""COMPUTED_VALUE"""),0)</f>
        <v>0</v>
      </c>
    </row>
    <row r="344" customFormat="false" ht="12.75" hidden="false" customHeight="false" outlineLevel="0" collapsed="false">
      <c r="A344" s="111" t="str">
        <f aca="false">IFERROR(__xludf.dummyfunction("""COMPUTED_VALUE"""),"Pedro Afonso")</f>
        <v>Pedro Afonso</v>
      </c>
      <c r="B344" s="111" t="str">
        <f aca="false">IFERROR(__xludf.dummyfunction("""COMPUTED_VALUE"""),"Pedro Afonso")</f>
        <v>Pedro Afonso</v>
      </c>
      <c r="C344" s="112" t="str">
        <f aca="false">IFERROR(__xludf.dummyfunction("""COMPUTED_VALUE"""),"A. DE PAIS E MEST. DA ESC. EST. ANA AMORIM")</f>
        <v>A. DE PAIS E MEST. DA ESC. EST. ANA AMORIM</v>
      </c>
      <c r="D344" s="113" t="str">
        <f aca="false">IFERROR(__xludf.dummyfunction("""COMPUTED_VALUE"""),"01990364000129")</f>
        <v>01990364000129</v>
      </c>
      <c r="E344" s="114" t="str">
        <f aca="false">IFERROR(__xludf.dummyfunction("""COMPUTED_VALUE"""),"001")</f>
        <v>001</v>
      </c>
      <c r="F344" s="115" t="str">
        <f aca="false">IFERROR(__xludf.dummyfunction("""COMPUTED_VALUE"""),"1595")</f>
        <v>1595</v>
      </c>
      <c r="G344" s="115" t="str">
        <f aca="false">IFERROR(__xludf.dummyfunction("""COMPUTED_VALUE"""),"59722")</f>
        <v>59722</v>
      </c>
      <c r="H344" s="115" t="n">
        <f aca="false">IFERROR(__xludf.dummyfunction("""COMPUTED_VALUE"""),0)</f>
        <v>0</v>
      </c>
      <c r="I344" s="115" t="n">
        <f aca="false">IFERROR(__xludf.dummyfunction("""COMPUTED_VALUE"""),0)</f>
        <v>0</v>
      </c>
      <c r="J344" s="115" t="n">
        <f aca="false">IFERROR(__xludf.dummyfunction("""COMPUTED_VALUE"""),7539)</f>
        <v>7539</v>
      </c>
      <c r="K344" s="115" t="n">
        <f aca="false">IFERROR(__xludf.dummyfunction("""COMPUTED_VALUE"""),0)</f>
        <v>0</v>
      </c>
      <c r="L344" s="115" t="n">
        <f aca="false">IFERROR(__xludf.dummyfunction("""COMPUTED_VALUE"""),0)</f>
        <v>0</v>
      </c>
      <c r="M344" s="115" t="n">
        <f aca="false">IFERROR(__xludf.dummyfunction("""COMPUTED_VALUE"""),0)</f>
        <v>0</v>
      </c>
      <c r="N344" s="115" t="n">
        <f aca="false">IFERROR(__xludf.dummyfunction("""COMPUTED_VALUE"""),0)</f>
        <v>0</v>
      </c>
      <c r="O344" s="115" t="n">
        <f aca="false">IFERROR(__xludf.dummyfunction("""COMPUTED_VALUE"""),0)</f>
        <v>0</v>
      </c>
      <c r="P344" s="115" t="n">
        <f aca="false">IFERROR(__xludf.dummyfunction("""COMPUTED_VALUE"""),0)</f>
        <v>0</v>
      </c>
      <c r="Q344" s="115" t="n">
        <f aca="false">IFERROR(__xludf.dummyfunction("""COMPUTED_VALUE"""),0)</f>
        <v>0</v>
      </c>
      <c r="R344" s="115" t="n">
        <f aca="false">IFERROR(__xludf.dummyfunction("""COMPUTED_VALUE"""),0)</f>
        <v>0</v>
      </c>
      <c r="S344" s="115" t="n">
        <f aca="false">IFERROR(__xludf.dummyfunction("""COMPUTED_VALUE"""),0)</f>
        <v>0</v>
      </c>
      <c r="T344" s="115" t="n">
        <f aca="false">IFERROR(__xludf.dummyfunction("""COMPUTED_VALUE"""),1239)</f>
        <v>1239</v>
      </c>
      <c r="U344" s="115" t="n">
        <f aca="false">IFERROR(__xludf.dummyfunction("""COMPUTED_VALUE"""),0)</f>
        <v>0</v>
      </c>
      <c r="V344" s="115" t="n">
        <f aca="false">IFERROR(__xludf.dummyfunction("""COMPUTED_VALUE"""),0)</f>
        <v>0</v>
      </c>
      <c r="W344" s="115" t="n">
        <f aca="false">IFERROR(__xludf.dummyfunction("""COMPUTED_VALUE"""),0)</f>
        <v>0</v>
      </c>
      <c r="X344" s="115" t="n">
        <f aca="false">IFERROR(__xludf.dummyfunction("""COMPUTED_VALUE"""),0)</f>
        <v>0</v>
      </c>
      <c r="Y344" s="115" t="n">
        <f aca="false">IFERROR(__xludf.dummyfunction("""COMPUTED_VALUE"""),0)</f>
        <v>0</v>
      </c>
      <c r="Z344" s="115" t="n">
        <f aca="false">IFERROR(__xludf.dummyfunction("""COMPUTED_VALUE"""),0)</f>
        <v>0</v>
      </c>
    </row>
    <row r="345" customFormat="false" ht="12.75" hidden="false" customHeight="false" outlineLevel="0" collapsed="false">
      <c r="A345" s="45" t="str">
        <f aca="false">IFERROR(__xludf.dummyfunction("""COMPUTED_VALUE"""),"Pedro Afonso")</f>
        <v>Pedro Afonso</v>
      </c>
      <c r="B345" s="45" t="str">
        <f aca="false">IFERROR(__xludf.dummyfunction("""COMPUTED_VALUE"""),"Recursolandia")</f>
        <v>Recursolandia</v>
      </c>
      <c r="C345" s="57" t="str">
        <f aca="false">IFERROR(__xludf.dummyfunction("""COMPUTED_VALUE"""),"ASS. DE A. A ESCOLA EST. RECURSO I")</f>
        <v>ASS. DE A. A ESCOLA EST. RECURSO I</v>
      </c>
      <c r="D345" s="109" t="str">
        <f aca="false">IFERROR(__xludf.dummyfunction("""COMPUTED_VALUE"""),"02021097000144")</f>
        <v>02021097000144</v>
      </c>
      <c r="E345" s="110" t="str">
        <f aca="false">IFERROR(__xludf.dummyfunction("""COMPUTED_VALUE"""),"001")</f>
        <v>001</v>
      </c>
      <c r="F345" s="47" t="str">
        <f aca="false">IFERROR(__xludf.dummyfunction("""COMPUTED_VALUE"""),"1595")</f>
        <v>1595</v>
      </c>
      <c r="G345" s="47" t="str">
        <f aca="false">IFERROR(__xludf.dummyfunction("""COMPUTED_VALUE"""),"11029")</f>
        <v>11029</v>
      </c>
      <c r="H345" s="47" t="n">
        <f aca="false">IFERROR(__xludf.dummyfunction("""COMPUTED_VALUE"""),0)</f>
        <v>0</v>
      </c>
      <c r="I345" s="47" t="n">
        <f aca="false">IFERROR(__xludf.dummyfunction("""COMPUTED_VALUE"""),0)</f>
        <v>0</v>
      </c>
      <c r="J345" s="47" t="n">
        <f aca="false">IFERROR(__xludf.dummyfunction("""COMPUTED_VALUE"""),2604)</f>
        <v>2604</v>
      </c>
      <c r="K345" s="47" t="n">
        <f aca="false">IFERROR(__xludf.dummyfunction("""COMPUTED_VALUE"""),0)</f>
        <v>0</v>
      </c>
      <c r="L345" s="47" t="n">
        <f aca="false">IFERROR(__xludf.dummyfunction("""COMPUTED_VALUE"""),0)</f>
        <v>0</v>
      </c>
      <c r="M345" s="47" t="n">
        <f aca="false">IFERROR(__xludf.dummyfunction("""COMPUTED_VALUE"""),0)</f>
        <v>0</v>
      </c>
      <c r="N345" s="47" t="n">
        <f aca="false">IFERROR(__xludf.dummyfunction("""COMPUTED_VALUE"""),0)</f>
        <v>0</v>
      </c>
      <c r="O345" s="47" t="n">
        <f aca="false">IFERROR(__xludf.dummyfunction("""COMPUTED_VALUE"""),0)</f>
        <v>0</v>
      </c>
      <c r="P345" s="47" t="n">
        <f aca="false">IFERROR(__xludf.dummyfunction("""COMPUTED_VALUE"""),0)</f>
        <v>0</v>
      </c>
      <c r="Q345" s="47" t="n">
        <f aca="false">IFERROR(__xludf.dummyfunction("""COMPUTED_VALUE"""),4095)</f>
        <v>4095</v>
      </c>
      <c r="R345" s="47" t="n">
        <f aca="false">IFERROR(__xludf.dummyfunction("""COMPUTED_VALUE"""),0)</f>
        <v>0</v>
      </c>
      <c r="S345" s="47" t="n">
        <f aca="false">IFERROR(__xludf.dummyfunction("""COMPUTED_VALUE"""),0)</f>
        <v>0</v>
      </c>
      <c r="T345" s="47" t="n">
        <f aca="false">IFERROR(__xludf.dummyfunction("""COMPUTED_VALUE"""),0)</f>
        <v>0</v>
      </c>
      <c r="U345" s="47" t="n">
        <f aca="false">IFERROR(__xludf.dummyfunction("""COMPUTED_VALUE"""),0)</f>
        <v>0</v>
      </c>
      <c r="V345" s="47" t="n">
        <f aca="false">IFERROR(__xludf.dummyfunction("""COMPUTED_VALUE"""),0)</f>
        <v>0</v>
      </c>
      <c r="W345" s="47" t="n">
        <f aca="false">IFERROR(__xludf.dummyfunction("""COMPUTED_VALUE"""),0)</f>
        <v>0</v>
      </c>
      <c r="X345" s="47" t="n">
        <f aca="false">IFERROR(__xludf.dummyfunction("""COMPUTED_VALUE"""),0)</f>
        <v>0</v>
      </c>
      <c r="Y345" s="47" t="n">
        <f aca="false">IFERROR(__xludf.dummyfunction("""COMPUTED_VALUE"""),0)</f>
        <v>0</v>
      </c>
      <c r="Z345" s="47" t="n">
        <f aca="false">IFERROR(__xludf.dummyfunction("""COMPUTED_VALUE"""),0)</f>
        <v>0</v>
      </c>
    </row>
    <row r="346" customFormat="false" ht="12.75" hidden="false" customHeight="false" outlineLevel="0" collapsed="false">
      <c r="A346" s="111" t="str">
        <f aca="false">IFERROR(__xludf.dummyfunction("""COMPUTED_VALUE"""),"Pedro Afonso")</f>
        <v>Pedro Afonso</v>
      </c>
      <c r="B346" s="111" t="str">
        <f aca="false">IFERROR(__xludf.dummyfunction("""COMPUTED_VALUE"""),"Santa Maria do Tocantins")</f>
        <v>Santa Maria do Tocantins</v>
      </c>
      <c r="C346" s="112" t="str">
        <f aca="false">IFERROR(__xludf.dummyfunction("""COMPUTED_VALUE"""),"A. A.AS ESC.DO COL. EST. SANTA MARIA")</f>
        <v>A. A.AS ESC.DO COL. EST. SANTA MARIA</v>
      </c>
      <c r="D346" s="113" t="str">
        <f aca="false">IFERROR(__xludf.dummyfunction("""COMPUTED_VALUE"""),"02087933000193")</f>
        <v>02087933000193</v>
      </c>
      <c r="E346" s="114" t="str">
        <f aca="false">IFERROR(__xludf.dummyfunction("""COMPUTED_VALUE"""),"001")</f>
        <v>001</v>
      </c>
      <c r="F346" s="115" t="str">
        <f aca="false">IFERROR(__xludf.dummyfunction("""COMPUTED_VALUE"""),"1595")</f>
        <v>1595</v>
      </c>
      <c r="G346" s="115" t="str">
        <f aca="false">IFERROR(__xludf.dummyfunction("""COMPUTED_VALUE"""),"83089")</f>
        <v>83089</v>
      </c>
      <c r="H346" s="115" t="n">
        <f aca="false">IFERROR(__xludf.dummyfunction("""COMPUTED_VALUE"""),0)</f>
        <v>0</v>
      </c>
      <c r="I346" s="115" t="n">
        <f aca="false">IFERROR(__xludf.dummyfunction("""COMPUTED_VALUE"""),0)</f>
        <v>0</v>
      </c>
      <c r="J346" s="115" t="n">
        <f aca="false">IFERROR(__xludf.dummyfunction("""COMPUTED_VALUE"""),3255)</f>
        <v>3255</v>
      </c>
      <c r="K346" s="115" t="n">
        <f aca="false">IFERROR(__xludf.dummyfunction("""COMPUTED_VALUE"""),8232)</f>
        <v>8232</v>
      </c>
      <c r="L346" s="115" t="n">
        <f aca="false">IFERROR(__xludf.dummyfunction("""COMPUTED_VALUE"""),0)</f>
        <v>0</v>
      </c>
      <c r="M346" s="115" t="n">
        <f aca="false">IFERROR(__xludf.dummyfunction("""COMPUTED_VALUE"""),0)</f>
        <v>0</v>
      </c>
      <c r="N346" s="115" t="n">
        <f aca="false">IFERROR(__xludf.dummyfunction("""COMPUTED_VALUE"""),0)</f>
        <v>0</v>
      </c>
      <c r="O346" s="115" t="n">
        <f aca="false">IFERROR(__xludf.dummyfunction("""COMPUTED_VALUE"""),0)</f>
        <v>0</v>
      </c>
      <c r="P346" s="115" t="n">
        <f aca="false">IFERROR(__xludf.dummyfunction("""COMPUTED_VALUE"""),0)</f>
        <v>0</v>
      </c>
      <c r="Q346" s="115" t="n">
        <f aca="false">IFERROR(__xludf.dummyfunction("""COMPUTED_VALUE"""),2016)</f>
        <v>2016</v>
      </c>
      <c r="R346" s="115" t="n">
        <f aca="false">IFERROR(__xludf.dummyfunction("""COMPUTED_VALUE"""),0)</f>
        <v>0</v>
      </c>
      <c r="S346" s="115" t="n">
        <f aca="false">IFERROR(__xludf.dummyfunction("""COMPUTED_VALUE"""),0)</f>
        <v>0</v>
      </c>
      <c r="T346" s="115" t="n">
        <f aca="false">IFERROR(__xludf.dummyfunction("""COMPUTED_VALUE"""),0)</f>
        <v>0</v>
      </c>
      <c r="U346" s="115" t="n">
        <f aca="false">IFERROR(__xludf.dummyfunction("""COMPUTED_VALUE"""),0)</f>
        <v>0</v>
      </c>
      <c r="V346" s="115" t="n">
        <f aca="false">IFERROR(__xludf.dummyfunction("""COMPUTED_VALUE"""),0)</f>
        <v>0</v>
      </c>
      <c r="W346" s="115" t="n">
        <f aca="false">IFERROR(__xludf.dummyfunction("""COMPUTED_VALUE"""),0)</f>
        <v>0</v>
      </c>
      <c r="X346" s="115" t="n">
        <f aca="false">IFERROR(__xludf.dummyfunction("""COMPUTED_VALUE"""),0)</f>
        <v>0</v>
      </c>
      <c r="Y346" s="115" t="n">
        <f aca="false">IFERROR(__xludf.dummyfunction("""COMPUTED_VALUE"""),0)</f>
        <v>0</v>
      </c>
      <c r="Z346" s="115" t="n">
        <f aca="false">IFERROR(__xludf.dummyfunction("""COMPUTED_VALUE"""),698.6)</f>
        <v>698.6</v>
      </c>
    </row>
    <row r="347" customFormat="false" ht="12.75" hidden="false" customHeight="false" outlineLevel="0" collapsed="false">
      <c r="A347" s="45" t="str">
        <f aca="false">IFERROR(__xludf.dummyfunction("""COMPUTED_VALUE"""),"Pedro Afonso")</f>
        <v>Pedro Afonso</v>
      </c>
      <c r="B347" s="45" t="str">
        <f aca="false">IFERROR(__xludf.dummyfunction("""COMPUTED_VALUE"""),"Tupirama")</f>
        <v>Tupirama</v>
      </c>
      <c r="C347" s="57" t="str">
        <f aca="false">IFERROR(__xludf.dummyfunction("""COMPUTED_VALUE"""),"A.A. A ESCOLA EST. MARIA DA GLORIA")</f>
        <v>A.A. A ESCOLA EST. MARIA DA GLORIA</v>
      </c>
      <c r="D347" s="109" t="str">
        <f aca="false">IFERROR(__xludf.dummyfunction("""COMPUTED_VALUE"""),"02096555000104")</f>
        <v>02096555000104</v>
      </c>
      <c r="E347" s="110" t="str">
        <f aca="false">IFERROR(__xludf.dummyfunction("""COMPUTED_VALUE"""),"001")</f>
        <v>001</v>
      </c>
      <c r="F347" s="47" t="str">
        <f aca="false">IFERROR(__xludf.dummyfunction("""COMPUTED_VALUE"""),"2094")</f>
        <v>2094</v>
      </c>
      <c r="G347" s="47" t="str">
        <f aca="false">IFERROR(__xludf.dummyfunction("""COMPUTED_VALUE"""),"50482")</f>
        <v>50482</v>
      </c>
      <c r="H347" s="47" t="n">
        <f aca="false">IFERROR(__xludf.dummyfunction("""COMPUTED_VALUE"""),0)</f>
        <v>0</v>
      </c>
      <c r="I347" s="47" t="n">
        <f aca="false">IFERROR(__xludf.dummyfunction("""COMPUTED_VALUE"""),0)</f>
        <v>0</v>
      </c>
      <c r="J347" s="47" t="n">
        <f aca="false">IFERROR(__xludf.dummyfunction("""COMPUTED_VALUE"""),0)</f>
        <v>0</v>
      </c>
      <c r="K347" s="47" t="n">
        <f aca="false">IFERROR(__xludf.dummyfunction("""COMPUTED_VALUE"""),11446.4)</f>
        <v>11446.4</v>
      </c>
      <c r="L347" s="47" t="n">
        <f aca="false">IFERROR(__xludf.dummyfunction("""COMPUTED_VALUE"""),0)</f>
        <v>0</v>
      </c>
      <c r="M347" s="47" t="n">
        <f aca="false">IFERROR(__xludf.dummyfunction("""COMPUTED_VALUE"""),0)</f>
        <v>0</v>
      </c>
      <c r="N347" s="47" t="n">
        <f aca="false">IFERROR(__xludf.dummyfunction("""COMPUTED_VALUE"""),0)</f>
        <v>0</v>
      </c>
      <c r="O347" s="47" t="n">
        <f aca="false">IFERROR(__xludf.dummyfunction("""COMPUTED_VALUE"""),0)</f>
        <v>0</v>
      </c>
      <c r="P347" s="47" t="n">
        <f aca="false">IFERROR(__xludf.dummyfunction("""COMPUTED_VALUE"""),0)</f>
        <v>0</v>
      </c>
      <c r="Q347" s="47" t="n">
        <f aca="false">IFERROR(__xludf.dummyfunction("""COMPUTED_VALUE"""),987)</f>
        <v>987</v>
      </c>
      <c r="R347" s="47" t="n">
        <f aca="false">IFERROR(__xludf.dummyfunction("""COMPUTED_VALUE"""),0)</f>
        <v>0</v>
      </c>
      <c r="S347" s="47" t="n">
        <f aca="false">IFERROR(__xludf.dummyfunction("""COMPUTED_VALUE"""),0)</f>
        <v>0</v>
      </c>
      <c r="T347" s="47" t="n">
        <f aca="false">IFERROR(__xludf.dummyfunction("""COMPUTED_VALUE"""),0)</f>
        <v>0</v>
      </c>
      <c r="U347" s="47" t="n">
        <f aca="false">IFERROR(__xludf.dummyfunction("""COMPUTED_VALUE"""),0)</f>
        <v>0</v>
      </c>
      <c r="V347" s="47" t="n">
        <f aca="false">IFERROR(__xludf.dummyfunction("""COMPUTED_VALUE"""),0)</f>
        <v>0</v>
      </c>
      <c r="W347" s="47" t="n">
        <f aca="false">IFERROR(__xludf.dummyfunction("""COMPUTED_VALUE"""),0)</f>
        <v>0</v>
      </c>
      <c r="X347" s="47" t="n">
        <f aca="false">IFERROR(__xludf.dummyfunction("""COMPUTED_VALUE"""),0)</f>
        <v>0</v>
      </c>
      <c r="Y347" s="47" t="n">
        <f aca="false">IFERROR(__xludf.dummyfunction("""COMPUTED_VALUE"""),0)</f>
        <v>0</v>
      </c>
      <c r="Z347" s="47" t="n">
        <f aca="false">IFERROR(__xludf.dummyfunction("""COMPUTED_VALUE"""),998)</f>
        <v>998</v>
      </c>
    </row>
    <row r="348" customFormat="false" ht="12.75" hidden="false" customHeight="false" outlineLevel="0" collapsed="false">
      <c r="A348" s="111" t="str">
        <f aca="false">IFERROR(__xludf.dummyfunction("""COMPUTED_VALUE"""),"Porto Nacional")</f>
        <v>Porto Nacional</v>
      </c>
      <c r="B348" s="111" t="str">
        <f aca="false">IFERROR(__xludf.dummyfunction("""COMPUTED_VALUE"""),"Brejinho de Nazare")</f>
        <v>Brejinho de Nazare</v>
      </c>
      <c r="C348" s="112" t="str">
        <f aca="false">IFERROR(__xludf.dummyfunction("""COMPUTED_VALUE"""),"A.A. DO COLEGIO ESTADUAL PADRAO")</f>
        <v>A.A. DO COLEGIO ESTADUAL PADRAO</v>
      </c>
      <c r="D348" s="113" t="str">
        <f aca="false">IFERROR(__xludf.dummyfunction("""COMPUTED_VALUE"""),"01181175000105")</f>
        <v>01181175000105</v>
      </c>
      <c r="E348" s="114" t="str">
        <f aca="false">IFERROR(__xludf.dummyfunction("""COMPUTED_VALUE"""),"001")</f>
        <v>001</v>
      </c>
      <c r="F348" s="115" t="str">
        <f aca="false">IFERROR(__xludf.dummyfunction("""COMPUTED_VALUE"""),"3976")</f>
        <v>3976</v>
      </c>
      <c r="G348" s="115" t="str">
        <f aca="false">IFERROR(__xludf.dummyfunction("""COMPUTED_VALUE"""),"51047")</f>
        <v>51047</v>
      </c>
      <c r="H348" s="115" t="n">
        <f aca="false">IFERROR(__xludf.dummyfunction("""COMPUTED_VALUE"""),0)</f>
        <v>0</v>
      </c>
      <c r="I348" s="115" t="n">
        <f aca="false">IFERROR(__xludf.dummyfunction("""COMPUTED_VALUE"""),0)</f>
        <v>0</v>
      </c>
      <c r="J348" s="115" t="n">
        <f aca="false">IFERROR(__xludf.dummyfunction("""COMPUTED_VALUE"""),0)</f>
        <v>0</v>
      </c>
      <c r="K348" s="115" t="n">
        <f aca="false">IFERROR(__xludf.dummyfunction("""COMPUTED_VALUE"""),0)</f>
        <v>0</v>
      </c>
      <c r="L348" s="115" t="n">
        <f aca="false">IFERROR(__xludf.dummyfunction("""COMPUTED_VALUE"""),0)</f>
        <v>0</v>
      </c>
      <c r="M348" s="115" t="n">
        <f aca="false">IFERROR(__xludf.dummyfunction("""COMPUTED_VALUE"""),0)</f>
        <v>0</v>
      </c>
      <c r="N348" s="115" t="n">
        <f aca="false">IFERROR(__xludf.dummyfunction("""COMPUTED_VALUE"""),0)</f>
        <v>0</v>
      </c>
      <c r="O348" s="115" t="n">
        <f aca="false">IFERROR(__xludf.dummyfunction("""COMPUTED_VALUE"""),0)</f>
        <v>0</v>
      </c>
      <c r="P348" s="115" t="n">
        <f aca="false">IFERROR(__xludf.dummyfunction("""COMPUTED_VALUE"""),0)</f>
        <v>0</v>
      </c>
      <c r="Q348" s="115" t="n">
        <f aca="false">IFERROR(__xludf.dummyfunction("""COMPUTED_VALUE"""),0)</f>
        <v>0</v>
      </c>
      <c r="R348" s="115" t="n">
        <f aca="false">IFERROR(__xludf.dummyfunction("""COMPUTED_VALUE"""),0)</f>
        <v>0</v>
      </c>
      <c r="S348" s="115" t="n">
        <f aca="false">IFERROR(__xludf.dummyfunction("""COMPUTED_VALUE"""),13057.1999999999)</f>
        <v>13057.1999999999</v>
      </c>
      <c r="T348" s="115" t="n">
        <f aca="false">IFERROR(__xludf.dummyfunction("""COMPUTED_VALUE"""),0)</f>
        <v>0</v>
      </c>
      <c r="U348" s="115" t="n">
        <f aca="false">IFERROR(__xludf.dummyfunction("""COMPUTED_VALUE"""),0)</f>
        <v>0</v>
      </c>
      <c r="V348" s="115" t="n">
        <f aca="false">IFERROR(__xludf.dummyfunction("""COMPUTED_VALUE"""),0)</f>
        <v>0</v>
      </c>
      <c r="W348" s="115" t="n">
        <f aca="false">IFERROR(__xludf.dummyfunction("""COMPUTED_VALUE"""),1326.6)</f>
        <v>1326.6</v>
      </c>
      <c r="X348" s="115" t="n">
        <f aca="false">IFERROR(__xludf.dummyfunction("""COMPUTED_VALUE"""),0)</f>
        <v>0</v>
      </c>
      <c r="Y348" s="115" t="n">
        <f aca="false">IFERROR(__xludf.dummyfunction("""COMPUTED_VALUE"""),0)</f>
        <v>0</v>
      </c>
      <c r="Z348" s="115" t="n">
        <f aca="false">IFERROR(__xludf.dummyfunction("""COMPUTED_VALUE"""),0)</f>
        <v>0</v>
      </c>
    </row>
    <row r="349" customFormat="false" ht="12.75" hidden="false" customHeight="false" outlineLevel="0" collapsed="false">
      <c r="A349" s="45" t="str">
        <f aca="false">IFERROR(__xludf.dummyfunction("""COMPUTED_VALUE"""),"Porto Nacional")</f>
        <v>Porto Nacional</v>
      </c>
      <c r="B349" s="45" t="str">
        <f aca="false">IFERROR(__xludf.dummyfunction("""COMPUTED_VALUE"""),"Brejinho de Nazare")</f>
        <v>Brejinho de Nazare</v>
      </c>
      <c r="C349" s="57" t="str">
        <f aca="false">IFERROR(__xludf.dummyfunction("""COMPUTED_VALUE"""),"AS.DE APOIO A ESC. EST. JONAS PEREIRA LIMA")</f>
        <v>AS.DE APOIO A ESC. EST. JONAS PEREIRA LIMA</v>
      </c>
      <c r="D349" s="109" t="str">
        <f aca="false">IFERROR(__xludf.dummyfunction("""COMPUTED_VALUE"""),"01148459000108")</f>
        <v>01148459000108</v>
      </c>
      <c r="E349" s="110" t="str">
        <f aca="false">IFERROR(__xludf.dummyfunction("""COMPUTED_VALUE"""),"001")</f>
        <v>001</v>
      </c>
      <c r="F349" s="47" t="str">
        <f aca="false">IFERROR(__xludf.dummyfunction("""COMPUTED_VALUE"""),"3976")</f>
        <v>3976</v>
      </c>
      <c r="G349" s="47" t="str">
        <f aca="false">IFERROR(__xludf.dummyfunction("""COMPUTED_VALUE"""),"80489")</f>
        <v>80489</v>
      </c>
      <c r="H349" s="47" t="n">
        <f aca="false">IFERROR(__xludf.dummyfunction("""COMPUTED_VALUE"""),0)</f>
        <v>0</v>
      </c>
      <c r="I349" s="47" t="n">
        <f aca="false">IFERROR(__xludf.dummyfunction("""COMPUTED_VALUE"""),0)</f>
        <v>0</v>
      </c>
      <c r="J349" s="47" t="n">
        <f aca="false">IFERROR(__xludf.dummyfunction("""COMPUTED_VALUE"""),6027)</f>
        <v>6027</v>
      </c>
      <c r="K349" s="47" t="n">
        <f aca="false">IFERROR(__xludf.dummyfunction("""COMPUTED_VALUE"""),0)</f>
        <v>0</v>
      </c>
      <c r="L349" s="47" t="n">
        <f aca="false">IFERROR(__xludf.dummyfunction("""COMPUTED_VALUE"""),0)</f>
        <v>0</v>
      </c>
      <c r="M349" s="47" t="n">
        <f aca="false">IFERROR(__xludf.dummyfunction("""COMPUTED_VALUE"""),0)</f>
        <v>0</v>
      </c>
      <c r="N349" s="47" t="n">
        <f aca="false">IFERROR(__xludf.dummyfunction("""COMPUTED_VALUE"""),0)</f>
        <v>0</v>
      </c>
      <c r="O349" s="47" t="n">
        <f aca="false">IFERROR(__xludf.dummyfunction("""COMPUTED_VALUE"""),0)</f>
        <v>0</v>
      </c>
      <c r="P349" s="47" t="n">
        <f aca="false">IFERROR(__xludf.dummyfunction("""COMPUTED_VALUE"""),357)</f>
        <v>357</v>
      </c>
      <c r="Q349" s="47" t="n">
        <f aca="false">IFERROR(__xludf.dummyfunction("""COMPUTED_VALUE"""),0)</f>
        <v>0</v>
      </c>
      <c r="R349" s="47" t="n">
        <f aca="false">IFERROR(__xludf.dummyfunction("""COMPUTED_VALUE"""),0)</f>
        <v>0</v>
      </c>
      <c r="S349" s="47" t="n">
        <f aca="false">IFERROR(__xludf.dummyfunction("""COMPUTED_VALUE"""),0)</f>
        <v>0</v>
      </c>
      <c r="T349" s="47" t="n">
        <f aca="false">IFERROR(__xludf.dummyfunction("""COMPUTED_VALUE"""),0)</f>
        <v>0</v>
      </c>
      <c r="U349" s="47" t="n">
        <f aca="false">IFERROR(__xludf.dummyfunction("""COMPUTED_VALUE"""),0)</f>
        <v>0</v>
      </c>
      <c r="V349" s="47" t="n">
        <f aca="false">IFERROR(__xludf.dummyfunction("""COMPUTED_VALUE"""),0)</f>
        <v>0</v>
      </c>
      <c r="W349" s="47" t="n">
        <f aca="false">IFERROR(__xludf.dummyfunction("""COMPUTED_VALUE"""),0)</f>
        <v>0</v>
      </c>
      <c r="X349" s="47" t="n">
        <f aca="false">IFERROR(__xludf.dummyfunction("""COMPUTED_VALUE"""),0)</f>
        <v>0</v>
      </c>
      <c r="Y349" s="47" t="n">
        <f aca="false">IFERROR(__xludf.dummyfunction("""COMPUTED_VALUE"""),0)</f>
        <v>0</v>
      </c>
      <c r="Z349" s="47" t="n">
        <f aca="false">IFERROR(__xludf.dummyfunction("""COMPUTED_VALUE"""),0)</f>
        <v>0</v>
      </c>
    </row>
    <row r="350" customFormat="false" ht="12.75" hidden="false" customHeight="false" outlineLevel="0" collapsed="false">
      <c r="A350" s="111" t="str">
        <f aca="false">IFERROR(__xludf.dummyfunction("""COMPUTED_VALUE"""),"Porto Nacional")</f>
        <v>Porto Nacional</v>
      </c>
      <c r="B350" s="111" t="str">
        <f aca="false">IFERROR(__xludf.dummyfunction("""COMPUTED_VALUE"""),"Chapada da Natividade")</f>
        <v>Chapada da Natividade</v>
      </c>
      <c r="C350" s="112" t="str">
        <f aca="false">IFERROR(__xludf.dummyfunction("""COMPUTED_VALUE"""),"A. APOIO ESCOLA EST. FULGENCIO NUNES")</f>
        <v>A. APOIO ESCOLA EST. FULGENCIO NUNES</v>
      </c>
      <c r="D350" s="113" t="str">
        <f aca="false">IFERROR(__xludf.dummyfunction("""COMPUTED_VALUE"""),"01257085000150")</f>
        <v>01257085000150</v>
      </c>
      <c r="E350" s="114" t="str">
        <f aca="false">IFERROR(__xludf.dummyfunction("""COMPUTED_VALUE"""),"003")</f>
        <v>003</v>
      </c>
      <c r="F350" s="115" t="str">
        <f aca="false">IFERROR(__xludf.dummyfunction("""COMPUTED_VALUE"""),"0037")</f>
        <v>0037</v>
      </c>
      <c r="G350" s="115" t="str">
        <f aca="false">IFERROR(__xludf.dummyfunction("""COMPUTED_VALUE"""),"706153")</f>
        <v>706153</v>
      </c>
      <c r="H350" s="115" t="n">
        <f aca="false">IFERROR(__xludf.dummyfunction("""COMPUTED_VALUE"""),0)</f>
        <v>0</v>
      </c>
      <c r="I350" s="115" t="n">
        <f aca="false">IFERROR(__xludf.dummyfunction("""COMPUTED_VALUE"""),0)</f>
        <v>0</v>
      </c>
      <c r="J350" s="115" t="n">
        <f aca="false">IFERROR(__xludf.dummyfunction("""COMPUTED_VALUE"""),0)</f>
        <v>0</v>
      </c>
      <c r="K350" s="115" t="n">
        <f aca="false">IFERROR(__xludf.dummyfunction("""COMPUTED_VALUE"""),0)</f>
        <v>0</v>
      </c>
      <c r="L350" s="115" t="n">
        <f aca="false">IFERROR(__xludf.dummyfunction("""COMPUTED_VALUE"""),7329)</f>
        <v>7329</v>
      </c>
      <c r="M350" s="115" t="n">
        <f aca="false">IFERROR(__xludf.dummyfunction("""COMPUTED_VALUE"""),0)</f>
        <v>0</v>
      </c>
      <c r="N350" s="115" t="n">
        <f aca="false">IFERROR(__xludf.dummyfunction("""COMPUTED_VALUE"""),0)</f>
        <v>0</v>
      </c>
      <c r="O350" s="115" t="n">
        <f aca="false">IFERROR(__xludf.dummyfunction("""COMPUTED_VALUE"""),0)</f>
        <v>0</v>
      </c>
      <c r="P350" s="115" t="n">
        <f aca="false">IFERROR(__xludf.dummyfunction("""COMPUTED_VALUE"""),0)</f>
        <v>0</v>
      </c>
      <c r="Q350" s="115" t="n">
        <f aca="false">IFERROR(__xludf.dummyfunction("""COMPUTED_VALUE"""),0)</f>
        <v>0</v>
      </c>
      <c r="R350" s="115" t="n">
        <f aca="false">IFERROR(__xludf.dummyfunction("""COMPUTED_VALUE"""),0)</f>
        <v>0</v>
      </c>
      <c r="S350" s="115" t="n">
        <f aca="false">IFERROR(__xludf.dummyfunction("""COMPUTED_VALUE"""),0)</f>
        <v>0</v>
      </c>
      <c r="T350" s="115" t="n">
        <f aca="false">IFERROR(__xludf.dummyfunction("""COMPUTED_VALUE"""),0)</f>
        <v>0</v>
      </c>
      <c r="U350" s="115" t="n">
        <f aca="false">IFERROR(__xludf.dummyfunction("""COMPUTED_VALUE"""),0)</f>
        <v>0</v>
      </c>
      <c r="V350" s="115" t="n">
        <f aca="false">IFERROR(__xludf.dummyfunction("""COMPUTED_VALUE"""),0)</f>
        <v>0</v>
      </c>
      <c r="W350" s="115" t="n">
        <f aca="false">IFERROR(__xludf.dummyfunction("""COMPUTED_VALUE"""),0)</f>
        <v>0</v>
      </c>
      <c r="X350" s="115" t="n">
        <f aca="false">IFERROR(__xludf.dummyfunction("""COMPUTED_VALUE"""),0)</f>
        <v>0</v>
      </c>
      <c r="Y350" s="115" t="n">
        <f aca="false">IFERROR(__xludf.dummyfunction("""COMPUTED_VALUE"""),0)</f>
        <v>0</v>
      </c>
      <c r="Z350" s="115" t="n">
        <f aca="false">IFERROR(__xludf.dummyfunction("""COMPUTED_VALUE"""),0)</f>
        <v>0</v>
      </c>
    </row>
    <row r="351" customFormat="false" ht="12.75" hidden="false" customHeight="false" outlineLevel="0" collapsed="false">
      <c r="A351" s="45" t="str">
        <f aca="false">IFERROR(__xludf.dummyfunction("""COMPUTED_VALUE"""),"Porto Nacional")</f>
        <v>Porto Nacional</v>
      </c>
      <c r="B351" s="45" t="str">
        <f aca="false">IFERROR(__xludf.dummyfunction("""COMPUTED_VALUE"""),"Fatima")</f>
        <v>Fatima</v>
      </c>
      <c r="C351" s="57" t="str">
        <f aca="false">IFERROR(__xludf.dummyfunction("""COMPUTED_VALUE"""),"A.A. ESCOLA ESTADUAL CONCEICAO BRITO")</f>
        <v>A.A. ESCOLA ESTADUAL CONCEICAO BRITO</v>
      </c>
      <c r="D351" s="109" t="str">
        <f aca="false">IFERROR(__xludf.dummyfunction("""COMPUTED_VALUE"""),"01268285000109")</f>
        <v>01268285000109</v>
      </c>
      <c r="E351" s="110" t="str">
        <f aca="false">IFERROR(__xludf.dummyfunction("""COMPUTED_VALUE"""),"001")</f>
        <v>001</v>
      </c>
      <c r="F351" s="47" t="str">
        <f aca="false">IFERROR(__xludf.dummyfunction("""COMPUTED_VALUE"""),"4107")</f>
        <v>4107</v>
      </c>
      <c r="G351" s="47" t="str">
        <f aca="false">IFERROR(__xludf.dummyfunction("""COMPUTED_VALUE"""),"50911")</f>
        <v>50911</v>
      </c>
      <c r="H351" s="47" t="n">
        <f aca="false">IFERROR(__xludf.dummyfunction("""COMPUTED_VALUE"""),0)</f>
        <v>0</v>
      </c>
      <c r="I351" s="47" t="n">
        <f aca="false">IFERROR(__xludf.dummyfunction("""COMPUTED_VALUE"""),0)</f>
        <v>0</v>
      </c>
      <c r="J351" s="47" t="n">
        <f aca="false">IFERROR(__xludf.dummyfunction("""COMPUTED_VALUE"""),6006)</f>
        <v>6006</v>
      </c>
      <c r="K351" s="47" t="n">
        <f aca="false">IFERROR(__xludf.dummyfunction("""COMPUTED_VALUE"""),0)</f>
        <v>0</v>
      </c>
      <c r="L351" s="47" t="n">
        <f aca="false">IFERROR(__xludf.dummyfunction("""COMPUTED_VALUE"""),0)</f>
        <v>0</v>
      </c>
      <c r="M351" s="47" t="n">
        <f aca="false">IFERROR(__xludf.dummyfunction("""COMPUTED_VALUE"""),0)</f>
        <v>0</v>
      </c>
      <c r="N351" s="47" t="n">
        <f aca="false">IFERROR(__xludf.dummyfunction("""COMPUTED_VALUE"""),0)</f>
        <v>0</v>
      </c>
      <c r="O351" s="47" t="n">
        <f aca="false">IFERROR(__xludf.dummyfunction("""COMPUTED_VALUE"""),0)</f>
        <v>0</v>
      </c>
      <c r="P351" s="47" t="n">
        <f aca="false">IFERROR(__xludf.dummyfunction("""COMPUTED_VALUE"""),252)</f>
        <v>252</v>
      </c>
      <c r="Q351" s="47" t="n">
        <f aca="false">IFERROR(__xludf.dummyfunction("""COMPUTED_VALUE"""),2604)</f>
        <v>2604</v>
      </c>
      <c r="R351" s="47" t="n">
        <f aca="false">IFERROR(__xludf.dummyfunction("""COMPUTED_VALUE"""),0)</f>
        <v>0</v>
      </c>
      <c r="S351" s="47" t="n">
        <f aca="false">IFERROR(__xludf.dummyfunction("""COMPUTED_VALUE"""),0)</f>
        <v>0</v>
      </c>
      <c r="T351" s="47" t="n">
        <f aca="false">IFERROR(__xludf.dummyfunction("""COMPUTED_VALUE"""),168)</f>
        <v>168</v>
      </c>
      <c r="U351" s="47" t="n">
        <f aca="false">IFERROR(__xludf.dummyfunction("""COMPUTED_VALUE"""),0)</f>
        <v>0</v>
      </c>
      <c r="V351" s="47" t="n">
        <f aca="false">IFERROR(__xludf.dummyfunction("""COMPUTED_VALUE"""),0)</f>
        <v>0</v>
      </c>
      <c r="W351" s="47" t="n">
        <f aca="false">IFERROR(__xludf.dummyfunction("""COMPUTED_VALUE"""),0)</f>
        <v>0</v>
      </c>
      <c r="X351" s="47" t="n">
        <f aca="false">IFERROR(__xludf.dummyfunction("""COMPUTED_VALUE"""),0)</f>
        <v>0</v>
      </c>
      <c r="Y351" s="47" t="n">
        <f aca="false">IFERROR(__xludf.dummyfunction("""COMPUTED_VALUE"""),0)</f>
        <v>0</v>
      </c>
      <c r="Z351" s="47" t="n">
        <f aca="false">IFERROR(__xludf.dummyfunction("""COMPUTED_VALUE"""),0)</f>
        <v>0</v>
      </c>
    </row>
    <row r="352" customFormat="false" ht="12.75" hidden="false" customHeight="false" outlineLevel="0" collapsed="false">
      <c r="A352" s="111" t="str">
        <f aca="false">IFERROR(__xludf.dummyfunction("""COMPUTED_VALUE"""),"Porto Nacional")</f>
        <v>Porto Nacional</v>
      </c>
      <c r="B352" s="111" t="str">
        <f aca="false">IFERROR(__xludf.dummyfunction("""COMPUTED_VALUE"""),"Fatima")</f>
        <v>Fatima</v>
      </c>
      <c r="C352" s="112" t="str">
        <f aca="false">IFERROR(__xludf.dummyfunction("""COMPUTED_VALUE"""),"ASSOC. DE APOIO A ESCOLA ESPECIAL RENASCER")</f>
        <v>ASSOC. DE APOIO A ESCOLA ESPECIAL RENASCER</v>
      </c>
      <c r="D352" s="113" t="str">
        <f aca="false">IFERROR(__xludf.dummyfunction("""COMPUTED_VALUE"""),"11726757000183")</f>
        <v>11726757000183</v>
      </c>
      <c r="E352" s="114" t="str">
        <f aca="false">IFERROR(__xludf.dummyfunction("""COMPUTED_VALUE"""),"001")</f>
        <v>001</v>
      </c>
      <c r="F352" s="115" t="str">
        <f aca="false">IFERROR(__xludf.dummyfunction("""COMPUTED_VALUE"""),"4107")</f>
        <v>4107</v>
      </c>
      <c r="G352" s="115" t="str">
        <f aca="false">IFERROR(__xludf.dummyfunction("""COMPUTED_VALUE"""),"7991X")</f>
        <v>7991X</v>
      </c>
      <c r="H352" s="115" t="n">
        <f aca="false">IFERROR(__xludf.dummyfunction("""COMPUTED_VALUE"""),0)</f>
        <v>0</v>
      </c>
      <c r="I352" s="115" t="n">
        <f aca="false">IFERROR(__xludf.dummyfunction("""COMPUTED_VALUE"""),0)</f>
        <v>0</v>
      </c>
      <c r="J352" s="115" t="n">
        <f aca="false">IFERROR(__xludf.dummyfunction("""COMPUTED_VALUE"""),0)</f>
        <v>0</v>
      </c>
      <c r="K352" s="115" t="n">
        <f aca="false">IFERROR(__xludf.dummyfunction("""COMPUTED_VALUE"""),0)</f>
        <v>0</v>
      </c>
      <c r="L352" s="115" t="n">
        <f aca="false">IFERROR(__xludf.dummyfunction("""COMPUTED_VALUE"""),0)</f>
        <v>0</v>
      </c>
      <c r="M352" s="115" t="n">
        <f aca="false">IFERROR(__xludf.dummyfunction("""COMPUTED_VALUE"""),0)</f>
        <v>0</v>
      </c>
      <c r="N352" s="115" t="n">
        <f aca="false">IFERROR(__xludf.dummyfunction("""COMPUTED_VALUE"""),0)</f>
        <v>0</v>
      </c>
      <c r="O352" s="115" t="n">
        <f aca="false">IFERROR(__xludf.dummyfunction("""COMPUTED_VALUE"""),0)</f>
        <v>0</v>
      </c>
      <c r="P352" s="115" t="n">
        <f aca="false">IFERROR(__xludf.dummyfunction("""COMPUTED_VALUE"""),0)</f>
        <v>0</v>
      </c>
      <c r="Q352" s="115" t="n">
        <f aca="false">IFERROR(__xludf.dummyfunction("""COMPUTED_VALUE"""),0)</f>
        <v>0</v>
      </c>
      <c r="R352" s="115" t="n">
        <f aca="false">IFERROR(__xludf.dummyfunction("""COMPUTED_VALUE"""),0)</f>
        <v>0</v>
      </c>
      <c r="S352" s="115" t="n">
        <f aca="false">IFERROR(__xludf.dummyfunction("""COMPUTED_VALUE"""),0)</f>
        <v>0</v>
      </c>
      <c r="T352" s="115" t="n">
        <f aca="false">IFERROR(__xludf.dummyfunction("""COMPUTED_VALUE"""),693)</f>
        <v>693</v>
      </c>
      <c r="U352" s="115" t="n">
        <f aca="false">IFERROR(__xludf.dummyfunction("""COMPUTED_VALUE"""),0)</f>
        <v>0</v>
      </c>
      <c r="V352" s="115" t="n">
        <f aca="false">IFERROR(__xludf.dummyfunction("""COMPUTED_VALUE"""),0)</f>
        <v>0</v>
      </c>
      <c r="W352" s="115" t="n">
        <f aca="false">IFERROR(__xludf.dummyfunction("""COMPUTED_VALUE"""),0)</f>
        <v>0</v>
      </c>
      <c r="X352" s="115" t="n">
        <f aca="false">IFERROR(__xludf.dummyfunction("""COMPUTED_VALUE"""),0)</f>
        <v>0</v>
      </c>
      <c r="Y352" s="115" t="n">
        <f aca="false">IFERROR(__xludf.dummyfunction("""COMPUTED_VALUE"""),0)</f>
        <v>0</v>
      </c>
      <c r="Z352" s="115" t="n">
        <f aca="false">IFERROR(__xludf.dummyfunction("""COMPUTED_VALUE"""),0)</f>
        <v>0</v>
      </c>
    </row>
    <row r="353" customFormat="false" ht="12.75" hidden="false" customHeight="false" outlineLevel="0" collapsed="false">
      <c r="A353" s="45" t="str">
        <f aca="false">IFERROR(__xludf.dummyfunction("""COMPUTED_VALUE"""),"Porto Nacional")</f>
        <v>Porto Nacional</v>
      </c>
      <c r="B353" s="45" t="str">
        <f aca="false">IFERROR(__xludf.dummyfunction("""COMPUTED_VALUE"""),"Ipueiras")</f>
        <v>Ipueiras</v>
      </c>
      <c r="C353" s="57" t="str">
        <f aca="false">IFERROR(__xludf.dummyfunction("""COMPUTED_VALUE"""),"ASSOC. DE APOIO DA ESC. EST. FELIX CAMOA")</f>
        <v>ASSOC. DE APOIO DA ESC. EST. FELIX CAMOA</v>
      </c>
      <c r="D353" s="109" t="str">
        <f aca="false">IFERROR(__xludf.dummyfunction("""COMPUTED_VALUE"""),"01469443000199")</f>
        <v>01469443000199</v>
      </c>
      <c r="E353" s="110" t="str">
        <f aca="false">IFERROR(__xludf.dummyfunction("""COMPUTED_VALUE"""),"001")</f>
        <v>001</v>
      </c>
      <c r="F353" s="47" t="str">
        <f aca="false">IFERROR(__xludf.dummyfunction("""COMPUTED_VALUE"""),"1117")</f>
        <v>1117</v>
      </c>
      <c r="G353" s="47" t="str">
        <f aca="false">IFERROR(__xludf.dummyfunction("""COMPUTED_VALUE"""),"315052")</f>
        <v>315052</v>
      </c>
      <c r="H353" s="47" t="n">
        <f aca="false">IFERROR(__xludf.dummyfunction("""COMPUTED_VALUE"""),0)</f>
        <v>0</v>
      </c>
      <c r="I353" s="47" t="n">
        <f aca="false">IFERROR(__xludf.dummyfunction("""COMPUTED_VALUE"""),0)</f>
        <v>0</v>
      </c>
      <c r="J353" s="47" t="n">
        <f aca="false">IFERROR(__xludf.dummyfunction("""COMPUTED_VALUE"""),0)</f>
        <v>0</v>
      </c>
      <c r="K353" s="47" t="n">
        <f aca="false">IFERROR(__xludf.dummyfunction("""COMPUTED_VALUE"""),0)</f>
        <v>0</v>
      </c>
      <c r="L353" s="47" t="n">
        <f aca="false">IFERROR(__xludf.dummyfunction("""COMPUTED_VALUE"""),0)</f>
        <v>0</v>
      </c>
      <c r="M353" s="47" t="n">
        <f aca="false">IFERROR(__xludf.dummyfunction("""COMPUTED_VALUE"""),0)</f>
        <v>0</v>
      </c>
      <c r="N353" s="47" t="n">
        <f aca="false">IFERROR(__xludf.dummyfunction("""COMPUTED_VALUE"""),0)</f>
        <v>0</v>
      </c>
      <c r="O353" s="47" t="n">
        <f aca="false">IFERROR(__xludf.dummyfunction("""COMPUTED_VALUE"""),0)</f>
        <v>0</v>
      </c>
      <c r="P353" s="47" t="n">
        <f aca="false">IFERROR(__xludf.dummyfunction("""COMPUTED_VALUE"""),147)</f>
        <v>147</v>
      </c>
      <c r="Q353" s="47" t="n">
        <f aca="false">IFERROR(__xludf.dummyfunction("""COMPUTED_VALUE"""),1659)</f>
        <v>1659</v>
      </c>
      <c r="R353" s="47" t="n">
        <f aca="false">IFERROR(__xludf.dummyfunction("""COMPUTED_VALUE"""),0)</f>
        <v>0</v>
      </c>
      <c r="S353" s="47" t="n">
        <f aca="false">IFERROR(__xludf.dummyfunction("""COMPUTED_VALUE"""),0)</f>
        <v>0</v>
      </c>
      <c r="T353" s="47" t="n">
        <f aca="false">IFERROR(__xludf.dummyfunction("""COMPUTED_VALUE"""),0)</f>
        <v>0</v>
      </c>
      <c r="U353" s="47" t="n">
        <f aca="false">IFERROR(__xludf.dummyfunction("""COMPUTED_VALUE"""),0)</f>
        <v>0</v>
      </c>
      <c r="V353" s="47" t="n">
        <f aca="false">IFERROR(__xludf.dummyfunction("""COMPUTED_VALUE"""),0)</f>
        <v>0</v>
      </c>
      <c r="W353" s="47" t="n">
        <f aca="false">IFERROR(__xludf.dummyfunction("""COMPUTED_VALUE"""),0)</f>
        <v>0</v>
      </c>
      <c r="X353" s="47" t="n">
        <f aca="false">IFERROR(__xludf.dummyfunction("""COMPUTED_VALUE"""),0)</f>
        <v>0</v>
      </c>
      <c r="Y353" s="47" t="n">
        <f aca="false">IFERROR(__xludf.dummyfunction("""COMPUTED_VALUE"""),0)</f>
        <v>0</v>
      </c>
      <c r="Z353" s="47" t="n">
        <f aca="false">IFERROR(__xludf.dummyfunction("""COMPUTED_VALUE"""),0)</f>
        <v>0</v>
      </c>
    </row>
    <row r="354" customFormat="false" ht="12.75" hidden="false" customHeight="false" outlineLevel="0" collapsed="false">
      <c r="A354" s="111" t="str">
        <f aca="false">IFERROR(__xludf.dummyfunction("""COMPUTED_VALUE"""),"Porto Nacional")</f>
        <v>Porto Nacional</v>
      </c>
      <c r="B354" s="111" t="str">
        <f aca="false">IFERROR(__xludf.dummyfunction("""COMPUTED_VALUE"""),"Monte do Carmo")</f>
        <v>Monte do Carmo</v>
      </c>
      <c r="C354" s="112" t="str">
        <f aca="false">IFERROR(__xludf.dummyfunction("""COMPUTED_VALUE"""),"A.A. DA ESC. EST. BRIGADAS CHE GUEVARA")</f>
        <v>A.A. DA ESC. EST. BRIGADAS CHE GUEVARA</v>
      </c>
      <c r="D354" s="113" t="str">
        <f aca="false">IFERROR(__xludf.dummyfunction("""COMPUTED_VALUE"""),"08593650000108")</f>
        <v>08593650000108</v>
      </c>
      <c r="E354" s="114" t="str">
        <f aca="false">IFERROR(__xludf.dummyfunction("""COMPUTED_VALUE"""),"001")</f>
        <v>001</v>
      </c>
      <c r="F354" s="115" t="str">
        <f aca="false">IFERROR(__xludf.dummyfunction("""COMPUTED_VALUE"""),"1117")</f>
        <v>1117</v>
      </c>
      <c r="G354" s="115" t="str">
        <f aca="false">IFERROR(__xludf.dummyfunction("""COMPUTED_VALUE"""),"263060")</f>
        <v>263060</v>
      </c>
      <c r="H354" s="115" t="n">
        <f aca="false">IFERROR(__xludf.dummyfunction("""COMPUTED_VALUE"""),0)</f>
        <v>0</v>
      </c>
      <c r="I354" s="115" t="n">
        <f aca="false">IFERROR(__xludf.dummyfunction("""COMPUTED_VALUE"""),0)</f>
        <v>0</v>
      </c>
      <c r="J354" s="115" t="n">
        <f aca="false">IFERROR(__xludf.dummyfunction("""COMPUTED_VALUE"""),0)</f>
        <v>0</v>
      </c>
      <c r="K354" s="115" t="n">
        <f aca="false">IFERROR(__xludf.dummyfunction("""COMPUTED_VALUE"""),0)</f>
        <v>0</v>
      </c>
      <c r="L354" s="115" t="n">
        <f aca="false">IFERROR(__xludf.dummyfunction("""COMPUTED_VALUE"""),0)</f>
        <v>0</v>
      </c>
      <c r="M354" s="115" t="n">
        <f aca="false">IFERROR(__xludf.dummyfunction("""COMPUTED_VALUE"""),0)</f>
        <v>0</v>
      </c>
      <c r="N354" s="115" t="n">
        <f aca="false">IFERROR(__xludf.dummyfunction("""COMPUTED_VALUE"""),0)</f>
        <v>0</v>
      </c>
      <c r="O354" s="115" t="n">
        <f aca="false">IFERROR(__xludf.dummyfunction("""COMPUTED_VALUE"""),0)</f>
        <v>0</v>
      </c>
      <c r="P354" s="115" t="n">
        <f aca="false">IFERROR(__xludf.dummyfunction("""COMPUTED_VALUE"""),0)</f>
        <v>0</v>
      </c>
      <c r="Q354" s="115" t="n">
        <f aca="false">IFERROR(__xludf.dummyfunction("""COMPUTED_VALUE"""),0)</f>
        <v>0</v>
      </c>
      <c r="R354" s="115" t="n">
        <f aca="false">IFERROR(__xludf.dummyfunction("""COMPUTED_VALUE"""),0)</f>
        <v>0</v>
      </c>
      <c r="S354" s="115" t="n">
        <f aca="false">IFERROR(__xludf.dummyfunction("""COMPUTED_VALUE"""),0)</f>
        <v>0</v>
      </c>
      <c r="T354" s="115" t="n">
        <f aca="false">IFERROR(__xludf.dummyfunction("""COMPUTED_VALUE"""),0)</f>
        <v>0</v>
      </c>
      <c r="U354" s="115" t="n">
        <f aca="false">IFERROR(__xludf.dummyfunction("""COMPUTED_VALUE"""),0)</f>
        <v>0</v>
      </c>
      <c r="V354" s="115" t="n">
        <f aca="false">IFERROR(__xludf.dummyfunction("""COMPUTED_VALUE"""),8184)</f>
        <v>8184</v>
      </c>
      <c r="W354" s="115" t="n">
        <f aca="false">IFERROR(__xludf.dummyfunction("""COMPUTED_VALUE"""),0)</f>
        <v>0</v>
      </c>
      <c r="X354" s="115" t="n">
        <f aca="false">IFERROR(__xludf.dummyfunction("""COMPUTED_VALUE"""),0)</f>
        <v>0</v>
      </c>
      <c r="Y354" s="115" t="n">
        <f aca="false">IFERROR(__xludf.dummyfunction("""COMPUTED_VALUE"""),680.8)</f>
        <v>680.8</v>
      </c>
      <c r="Z354" s="115" t="n">
        <f aca="false">IFERROR(__xludf.dummyfunction("""COMPUTED_VALUE"""),0)</f>
        <v>0</v>
      </c>
    </row>
    <row r="355" customFormat="false" ht="12.75" hidden="false" customHeight="false" outlineLevel="0" collapsed="false">
      <c r="A355" s="45" t="str">
        <f aca="false">IFERROR(__xludf.dummyfunction("""COMPUTED_VALUE"""),"Porto Nacional")</f>
        <v>Porto Nacional</v>
      </c>
      <c r="B355" s="45" t="str">
        <f aca="false">IFERROR(__xludf.dummyfunction("""COMPUTED_VALUE"""),"Monte do Carmo")</f>
        <v>Monte do Carmo</v>
      </c>
      <c r="C355" s="57" t="str">
        <f aca="false">IFERROR(__xludf.dummyfunction("""COMPUTED_VALUE"""),"A.A.  DO COLEGIO EST. PADRE GAMA")</f>
        <v>A.A.  DO COLEGIO EST. PADRE GAMA</v>
      </c>
      <c r="D355" s="109" t="str">
        <f aca="false">IFERROR(__xludf.dummyfunction("""COMPUTED_VALUE"""),"01071443000136")</f>
        <v>01071443000136</v>
      </c>
      <c r="E355" s="110" t="str">
        <f aca="false">IFERROR(__xludf.dummyfunction("""COMPUTED_VALUE"""),"001")</f>
        <v>001</v>
      </c>
      <c r="F355" s="47" t="str">
        <f aca="false">IFERROR(__xludf.dummyfunction("""COMPUTED_VALUE"""),"1117")</f>
        <v>1117</v>
      </c>
      <c r="G355" s="47" t="str">
        <f aca="false">IFERROR(__xludf.dummyfunction("""COMPUTED_VALUE"""),"0312878")</f>
        <v>0312878</v>
      </c>
      <c r="H355" s="47" t="n">
        <f aca="false">IFERROR(__xludf.dummyfunction("""COMPUTED_VALUE"""),0)</f>
        <v>0</v>
      </c>
      <c r="I355" s="47" t="n">
        <f aca="false">IFERROR(__xludf.dummyfunction("""COMPUTED_VALUE"""),0)</f>
        <v>0</v>
      </c>
      <c r="J355" s="47" t="n">
        <f aca="false">IFERROR(__xludf.dummyfunction("""COMPUTED_VALUE"""),3003)</f>
        <v>3003</v>
      </c>
      <c r="K355" s="47" t="n">
        <f aca="false">IFERROR(__xludf.dummyfunction("""COMPUTED_VALUE"""),0)</f>
        <v>0</v>
      </c>
      <c r="L355" s="47" t="n">
        <f aca="false">IFERROR(__xludf.dummyfunction("""COMPUTED_VALUE"""),0)</f>
        <v>0</v>
      </c>
      <c r="M355" s="47" t="n">
        <f aca="false">IFERROR(__xludf.dummyfunction("""COMPUTED_VALUE"""),0)</f>
        <v>0</v>
      </c>
      <c r="N355" s="47" t="n">
        <f aca="false">IFERROR(__xludf.dummyfunction("""COMPUTED_VALUE"""),0)</f>
        <v>0</v>
      </c>
      <c r="O355" s="47" t="n">
        <f aca="false">IFERROR(__xludf.dummyfunction("""COMPUTED_VALUE"""),0)</f>
        <v>0</v>
      </c>
      <c r="P355" s="47" t="n">
        <f aca="false">IFERROR(__xludf.dummyfunction("""COMPUTED_VALUE"""),273)</f>
        <v>273</v>
      </c>
      <c r="Q355" s="47" t="n">
        <f aca="false">IFERROR(__xludf.dummyfunction("""COMPUTED_VALUE"""),3528)</f>
        <v>3528</v>
      </c>
      <c r="R355" s="47" t="n">
        <f aca="false">IFERROR(__xludf.dummyfunction("""COMPUTED_VALUE"""),0)</f>
        <v>0</v>
      </c>
      <c r="S355" s="47" t="n">
        <f aca="false">IFERROR(__xludf.dummyfunction("""COMPUTED_VALUE"""),0)</f>
        <v>0</v>
      </c>
      <c r="T355" s="47" t="n">
        <f aca="false">IFERROR(__xludf.dummyfunction("""COMPUTED_VALUE"""),252)</f>
        <v>252</v>
      </c>
      <c r="U355" s="47" t="n">
        <f aca="false">IFERROR(__xludf.dummyfunction("""COMPUTED_VALUE"""),0)</f>
        <v>0</v>
      </c>
      <c r="V355" s="47" t="n">
        <f aca="false">IFERROR(__xludf.dummyfunction("""COMPUTED_VALUE"""),0)</f>
        <v>0</v>
      </c>
      <c r="W355" s="47" t="n">
        <f aca="false">IFERROR(__xludf.dummyfunction("""COMPUTED_VALUE"""),0)</f>
        <v>0</v>
      </c>
      <c r="X355" s="47" t="n">
        <f aca="false">IFERROR(__xludf.dummyfunction("""COMPUTED_VALUE"""),0)</f>
        <v>0</v>
      </c>
      <c r="Y355" s="47" t="n">
        <f aca="false">IFERROR(__xludf.dummyfunction("""COMPUTED_VALUE"""),0)</f>
        <v>0</v>
      </c>
      <c r="Z355" s="47" t="n">
        <f aca="false">IFERROR(__xludf.dummyfunction("""COMPUTED_VALUE"""),0)</f>
        <v>0</v>
      </c>
    </row>
    <row r="356" customFormat="false" ht="12.75" hidden="false" customHeight="false" outlineLevel="0" collapsed="false">
      <c r="A356" s="111" t="str">
        <f aca="false">IFERROR(__xludf.dummyfunction("""COMPUTED_VALUE"""),"Porto Nacional")</f>
        <v>Porto Nacional</v>
      </c>
      <c r="B356" s="111" t="str">
        <f aca="false">IFERROR(__xludf.dummyfunction("""COMPUTED_VALUE"""),"Monte do Carmo")</f>
        <v>Monte do Carmo</v>
      </c>
      <c r="C356" s="112" t="str">
        <f aca="false">IFERROR(__xludf.dummyfunction("""COMPUTED_VALUE"""),"A.APOIO DA ESCOLA ESTADUAL MESTRA BELA")</f>
        <v>A.APOIO DA ESCOLA ESTADUAL MESTRA BELA</v>
      </c>
      <c r="D356" s="113" t="str">
        <f aca="false">IFERROR(__xludf.dummyfunction("""COMPUTED_VALUE"""),"01071442000191")</f>
        <v>01071442000191</v>
      </c>
      <c r="E356" s="114" t="str">
        <f aca="false">IFERROR(__xludf.dummyfunction("""COMPUTED_VALUE"""),"001")</f>
        <v>001</v>
      </c>
      <c r="F356" s="115" t="str">
        <f aca="false">IFERROR(__xludf.dummyfunction("""COMPUTED_VALUE"""),"1117")</f>
        <v>1117</v>
      </c>
      <c r="G356" s="115" t="str">
        <f aca="false">IFERROR(__xludf.dummyfunction("""COMPUTED_VALUE"""),"31286X")</f>
        <v>31286X</v>
      </c>
      <c r="H356" s="115" t="n">
        <f aca="false">IFERROR(__xludf.dummyfunction("""COMPUTED_VALUE"""),0)</f>
        <v>0</v>
      </c>
      <c r="I356" s="115" t="n">
        <f aca="false">IFERROR(__xludf.dummyfunction("""COMPUTED_VALUE"""),0)</f>
        <v>0</v>
      </c>
      <c r="J356" s="115" t="n">
        <f aca="false">IFERROR(__xludf.dummyfunction("""COMPUTED_VALUE"""),0)</f>
        <v>0</v>
      </c>
      <c r="K356" s="115" t="n">
        <f aca="false">IFERROR(__xludf.dummyfunction("""COMPUTED_VALUE"""),9094.4)</f>
        <v>9094.4</v>
      </c>
      <c r="L356" s="115" t="n">
        <f aca="false">IFERROR(__xludf.dummyfunction("""COMPUTED_VALUE"""),0)</f>
        <v>0</v>
      </c>
      <c r="M356" s="115" t="n">
        <f aca="false">IFERROR(__xludf.dummyfunction("""COMPUTED_VALUE"""),0)</f>
        <v>0</v>
      </c>
      <c r="N356" s="115" t="n">
        <f aca="false">IFERROR(__xludf.dummyfunction("""COMPUTED_VALUE"""),0)</f>
        <v>0</v>
      </c>
      <c r="O356" s="115" t="n">
        <f aca="false">IFERROR(__xludf.dummyfunction("""COMPUTED_VALUE"""),0)</f>
        <v>0</v>
      </c>
      <c r="P356" s="115" t="n">
        <f aca="false">IFERROR(__xludf.dummyfunction("""COMPUTED_VALUE"""),0)</f>
        <v>0</v>
      </c>
      <c r="Q356" s="115" t="n">
        <f aca="false">IFERROR(__xludf.dummyfunction("""COMPUTED_VALUE"""),0)</f>
        <v>0</v>
      </c>
      <c r="R356" s="115" t="n">
        <f aca="false">IFERROR(__xludf.dummyfunction("""COMPUTED_VALUE"""),0)</f>
        <v>0</v>
      </c>
      <c r="S356" s="115" t="n">
        <f aca="false">IFERROR(__xludf.dummyfunction("""COMPUTED_VALUE"""),0)</f>
        <v>0</v>
      </c>
      <c r="T356" s="115" t="n">
        <f aca="false">IFERROR(__xludf.dummyfunction("""COMPUTED_VALUE"""),0)</f>
        <v>0</v>
      </c>
      <c r="U356" s="115" t="n">
        <f aca="false">IFERROR(__xludf.dummyfunction("""COMPUTED_VALUE"""),0)</f>
        <v>0</v>
      </c>
      <c r="V356" s="115" t="n">
        <f aca="false">IFERROR(__xludf.dummyfunction("""COMPUTED_VALUE"""),0)</f>
        <v>0</v>
      </c>
      <c r="W356" s="115" t="n">
        <f aca="false">IFERROR(__xludf.dummyfunction("""COMPUTED_VALUE"""),0)</f>
        <v>0</v>
      </c>
      <c r="X356" s="115" t="n">
        <f aca="false">IFERROR(__xludf.dummyfunction("""COMPUTED_VALUE"""),0)</f>
        <v>0</v>
      </c>
      <c r="Y356" s="115" t="n">
        <f aca="false">IFERROR(__xludf.dummyfunction("""COMPUTED_VALUE"""),0)</f>
        <v>0</v>
      </c>
      <c r="Z356" s="115" t="n">
        <f aca="false">IFERROR(__xludf.dummyfunction("""COMPUTED_VALUE"""),798.4)</f>
        <v>798.4</v>
      </c>
    </row>
    <row r="357" customFormat="false" ht="12.75" hidden="false" customHeight="false" outlineLevel="0" collapsed="false">
      <c r="A357" s="45" t="str">
        <f aca="false">IFERROR(__xludf.dummyfunction("""COMPUTED_VALUE"""),"Porto Nacional")</f>
        <v>Porto Nacional</v>
      </c>
      <c r="B357" s="45" t="str">
        <f aca="false">IFERROR(__xludf.dummyfunction("""COMPUTED_VALUE"""),"Monte do Carmo")</f>
        <v>Monte do Carmo</v>
      </c>
      <c r="C357" s="57" t="str">
        <f aca="false">IFERROR(__xludf.dummyfunction("""COMPUTED_VALUE"""),"ASSOC. APOIA A ESC. EST. PROF.DINA DE OLIVEIRA AMORIM")</f>
        <v>ASSOC. APOIA A ESC. EST. PROF.DINA DE OLIVEIRA AMORIM</v>
      </c>
      <c r="D357" s="109" t="str">
        <f aca="false">IFERROR(__xludf.dummyfunction("""COMPUTED_VALUE"""),"16437349000125")</f>
        <v>16437349000125</v>
      </c>
      <c r="E357" s="110" t="str">
        <f aca="false">IFERROR(__xludf.dummyfunction("""COMPUTED_VALUE"""),"001")</f>
        <v>001</v>
      </c>
      <c r="F357" s="47" t="str">
        <f aca="false">IFERROR(__xludf.dummyfunction("""COMPUTED_VALUE"""),"1117")</f>
        <v>1117</v>
      </c>
      <c r="G357" s="47" t="str">
        <f aca="false">IFERROR(__xludf.dummyfunction("""COMPUTED_VALUE"""),"339113")</f>
        <v>339113</v>
      </c>
      <c r="H357" s="47" t="n">
        <f aca="false">IFERROR(__xludf.dummyfunction("""COMPUTED_VALUE"""),0)</f>
        <v>0</v>
      </c>
      <c r="I357" s="47" t="n">
        <f aca="false">IFERROR(__xludf.dummyfunction("""COMPUTED_VALUE"""),0)</f>
        <v>0</v>
      </c>
      <c r="J357" s="47" t="n">
        <f aca="false">IFERROR(__xludf.dummyfunction("""COMPUTED_VALUE"""),2079)</f>
        <v>2079</v>
      </c>
      <c r="K357" s="47" t="n">
        <f aca="false">IFERROR(__xludf.dummyfunction("""COMPUTED_VALUE"""),0)</f>
        <v>0</v>
      </c>
      <c r="L357" s="47" t="n">
        <f aca="false">IFERROR(__xludf.dummyfunction("""COMPUTED_VALUE"""),0)</f>
        <v>0</v>
      </c>
      <c r="M357" s="47" t="n">
        <f aca="false">IFERROR(__xludf.dummyfunction("""COMPUTED_VALUE"""),0)</f>
        <v>0</v>
      </c>
      <c r="N357" s="47" t="n">
        <f aca="false">IFERROR(__xludf.dummyfunction("""COMPUTED_VALUE"""),0)</f>
        <v>0</v>
      </c>
      <c r="O357" s="47" t="n">
        <f aca="false">IFERROR(__xludf.dummyfunction("""COMPUTED_VALUE"""),0)</f>
        <v>0</v>
      </c>
      <c r="P357" s="47" t="n">
        <f aca="false">IFERROR(__xludf.dummyfunction("""COMPUTED_VALUE"""),0)</f>
        <v>0</v>
      </c>
      <c r="Q357" s="47" t="n">
        <f aca="false">IFERROR(__xludf.dummyfunction("""COMPUTED_VALUE"""),0)</f>
        <v>0</v>
      </c>
      <c r="R357" s="47" t="n">
        <f aca="false">IFERROR(__xludf.dummyfunction("""COMPUTED_VALUE"""),0)</f>
        <v>0</v>
      </c>
      <c r="S357" s="47" t="n">
        <f aca="false">IFERROR(__xludf.dummyfunction("""COMPUTED_VALUE"""),0)</f>
        <v>0</v>
      </c>
      <c r="T357" s="47" t="n">
        <f aca="false">IFERROR(__xludf.dummyfunction("""COMPUTED_VALUE"""),0)</f>
        <v>0</v>
      </c>
      <c r="U357" s="47" t="n">
        <f aca="false">IFERROR(__xludf.dummyfunction("""COMPUTED_VALUE"""),0)</f>
        <v>0</v>
      </c>
      <c r="V357" s="47" t="n">
        <f aca="false">IFERROR(__xludf.dummyfunction("""COMPUTED_VALUE"""),0)</f>
        <v>0</v>
      </c>
      <c r="W357" s="47" t="n">
        <f aca="false">IFERROR(__xludf.dummyfunction("""COMPUTED_VALUE"""),0)</f>
        <v>0</v>
      </c>
      <c r="X357" s="47" t="n">
        <f aca="false">IFERROR(__xludf.dummyfunction("""COMPUTED_VALUE"""),0)</f>
        <v>0</v>
      </c>
      <c r="Y357" s="47" t="n">
        <f aca="false">IFERROR(__xludf.dummyfunction("""COMPUTED_VALUE"""),0)</f>
        <v>0</v>
      </c>
      <c r="Z357" s="47" t="n">
        <f aca="false">IFERROR(__xludf.dummyfunction("""COMPUTED_VALUE"""),0)</f>
        <v>0</v>
      </c>
    </row>
    <row r="358" customFormat="false" ht="12.75" hidden="false" customHeight="false" outlineLevel="0" collapsed="false">
      <c r="A358" s="111" t="str">
        <f aca="false">IFERROR(__xludf.dummyfunction("""COMPUTED_VALUE"""),"Porto Nacional")</f>
        <v>Porto Nacional</v>
      </c>
      <c r="B358" s="111" t="str">
        <f aca="false">IFERROR(__xludf.dummyfunction("""COMPUTED_VALUE"""),"Natividade")</f>
        <v>Natividade</v>
      </c>
      <c r="C358" s="112" t="str">
        <f aca="false">IFERROR(__xludf.dummyfunction("""COMPUTED_VALUE"""),"ASSOC. NOSSA SENHORA NATIVIDADE COL. AGRÍCOLA")</f>
        <v>ASSOC. NOSSA SENHORA NATIVIDADE COL. AGRÍCOLA</v>
      </c>
      <c r="D358" s="113" t="str">
        <f aca="false">IFERROR(__xludf.dummyfunction("""COMPUTED_VALUE"""),"03758716000140")</f>
        <v>03758716000140</v>
      </c>
      <c r="E358" s="114" t="str">
        <f aca="false">IFERROR(__xludf.dummyfunction("""COMPUTED_VALUE"""),"001")</f>
        <v>001</v>
      </c>
      <c r="F358" s="115" t="str">
        <f aca="false">IFERROR(__xludf.dummyfunction("""COMPUTED_VALUE"""),"3980")</f>
        <v>3980</v>
      </c>
      <c r="G358" s="115" t="str">
        <f aca="false">IFERROR(__xludf.dummyfunction("""COMPUTED_VALUE"""),"282782")</f>
        <v>282782</v>
      </c>
      <c r="H358" s="115" t="n">
        <f aca="false">IFERROR(__xludf.dummyfunction("""COMPUTED_VALUE"""),0)</f>
        <v>0</v>
      </c>
      <c r="I358" s="115" t="n">
        <f aca="false">IFERROR(__xludf.dummyfunction("""COMPUTED_VALUE"""),0)</f>
        <v>0</v>
      </c>
      <c r="J358" s="115" t="n">
        <f aca="false">IFERROR(__xludf.dummyfunction("""COMPUTED_VALUE"""),0)</f>
        <v>0</v>
      </c>
      <c r="K358" s="115" t="n">
        <f aca="false">IFERROR(__xludf.dummyfunction("""COMPUTED_VALUE"""),0)</f>
        <v>0</v>
      </c>
      <c r="L358" s="115" t="n">
        <f aca="false">IFERROR(__xludf.dummyfunction("""COMPUTED_VALUE"""),0)</f>
        <v>0</v>
      </c>
      <c r="M358" s="115" t="n">
        <f aca="false">IFERROR(__xludf.dummyfunction("""COMPUTED_VALUE"""),0)</f>
        <v>0</v>
      </c>
      <c r="N358" s="115" t="n">
        <f aca="false">IFERROR(__xludf.dummyfunction("""COMPUTED_VALUE"""),0)</f>
        <v>0</v>
      </c>
      <c r="O358" s="115" t="n">
        <f aca="false">IFERROR(__xludf.dummyfunction("""COMPUTED_VALUE"""),0)</f>
        <v>0</v>
      </c>
      <c r="P358" s="115" t="n">
        <f aca="false">IFERROR(__xludf.dummyfunction("""COMPUTED_VALUE"""),0)</f>
        <v>0</v>
      </c>
      <c r="Q358" s="115" t="n">
        <f aca="false">IFERROR(__xludf.dummyfunction("""COMPUTED_VALUE"""),0)</f>
        <v>0</v>
      </c>
      <c r="R358" s="115" t="n">
        <f aca="false">IFERROR(__xludf.dummyfunction("""COMPUTED_VALUE"""),0)</f>
        <v>0</v>
      </c>
      <c r="S358" s="115" t="n">
        <f aca="false">IFERROR(__xludf.dummyfunction("""COMPUTED_VALUE"""),0)</f>
        <v>0</v>
      </c>
      <c r="T358" s="115" t="n">
        <f aca="false">IFERROR(__xludf.dummyfunction("""COMPUTED_VALUE"""),0)</f>
        <v>0</v>
      </c>
      <c r="U358" s="115" t="n">
        <f aca="false">IFERROR(__xludf.dummyfunction("""COMPUTED_VALUE"""),0)</f>
        <v>0</v>
      </c>
      <c r="V358" s="115" t="n">
        <f aca="false">IFERROR(__xludf.dummyfunction("""COMPUTED_VALUE"""),25742.4)</f>
        <v>25742.4</v>
      </c>
      <c r="W358" s="115" t="n">
        <f aca="false">IFERROR(__xludf.dummyfunction("""COMPUTED_VALUE"""),0)</f>
        <v>0</v>
      </c>
      <c r="X358" s="115" t="n">
        <f aca="false">IFERROR(__xludf.dummyfunction("""COMPUTED_VALUE"""),0)</f>
        <v>0</v>
      </c>
      <c r="Y358" s="115" t="n">
        <f aca="false">IFERROR(__xludf.dummyfunction("""COMPUTED_VALUE"""),2042.39999999999)</f>
        <v>2042.39999999999</v>
      </c>
      <c r="Z358" s="115" t="n">
        <f aca="false">IFERROR(__xludf.dummyfunction("""COMPUTED_VALUE"""),0)</f>
        <v>0</v>
      </c>
    </row>
    <row r="359" customFormat="false" ht="12.75" hidden="false" customHeight="false" outlineLevel="0" collapsed="false">
      <c r="A359" s="45" t="str">
        <f aca="false">IFERROR(__xludf.dummyfunction("""COMPUTED_VALUE"""),"Porto Nacional")</f>
        <v>Porto Nacional</v>
      </c>
      <c r="B359" s="45" t="str">
        <f aca="false">IFERROR(__xludf.dummyfunction("""COMPUTED_VALUE"""),"Natividade")</f>
        <v>Natividade</v>
      </c>
      <c r="C359" s="57" t="str">
        <f aca="false">IFERROR(__xludf.dummyfunction("""COMPUTED_VALUE"""),"A.A. COL. EST. DR.QUINTILIANO DA SILVA")</f>
        <v>A.A. COL. EST. DR.QUINTILIANO DA SILVA</v>
      </c>
      <c r="D359" s="109" t="str">
        <f aca="false">IFERROR(__xludf.dummyfunction("""COMPUTED_VALUE"""),"01133702000106")</f>
        <v>01133702000106</v>
      </c>
      <c r="E359" s="110" t="str">
        <f aca="false">IFERROR(__xludf.dummyfunction("""COMPUTED_VALUE"""),"003")</f>
        <v>003</v>
      </c>
      <c r="F359" s="47" t="str">
        <f aca="false">IFERROR(__xludf.dummyfunction("""COMPUTED_VALUE"""),"0037")</f>
        <v>0037</v>
      </c>
      <c r="G359" s="47" t="str">
        <f aca="false">IFERROR(__xludf.dummyfunction("""COMPUTED_VALUE"""),"0702727")</f>
        <v>0702727</v>
      </c>
      <c r="H359" s="47" t="n">
        <f aca="false">IFERROR(__xludf.dummyfunction("""COMPUTED_VALUE"""),0)</f>
        <v>0</v>
      </c>
      <c r="I359" s="47" t="n">
        <f aca="false">IFERROR(__xludf.dummyfunction("""COMPUTED_VALUE"""),0)</f>
        <v>0</v>
      </c>
      <c r="J359" s="47" t="n">
        <f aca="false">IFERROR(__xludf.dummyfunction("""COMPUTED_VALUE"""),3276)</f>
        <v>3276</v>
      </c>
      <c r="K359" s="47" t="n">
        <f aca="false">IFERROR(__xludf.dummyfunction("""COMPUTED_VALUE"""),0)</f>
        <v>0</v>
      </c>
      <c r="L359" s="47" t="n">
        <f aca="false">IFERROR(__xludf.dummyfunction("""COMPUTED_VALUE"""),0)</f>
        <v>0</v>
      </c>
      <c r="M359" s="47" t="n">
        <f aca="false">IFERROR(__xludf.dummyfunction("""COMPUTED_VALUE"""),0)</f>
        <v>0</v>
      </c>
      <c r="N359" s="47" t="n">
        <f aca="false">IFERROR(__xludf.dummyfunction("""COMPUTED_VALUE"""),0)</f>
        <v>0</v>
      </c>
      <c r="O359" s="47" t="n">
        <f aca="false">IFERROR(__xludf.dummyfunction("""COMPUTED_VALUE"""),0)</f>
        <v>0</v>
      </c>
      <c r="P359" s="47" t="n">
        <f aca="false">IFERROR(__xludf.dummyfunction("""COMPUTED_VALUE"""),0)</f>
        <v>0</v>
      </c>
      <c r="Q359" s="47" t="n">
        <f aca="false">IFERROR(__xludf.dummyfunction("""COMPUTED_VALUE"""),5145)</f>
        <v>5145</v>
      </c>
      <c r="R359" s="47" t="n">
        <f aca="false">IFERROR(__xludf.dummyfunction("""COMPUTED_VALUE"""),0)</f>
        <v>0</v>
      </c>
      <c r="S359" s="47" t="n">
        <f aca="false">IFERROR(__xludf.dummyfunction("""COMPUTED_VALUE"""),0)</f>
        <v>0</v>
      </c>
      <c r="T359" s="47" t="n">
        <f aca="false">IFERROR(__xludf.dummyfunction("""COMPUTED_VALUE"""),0)</f>
        <v>0</v>
      </c>
      <c r="U359" s="47" t="n">
        <f aca="false">IFERROR(__xludf.dummyfunction("""COMPUTED_VALUE"""),0)</f>
        <v>0</v>
      </c>
      <c r="V359" s="47" t="n">
        <f aca="false">IFERROR(__xludf.dummyfunction("""COMPUTED_VALUE"""),0)</f>
        <v>0</v>
      </c>
      <c r="W359" s="47" t="n">
        <f aca="false">IFERROR(__xludf.dummyfunction("""COMPUTED_VALUE"""),0)</f>
        <v>0</v>
      </c>
      <c r="X359" s="47" t="n">
        <f aca="false">IFERROR(__xludf.dummyfunction("""COMPUTED_VALUE"""),0)</f>
        <v>0</v>
      </c>
      <c r="Y359" s="47" t="n">
        <f aca="false">IFERROR(__xludf.dummyfunction("""COMPUTED_VALUE"""),0)</f>
        <v>0</v>
      </c>
      <c r="Z359" s="47" t="n">
        <f aca="false">IFERROR(__xludf.dummyfunction("""COMPUTED_VALUE"""),0)</f>
        <v>0</v>
      </c>
    </row>
    <row r="360" customFormat="false" ht="12.75" hidden="false" customHeight="false" outlineLevel="0" collapsed="false">
      <c r="A360" s="111" t="str">
        <f aca="false">IFERROR(__xludf.dummyfunction("""COMPUTED_VALUE"""),"Porto Nacional")</f>
        <v>Porto Nacional</v>
      </c>
      <c r="B360" s="111" t="str">
        <f aca="false">IFERROR(__xludf.dummyfunction("""COMPUTED_VALUE"""),"Natividade")</f>
        <v>Natividade</v>
      </c>
      <c r="C360" s="112" t="str">
        <f aca="false">IFERROR(__xludf.dummyfunction("""COMPUTED_VALUE"""),"ASSOC. DE APOIO A ESC. ESPECIAL TIA CORACI DE SENA FERNANDES")</f>
        <v>ASSOC. DE APOIO A ESC. ESPECIAL TIA CORACI DE SENA FERNANDES</v>
      </c>
      <c r="D360" s="113" t="str">
        <f aca="false">IFERROR(__xludf.dummyfunction("""COMPUTED_VALUE"""),"17163914000176")</f>
        <v>17163914000176</v>
      </c>
      <c r="E360" s="114" t="str">
        <f aca="false">IFERROR(__xludf.dummyfunction("""COMPUTED_VALUE"""),"001")</f>
        <v>001</v>
      </c>
      <c r="F360" s="115" t="str">
        <f aca="false">IFERROR(__xludf.dummyfunction("""COMPUTED_VALUE"""),"2334")</f>
        <v>2334</v>
      </c>
      <c r="G360" s="115" t="str">
        <f aca="false">IFERROR(__xludf.dummyfunction("""COMPUTED_VALUE"""),"19860")</f>
        <v>19860</v>
      </c>
      <c r="H360" s="115" t="n">
        <f aca="false">IFERROR(__xludf.dummyfunction("""COMPUTED_VALUE"""),0)</f>
        <v>0</v>
      </c>
      <c r="I360" s="115" t="n">
        <f aca="false">IFERROR(__xludf.dummyfunction("""COMPUTED_VALUE"""),0)</f>
        <v>0</v>
      </c>
      <c r="J360" s="115" t="n">
        <f aca="false">IFERROR(__xludf.dummyfunction("""COMPUTED_VALUE"""),105)</f>
        <v>105</v>
      </c>
      <c r="K360" s="115" t="n">
        <f aca="false">IFERROR(__xludf.dummyfunction("""COMPUTED_VALUE"""),0)</f>
        <v>0</v>
      </c>
      <c r="L360" s="115" t="n">
        <f aca="false">IFERROR(__xludf.dummyfunction("""COMPUTED_VALUE"""),0)</f>
        <v>0</v>
      </c>
      <c r="M360" s="115" t="n">
        <f aca="false">IFERROR(__xludf.dummyfunction("""COMPUTED_VALUE"""),0)</f>
        <v>0</v>
      </c>
      <c r="N360" s="115" t="n">
        <f aca="false">IFERROR(__xludf.dummyfunction("""COMPUTED_VALUE"""),0)</f>
        <v>0</v>
      </c>
      <c r="O360" s="115" t="n">
        <f aca="false">IFERROR(__xludf.dummyfunction("""COMPUTED_VALUE"""),0)</f>
        <v>0</v>
      </c>
      <c r="P360" s="115" t="n">
        <f aca="false">IFERROR(__xludf.dummyfunction("""COMPUTED_VALUE"""),0)</f>
        <v>0</v>
      </c>
      <c r="Q360" s="115" t="n">
        <f aca="false">IFERROR(__xludf.dummyfunction("""COMPUTED_VALUE"""),0)</f>
        <v>0</v>
      </c>
      <c r="R360" s="115" t="n">
        <f aca="false">IFERROR(__xludf.dummyfunction("""COMPUTED_VALUE"""),0)</f>
        <v>0</v>
      </c>
      <c r="S360" s="115" t="n">
        <f aca="false">IFERROR(__xludf.dummyfunction("""COMPUTED_VALUE"""),0)</f>
        <v>0</v>
      </c>
      <c r="T360" s="115" t="n">
        <f aca="false">IFERROR(__xludf.dummyfunction("""COMPUTED_VALUE"""),945)</f>
        <v>945</v>
      </c>
      <c r="U360" s="115" t="n">
        <f aca="false">IFERROR(__xludf.dummyfunction("""COMPUTED_VALUE"""),0)</f>
        <v>0</v>
      </c>
      <c r="V360" s="115" t="n">
        <f aca="false">IFERROR(__xludf.dummyfunction("""COMPUTED_VALUE"""),0)</f>
        <v>0</v>
      </c>
      <c r="W360" s="115" t="n">
        <f aca="false">IFERROR(__xludf.dummyfunction("""COMPUTED_VALUE"""),0)</f>
        <v>0</v>
      </c>
      <c r="X360" s="115" t="n">
        <f aca="false">IFERROR(__xludf.dummyfunction("""COMPUTED_VALUE"""),0)</f>
        <v>0</v>
      </c>
      <c r="Y360" s="115" t="n">
        <f aca="false">IFERROR(__xludf.dummyfunction("""COMPUTED_VALUE"""),0)</f>
        <v>0</v>
      </c>
      <c r="Z360" s="115" t="n">
        <f aca="false">IFERROR(__xludf.dummyfunction("""COMPUTED_VALUE"""),0)</f>
        <v>0</v>
      </c>
    </row>
    <row r="361" customFormat="false" ht="12.75" hidden="false" customHeight="false" outlineLevel="0" collapsed="false">
      <c r="A361" s="45" t="str">
        <f aca="false">IFERROR(__xludf.dummyfunction("""COMPUTED_VALUE"""),"Porto Nacional")</f>
        <v>Porto Nacional</v>
      </c>
      <c r="B361" s="45" t="str">
        <f aca="false">IFERROR(__xludf.dummyfunction("""COMPUTED_VALUE"""),"Natividade")</f>
        <v>Natividade</v>
      </c>
      <c r="C361" s="57" t="str">
        <f aca="false">IFERROR(__xludf.dummyfunction("""COMPUTED_VALUE"""),"ASS. APOIO ESC. EST. JOAQUIM LINO SUARTE")</f>
        <v>ASS. APOIO ESC. EST. JOAQUIM LINO SUARTE</v>
      </c>
      <c r="D361" s="109" t="str">
        <f aca="false">IFERROR(__xludf.dummyfunction("""COMPUTED_VALUE"""),"01133708000183")</f>
        <v>01133708000183</v>
      </c>
      <c r="E361" s="110" t="str">
        <f aca="false">IFERROR(__xludf.dummyfunction("""COMPUTED_VALUE"""),"003")</f>
        <v>003</v>
      </c>
      <c r="F361" s="47" t="str">
        <f aca="false">IFERROR(__xludf.dummyfunction("""COMPUTED_VALUE"""),"0037")</f>
        <v>0037</v>
      </c>
      <c r="G361" s="47" t="str">
        <f aca="false">IFERROR(__xludf.dummyfunction("""COMPUTED_VALUE"""),"0702670")</f>
        <v>0702670</v>
      </c>
      <c r="H361" s="47" t="n">
        <f aca="false">IFERROR(__xludf.dummyfunction("""COMPUTED_VALUE"""),0)</f>
        <v>0</v>
      </c>
      <c r="I361" s="47" t="n">
        <f aca="false">IFERROR(__xludf.dummyfunction("""COMPUTED_VALUE"""),0)</f>
        <v>0</v>
      </c>
      <c r="J361" s="47" t="n">
        <f aca="false">IFERROR(__xludf.dummyfunction("""COMPUTED_VALUE"""),5880)</f>
        <v>5880</v>
      </c>
      <c r="K361" s="47" t="n">
        <f aca="false">IFERROR(__xludf.dummyfunction("""COMPUTED_VALUE"""),0)</f>
        <v>0</v>
      </c>
      <c r="L361" s="47" t="n">
        <f aca="false">IFERROR(__xludf.dummyfunction("""COMPUTED_VALUE"""),0)</f>
        <v>0</v>
      </c>
      <c r="M361" s="47" t="n">
        <f aca="false">IFERROR(__xludf.dummyfunction("""COMPUTED_VALUE"""),0)</f>
        <v>0</v>
      </c>
      <c r="N361" s="47" t="n">
        <f aca="false">IFERROR(__xludf.dummyfunction("""COMPUTED_VALUE"""),0)</f>
        <v>0</v>
      </c>
      <c r="O361" s="47" t="n">
        <f aca="false">IFERROR(__xludf.dummyfunction("""COMPUTED_VALUE"""),0)</f>
        <v>0</v>
      </c>
      <c r="P361" s="47" t="n">
        <f aca="false">IFERROR(__xludf.dummyfunction("""COMPUTED_VALUE"""),0)</f>
        <v>0</v>
      </c>
      <c r="Q361" s="47" t="n">
        <f aca="false">IFERROR(__xludf.dummyfunction("""COMPUTED_VALUE"""),1008)</f>
        <v>1008</v>
      </c>
      <c r="R361" s="47" t="n">
        <f aca="false">IFERROR(__xludf.dummyfunction("""COMPUTED_VALUE"""),0)</f>
        <v>0</v>
      </c>
      <c r="S361" s="47" t="n">
        <f aca="false">IFERROR(__xludf.dummyfunction("""COMPUTED_VALUE"""),0)</f>
        <v>0</v>
      </c>
      <c r="T361" s="47" t="n">
        <f aca="false">IFERROR(__xludf.dummyfunction("""COMPUTED_VALUE"""),0)</f>
        <v>0</v>
      </c>
      <c r="U361" s="47" t="n">
        <f aca="false">IFERROR(__xludf.dummyfunction("""COMPUTED_VALUE"""),0)</f>
        <v>0</v>
      </c>
      <c r="V361" s="47" t="n">
        <f aca="false">IFERROR(__xludf.dummyfunction("""COMPUTED_VALUE"""),0)</f>
        <v>0</v>
      </c>
      <c r="W361" s="47" t="n">
        <f aca="false">IFERROR(__xludf.dummyfunction("""COMPUTED_VALUE"""),0)</f>
        <v>0</v>
      </c>
      <c r="X361" s="47" t="n">
        <f aca="false">IFERROR(__xludf.dummyfunction("""COMPUTED_VALUE"""),0)</f>
        <v>0</v>
      </c>
      <c r="Y361" s="47" t="n">
        <f aca="false">IFERROR(__xludf.dummyfunction("""COMPUTED_VALUE"""),0)</f>
        <v>0</v>
      </c>
      <c r="Z361" s="47" t="n">
        <f aca="false">IFERROR(__xludf.dummyfunction("""COMPUTED_VALUE"""),0)</f>
        <v>0</v>
      </c>
    </row>
    <row r="362" customFormat="false" ht="12.75" hidden="false" customHeight="false" outlineLevel="0" collapsed="false">
      <c r="A362" s="111" t="str">
        <f aca="false">IFERROR(__xludf.dummyfunction("""COMPUTED_VALUE"""),"Porto Nacional")</f>
        <v>Porto Nacional</v>
      </c>
      <c r="B362" s="111" t="str">
        <f aca="false">IFERROR(__xludf.dummyfunction("""COMPUTED_VALUE"""),"Natividade")</f>
        <v>Natividade</v>
      </c>
      <c r="C362" s="112" t="str">
        <f aca="false">IFERROR(__xludf.dummyfunction("""COMPUTED_VALUE"""),"A.A. E. EST.NOSSA SENHORA DE FATIMA")</f>
        <v>A.A. E. EST.NOSSA SENHORA DE FATIMA</v>
      </c>
      <c r="D362" s="113" t="str">
        <f aca="false">IFERROR(__xludf.dummyfunction("""COMPUTED_VALUE"""),"01064860000151")</f>
        <v>01064860000151</v>
      </c>
      <c r="E362" s="114" t="str">
        <f aca="false">IFERROR(__xludf.dummyfunction("""COMPUTED_VALUE"""),"003")</f>
        <v>003</v>
      </c>
      <c r="F362" s="115" t="str">
        <f aca="false">IFERROR(__xludf.dummyfunction("""COMPUTED_VALUE"""),"0037")</f>
        <v>0037</v>
      </c>
      <c r="G362" s="115" t="str">
        <f aca="false">IFERROR(__xludf.dummyfunction("""COMPUTED_VALUE"""),"0702646")</f>
        <v>0702646</v>
      </c>
      <c r="H362" s="115" t="n">
        <f aca="false">IFERROR(__xludf.dummyfunction("""COMPUTED_VALUE"""),0)</f>
        <v>0</v>
      </c>
      <c r="I362" s="115" t="n">
        <f aca="false">IFERROR(__xludf.dummyfunction("""COMPUTED_VALUE"""),0)</f>
        <v>0</v>
      </c>
      <c r="J362" s="115" t="n">
        <f aca="false">IFERROR(__xludf.dummyfunction("""COMPUTED_VALUE"""),5292)</f>
        <v>5292</v>
      </c>
      <c r="K362" s="115" t="n">
        <f aca="false">IFERROR(__xludf.dummyfunction("""COMPUTED_VALUE"""),0)</f>
        <v>0</v>
      </c>
      <c r="L362" s="115" t="n">
        <f aca="false">IFERROR(__xludf.dummyfunction("""COMPUTED_VALUE"""),0)</f>
        <v>0</v>
      </c>
      <c r="M362" s="115" t="n">
        <f aca="false">IFERROR(__xludf.dummyfunction("""COMPUTED_VALUE"""),0)</f>
        <v>0</v>
      </c>
      <c r="N362" s="115" t="n">
        <f aca="false">IFERROR(__xludf.dummyfunction("""COMPUTED_VALUE"""),0)</f>
        <v>0</v>
      </c>
      <c r="O362" s="115" t="n">
        <f aca="false">IFERROR(__xludf.dummyfunction("""COMPUTED_VALUE"""),0)</f>
        <v>0</v>
      </c>
      <c r="P362" s="115" t="n">
        <f aca="false">IFERROR(__xludf.dummyfunction("""COMPUTED_VALUE"""),126)</f>
        <v>126</v>
      </c>
      <c r="Q362" s="115" t="n">
        <f aca="false">IFERROR(__xludf.dummyfunction("""COMPUTED_VALUE"""),0)</f>
        <v>0</v>
      </c>
      <c r="R362" s="115" t="n">
        <f aca="false">IFERROR(__xludf.dummyfunction("""COMPUTED_VALUE"""),0)</f>
        <v>0</v>
      </c>
      <c r="S362" s="115" t="n">
        <f aca="false">IFERROR(__xludf.dummyfunction("""COMPUTED_VALUE"""),0)</f>
        <v>0</v>
      </c>
      <c r="T362" s="115" t="n">
        <f aca="false">IFERROR(__xludf.dummyfunction("""COMPUTED_VALUE"""),504)</f>
        <v>504</v>
      </c>
      <c r="U362" s="115" t="n">
        <f aca="false">IFERROR(__xludf.dummyfunction("""COMPUTED_VALUE"""),0)</f>
        <v>0</v>
      </c>
      <c r="V362" s="115" t="n">
        <f aca="false">IFERROR(__xludf.dummyfunction("""COMPUTED_VALUE"""),0)</f>
        <v>0</v>
      </c>
      <c r="W362" s="115" t="n">
        <f aca="false">IFERROR(__xludf.dummyfunction("""COMPUTED_VALUE"""),0)</f>
        <v>0</v>
      </c>
      <c r="X362" s="115" t="n">
        <f aca="false">IFERROR(__xludf.dummyfunction("""COMPUTED_VALUE"""),0)</f>
        <v>0</v>
      </c>
      <c r="Y362" s="115" t="n">
        <f aca="false">IFERROR(__xludf.dummyfunction("""COMPUTED_VALUE"""),0)</f>
        <v>0</v>
      </c>
      <c r="Z362" s="115" t="n">
        <f aca="false">IFERROR(__xludf.dummyfunction("""COMPUTED_VALUE"""),0)</f>
        <v>0</v>
      </c>
    </row>
    <row r="363" customFormat="false" ht="12.75" hidden="false" customHeight="false" outlineLevel="0" collapsed="false">
      <c r="A363" s="45" t="str">
        <f aca="false">IFERROR(__xludf.dummyfunction("""COMPUTED_VALUE"""),"Porto Nacional")</f>
        <v>Porto Nacional</v>
      </c>
      <c r="B363" s="45" t="str">
        <f aca="false">IFERROR(__xludf.dummyfunction("""COMPUTED_VALUE"""),"Oliveira de Fatima")</f>
        <v>Oliveira de Fatima</v>
      </c>
      <c r="C363" s="57" t="str">
        <f aca="false">IFERROR(__xludf.dummyfunction("""COMPUTED_VALUE"""),"ASS. DE APOIO DA ESC. EST.RIACHUELO")</f>
        <v>ASS. DE APOIO DA ESC. EST.RIACHUELO</v>
      </c>
      <c r="D363" s="109" t="str">
        <f aca="false">IFERROR(__xludf.dummyfunction("""COMPUTED_VALUE"""),"01696068000110")</f>
        <v>01696068000110</v>
      </c>
      <c r="E363" s="110" t="str">
        <f aca="false">IFERROR(__xludf.dummyfunction("""COMPUTED_VALUE"""),"001")</f>
        <v>001</v>
      </c>
      <c r="F363" s="47" t="str">
        <f aca="false">IFERROR(__xludf.dummyfunction("""COMPUTED_VALUE"""),"4107")</f>
        <v>4107</v>
      </c>
      <c r="G363" s="47" t="str">
        <f aca="false">IFERROR(__xludf.dummyfunction("""COMPUTED_VALUE"""),"319511")</f>
        <v>319511</v>
      </c>
      <c r="H363" s="47" t="n">
        <f aca="false">IFERROR(__xludf.dummyfunction("""COMPUTED_VALUE"""),0)</f>
        <v>0</v>
      </c>
      <c r="I363" s="47" t="n">
        <f aca="false">IFERROR(__xludf.dummyfunction("""COMPUTED_VALUE"""),0)</f>
        <v>0</v>
      </c>
      <c r="J363" s="47" t="n">
        <f aca="false">IFERROR(__xludf.dummyfunction("""COMPUTED_VALUE"""),1155)</f>
        <v>1155</v>
      </c>
      <c r="K363" s="47" t="n">
        <f aca="false">IFERROR(__xludf.dummyfunction("""COMPUTED_VALUE"""),0)</f>
        <v>0</v>
      </c>
      <c r="L363" s="47" t="n">
        <f aca="false">IFERROR(__xludf.dummyfunction("""COMPUTED_VALUE"""),0)</f>
        <v>0</v>
      </c>
      <c r="M363" s="47" t="n">
        <f aca="false">IFERROR(__xludf.dummyfunction("""COMPUTED_VALUE"""),0)</f>
        <v>0</v>
      </c>
      <c r="N363" s="47" t="n">
        <f aca="false">IFERROR(__xludf.dummyfunction("""COMPUTED_VALUE"""),0)</f>
        <v>0</v>
      </c>
      <c r="O363" s="47" t="n">
        <f aca="false">IFERROR(__xludf.dummyfunction("""COMPUTED_VALUE"""),0)</f>
        <v>0</v>
      </c>
      <c r="P363" s="47" t="n">
        <f aca="false">IFERROR(__xludf.dummyfunction("""COMPUTED_VALUE"""),0)</f>
        <v>0</v>
      </c>
      <c r="Q363" s="47" t="n">
        <f aca="false">IFERROR(__xludf.dummyfunction("""COMPUTED_VALUE"""),1260)</f>
        <v>1260</v>
      </c>
      <c r="R363" s="47" t="n">
        <f aca="false">IFERROR(__xludf.dummyfunction("""COMPUTED_VALUE"""),0)</f>
        <v>0</v>
      </c>
      <c r="S363" s="47" t="n">
        <f aca="false">IFERROR(__xludf.dummyfunction("""COMPUTED_VALUE"""),0)</f>
        <v>0</v>
      </c>
      <c r="T363" s="47" t="n">
        <f aca="false">IFERROR(__xludf.dummyfunction("""COMPUTED_VALUE"""),0)</f>
        <v>0</v>
      </c>
      <c r="U363" s="47" t="n">
        <f aca="false">IFERROR(__xludf.dummyfunction("""COMPUTED_VALUE"""),0)</f>
        <v>0</v>
      </c>
      <c r="V363" s="47" t="n">
        <f aca="false">IFERROR(__xludf.dummyfunction("""COMPUTED_VALUE"""),0)</f>
        <v>0</v>
      </c>
      <c r="W363" s="47" t="n">
        <f aca="false">IFERROR(__xludf.dummyfunction("""COMPUTED_VALUE"""),0)</f>
        <v>0</v>
      </c>
      <c r="X363" s="47" t="n">
        <f aca="false">IFERROR(__xludf.dummyfunction("""COMPUTED_VALUE"""),0)</f>
        <v>0</v>
      </c>
      <c r="Y363" s="47" t="n">
        <f aca="false">IFERROR(__xludf.dummyfunction("""COMPUTED_VALUE"""),0)</f>
        <v>0</v>
      </c>
      <c r="Z363" s="47" t="n">
        <f aca="false">IFERROR(__xludf.dummyfunction("""COMPUTED_VALUE"""),0)</f>
        <v>0</v>
      </c>
    </row>
    <row r="364" customFormat="false" ht="12.75" hidden="false" customHeight="false" outlineLevel="0" collapsed="false">
      <c r="A364" s="111" t="str">
        <f aca="false">IFERROR(__xludf.dummyfunction("""COMPUTED_VALUE"""),"Porto Nacional")</f>
        <v>Porto Nacional</v>
      </c>
      <c r="B364" s="111" t="str">
        <f aca="false">IFERROR(__xludf.dummyfunction("""COMPUTED_VALUE"""),"Pindorama do Tocantins")</f>
        <v>Pindorama do Tocantins</v>
      </c>
      <c r="C364" s="112" t="str">
        <f aca="false">IFERROR(__xludf.dummyfunction("""COMPUTED_VALUE"""),"A.A. DO COL. EST. MANOEL DOS SANTOS ROSAL")</f>
        <v>A.A. DO COL. EST. MANOEL DOS SANTOS ROSAL</v>
      </c>
      <c r="D364" s="113" t="str">
        <f aca="false">IFERROR(__xludf.dummyfunction("""COMPUTED_VALUE"""),"01034136000185")</f>
        <v>01034136000185</v>
      </c>
      <c r="E364" s="114" t="str">
        <f aca="false">IFERROR(__xludf.dummyfunction("""COMPUTED_VALUE"""),"001")</f>
        <v>001</v>
      </c>
      <c r="F364" s="115" t="str">
        <f aca="false">IFERROR(__xludf.dummyfunction("""COMPUTED_VALUE"""),"1117")</f>
        <v>1117</v>
      </c>
      <c r="G364" s="115" t="str">
        <f aca="false">IFERROR(__xludf.dummyfunction("""COMPUTED_VALUE"""),"312991")</f>
        <v>312991</v>
      </c>
      <c r="H364" s="115" t="n">
        <f aca="false">IFERROR(__xludf.dummyfunction("""COMPUTED_VALUE"""),0)</f>
        <v>0</v>
      </c>
      <c r="I364" s="115" t="n">
        <f aca="false">IFERROR(__xludf.dummyfunction("""COMPUTED_VALUE"""),0)</f>
        <v>0</v>
      </c>
      <c r="J364" s="115" t="n">
        <f aca="false">IFERROR(__xludf.dummyfunction("""COMPUTED_VALUE"""),0)</f>
        <v>0</v>
      </c>
      <c r="K364" s="115" t="n">
        <f aca="false">IFERROR(__xludf.dummyfunction("""COMPUTED_VALUE"""),11760)</f>
        <v>11760</v>
      </c>
      <c r="L364" s="115" t="n">
        <f aca="false">IFERROR(__xludf.dummyfunction("""COMPUTED_VALUE"""),0)</f>
        <v>0</v>
      </c>
      <c r="M364" s="115" t="n">
        <f aca="false">IFERROR(__xludf.dummyfunction("""COMPUTED_VALUE"""),0)</f>
        <v>0</v>
      </c>
      <c r="N364" s="115" t="n">
        <f aca="false">IFERROR(__xludf.dummyfunction("""COMPUTED_VALUE"""),0)</f>
        <v>0</v>
      </c>
      <c r="O364" s="115" t="n">
        <f aca="false">IFERROR(__xludf.dummyfunction("""COMPUTED_VALUE"""),0)</f>
        <v>0</v>
      </c>
      <c r="P364" s="115" t="n">
        <f aca="false">IFERROR(__xludf.dummyfunction("""COMPUTED_VALUE"""),0)</f>
        <v>0</v>
      </c>
      <c r="Q364" s="115" t="n">
        <f aca="false">IFERROR(__xludf.dummyfunction("""COMPUTED_VALUE"""),0)</f>
        <v>0</v>
      </c>
      <c r="R364" s="115" t="n">
        <f aca="false">IFERROR(__xludf.dummyfunction("""COMPUTED_VALUE"""),0)</f>
        <v>0</v>
      </c>
      <c r="S364" s="115" t="n">
        <f aca="false">IFERROR(__xludf.dummyfunction("""COMPUTED_VALUE"""),17893.1999999999)</f>
        <v>17893.1999999999</v>
      </c>
      <c r="T364" s="115" t="n">
        <f aca="false">IFERROR(__xludf.dummyfunction("""COMPUTED_VALUE"""),0)</f>
        <v>0</v>
      </c>
      <c r="U364" s="115" t="n">
        <f aca="false">IFERROR(__xludf.dummyfunction("""COMPUTED_VALUE"""),0)</f>
        <v>0</v>
      </c>
      <c r="V364" s="115" t="n">
        <f aca="false">IFERROR(__xludf.dummyfunction("""COMPUTED_VALUE"""),0)</f>
        <v>0</v>
      </c>
      <c r="W364" s="115" t="n">
        <f aca="false">IFERROR(__xludf.dummyfunction("""COMPUTED_VALUE"""),1809)</f>
        <v>1809</v>
      </c>
      <c r="X364" s="115" t="n">
        <f aca="false">IFERROR(__xludf.dummyfunction("""COMPUTED_VALUE"""),0)</f>
        <v>0</v>
      </c>
      <c r="Y364" s="115" t="n">
        <f aca="false">IFERROR(__xludf.dummyfunction("""COMPUTED_VALUE"""),0)</f>
        <v>0</v>
      </c>
      <c r="Z364" s="115" t="n">
        <f aca="false">IFERROR(__xludf.dummyfunction("""COMPUTED_VALUE"""),998)</f>
        <v>998</v>
      </c>
    </row>
    <row r="365" customFormat="false" ht="12.75" hidden="false" customHeight="false" outlineLevel="0" collapsed="false">
      <c r="A365" s="45" t="str">
        <f aca="false">IFERROR(__xludf.dummyfunction("""COMPUTED_VALUE"""),"Porto Nacional")</f>
        <v>Porto Nacional</v>
      </c>
      <c r="B365" s="45" t="str">
        <f aca="false">IFERROR(__xludf.dummyfunction("""COMPUTED_VALUE"""),"Pindorama do Tocantins")</f>
        <v>Pindorama do Tocantins</v>
      </c>
      <c r="C365" s="57" t="str">
        <f aca="false">IFERROR(__xludf.dummyfunction("""COMPUTED_VALUE"""),"A.A. E. E. DEP.JOSE A. DE ASSIS")</f>
        <v>A.A. E. E. DEP.JOSE A. DE ASSIS</v>
      </c>
      <c r="D365" s="109" t="str">
        <f aca="false">IFERROR(__xludf.dummyfunction("""COMPUTED_VALUE"""),"01066411000142")</f>
        <v>01066411000142</v>
      </c>
      <c r="E365" s="110" t="str">
        <f aca="false">IFERROR(__xludf.dummyfunction("""COMPUTED_VALUE"""),"001")</f>
        <v>001</v>
      </c>
      <c r="F365" s="47" t="str">
        <f aca="false">IFERROR(__xludf.dummyfunction("""COMPUTED_VALUE"""),"1117")</f>
        <v>1117</v>
      </c>
      <c r="G365" s="47" t="str">
        <f aca="false">IFERROR(__xludf.dummyfunction("""COMPUTED_VALUE"""),"312770")</f>
        <v>312770</v>
      </c>
      <c r="H365" s="47" t="n">
        <f aca="false">IFERROR(__xludf.dummyfunction("""COMPUTED_VALUE"""),0)</f>
        <v>0</v>
      </c>
      <c r="I365" s="47" t="n">
        <f aca="false">IFERROR(__xludf.dummyfunction("""COMPUTED_VALUE"""),0)</f>
        <v>0</v>
      </c>
      <c r="J365" s="47" t="n">
        <f aca="false">IFERROR(__xludf.dummyfunction("""COMPUTED_VALUE"""),1638)</f>
        <v>1638</v>
      </c>
      <c r="K365" s="47" t="n">
        <f aca="false">IFERROR(__xludf.dummyfunction("""COMPUTED_VALUE"""),0)</f>
        <v>0</v>
      </c>
      <c r="L365" s="47" t="n">
        <f aca="false">IFERROR(__xludf.dummyfunction("""COMPUTED_VALUE"""),0)</f>
        <v>0</v>
      </c>
      <c r="M365" s="47" t="n">
        <f aca="false">IFERROR(__xludf.dummyfunction("""COMPUTED_VALUE"""),0)</f>
        <v>0</v>
      </c>
      <c r="N365" s="47" t="n">
        <f aca="false">IFERROR(__xludf.dummyfunction("""COMPUTED_VALUE"""),0)</f>
        <v>0</v>
      </c>
      <c r="O365" s="47" t="n">
        <f aca="false">IFERROR(__xludf.dummyfunction("""COMPUTED_VALUE"""),0)</f>
        <v>0</v>
      </c>
      <c r="P365" s="47" t="n">
        <f aca="false">IFERROR(__xludf.dummyfunction("""COMPUTED_VALUE"""),294)</f>
        <v>294</v>
      </c>
      <c r="Q365" s="47" t="n">
        <f aca="false">IFERROR(__xludf.dummyfunction("""COMPUTED_VALUE"""),0)</f>
        <v>0</v>
      </c>
      <c r="R365" s="47" t="n">
        <f aca="false">IFERROR(__xludf.dummyfunction("""COMPUTED_VALUE"""),0)</f>
        <v>0</v>
      </c>
      <c r="S365" s="47" t="n">
        <f aca="false">IFERROR(__xludf.dummyfunction("""COMPUTED_VALUE"""),0)</f>
        <v>0</v>
      </c>
      <c r="T365" s="47" t="n">
        <f aca="false">IFERROR(__xludf.dummyfunction("""COMPUTED_VALUE"""),0)</f>
        <v>0</v>
      </c>
      <c r="U365" s="47" t="n">
        <f aca="false">IFERROR(__xludf.dummyfunction("""COMPUTED_VALUE"""),0)</f>
        <v>0</v>
      </c>
      <c r="V365" s="47" t="n">
        <f aca="false">IFERROR(__xludf.dummyfunction("""COMPUTED_VALUE"""),0)</f>
        <v>0</v>
      </c>
      <c r="W365" s="47" t="n">
        <f aca="false">IFERROR(__xludf.dummyfunction("""COMPUTED_VALUE"""),0)</f>
        <v>0</v>
      </c>
      <c r="X365" s="47" t="n">
        <f aca="false">IFERROR(__xludf.dummyfunction("""COMPUTED_VALUE"""),0)</f>
        <v>0</v>
      </c>
      <c r="Y365" s="47" t="n">
        <f aca="false">IFERROR(__xludf.dummyfunction("""COMPUTED_VALUE"""),0)</f>
        <v>0</v>
      </c>
      <c r="Z365" s="47" t="n">
        <f aca="false">IFERROR(__xludf.dummyfunction("""COMPUTED_VALUE"""),0)</f>
        <v>0</v>
      </c>
    </row>
    <row r="366" customFormat="false" ht="12.75" hidden="false" customHeight="false" outlineLevel="0" collapsed="false">
      <c r="A366" s="111" t="str">
        <f aca="false">IFERROR(__xludf.dummyfunction("""COMPUTED_VALUE"""),"Porto Nacional")</f>
        <v>Porto Nacional</v>
      </c>
      <c r="B366" s="111" t="str">
        <f aca="false">IFERROR(__xludf.dummyfunction("""COMPUTED_VALUE"""),"Ponte Alta do Tocantins")</f>
        <v>Ponte Alta do Tocantins</v>
      </c>
      <c r="C366" s="112" t="str">
        <f aca="false">IFERROR(__xludf.dummyfunction("""COMPUTED_VALUE"""),"ASS. A. AO COL. EST. ODOLFO SOARES")</f>
        <v>ASS. A. AO COL. EST. ODOLFO SOARES</v>
      </c>
      <c r="D366" s="113" t="str">
        <f aca="false">IFERROR(__xludf.dummyfunction("""COMPUTED_VALUE"""),"01342866000143")</f>
        <v>01342866000143</v>
      </c>
      <c r="E366" s="114" t="str">
        <f aca="false">IFERROR(__xludf.dummyfunction("""COMPUTED_VALUE"""),"001")</f>
        <v>001</v>
      </c>
      <c r="F366" s="115" t="str">
        <f aca="false">IFERROR(__xludf.dummyfunction("""COMPUTED_VALUE"""),"1117")</f>
        <v>1117</v>
      </c>
      <c r="G366" s="115" t="str">
        <f aca="false">IFERROR(__xludf.dummyfunction("""COMPUTED_VALUE"""),"333921")</f>
        <v>333921</v>
      </c>
      <c r="H366" s="115" t="n">
        <f aca="false">IFERROR(__xludf.dummyfunction("""COMPUTED_VALUE"""),0)</f>
        <v>0</v>
      </c>
      <c r="I366" s="115" t="n">
        <f aca="false">IFERROR(__xludf.dummyfunction("""COMPUTED_VALUE"""),0)</f>
        <v>0</v>
      </c>
      <c r="J366" s="115" t="n">
        <f aca="false">IFERROR(__xludf.dummyfunction("""COMPUTED_VALUE"""),6153)</f>
        <v>6153</v>
      </c>
      <c r="K366" s="115" t="n">
        <f aca="false">IFERROR(__xludf.dummyfunction("""COMPUTED_VALUE"""),0)</f>
        <v>0</v>
      </c>
      <c r="L366" s="115" t="n">
        <f aca="false">IFERROR(__xludf.dummyfunction("""COMPUTED_VALUE"""),0)</f>
        <v>0</v>
      </c>
      <c r="M366" s="115" t="n">
        <f aca="false">IFERROR(__xludf.dummyfunction("""COMPUTED_VALUE"""),0)</f>
        <v>0</v>
      </c>
      <c r="N366" s="115" t="n">
        <f aca="false">IFERROR(__xludf.dummyfunction("""COMPUTED_VALUE"""),0)</f>
        <v>0</v>
      </c>
      <c r="O366" s="115" t="n">
        <f aca="false">IFERROR(__xludf.dummyfunction("""COMPUTED_VALUE"""),0)</f>
        <v>0</v>
      </c>
      <c r="P366" s="115" t="n">
        <f aca="false">IFERROR(__xludf.dummyfunction("""COMPUTED_VALUE"""),273)</f>
        <v>273</v>
      </c>
      <c r="Q366" s="115" t="n">
        <f aca="false">IFERROR(__xludf.dummyfunction("""COMPUTED_VALUE"""),6846)</f>
        <v>6846</v>
      </c>
      <c r="R366" s="115" t="n">
        <f aca="false">IFERROR(__xludf.dummyfunction("""COMPUTED_VALUE"""),0)</f>
        <v>0</v>
      </c>
      <c r="S366" s="115" t="n">
        <f aca="false">IFERROR(__xludf.dummyfunction("""COMPUTED_VALUE"""),0)</f>
        <v>0</v>
      </c>
      <c r="T366" s="115" t="n">
        <f aca="false">IFERROR(__xludf.dummyfunction("""COMPUTED_VALUE"""),0)</f>
        <v>0</v>
      </c>
      <c r="U366" s="115" t="n">
        <f aca="false">IFERROR(__xludf.dummyfunction("""COMPUTED_VALUE"""),0)</f>
        <v>0</v>
      </c>
      <c r="V366" s="115" t="n">
        <f aca="false">IFERROR(__xludf.dummyfunction("""COMPUTED_VALUE"""),0)</f>
        <v>0</v>
      </c>
      <c r="W366" s="115" t="n">
        <f aca="false">IFERROR(__xludf.dummyfunction("""COMPUTED_VALUE"""),0)</f>
        <v>0</v>
      </c>
      <c r="X366" s="115" t="n">
        <f aca="false">IFERROR(__xludf.dummyfunction("""COMPUTED_VALUE"""),0)</f>
        <v>0</v>
      </c>
      <c r="Y366" s="115" t="n">
        <f aca="false">IFERROR(__xludf.dummyfunction("""COMPUTED_VALUE"""),0)</f>
        <v>0</v>
      </c>
      <c r="Z366" s="115" t="n">
        <f aca="false">IFERROR(__xludf.dummyfunction("""COMPUTED_VALUE"""),0)</f>
        <v>0</v>
      </c>
    </row>
    <row r="367" customFormat="false" ht="12.75" hidden="false" customHeight="false" outlineLevel="0" collapsed="false">
      <c r="A367" s="45" t="str">
        <f aca="false">IFERROR(__xludf.dummyfunction("""COMPUTED_VALUE"""),"Porto Nacional")</f>
        <v>Porto Nacional</v>
      </c>
      <c r="B367" s="45" t="str">
        <f aca="false">IFERROR(__xludf.dummyfunction("""COMPUTED_VALUE"""),"Ponte Alta do Tocantins")</f>
        <v>Ponte Alta do Tocantins</v>
      </c>
      <c r="C367" s="57" t="str">
        <f aca="false">IFERROR(__xludf.dummyfunction("""COMPUTED_VALUE"""),"ASS. APOIO DA ESCOLA EST. ALCIDES RUFO")</f>
        <v>ASS. APOIO DA ESCOLA EST. ALCIDES RUFO</v>
      </c>
      <c r="D367" s="109" t="str">
        <f aca="false">IFERROR(__xludf.dummyfunction("""COMPUTED_VALUE"""),"01192931000100")</f>
        <v>01192931000100</v>
      </c>
      <c r="E367" s="110" t="str">
        <f aca="false">IFERROR(__xludf.dummyfunction("""COMPUTED_VALUE"""),"001")</f>
        <v>001</v>
      </c>
      <c r="F367" s="47" t="str">
        <f aca="false">IFERROR(__xludf.dummyfunction("""COMPUTED_VALUE"""),"1117")</f>
        <v>1117</v>
      </c>
      <c r="G367" s="47" t="str">
        <f aca="false">IFERROR(__xludf.dummyfunction("""COMPUTED_VALUE"""),"313785")</f>
        <v>313785</v>
      </c>
      <c r="H367" s="47" t="n">
        <f aca="false">IFERROR(__xludf.dummyfunction("""COMPUTED_VALUE"""),0)</f>
        <v>0</v>
      </c>
      <c r="I367" s="47" t="n">
        <f aca="false">IFERROR(__xludf.dummyfunction("""COMPUTED_VALUE"""),0)</f>
        <v>0</v>
      </c>
      <c r="J367" s="47" t="n">
        <f aca="false">IFERROR(__xludf.dummyfunction("""COMPUTED_VALUE"""),6111)</f>
        <v>6111</v>
      </c>
      <c r="K367" s="47" t="n">
        <f aca="false">IFERROR(__xludf.dummyfunction("""COMPUTED_VALUE"""),0)</f>
        <v>0</v>
      </c>
      <c r="L367" s="47" t="n">
        <f aca="false">IFERROR(__xludf.dummyfunction("""COMPUTED_VALUE"""),0)</f>
        <v>0</v>
      </c>
      <c r="M367" s="47" t="n">
        <f aca="false">IFERROR(__xludf.dummyfunction("""COMPUTED_VALUE"""),0)</f>
        <v>0</v>
      </c>
      <c r="N367" s="47" t="n">
        <f aca="false">IFERROR(__xludf.dummyfunction("""COMPUTED_VALUE"""),0)</f>
        <v>0</v>
      </c>
      <c r="O367" s="47" t="n">
        <f aca="false">IFERROR(__xludf.dummyfunction("""COMPUTED_VALUE"""),0)</f>
        <v>0</v>
      </c>
      <c r="P367" s="47" t="n">
        <f aca="false">IFERROR(__xludf.dummyfunction("""COMPUTED_VALUE"""),0)</f>
        <v>0</v>
      </c>
      <c r="Q367" s="47" t="n">
        <f aca="false">IFERROR(__xludf.dummyfunction("""COMPUTED_VALUE"""),0)</f>
        <v>0</v>
      </c>
      <c r="R367" s="47" t="n">
        <f aca="false">IFERROR(__xludf.dummyfunction("""COMPUTED_VALUE"""),0)</f>
        <v>0</v>
      </c>
      <c r="S367" s="47" t="n">
        <f aca="false">IFERROR(__xludf.dummyfunction("""COMPUTED_VALUE"""),0)</f>
        <v>0</v>
      </c>
      <c r="T367" s="47" t="n">
        <f aca="false">IFERROR(__xludf.dummyfunction("""COMPUTED_VALUE"""),0)</f>
        <v>0</v>
      </c>
      <c r="U367" s="47" t="n">
        <f aca="false">IFERROR(__xludf.dummyfunction("""COMPUTED_VALUE"""),0)</f>
        <v>0</v>
      </c>
      <c r="V367" s="47" t="n">
        <f aca="false">IFERROR(__xludf.dummyfunction("""COMPUTED_VALUE"""),0)</f>
        <v>0</v>
      </c>
      <c r="W367" s="47" t="n">
        <f aca="false">IFERROR(__xludf.dummyfunction("""COMPUTED_VALUE"""),0)</f>
        <v>0</v>
      </c>
      <c r="X367" s="47" t="n">
        <f aca="false">IFERROR(__xludf.dummyfunction("""COMPUTED_VALUE"""),0)</f>
        <v>0</v>
      </c>
      <c r="Y367" s="47" t="n">
        <f aca="false">IFERROR(__xludf.dummyfunction("""COMPUTED_VALUE"""),0)</f>
        <v>0</v>
      </c>
      <c r="Z367" s="47" t="n">
        <f aca="false">IFERROR(__xludf.dummyfunction("""COMPUTED_VALUE"""),0)</f>
        <v>0</v>
      </c>
    </row>
    <row r="368" customFormat="false" ht="12.75" hidden="false" customHeight="false" outlineLevel="0" collapsed="false">
      <c r="A368" s="111" t="str">
        <f aca="false">IFERROR(__xludf.dummyfunction("""COMPUTED_VALUE"""),"Porto Nacional")</f>
        <v>Porto Nacional</v>
      </c>
      <c r="B368" s="111" t="str">
        <f aca="false">IFERROR(__xludf.dummyfunction("""COMPUTED_VALUE"""),"Porto Nacional")</f>
        <v>Porto Nacional</v>
      </c>
      <c r="C368" s="112" t="str">
        <f aca="false">IFERROR(__xludf.dummyfunction("""COMPUTED_VALUE"""),"ASSOC. DE APOIO AO CEM FELIX CAMOA I")</f>
        <v>ASSOC. DE APOIO AO CEM FELIX CAMOA I</v>
      </c>
      <c r="D368" s="113" t="str">
        <f aca="false">IFERROR(__xludf.dummyfunction("""COMPUTED_VALUE"""),"01112476000187")</f>
        <v>01112476000187</v>
      </c>
      <c r="E368" s="114" t="str">
        <f aca="false">IFERROR(__xludf.dummyfunction("""COMPUTED_VALUE"""),"104")</f>
        <v>104</v>
      </c>
      <c r="F368" s="115" t="str">
        <f aca="false">IFERROR(__xludf.dummyfunction("""COMPUTED_VALUE"""),"1829")</f>
        <v>1829</v>
      </c>
      <c r="G368" s="115" t="str">
        <f aca="false">IFERROR(__xludf.dummyfunction("""COMPUTED_VALUE"""),"3050011")</f>
        <v>3050011</v>
      </c>
      <c r="H368" s="115" t="n">
        <f aca="false">IFERROR(__xludf.dummyfunction("""COMPUTED_VALUE"""),0)</f>
        <v>0</v>
      </c>
      <c r="I368" s="115" t="n">
        <f aca="false">IFERROR(__xludf.dummyfunction("""COMPUTED_VALUE"""),0)</f>
        <v>0</v>
      </c>
      <c r="J368" s="115" t="n">
        <f aca="false">IFERROR(__xludf.dummyfunction("""COMPUTED_VALUE"""),0)</f>
        <v>0</v>
      </c>
      <c r="K368" s="115" t="n">
        <f aca="false">IFERROR(__xludf.dummyfunction("""COMPUTED_VALUE"""),0)</f>
        <v>0</v>
      </c>
      <c r="L368" s="115" t="n">
        <f aca="false">IFERROR(__xludf.dummyfunction("""COMPUTED_VALUE"""),0)</f>
        <v>0</v>
      </c>
      <c r="M368" s="115" t="n">
        <f aca="false">IFERROR(__xludf.dummyfunction("""COMPUTED_VALUE"""),0)</f>
        <v>0</v>
      </c>
      <c r="N368" s="115" t="n">
        <f aca="false">IFERROR(__xludf.dummyfunction("""COMPUTED_VALUE"""),0)</f>
        <v>0</v>
      </c>
      <c r="O368" s="115" t="n">
        <f aca="false">IFERROR(__xludf.dummyfunction("""COMPUTED_VALUE"""),0)</f>
        <v>0</v>
      </c>
      <c r="P368" s="115" t="n">
        <f aca="false">IFERROR(__xludf.dummyfunction("""COMPUTED_VALUE"""),84)</f>
        <v>84</v>
      </c>
      <c r="Q368" s="115" t="n">
        <f aca="false">IFERROR(__xludf.dummyfunction("""COMPUTED_VALUE"""),0)</f>
        <v>0</v>
      </c>
      <c r="R368" s="115" t="n">
        <f aca="false">IFERROR(__xludf.dummyfunction("""COMPUTED_VALUE"""),0)</f>
        <v>0</v>
      </c>
      <c r="S368" s="115" t="n">
        <f aca="false">IFERROR(__xludf.dummyfunction("""COMPUTED_VALUE"""),9833.19999999999)</f>
        <v>9833.19999999999</v>
      </c>
      <c r="T368" s="115" t="n">
        <f aca="false">IFERROR(__xludf.dummyfunction("""COMPUTED_VALUE"""),0)</f>
        <v>0</v>
      </c>
      <c r="U368" s="115" t="n">
        <f aca="false">IFERROR(__xludf.dummyfunction("""COMPUTED_VALUE"""),0)</f>
        <v>0</v>
      </c>
      <c r="V368" s="115" t="n">
        <f aca="false">IFERROR(__xludf.dummyfunction("""COMPUTED_VALUE"""),0)</f>
        <v>0</v>
      </c>
      <c r="W368" s="115" t="n">
        <f aca="false">IFERROR(__xludf.dummyfunction("""COMPUTED_VALUE"""),964.8)</f>
        <v>964.8</v>
      </c>
      <c r="X368" s="115" t="n">
        <f aca="false">IFERROR(__xludf.dummyfunction("""COMPUTED_VALUE"""),0)</f>
        <v>0</v>
      </c>
      <c r="Y368" s="115" t="n">
        <f aca="false">IFERROR(__xludf.dummyfunction("""COMPUTED_VALUE"""),0)</f>
        <v>0</v>
      </c>
      <c r="Z368" s="115" t="n">
        <f aca="false">IFERROR(__xludf.dummyfunction("""COMPUTED_VALUE"""),0)</f>
        <v>0</v>
      </c>
    </row>
    <row r="369" customFormat="false" ht="12.75" hidden="false" customHeight="false" outlineLevel="0" collapsed="false">
      <c r="A369" s="45" t="str">
        <f aca="false">IFERROR(__xludf.dummyfunction("""COMPUTED_VALUE"""),"Porto Nacional")</f>
        <v>Porto Nacional</v>
      </c>
      <c r="B369" s="45" t="str">
        <f aca="false">IFERROR(__xludf.dummyfunction("""COMPUTED_VALUE"""),"Porto Nacional")</f>
        <v>Porto Nacional</v>
      </c>
      <c r="C369" s="57" t="str">
        <f aca="false">IFERROR(__xludf.dummyfunction("""COMPUTED_VALUE"""),"ASSOC. DE A.DO CEM PROFº. FLORÊNCIO AIRES DA SILVA")</f>
        <v>ASSOC. DE A.DO CEM PROFº. FLORÊNCIO AIRES DA SILVA</v>
      </c>
      <c r="D369" s="109" t="str">
        <f aca="false">IFERROR(__xludf.dummyfunction("""COMPUTED_VALUE"""),"01138326000142")</f>
        <v>01138326000142</v>
      </c>
      <c r="E369" s="110" t="str">
        <f aca="false">IFERROR(__xludf.dummyfunction("""COMPUTED_VALUE"""),"001")</f>
        <v>001</v>
      </c>
      <c r="F369" s="47" t="str">
        <f aca="false">IFERROR(__xludf.dummyfunction("""COMPUTED_VALUE"""),"1117")</f>
        <v>1117</v>
      </c>
      <c r="G369" s="47" t="str">
        <f aca="false">IFERROR(__xludf.dummyfunction("""COMPUTED_VALUE"""),"5500X")</f>
        <v>5500X</v>
      </c>
      <c r="H369" s="47" t="n">
        <f aca="false">IFERROR(__xludf.dummyfunction("""COMPUTED_VALUE"""),0)</f>
        <v>0</v>
      </c>
      <c r="I369" s="47" t="n">
        <f aca="false">IFERROR(__xludf.dummyfunction("""COMPUTED_VALUE"""),0)</f>
        <v>0</v>
      </c>
      <c r="J369" s="47" t="n">
        <f aca="false">IFERROR(__xludf.dummyfunction("""COMPUTED_VALUE"""),2352)</f>
        <v>2352</v>
      </c>
      <c r="K369" s="47" t="n">
        <f aca="false">IFERROR(__xludf.dummyfunction("""COMPUTED_VALUE"""),0)</f>
        <v>0</v>
      </c>
      <c r="L369" s="47" t="n">
        <f aca="false">IFERROR(__xludf.dummyfunction("""COMPUTED_VALUE"""),0)</f>
        <v>0</v>
      </c>
      <c r="M369" s="47" t="n">
        <f aca="false">IFERROR(__xludf.dummyfunction("""COMPUTED_VALUE"""),0)</f>
        <v>0</v>
      </c>
      <c r="N369" s="47" t="n">
        <f aca="false">IFERROR(__xludf.dummyfunction("""COMPUTED_VALUE"""),0)</f>
        <v>0</v>
      </c>
      <c r="O369" s="47" t="n">
        <f aca="false">IFERROR(__xludf.dummyfunction("""COMPUTED_VALUE"""),0)</f>
        <v>0</v>
      </c>
      <c r="P369" s="47" t="n">
        <f aca="false">IFERROR(__xludf.dummyfunction("""COMPUTED_VALUE"""),294)</f>
        <v>294</v>
      </c>
      <c r="Q369" s="47" t="n">
        <f aca="false">IFERROR(__xludf.dummyfunction("""COMPUTED_VALUE"""),4431)</f>
        <v>4431</v>
      </c>
      <c r="R369" s="47" t="n">
        <f aca="false">IFERROR(__xludf.dummyfunction("""COMPUTED_VALUE"""),0)</f>
        <v>0</v>
      </c>
      <c r="S369" s="47" t="n">
        <f aca="false">IFERROR(__xludf.dummyfunction("""COMPUTED_VALUE"""),0)</f>
        <v>0</v>
      </c>
      <c r="T369" s="47" t="n">
        <f aca="false">IFERROR(__xludf.dummyfunction("""COMPUTED_VALUE"""),987)</f>
        <v>987</v>
      </c>
      <c r="U369" s="47" t="n">
        <f aca="false">IFERROR(__xludf.dummyfunction("""COMPUTED_VALUE"""),0)</f>
        <v>0</v>
      </c>
      <c r="V369" s="47" t="n">
        <f aca="false">IFERROR(__xludf.dummyfunction("""COMPUTED_VALUE"""),0)</f>
        <v>0</v>
      </c>
      <c r="W369" s="47" t="n">
        <f aca="false">IFERROR(__xludf.dummyfunction("""COMPUTED_VALUE"""),0)</f>
        <v>0</v>
      </c>
      <c r="X369" s="47" t="n">
        <f aca="false">IFERROR(__xludf.dummyfunction("""COMPUTED_VALUE"""),0)</f>
        <v>0</v>
      </c>
      <c r="Y369" s="47" t="n">
        <f aca="false">IFERROR(__xludf.dummyfunction("""COMPUTED_VALUE"""),0)</f>
        <v>0</v>
      </c>
      <c r="Z369" s="47" t="n">
        <f aca="false">IFERROR(__xludf.dummyfunction("""COMPUTED_VALUE"""),0)</f>
        <v>0</v>
      </c>
    </row>
    <row r="370" customFormat="false" ht="12.75" hidden="false" customHeight="false" outlineLevel="0" collapsed="false">
      <c r="A370" s="111" t="str">
        <f aca="false">IFERROR(__xludf.dummyfunction("""COMPUTED_VALUE"""),"Porto Nacional")</f>
        <v>Porto Nacional</v>
      </c>
      <c r="B370" s="111" t="str">
        <f aca="false">IFERROR(__xludf.dummyfunction("""COMPUTED_VALUE"""),"Porto Nacional")</f>
        <v>Porto Nacional</v>
      </c>
      <c r="C370" s="112" t="str">
        <f aca="false">IFERROR(__xludf.dummyfunction("""COMPUTED_VALUE"""),"A. E. COM. ESC. CONV. ANGELICA R. ARANHA")</f>
        <v>A. E. COM. ESC. CONV. ANGELICA R. ARANHA</v>
      </c>
      <c r="D370" s="113" t="str">
        <f aca="false">IFERROR(__xludf.dummyfunction("""COMPUTED_VALUE"""),"01075455000139")</f>
        <v>01075455000139</v>
      </c>
      <c r="E370" s="114" t="str">
        <f aca="false">IFERROR(__xludf.dummyfunction("""COMPUTED_VALUE"""),"104")</f>
        <v>104</v>
      </c>
      <c r="F370" s="115" t="str">
        <f aca="false">IFERROR(__xludf.dummyfunction("""COMPUTED_VALUE"""),"1829")</f>
        <v>1829</v>
      </c>
      <c r="G370" s="115" t="str">
        <f aca="false">IFERROR(__xludf.dummyfunction("""COMPUTED_VALUE"""),"307313")</f>
        <v>307313</v>
      </c>
      <c r="H370" s="115" t="n">
        <f aca="false">IFERROR(__xludf.dummyfunction("""COMPUTED_VALUE"""),0)</f>
        <v>0</v>
      </c>
      <c r="I370" s="115" t="n">
        <f aca="false">IFERROR(__xludf.dummyfunction("""COMPUTED_VALUE"""),0)</f>
        <v>0</v>
      </c>
      <c r="J370" s="115" t="n">
        <f aca="false">IFERROR(__xludf.dummyfunction("""COMPUTED_VALUE"""),3024)</f>
        <v>3024</v>
      </c>
      <c r="K370" s="115" t="n">
        <f aca="false">IFERROR(__xludf.dummyfunction("""COMPUTED_VALUE"""),0)</f>
        <v>0</v>
      </c>
      <c r="L370" s="115" t="n">
        <f aca="false">IFERROR(__xludf.dummyfunction("""COMPUTED_VALUE"""),0)</f>
        <v>0</v>
      </c>
      <c r="M370" s="115" t="n">
        <f aca="false">IFERROR(__xludf.dummyfunction("""COMPUTED_VALUE"""),0)</f>
        <v>0</v>
      </c>
      <c r="N370" s="115" t="n">
        <f aca="false">IFERROR(__xludf.dummyfunction("""COMPUTED_VALUE"""),0)</f>
        <v>0</v>
      </c>
      <c r="O370" s="115" t="n">
        <f aca="false">IFERROR(__xludf.dummyfunction("""COMPUTED_VALUE"""),0)</f>
        <v>0</v>
      </c>
      <c r="P370" s="115" t="n">
        <f aca="false">IFERROR(__xludf.dummyfunction("""COMPUTED_VALUE"""),231)</f>
        <v>231</v>
      </c>
      <c r="Q370" s="115" t="n">
        <f aca="false">IFERROR(__xludf.dummyfunction("""COMPUTED_VALUE"""),1764)</f>
        <v>1764</v>
      </c>
      <c r="R370" s="115" t="n">
        <f aca="false">IFERROR(__xludf.dummyfunction("""COMPUTED_VALUE"""),0)</f>
        <v>0</v>
      </c>
      <c r="S370" s="115" t="n">
        <f aca="false">IFERROR(__xludf.dummyfunction("""COMPUTED_VALUE"""),0)</f>
        <v>0</v>
      </c>
      <c r="T370" s="115" t="n">
        <f aca="false">IFERROR(__xludf.dummyfunction("""COMPUTED_VALUE"""),0)</f>
        <v>0</v>
      </c>
      <c r="U370" s="115" t="n">
        <f aca="false">IFERROR(__xludf.dummyfunction("""COMPUTED_VALUE"""),0)</f>
        <v>0</v>
      </c>
      <c r="V370" s="115" t="n">
        <f aca="false">IFERROR(__xludf.dummyfunction("""COMPUTED_VALUE"""),0)</f>
        <v>0</v>
      </c>
      <c r="W370" s="115" t="n">
        <f aca="false">IFERROR(__xludf.dummyfunction("""COMPUTED_VALUE"""),0)</f>
        <v>0</v>
      </c>
      <c r="X370" s="115" t="n">
        <f aca="false">IFERROR(__xludf.dummyfunction("""COMPUTED_VALUE"""),0)</f>
        <v>0</v>
      </c>
      <c r="Y370" s="115" t="n">
        <f aca="false">IFERROR(__xludf.dummyfunction("""COMPUTED_VALUE"""),0)</f>
        <v>0</v>
      </c>
      <c r="Z370" s="115" t="n">
        <f aca="false">IFERROR(__xludf.dummyfunction("""COMPUTED_VALUE"""),0)</f>
        <v>0</v>
      </c>
    </row>
    <row r="371" customFormat="false" ht="12.75" hidden="false" customHeight="false" outlineLevel="0" collapsed="false">
      <c r="A371" s="45" t="str">
        <f aca="false">IFERROR(__xludf.dummyfunction("""COMPUTED_VALUE"""),"Porto Nacional")</f>
        <v>Porto Nacional</v>
      </c>
      <c r="B371" s="45" t="str">
        <f aca="false">IFERROR(__xludf.dummyfunction("""COMPUTED_VALUE"""),"Porto Nacional")</f>
        <v>Porto Nacional</v>
      </c>
      <c r="C371" s="57" t="str">
        <f aca="false">IFERROR(__xludf.dummyfunction("""COMPUTED_VALUE"""),"A.A. ESC. EST. DR.PEDRO LUDOVICO TEIXEIRA")</f>
        <v>A.A. ESC. EST. DR.PEDRO LUDOVICO TEIXEIRA</v>
      </c>
      <c r="D371" s="109" t="str">
        <f aca="false">IFERROR(__xludf.dummyfunction("""COMPUTED_VALUE"""),"01135997000150")</f>
        <v>01135997000150</v>
      </c>
      <c r="E371" s="110" t="str">
        <f aca="false">IFERROR(__xludf.dummyfunction("""COMPUTED_VALUE"""),"104")</f>
        <v>104</v>
      </c>
      <c r="F371" s="47" t="str">
        <f aca="false">IFERROR(__xludf.dummyfunction("""COMPUTED_VALUE"""),"1829")</f>
        <v>1829</v>
      </c>
      <c r="G371" s="47" t="str">
        <f aca="false">IFERROR(__xludf.dummyfunction("""COMPUTED_VALUE"""),"305949")</f>
        <v>305949</v>
      </c>
      <c r="H371" s="47" t="n">
        <f aca="false">IFERROR(__xludf.dummyfunction("""COMPUTED_VALUE"""),0)</f>
        <v>0</v>
      </c>
      <c r="I371" s="47" t="n">
        <f aca="false">IFERROR(__xludf.dummyfunction("""COMPUTED_VALUE"""),0)</f>
        <v>0</v>
      </c>
      <c r="J371" s="47" t="n">
        <f aca="false">IFERROR(__xludf.dummyfunction("""COMPUTED_VALUE"""),9828)</f>
        <v>9828</v>
      </c>
      <c r="K371" s="47" t="n">
        <f aca="false">IFERROR(__xludf.dummyfunction("""COMPUTED_VALUE"""),0)</f>
        <v>0</v>
      </c>
      <c r="L371" s="47" t="n">
        <f aca="false">IFERROR(__xludf.dummyfunction("""COMPUTED_VALUE"""),0)</f>
        <v>0</v>
      </c>
      <c r="M371" s="47" t="n">
        <f aca="false">IFERROR(__xludf.dummyfunction("""COMPUTED_VALUE"""),0)</f>
        <v>0</v>
      </c>
      <c r="N371" s="47" t="n">
        <f aca="false">IFERROR(__xludf.dummyfunction("""COMPUTED_VALUE"""),0)</f>
        <v>0</v>
      </c>
      <c r="O371" s="47" t="n">
        <f aca="false">IFERROR(__xludf.dummyfunction("""COMPUTED_VALUE"""),0)</f>
        <v>0</v>
      </c>
      <c r="P371" s="47" t="n">
        <f aca="false">IFERROR(__xludf.dummyfunction("""COMPUTED_VALUE"""),441)</f>
        <v>441</v>
      </c>
      <c r="Q371" s="47" t="n">
        <f aca="false">IFERROR(__xludf.dummyfunction("""COMPUTED_VALUE"""),5292)</f>
        <v>5292</v>
      </c>
      <c r="R371" s="47" t="n">
        <f aca="false">IFERROR(__xludf.dummyfunction("""COMPUTED_VALUE"""),0)</f>
        <v>0</v>
      </c>
      <c r="S371" s="47" t="n">
        <f aca="false">IFERROR(__xludf.dummyfunction("""COMPUTED_VALUE"""),0)</f>
        <v>0</v>
      </c>
      <c r="T371" s="47" t="n">
        <f aca="false">IFERROR(__xludf.dummyfunction("""COMPUTED_VALUE"""),0)</f>
        <v>0</v>
      </c>
      <c r="U371" s="47" t="n">
        <f aca="false">IFERROR(__xludf.dummyfunction("""COMPUTED_VALUE"""),0)</f>
        <v>0</v>
      </c>
      <c r="V371" s="47" t="n">
        <f aca="false">IFERROR(__xludf.dummyfunction("""COMPUTED_VALUE"""),0)</f>
        <v>0</v>
      </c>
      <c r="W371" s="47" t="n">
        <f aca="false">IFERROR(__xludf.dummyfunction("""COMPUTED_VALUE"""),0)</f>
        <v>0</v>
      </c>
      <c r="X371" s="47" t="n">
        <f aca="false">IFERROR(__xludf.dummyfunction("""COMPUTED_VALUE"""),0)</f>
        <v>0</v>
      </c>
      <c r="Y371" s="47" t="n">
        <f aca="false">IFERROR(__xludf.dummyfunction("""COMPUTED_VALUE"""),0)</f>
        <v>0</v>
      </c>
      <c r="Z371" s="47" t="n">
        <f aca="false">IFERROR(__xludf.dummyfunction("""COMPUTED_VALUE"""),0)</f>
        <v>0</v>
      </c>
    </row>
    <row r="372" customFormat="false" ht="12.75" hidden="false" customHeight="false" outlineLevel="0" collapsed="false">
      <c r="A372" s="111" t="str">
        <f aca="false">IFERROR(__xludf.dummyfunction("""COMPUTED_VALUE"""),"Porto Nacional")</f>
        <v>Porto Nacional</v>
      </c>
      <c r="B372" s="111" t="str">
        <f aca="false">IFERROR(__xludf.dummyfunction("""COMPUTED_VALUE"""),"Porto Nacional")</f>
        <v>Porto Nacional</v>
      </c>
      <c r="C372" s="112" t="str">
        <f aca="false">IFERROR(__xludf.dummyfunction("""COMPUTED_VALUE"""),"A. ESCOL.COM. ESC. EST. MAL.ARTUR C.E SILVA")</f>
        <v>A. ESCOL.COM. ESC. EST. MAL.ARTUR C.E SILVA</v>
      </c>
      <c r="D372" s="113" t="str">
        <f aca="false">IFERROR(__xludf.dummyfunction("""COMPUTED_VALUE"""),"01112763000197")</f>
        <v>01112763000197</v>
      </c>
      <c r="E372" s="114" t="str">
        <f aca="false">IFERROR(__xludf.dummyfunction("""COMPUTED_VALUE"""),"104")</f>
        <v>104</v>
      </c>
      <c r="F372" s="115" t="str">
        <f aca="false">IFERROR(__xludf.dummyfunction("""COMPUTED_VALUE"""),"1829")</f>
        <v>1829</v>
      </c>
      <c r="G372" s="115" t="str">
        <f aca="false">IFERROR(__xludf.dummyfunction("""COMPUTED_VALUE"""),"307364")</f>
        <v>307364</v>
      </c>
      <c r="H372" s="115" t="n">
        <f aca="false">IFERROR(__xludf.dummyfunction("""COMPUTED_VALUE"""),0)</f>
        <v>0</v>
      </c>
      <c r="I372" s="115" t="n">
        <f aca="false">IFERROR(__xludf.dummyfunction("""COMPUTED_VALUE"""),0)</f>
        <v>0</v>
      </c>
      <c r="J372" s="115" t="n">
        <f aca="false">IFERROR(__xludf.dummyfunction("""COMPUTED_VALUE"""),4746)</f>
        <v>4746</v>
      </c>
      <c r="K372" s="115" t="n">
        <f aca="false">IFERROR(__xludf.dummyfunction("""COMPUTED_VALUE"""),0)</f>
        <v>0</v>
      </c>
      <c r="L372" s="115" t="n">
        <f aca="false">IFERROR(__xludf.dummyfunction("""COMPUTED_VALUE"""),0)</f>
        <v>0</v>
      </c>
      <c r="M372" s="115" t="n">
        <f aca="false">IFERROR(__xludf.dummyfunction("""COMPUTED_VALUE"""),0)</f>
        <v>0</v>
      </c>
      <c r="N372" s="115" t="n">
        <f aca="false">IFERROR(__xludf.dummyfunction("""COMPUTED_VALUE"""),0)</f>
        <v>0</v>
      </c>
      <c r="O372" s="115" t="n">
        <f aca="false">IFERROR(__xludf.dummyfunction("""COMPUTED_VALUE"""),0)</f>
        <v>0</v>
      </c>
      <c r="P372" s="115" t="n">
        <f aca="false">IFERROR(__xludf.dummyfunction("""COMPUTED_VALUE"""),126)</f>
        <v>126</v>
      </c>
      <c r="Q372" s="115" t="n">
        <f aca="false">IFERROR(__xludf.dummyfunction("""COMPUTED_VALUE"""),2667)</f>
        <v>2667</v>
      </c>
      <c r="R372" s="115" t="n">
        <f aca="false">IFERROR(__xludf.dummyfunction("""COMPUTED_VALUE"""),0)</f>
        <v>0</v>
      </c>
      <c r="S372" s="115" t="n">
        <f aca="false">IFERROR(__xludf.dummyfunction("""COMPUTED_VALUE"""),0)</f>
        <v>0</v>
      </c>
      <c r="T372" s="115" t="n">
        <f aca="false">IFERROR(__xludf.dummyfunction("""COMPUTED_VALUE"""),1407)</f>
        <v>1407</v>
      </c>
      <c r="U372" s="115" t="n">
        <f aca="false">IFERROR(__xludf.dummyfunction("""COMPUTED_VALUE"""),0)</f>
        <v>0</v>
      </c>
      <c r="V372" s="115" t="n">
        <f aca="false">IFERROR(__xludf.dummyfunction("""COMPUTED_VALUE"""),0)</f>
        <v>0</v>
      </c>
      <c r="W372" s="115" t="n">
        <f aca="false">IFERROR(__xludf.dummyfunction("""COMPUTED_VALUE"""),0)</f>
        <v>0</v>
      </c>
      <c r="X372" s="115" t="n">
        <f aca="false">IFERROR(__xludf.dummyfunction("""COMPUTED_VALUE"""),0)</f>
        <v>0</v>
      </c>
      <c r="Y372" s="115" t="n">
        <f aca="false">IFERROR(__xludf.dummyfunction("""COMPUTED_VALUE"""),0)</f>
        <v>0</v>
      </c>
      <c r="Z372" s="115" t="n">
        <f aca="false">IFERROR(__xludf.dummyfunction("""COMPUTED_VALUE"""),0)</f>
        <v>0</v>
      </c>
    </row>
    <row r="373" customFormat="false" ht="12.75" hidden="false" customHeight="false" outlineLevel="0" collapsed="false">
      <c r="A373" s="45" t="str">
        <f aca="false">IFERROR(__xludf.dummyfunction("""COMPUTED_VALUE"""),"Porto Nacional")</f>
        <v>Porto Nacional</v>
      </c>
      <c r="B373" s="45" t="str">
        <f aca="false">IFERROR(__xludf.dummyfunction("""COMPUTED_VALUE"""),"Porto Nacional")</f>
        <v>Porto Nacional</v>
      </c>
      <c r="C373" s="57" t="str">
        <f aca="false">IFERROR(__xludf.dummyfunction("""COMPUTED_VALUE"""),"ASSOCIAÇÃO DE APOIO DA ESCOLA FAMÍLIA AGRÍCOLA")</f>
        <v>ASSOCIAÇÃO DE APOIO DA ESCOLA FAMÍLIA AGRÍCOLA</v>
      </c>
      <c r="D373" s="109" t="str">
        <f aca="false">IFERROR(__xludf.dummyfunction("""COMPUTED_VALUE"""),"01197155000122")</f>
        <v>01197155000122</v>
      </c>
      <c r="E373" s="110" t="str">
        <f aca="false">IFERROR(__xludf.dummyfunction("""COMPUTED_VALUE"""),"001")</f>
        <v>001</v>
      </c>
      <c r="F373" s="47" t="str">
        <f aca="false">IFERROR(__xludf.dummyfunction("""COMPUTED_VALUE"""),"1117")</f>
        <v>1117</v>
      </c>
      <c r="G373" s="47" t="str">
        <f aca="false">IFERROR(__xludf.dummyfunction("""COMPUTED_VALUE"""),"313483")</f>
        <v>313483</v>
      </c>
      <c r="H373" s="47" t="n">
        <f aca="false">IFERROR(__xludf.dummyfunction("""COMPUTED_VALUE"""),0)</f>
        <v>0</v>
      </c>
      <c r="I373" s="47" t="n">
        <f aca="false">IFERROR(__xludf.dummyfunction("""COMPUTED_VALUE"""),0)</f>
        <v>0</v>
      </c>
      <c r="J373" s="47" t="n">
        <f aca="false">IFERROR(__xludf.dummyfunction("""COMPUTED_VALUE"""),0)</f>
        <v>0</v>
      </c>
      <c r="K373" s="47" t="n">
        <f aca="false">IFERROR(__xludf.dummyfunction("""COMPUTED_VALUE"""),0)</f>
        <v>0</v>
      </c>
      <c r="L373" s="47" t="n">
        <f aca="false">IFERROR(__xludf.dummyfunction("""COMPUTED_VALUE"""),0)</f>
        <v>0</v>
      </c>
      <c r="M373" s="47" t="n">
        <f aca="false">IFERROR(__xludf.dummyfunction("""COMPUTED_VALUE"""),0)</f>
        <v>0</v>
      </c>
      <c r="N373" s="47" t="n">
        <f aca="false">IFERROR(__xludf.dummyfunction("""COMPUTED_VALUE"""),0)</f>
        <v>0</v>
      </c>
      <c r="O373" s="47" t="n">
        <f aca="false">IFERROR(__xludf.dummyfunction("""COMPUTED_VALUE"""),0)</f>
        <v>0</v>
      </c>
      <c r="P373" s="47" t="n">
        <f aca="false">IFERROR(__xludf.dummyfunction("""COMPUTED_VALUE"""),0)</f>
        <v>0</v>
      </c>
      <c r="Q373" s="47" t="n">
        <f aca="false">IFERROR(__xludf.dummyfunction("""COMPUTED_VALUE"""),0)</f>
        <v>0</v>
      </c>
      <c r="R373" s="47" t="n">
        <f aca="false">IFERROR(__xludf.dummyfunction("""COMPUTED_VALUE"""),0)</f>
        <v>0</v>
      </c>
      <c r="S373" s="47" t="n">
        <f aca="false">IFERROR(__xludf.dummyfunction("""COMPUTED_VALUE"""),0)</f>
        <v>0</v>
      </c>
      <c r="T373" s="47" t="n">
        <f aca="false">IFERROR(__xludf.dummyfunction("""COMPUTED_VALUE"""),0)</f>
        <v>0</v>
      </c>
      <c r="U373" s="47" t="n">
        <f aca="false">IFERROR(__xludf.dummyfunction("""COMPUTED_VALUE"""),0)</f>
        <v>0</v>
      </c>
      <c r="V373" s="47" t="n">
        <f aca="false">IFERROR(__xludf.dummyfunction("""COMPUTED_VALUE"""),26040)</f>
        <v>26040</v>
      </c>
      <c r="W373" s="47" t="n">
        <f aca="false">IFERROR(__xludf.dummyfunction("""COMPUTED_VALUE"""),0)</f>
        <v>0</v>
      </c>
      <c r="X373" s="47" t="n">
        <f aca="false">IFERROR(__xludf.dummyfunction("""COMPUTED_VALUE"""),0)</f>
        <v>0</v>
      </c>
      <c r="Y373" s="47" t="n">
        <f aca="false">IFERROR(__xludf.dummyfunction("""COMPUTED_VALUE"""),2042.39999999999)</f>
        <v>2042.39999999999</v>
      </c>
      <c r="Z373" s="47" t="n">
        <f aca="false">IFERROR(__xludf.dummyfunction("""COMPUTED_VALUE"""),0)</f>
        <v>0</v>
      </c>
    </row>
    <row r="374" customFormat="false" ht="12.75" hidden="false" customHeight="false" outlineLevel="0" collapsed="false">
      <c r="A374" s="111" t="str">
        <f aca="false">IFERROR(__xludf.dummyfunction("""COMPUTED_VALUE"""),"Porto Nacional")</f>
        <v>Porto Nacional</v>
      </c>
      <c r="B374" s="111" t="str">
        <f aca="false">IFERROR(__xludf.dummyfunction("""COMPUTED_VALUE"""),"Porto Nacional")</f>
        <v>Porto Nacional</v>
      </c>
      <c r="C374" s="112" t="str">
        <f aca="false">IFERROR(__xludf.dummyfunction("""COMPUTED_VALUE"""),"ASSOC.P.A.DOS EXCEP. DE PORTO NACIONAL")</f>
        <v>ASSOC.P.A.DOS EXCEP. DE PORTO NACIONAL</v>
      </c>
      <c r="D374" s="113" t="str">
        <f aca="false">IFERROR(__xludf.dummyfunction("""COMPUTED_VALUE"""),"26752113000137")</f>
        <v>26752113000137</v>
      </c>
      <c r="E374" s="114" t="str">
        <f aca="false">IFERROR(__xludf.dummyfunction("""COMPUTED_VALUE"""),"001")</f>
        <v>001</v>
      </c>
      <c r="F374" s="115" t="str">
        <f aca="false">IFERROR(__xludf.dummyfunction("""COMPUTED_VALUE"""),"1117")</f>
        <v>1117</v>
      </c>
      <c r="G374" s="115" t="str">
        <f aca="false">IFERROR(__xludf.dummyfunction("""COMPUTED_VALUE"""),"86657")</f>
        <v>86657</v>
      </c>
      <c r="H374" s="115" t="n">
        <f aca="false">IFERROR(__xludf.dummyfunction("""COMPUTED_VALUE"""),0)</f>
        <v>0</v>
      </c>
      <c r="I374" s="115" t="n">
        <f aca="false">IFERROR(__xludf.dummyfunction("""COMPUTED_VALUE"""),273)</f>
        <v>273</v>
      </c>
      <c r="J374" s="115" t="n">
        <f aca="false">IFERROR(__xludf.dummyfunction("""COMPUTED_VALUE"""),231)</f>
        <v>231</v>
      </c>
      <c r="K374" s="115" t="n">
        <f aca="false">IFERROR(__xludf.dummyfunction("""COMPUTED_VALUE"""),0)</f>
        <v>0</v>
      </c>
      <c r="L374" s="115" t="n">
        <f aca="false">IFERROR(__xludf.dummyfunction("""COMPUTED_VALUE"""),0)</f>
        <v>0</v>
      </c>
      <c r="M374" s="115" t="n">
        <f aca="false">IFERROR(__xludf.dummyfunction("""COMPUTED_VALUE"""),0)</f>
        <v>0</v>
      </c>
      <c r="N374" s="115" t="n">
        <f aca="false">IFERROR(__xludf.dummyfunction("""COMPUTED_VALUE"""),0)</f>
        <v>0</v>
      </c>
      <c r="O374" s="115" t="n">
        <f aca="false">IFERROR(__xludf.dummyfunction("""COMPUTED_VALUE"""),0)</f>
        <v>0</v>
      </c>
      <c r="P374" s="115" t="n">
        <f aca="false">IFERROR(__xludf.dummyfunction("""COMPUTED_VALUE"""),378)</f>
        <v>378</v>
      </c>
      <c r="Q374" s="115" t="n">
        <f aca="false">IFERROR(__xludf.dummyfunction("""COMPUTED_VALUE"""),0)</f>
        <v>0</v>
      </c>
      <c r="R374" s="115" t="n">
        <f aca="false">IFERROR(__xludf.dummyfunction("""COMPUTED_VALUE"""),0)</f>
        <v>0</v>
      </c>
      <c r="S374" s="115" t="n">
        <f aca="false">IFERROR(__xludf.dummyfunction("""COMPUTED_VALUE"""),0)</f>
        <v>0</v>
      </c>
      <c r="T374" s="115" t="n">
        <f aca="false">IFERROR(__xludf.dummyfunction("""COMPUTED_VALUE"""),1827)</f>
        <v>1827</v>
      </c>
      <c r="U374" s="115" t="n">
        <f aca="false">IFERROR(__xludf.dummyfunction("""COMPUTED_VALUE"""),0)</f>
        <v>0</v>
      </c>
      <c r="V374" s="115" t="n">
        <f aca="false">IFERROR(__xludf.dummyfunction("""COMPUTED_VALUE"""),0)</f>
        <v>0</v>
      </c>
      <c r="W374" s="115" t="n">
        <f aca="false">IFERROR(__xludf.dummyfunction("""COMPUTED_VALUE"""),0)</f>
        <v>0</v>
      </c>
      <c r="X374" s="115" t="n">
        <f aca="false">IFERROR(__xludf.dummyfunction("""COMPUTED_VALUE"""),0)</f>
        <v>0</v>
      </c>
      <c r="Y374" s="115" t="n">
        <f aca="false">IFERROR(__xludf.dummyfunction("""COMPUTED_VALUE"""),0)</f>
        <v>0</v>
      </c>
      <c r="Z374" s="115" t="n">
        <f aca="false">IFERROR(__xludf.dummyfunction("""COMPUTED_VALUE"""),0)</f>
        <v>0</v>
      </c>
    </row>
    <row r="375" customFormat="false" ht="12.75" hidden="false" customHeight="false" outlineLevel="0" collapsed="false">
      <c r="A375" s="45" t="str">
        <f aca="false">IFERROR(__xludf.dummyfunction("""COMPUTED_VALUE"""),"Porto Nacional")</f>
        <v>Porto Nacional</v>
      </c>
      <c r="B375" s="45" t="str">
        <f aca="false">IFERROR(__xludf.dummyfunction("""COMPUTED_VALUE"""),"Porto Nacional")</f>
        <v>Porto Nacional</v>
      </c>
      <c r="C375" s="57" t="str">
        <f aca="false">IFERROR(__xludf.dummyfunction("""COMPUTED_VALUE"""),"A.A.  ESCOLA ESTADUAL ALFREDO NASSER")</f>
        <v>A.A.  ESCOLA ESTADUAL ALFREDO NASSER</v>
      </c>
      <c r="D375" s="109" t="str">
        <f aca="false">IFERROR(__xludf.dummyfunction("""COMPUTED_VALUE"""),"01251862000150")</f>
        <v>01251862000150</v>
      </c>
      <c r="E375" s="110" t="str">
        <f aca="false">IFERROR(__xludf.dummyfunction("""COMPUTED_VALUE"""),"104")</f>
        <v>104</v>
      </c>
      <c r="F375" s="47" t="str">
        <f aca="false">IFERROR(__xludf.dummyfunction("""COMPUTED_VALUE"""),"1829")</f>
        <v>1829</v>
      </c>
      <c r="G375" s="47" t="str">
        <f aca="false">IFERROR(__xludf.dummyfunction("""COMPUTED_VALUE"""),"307410")</f>
        <v>307410</v>
      </c>
      <c r="H375" s="47" t="n">
        <f aca="false">IFERROR(__xludf.dummyfunction("""COMPUTED_VALUE"""),0)</f>
        <v>0</v>
      </c>
      <c r="I375" s="47" t="n">
        <f aca="false">IFERROR(__xludf.dummyfunction("""COMPUTED_VALUE"""),0)</f>
        <v>0</v>
      </c>
      <c r="J375" s="47" t="n">
        <f aca="false">IFERROR(__xludf.dummyfunction("""COMPUTED_VALUE"""),2877)</f>
        <v>2877</v>
      </c>
      <c r="K375" s="47" t="n">
        <f aca="false">IFERROR(__xludf.dummyfunction("""COMPUTED_VALUE"""),0)</f>
        <v>0</v>
      </c>
      <c r="L375" s="47" t="n">
        <f aca="false">IFERROR(__xludf.dummyfunction("""COMPUTED_VALUE"""),0)</f>
        <v>0</v>
      </c>
      <c r="M375" s="47" t="n">
        <f aca="false">IFERROR(__xludf.dummyfunction("""COMPUTED_VALUE"""),0)</f>
        <v>0</v>
      </c>
      <c r="N375" s="47" t="n">
        <f aca="false">IFERROR(__xludf.dummyfunction("""COMPUTED_VALUE"""),0)</f>
        <v>0</v>
      </c>
      <c r="O375" s="47" t="n">
        <f aca="false">IFERROR(__xludf.dummyfunction("""COMPUTED_VALUE"""),0)</f>
        <v>0</v>
      </c>
      <c r="P375" s="47" t="n">
        <f aca="false">IFERROR(__xludf.dummyfunction("""COMPUTED_VALUE"""),210)</f>
        <v>210</v>
      </c>
      <c r="Q375" s="47" t="n">
        <f aca="false">IFERROR(__xludf.dummyfunction("""COMPUTED_VALUE"""),1239)</f>
        <v>1239</v>
      </c>
      <c r="R375" s="47" t="n">
        <f aca="false">IFERROR(__xludf.dummyfunction("""COMPUTED_VALUE"""),0)</f>
        <v>0</v>
      </c>
      <c r="S375" s="47" t="n">
        <f aca="false">IFERROR(__xludf.dummyfunction("""COMPUTED_VALUE"""),0)</f>
        <v>0</v>
      </c>
      <c r="T375" s="47" t="n">
        <f aca="false">IFERROR(__xludf.dummyfunction("""COMPUTED_VALUE"""),0)</f>
        <v>0</v>
      </c>
      <c r="U375" s="47" t="n">
        <f aca="false">IFERROR(__xludf.dummyfunction("""COMPUTED_VALUE"""),0)</f>
        <v>0</v>
      </c>
      <c r="V375" s="47" t="n">
        <f aca="false">IFERROR(__xludf.dummyfunction("""COMPUTED_VALUE"""),0)</f>
        <v>0</v>
      </c>
      <c r="W375" s="47" t="n">
        <f aca="false">IFERROR(__xludf.dummyfunction("""COMPUTED_VALUE"""),0)</f>
        <v>0</v>
      </c>
      <c r="X375" s="47" t="n">
        <f aca="false">IFERROR(__xludf.dummyfunction("""COMPUTED_VALUE"""),0)</f>
        <v>0</v>
      </c>
      <c r="Y375" s="47" t="n">
        <f aca="false">IFERROR(__xludf.dummyfunction("""COMPUTED_VALUE"""),0)</f>
        <v>0</v>
      </c>
      <c r="Z375" s="47" t="n">
        <f aca="false">IFERROR(__xludf.dummyfunction("""COMPUTED_VALUE"""),0)</f>
        <v>0</v>
      </c>
    </row>
    <row r="376" customFormat="false" ht="12.75" hidden="false" customHeight="false" outlineLevel="0" collapsed="false">
      <c r="A376" s="111" t="str">
        <f aca="false">IFERROR(__xludf.dummyfunction("""COMPUTED_VALUE"""),"Porto Nacional")</f>
        <v>Porto Nacional</v>
      </c>
      <c r="B376" s="111" t="str">
        <f aca="false">IFERROR(__xludf.dummyfunction("""COMPUTED_VALUE"""),"Porto Nacional")</f>
        <v>Porto Nacional</v>
      </c>
      <c r="C376" s="112" t="str">
        <f aca="false">IFERROR(__xludf.dummyfunction("""COMPUTED_VALUE"""),"A.A. ESCOLA ESTADUAL ANA MACEDO MAIA")</f>
        <v>A.A. ESCOLA ESTADUAL ANA MACEDO MAIA</v>
      </c>
      <c r="D376" s="113" t="str">
        <f aca="false">IFERROR(__xludf.dummyfunction("""COMPUTED_VALUE"""),"01243662000155")</f>
        <v>01243662000155</v>
      </c>
      <c r="E376" s="114" t="str">
        <f aca="false">IFERROR(__xludf.dummyfunction("""COMPUTED_VALUE"""),"104")</f>
        <v>104</v>
      </c>
      <c r="F376" s="115" t="str">
        <f aca="false">IFERROR(__xludf.dummyfunction("""COMPUTED_VALUE"""),"1829")</f>
        <v>1829</v>
      </c>
      <c r="G376" s="115" t="str">
        <f aca="false">IFERROR(__xludf.dummyfunction("""COMPUTED_VALUE"""),"306015")</f>
        <v>306015</v>
      </c>
      <c r="H376" s="115" t="n">
        <f aca="false">IFERROR(__xludf.dummyfunction("""COMPUTED_VALUE"""),0)</f>
        <v>0</v>
      </c>
      <c r="I376" s="115" t="n">
        <f aca="false">IFERROR(__xludf.dummyfunction("""COMPUTED_VALUE"""),0)</f>
        <v>0</v>
      </c>
      <c r="J376" s="115" t="n">
        <f aca="false">IFERROR(__xludf.dummyfunction("""COMPUTED_VALUE"""),6216)</f>
        <v>6216</v>
      </c>
      <c r="K376" s="115" t="n">
        <f aca="false">IFERROR(__xludf.dummyfunction("""COMPUTED_VALUE"""),0)</f>
        <v>0</v>
      </c>
      <c r="L376" s="115" t="n">
        <f aca="false">IFERROR(__xludf.dummyfunction("""COMPUTED_VALUE"""),0)</f>
        <v>0</v>
      </c>
      <c r="M376" s="115" t="n">
        <f aca="false">IFERROR(__xludf.dummyfunction("""COMPUTED_VALUE"""),0)</f>
        <v>0</v>
      </c>
      <c r="N376" s="115" t="n">
        <f aca="false">IFERROR(__xludf.dummyfunction("""COMPUTED_VALUE"""),0)</f>
        <v>0</v>
      </c>
      <c r="O376" s="115" t="n">
        <f aca="false">IFERROR(__xludf.dummyfunction("""COMPUTED_VALUE"""),0)</f>
        <v>0</v>
      </c>
      <c r="P376" s="115" t="n">
        <f aca="false">IFERROR(__xludf.dummyfunction("""COMPUTED_VALUE"""),0)</f>
        <v>0</v>
      </c>
      <c r="Q376" s="115" t="n">
        <f aca="false">IFERROR(__xludf.dummyfunction("""COMPUTED_VALUE"""),0)</f>
        <v>0</v>
      </c>
      <c r="R376" s="115" t="n">
        <f aca="false">IFERROR(__xludf.dummyfunction("""COMPUTED_VALUE"""),0)</f>
        <v>0</v>
      </c>
      <c r="S376" s="115" t="n">
        <f aca="false">IFERROR(__xludf.dummyfunction("""COMPUTED_VALUE"""),0)</f>
        <v>0</v>
      </c>
      <c r="T376" s="115" t="n">
        <f aca="false">IFERROR(__xludf.dummyfunction("""COMPUTED_VALUE"""),0)</f>
        <v>0</v>
      </c>
      <c r="U376" s="115" t="n">
        <f aca="false">IFERROR(__xludf.dummyfunction("""COMPUTED_VALUE"""),0)</f>
        <v>0</v>
      </c>
      <c r="V376" s="115" t="n">
        <f aca="false">IFERROR(__xludf.dummyfunction("""COMPUTED_VALUE"""),0)</f>
        <v>0</v>
      </c>
      <c r="W376" s="115" t="n">
        <f aca="false">IFERROR(__xludf.dummyfunction("""COMPUTED_VALUE"""),0)</f>
        <v>0</v>
      </c>
      <c r="X376" s="115" t="n">
        <f aca="false">IFERROR(__xludf.dummyfunction("""COMPUTED_VALUE"""),0)</f>
        <v>0</v>
      </c>
      <c r="Y376" s="115" t="n">
        <f aca="false">IFERROR(__xludf.dummyfunction("""COMPUTED_VALUE"""),0)</f>
        <v>0</v>
      </c>
      <c r="Z376" s="115" t="n">
        <f aca="false">IFERROR(__xludf.dummyfunction("""COMPUTED_VALUE"""),0)</f>
        <v>0</v>
      </c>
    </row>
    <row r="377" customFormat="false" ht="12.75" hidden="false" customHeight="false" outlineLevel="0" collapsed="false">
      <c r="A377" s="45" t="str">
        <f aca="false">IFERROR(__xludf.dummyfunction("""COMPUTED_VALUE"""),"Porto Nacional")</f>
        <v>Porto Nacional</v>
      </c>
      <c r="B377" s="45" t="str">
        <f aca="false">IFERROR(__xludf.dummyfunction("""COMPUTED_VALUE"""),"Porto Nacional")</f>
        <v>Porto Nacional</v>
      </c>
      <c r="C377" s="57" t="str">
        <f aca="false">IFERROR(__xludf.dummyfunction("""COMPUTED_VALUE"""),"A. ESCOLAR COMUN. DA ESC. CONV. BRASIL")</f>
        <v>A. ESCOLAR COMUN. DA ESC. CONV. BRASIL</v>
      </c>
      <c r="D377" s="109" t="str">
        <f aca="false">IFERROR(__xludf.dummyfunction("""COMPUTED_VALUE"""),"01112471000154")</f>
        <v>01112471000154</v>
      </c>
      <c r="E377" s="110" t="str">
        <f aca="false">IFERROR(__xludf.dummyfunction("""COMPUTED_VALUE"""),"104")</f>
        <v>104</v>
      </c>
      <c r="F377" s="47" t="str">
        <f aca="false">IFERROR(__xludf.dummyfunction("""COMPUTED_VALUE"""),"1829")</f>
        <v>1829</v>
      </c>
      <c r="G377" s="47" t="str">
        <f aca="false">IFERROR(__xludf.dummyfunction("""COMPUTED_VALUE"""),"307402")</f>
        <v>307402</v>
      </c>
      <c r="H377" s="47" t="n">
        <f aca="false">IFERROR(__xludf.dummyfunction("""COMPUTED_VALUE"""),0)</f>
        <v>0</v>
      </c>
      <c r="I377" s="47" t="n">
        <f aca="false">IFERROR(__xludf.dummyfunction("""COMPUTED_VALUE"""),0)</f>
        <v>0</v>
      </c>
      <c r="J377" s="47" t="n">
        <f aca="false">IFERROR(__xludf.dummyfunction("""COMPUTED_VALUE"""),1722)</f>
        <v>1722</v>
      </c>
      <c r="K377" s="47" t="n">
        <f aca="false">IFERROR(__xludf.dummyfunction("""COMPUTED_VALUE"""),0)</f>
        <v>0</v>
      </c>
      <c r="L377" s="47" t="n">
        <f aca="false">IFERROR(__xludf.dummyfunction("""COMPUTED_VALUE"""),0)</f>
        <v>0</v>
      </c>
      <c r="M377" s="47" t="n">
        <f aca="false">IFERROR(__xludf.dummyfunction("""COMPUTED_VALUE"""),0)</f>
        <v>0</v>
      </c>
      <c r="N377" s="47" t="n">
        <f aca="false">IFERROR(__xludf.dummyfunction("""COMPUTED_VALUE"""),0)</f>
        <v>0</v>
      </c>
      <c r="O377" s="47" t="n">
        <f aca="false">IFERROR(__xludf.dummyfunction("""COMPUTED_VALUE"""),0)</f>
        <v>0</v>
      </c>
      <c r="P377" s="47" t="n">
        <f aca="false">IFERROR(__xludf.dummyfunction("""COMPUTED_VALUE"""),0)</f>
        <v>0</v>
      </c>
      <c r="Q377" s="47" t="n">
        <f aca="false">IFERROR(__xludf.dummyfunction("""COMPUTED_VALUE"""),1029)</f>
        <v>1029</v>
      </c>
      <c r="R377" s="47" t="n">
        <f aca="false">IFERROR(__xludf.dummyfunction("""COMPUTED_VALUE"""),0)</f>
        <v>0</v>
      </c>
      <c r="S377" s="47" t="n">
        <f aca="false">IFERROR(__xludf.dummyfunction("""COMPUTED_VALUE"""),0)</f>
        <v>0</v>
      </c>
      <c r="T377" s="47" t="n">
        <f aca="false">IFERROR(__xludf.dummyfunction("""COMPUTED_VALUE"""),0)</f>
        <v>0</v>
      </c>
      <c r="U377" s="47" t="n">
        <f aca="false">IFERROR(__xludf.dummyfunction("""COMPUTED_VALUE"""),0)</f>
        <v>0</v>
      </c>
      <c r="V377" s="47" t="n">
        <f aca="false">IFERROR(__xludf.dummyfunction("""COMPUTED_VALUE"""),0)</f>
        <v>0</v>
      </c>
      <c r="W377" s="47" t="n">
        <f aca="false">IFERROR(__xludf.dummyfunction("""COMPUTED_VALUE"""),0)</f>
        <v>0</v>
      </c>
      <c r="X377" s="47" t="n">
        <f aca="false">IFERROR(__xludf.dummyfunction("""COMPUTED_VALUE"""),0)</f>
        <v>0</v>
      </c>
      <c r="Y377" s="47" t="n">
        <f aca="false">IFERROR(__xludf.dummyfunction("""COMPUTED_VALUE"""),0)</f>
        <v>0</v>
      </c>
      <c r="Z377" s="47" t="n">
        <f aca="false">IFERROR(__xludf.dummyfunction("""COMPUTED_VALUE"""),0)</f>
        <v>0</v>
      </c>
    </row>
    <row r="378" customFormat="false" ht="12.75" hidden="false" customHeight="false" outlineLevel="0" collapsed="false">
      <c r="A378" s="111" t="str">
        <f aca="false">IFERROR(__xludf.dummyfunction("""COMPUTED_VALUE"""),"Porto Nacional")</f>
        <v>Porto Nacional</v>
      </c>
      <c r="B378" s="111" t="str">
        <f aca="false">IFERROR(__xludf.dummyfunction("""COMPUTED_VALUE"""),"Porto Nacional")</f>
        <v>Porto Nacional</v>
      </c>
      <c r="C378" s="112" t="str">
        <f aca="false">IFERROR(__xludf.dummyfunction("""COMPUTED_VALUE"""),"A.A.  ESCOLA ESTADUAL CUSTÓDIA DA SILVA PEDREIRA")</f>
        <v>A.A.  ESCOLA ESTADUAL CUSTÓDIA DA SILVA PEDREIRA</v>
      </c>
      <c r="D378" s="113" t="str">
        <f aca="false">IFERROR(__xludf.dummyfunction("""COMPUTED_VALUE"""),"01192932000146")</f>
        <v>01192932000146</v>
      </c>
      <c r="E378" s="114" t="str">
        <f aca="false">IFERROR(__xludf.dummyfunction("""COMPUTED_VALUE"""),"001")</f>
        <v>001</v>
      </c>
      <c r="F378" s="115" t="str">
        <f aca="false">IFERROR(__xludf.dummyfunction("""COMPUTED_VALUE"""),"1117")</f>
        <v>1117</v>
      </c>
      <c r="G378" s="115" t="str">
        <f aca="false">IFERROR(__xludf.dummyfunction("""COMPUTED_VALUE"""),"314080")</f>
        <v>314080</v>
      </c>
      <c r="H378" s="115" t="n">
        <f aca="false">IFERROR(__xludf.dummyfunction("""COMPUTED_VALUE"""),0)</f>
        <v>0</v>
      </c>
      <c r="I378" s="115" t="n">
        <f aca="false">IFERROR(__xludf.dummyfunction("""COMPUTED_VALUE"""),0)</f>
        <v>0</v>
      </c>
      <c r="J378" s="115" t="n">
        <f aca="false">IFERROR(__xludf.dummyfunction("""COMPUTED_VALUE"""),8778)</f>
        <v>8778</v>
      </c>
      <c r="K378" s="115" t="n">
        <f aca="false">IFERROR(__xludf.dummyfunction("""COMPUTED_VALUE"""),0)</f>
        <v>0</v>
      </c>
      <c r="L378" s="115" t="n">
        <f aca="false">IFERROR(__xludf.dummyfunction("""COMPUTED_VALUE"""),0)</f>
        <v>0</v>
      </c>
      <c r="M378" s="115" t="n">
        <f aca="false">IFERROR(__xludf.dummyfunction("""COMPUTED_VALUE"""),0)</f>
        <v>0</v>
      </c>
      <c r="N378" s="115" t="n">
        <f aca="false">IFERROR(__xludf.dummyfunction("""COMPUTED_VALUE"""),0)</f>
        <v>0</v>
      </c>
      <c r="O378" s="115" t="n">
        <f aca="false">IFERROR(__xludf.dummyfunction("""COMPUTED_VALUE"""),0)</f>
        <v>0</v>
      </c>
      <c r="P378" s="115" t="n">
        <f aca="false">IFERROR(__xludf.dummyfunction("""COMPUTED_VALUE"""),0)</f>
        <v>0</v>
      </c>
      <c r="Q378" s="115" t="n">
        <f aca="false">IFERROR(__xludf.dummyfunction("""COMPUTED_VALUE"""),6867)</f>
        <v>6867</v>
      </c>
      <c r="R378" s="115" t="n">
        <f aca="false">IFERROR(__xludf.dummyfunction("""COMPUTED_VALUE"""),0)</f>
        <v>0</v>
      </c>
      <c r="S378" s="115" t="n">
        <f aca="false">IFERROR(__xludf.dummyfunction("""COMPUTED_VALUE"""),0)</f>
        <v>0</v>
      </c>
      <c r="T378" s="115" t="n">
        <f aca="false">IFERROR(__xludf.dummyfunction("""COMPUTED_VALUE"""),0)</f>
        <v>0</v>
      </c>
      <c r="U378" s="115" t="n">
        <f aca="false">IFERROR(__xludf.dummyfunction("""COMPUTED_VALUE"""),0)</f>
        <v>0</v>
      </c>
      <c r="V378" s="115" t="n">
        <f aca="false">IFERROR(__xludf.dummyfunction("""COMPUTED_VALUE"""),0)</f>
        <v>0</v>
      </c>
      <c r="W378" s="115" t="n">
        <f aca="false">IFERROR(__xludf.dummyfunction("""COMPUTED_VALUE"""),0)</f>
        <v>0</v>
      </c>
      <c r="X378" s="115" t="n">
        <f aca="false">IFERROR(__xludf.dummyfunction("""COMPUTED_VALUE"""),0)</f>
        <v>0</v>
      </c>
      <c r="Y378" s="115" t="n">
        <f aca="false">IFERROR(__xludf.dummyfunction("""COMPUTED_VALUE"""),0)</f>
        <v>0</v>
      </c>
      <c r="Z378" s="115" t="n">
        <f aca="false">IFERROR(__xludf.dummyfunction("""COMPUTED_VALUE"""),0)</f>
        <v>0</v>
      </c>
    </row>
    <row r="379" customFormat="false" ht="12.75" hidden="false" customHeight="false" outlineLevel="0" collapsed="false">
      <c r="A379" s="45" t="str">
        <f aca="false">IFERROR(__xludf.dummyfunction("""COMPUTED_VALUE"""),"Porto Nacional")</f>
        <v>Porto Nacional</v>
      </c>
      <c r="B379" s="45" t="str">
        <f aca="false">IFERROR(__xludf.dummyfunction("""COMPUTED_VALUE"""),"Porto Nacional")</f>
        <v>Porto Nacional</v>
      </c>
      <c r="C379" s="57" t="str">
        <f aca="false">IFERROR(__xludf.dummyfunction("""COMPUTED_VALUE"""),"A. ESC. COM./ESC. EST. D.DOMINGOS CARREROT")</f>
        <v>A. ESC. COM./ESC. EST. D.DOMINGOS CARREROT</v>
      </c>
      <c r="D379" s="109" t="str">
        <f aca="false">IFERROR(__xludf.dummyfunction("""COMPUTED_VALUE"""),"00900197000115")</f>
        <v>00900197000115</v>
      </c>
      <c r="E379" s="110" t="str">
        <f aca="false">IFERROR(__xludf.dummyfunction("""COMPUTED_VALUE"""),"104")</f>
        <v>104</v>
      </c>
      <c r="F379" s="47" t="str">
        <f aca="false">IFERROR(__xludf.dummyfunction("""COMPUTED_VALUE"""),"1829")</f>
        <v>1829</v>
      </c>
      <c r="G379" s="47" t="str">
        <f aca="false">IFERROR(__xludf.dummyfunction("""COMPUTED_VALUE"""),"305914")</f>
        <v>305914</v>
      </c>
      <c r="H379" s="47" t="n">
        <f aca="false">IFERROR(__xludf.dummyfunction("""COMPUTED_VALUE"""),0)</f>
        <v>0</v>
      </c>
      <c r="I379" s="47" t="n">
        <f aca="false">IFERROR(__xludf.dummyfunction("""COMPUTED_VALUE"""),0)</f>
        <v>0</v>
      </c>
      <c r="J379" s="47" t="n">
        <f aca="false">IFERROR(__xludf.dummyfunction("""COMPUTED_VALUE"""),7938)</f>
        <v>7938</v>
      </c>
      <c r="K379" s="47" t="n">
        <f aca="false">IFERROR(__xludf.dummyfunction("""COMPUTED_VALUE"""),0)</f>
        <v>0</v>
      </c>
      <c r="L379" s="47" t="n">
        <f aca="false">IFERROR(__xludf.dummyfunction("""COMPUTED_VALUE"""),0)</f>
        <v>0</v>
      </c>
      <c r="M379" s="47" t="n">
        <f aca="false">IFERROR(__xludf.dummyfunction("""COMPUTED_VALUE"""),0)</f>
        <v>0</v>
      </c>
      <c r="N379" s="47" t="n">
        <f aca="false">IFERROR(__xludf.dummyfunction("""COMPUTED_VALUE"""),0)</f>
        <v>0</v>
      </c>
      <c r="O379" s="47" t="n">
        <f aca="false">IFERROR(__xludf.dummyfunction("""COMPUTED_VALUE"""),0)</f>
        <v>0</v>
      </c>
      <c r="P379" s="47" t="n">
        <f aca="false">IFERROR(__xludf.dummyfunction("""COMPUTED_VALUE"""),336)</f>
        <v>336</v>
      </c>
      <c r="Q379" s="47" t="n">
        <f aca="false">IFERROR(__xludf.dummyfunction("""COMPUTED_VALUE"""),0)</f>
        <v>0</v>
      </c>
      <c r="R379" s="47" t="n">
        <f aca="false">IFERROR(__xludf.dummyfunction("""COMPUTED_VALUE"""),0)</f>
        <v>0</v>
      </c>
      <c r="S379" s="47" t="n">
        <f aca="false">IFERROR(__xludf.dummyfunction("""COMPUTED_VALUE"""),0)</f>
        <v>0</v>
      </c>
      <c r="T379" s="47" t="n">
        <f aca="false">IFERROR(__xludf.dummyfunction("""COMPUTED_VALUE"""),0)</f>
        <v>0</v>
      </c>
      <c r="U379" s="47" t="n">
        <f aca="false">IFERROR(__xludf.dummyfunction("""COMPUTED_VALUE"""),0)</f>
        <v>0</v>
      </c>
      <c r="V379" s="47" t="n">
        <f aca="false">IFERROR(__xludf.dummyfunction("""COMPUTED_VALUE"""),0)</f>
        <v>0</v>
      </c>
      <c r="W379" s="47" t="n">
        <f aca="false">IFERROR(__xludf.dummyfunction("""COMPUTED_VALUE"""),0)</f>
        <v>0</v>
      </c>
      <c r="X379" s="47" t="n">
        <f aca="false">IFERROR(__xludf.dummyfunction("""COMPUTED_VALUE"""),0)</f>
        <v>0</v>
      </c>
      <c r="Y379" s="47" t="n">
        <f aca="false">IFERROR(__xludf.dummyfunction("""COMPUTED_VALUE"""),0)</f>
        <v>0</v>
      </c>
      <c r="Z379" s="47" t="n">
        <f aca="false">IFERROR(__xludf.dummyfunction("""COMPUTED_VALUE"""),0)</f>
        <v>0</v>
      </c>
    </row>
    <row r="380" customFormat="false" ht="12.75" hidden="false" customHeight="false" outlineLevel="0" collapsed="false">
      <c r="A380" s="111" t="str">
        <f aca="false">IFERROR(__xludf.dummyfunction("""COMPUTED_VALUE"""),"Porto Nacional")</f>
        <v>Porto Nacional</v>
      </c>
      <c r="B380" s="111" t="str">
        <f aca="false">IFERROR(__xludf.dummyfunction("""COMPUTED_VALUE"""),"Porto Nacional")</f>
        <v>Porto Nacional</v>
      </c>
      <c r="C380" s="112" t="str">
        <f aca="false">IFERROR(__xludf.dummyfunction("""COMPUTED_VALUE"""),"A.A.  A ESCOLA D. PEDRO II")</f>
        <v>A.A.  A ESCOLA D. PEDRO II</v>
      </c>
      <c r="D380" s="113" t="str">
        <f aca="false">IFERROR(__xludf.dummyfunction("""COMPUTED_VALUE"""),"01133697000131")</f>
        <v>01133697000131</v>
      </c>
      <c r="E380" s="114" t="str">
        <f aca="false">IFERROR(__xludf.dummyfunction("""COMPUTED_VALUE"""),"001")</f>
        <v>001</v>
      </c>
      <c r="F380" s="115" t="str">
        <f aca="false">IFERROR(__xludf.dummyfunction("""COMPUTED_VALUE"""),"1117")</f>
        <v>1117</v>
      </c>
      <c r="G380" s="115" t="str">
        <f aca="false">IFERROR(__xludf.dummyfunction("""COMPUTED_VALUE"""),"0313092")</f>
        <v>0313092</v>
      </c>
      <c r="H380" s="115" t="n">
        <f aca="false">IFERROR(__xludf.dummyfunction("""COMPUTED_VALUE"""),0)</f>
        <v>0</v>
      </c>
      <c r="I380" s="115" t="n">
        <f aca="false">IFERROR(__xludf.dummyfunction("""COMPUTED_VALUE"""),0)</f>
        <v>0</v>
      </c>
      <c r="J380" s="115" t="n">
        <f aca="false">IFERROR(__xludf.dummyfunction("""COMPUTED_VALUE"""),0)</f>
        <v>0</v>
      </c>
      <c r="K380" s="115" t="n">
        <f aca="false">IFERROR(__xludf.dummyfunction("""COMPUTED_VALUE"""),12230.4)</f>
        <v>12230.4</v>
      </c>
      <c r="L380" s="115" t="n">
        <f aca="false">IFERROR(__xludf.dummyfunction("""COMPUTED_VALUE"""),0)</f>
        <v>0</v>
      </c>
      <c r="M380" s="115" t="n">
        <f aca="false">IFERROR(__xludf.dummyfunction("""COMPUTED_VALUE"""),0)</f>
        <v>0</v>
      </c>
      <c r="N380" s="115" t="n">
        <f aca="false">IFERROR(__xludf.dummyfunction("""COMPUTED_VALUE"""),0)</f>
        <v>0</v>
      </c>
      <c r="O380" s="115" t="n">
        <f aca="false">IFERROR(__xludf.dummyfunction("""COMPUTED_VALUE"""),0)</f>
        <v>0</v>
      </c>
      <c r="P380" s="115" t="n">
        <f aca="false">IFERROR(__xludf.dummyfunction("""COMPUTED_VALUE"""),252)</f>
        <v>252</v>
      </c>
      <c r="Q380" s="115" t="n">
        <f aca="false">IFERROR(__xludf.dummyfunction("""COMPUTED_VALUE"""),0)</f>
        <v>0</v>
      </c>
      <c r="R380" s="115" t="n">
        <f aca="false">IFERROR(__xludf.dummyfunction("""COMPUTED_VALUE"""),0)</f>
        <v>0</v>
      </c>
      <c r="S380" s="115" t="n">
        <f aca="false">IFERROR(__xludf.dummyfunction("""COMPUTED_VALUE"""),0)</f>
        <v>0</v>
      </c>
      <c r="T380" s="115" t="n">
        <f aca="false">IFERROR(__xludf.dummyfunction("""COMPUTED_VALUE"""),0)</f>
        <v>0</v>
      </c>
      <c r="U380" s="115" t="n">
        <f aca="false">IFERROR(__xludf.dummyfunction("""COMPUTED_VALUE"""),0)</f>
        <v>0</v>
      </c>
      <c r="V380" s="115" t="n">
        <f aca="false">IFERROR(__xludf.dummyfunction("""COMPUTED_VALUE"""),0)</f>
        <v>0</v>
      </c>
      <c r="W380" s="115" t="n">
        <f aca="false">IFERROR(__xludf.dummyfunction("""COMPUTED_VALUE"""),0)</f>
        <v>0</v>
      </c>
      <c r="X380" s="115" t="n">
        <f aca="false">IFERROR(__xludf.dummyfunction("""COMPUTED_VALUE"""),0)</f>
        <v>0</v>
      </c>
      <c r="Y380" s="115" t="n">
        <f aca="false">IFERROR(__xludf.dummyfunction("""COMPUTED_VALUE"""),0)</f>
        <v>0</v>
      </c>
      <c r="Z380" s="115" t="n">
        <f aca="false">IFERROR(__xludf.dummyfunction("""COMPUTED_VALUE"""),998)</f>
        <v>998</v>
      </c>
    </row>
    <row r="381" customFormat="false" ht="12.75" hidden="false" customHeight="false" outlineLevel="0" collapsed="false">
      <c r="A381" s="45" t="str">
        <f aca="false">IFERROR(__xludf.dummyfunction("""COMPUTED_VALUE"""),"Porto Nacional")</f>
        <v>Porto Nacional</v>
      </c>
      <c r="B381" s="45" t="str">
        <f aca="false">IFERROR(__xludf.dummyfunction("""COMPUTED_VALUE"""),"Porto Nacional")</f>
        <v>Porto Nacional</v>
      </c>
      <c r="C381" s="57" t="str">
        <f aca="false">IFERROR(__xludf.dummyfunction("""COMPUTED_VALUE"""),"A.A. ESCOLA ESTADUAL IRMA ASPASIA")</f>
        <v>A.A. ESCOLA ESTADUAL IRMA ASPASIA</v>
      </c>
      <c r="D381" s="109" t="str">
        <f aca="false">IFERROR(__xludf.dummyfunction("""COMPUTED_VALUE"""),"01136022000146")</f>
        <v>01136022000146</v>
      </c>
      <c r="E381" s="110" t="str">
        <f aca="false">IFERROR(__xludf.dummyfunction("""COMPUTED_VALUE"""),"104")</f>
        <v>104</v>
      </c>
      <c r="F381" s="47" t="str">
        <f aca="false">IFERROR(__xludf.dummyfunction("""COMPUTED_VALUE"""),"1829")</f>
        <v>1829</v>
      </c>
      <c r="G381" s="47" t="str">
        <f aca="false">IFERROR(__xludf.dummyfunction("""COMPUTED_VALUE"""),"307453")</f>
        <v>307453</v>
      </c>
      <c r="H381" s="47" t="n">
        <f aca="false">IFERROR(__xludf.dummyfunction("""COMPUTED_VALUE"""),0)</f>
        <v>0</v>
      </c>
      <c r="I381" s="47" t="n">
        <f aca="false">IFERROR(__xludf.dummyfunction("""COMPUTED_VALUE"""),0)</f>
        <v>0</v>
      </c>
      <c r="J381" s="47" t="n">
        <f aca="false">IFERROR(__xludf.dummyfunction("""COMPUTED_VALUE"""),2730)</f>
        <v>2730</v>
      </c>
      <c r="K381" s="47" t="n">
        <f aca="false">IFERROR(__xludf.dummyfunction("""COMPUTED_VALUE"""),0)</f>
        <v>0</v>
      </c>
      <c r="L381" s="47" t="n">
        <f aca="false">IFERROR(__xludf.dummyfunction("""COMPUTED_VALUE"""),0)</f>
        <v>0</v>
      </c>
      <c r="M381" s="47" t="n">
        <f aca="false">IFERROR(__xludf.dummyfunction("""COMPUTED_VALUE"""),0)</f>
        <v>0</v>
      </c>
      <c r="N381" s="47" t="n">
        <f aca="false">IFERROR(__xludf.dummyfunction("""COMPUTED_VALUE"""),0)</f>
        <v>0</v>
      </c>
      <c r="O381" s="47" t="n">
        <f aca="false">IFERROR(__xludf.dummyfunction("""COMPUTED_VALUE"""),0)</f>
        <v>0</v>
      </c>
      <c r="P381" s="47" t="n">
        <f aca="false">IFERROR(__xludf.dummyfunction("""COMPUTED_VALUE"""),0)</f>
        <v>0</v>
      </c>
      <c r="Q381" s="47" t="n">
        <f aca="false">IFERROR(__xludf.dummyfunction("""COMPUTED_VALUE"""),5019)</f>
        <v>5019</v>
      </c>
      <c r="R381" s="47" t="n">
        <f aca="false">IFERROR(__xludf.dummyfunction("""COMPUTED_VALUE"""),0)</f>
        <v>0</v>
      </c>
      <c r="S381" s="47" t="n">
        <f aca="false">IFERROR(__xludf.dummyfunction("""COMPUTED_VALUE"""),0)</f>
        <v>0</v>
      </c>
      <c r="T381" s="47" t="n">
        <f aca="false">IFERROR(__xludf.dummyfunction("""COMPUTED_VALUE"""),0)</f>
        <v>0</v>
      </c>
      <c r="U381" s="47" t="n">
        <f aca="false">IFERROR(__xludf.dummyfunction("""COMPUTED_VALUE"""),0)</f>
        <v>0</v>
      </c>
      <c r="V381" s="47" t="n">
        <f aca="false">IFERROR(__xludf.dummyfunction("""COMPUTED_VALUE"""),0)</f>
        <v>0</v>
      </c>
      <c r="W381" s="47" t="n">
        <f aca="false">IFERROR(__xludf.dummyfunction("""COMPUTED_VALUE"""),0)</f>
        <v>0</v>
      </c>
      <c r="X381" s="47" t="n">
        <f aca="false">IFERROR(__xludf.dummyfunction("""COMPUTED_VALUE"""),0)</f>
        <v>0</v>
      </c>
      <c r="Y381" s="47" t="n">
        <f aca="false">IFERROR(__xludf.dummyfunction("""COMPUTED_VALUE"""),0)</f>
        <v>0</v>
      </c>
      <c r="Z381" s="47" t="n">
        <f aca="false">IFERROR(__xludf.dummyfunction("""COMPUTED_VALUE"""),0)</f>
        <v>0</v>
      </c>
    </row>
    <row r="382" customFormat="false" ht="12.75" hidden="false" customHeight="false" outlineLevel="0" collapsed="false">
      <c r="A382" s="111" t="str">
        <f aca="false">IFERROR(__xludf.dummyfunction("""COMPUTED_VALUE"""),"Porto Nacional")</f>
        <v>Porto Nacional</v>
      </c>
      <c r="B382" s="111" t="str">
        <f aca="false">IFERROR(__xludf.dummyfunction("""COMPUTED_VALUE"""),"Porto Nacional")</f>
        <v>Porto Nacional</v>
      </c>
      <c r="C382" s="112" t="str">
        <f aca="false">IFERROR(__xludf.dummyfunction("""COMPUTED_VALUE"""),"A.A. DA ESC. EST. ALCIDES RODRIGUES AIRES")</f>
        <v>A.A. DA ESC. EST. ALCIDES RODRIGUES AIRES</v>
      </c>
      <c r="D382" s="113" t="str">
        <f aca="false">IFERROR(__xludf.dummyfunction("""COMPUTED_VALUE"""),"03495455000113")</f>
        <v>03495455000113</v>
      </c>
      <c r="E382" s="114" t="str">
        <f aca="false">IFERROR(__xludf.dummyfunction("""COMPUTED_VALUE"""),"001")</f>
        <v>001</v>
      </c>
      <c r="F382" s="115" t="str">
        <f aca="false">IFERROR(__xludf.dummyfunction("""COMPUTED_VALUE"""),"1117")</f>
        <v>1117</v>
      </c>
      <c r="G382" s="115" t="str">
        <f aca="false">IFERROR(__xludf.dummyfunction("""COMPUTED_VALUE"""),"77143")</f>
        <v>77143</v>
      </c>
      <c r="H382" s="115" t="n">
        <f aca="false">IFERROR(__xludf.dummyfunction("""COMPUTED_VALUE"""),0)</f>
        <v>0</v>
      </c>
      <c r="I382" s="115" t="n">
        <f aca="false">IFERROR(__xludf.dummyfunction("""COMPUTED_VALUE"""),0)</f>
        <v>0</v>
      </c>
      <c r="J382" s="115" t="n">
        <f aca="false">IFERROR(__xludf.dummyfunction("""COMPUTED_VALUE"""),6930)</f>
        <v>6930</v>
      </c>
      <c r="K382" s="115" t="n">
        <f aca="false">IFERROR(__xludf.dummyfunction("""COMPUTED_VALUE"""),0)</f>
        <v>0</v>
      </c>
      <c r="L382" s="115" t="n">
        <f aca="false">IFERROR(__xludf.dummyfunction("""COMPUTED_VALUE"""),0)</f>
        <v>0</v>
      </c>
      <c r="M382" s="115" t="n">
        <f aca="false">IFERROR(__xludf.dummyfunction("""COMPUTED_VALUE"""),0)</f>
        <v>0</v>
      </c>
      <c r="N382" s="115" t="n">
        <f aca="false">IFERROR(__xludf.dummyfunction("""COMPUTED_VALUE"""),0)</f>
        <v>0</v>
      </c>
      <c r="O382" s="115" t="n">
        <f aca="false">IFERROR(__xludf.dummyfunction("""COMPUTED_VALUE"""),0)</f>
        <v>0</v>
      </c>
      <c r="P382" s="115" t="n">
        <f aca="false">IFERROR(__xludf.dummyfunction("""COMPUTED_VALUE"""),483)</f>
        <v>483</v>
      </c>
      <c r="Q382" s="115" t="n">
        <f aca="false">IFERROR(__xludf.dummyfunction("""COMPUTED_VALUE"""),0)</f>
        <v>0</v>
      </c>
      <c r="R382" s="115" t="n">
        <f aca="false">IFERROR(__xludf.dummyfunction("""COMPUTED_VALUE"""),0)</f>
        <v>0</v>
      </c>
      <c r="S382" s="115" t="n">
        <f aca="false">IFERROR(__xludf.dummyfunction("""COMPUTED_VALUE"""),0)</f>
        <v>0</v>
      </c>
      <c r="T382" s="115" t="n">
        <f aca="false">IFERROR(__xludf.dummyfunction("""COMPUTED_VALUE"""),1323)</f>
        <v>1323</v>
      </c>
      <c r="U382" s="115" t="n">
        <f aca="false">IFERROR(__xludf.dummyfunction("""COMPUTED_VALUE"""),0)</f>
        <v>0</v>
      </c>
      <c r="V382" s="115" t="n">
        <f aca="false">IFERROR(__xludf.dummyfunction("""COMPUTED_VALUE"""),0)</f>
        <v>0</v>
      </c>
      <c r="W382" s="115" t="n">
        <f aca="false">IFERROR(__xludf.dummyfunction("""COMPUTED_VALUE"""),0)</f>
        <v>0</v>
      </c>
      <c r="X382" s="115" t="n">
        <f aca="false">IFERROR(__xludf.dummyfunction("""COMPUTED_VALUE"""),0)</f>
        <v>0</v>
      </c>
      <c r="Y382" s="115" t="n">
        <f aca="false">IFERROR(__xludf.dummyfunction("""COMPUTED_VALUE"""),0)</f>
        <v>0</v>
      </c>
      <c r="Z382" s="115" t="n">
        <f aca="false">IFERROR(__xludf.dummyfunction("""COMPUTED_VALUE"""),0)</f>
        <v>0</v>
      </c>
    </row>
    <row r="383" customFormat="false" ht="12.75" hidden="false" customHeight="false" outlineLevel="0" collapsed="false">
      <c r="A383" s="45" t="str">
        <f aca="false">IFERROR(__xludf.dummyfunction("""COMPUTED_VALUE"""),"Porto Nacional")</f>
        <v>Porto Nacional</v>
      </c>
      <c r="B383" s="45" t="str">
        <f aca="false">IFERROR(__xludf.dummyfunction("""COMPUTED_VALUE"""),"Porto Nacional")</f>
        <v>Porto Nacional</v>
      </c>
      <c r="C383" s="57" t="str">
        <f aca="false">IFERROR(__xludf.dummyfunction("""COMPUTED_VALUE"""),"A.A. E. E. PROFA. CARMENIA MATOS MAIA")</f>
        <v>A.A. E. E. PROFA. CARMENIA MATOS MAIA</v>
      </c>
      <c r="D383" s="109" t="str">
        <f aca="false">IFERROR(__xludf.dummyfunction("""COMPUTED_VALUE"""),"01118897000115")</f>
        <v>01118897000115</v>
      </c>
      <c r="E383" s="110" t="str">
        <f aca="false">IFERROR(__xludf.dummyfunction("""COMPUTED_VALUE"""),"104")</f>
        <v>104</v>
      </c>
      <c r="F383" s="47" t="str">
        <f aca="false">IFERROR(__xludf.dummyfunction("""COMPUTED_VALUE"""),"1829")</f>
        <v>1829</v>
      </c>
      <c r="G383" s="47" t="str">
        <f aca="false">IFERROR(__xludf.dummyfunction("""COMPUTED_VALUE"""),"307399")</f>
        <v>307399</v>
      </c>
      <c r="H383" s="47" t="n">
        <f aca="false">IFERROR(__xludf.dummyfunction("""COMPUTED_VALUE"""),0)</f>
        <v>0</v>
      </c>
      <c r="I383" s="47" t="n">
        <f aca="false">IFERROR(__xludf.dummyfunction("""COMPUTED_VALUE"""),0)</f>
        <v>0</v>
      </c>
      <c r="J383" s="47" t="n">
        <f aca="false">IFERROR(__xludf.dummyfunction("""COMPUTED_VALUE"""),5859)</f>
        <v>5859</v>
      </c>
      <c r="K383" s="47" t="n">
        <f aca="false">IFERROR(__xludf.dummyfunction("""COMPUTED_VALUE"""),0)</f>
        <v>0</v>
      </c>
      <c r="L383" s="47" t="n">
        <f aca="false">IFERROR(__xludf.dummyfunction("""COMPUTED_VALUE"""),0)</f>
        <v>0</v>
      </c>
      <c r="M383" s="47" t="n">
        <f aca="false">IFERROR(__xludf.dummyfunction("""COMPUTED_VALUE"""),0)</f>
        <v>0</v>
      </c>
      <c r="N383" s="47" t="n">
        <f aca="false">IFERROR(__xludf.dummyfunction("""COMPUTED_VALUE"""),0)</f>
        <v>0</v>
      </c>
      <c r="O383" s="47" t="n">
        <f aca="false">IFERROR(__xludf.dummyfunction("""COMPUTED_VALUE"""),0)</f>
        <v>0</v>
      </c>
      <c r="P383" s="47" t="n">
        <f aca="false">IFERROR(__xludf.dummyfunction("""COMPUTED_VALUE"""),420)</f>
        <v>420</v>
      </c>
      <c r="Q383" s="47" t="n">
        <f aca="false">IFERROR(__xludf.dummyfunction("""COMPUTED_VALUE"""),2226)</f>
        <v>2226</v>
      </c>
      <c r="R383" s="47" t="n">
        <f aca="false">IFERROR(__xludf.dummyfunction("""COMPUTED_VALUE"""),0)</f>
        <v>0</v>
      </c>
      <c r="S383" s="47" t="n">
        <f aca="false">IFERROR(__xludf.dummyfunction("""COMPUTED_VALUE"""),0)</f>
        <v>0</v>
      </c>
      <c r="T383" s="47" t="n">
        <f aca="false">IFERROR(__xludf.dummyfunction("""COMPUTED_VALUE"""),0)</f>
        <v>0</v>
      </c>
      <c r="U383" s="47" t="n">
        <f aca="false">IFERROR(__xludf.dummyfunction("""COMPUTED_VALUE"""),0)</f>
        <v>0</v>
      </c>
      <c r="V383" s="47" t="n">
        <f aca="false">IFERROR(__xludf.dummyfunction("""COMPUTED_VALUE"""),0)</f>
        <v>0</v>
      </c>
      <c r="W383" s="47" t="n">
        <f aca="false">IFERROR(__xludf.dummyfunction("""COMPUTED_VALUE"""),0)</f>
        <v>0</v>
      </c>
      <c r="X383" s="47" t="n">
        <f aca="false">IFERROR(__xludf.dummyfunction("""COMPUTED_VALUE"""),0)</f>
        <v>0</v>
      </c>
      <c r="Y383" s="47" t="n">
        <f aca="false">IFERROR(__xludf.dummyfunction("""COMPUTED_VALUE"""),0)</f>
        <v>0</v>
      </c>
      <c r="Z383" s="47" t="n">
        <f aca="false">IFERROR(__xludf.dummyfunction("""COMPUTED_VALUE"""),0)</f>
        <v>0</v>
      </c>
    </row>
    <row r="384" customFormat="false" ht="12.75" hidden="false" customHeight="false" outlineLevel="0" collapsed="false">
      <c r="A384" s="111" t="str">
        <f aca="false">IFERROR(__xludf.dummyfunction("""COMPUTED_VALUE"""),"Porto Nacional")</f>
        <v>Porto Nacional</v>
      </c>
      <c r="B384" s="111" t="str">
        <f aca="false">IFERROR(__xludf.dummyfunction("""COMPUTED_VALUE"""),"Santa Rita do Tocantins")</f>
        <v>Santa Rita do Tocantins</v>
      </c>
      <c r="C384" s="112" t="str">
        <f aca="false">IFERROR(__xludf.dummyfunction("""COMPUTED_VALUE"""),"ASS. COM.DE AP.ESC. EST. DE 1 GRAU BOA NOVA")</f>
        <v>ASS. COM.DE AP.ESC. EST. DE 1 GRAU BOA NOVA</v>
      </c>
      <c r="D384" s="113" t="str">
        <f aca="false">IFERROR(__xludf.dummyfunction("""COMPUTED_VALUE"""),"01856561000150")</f>
        <v>01856561000150</v>
      </c>
      <c r="E384" s="114" t="str">
        <f aca="false">IFERROR(__xludf.dummyfunction("""COMPUTED_VALUE"""),"001")</f>
        <v>001</v>
      </c>
      <c r="F384" s="115" t="str">
        <f aca="false">IFERROR(__xludf.dummyfunction("""COMPUTED_VALUE"""),"4107")</f>
        <v>4107</v>
      </c>
      <c r="G384" s="115" t="str">
        <f aca="false">IFERROR(__xludf.dummyfunction("""COMPUTED_VALUE"""),"320722")</f>
        <v>320722</v>
      </c>
      <c r="H384" s="115" t="n">
        <f aca="false">IFERROR(__xludf.dummyfunction("""COMPUTED_VALUE"""),0)</f>
        <v>0</v>
      </c>
      <c r="I384" s="115" t="n">
        <f aca="false">IFERROR(__xludf.dummyfunction("""COMPUTED_VALUE"""),0)</f>
        <v>0</v>
      </c>
      <c r="J384" s="115" t="n">
        <f aca="false">IFERROR(__xludf.dummyfunction("""COMPUTED_VALUE"""),1911)</f>
        <v>1911</v>
      </c>
      <c r="K384" s="115" t="n">
        <f aca="false">IFERROR(__xludf.dummyfunction("""COMPUTED_VALUE"""),0)</f>
        <v>0</v>
      </c>
      <c r="L384" s="115" t="n">
        <f aca="false">IFERROR(__xludf.dummyfunction("""COMPUTED_VALUE"""),0)</f>
        <v>0</v>
      </c>
      <c r="M384" s="115" t="n">
        <f aca="false">IFERROR(__xludf.dummyfunction("""COMPUTED_VALUE"""),0)</f>
        <v>0</v>
      </c>
      <c r="N384" s="115" t="n">
        <f aca="false">IFERROR(__xludf.dummyfunction("""COMPUTED_VALUE"""),0)</f>
        <v>0</v>
      </c>
      <c r="O384" s="115" t="n">
        <f aca="false">IFERROR(__xludf.dummyfunction("""COMPUTED_VALUE"""),0)</f>
        <v>0</v>
      </c>
      <c r="P384" s="115" t="n">
        <f aca="false">IFERROR(__xludf.dummyfunction("""COMPUTED_VALUE"""),0)</f>
        <v>0</v>
      </c>
      <c r="Q384" s="115" t="n">
        <f aca="false">IFERROR(__xludf.dummyfunction("""COMPUTED_VALUE"""),1554)</f>
        <v>1554</v>
      </c>
      <c r="R384" s="115" t="n">
        <f aca="false">IFERROR(__xludf.dummyfunction("""COMPUTED_VALUE"""),0)</f>
        <v>0</v>
      </c>
      <c r="S384" s="115" t="n">
        <f aca="false">IFERROR(__xludf.dummyfunction("""COMPUTED_VALUE"""),0)</f>
        <v>0</v>
      </c>
      <c r="T384" s="115" t="n">
        <f aca="false">IFERROR(__xludf.dummyfunction("""COMPUTED_VALUE"""),0)</f>
        <v>0</v>
      </c>
      <c r="U384" s="115" t="n">
        <f aca="false">IFERROR(__xludf.dummyfunction("""COMPUTED_VALUE"""),0)</f>
        <v>0</v>
      </c>
      <c r="V384" s="115" t="n">
        <f aca="false">IFERROR(__xludf.dummyfunction("""COMPUTED_VALUE"""),0)</f>
        <v>0</v>
      </c>
      <c r="W384" s="115" t="n">
        <f aca="false">IFERROR(__xludf.dummyfunction("""COMPUTED_VALUE"""),0)</f>
        <v>0</v>
      </c>
      <c r="X384" s="115" t="n">
        <f aca="false">IFERROR(__xludf.dummyfunction("""COMPUTED_VALUE"""),0)</f>
        <v>0</v>
      </c>
      <c r="Y384" s="115" t="n">
        <f aca="false">IFERROR(__xludf.dummyfunction("""COMPUTED_VALUE"""),0)</f>
        <v>0</v>
      </c>
      <c r="Z384" s="115" t="n">
        <f aca="false">IFERROR(__xludf.dummyfunction("""COMPUTED_VALUE"""),0)</f>
        <v>0</v>
      </c>
    </row>
    <row r="385" customFormat="false" ht="12.75" hidden="false" customHeight="false" outlineLevel="0" collapsed="false">
      <c r="A385" s="45" t="str">
        <f aca="false">IFERROR(__xludf.dummyfunction("""COMPUTED_VALUE"""),"Porto Nacional")</f>
        <v>Porto Nacional</v>
      </c>
      <c r="B385" s="45" t="str">
        <f aca="false">IFERROR(__xludf.dummyfunction("""COMPUTED_VALUE"""),"Santa Rosa do Tocantins")</f>
        <v>Santa Rosa do Tocantins</v>
      </c>
      <c r="C385" s="57" t="str">
        <f aca="false">IFERROR(__xludf.dummyfunction("""COMPUTED_VALUE"""),"A.A. E. E.PROF.ZACHARIAS NUNES DA SILVEIRA")</f>
        <v>A.A. E. E.PROF.ZACHARIAS NUNES DA SILVEIRA</v>
      </c>
      <c r="D385" s="109" t="str">
        <f aca="false">IFERROR(__xludf.dummyfunction("""COMPUTED_VALUE"""),"01066420000133")</f>
        <v>01066420000133</v>
      </c>
      <c r="E385" s="110" t="str">
        <f aca="false">IFERROR(__xludf.dummyfunction("""COMPUTED_VALUE"""),"104")</f>
        <v>104</v>
      </c>
      <c r="F385" s="47" t="str">
        <f aca="false">IFERROR(__xludf.dummyfunction("""COMPUTED_VALUE"""),"1829")</f>
        <v>1829</v>
      </c>
      <c r="G385" s="47" t="str">
        <f aca="false">IFERROR(__xludf.dummyfunction("""COMPUTED_VALUE"""),"0307461")</f>
        <v>0307461</v>
      </c>
      <c r="H385" s="47" t="n">
        <f aca="false">IFERROR(__xludf.dummyfunction("""COMPUTED_VALUE"""),0)</f>
        <v>0</v>
      </c>
      <c r="I385" s="47" t="n">
        <f aca="false">IFERROR(__xludf.dummyfunction("""COMPUTED_VALUE"""),0)</f>
        <v>0</v>
      </c>
      <c r="J385" s="47" t="n">
        <f aca="false">IFERROR(__xludf.dummyfunction("""COMPUTED_VALUE"""),3465)</f>
        <v>3465</v>
      </c>
      <c r="K385" s="47" t="n">
        <f aca="false">IFERROR(__xludf.dummyfunction("""COMPUTED_VALUE"""),0)</f>
        <v>0</v>
      </c>
      <c r="L385" s="47" t="n">
        <f aca="false">IFERROR(__xludf.dummyfunction("""COMPUTED_VALUE"""),0)</f>
        <v>0</v>
      </c>
      <c r="M385" s="47" t="n">
        <f aca="false">IFERROR(__xludf.dummyfunction("""COMPUTED_VALUE"""),0)</f>
        <v>0</v>
      </c>
      <c r="N385" s="47" t="n">
        <f aca="false">IFERROR(__xludf.dummyfunction("""COMPUTED_VALUE"""),0)</f>
        <v>0</v>
      </c>
      <c r="O385" s="47" t="n">
        <f aca="false">IFERROR(__xludf.dummyfunction("""COMPUTED_VALUE"""),0)</f>
        <v>0</v>
      </c>
      <c r="P385" s="47" t="n">
        <f aca="false">IFERROR(__xludf.dummyfunction("""COMPUTED_VALUE"""),210)</f>
        <v>210</v>
      </c>
      <c r="Q385" s="47" t="n">
        <f aca="false">IFERROR(__xludf.dummyfunction("""COMPUTED_VALUE"""),0)</f>
        <v>0</v>
      </c>
      <c r="R385" s="47" t="n">
        <f aca="false">IFERROR(__xludf.dummyfunction("""COMPUTED_VALUE"""),0)</f>
        <v>0</v>
      </c>
      <c r="S385" s="47" t="n">
        <f aca="false">IFERROR(__xludf.dummyfunction("""COMPUTED_VALUE"""),0)</f>
        <v>0</v>
      </c>
      <c r="T385" s="47" t="n">
        <f aca="false">IFERROR(__xludf.dummyfunction("""COMPUTED_VALUE"""),0)</f>
        <v>0</v>
      </c>
      <c r="U385" s="47" t="n">
        <f aca="false">IFERROR(__xludf.dummyfunction("""COMPUTED_VALUE"""),0)</f>
        <v>0</v>
      </c>
      <c r="V385" s="47" t="n">
        <f aca="false">IFERROR(__xludf.dummyfunction("""COMPUTED_VALUE"""),0)</f>
        <v>0</v>
      </c>
      <c r="W385" s="47" t="n">
        <f aca="false">IFERROR(__xludf.dummyfunction("""COMPUTED_VALUE"""),0)</f>
        <v>0</v>
      </c>
      <c r="X385" s="47" t="n">
        <f aca="false">IFERROR(__xludf.dummyfunction("""COMPUTED_VALUE"""),0)</f>
        <v>0</v>
      </c>
      <c r="Y385" s="47" t="n">
        <f aca="false">IFERROR(__xludf.dummyfunction("""COMPUTED_VALUE"""),0)</f>
        <v>0</v>
      </c>
      <c r="Z385" s="47" t="n">
        <f aca="false">IFERROR(__xludf.dummyfunction("""COMPUTED_VALUE"""),0)</f>
        <v>0</v>
      </c>
    </row>
    <row r="386" customFormat="false" ht="12.75" hidden="false" customHeight="false" outlineLevel="0" collapsed="false">
      <c r="A386" s="111" t="str">
        <f aca="false">IFERROR(__xludf.dummyfunction("""COMPUTED_VALUE"""),"Porto Nacional")</f>
        <v>Porto Nacional</v>
      </c>
      <c r="B386" s="111" t="str">
        <f aca="false">IFERROR(__xludf.dummyfunction("""COMPUTED_VALUE"""),"Santa Rosa do Tocantins")</f>
        <v>Santa Rosa do Tocantins</v>
      </c>
      <c r="C386" s="112" t="str">
        <f aca="false">IFERROR(__xludf.dummyfunction("""COMPUTED_VALUE"""),"A.A. E. E. TENENTE SALVADOR RIBEIRO")</f>
        <v>A.A. E. E. TENENTE SALVADOR RIBEIRO</v>
      </c>
      <c r="D386" s="113" t="str">
        <f aca="false">IFERROR(__xludf.dummyfunction("""COMPUTED_VALUE"""),"01066424000111")</f>
        <v>01066424000111</v>
      </c>
      <c r="E386" s="114" t="str">
        <f aca="false">IFERROR(__xludf.dummyfunction("""COMPUTED_VALUE"""),"001")</f>
        <v>001</v>
      </c>
      <c r="F386" s="115" t="str">
        <f aca="false">IFERROR(__xludf.dummyfunction("""COMPUTED_VALUE"""),"1117")</f>
        <v>1117</v>
      </c>
      <c r="G386" s="115" t="str">
        <f aca="false">IFERROR(__xludf.dummyfunction("""COMPUTED_VALUE"""),"332623")</f>
        <v>332623</v>
      </c>
      <c r="H386" s="115" t="n">
        <f aca="false">IFERROR(__xludf.dummyfunction("""COMPUTED_VALUE"""),0)</f>
        <v>0</v>
      </c>
      <c r="I386" s="115" t="n">
        <f aca="false">IFERROR(__xludf.dummyfunction("""COMPUTED_VALUE"""),0)</f>
        <v>0</v>
      </c>
      <c r="J386" s="115" t="n">
        <f aca="false">IFERROR(__xludf.dummyfunction("""COMPUTED_VALUE"""),630)</f>
        <v>630</v>
      </c>
      <c r="K386" s="115" t="n">
        <f aca="false">IFERROR(__xludf.dummyfunction("""COMPUTED_VALUE"""),0)</f>
        <v>0</v>
      </c>
      <c r="L386" s="115" t="n">
        <f aca="false">IFERROR(__xludf.dummyfunction("""COMPUTED_VALUE"""),0)</f>
        <v>0</v>
      </c>
      <c r="M386" s="115" t="n">
        <f aca="false">IFERROR(__xludf.dummyfunction("""COMPUTED_VALUE"""),0)</f>
        <v>0</v>
      </c>
      <c r="N386" s="115" t="n">
        <f aca="false">IFERROR(__xludf.dummyfunction("""COMPUTED_VALUE"""),0)</f>
        <v>0</v>
      </c>
      <c r="O386" s="115" t="n">
        <f aca="false">IFERROR(__xludf.dummyfunction("""COMPUTED_VALUE"""),0)</f>
        <v>0</v>
      </c>
      <c r="P386" s="115" t="n">
        <f aca="false">IFERROR(__xludf.dummyfunction("""COMPUTED_VALUE"""),0)</f>
        <v>0</v>
      </c>
      <c r="Q386" s="115" t="n">
        <f aca="false">IFERROR(__xludf.dummyfunction("""COMPUTED_VALUE"""),3486)</f>
        <v>3486</v>
      </c>
      <c r="R386" s="115" t="n">
        <f aca="false">IFERROR(__xludf.dummyfunction("""COMPUTED_VALUE"""),0)</f>
        <v>0</v>
      </c>
      <c r="S386" s="115" t="n">
        <f aca="false">IFERROR(__xludf.dummyfunction("""COMPUTED_VALUE"""),0)</f>
        <v>0</v>
      </c>
      <c r="T386" s="115" t="n">
        <f aca="false">IFERROR(__xludf.dummyfunction("""COMPUTED_VALUE"""),546)</f>
        <v>546</v>
      </c>
      <c r="U386" s="115" t="n">
        <f aca="false">IFERROR(__xludf.dummyfunction("""COMPUTED_VALUE"""),0)</f>
        <v>0</v>
      </c>
      <c r="V386" s="115" t="n">
        <f aca="false">IFERROR(__xludf.dummyfunction("""COMPUTED_VALUE"""),0)</f>
        <v>0</v>
      </c>
      <c r="W386" s="115" t="n">
        <f aca="false">IFERROR(__xludf.dummyfunction("""COMPUTED_VALUE"""),0)</f>
        <v>0</v>
      </c>
      <c r="X386" s="115" t="n">
        <f aca="false">IFERROR(__xludf.dummyfunction("""COMPUTED_VALUE"""),0)</f>
        <v>0</v>
      </c>
      <c r="Y386" s="115" t="n">
        <f aca="false">IFERROR(__xludf.dummyfunction("""COMPUTED_VALUE"""),0)</f>
        <v>0</v>
      </c>
      <c r="Z386" s="115" t="n">
        <f aca="false">IFERROR(__xludf.dummyfunction("""COMPUTED_VALUE"""),0)</f>
        <v>0</v>
      </c>
    </row>
    <row r="387" customFormat="false" ht="12.75" hidden="false" customHeight="false" outlineLevel="0" collapsed="false">
      <c r="A387" s="45" t="str">
        <f aca="false">IFERROR(__xludf.dummyfunction("""COMPUTED_VALUE"""),"Porto Nacional")</f>
        <v>Porto Nacional</v>
      </c>
      <c r="B387" s="45" t="str">
        <f aca="false">IFERROR(__xludf.dummyfunction("""COMPUTED_VALUE"""),"Silvanopolis")</f>
        <v>Silvanopolis</v>
      </c>
      <c r="C387" s="57" t="str">
        <f aca="false">IFERROR(__xludf.dummyfunction("""COMPUTED_VALUE"""),"A.A. DA ESC. EST. JOAO DA SILVA GUIMARAES")</f>
        <v>A.A. DA ESC. EST. JOAO DA SILVA GUIMARAES</v>
      </c>
      <c r="D387" s="109" t="str">
        <f aca="false">IFERROR(__xludf.dummyfunction("""COMPUTED_VALUE"""),"01557779000103")</f>
        <v>01557779000103</v>
      </c>
      <c r="E387" s="110" t="str">
        <f aca="false">IFERROR(__xludf.dummyfunction("""COMPUTED_VALUE"""),"001")</f>
        <v>001</v>
      </c>
      <c r="F387" s="47" t="str">
        <f aca="false">IFERROR(__xludf.dummyfunction("""COMPUTED_VALUE"""),"3980")</f>
        <v>3980</v>
      </c>
      <c r="G387" s="47" t="str">
        <f aca="false">IFERROR(__xludf.dummyfunction("""COMPUTED_VALUE"""),"51292")</f>
        <v>51292</v>
      </c>
      <c r="H387" s="47" t="n">
        <f aca="false">IFERROR(__xludf.dummyfunction("""COMPUTED_VALUE"""),0)</f>
        <v>0</v>
      </c>
      <c r="I387" s="47" t="n">
        <f aca="false">IFERROR(__xludf.dummyfunction("""COMPUTED_VALUE"""),0)</f>
        <v>0</v>
      </c>
      <c r="J387" s="47" t="n">
        <f aca="false">IFERROR(__xludf.dummyfunction("""COMPUTED_VALUE"""),6951)</f>
        <v>6951</v>
      </c>
      <c r="K387" s="47" t="n">
        <f aca="false">IFERROR(__xludf.dummyfunction("""COMPUTED_VALUE"""),0)</f>
        <v>0</v>
      </c>
      <c r="L387" s="47" t="n">
        <f aca="false">IFERROR(__xludf.dummyfunction("""COMPUTED_VALUE"""),0)</f>
        <v>0</v>
      </c>
      <c r="M387" s="47" t="n">
        <f aca="false">IFERROR(__xludf.dummyfunction("""COMPUTED_VALUE"""),0)</f>
        <v>0</v>
      </c>
      <c r="N387" s="47" t="n">
        <f aca="false">IFERROR(__xludf.dummyfunction("""COMPUTED_VALUE"""),0)</f>
        <v>0</v>
      </c>
      <c r="O387" s="47" t="n">
        <f aca="false">IFERROR(__xludf.dummyfunction("""COMPUTED_VALUE"""),0)</f>
        <v>0</v>
      </c>
      <c r="P387" s="47" t="n">
        <f aca="false">IFERROR(__xludf.dummyfunction("""COMPUTED_VALUE"""),0)</f>
        <v>0</v>
      </c>
      <c r="Q387" s="47" t="n">
        <f aca="false">IFERROR(__xludf.dummyfunction("""COMPUTED_VALUE"""),5082)</f>
        <v>5082</v>
      </c>
      <c r="R387" s="47" t="n">
        <f aca="false">IFERROR(__xludf.dummyfunction("""COMPUTED_VALUE"""),0)</f>
        <v>0</v>
      </c>
      <c r="S387" s="47" t="n">
        <f aca="false">IFERROR(__xludf.dummyfunction("""COMPUTED_VALUE"""),0)</f>
        <v>0</v>
      </c>
      <c r="T387" s="47" t="n">
        <f aca="false">IFERROR(__xludf.dummyfunction("""COMPUTED_VALUE"""),0)</f>
        <v>0</v>
      </c>
      <c r="U387" s="47" t="n">
        <f aca="false">IFERROR(__xludf.dummyfunction("""COMPUTED_VALUE"""),0)</f>
        <v>0</v>
      </c>
      <c r="V387" s="47" t="n">
        <f aca="false">IFERROR(__xludf.dummyfunction("""COMPUTED_VALUE"""),0)</f>
        <v>0</v>
      </c>
      <c r="W387" s="47" t="n">
        <f aca="false">IFERROR(__xludf.dummyfunction("""COMPUTED_VALUE"""),0)</f>
        <v>0</v>
      </c>
      <c r="X387" s="47" t="n">
        <f aca="false">IFERROR(__xludf.dummyfunction("""COMPUTED_VALUE"""),0)</f>
        <v>0</v>
      </c>
      <c r="Y387" s="47" t="n">
        <f aca="false">IFERROR(__xludf.dummyfunction("""COMPUTED_VALUE"""),0)</f>
        <v>0</v>
      </c>
      <c r="Z387" s="47" t="n">
        <f aca="false">IFERROR(__xludf.dummyfunction("""COMPUTED_VALUE"""),0)</f>
        <v>0</v>
      </c>
    </row>
    <row r="388" customFormat="false" ht="12.75" hidden="false" customHeight="false" outlineLevel="0" collapsed="false">
      <c r="A388" s="111" t="str">
        <f aca="false">IFERROR(__xludf.dummyfunction("""COMPUTED_VALUE"""),"Porto Nacional")</f>
        <v>Porto Nacional</v>
      </c>
      <c r="B388" s="111" t="str">
        <f aca="false">IFERROR(__xludf.dummyfunction("""COMPUTED_VALUE"""),"Silvanopolis")</f>
        <v>Silvanopolis</v>
      </c>
      <c r="C388" s="112" t="str">
        <f aca="false">IFERROR(__xludf.dummyfunction("""COMPUTED_VALUE"""),"A.A. A ESC. EST. JOAO PIRES QUERIDO")</f>
        <v>A.A. A ESC. EST. JOAO PIRES QUERIDO</v>
      </c>
      <c r="D388" s="113" t="str">
        <f aca="false">IFERROR(__xludf.dummyfunction("""COMPUTED_VALUE"""),"01284632000197")</f>
        <v>01284632000197</v>
      </c>
      <c r="E388" s="114" t="str">
        <f aca="false">IFERROR(__xludf.dummyfunction("""COMPUTED_VALUE"""),"001")</f>
        <v>001</v>
      </c>
      <c r="F388" s="115" t="str">
        <f aca="false">IFERROR(__xludf.dummyfunction("""COMPUTED_VALUE"""),"3980")</f>
        <v>3980</v>
      </c>
      <c r="G388" s="115" t="str">
        <f aca="false">IFERROR(__xludf.dummyfunction("""COMPUTED_VALUE"""),"051187")</f>
        <v>051187</v>
      </c>
      <c r="H388" s="115" t="n">
        <f aca="false">IFERROR(__xludf.dummyfunction("""COMPUTED_VALUE"""),0)</f>
        <v>0</v>
      </c>
      <c r="I388" s="115" t="n">
        <f aca="false">IFERROR(__xludf.dummyfunction("""COMPUTED_VALUE"""),0)</f>
        <v>0</v>
      </c>
      <c r="J388" s="115" t="n">
        <f aca="false">IFERROR(__xludf.dummyfunction("""COMPUTED_VALUE"""),0)</f>
        <v>0</v>
      </c>
      <c r="K388" s="115" t="n">
        <f aca="false">IFERROR(__xludf.dummyfunction("""COMPUTED_VALUE"""),9956.8)</f>
        <v>9956.8</v>
      </c>
      <c r="L388" s="115" t="n">
        <f aca="false">IFERROR(__xludf.dummyfunction("""COMPUTED_VALUE"""),0)</f>
        <v>0</v>
      </c>
      <c r="M388" s="115" t="n">
        <f aca="false">IFERROR(__xludf.dummyfunction("""COMPUTED_VALUE"""),0)</f>
        <v>0</v>
      </c>
      <c r="N388" s="115" t="n">
        <f aca="false">IFERROR(__xludf.dummyfunction("""COMPUTED_VALUE"""),0)</f>
        <v>0</v>
      </c>
      <c r="O388" s="115" t="n">
        <f aca="false">IFERROR(__xludf.dummyfunction("""COMPUTED_VALUE"""),0)</f>
        <v>0</v>
      </c>
      <c r="P388" s="115" t="n">
        <f aca="false">IFERROR(__xludf.dummyfunction("""COMPUTED_VALUE"""),0)</f>
        <v>0</v>
      </c>
      <c r="Q388" s="115" t="n">
        <f aca="false">IFERROR(__xludf.dummyfunction("""COMPUTED_VALUE"""),0)</f>
        <v>0</v>
      </c>
      <c r="R388" s="115" t="n">
        <f aca="false">IFERROR(__xludf.dummyfunction("""COMPUTED_VALUE"""),0)</f>
        <v>0</v>
      </c>
      <c r="S388" s="115" t="n">
        <f aca="false">IFERROR(__xludf.dummyfunction("""COMPUTED_VALUE"""),0)</f>
        <v>0</v>
      </c>
      <c r="T388" s="115" t="n">
        <f aca="false">IFERROR(__xludf.dummyfunction("""COMPUTED_VALUE"""),399)</f>
        <v>399</v>
      </c>
      <c r="U388" s="115" t="n">
        <f aca="false">IFERROR(__xludf.dummyfunction("""COMPUTED_VALUE"""),0)</f>
        <v>0</v>
      </c>
      <c r="V388" s="115" t="n">
        <f aca="false">IFERROR(__xludf.dummyfunction("""COMPUTED_VALUE"""),0)</f>
        <v>0</v>
      </c>
      <c r="W388" s="115" t="n">
        <f aca="false">IFERROR(__xludf.dummyfunction("""COMPUTED_VALUE"""),0)</f>
        <v>0</v>
      </c>
      <c r="X388" s="115" t="n">
        <f aca="false">IFERROR(__xludf.dummyfunction("""COMPUTED_VALUE"""),0)</f>
        <v>0</v>
      </c>
      <c r="Y388" s="115" t="n">
        <f aca="false">IFERROR(__xludf.dummyfunction("""COMPUTED_VALUE"""),0)</f>
        <v>0</v>
      </c>
      <c r="Z388" s="115" t="n">
        <f aca="false">IFERROR(__xludf.dummyfunction("""COMPUTED_VALUE"""),798.4)</f>
        <v>798.4</v>
      </c>
    </row>
    <row r="389" customFormat="false" ht="12.75" hidden="false" customHeight="false" outlineLevel="0" collapsed="false">
      <c r="A389" s="45" t="str">
        <f aca="false">IFERROR(__xludf.dummyfunction("""COMPUTED_VALUE"""),"Tocantinópolis")</f>
        <v>Tocantinópolis</v>
      </c>
      <c r="B389" s="45" t="str">
        <f aca="false">IFERROR(__xludf.dummyfunction("""COMPUTED_VALUE"""),"Aguiarnopolis")</f>
        <v>Aguiarnopolis</v>
      </c>
      <c r="C389" s="57" t="str">
        <f aca="false">IFERROR(__xludf.dummyfunction("""COMPUTED_VALUE"""),"A.A. DA ESC. EST. NAZARÉ NUNES DA SILVA (AGUIARNOPOLIS)")</f>
        <v>A.A. DA ESC. EST. NAZARÉ NUNES DA SILVA (AGUIARNOPOLIS)</v>
      </c>
      <c r="D389" s="109" t="str">
        <f aca="false">IFERROR(__xludf.dummyfunction("""COMPUTED_VALUE"""),"01213519000110")</f>
        <v>01213519000110</v>
      </c>
      <c r="E389" s="110" t="str">
        <f aca="false">IFERROR(__xludf.dummyfunction("""COMPUTED_VALUE"""),"001")</f>
        <v>001</v>
      </c>
      <c r="F389" s="47" t="str">
        <f aca="false">IFERROR(__xludf.dummyfunction("""COMPUTED_VALUE"""),"0810")</f>
        <v>0810</v>
      </c>
      <c r="G389" s="47" t="str">
        <f aca="false">IFERROR(__xludf.dummyfunction("""COMPUTED_VALUE"""),"217727")</f>
        <v>217727</v>
      </c>
      <c r="H389" s="47" t="n">
        <f aca="false">IFERROR(__xludf.dummyfunction("""COMPUTED_VALUE"""),0)</f>
        <v>0</v>
      </c>
      <c r="I389" s="47" t="n">
        <f aca="false">IFERROR(__xludf.dummyfunction("""COMPUTED_VALUE"""),0)</f>
        <v>0</v>
      </c>
      <c r="J389" s="47" t="n">
        <f aca="false">IFERROR(__xludf.dummyfunction("""COMPUTED_VALUE"""),5544)</f>
        <v>5544</v>
      </c>
      <c r="K389" s="47" t="n">
        <f aca="false">IFERROR(__xludf.dummyfunction("""COMPUTED_VALUE"""),0)</f>
        <v>0</v>
      </c>
      <c r="L389" s="47" t="n">
        <f aca="false">IFERROR(__xludf.dummyfunction("""COMPUTED_VALUE"""),0)</f>
        <v>0</v>
      </c>
      <c r="M389" s="47" t="n">
        <f aca="false">IFERROR(__xludf.dummyfunction("""COMPUTED_VALUE"""),0)</f>
        <v>0</v>
      </c>
      <c r="N389" s="47" t="n">
        <f aca="false">IFERROR(__xludf.dummyfunction("""COMPUTED_VALUE"""),0)</f>
        <v>0</v>
      </c>
      <c r="O389" s="47" t="n">
        <f aca="false">IFERROR(__xludf.dummyfunction("""COMPUTED_VALUE"""),0)</f>
        <v>0</v>
      </c>
      <c r="P389" s="47" t="n">
        <f aca="false">IFERROR(__xludf.dummyfunction("""COMPUTED_VALUE"""),0)</f>
        <v>0</v>
      </c>
      <c r="Q389" s="47" t="n">
        <f aca="false">IFERROR(__xludf.dummyfunction("""COMPUTED_VALUE"""),1260)</f>
        <v>1260</v>
      </c>
      <c r="R389" s="47" t="n">
        <f aca="false">IFERROR(__xludf.dummyfunction("""COMPUTED_VALUE"""),0)</f>
        <v>0</v>
      </c>
      <c r="S389" s="47" t="n">
        <f aca="false">IFERROR(__xludf.dummyfunction("""COMPUTED_VALUE"""),16764.8)</f>
        <v>16764.8</v>
      </c>
      <c r="T389" s="47" t="n">
        <f aca="false">IFERROR(__xludf.dummyfunction("""COMPUTED_VALUE"""),0)</f>
        <v>0</v>
      </c>
      <c r="U389" s="47" t="n">
        <f aca="false">IFERROR(__xludf.dummyfunction("""COMPUTED_VALUE"""),0)</f>
        <v>0</v>
      </c>
      <c r="V389" s="47" t="n">
        <f aca="false">IFERROR(__xludf.dummyfunction("""COMPUTED_VALUE"""),0)</f>
        <v>0</v>
      </c>
      <c r="W389" s="47" t="n">
        <f aca="false">IFERROR(__xludf.dummyfunction("""COMPUTED_VALUE"""),1688.39999999999)</f>
        <v>1688.39999999999</v>
      </c>
      <c r="X389" s="47" t="n">
        <f aca="false">IFERROR(__xludf.dummyfunction("""COMPUTED_VALUE"""),0)</f>
        <v>0</v>
      </c>
      <c r="Y389" s="47" t="n">
        <f aca="false">IFERROR(__xludf.dummyfunction("""COMPUTED_VALUE"""),0)</f>
        <v>0</v>
      </c>
      <c r="Z389" s="47" t="n">
        <f aca="false">IFERROR(__xludf.dummyfunction("""COMPUTED_VALUE"""),0)</f>
        <v>0</v>
      </c>
    </row>
    <row r="390" customFormat="false" ht="12.75" hidden="false" customHeight="false" outlineLevel="0" collapsed="false">
      <c r="A390" s="111" t="str">
        <f aca="false">IFERROR(__xludf.dummyfunction("""COMPUTED_VALUE"""),"Tocantinópolis")</f>
        <v>Tocantinópolis</v>
      </c>
      <c r="B390" s="111" t="str">
        <f aca="false">IFERROR(__xludf.dummyfunction("""COMPUTED_VALUE"""),"Angico")</f>
        <v>Angico</v>
      </c>
      <c r="C390" s="112" t="str">
        <f aca="false">IFERROR(__xludf.dummyfunction("""COMPUTED_VALUE"""),"ASSOCIAÇÃO DE APOIO DO COL. EST. DULCE COELHO DE SOUSA")</f>
        <v>ASSOCIAÇÃO DE APOIO DO COL. EST. DULCE COELHO DE SOUSA</v>
      </c>
      <c r="D390" s="113" t="str">
        <f aca="false">IFERROR(__xludf.dummyfunction("""COMPUTED_VALUE"""),"10800992000195")</f>
        <v>10800992000195</v>
      </c>
      <c r="E390" s="114" t="str">
        <f aca="false">IFERROR(__xludf.dummyfunction("""COMPUTED_VALUE"""),"001")</f>
        <v>001</v>
      </c>
      <c r="F390" s="115" t="str">
        <f aca="false">IFERROR(__xludf.dummyfunction("""COMPUTED_VALUE"""),"3973")</f>
        <v>3973</v>
      </c>
      <c r="G390" s="115" t="str">
        <f aca="false">IFERROR(__xludf.dummyfunction("""COMPUTED_VALUE"""),"212792")</f>
        <v>212792</v>
      </c>
      <c r="H390" s="115" t="n">
        <f aca="false">IFERROR(__xludf.dummyfunction("""COMPUTED_VALUE"""),0)</f>
        <v>0</v>
      </c>
      <c r="I390" s="115" t="n">
        <f aca="false">IFERROR(__xludf.dummyfunction("""COMPUTED_VALUE"""),0)</f>
        <v>0</v>
      </c>
      <c r="J390" s="115" t="n">
        <f aca="false">IFERROR(__xludf.dummyfunction("""COMPUTED_VALUE"""),4830)</f>
        <v>4830</v>
      </c>
      <c r="K390" s="115" t="n">
        <f aca="false">IFERROR(__xludf.dummyfunction("""COMPUTED_VALUE"""),0)</f>
        <v>0</v>
      </c>
      <c r="L390" s="115" t="n">
        <f aca="false">IFERROR(__xludf.dummyfunction("""COMPUTED_VALUE"""),0)</f>
        <v>0</v>
      </c>
      <c r="M390" s="115" t="n">
        <f aca="false">IFERROR(__xludf.dummyfunction("""COMPUTED_VALUE"""),0)</f>
        <v>0</v>
      </c>
      <c r="N390" s="115" t="n">
        <f aca="false">IFERROR(__xludf.dummyfunction("""COMPUTED_VALUE"""),0)</f>
        <v>0</v>
      </c>
      <c r="O390" s="115" t="n">
        <f aca="false">IFERROR(__xludf.dummyfunction("""COMPUTED_VALUE"""),0)</f>
        <v>0</v>
      </c>
      <c r="P390" s="115" t="n">
        <f aca="false">IFERROR(__xludf.dummyfunction("""COMPUTED_VALUE"""),462)</f>
        <v>462</v>
      </c>
      <c r="Q390" s="115" t="n">
        <f aca="false">IFERROR(__xludf.dummyfunction("""COMPUTED_VALUE"""),2457)</f>
        <v>2457</v>
      </c>
      <c r="R390" s="115" t="n">
        <f aca="false">IFERROR(__xludf.dummyfunction("""COMPUTED_VALUE"""),0)</f>
        <v>0</v>
      </c>
      <c r="S390" s="115" t="n">
        <f aca="false">IFERROR(__xludf.dummyfunction("""COMPUTED_VALUE"""),0)</f>
        <v>0</v>
      </c>
      <c r="T390" s="115" t="n">
        <f aca="false">IFERROR(__xludf.dummyfunction("""COMPUTED_VALUE"""),0)</f>
        <v>0</v>
      </c>
      <c r="U390" s="115" t="n">
        <f aca="false">IFERROR(__xludf.dummyfunction("""COMPUTED_VALUE"""),0)</f>
        <v>0</v>
      </c>
      <c r="V390" s="115" t="n">
        <f aca="false">IFERROR(__xludf.dummyfunction("""COMPUTED_VALUE"""),0)</f>
        <v>0</v>
      </c>
      <c r="W390" s="115" t="n">
        <f aca="false">IFERROR(__xludf.dummyfunction("""COMPUTED_VALUE"""),0)</f>
        <v>0</v>
      </c>
      <c r="X390" s="115" t="n">
        <f aca="false">IFERROR(__xludf.dummyfunction("""COMPUTED_VALUE"""),0)</f>
        <v>0</v>
      </c>
      <c r="Y390" s="115" t="n">
        <f aca="false">IFERROR(__xludf.dummyfunction("""COMPUTED_VALUE"""),0)</f>
        <v>0</v>
      </c>
      <c r="Z390" s="115" t="n">
        <f aca="false">IFERROR(__xludf.dummyfunction("""COMPUTED_VALUE"""),0)</f>
        <v>0</v>
      </c>
    </row>
    <row r="391" customFormat="false" ht="12.75" hidden="false" customHeight="false" outlineLevel="0" collapsed="false">
      <c r="A391" s="45" t="str">
        <f aca="false">IFERROR(__xludf.dummyfunction("""COMPUTED_VALUE"""),"Tocantinópolis")</f>
        <v>Tocantinópolis</v>
      </c>
      <c r="B391" s="45" t="str">
        <f aca="false">IFERROR(__xludf.dummyfunction("""COMPUTED_VALUE"""),"Cachoeirinha")</f>
        <v>Cachoeirinha</v>
      </c>
      <c r="C391" s="57" t="str">
        <f aca="false">IFERROR(__xludf.dummyfunction("""COMPUTED_VALUE"""),"A.A. E. EST. NOVA DA CACHOEIRINHA/RAIMUNDO NONATO TORRES")</f>
        <v>A.A. E. EST. NOVA DA CACHOEIRINHA/RAIMUNDO NONATO TORRES</v>
      </c>
      <c r="D391" s="109" t="str">
        <f aca="false">IFERROR(__xludf.dummyfunction("""COMPUTED_VALUE"""),"01213535000103")</f>
        <v>01213535000103</v>
      </c>
      <c r="E391" s="110" t="str">
        <f aca="false">IFERROR(__xludf.dummyfunction("""COMPUTED_VALUE"""),"001")</f>
        <v>001</v>
      </c>
      <c r="F391" s="47" t="str">
        <f aca="false">IFERROR(__xludf.dummyfunction("""COMPUTED_VALUE"""),"0810")</f>
        <v>0810</v>
      </c>
      <c r="G391" s="47" t="str">
        <f aca="false">IFERROR(__xludf.dummyfunction("""COMPUTED_VALUE"""),"0217689")</f>
        <v>0217689</v>
      </c>
      <c r="H391" s="47" t="n">
        <f aca="false">IFERROR(__xludf.dummyfunction("""COMPUTED_VALUE"""),0)</f>
        <v>0</v>
      </c>
      <c r="I391" s="47" t="n">
        <f aca="false">IFERROR(__xludf.dummyfunction("""COMPUTED_VALUE"""),0)</f>
        <v>0</v>
      </c>
      <c r="J391" s="47" t="n">
        <f aca="false">IFERROR(__xludf.dummyfunction("""COMPUTED_VALUE"""),3465)</f>
        <v>3465</v>
      </c>
      <c r="K391" s="47" t="n">
        <f aca="false">IFERROR(__xludf.dummyfunction("""COMPUTED_VALUE"""),0)</f>
        <v>0</v>
      </c>
      <c r="L391" s="47" t="n">
        <f aca="false">IFERROR(__xludf.dummyfunction("""COMPUTED_VALUE"""),0)</f>
        <v>0</v>
      </c>
      <c r="M391" s="47" t="n">
        <f aca="false">IFERROR(__xludf.dummyfunction("""COMPUTED_VALUE"""),0)</f>
        <v>0</v>
      </c>
      <c r="N391" s="47" t="n">
        <f aca="false">IFERROR(__xludf.dummyfunction("""COMPUTED_VALUE"""),0)</f>
        <v>0</v>
      </c>
      <c r="O391" s="47" t="n">
        <f aca="false">IFERROR(__xludf.dummyfunction("""COMPUTED_VALUE"""),0)</f>
        <v>0</v>
      </c>
      <c r="P391" s="47" t="n">
        <f aca="false">IFERROR(__xludf.dummyfunction("""COMPUTED_VALUE"""),210)</f>
        <v>210</v>
      </c>
      <c r="Q391" s="47" t="n">
        <f aca="false">IFERROR(__xludf.dummyfunction("""COMPUTED_VALUE"""),1995)</f>
        <v>1995</v>
      </c>
      <c r="R391" s="47" t="n">
        <f aca="false">IFERROR(__xludf.dummyfunction("""COMPUTED_VALUE"""),0)</f>
        <v>0</v>
      </c>
      <c r="S391" s="47" t="n">
        <f aca="false">IFERROR(__xludf.dummyfunction("""COMPUTED_VALUE"""),0)</f>
        <v>0</v>
      </c>
      <c r="T391" s="47" t="n">
        <f aca="false">IFERROR(__xludf.dummyfunction("""COMPUTED_VALUE"""),0)</f>
        <v>0</v>
      </c>
      <c r="U391" s="47" t="n">
        <f aca="false">IFERROR(__xludf.dummyfunction("""COMPUTED_VALUE"""),0)</f>
        <v>0</v>
      </c>
      <c r="V391" s="47" t="n">
        <f aca="false">IFERROR(__xludf.dummyfunction("""COMPUTED_VALUE"""),0)</f>
        <v>0</v>
      </c>
      <c r="W391" s="47" t="n">
        <f aca="false">IFERROR(__xludf.dummyfunction("""COMPUTED_VALUE"""),0)</f>
        <v>0</v>
      </c>
      <c r="X391" s="47" t="n">
        <f aca="false">IFERROR(__xludf.dummyfunction("""COMPUTED_VALUE"""),0)</f>
        <v>0</v>
      </c>
      <c r="Y391" s="47" t="n">
        <f aca="false">IFERROR(__xludf.dummyfunction("""COMPUTED_VALUE"""),0)</f>
        <v>0</v>
      </c>
      <c r="Z391" s="47" t="n">
        <f aca="false">IFERROR(__xludf.dummyfunction("""COMPUTED_VALUE"""),0)</f>
        <v>0</v>
      </c>
    </row>
    <row r="392" customFormat="false" ht="12.75" hidden="false" customHeight="false" outlineLevel="0" collapsed="false">
      <c r="A392" s="111" t="str">
        <f aca="false">IFERROR(__xludf.dummyfunction("""COMPUTED_VALUE"""),"Tocantinópolis")</f>
        <v>Tocantinópolis</v>
      </c>
      <c r="B392" s="111" t="str">
        <f aca="false">IFERROR(__xludf.dummyfunction("""COMPUTED_VALUE"""),"darcinopolis")</f>
        <v>darcinopolis</v>
      </c>
      <c r="C392" s="112" t="str">
        <f aca="false">IFERROR(__xludf.dummyfunction("""COMPUTED_VALUE"""),"A. APOIO COL. EST. JOSE DE SOUZA PORTO")</f>
        <v>A. APOIO COL. EST. JOSE DE SOUZA PORTO</v>
      </c>
      <c r="D392" s="113" t="str">
        <f aca="false">IFERROR(__xludf.dummyfunction("""COMPUTED_VALUE"""),"01213532000170")</f>
        <v>01213532000170</v>
      </c>
      <c r="E392" s="114" t="str">
        <f aca="false">IFERROR(__xludf.dummyfunction("""COMPUTED_VALUE"""),"001")</f>
        <v>001</v>
      </c>
      <c r="F392" s="115" t="str">
        <f aca="false">IFERROR(__xludf.dummyfunction("""COMPUTED_VALUE"""),"0810")</f>
        <v>0810</v>
      </c>
      <c r="G392" s="115" t="str">
        <f aca="false">IFERROR(__xludf.dummyfunction("""COMPUTED_VALUE"""),"25739")</f>
        <v>25739</v>
      </c>
      <c r="H392" s="115" t="n">
        <f aca="false">IFERROR(__xludf.dummyfunction("""COMPUTED_VALUE"""),0)</f>
        <v>0</v>
      </c>
      <c r="I392" s="115" t="n">
        <f aca="false">IFERROR(__xludf.dummyfunction("""COMPUTED_VALUE"""),0)</f>
        <v>0</v>
      </c>
      <c r="J392" s="115" t="n">
        <f aca="false">IFERROR(__xludf.dummyfunction("""COMPUTED_VALUE"""),10206)</f>
        <v>10206</v>
      </c>
      <c r="K392" s="115" t="n">
        <f aca="false">IFERROR(__xludf.dummyfunction("""COMPUTED_VALUE"""),0)</f>
        <v>0</v>
      </c>
      <c r="L392" s="115" t="n">
        <f aca="false">IFERROR(__xludf.dummyfunction("""COMPUTED_VALUE"""),0)</f>
        <v>0</v>
      </c>
      <c r="M392" s="115" t="n">
        <f aca="false">IFERROR(__xludf.dummyfunction("""COMPUTED_VALUE"""),0)</f>
        <v>0</v>
      </c>
      <c r="N392" s="115" t="n">
        <f aca="false">IFERROR(__xludf.dummyfunction("""COMPUTED_VALUE"""),0)</f>
        <v>0</v>
      </c>
      <c r="O392" s="115" t="n">
        <f aca="false">IFERROR(__xludf.dummyfunction("""COMPUTED_VALUE"""),0)</f>
        <v>0</v>
      </c>
      <c r="P392" s="115" t="n">
        <f aca="false">IFERROR(__xludf.dummyfunction("""COMPUTED_VALUE"""),420)</f>
        <v>420</v>
      </c>
      <c r="Q392" s="115" t="n">
        <f aca="false">IFERROR(__xludf.dummyfunction("""COMPUTED_VALUE"""),5796)</f>
        <v>5796</v>
      </c>
      <c r="R392" s="115" t="n">
        <f aca="false">IFERROR(__xludf.dummyfunction("""COMPUTED_VALUE"""),0)</f>
        <v>0</v>
      </c>
      <c r="S392" s="115" t="n">
        <f aca="false">IFERROR(__xludf.dummyfunction("""COMPUTED_VALUE"""),0)</f>
        <v>0</v>
      </c>
      <c r="T392" s="115" t="n">
        <f aca="false">IFERROR(__xludf.dummyfunction("""COMPUTED_VALUE"""),0)</f>
        <v>0</v>
      </c>
      <c r="U392" s="115" t="n">
        <f aca="false">IFERROR(__xludf.dummyfunction("""COMPUTED_VALUE"""),0)</f>
        <v>0</v>
      </c>
      <c r="V392" s="115" t="n">
        <f aca="false">IFERROR(__xludf.dummyfunction("""COMPUTED_VALUE"""),0)</f>
        <v>0</v>
      </c>
      <c r="W392" s="115" t="n">
        <f aca="false">IFERROR(__xludf.dummyfunction("""COMPUTED_VALUE"""),0)</f>
        <v>0</v>
      </c>
      <c r="X392" s="115" t="n">
        <f aca="false">IFERROR(__xludf.dummyfunction("""COMPUTED_VALUE"""),0)</f>
        <v>0</v>
      </c>
      <c r="Y392" s="115" t="n">
        <f aca="false">IFERROR(__xludf.dummyfunction("""COMPUTED_VALUE"""),0)</f>
        <v>0</v>
      </c>
      <c r="Z392" s="115" t="n">
        <f aca="false">IFERROR(__xludf.dummyfunction("""COMPUTED_VALUE"""),0)</f>
        <v>0</v>
      </c>
    </row>
    <row r="393" customFormat="false" ht="12.75" hidden="false" customHeight="false" outlineLevel="0" collapsed="false">
      <c r="A393" s="45" t="str">
        <f aca="false">IFERROR(__xludf.dummyfunction("""COMPUTED_VALUE"""),"Tocantinópolis")</f>
        <v>Tocantinópolis</v>
      </c>
      <c r="B393" s="45" t="str">
        <f aca="false">IFERROR(__xludf.dummyfunction("""COMPUTED_VALUE"""),"Itaguatins")</f>
        <v>Itaguatins</v>
      </c>
      <c r="C393" s="57" t="str">
        <f aca="false">IFERROR(__xludf.dummyfunction("""COMPUTED_VALUE"""),"ASS. DE APOIO ESC. EST. OLAVO BILAC")</f>
        <v>ASS. DE APOIO ESC. EST. OLAVO BILAC</v>
      </c>
      <c r="D393" s="109" t="str">
        <f aca="false">IFERROR(__xludf.dummyfunction("""COMPUTED_VALUE"""),"01358337000138")</f>
        <v>01358337000138</v>
      </c>
      <c r="E393" s="110" t="str">
        <f aca="false">IFERROR(__xludf.dummyfunction("""COMPUTED_VALUE"""),"001")</f>
        <v>001</v>
      </c>
      <c r="F393" s="47" t="str">
        <f aca="false">IFERROR(__xludf.dummyfunction("""COMPUTED_VALUE"""),"0810")</f>
        <v>0810</v>
      </c>
      <c r="G393" s="47" t="str">
        <f aca="false">IFERROR(__xludf.dummyfunction("""COMPUTED_VALUE"""),"218391")</f>
        <v>218391</v>
      </c>
      <c r="H393" s="47" t="n">
        <f aca="false">IFERROR(__xludf.dummyfunction("""COMPUTED_VALUE"""),0)</f>
        <v>0</v>
      </c>
      <c r="I393" s="47" t="n">
        <f aca="false">IFERROR(__xludf.dummyfunction("""COMPUTED_VALUE"""),0)</f>
        <v>0</v>
      </c>
      <c r="J393" s="47" t="n">
        <f aca="false">IFERROR(__xludf.dummyfunction("""COMPUTED_VALUE"""),1743)</f>
        <v>1743</v>
      </c>
      <c r="K393" s="47" t="n">
        <f aca="false">IFERROR(__xludf.dummyfunction("""COMPUTED_VALUE"""),0)</f>
        <v>0</v>
      </c>
      <c r="L393" s="47" t="n">
        <f aca="false">IFERROR(__xludf.dummyfunction("""COMPUTED_VALUE"""),0)</f>
        <v>0</v>
      </c>
      <c r="M393" s="47" t="n">
        <f aca="false">IFERROR(__xludf.dummyfunction("""COMPUTED_VALUE"""),0)</f>
        <v>0</v>
      </c>
      <c r="N393" s="47" t="n">
        <f aca="false">IFERROR(__xludf.dummyfunction("""COMPUTED_VALUE"""),0)</f>
        <v>0</v>
      </c>
      <c r="O393" s="47" t="n">
        <f aca="false">IFERROR(__xludf.dummyfunction("""COMPUTED_VALUE"""),0)</f>
        <v>0</v>
      </c>
      <c r="P393" s="47" t="n">
        <f aca="false">IFERROR(__xludf.dummyfunction("""COMPUTED_VALUE"""),0)</f>
        <v>0</v>
      </c>
      <c r="Q393" s="47" t="n">
        <f aca="false">IFERROR(__xludf.dummyfunction("""COMPUTED_VALUE"""),4284)</f>
        <v>4284</v>
      </c>
      <c r="R393" s="47" t="n">
        <f aca="false">IFERROR(__xludf.dummyfunction("""COMPUTED_VALUE"""),0)</f>
        <v>0</v>
      </c>
      <c r="S393" s="47" t="n">
        <f aca="false">IFERROR(__xludf.dummyfunction("""COMPUTED_VALUE"""),0)</f>
        <v>0</v>
      </c>
      <c r="T393" s="47" t="n">
        <f aca="false">IFERROR(__xludf.dummyfunction("""COMPUTED_VALUE"""),0)</f>
        <v>0</v>
      </c>
      <c r="U393" s="47" t="n">
        <f aca="false">IFERROR(__xludf.dummyfunction("""COMPUTED_VALUE"""),0)</f>
        <v>0</v>
      </c>
      <c r="V393" s="47" t="n">
        <f aca="false">IFERROR(__xludf.dummyfunction("""COMPUTED_VALUE"""),0)</f>
        <v>0</v>
      </c>
      <c r="W393" s="47" t="n">
        <f aca="false">IFERROR(__xludf.dummyfunction("""COMPUTED_VALUE"""),0)</f>
        <v>0</v>
      </c>
      <c r="X393" s="47" t="n">
        <f aca="false">IFERROR(__xludf.dummyfunction("""COMPUTED_VALUE"""),0)</f>
        <v>0</v>
      </c>
      <c r="Y393" s="47" t="n">
        <f aca="false">IFERROR(__xludf.dummyfunction("""COMPUTED_VALUE"""),0)</f>
        <v>0</v>
      </c>
      <c r="Z393" s="47" t="n">
        <f aca="false">IFERROR(__xludf.dummyfunction("""COMPUTED_VALUE"""),0)</f>
        <v>0</v>
      </c>
    </row>
    <row r="394" customFormat="false" ht="12.75" hidden="false" customHeight="false" outlineLevel="0" collapsed="false">
      <c r="A394" s="111" t="str">
        <f aca="false">IFERROR(__xludf.dummyfunction("""COMPUTED_VALUE"""),"Tocantinópolis")</f>
        <v>Tocantinópolis</v>
      </c>
      <c r="B394" s="111" t="str">
        <f aca="false">IFERROR(__xludf.dummyfunction("""COMPUTED_VALUE"""),"Luzinopolis")</f>
        <v>Luzinopolis</v>
      </c>
      <c r="C394" s="112" t="str">
        <f aca="false">IFERROR(__xludf.dummyfunction("""COMPUTED_VALUE"""),"ASS. AP.A ESC. EST. JUSCELINO K.DE OLIVEIRA")</f>
        <v>ASS. AP.A ESC. EST. JUSCELINO K.DE OLIVEIRA</v>
      </c>
      <c r="D394" s="113" t="str">
        <f aca="false">IFERROR(__xludf.dummyfunction("""COMPUTED_VALUE"""),"01230232000107")</f>
        <v>01230232000107</v>
      </c>
      <c r="E394" s="114" t="str">
        <f aca="false">IFERROR(__xludf.dummyfunction("""COMPUTED_VALUE"""),"001")</f>
        <v>001</v>
      </c>
      <c r="F394" s="115" t="str">
        <f aca="false">IFERROR(__xludf.dummyfunction("""COMPUTED_VALUE"""),"0810")</f>
        <v>0810</v>
      </c>
      <c r="G394" s="115" t="str">
        <f aca="false">IFERROR(__xludf.dummyfunction("""COMPUTED_VALUE"""),"022135X")</f>
        <v>022135X</v>
      </c>
      <c r="H394" s="115" t="n">
        <f aca="false">IFERROR(__xludf.dummyfunction("""COMPUTED_VALUE"""),0)</f>
        <v>0</v>
      </c>
      <c r="I394" s="115" t="n">
        <f aca="false">IFERROR(__xludf.dummyfunction("""COMPUTED_VALUE"""),0)</f>
        <v>0</v>
      </c>
      <c r="J394" s="115" t="n">
        <f aca="false">IFERROR(__xludf.dummyfunction("""COMPUTED_VALUE"""),5628)</f>
        <v>5628</v>
      </c>
      <c r="K394" s="115" t="n">
        <f aca="false">IFERROR(__xludf.dummyfunction("""COMPUTED_VALUE"""),0)</f>
        <v>0</v>
      </c>
      <c r="L394" s="115" t="n">
        <f aca="false">IFERROR(__xludf.dummyfunction("""COMPUTED_VALUE"""),0)</f>
        <v>0</v>
      </c>
      <c r="M394" s="115" t="n">
        <f aca="false">IFERROR(__xludf.dummyfunction("""COMPUTED_VALUE"""),0)</f>
        <v>0</v>
      </c>
      <c r="N394" s="115" t="n">
        <f aca="false">IFERROR(__xludf.dummyfunction("""COMPUTED_VALUE"""),0)</f>
        <v>0</v>
      </c>
      <c r="O394" s="115" t="n">
        <f aca="false">IFERROR(__xludf.dummyfunction("""COMPUTED_VALUE"""),0)</f>
        <v>0</v>
      </c>
      <c r="P394" s="115" t="n">
        <f aca="false">IFERROR(__xludf.dummyfunction("""COMPUTED_VALUE"""),0)</f>
        <v>0</v>
      </c>
      <c r="Q394" s="115" t="n">
        <f aca="false">IFERROR(__xludf.dummyfunction("""COMPUTED_VALUE"""),3213)</f>
        <v>3213</v>
      </c>
      <c r="R394" s="115" t="n">
        <f aca="false">IFERROR(__xludf.dummyfunction("""COMPUTED_VALUE"""),0)</f>
        <v>0</v>
      </c>
      <c r="S394" s="115" t="n">
        <f aca="false">IFERROR(__xludf.dummyfunction("""COMPUTED_VALUE"""),0)</f>
        <v>0</v>
      </c>
      <c r="T394" s="115" t="n">
        <f aca="false">IFERROR(__xludf.dummyfunction("""COMPUTED_VALUE"""),0)</f>
        <v>0</v>
      </c>
      <c r="U394" s="115" t="n">
        <f aca="false">IFERROR(__xludf.dummyfunction("""COMPUTED_VALUE"""),0)</f>
        <v>0</v>
      </c>
      <c r="V394" s="115" t="n">
        <f aca="false">IFERROR(__xludf.dummyfunction("""COMPUTED_VALUE"""),0)</f>
        <v>0</v>
      </c>
      <c r="W394" s="115" t="n">
        <f aca="false">IFERROR(__xludf.dummyfunction("""COMPUTED_VALUE"""),0)</f>
        <v>0</v>
      </c>
      <c r="X394" s="115" t="n">
        <f aca="false">IFERROR(__xludf.dummyfunction("""COMPUTED_VALUE"""),0)</f>
        <v>0</v>
      </c>
      <c r="Y394" s="115" t="n">
        <f aca="false">IFERROR(__xludf.dummyfunction("""COMPUTED_VALUE"""),0)</f>
        <v>0</v>
      </c>
      <c r="Z394" s="115" t="n">
        <f aca="false">IFERROR(__xludf.dummyfunction("""COMPUTED_VALUE"""),0)</f>
        <v>0</v>
      </c>
    </row>
    <row r="395" customFormat="false" ht="12.75" hidden="false" customHeight="false" outlineLevel="0" collapsed="false">
      <c r="A395" s="45" t="str">
        <f aca="false">IFERROR(__xludf.dummyfunction("""COMPUTED_VALUE"""),"Tocantinópolis")</f>
        <v>Tocantinópolis</v>
      </c>
      <c r="B395" s="45" t="str">
        <f aca="false">IFERROR(__xludf.dummyfunction("""COMPUTED_VALUE"""),"Maurilandia do Tocantins")</f>
        <v>Maurilandia do Tocantins</v>
      </c>
      <c r="C395" s="57" t="str">
        <f aca="false">IFERROR(__xludf.dummyfunction("""COMPUTED_VALUE"""),"A.A.  DA ESC. EST.PEDRO LUDOVICO TEIXEIRA")</f>
        <v>A.A.  DA ESC. EST.PEDRO LUDOVICO TEIXEIRA</v>
      </c>
      <c r="D395" s="109" t="str">
        <f aca="false">IFERROR(__xludf.dummyfunction("""COMPUTED_VALUE"""),"01213528000101")</f>
        <v>01213528000101</v>
      </c>
      <c r="E395" s="110" t="str">
        <f aca="false">IFERROR(__xludf.dummyfunction("""COMPUTED_VALUE"""),"001")</f>
        <v>001</v>
      </c>
      <c r="F395" s="47" t="str">
        <f aca="false">IFERROR(__xludf.dummyfunction("""COMPUTED_VALUE"""),"0810")</f>
        <v>0810</v>
      </c>
      <c r="G395" s="47" t="str">
        <f aca="false">IFERROR(__xludf.dummyfunction("""COMPUTED_VALUE"""),"0217670")</f>
        <v>0217670</v>
      </c>
      <c r="H395" s="47" t="n">
        <f aca="false">IFERROR(__xludf.dummyfunction("""COMPUTED_VALUE"""),0)</f>
        <v>0</v>
      </c>
      <c r="I395" s="47" t="n">
        <f aca="false">IFERROR(__xludf.dummyfunction("""COMPUTED_VALUE"""),0)</f>
        <v>0</v>
      </c>
      <c r="J395" s="47" t="n">
        <f aca="false">IFERROR(__xludf.dummyfunction("""COMPUTED_VALUE"""),1281)</f>
        <v>1281</v>
      </c>
      <c r="K395" s="47" t="n">
        <f aca="false">IFERROR(__xludf.dummyfunction("""COMPUTED_VALUE"""),0)</f>
        <v>0</v>
      </c>
      <c r="L395" s="47" t="n">
        <f aca="false">IFERROR(__xludf.dummyfunction("""COMPUTED_VALUE"""),0)</f>
        <v>0</v>
      </c>
      <c r="M395" s="47" t="n">
        <f aca="false">IFERROR(__xludf.dummyfunction("""COMPUTED_VALUE"""),0)</f>
        <v>0</v>
      </c>
      <c r="N395" s="47" t="n">
        <f aca="false">IFERROR(__xludf.dummyfunction("""COMPUTED_VALUE"""),0)</f>
        <v>0</v>
      </c>
      <c r="O395" s="47" t="n">
        <f aca="false">IFERROR(__xludf.dummyfunction("""COMPUTED_VALUE"""),0)</f>
        <v>0</v>
      </c>
      <c r="P395" s="47" t="n">
        <f aca="false">IFERROR(__xludf.dummyfunction("""COMPUTED_VALUE"""),0)</f>
        <v>0</v>
      </c>
      <c r="Q395" s="47" t="n">
        <f aca="false">IFERROR(__xludf.dummyfunction("""COMPUTED_VALUE"""),3213)</f>
        <v>3213</v>
      </c>
      <c r="R395" s="47" t="n">
        <f aca="false">IFERROR(__xludf.dummyfunction("""COMPUTED_VALUE"""),0)</f>
        <v>0</v>
      </c>
      <c r="S395" s="47" t="n">
        <f aca="false">IFERROR(__xludf.dummyfunction("""COMPUTED_VALUE"""),0)</f>
        <v>0</v>
      </c>
      <c r="T395" s="47" t="n">
        <f aca="false">IFERROR(__xludf.dummyfunction("""COMPUTED_VALUE"""),0)</f>
        <v>0</v>
      </c>
      <c r="U395" s="47" t="n">
        <f aca="false">IFERROR(__xludf.dummyfunction("""COMPUTED_VALUE"""),0)</f>
        <v>0</v>
      </c>
      <c r="V395" s="47" t="n">
        <f aca="false">IFERROR(__xludf.dummyfunction("""COMPUTED_VALUE"""),0)</f>
        <v>0</v>
      </c>
      <c r="W395" s="47" t="n">
        <f aca="false">IFERROR(__xludf.dummyfunction("""COMPUTED_VALUE"""),0)</f>
        <v>0</v>
      </c>
      <c r="X395" s="47" t="n">
        <f aca="false">IFERROR(__xludf.dummyfunction("""COMPUTED_VALUE"""),0)</f>
        <v>0</v>
      </c>
      <c r="Y395" s="47" t="n">
        <f aca="false">IFERROR(__xludf.dummyfunction("""COMPUTED_VALUE"""),0)</f>
        <v>0</v>
      </c>
      <c r="Z395" s="47" t="n">
        <f aca="false">IFERROR(__xludf.dummyfunction("""COMPUTED_VALUE"""),0)</f>
        <v>0</v>
      </c>
    </row>
    <row r="396" customFormat="false" ht="12.75" hidden="false" customHeight="false" outlineLevel="0" collapsed="false">
      <c r="A396" s="111" t="str">
        <f aca="false">IFERROR(__xludf.dummyfunction("""COMPUTED_VALUE"""),"Tocantinópolis")</f>
        <v>Tocantinópolis</v>
      </c>
      <c r="B396" s="111" t="str">
        <f aca="false">IFERROR(__xludf.dummyfunction("""COMPUTED_VALUE"""),"Nazare")</f>
        <v>Nazare</v>
      </c>
      <c r="C396" s="112" t="str">
        <f aca="false">IFERROR(__xludf.dummyfunction("""COMPUTED_VALUE"""),"A.DO COLEGIO EST.PRES.CASTELO BRANCO")</f>
        <v>A.DO COLEGIO EST.PRES.CASTELO BRANCO</v>
      </c>
      <c r="D396" s="113" t="str">
        <f aca="false">IFERROR(__xludf.dummyfunction("""COMPUTED_VALUE"""),"01213522000134")</f>
        <v>01213522000134</v>
      </c>
      <c r="E396" s="114" t="str">
        <f aca="false">IFERROR(__xludf.dummyfunction("""COMPUTED_VALUE"""),"001")</f>
        <v>001</v>
      </c>
      <c r="F396" s="115" t="str">
        <f aca="false">IFERROR(__xludf.dummyfunction("""COMPUTED_VALUE"""),"0810")</f>
        <v>0810</v>
      </c>
      <c r="G396" s="115" t="str">
        <f aca="false">IFERROR(__xludf.dummyfunction("""COMPUTED_VALUE"""),"217859")</f>
        <v>217859</v>
      </c>
      <c r="H396" s="115" t="n">
        <f aca="false">IFERROR(__xludf.dummyfunction("""COMPUTED_VALUE"""),0)</f>
        <v>0</v>
      </c>
      <c r="I396" s="115" t="n">
        <f aca="false">IFERROR(__xludf.dummyfunction("""COMPUTED_VALUE"""),0)</f>
        <v>0</v>
      </c>
      <c r="J396" s="115" t="n">
        <f aca="false">IFERROR(__xludf.dummyfunction("""COMPUTED_VALUE"""),4200)</f>
        <v>4200</v>
      </c>
      <c r="K396" s="115" t="n">
        <f aca="false">IFERROR(__xludf.dummyfunction("""COMPUTED_VALUE"""),0)</f>
        <v>0</v>
      </c>
      <c r="L396" s="115" t="n">
        <f aca="false">IFERROR(__xludf.dummyfunction("""COMPUTED_VALUE"""),0)</f>
        <v>0</v>
      </c>
      <c r="M396" s="115" t="n">
        <f aca="false">IFERROR(__xludf.dummyfunction("""COMPUTED_VALUE"""),0)</f>
        <v>0</v>
      </c>
      <c r="N396" s="115" t="n">
        <f aca="false">IFERROR(__xludf.dummyfunction("""COMPUTED_VALUE"""),0)</f>
        <v>0</v>
      </c>
      <c r="O396" s="115" t="n">
        <f aca="false">IFERROR(__xludf.dummyfunction("""COMPUTED_VALUE"""),0)</f>
        <v>0</v>
      </c>
      <c r="P396" s="115" t="n">
        <f aca="false">IFERROR(__xludf.dummyfunction("""COMPUTED_VALUE"""),567)</f>
        <v>567</v>
      </c>
      <c r="Q396" s="115" t="n">
        <f aca="false">IFERROR(__xludf.dummyfunction("""COMPUTED_VALUE"""),2394)</f>
        <v>2394</v>
      </c>
      <c r="R396" s="115" t="n">
        <f aca="false">IFERROR(__xludf.dummyfunction("""COMPUTED_VALUE"""),0)</f>
        <v>0</v>
      </c>
      <c r="S396" s="115" t="n">
        <f aca="false">IFERROR(__xludf.dummyfunction("""COMPUTED_VALUE"""),0)</f>
        <v>0</v>
      </c>
      <c r="T396" s="115" t="n">
        <f aca="false">IFERROR(__xludf.dummyfunction("""COMPUTED_VALUE"""),0)</f>
        <v>0</v>
      </c>
      <c r="U396" s="115" t="n">
        <f aca="false">IFERROR(__xludf.dummyfunction("""COMPUTED_VALUE"""),0)</f>
        <v>0</v>
      </c>
      <c r="V396" s="115" t="n">
        <f aca="false">IFERROR(__xludf.dummyfunction("""COMPUTED_VALUE"""),0)</f>
        <v>0</v>
      </c>
      <c r="W396" s="115" t="n">
        <f aca="false">IFERROR(__xludf.dummyfunction("""COMPUTED_VALUE"""),0)</f>
        <v>0</v>
      </c>
      <c r="X396" s="115" t="n">
        <f aca="false">IFERROR(__xludf.dummyfunction("""COMPUTED_VALUE"""),0)</f>
        <v>0</v>
      </c>
      <c r="Y396" s="115" t="n">
        <f aca="false">IFERROR(__xludf.dummyfunction("""COMPUTED_VALUE"""),0)</f>
        <v>0</v>
      </c>
      <c r="Z396" s="115" t="n">
        <f aca="false">IFERROR(__xludf.dummyfunction("""COMPUTED_VALUE"""),0)</f>
        <v>0</v>
      </c>
    </row>
    <row r="397" customFormat="false" ht="12.75" hidden="false" customHeight="false" outlineLevel="0" collapsed="false">
      <c r="A397" s="45" t="str">
        <f aca="false">IFERROR(__xludf.dummyfunction("""COMPUTED_VALUE"""),"Tocantinópolis")</f>
        <v>Tocantinópolis</v>
      </c>
      <c r="B397" s="45" t="str">
        <f aca="false">IFERROR(__xludf.dummyfunction("""COMPUTED_VALUE"""),"Nazare")</f>
        <v>Nazare</v>
      </c>
      <c r="C397" s="57" t="str">
        <f aca="false">IFERROR(__xludf.dummyfunction("""COMPUTED_VALUE"""),"ASSOC. DE APOIO A ESC. EST.ESPECIAL BEM VIVER")</f>
        <v>ASSOC. DE APOIO A ESC. EST.ESPECIAL BEM VIVER</v>
      </c>
      <c r="D397" s="109" t="str">
        <f aca="false">IFERROR(__xludf.dummyfunction("""COMPUTED_VALUE"""),"10520927000106")</f>
        <v>10520927000106</v>
      </c>
      <c r="E397" s="110" t="str">
        <f aca="false">IFERROR(__xludf.dummyfunction("""COMPUTED_VALUE"""),"001")</f>
        <v>001</v>
      </c>
      <c r="F397" s="47" t="str">
        <f aca="false">IFERROR(__xludf.dummyfunction("""COMPUTED_VALUE"""),"0810")</f>
        <v>0810</v>
      </c>
      <c r="G397" s="47" t="str">
        <f aca="false">IFERROR(__xludf.dummyfunction("""COMPUTED_VALUE"""),"200336")</f>
        <v>200336</v>
      </c>
      <c r="H397" s="47" t="n">
        <f aca="false">IFERROR(__xludf.dummyfunction("""COMPUTED_VALUE"""),0)</f>
        <v>0</v>
      </c>
      <c r="I397" s="47" t="n">
        <f aca="false">IFERROR(__xludf.dummyfunction("""COMPUTED_VALUE"""),84)</f>
        <v>84</v>
      </c>
      <c r="J397" s="47" t="n">
        <f aca="false">IFERROR(__xludf.dummyfunction("""COMPUTED_VALUE"""),504)</f>
        <v>504</v>
      </c>
      <c r="K397" s="47" t="n">
        <f aca="false">IFERROR(__xludf.dummyfunction("""COMPUTED_VALUE"""),0)</f>
        <v>0</v>
      </c>
      <c r="L397" s="47" t="n">
        <f aca="false">IFERROR(__xludf.dummyfunction("""COMPUTED_VALUE"""),0)</f>
        <v>0</v>
      </c>
      <c r="M397" s="47" t="n">
        <f aca="false">IFERROR(__xludf.dummyfunction("""COMPUTED_VALUE"""),0)</f>
        <v>0</v>
      </c>
      <c r="N397" s="47" t="n">
        <f aca="false">IFERROR(__xludf.dummyfunction("""COMPUTED_VALUE"""),0)</f>
        <v>0</v>
      </c>
      <c r="O397" s="47" t="n">
        <f aca="false">IFERROR(__xludf.dummyfunction("""COMPUTED_VALUE"""),0)</f>
        <v>0</v>
      </c>
      <c r="P397" s="47" t="n">
        <f aca="false">IFERROR(__xludf.dummyfunction("""COMPUTED_VALUE"""),0)</f>
        <v>0</v>
      </c>
      <c r="Q397" s="47" t="n">
        <f aca="false">IFERROR(__xludf.dummyfunction("""COMPUTED_VALUE"""),0)</f>
        <v>0</v>
      </c>
      <c r="R397" s="47" t="n">
        <f aca="false">IFERROR(__xludf.dummyfunction("""COMPUTED_VALUE"""),0)</f>
        <v>0</v>
      </c>
      <c r="S397" s="47" t="n">
        <f aca="false">IFERROR(__xludf.dummyfunction("""COMPUTED_VALUE"""),0)</f>
        <v>0</v>
      </c>
      <c r="T397" s="47" t="n">
        <f aca="false">IFERROR(__xludf.dummyfunction("""COMPUTED_VALUE"""),1155)</f>
        <v>1155</v>
      </c>
      <c r="U397" s="47" t="n">
        <f aca="false">IFERROR(__xludf.dummyfunction("""COMPUTED_VALUE"""),0)</f>
        <v>0</v>
      </c>
      <c r="V397" s="47" t="n">
        <f aca="false">IFERROR(__xludf.dummyfunction("""COMPUTED_VALUE"""),0)</f>
        <v>0</v>
      </c>
      <c r="W397" s="47" t="n">
        <f aca="false">IFERROR(__xludf.dummyfunction("""COMPUTED_VALUE"""),0)</f>
        <v>0</v>
      </c>
      <c r="X397" s="47" t="n">
        <f aca="false">IFERROR(__xludf.dummyfunction("""COMPUTED_VALUE"""),0)</f>
        <v>0</v>
      </c>
      <c r="Y397" s="47" t="n">
        <f aca="false">IFERROR(__xludf.dummyfunction("""COMPUTED_VALUE"""),0)</f>
        <v>0</v>
      </c>
      <c r="Z397" s="47" t="n">
        <f aca="false">IFERROR(__xludf.dummyfunction("""COMPUTED_VALUE"""),0)</f>
        <v>0</v>
      </c>
    </row>
    <row r="398" customFormat="false" ht="12.75" hidden="false" customHeight="false" outlineLevel="0" collapsed="false">
      <c r="A398" s="111" t="str">
        <f aca="false">IFERROR(__xludf.dummyfunction("""COMPUTED_VALUE"""),"Tocantinópolis")</f>
        <v>Tocantinópolis</v>
      </c>
      <c r="B398" s="111" t="str">
        <f aca="false">IFERROR(__xludf.dummyfunction("""COMPUTED_VALUE"""),"Nazare")</f>
        <v>Nazare</v>
      </c>
      <c r="C398" s="112" t="str">
        <f aca="false">IFERROR(__xludf.dummyfunction("""COMPUTED_VALUE"""),"A.A. ESC. EST. DOM CORNELIO CHIZZINI")</f>
        <v>A.A. ESC. EST. DOM CORNELIO CHIZZINI</v>
      </c>
      <c r="D398" s="113" t="str">
        <f aca="false">IFERROR(__xludf.dummyfunction("""COMPUTED_VALUE"""),"01230233000143")</f>
        <v>01230233000143</v>
      </c>
      <c r="E398" s="114" t="str">
        <f aca="false">IFERROR(__xludf.dummyfunction("""COMPUTED_VALUE"""),"001")</f>
        <v>001</v>
      </c>
      <c r="F398" s="115" t="str">
        <f aca="false">IFERROR(__xludf.dummyfunction("""COMPUTED_VALUE"""),"0810")</f>
        <v>0810</v>
      </c>
      <c r="G398" s="115" t="str">
        <f aca="false">IFERROR(__xludf.dummyfunction("""COMPUTED_VALUE"""),"21776X")</f>
        <v>21776X</v>
      </c>
      <c r="H398" s="115" t="n">
        <f aca="false">IFERROR(__xludf.dummyfunction("""COMPUTED_VALUE"""),0)</f>
        <v>0</v>
      </c>
      <c r="I398" s="115" t="n">
        <f aca="false">IFERROR(__xludf.dummyfunction("""COMPUTED_VALUE"""),0)</f>
        <v>0</v>
      </c>
      <c r="J398" s="115" t="n">
        <f aca="false">IFERROR(__xludf.dummyfunction("""COMPUTED_VALUE"""),1785)</f>
        <v>1785</v>
      </c>
      <c r="K398" s="115" t="n">
        <f aca="false">IFERROR(__xludf.dummyfunction("""COMPUTED_VALUE"""),0)</f>
        <v>0</v>
      </c>
      <c r="L398" s="115" t="n">
        <f aca="false">IFERROR(__xludf.dummyfunction("""COMPUTED_VALUE"""),0)</f>
        <v>0</v>
      </c>
      <c r="M398" s="115" t="n">
        <f aca="false">IFERROR(__xludf.dummyfunction("""COMPUTED_VALUE"""),0)</f>
        <v>0</v>
      </c>
      <c r="N398" s="115" t="n">
        <f aca="false">IFERROR(__xludf.dummyfunction("""COMPUTED_VALUE"""),0)</f>
        <v>0</v>
      </c>
      <c r="O398" s="115" t="n">
        <f aca="false">IFERROR(__xludf.dummyfunction("""COMPUTED_VALUE"""),0)</f>
        <v>0</v>
      </c>
      <c r="P398" s="115" t="n">
        <f aca="false">IFERROR(__xludf.dummyfunction("""COMPUTED_VALUE"""),0)</f>
        <v>0</v>
      </c>
      <c r="Q398" s="115" t="n">
        <f aca="false">IFERROR(__xludf.dummyfunction("""COMPUTED_VALUE"""),1008)</f>
        <v>1008</v>
      </c>
      <c r="R398" s="115" t="n">
        <f aca="false">IFERROR(__xludf.dummyfunction("""COMPUTED_VALUE"""),0)</f>
        <v>0</v>
      </c>
      <c r="S398" s="115" t="n">
        <f aca="false">IFERROR(__xludf.dummyfunction("""COMPUTED_VALUE"""),0)</f>
        <v>0</v>
      </c>
      <c r="T398" s="115" t="n">
        <f aca="false">IFERROR(__xludf.dummyfunction("""COMPUTED_VALUE"""),0)</f>
        <v>0</v>
      </c>
      <c r="U398" s="115" t="n">
        <f aca="false">IFERROR(__xludf.dummyfunction("""COMPUTED_VALUE"""),0)</f>
        <v>0</v>
      </c>
      <c r="V398" s="115" t="n">
        <f aca="false">IFERROR(__xludf.dummyfunction("""COMPUTED_VALUE"""),0)</f>
        <v>0</v>
      </c>
      <c r="W398" s="115" t="n">
        <f aca="false">IFERROR(__xludf.dummyfunction("""COMPUTED_VALUE"""),0)</f>
        <v>0</v>
      </c>
      <c r="X398" s="115" t="n">
        <f aca="false">IFERROR(__xludf.dummyfunction("""COMPUTED_VALUE"""),0)</f>
        <v>0</v>
      </c>
      <c r="Y398" s="115" t="n">
        <f aca="false">IFERROR(__xludf.dummyfunction("""COMPUTED_VALUE"""),0)</f>
        <v>0</v>
      </c>
      <c r="Z398" s="115" t="n">
        <f aca="false">IFERROR(__xludf.dummyfunction("""COMPUTED_VALUE"""),0)</f>
        <v>0</v>
      </c>
    </row>
    <row r="399" customFormat="false" ht="12.75" hidden="false" customHeight="false" outlineLevel="0" collapsed="false">
      <c r="A399" s="45" t="str">
        <f aca="false">IFERROR(__xludf.dummyfunction("""COMPUTED_VALUE"""),"Tocantinópolis")</f>
        <v>Tocantinópolis</v>
      </c>
      <c r="B399" s="45" t="str">
        <f aca="false">IFERROR(__xludf.dummyfunction("""COMPUTED_VALUE"""),"Nazare")</f>
        <v>Nazare</v>
      </c>
      <c r="C399" s="57" t="str">
        <f aca="false">IFERROR(__xludf.dummyfunction("""COMPUTED_VALUE"""),"A.A.  DA ESCOLA ESTADUAL PIACAVA")</f>
        <v>A.A.  DA ESCOLA ESTADUAL PIACAVA</v>
      </c>
      <c r="D399" s="109" t="str">
        <f aca="false">IFERROR(__xludf.dummyfunction("""COMPUTED_VALUE"""),"01230239000110")</f>
        <v>01230239000110</v>
      </c>
      <c r="E399" s="110" t="str">
        <f aca="false">IFERROR(__xludf.dummyfunction("""COMPUTED_VALUE"""),"001")</f>
        <v>001</v>
      </c>
      <c r="F399" s="47" t="str">
        <f aca="false">IFERROR(__xludf.dummyfunction("""COMPUTED_VALUE"""),"0810")</f>
        <v>0810</v>
      </c>
      <c r="G399" s="47" t="str">
        <f aca="false">IFERROR(__xludf.dummyfunction("""COMPUTED_VALUE"""),"217883")</f>
        <v>217883</v>
      </c>
      <c r="H399" s="47" t="n">
        <f aca="false">IFERROR(__xludf.dummyfunction("""COMPUTED_VALUE"""),0)</f>
        <v>0</v>
      </c>
      <c r="I399" s="47" t="n">
        <f aca="false">IFERROR(__xludf.dummyfunction("""COMPUTED_VALUE"""),0)</f>
        <v>0</v>
      </c>
      <c r="J399" s="47" t="n">
        <f aca="false">IFERROR(__xludf.dummyfunction("""COMPUTED_VALUE"""),1176)</f>
        <v>1176</v>
      </c>
      <c r="K399" s="47" t="n">
        <f aca="false">IFERROR(__xludf.dummyfunction("""COMPUTED_VALUE"""),0)</f>
        <v>0</v>
      </c>
      <c r="L399" s="47" t="n">
        <f aca="false">IFERROR(__xludf.dummyfunction("""COMPUTED_VALUE"""),0)</f>
        <v>0</v>
      </c>
      <c r="M399" s="47" t="n">
        <f aca="false">IFERROR(__xludf.dummyfunction("""COMPUTED_VALUE"""),0)</f>
        <v>0</v>
      </c>
      <c r="N399" s="47" t="n">
        <f aca="false">IFERROR(__xludf.dummyfunction("""COMPUTED_VALUE"""),0)</f>
        <v>0</v>
      </c>
      <c r="O399" s="47" t="n">
        <f aca="false">IFERROR(__xludf.dummyfunction("""COMPUTED_VALUE"""),0)</f>
        <v>0</v>
      </c>
      <c r="P399" s="47" t="n">
        <f aca="false">IFERROR(__xludf.dummyfunction("""COMPUTED_VALUE"""),0)</f>
        <v>0</v>
      </c>
      <c r="Q399" s="47" t="n">
        <f aca="false">IFERROR(__xludf.dummyfunction("""COMPUTED_VALUE"""),567)</f>
        <v>567</v>
      </c>
      <c r="R399" s="47" t="n">
        <f aca="false">IFERROR(__xludf.dummyfunction("""COMPUTED_VALUE"""),0)</f>
        <v>0</v>
      </c>
      <c r="S399" s="47" t="n">
        <f aca="false">IFERROR(__xludf.dummyfunction("""COMPUTED_VALUE"""),0)</f>
        <v>0</v>
      </c>
      <c r="T399" s="47" t="n">
        <f aca="false">IFERROR(__xludf.dummyfunction("""COMPUTED_VALUE"""),210)</f>
        <v>210</v>
      </c>
      <c r="U399" s="47" t="n">
        <f aca="false">IFERROR(__xludf.dummyfunction("""COMPUTED_VALUE"""),0)</f>
        <v>0</v>
      </c>
      <c r="V399" s="47" t="n">
        <f aca="false">IFERROR(__xludf.dummyfunction("""COMPUTED_VALUE"""),0)</f>
        <v>0</v>
      </c>
      <c r="W399" s="47" t="n">
        <f aca="false">IFERROR(__xludf.dummyfunction("""COMPUTED_VALUE"""),0)</f>
        <v>0</v>
      </c>
      <c r="X399" s="47" t="n">
        <f aca="false">IFERROR(__xludf.dummyfunction("""COMPUTED_VALUE"""),0)</f>
        <v>0</v>
      </c>
      <c r="Y399" s="47" t="n">
        <f aca="false">IFERROR(__xludf.dummyfunction("""COMPUTED_VALUE"""),0)</f>
        <v>0</v>
      </c>
      <c r="Z399" s="47" t="n">
        <f aca="false">IFERROR(__xludf.dummyfunction("""COMPUTED_VALUE"""),0)</f>
        <v>0</v>
      </c>
    </row>
    <row r="400" customFormat="false" ht="12.75" hidden="false" customHeight="false" outlineLevel="0" collapsed="false">
      <c r="A400" s="111" t="str">
        <f aca="false">IFERROR(__xludf.dummyfunction("""COMPUTED_VALUE"""),"Tocantinópolis")</f>
        <v>Tocantinópolis</v>
      </c>
      <c r="B400" s="111" t="str">
        <f aca="false">IFERROR(__xludf.dummyfunction("""COMPUTED_VALUE"""),"Palmeiras do Tocantins")</f>
        <v>Palmeiras do Tocantins</v>
      </c>
      <c r="C400" s="112" t="str">
        <f aca="false">IFERROR(__xludf.dummyfunction("""COMPUTED_VALUE"""),"A.A. ESC. EST. RAIMUNDO NEIVA DE CARVALHO")</f>
        <v>A.A. ESC. EST. RAIMUNDO NEIVA DE CARVALHO</v>
      </c>
      <c r="D400" s="113" t="str">
        <f aca="false">IFERROR(__xludf.dummyfunction("""COMPUTED_VALUE"""),"01213533000114")</f>
        <v>01213533000114</v>
      </c>
      <c r="E400" s="114" t="str">
        <f aca="false">IFERROR(__xludf.dummyfunction("""COMPUTED_VALUE"""),"001")</f>
        <v>001</v>
      </c>
      <c r="F400" s="115" t="str">
        <f aca="false">IFERROR(__xludf.dummyfunction("""COMPUTED_VALUE"""),"0810")</f>
        <v>0810</v>
      </c>
      <c r="G400" s="115" t="str">
        <f aca="false">IFERROR(__xludf.dummyfunction("""COMPUTED_VALUE"""),"0027529")</f>
        <v>0027529</v>
      </c>
      <c r="H400" s="115" t="n">
        <f aca="false">IFERROR(__xludf.dummyfunction("""COMPUTED_VALUE"""),0)</f>
        <v>0</v>
      </c>
      <c r="I400" s="115" t="n">
        <f aca="false">IFERROR(__xludf.dummyfunction("""COMPUTED_VALUE"""),0)</f>
        <v>0</v>
      </c>
      <c r="J400" s="115" t="n">
        <f aca="false">IFERROR(__xludf.dummyfunction("""COMPUTED_VALUE"""),4851)</f>
        <v>4851</v>
      </c>
      <c r="K400" s="115" t="n">
        <f aca="false">IFERROR(__xludf.dummyfunction("""COMPUTED_VALUE"""),0)</f>
        <v>0</v>
      </c>
      <c r="L400" s="115" t="n">
        <f aca="false">IFERROR(__xludf.dummyfunction("""COMPUTED_VALUE"""),0)</f>
        <v>0</v>
      </c>
      <c r="M400" s="115" t="n">
        <f aca="false">IFERROR(__xludf.dummyfunction("""COMPUTED_VALUE"""),0)</f>
        <v>0</v>
      </c>
      <c r="N400" s="115" t="n">
        <f aca="false">IFERROR(__xludf.dummyfunction("""COMPUTED_VALUE"""),0)</f>
        <v>0</v>
      </c>
      <c r="O400" s="115" t="n">
        <f aca="false">IFERROR(__xludf.dummyfunction("""COMPUTED_VALUE"""),0)</f>
        <v>0</v>
      </c>
      <c r="P400" s="115" t="n">
        <f aca="false">IFERROR(__xludf.dummyfunction("""COMPUTED_VALUE"""),0)</f>
        <v>0</v>
      </c>
      <c r="Q400" s="115" t="n">
        <f aca="false">IFERROR(__xludf.dummyfunction("""COMPUTED_VALUE"""),5544)</f>
        <v>5544</v>
      </c>
      <c r="R400" s="115" t="n">
        <f aca="false">IFERROR(__xludf.dummyfunction("""COMPUTED_VALUE"""),0)</f>
        <v>0</v>
      </c>
      <c r="S400" s="115" t="n">
        <f aca="false">IFERROR(__xludf.dummyfunction("""COMPUTED_VALUE"""),0)</f>
        <v>0</v>
      </c>
      <c r="T400" s="115" t="n">
        <f aca="false">IFERROR(__xludf.dummyfunction("""COMPUTED_VALUE"""),0)</f>
        <v>0</v>
      </c>
      <c r="U400" s="115" t="n">
        <f aca="false">IFERROR(__xludf.dummyfunction("""COMPUTED_VALUE"""),0)</f>
        <v>0</v>
      </c>
      <c r="V400" s="115" t="n">
        <f aca="false">IFERROR(__xludf.dummyfunction("""COMPUTED_VALUE"""),0)</f>
        <v>0</v>
      </c>
      <c r="W400" s="115" t="n">
        <f aca="false">IFERROR(__xludf.dummyfunction("""COMPUTED_VALUE"""),0)</f>
        <v>0</v>
      </c>
      <c r="X400" s="115" t="n">
        <f aca="false">IFERROR(__xludf.dummyfunction("""COMPUTED_VALUE"""),0)</f>
        <v>0</v>
      </c>
      <c r="Y400" s="115" t="n">
        <f aca="false">IFERROR(__xludf.dummyfunction("""COMPUTED_VALUE"""),0)</f>
        <v>0</v>
      </c>
      <c r="Z400" s="115" t="n">
        <f aca="false">IFERROR(__xludf.dummyfunction("""COMPUTED_VALUE"""),0)</f>
        <v>0</v>
      </c>
    </row>
    <row r="401" customFormat="false" ht="12.75" hidden="false" customHeight="false" outlineLevel="0" collapsed="false">
      <c r="A401" s="45" t="str">
        <f aca="false">IFERROR(__xludf.dummyfunction("""COMPUTED_VALUE"""),"Tocantinópolis")</f>
        <v>Tocantinópolis</v>
      </c>
      <c r="B401" s="45" t="str">
        <f aca="false">IFERROR(__xludf.dummyfunction("""COMPUTED_VALUE"""),"Palmeiras do Tocantins")</f>
        <v>Palmeiras do Tocantins</v>
      </c>
      <c r="C401" s="57" t="str">
        <f aca="false">IFERROR(__xludf.dummyfunction("""COMPUTED_VALUE"""),"A. DE APOIO DA E. E. PE. CESARE LELLI")</f>
        <v>A. DE APOIO DA E. E. PE. CESARE LELLI</v>
      </c>
      <c r="D401" s="109" t="str">
        <f aca="false">IFERROR(__xludf.dummyfunction("""COMPUTED_VALUE"""),"03778873000118")</f>
        <v>03778873000118</v>
      </c>
      <c r="E401" s="110" t="str">
        <f aca="false">IFERROR(__xludf.dummyfunction("""COMPUTED_VALUE"""),"001")</f>
        <v>001</v>
      </c>
      <c r="F401" s="47" t="str">
        <f aca="false">IFERROR(__xludf.dummyfunction("""COMPUTED_VALUE"""),"0810")</f>
        <v>0810</v>
      </c>
      <c r="G401" s="47" t="str">
        <f aca="false">IFERROR(__xludf.dummyfunction("""COMPUTED_VALUE"""),"82007")</f>
        <v>82007</v>
      </c>
      <c r="H401" s="47" t="n">
        <f aca="false">IFERROR(__xludf.dummyfunction("""COMPUTED_VALUE"""),0)</f>
        <v>0</v>
      </c>
      <c r="I401" s="47" t="n">
        <f aca="false">IFERROR(__xludf.dummyfunction("""COMPUTED_VALUE"""),0)</f>
        <v>0</v>
      </c>
      <c r="J401" s="47" t="n">
        <f aca="false">IFERROR(__xludf.dummyfunction("""COMPUTED_VALUE"""),4179)</f>
        <v>4179</v>
      </c>
      <c r="K401" s="47" t="n">
        <f aca="false">IFERROR(__xludf.dummyfunction("""COMPUTED_VALUE"""),0)</f>
        <v>0</v>
      </c>
      <c r="L401" s="47" t="n">
        <f aca="false">IFERROR(__xludf.dummyfunction("""COMPUTED_VALUE"""),0)</f>
        <v>0</v>
      </c>
      <c r="M401" s="47" t="n">
        <f aca="false">IFERROR(__xludf.dummyfunction("""COMPUTED_VALUE"""),0)</f>
        <v>0</v>
      </c>
      <c r="N401" s="47" t="n">
        <f aca="false">IFERROR(__xludf.dummyfunction("""COMPUTED_VALUE"""),0)</f>
        <v>0</v>
      </c>
      <c r="O401" s="47" t="n">
        <f aca="false">IFERROR(__xludf.dummyfunction("""COMPUTED_VALUE"""),0)</f>
        <v>0</v>
      </c>
      <c r="P401" s="47" t="n">
        <f aca="false">IFERROR(__xludf.dummyfunction("""COMPUTED_VALUE"""),441)</f>
        <v>441</v>
      </c>
      <c r="Q401" s="47" t="n">
        <f aca="false">IFERROR(__xludf.dummyfunction("""COMPUTED_VALUE"""),0)</f>
        <v>0</v>
      </c>
      <c r="R401" s="47" t="n">
        <f aca="false">IFERROR(__xludf.dummyfunction("""COMPUTED_VALUE"""),0)</f>
        <v>0</v>
      </c>
      <c r="S401" s="47" t="n">
        <f aca="false">IFERROR(__xludf.dummyfunction("""COMPUTED_VALUE"""),0)</f>
        <v>0</v>
      </c>
      <c r="T401" s="47" t="n">
        <f aca="false">IFERROR(__xludf.dummyfunction("""COMPUTED_VALUE"""),0)</f>
        <v>0</v>
      </c>
      <c r="U401" s="47" t="n">
        <f aca="false">IFERROR(__xludf.dummyfunction("""COMPUTED_VALUE"""),0)</f>
        <v>0</v>
      </c>
      <c r="V401" s="47" t="n">
        <f aca="false">IFERROR(__xludf.dummyfunction("""COMPUTED_VALUE"""),0)</f>
        <v>0</v>
      </c>
      <c r="W401" s="47" t="n">
        <f aca="false">IFERROR(__xludf.dummyfunction("""COMPUTED_VALUE"""),0)</f>
        <v>0</v>
      </c>
      <c r="X401" s="47" t="n">
        <f aca="false">IFERROR(__xludf.dummyfunction("""COMPUTED_VALUE"""),0)</f>
        <v>0</v>
      </c>
      <c r="Y401" s="47" t="n">
        <f aca="false">IFERROR(__xludf.dummyfunction("""COMPUTED_VALUE"""),0)</f>
        <v>0</v>
      </c>
      <c r="Z401" s="47" t="n">
        <f aca="false">IFERROR(__xludf.dummyfunction("""COMPUTED_VALUE"""),0)</f>
        <v>0</v>
      </c>
    </row>
    <row r="402" customFormat="false" ht="12.75" hidden="false" customHeight="false" outlineLevel="0" collapsed="false">
      <c r="A402" s="111" t="str">
        <f aca="false">IFERROR(__xludf.dummyfunction("""COMPUTED_VALUE"""),"Tocantinópolis")</f>
        <v>Tocantinópolis</v>
      </c>
      <c r="B402" s="111" t="str">
        <f aca="false">IFERROR(__xludf.dummyfunction("""COMPUTED_VALUE"""),"Santa Terezinha do Tocantins")</f>
        <v>Santa Terezinha do Tocantins</v>
      </c>
      <c r="C402" s="112" t="str">
        <f aca="false">IFERROR(__xludf.dummyfunction("""COMPUTED_VALUE"""),"ASS. A. ESC. EST. DR JOSE FELICIANO FERREIRA")</f>
        <v>ASS. A. ESC. EST. DR JOSE FELICIANO FERREIRA</v>
      </c>
      <c r="D402" s="113" t="str">
        <f aca="false">IFERROR(__xludf.dummyfunction("""COMPUTED_VALUE"""),"01077441000154")</f>
        <v>01077441000154</v>
      </c>
      <c r="E402" s="114" t="str">
        <f aca="false">IFERROR(__xludf.dummyfunction("""COMPUTED_VALUE"""),"001")</f>
        <v>001</v>
      </c>
      <c r="F402" s="115" t="str">
        <f aca="false">IFERROR(__xludf.dummyfunction("""COMPUTED_VALUE"""),"0810")</f>
        <v>0810</v>
      </c>
      <c r="G402" s="115" t="str">
        <f aca="false">IFERROR(__xludf.dummyfunction("""COMPUTED_VALUE"""),"0026085")</f>
        <v>0026085</v>
      </c>
      <c r="H402" s="115" t="n">
        <f aca="false">IFERROR(__xludf.dummyfunction("""COMPUTED_VALUE"""),0)</f>
        <v>0</v>
      </c>
      <c r="I402" s="115" t="n">
        <f aca="false">IFERROR(__xludf.dummyfunction("""COMPUTED_VALUE"""),0)</f>
        <v>0</v>
      </c>
      <c r="J402" s="115" t="n">
        <f aca="false">IFERROR(__xludf.dummyfunction("""COMPUTED_VALUE"""),1512)</f>
        <v>1512</v>
      </c>
      <c r="K402" s="115" t="n">
        <f aca="false">IFERROR(__xludf.dummyfunction("""COMPUTED_VALUE"""),0)</f>
        <v>0</v>
      </c>
      <c r="L402" s="115" t="n">
        <f aca="false">IFERROR(__xludf.dummyfunction("""COMPUTED_VALUE"""),0)</f>
        <v>0</v>
      </c>
      <c r="M402" s="115" t="n">
        <f aca="false">IFERROR(__xludf.dummyfunction("""COMPUTED_VALUE"""),0)</f>
        <v>0</v>
      </c>
      <c r="N402" s="115" t="n">
        <f aca="false">IFERROR(__xludf.dummyfunction("""COMPUTED_VALUE"""),0)</f>
        <v>0</v>
      </c>
      <c r="O402" s="115" t="n">
        <f aca="false">IFERROR(__xludf.dummyfunction("""COMPUTED_VALUE"""),0)</f>
        <v>0</v>
      </c>
      <c r="P402" s="115" t="n">
        <f aca="false">IFERROR(__xludf.dummyfunction("""COMPUTED_VALUE"""),0)</f>
        <v>0</v>
      </c>
      <c r="Q402" s="115" t="n">
        <f aca="false">IFERROR(__xludf.dummyfunction("""COMPUTED_VALUE"""),1512)</f>
        <v>1512</v>
      </c>
      <c r="R402" s="115" t="n">
        <f aca="false">IFERROR(__xludf.dummyfunction("""COMPUTED_VALUE"""),0)</f>
        <v>0</v>
      </c>
      <c r="S402" s="115" t="n">
        <f aca="false">IFERROR(__xludf.dummyfunction("""COMPUTED_VALUE"""),0)</f>
        <v>0</v>
      </c>
      <c r="T402" s="115" t="n">
        <f aca="false">IFERROR(__xludf.dummyfunction("""COMPUTED_VALUE"""),0)</f>
        <v>0</v>
      </c>
      <c r="U402" s="115" t="n">
        <f aca="false">IFERROR(__xludf.dummyfunction("""COMPUTED_VALUE"""),0)</f>
        <v>0</v>
      </c>
      <c r="V402" s="115" t="n">
        <f aca="false">IFERROR(__xludf.dummyfunction("""COMPUTED_VALUE"""),0)</f>
        <v>0</v>
      </c>
      <c r="W402" s="115" t="n">
        <f aca="false">IFERROR(__xludf.dummyfunction("""COMPUTED_VALUE"""),0)</f>
        <v>0</v>
      </c>
      <c r="X402" s="115" t="n">
        <f aca="false">IFERROR(__xludf.dummyfunction("""COMPUTED_VALUE"""),0)</f>
        <v>0</v>
      </c>
      <c r="Y402" s="115" t="n">
        <f aca="false">IFERROR(__xludf.dummyfunction("""COMPUTED_VALUE"""),0)</f>
        <v>0</v>
      </c>
      <c r="Z402" s="115" t="n">
        <f aca="false">IFERROR(__xludf.dummyfunction("""COMPUTED_VALUE"""),0)</f>
        <v>0</v>
      </c>
    </row>
    <row r="403" customFormat="false" ht="12.75" hidden="false" customHeight="false" outlineLevel="0" collapsed="false">
      <c r="A403" s="45" t="str">
        <f aca="false">IFERROR(__xludf.dummyfunction("""COMPUTED_VALUE"""),"Tocantinópolis")</f>
        <v>Tocantinópolis</v>
      </c>
      <c r="B403" s="45" t="str">
        <f aca="false">IFERROR(__xludf.dummyfunction("""COMPUTED_VALUE"""),"Tocantinopolis")</f>
        <v>Tocantinopolis</v>
      </c>
      <c r="C403" s="57" t="str">
        <f aca="false">IFERROR(__xludf.dummyfunction("""COMPUTED_VALUE"""),"A.A ESC. EST.INDIGENAS NRE TOCANTINOPOLIS")</f>
        <v>A.A ESC. EST.INDIGENAS NRE TOCANTINOPOLIS</v>
      </c>
      <c r="D403" s="109" t="str">
        <f aca="false">IFERROR(__xludf.dummyfunction("""COMPUTED_VALUE"""),"06171083000168")</f>
        <v>06171083000168</v>
      </c>
      <c r="E403" s="110" t="str">
        <f aca="false">IFERROR(__xludf.dummyfunction("""COMPUTED_VALUE"""),"001")</f>
        <v>001</v>
      </c>
      <c r="F403" s="47" t="str">
        <f aca="false">IFERROR(__xludf.dummyfunction("""COMPUTED_VALUE"""),"0810")</f>
        <v>0810</v>
      </c>
      <c r="G403" s="47" t="str">
        <f aca="false">IFERROR(__xludf.dummyfunction("""COMPUTED_VALUE"""),"140538")</f>
        <v>140538</v>
      </c>
      <c r="H403" s="47" t="n">
        <f aca="false">IFERROR(__xludf.dummyfunction("""COMPUTED_VALUE"""),0)</f>
        <v>0</v>
      </c>
      <c r="I403" s="47" t="n">
        <f aca="false">IFERROR(__xludf.dummyfunction("""COMPUTED_VALUE"""),0)</f>
        <v>0</v>
      </c>
      <c r="J403" s="47" t="n">
        <f aca="false">IFERROR(__xludf.dummyfunction("""COMPUTED_VALUE"""),0)</f>
        <v>0</v>
      </c>
      <c r="K403" s="47" t="n">
        <f aca="false">IFERROR(__xludf.dummyfunction("""COMPUTED_VALUE"""),0)</f>
        <v>0</v>
      </c>
      <c r="L403" s="47" t="n">
        <f aca="false">IFERROR(__xludf.dummyfunction("""COMPUTED_VALUE"""),0)</f>
        <v>0</v>
      </c>
      <c r="M403" s="47" t="n">
        <f aca="false">IFERROR(__xludf.dummyfunction("""COMPUTED_VALUE"""),0)</f>
        <v>0</v>
      </c>
      <c r="N403" s="47" t="n">
        <f aca="false">IFERROR(__xludf.dummyfunction("""COMPUTED_VALUE"""),0)</f>
        <v>0</v>
      </c>
      <c r="O403" s="47" t="n">
        <f aca="false">IFERROR(__xludf.dummyfunction("""COMPUTED_VALUE"""),11487)</f>
        <v>11487</v>
      </c>
      <c r="P403" s="47" t="n">
        <f aca="false">IFERROR(__xludf.dummyfunction("""COMPUTED_VALUE"""),0)</f>
        <v>0</v>
      </c>
      <c r="Q403" s="47" t="n">
        <f aca="false">IFERROR(__xludf.dummyfunction("""COMPUTED_VALUE"""),0)</f>
        <v>0</v>
      </c>
      <c r="R403" s="47" t="n">
        <f aca="false">IFERROR(__xludf.dummyfunction("""COMPUTED_VALUE"""),0)</f>
        <v>0</v>
      </c>
      <c r="S403" s="47" t="n">
        <f aca="false">IFERROR(__xludf.dummyfunction("""COMPUTED_VALUE"""),0)</f>
        <v>0</v>
      </c>
      <c r="T403" s="47" t="n">
        <f aca="false">IFERROR(__xludf.dummyfunction("""COMPUTED_VALUE"""),0)</f>
        <v>0</v>
      </c>
      <c r="U403" s="47" t="n">
        <f aca="false">IFERROR(__xludf.dummyfunction("""COMPUTED_VALUE"""),0)</f>
        <v>0</v>
      </c>
      <c r="V403" s="47" t="n">
        <f aca="false">IFERROR(__xludf.dummyfunction("""COMPUTED_VALUE"""),0)</f>
        <v>0</v>
      </c>
      <c r="W403" s="47" t="n">
        <f aca="false">IFERROR(__xludf.dummyfunction("""COMPUTED_VALUE"""),0)</f>
        <v>0</v>
      </c>
      <c r="X403" s="47" t="n">
        <f aca="false">IFERROR(__xludf.dummyfunction("""COMPUTED_VALUE"""),0)</f>
        <v>0</v>
      </c>
      <c r="Y403" s="47" t="n">
        <f aca="false">IFERROR(__xludf.dummyfunction("""COMPUTED_VALUE"""),0)</f>
        <v>0</v>
      </c>
      <c r="Z403" s="47" t="n">
        <f aca="false">IFERROR(__xludf.dummyfunction("""COMPUTED_VALUE"""),0)</f>
        <v>0</v>
      </c>
    </row>
    <row r="404" customFormat="false" ht="12.75" hidden="false" customHeight="false" outlineLevel="0" collapsed="false">
      <c r="A404" s="111" t="str">
        <f aca="false">IFERROR(__xludf.dummyfunction("""COMPUTED_VALUE"""),"Tocantinópolis")</f>
        <v>Tocantinópolis</v>
      </c>
      <c r="B404" s="111" t="str">
        <f aca="false">IFERROR(__xludf.dummyfunction("""COMPUTED_VALUE"""),"Tocantinopolis")</f>
        <v>Tocantinopolis</v>
      </c>
      <c r="C404" s="112" t="str">
        <f aca="false">IFERROR(__xludf.dummyfunction("""COMPUTED_VALUE"""),"A.A. AS ESC. EST.INDIGENAS MATYK E APORO")</f>
        <v>A.A. AS ESC. EST.INDIGENAS MATYK E APORO</v>
      </c>
      <c r="D404" s="113" t="str">
        <f aca="false">IFERROR(__xludf.dummyfunction("""COMPUTED_VALUE"""),"03544096000147")</f>
        <v>03544096000147</v>
      </c>
      <c r="E404" s="114" t="str">
        <f aca="false">IFERROR(__xludf.dummyfunction("""COMPUTED_VALUE"""),"001")</f>
        <v>001</v>
      </c>
      <c r="F404" s="115" t="str">
        <f aca="false">IFERROR(__xludf.dummyfunction("""COMPUTED_VALUE"""),"0810")</f>
        <v>0810</v>
      </c>
      <c r="G404" s="115" t="str">
        <f aca="false">IFERROR(__xludf.dummyfunction("""COMPUTED_VALUE"""),"67423")</f>
        <v>67423</v>
      </c>
      <c r="H404" s="115" t="n">
        <f aca="false">IFERROR(__xludf.dummyfunction("""COMPUTED_VALUE"""),0)</f>
        <v>0</v>
      </c>
      <c r="I404" s="115" t="n">
        <f aca="false">IFERROR(__xludf.dummyfunction("""COMPUTED_VALUE"""),0)</f>
        <v>0</v>
      </c>
      <c r="J404" s="115" t="n">
        <f aca="false">IFERROR(__xludf.dummyfunction("""COMPUTED_VALUE"""),0)</f>
        <v>0</v>
      </c>
      <c r="K404" s="115" t="n">
        <f aca="false">IFERROR(__xludf.dummyfunction("""COMPUTED_VALUE"""),0)</f>
        <v>0</v>
      </c>
      <c r="L404" s="115" t="n">
        <f aca="false">IFERROR(__xludf.dummyfunction("""COMPUTED_VALUE"""),0)</f>
        <v>0</v>
      </c>
      <c r="M404" s="115" t="n">
        <f aca="false">IFERROR(__xludf.dummyfunction("""COMPUTED_VALUE"""),0)</f>
        <v>0</v>
      </c>
      <c r="N404" s="115" t="n">
        <f aca="false">IFERROR(__xludf.dummyfunction("""COMPUTED_VALUE"""),0)</f>
        <v>0</v>
      </c>
      <c r="O404" s="115" t="n">
        <f aca="false">IFERROR(__xludf.dummyfunction("""COMPUTED_VALUE"""),15225)</f>
        <v>15225</v>
      </c>
      <c r="P404" s="115" t="n">
        <f aca="false">IFERROR(__xludf.dummyfunction("""COMPUTED_VALUE"""),0)</f>
        <v>0</v>
      </c>
      <c r="Q404" s="115" t="n">
        <f aca="false">IFERROR(__xludf.dummyfunction("""COMPUTED_VALUE"""),0)</f>
        <v>0</v>
      </c>
      <c r="R404" s="115" t="n">
        <f aca="false">IFERROR(__xludf.dummyfunction("""COMPUTED_VALUE"""),0)</f>
        <v>0</v>
      </c>
      <c r="S404" s="115" t="n">
        <f aca="false">IFERROR(__xludf.dummyfunction("""COMPUTED_VALUE"""),0)</f>
        <v>0</v>
      </c>
      <c r="T404" s="115" t="n">
        <f aca="false">IFERROR(__xludf.dummyfunction("""COMPUTED_VALUE"""),0)</f>
        <v>0</v>
      </c>
      <c r="U404" s="115" t="n">
        <f aca="false">IFERROR(__xludf.dummyfunction("""COMPUTED_VALUE"""),0)</f>
        <v>0</v>
      </c>
      <c r="V404" s="115" t="n">
        <f aca="false">IFERROR(__xludf.dummyfunction("""COMPUTED_VALUE"""),0)</f>
        <v>0</v>
      </c>
      <c r="W404" s="115" t="n">
        <f aca="false">IFERROR(__xludf.dummyfunction("""COMPUTED_VALUE"""),0)</f>
        <v>0</v>
      </c>
      <c r="X404" s="115" t="n">
        <f aca="false">IFERROR(__xludf.dummyfunction("""COMPUTED_VALUE"""),0)</f>
        <v>0</v>
      </c>
      <c r="Y404" s="115" t="n">
        <f aca="false">IFERROR(__xludf.dummyfunction("""COMPUTED_VALUE"""),0)</f>
        <v>0</v>
      </c>
      <c r="Z404" s="115" t="n">
        <f aca="false">IFERROR(__xludf.dummyfunction("""COMPUTED_VALUE"""),0)</f>
        <v>0</v>
      </c>
    </row>
    <row r="405" customFormat="false" ht="12.75" hidden="false" customHeight="false" outlineLevel="0" collapsed="false">
      <c r="A405" s="45" t="str">
        <f aca="false">IFERROR(__xludf.dummyfunction("""COMPUTED_VALUE"""),"Tocantinópolis")</f>
        <v>Tocantinópolis</v>
      </c>
      <c r="B405" s="45" t="str">
        <f aca="false">IFERROR(__xludf.dummyfunction("""COMPUTED_VALUE"""),"Tocantinopolis")</f>
        <v>Tocantinopolis</v>
      </c>
      <c r="C405" s="57" t="str">
        <f aca="false">IFERROR(__xludf.dummyfunction("""COMPUTED_VALUE"""),"ASSOC.PAIS E MESTRES COL. EST. DEP.DARCY MARINHO")</f>
        <v>ASSOC.PAIS E MESTRES COL. EST. DEP.DARCY MARINHO</v>
      </c>
      <c r="D405" s="109" t="str">
        <f aca="false">IFERROR(__xludf.dummyfunction("""COMPUTED_VALUE"""),"01230236000187")</f>
        <v>01230236000187</v>
      </c>
      <c r="E405" s="110" t="str">
        <f aca="false">IFERROR(__xludf.dummyfunction("""COMPUTED_VALUE"""),"001")</f>
        <v>001</v>
      </c>
      <c r="F405" s="47" t="str">
        <f aca="false">IFERROR(__xludf.dummyfunction("""COMPUTED_VALUE"""),"0810")</f>
        <v>0810</v>
      </c>
      <c r="G405" s="47" t="str">
        <f aca="false">IFERROR(__xludf.dummyfunction("""COMPUTED_VALUE"""),"297410")</f>
        <v>297410</v>
      </c>
      <c r="H405" s="47" t="n">
        <f aca="false">IFERROR(__xludf.dummyfunction("""COMPUTED_VALUE"""),0)</f>
        <v>0</v>
      </c>
      <c r="I405" s="47" t="n">
        <f aca="false">IFERROR(__xludf.dummyfunction("""COMPUTED_VALUE"""),0)</f>
        <v>0</v>
      </c>
      <c r="J405" s="47" t="n">
        <f aca="false">IFERROR(__xludf.dummyfunction("""COMPUTED_VALUE"""),0)</f>
        <v>0</v>
      </c>
      <c r="K405" s="47" t="n">
        <f aca="false">IFERROR(__xludf.dummyfunction("""COMPUTED_VALUE"""),0)</f>
        <v>0</v>
      </c>
      <c r="L405" s="47" t="n">
        <f aca="false">IFERROR(__xludf.dummyfunction("""COMPUTED_VALUE"""),0)</f>
        <v>0</v>
      </c>
      <c r="M405" s="47" t="n">
        <f aca="false">IFERROR(__xludf.dummyfunction("""COMPUTED_VALUE"""),0)</f>
        <v>0</v>
      </c>
      <c r="N405" s="47" t="n">
        <f aca="false">IFERROR(__xludf.dummyfunction("""COMPUTED_VALUE"""),0)</f>
        <v>0</v>
      </c>
      <c r="O405" s="47" t="n">
        <f aca="false">IFERROR(__xludf.dummyfunction("""COMPUTED_VALUE"""),0)</f>
        <v>0</v>
      </c>
      <c r="P405" s="47" t="n">
        <f aca="false">IFERROR(__xludf.dummyfunction("""COMPUTED_VALUE"""),420)</f>
        <v>420</v>
      </c>
      <c r="Q405" s="47" t="n">
        <f aca="false">IFERROR(__xludf.dummyfunction("""COMPUTED_VALUE"""),0)</f>
        <v>0</v>
      </c>
      <c r="R405" s="47" t="n">
        <f aca="false">IFERROR(__xludf.dummyfunction("""COMPUTED_VALUE"""),0)</f>
        <v>0</v>
      </c>
      <c r="S405" s="47" t="n">
        <f aca="false">IFERROR(__xludf.dummyfunction("""COMPUTED_VALUE"""),17812.6)</f>
        <v>17812.6</v>
      </c>
      <c r="T405" s="47" t="n">
        <f aca="false">IFERROR(__xludf.dummyfunction("""COMPUTED_VALUE"""),0)</f>
        <v>0</v>
      </c>
      <c r="U405" s="47" t="n">
        <f aca="false">IFERROR(__xludf.dummyfunction("""COMPUTED_VALUE"""),0)</f>
        <v>0</v>
      </c>
      <c r="V405" s="47" t="n">
        <f aca="false">IFERROR(__xludf.dummyfunction("""COMPUTED_VALUE"""),0)</f>
        <v>0</v>
      </c>
      <c r="W405" s="47" t="n">
        <f aca="false">IFERROR(__xludf.dummyfunction("""COMPUTED_VALUE"""),1809)</f>
        <v>1809</v>
      </c>
      <c r="X405" s="47" t="n">
        <f aca="false">IFERROR(__xludf.dummyfunction("""COMPUTED_VALUE"""),0)</f>
        <v>0</v>
      </c>
      <c r="Y405" s="47" t="n">
        <f aca="false">IFERROR(__xludf.dummyfunction("""COMPUTED_VALUE"""),0)</f>
        <v>0</v>
      </c>
      <c r="Z405" s="47" t="n">
        <f aca="false">IFERROR(__xludf.dummyfunction("""COMPUTED_VALUE"""),0)</f>
        <v>0</v>
      </c>
    </row>
    <row r="406" customFormat="false" ht="12.75" hidden="false" customHeight="false" outlineLevel="0" collapsed="false">
      <c r="A406" s="111" t="str">
        <f aca="false">IFERROR(__xludf.dummyfunction("""COMPUTED_VALUE"""),"Tocantinópolis")</f>
        <v>Tocantinópolis</v>
      </c>
      <c r="B406" s="111" t="str">
        <f aca="false">IFERROR(__xludf.dummyfunction("""COMPUTED_VALUE"""),"Tocantinopolis")</f>
        <v>Tocantinopolis</v>
      </c>
      <c r="C406" s="112" t="str">
        <f aca="false">IFERROR(__xludf.dummyfunction("""COMPUTED_VALUE"""),"ASSOC. APOIO AO COLÉGIODOM ORIONE")</f>
        <v>ASSOC. APOIO AO COLÉGIODOM ORIONE</v>
      </c>
      <c r="D406" s="113" t="str">
        <f aca="false">IFERROR(__xludf.dummyfunction("""COMPUTED_VALUE"""),"13033002000129")</f>
        <v>13033002000129</v>
      </c>
      <c r="E406" s="114" t="str">
        <f aca="false">IFERROR(__xludf.dummyfunction("""COMPUTED_VALUE"""),"001")</f>
        <v>001</v>
      </c>
      <c r="F406" s="115" t="str">
        <f aca="false">IFERROR(__xludf.dummyfunction("""COMPUTED_VALUE"""),"0810")</f>
        <v>0810</v>
      </c>
      <c r="G406" s="115" t="str">
        <f aca="false">IFERROR(__xludf.dummyfunction("""COMPUTED_VALUE"""),"254193")</f>
        <v>254193</v>
      </c>
      <c r="H406" s="115" t="n">
        <f aca="false">IFERROR(__xludf.dummyfunction("""COMPUTED_VALUE"""),0)</f>
        <v>0</v>
      </c>
      <c r="I406" s="115" t="n">
        <f aca="false">IFERROR(__xludf.dummyfunction("""COMPUTED_VALUE"""),0)</f>
        <v>0</v>
      </c>
      <c r="J406" s="115" t="n">
        <f aca="false">IFERROR(__xludf.dummyfunction("""COMPUTED_VALUE"""),3654)</f>
        <v>3654</v>
      </c>
      <c r="K406" s="115" t="n">
        <f aca="false">IFERROR(__xludf.dummyfunction("""COMPUTED_VALUE"""),0)</f>
        <v>0</v>
      </c>
      <c r="L406" s="115" t="n">
        <f aca="false">IFERROR(__xludf.dummyfunction("""COMPUTED_VALUE"""),0)</f>
        <v>0</v>
      </c>
      <c r="M406" s="115" t="n">
        <f aca="false">IFERROR(__xludf.dummyfunction("""COMPUTED_VALUE"""),0)</f>
        <v>0</v>
      </c>
      <c r="N406" s="115" t="n">
        <f aca="false">IFERROR(__xludf.dummyfunction("""COMPUTED_VALUE"""),0)</f>
        <v>0</v>
      </c>
      <c r="O406" s="115" t="n">
        <f aca="false">IFERROR(__xludf.dummyfunction("""COMPUTED_VALUE"""),0)</f>
        <v>0</v>
      </c>
      <c r="P406" s="115" t="n">
        <f aca="false">IFERROR(__xludf.dummyfunction("""COMPUTED_VALUE"""),567)</f>
        <v>567</v>
      </c>
      <c r="Q406" s="115" t="n">
        <f aca="false">IFERROR(__xludf.dummyfunction("""COMPUTED_VALUE"""),7707)</f>
        <v>7707</v>
      </c>
      <c r="R406" s="115" t="n">
        <f aca="false">IFERROR(__xludf.dummyfunction("""COMPUTED_VALUE"""),0)</f>
        <v>0</v>
      </c>
      <c r="S406" s="115" t="n">
        <f aca="false">IFERROR(__xludf.dummyfunction("""COMPUTED_VALUE"""),0)</f>
        <v>0</v>
      </c>
      <c r="T406" s="115" t="n">
        <f aca="false">IFERROR(__xludf.dummyfunction("""COMPUTED_VALUE"""),0)</f>
        <v>0</v>
      </c>
      <c r="U406" s="115" t="n">
        <f aca="false">IFERROR(__xludf.dummyfunction("""COMPUTED_VALUE"""),0)</f>
        <v>0</v>
      </c>
      <c r="V406" s="115" t="n">
        <f aca="false">IFERROR(__xludf.dummyfunction("""COMPUTED_VALUE"""),0)</f>
        <v>0</v>
      </c>
      <c r="W406" s="115" t="n">
        <f aca="false">IFERROR(__xludf.dummyfunction("""COMPUTED_VALUE"""),0)</f>
        <v>0</v>
      </c>
      <c r="X406" s="115" t="n">
        <f aca="false">IFERROR(__xludf.dummyfunction("""COMPUTED_VALUE"""),0)</f>
        <v>0</v>
      </c>
      <c r="Y406" s="115" t="n">
        <f aca="false">IFERROR(__xludf.dummyfunction("""COMPUTED_VALUE"""),0)</f>
        <v>0</v>
      </c>
      <c r="Z406" s="115" t="n">
        <f aca="false">IFERROR(__xludf.dummyfunction("""COMPUTED_VALUE"""),0)</f>
        <v>0</v>
      </c>
    </row>
    <row r="407" customFormat="false" ht="12.75" hidden="false" customHeight="false" outlineLevel="0" collapsed="false">
      <c r="A407" s="45" t="str">
        <f aca="false">IFERROR(__xludf.dummyfunction("""COMPUTED_VALUE"""),"Tocantinópolis")</f>
        <v>Tocantinópolis</v>
      </c>
      <c r="B407" s="45" t="str">
        <f aca="false">IFERROR(__xludf.dummyfunction("""COMPUTED_VALUE"""),"Tocantinopolis")</f>
        <v>Tocantinopolis</v>
      </c>
      <c r="C407" s="57" t="str">
        <f aca="false">IFERROR(__xludf.dummyfunction("""COMPUTED_VALUE"""),"A.A. DO COL.PADRAO/JOSÉ CARNEIRO DE BRITO")</f>
        <v>A.A. DO COL.PADRAO/JOSÉ CARNEIRO DE BRITO</v>
      </c>
      <c r="D407" s="109" t="str">
        <f aca="false">IFERROR(__xludf.dummyfunction("""COMPUTED_VALUE"""),"03880040000163")</f>
        <v>03880040000163</v>
      </c>
      <c r="E407" s="110" t="str">
        <f aca="false">IFERROR(__xludf.dummyfunction("""COMPUTED_VALUE"""),"001")</f>
        <v>001</v>
      </c>
      <c r="F407" s="47" t="str">
        <f aca="false">IFERROR(__xludf.dummyfunction("""COMPUTED_VALUE"""),"0810")</f>
        <v>0810</v>
      </c>
      <c r="G407" s="47" t="str">
        <f aca="false">IFERROR(__xludf.dummyfunction("""COMPUTED_VALUE"""),"81884")</f>
        <v>81884</v>
      </c>
      <c r="H407" s="47" t="n">
        <f aca="false">IFERROR(__xludf.dummyfunction("""COMPUTED_VALUE"""),0)</f>
        <v>0</v>
      </c>
      <c r="I407" s="47" t="n">
        <f aca="false">IFERROR(__xludf.dummyfunction("""COMPUTED_VALUE"""),0)</f>
        <v>0</v>
      </c>
      <c r="J407" s="47" t="n">
        <f aca="false">IFERROR(__xludf.dummyfunction("""COMPUTED_VALUE"""),4011)</f>
        <v>4011</v>
      </c>
      <c r="K407" s="47" t="n">
        <f aca="false">IFERROR(__xludf.dummyfunction("""COMPUTED_VALUE"""),0)</f>
        <v>0</v>
      </c>
      <c r="L407" s="47" t="n">
        <f aca="false">IFERROR(__xludf.dummyfunction("""COMPUTED_VALUE"""),0)</f>
        <v>0</v>
      </c>
      <c r="M407" s="47" t="n">
        <f aca="false">IFERROR(__xludf.dummyfunction("""COMPUTED_VALUE"""),0)</f>
        <v>0</v>
      </c>
      <c r="N407" s="47" t="n">
        <f aca="false">IFERROR(__xludf.dummyfunction("""COMPUTED_VALUE"""),0)</f>
        <v>0</v>
      </c>
      <c r="O407" s="47" t="n">
        <f aca="false">IFERROR(__xludf.dummyfunction("""COMPUTED_VALUE"""),0)</f>
        <v>0</v>
      </c>
      <c r="P407" s="47" t="n">
        <f aca="false">IFERROR(__xludf.dummyfunction("""COMPUTED_VALUE"""),378)</f>
        <v>378</v>
      </c>
      <c r="Q407" s="47" t="n">
        <f aca="false">IFERROR(__xludf.dummyfunction("""COMPUTED_VALUE"""),4578)</f>
        <v>4578</v>
      </c>
      <c r="R407" s="47" t="n">
        <f aca="false">IFERROR(__xludf.dummyfunction("""COMPUTED_VALUE"""),0)</f>
        <v>0</v>
      </c>
      <c r="S407" s="47" t="n">
        <f aca="false">IFERROR(__xludf.dummyfunction("""COMPUTED_VALUE"""),0)</f>
        <v>0</v>
      </c>
      <c r="T407" s="47" t="n">
        <f aca="false">IFERROR(__xludf.dummyfunction("""COMPUTED_VALUE"""),1239)</f>
        <v>1239</v>
      </c>
      <c r="U407" s="47" t="n">
        <f aca="false">IFERROR(__xludf.dummyfunction("""COMPUTED_VALUE"""),0)</f>
        <v>0</v>
      </c>
      <c r="V407" s="47" t="n">
        <f aca="false">IFERROR(__xludf.dummyfunction("""COMPUTED_VALUE"""),0)</f>
        <v>0</v>
      </c>
      <c r="W407" s="47" t="n">
        <f aca="false">IFERROR(__xludf.dummyfunction("""COMPUTED_VALUE"""),0)</f>
        <v>0</v>
      </c>
      <c r="X407" s="47" t="n">
        <f aca="false">IFERROR(__xludf.dummyfunction("""COMPUTED_VALUE"""),0)</f>
        <v>0</v>
      </c>
      <c r="Y407" s="47" t="n">
        <f aca="false">IFERROR(__xludf.dummyfunction("""COMPUTED_VALUE"""),0)</f>
        <v>0</v>
      </c>
      <c r="Z407" s="47" t="n">
        <f aca="false">IFERROR(__xludf.dummyfunction("""COMPUTED_VALUE"""),0)</f>
        <v>0</v>
      </c>
    </row>
    <row r="408" customFormat="false" ht="12.75" hidden="false" customHeight="false" outlineLevel="0" collapsed="false">
      <c r="A408" s="111" t="str">
        <f aca="false">IFERROR(__xludf.dummyfunction("""COMPUTED_VALUE"""),"Tocantinópolis")</f>
        <v>Tocantinópolis</v>
      </c>
      <c r="B408" s="111" t="str">
        <f aca="false">IFERROR(__xludf.dummyfunction("""COMPUTED_VALUE"""),"Tocantinopolis")</f>
        <v>Tocantinopolis</v>
      </c>
      <c r="C408" s="112" t="str">
        <f aca="false">IFERROR(__xludf.dummyfunction("""COMPUTED_VALUE"""),"ASSOCIAÇÃO DE APOIO A ESCOLA ESPECIAL UM PASSO DIFERENTE -APAE")</f>
        <v>ASSOCIAÇÃO DE APOIO A ESCOLA ESPECIAL UM PASSO DIFERENTE -APAE</v>
      </c>
      <c r="D408" s="113" t="str">
        <f aca="false">IFERROR(__xludf.dummyfunction("""COMPUTED_VALUE"""),"08012610000117")</f>
        <v>08012610000117</v>
      </c>
      <c r="E408" s="114" t="str">
        <f aca="false">IFERROR(__xludf.dummyfunction("""COMPUTED_VALUE"""),"001")</f>
        <v>001</v>
      </c>
      <c r="F408" s="115" t="str">
        <f aca="false">IFERROR(__xludf.dummyfunction("""COMPUTED_VALUE"""),"0810")</f>
        <v>0810</v>
      </c>
      <c r="G408" s="115" t="str">
        <f aca="false">IFERROR(__xludf.dummyfunction("""COMPUTED_VALUE"""),"204250")</f>
        <v>204250</v>
      </c>
      <c r="H408" s="115" t="n">
        <f aca="false">IFERROR(__xludf.dummyfunction("""COMPUTED_VALUE"""),0)</f>
        <v>0</v>
      </c>
      <c r="I408" s="115" t="n">
        <f aca="false">IFERROR(__xludf.dummyfunction("""COMPUTED_VALUE"""),63)</f>
        <v>63</v>
      </c>
      <c r="J408" s="115" t="n">
        <f aca="false">IFERROR(__xludf.dummyfunction("""COMPUTED_VALUE"""),210)</f>
        <v>210</v>
      </c>
      <c r="K408" s="115" t="n">
        <f aca="false">IFERROR(__xludf.dummyfunction("""COMPUTED_VALUE"""),0)</f>
        <v>0</v>
      </c>
      <c r="L408" s="115" t="n">
        <f aca="false">IFERROR(__xludf.dummyfunction("""COMPUTED_VALUE"""),0)</f>
        <v>0</v>
      </c>
      <c r="M408" s="115" t="n">
        <f aca="false">IFERROR(__xludf.dummyfunction("""COMPUTED_VALUE"""),0)</f>
        <v>0</v>
      </c>
      <c r="N408" s="115" t="n">
        <f aca="false">IFERROR(__xludf.dummyfunction("""COMPUTED_VALUE"""),0)</f>
        <v>0</v>
      </c>
      <c r="O408" s="115" t="n">
        <f aca="false">IFERROR(__xludf.dummyfunction("""COMPUTED_VALUE"""),0)</f>
        <v>0</v>
      </c>
      <c r="P408" s="115" t="n">
        <f aca="false">IFERROR(__xludf.dummyfunction("""COMPUTED_VALUE"""),0)</f>
        <v>0</v>
      </c>
      <c r="Q408" s="115" t="n">
        <f aca="false">IFERROR(__xludf.dummyfunction("""COMPUTED_VALUE"""),0)</f>
        <v>0</v>
      </c>
      <c r="R408" s="115" t="n">
        <f aca="false">IFERROR(__xludf.dummyfunction("""COMPUTED_VALUE"""),0)</f>
        <v>0</v>
      </c>
      <c r="S408" s="115" t="n">
        <f aca="false">IFERROR(__xludf.dummyfunction("""COMPUTED_VALUE"""),0)</f>
        <v>0</v>
      </c>
      <c r="T408" s="115" t="n">
        <f aca="false">IFERROR(__xludf.dummyfunction("""COMPUTED_VALUE"""),1827)</f>
        <v>1827</v>
      </c>
      <c r="U408" s="115" t="n">
        <f aca="false">IFERROR(__xludf.dummyfunction("""COMPUTED_VALUE"""),0)</f>
        <v>0</v>
      </c>
      <c r="V408" s="115" t="n">
        <f aca="false">IFERROR(__xludf.dummyfunction("""COMPUTED_VALUE"""),0)</f>
        <v>0</v>
      </c>
      <c r="W408" s="115" t="n">
        <f aca="false">IFERROR(__xludf.dummyfunction("""COMPUTED_VALUE"""),0)</f>
        <v>0</v>
      </c>
      <c r="X408" s="115" t="n">
        <f aca="false">IFERROR(__xludf.dummyfunction("""COMPUTED_VALUE"""),0)</f>
        <v>0</v>
      </c>
      <c r="Y408" s="115" t="n">
        <f aca="false">IFERROR(__xludf.dummyfunction("""COMPUTED_VALUE"""),0)</f>
        <v>0</v>
      </c>
      <c r="Z408" s="115" t="n">
        <f aca="false">IFERROR(__xludf.dummyfunction("""COMPUTED_VALUE"""),0)</f>
        <v>0</v>
      </c>
    </row>
    <row r="409" customFormat="false" ht="12.75" hidden="false" customHeight="false" outlineLevel="0" collapsed="false">
      <c r="A409" s="45" t="str">
        <f aca="false">IFERROR(__xludf.dummyfunction("""COMPUTED_VALUE"""),"Tocantinópolis")</f>
        <v>Tocantinópolis</v>
      </c>
      <c r="B409" s="45" t="str">
        <f aca="false">IFERROR(__xludf.dummyfunction("""COMPUTED_VALUE"""),"Tocantinopolis")</f>
        <v>Tocantinopolis</v>
      </c>
      <c r="C409" s="57" t="str">
        <f aca="false">IFERROR(__xludf.dummyfunction("""COMPUTED_VALUE"""),"A.A. ESC. E. E.PROF.ALDENORA A.CORREIA")</f>
        <v>A.A. ESC. E. E.PROF.ALDENORA A.CORREIA</v>
      </c>
      <c r="D409" s="109" t="str">
        <f aca="false">IFERROR(__xludf.dummyfunction("""COMPUTED_VALUE"""),"01213527000167")</f>
        <v>01213527000167</v>
      </c>
      <c r="E409" s="110" t="str">
        <f aca="false">IFERROR(__xludf.dummyfunction("""COMPUTED_VALUE"""),"001")</f>
        <v>001</v>
      </c>
      <c r="F409" s="47" t="str">
        <f aca="false">IFERROR(__xludf.dummyfunction("""COMPUTED_VALUE"""),"0810")</f>
        <v>0810</v>
      </c>
      <c r="G409" s="47" t="str">
        <f aca="false">IFERROR(__xludf.dummyfunction("""COMPUTED_VALUE"""),"58319")</f>
        <v>58319</v>
      </c>
      <c r="H409" s="47" t="n">
        <f aca="false">IFERROR(__xludf.dummyfunction("""COMPUTED_VALUE"""),0)</f>
        <v>0</v>
      </c>
      <c r="I409" s="47" t="n">
        <f aca="false">IFERROR(__xludf.dummyfunction("""COMPUTED_VALUE"""),0)</f>
        <v>0</v>
      </c>
      <c r="J409" s="47" t="n">
        <f aca="false">IFERROR(__xludf.dummyfunction("""COMPUTED_VALUE"""),0)</f>
        <v>0</v>
      </c>
      <c r="K409" s="47" t="n">
        <f aca="false">IFERROR(__xludf.dummyfunction("""COMPUTED_VALUE"""),8937.6)</f>
        <v>8937.6</v>
      </c>
      <c r="L409" s="47" t="n">
        <f aca="false">IFERROR(__xludf.dummyfunction("""COMPUTED_VALUE"""),0)</f>
        <v>0</v>
      </c>
      <c r="M409" s="47" t="n">
        <f aca="false">IFERROR(__xludf.dummyfunction("""COMPUTED_VALUE"""),0)</f>
        <v>0</v>
      </c>
      <c r="N409" s="47" t="n">
        <f aca="false">IFERROR(__xludf.dummyfunction("""COMPUTED_VALUE"""),0)</f>
        <v>0</v>
      </c>
      <c r="O409" s="47" t="n">
        <f aca="false">IFERROR(__xludf.dummyfunction("""COMPUTED_VALUE"""),0)</f>
        <v>0</v>
      </c>
      <c r="P409" s="47" t="n">
        <f aca="false">IFERROR(__xludf.dummyfunction("""COMPUTED_VALUE"""),210)</f>
        <v>210</v>
      </c>
      <c r="Q409" s="47" t="n">
        <f aca="false">IFERROR(__xludf.dummyfunction("""COMPUTED_VALUE"""),0)</f>
        <v>0</v>
      </c>
      <c r="R409" s="47" t="n">
        <f aca="false">IFERROR(__xludf.dummyfunction("""COMPUTED_VALUE"""),0)</f>
        <v>0</v>
      </c>
      <c r="S409" s="47" t="n">
        <f aca="false">IFERROR(__xludf.dummyfunction("""COMPUTED_VALUE"""),0)</f>
        <v>0</v>
      </c>
      <c r="T409" s="47" t="n">
        <f aca="false">IFERROR(__xludf.dummyfunction("""COMPUTED_VALUE"""),0)</f>
        <v>0</v>
      </c>
      <c r="U409" s="47" t="n">
        <f aca="false">IFERROR(__xludf.dummyfunction("""COMPUTED_VALUE"""),0)</f>
        <v>0</v>
      </c>
      <c r="V409" s="47" t="n">
        <f aca="false">IFERROR(__xludf.dummyfunction("""COMPUTED_VALUE"""),0)</f>
        <v>0</v>
      </c>
      <c r="W409" s="47" t="n">
        <f aca="false">IFERROR(__xludf.dummyfunction("""COMPUTED_VALUE"""),0)</f>
        <v>0</v>
      </c>
      <c r="X409" s="47" t="n">
        <f aca="false">IFERROR(__xludf.dummyfunction("""COMPUTED_VALUE"""),0)</f>
        <v>0</v>
      </c>
      <c r="Y409" s="47" t="n">
        <f aca="false">IFERROR(__xludf.dummyfunction("""COMPUTED_VALUE"""),0)</f>
        <v>0</v>
      </c>
      <c r="Z409" s="47" t="n">
        <f aca="false">IFERROR(__xludf.dummyfunction("""COMPUTED_VALUE"""),798.4)</f>
        <v>798.4</v>
      </c>
    </row>
    <row r="410" customFormat="false" ht="12.75" hidden="false" customHeight="false" outlineLevel="0" collapsed="false">
      <c r="A410" s="111" t="str">
        <f aca="false">IFERROR(__xludf.dummyfunction("""COMPUTED_VALUE"""),"Tocantinópolis")</f>
        <v>Tocantinópolis</v>
      </c>
      <c r="B410" s="111" t="str">
        <f aca="false">IFERROR(__xludf.dummyfunction("""COMPUTED_VALUE"""),"Tocantinopolis")</f>
        <v>Tocantinopolis</v>
      </c>
      <c r="C410" s="112" t="str">
        <f aca="false">IFERROR(__xludf.dummyfunction("""COMPUTED_VALUE"""),"A. PAIS DA ESC. EST. XV DE NOVEMBRO")</f>
        <v>A. PAIS DA ESC. EST. XV DE NOVEMBRO</v>
      </c>
      <c r="D410" s="113" t="str">
        <f aca="false">IFERROR(__xludf.dummyfunction("""COMPUTED_VALUE"""),"01213520000145")</f>
        <v>01213520000145</v>
      </c>
      <c r="E410" s="114" t="str">
        <f aca="false">IFERROR(__xludf.dummyfunction("""COMPUTED_VALUE"""),"001")</f>
        <v>001</v>
      </c>
      <c r="F410" s="115" t="str">
        <f aca="false">IFERROR(__xludf.dummyfunction("""COMPUTED_VALUE"""),"0810")</f>
        <v>0810</v>
      </c>
      <c r="G410" s="115" t="str">
        <f aca="false">IFERROR(__xludf.dummyfunction("""COMPUTED_VALUE"""),"58238")</f>
        <v>58238</v>
      </c>
      <c r="H410" s="115" t="n">
        <f aca="false">IFERROR(__xludf.dummyfunction("""COMPUTED_VALUE"""),0)</f>
        <v>0</v>
      </c>
      <c r="I410" s="115" t="n">
        <f aca="false">IFERROR(__xludf.dummyfunction("""COMPUTED_VALUE"""),0)</f>
        <v>0</v>
      </c>
      <c r="J410" s="115" t="n">
        <f aca="false">IFERROR(__xludf.dummyfunction("""COMPUTED_VALUE"""),0)</f>
        <v>0</v>
      </c>
      <c r="K410" s="115" t="n">
        <f aca="false">IFERROR(__xludf.dummyfunction("""COMPUTED_VALUE"""),15523.2)</f>
        <v>15523.2</v>
      </c>
      <c r="L410" s="115" t="n">
        <f aca="false">IFERROR(__xludf.dummyfunction("""COMPUTED_VALUE"""),0)</f>
        <v>0</v>
      </c>
      <c r="M410" s="115" t="n">
        <f aca="false">IFERROR(__xludf.dummyfunction("""COMPUTED_VALUE"""),0)</f>
        <v>0</v>
      </c>
      <c r="N410" s="115" t="n">
        <f aca="false">IFERROR(__xludf.dummyfunction("""COMPUTED_VALUE"""),0)</f>
        <v>0</v>
      </c>
      <c r="O410" s="115" t="n">
        <f aca="false">IFERROR(__xludf.dummyfunction("""COMPUTED_VALUE"""),0)</f>
        <v>0</v>
      </c>
      <c r="P410" s="115" t="n">
        <f aca="false">IFERROR(__xludf.dummyfunction("""COMPUTED_VALUE"""),399)</f>
        <v>399</v>
      </c>
      <c r="Q410" s="115" t="n">
        <f aca="false">IFERROR(__xludf.dummyfunction("""COMPUTED_VALUE"""),0)</f>
        <v>0</v>
      </c>
      <c r="R410" s="115" t="n">
        <f aca="false">IFERROR(__xludf.dummyfunction("""COMPUTED_VALUE"""),0)</f>
        <v>0</v>
      </c>
      <c r="S410" s="115" t="n">
        <f aca="false">IFERROR(__xludf.dummyfunction("""COMPUTED_VALUE"""),0)</f>
        <v>0</v>
      </c>
      <c r="T410" s="115" t="n">
        <f aca="false">IFERROR(__xludf.dummyfunction("""COMPUTED_VALUE"""),0)</f>
        <v>0</v>
      </c>
      <c r="U410" s="115" t="n">
        <f aca="false">IFERROR(__xludf.dummyfunction("""COMPUTED_VALUE"""),0)</f>
        <v>0</v>
      </c>
      <c r="V410" s="115" t="n">
        <f aca="false">IFERROR(__xludf.dummyfunction("""COMPUTED_VALUE"""),0)</f>
        <v>0</v>
      </c>
      <c r="W410" s="115" t="n">
        <f aca="false">IFERROR(__xludf.dummyfunction("""COMPUTED_VALUE"""),0)</f>
        <v>0</v>
      </c>
      <c r="X410" s="115" t="n">
        <f aca="false">IFERROR(__xludf.dummyfunction("""COMPUTED_VALUE"""),0)</f>
        <v>0</v>
      </c>
      <c r="Y410" s="115" t="n">
        <f aca="false">IFERROR(__xludf.dummyfunction("""COMPUTED_VALUE"""),0)</f>
        <v>0</v>
      </c>
      <c r="Z410" s="115" t="n">
        <f aca="false">IFERROR(__xludf.dummyfunction("""COMPUTED_VALUE"""),1297.39999999999)</f>
        <v>1297.39999999999</v>
      </c>
    </row>
    <row r="411" customFormat="false" ht="12.75" hidden="false" customHeight="false" outlineLevel="0" collapsed="false">
      <c r="A411" s="45" t="str">
        <f aca="false">IFERROR(__xludf.dummyfunction("""COMPUTED_VALUE"""),"Tocantinópolis")</f>
        <v>Tocantinópolis</v>
      </c>
      <c r="B411" s="45" t="str">
        <f aca="false">IFERROR(__xludf.dummyfunction("""COMPUTED_VALUE"""),"Tocantinopolis")</f>
        <v>Tocantinopolis</v>
      </c>
      <c r="C411" s="57" t="str">
        <f aca="false">IFERROR(__xludf.dummyfunction("""COMPUTED_VALUE"""),"A. ESCOLAR COM. PE. GIULIANO MORETTI")</f>
        <v>A. ESCOLAR COM. PE. GIULIANO MORETTI</v>
      </c>
      <c r="D411" s="109" t="str">
        <f aca="false">IFERROR(__xludf.dummyfunction("""COMPUTED_VALUE"""),"00900202000190")</f>
        <v>00900202000190</v>
      </c>
      <c r="E411" s="110" t="str">
        <f aca="false">IFERROR(__xludf.dummyfunction("""COMPUTED_VALUE"""),"001")</f>
        <v>001</v>
      </c>
      <c r="F411" s="47" t="str">
        <f aca="false">IFERROR(__xludf.dummyfunction("""COMPUTED_VALUE"""),"0810")</f>
        <v>0810</v>
      </c>
      <c r="G411" s="47" t="str">
        <f aca="false">IFERROR(__xludf.dummyfunction("""COMPUTED_VALUE"""),"217484")</f>
        <v>217484</v>
      </c>
      <c r="H411" s="47" t="n">
        <f aca="false">IFERROR(__xludf.dummyfunction("""COMPUTED_VALUE"""),0)</f>
        <v>0</v>
      </c>
      <c r="I411" s="47" t="n">
        <f aca="false">IFERROR(__xludf.dummyfunction("""COMPUTED_VALUE"""),0)</f>
        <v>0</v>
      </c>
      <c r="J411" s="47" t="n">
        <f aca="false">IFERROR(__xludf.dummyfunction("""COMPUTED_VALUE"""),3213)</f>
        <v>3213</v>
      </c>
      <c r="K411" s="47" t="n">
        <f aca="false">IFERROR(__xludf.dummyfunction("""COMPUTED_VALUE"""),0)</f>
        <v>0</v>
      </c>
      <c r="L411" s="47" t="n">
        <f aca="false">IFERROR(__xludf.dummyfunction("""COMPUTED_VALUE"""),0)</f>
        <v>0</v>
      </c>
      <c r="M411" s="47" t="n">
        <f aca="false">IFERROR(__xludf.dummyfunction("""COMPUTED_VALUE"""),0)</f>
        <v>0</v>
      </c>
      <c r="N411" s="47" t="n">
        <f aca="false">IFERROR(__xludf.dummyfunction("""COMPUTED_VALUE"""),0)</f>
        <v>0</v>
      </c>
      <c r="O411" s="47" t="n">
        <f aca="false">IFERROR(__xludf.dummyfunction("""COMPUTED_VALUE"""),0)</f>
        <v>0</v>
      </c>
      <c r="P411" s="47" t="n">
        <f aca="false">IFERROR(__xludf.dummyfunction("""COMPUTED_VALUE"""),651)</f>
        <v>651</v>
      </c>
      <c r="Q411" s="47" t="n">
        <f aca="false">IFERROR(__xludf.dummyfunction("""COMPUTED_VALUE"""),0)</f>
        <v>0</v>
      </c>
      <c r="R411" s="47" t="n">
        <f aca="false">IFERROR(__xludf.dummyfunction("""COMPUTED_VALUE"""),0)</f>
        <v>0</v>
      </c>
      <c r="S411" s="47" t="n">
        <f aca="false">IFERROR(__xludf.dummyfunction("""COMPUTED_VALUE"""),0)</f>
        <v>0</v>
      </c>
      <c r="T411" s="47" t="n">
        <f aca="false">IFERROR(__xludf.dummyfunction("""COMPUTED_VALUE"""),672)</f>
        <v>672</v>
      </c>
      <c r="U411" s="47" t="n">
        <f aca="false">IFERROR(__xludf.dummyfunction("""COMPUTED_VALUE"""),0)</f>
        <v>0</v>
      </c>
      <c r="V411" s="47" t="n">
        <f aca="false">IFERROR(__xludf.dummyfunction("""COMPUTED_VALUE"""),0)</f>
        <v>0</v>
      </c>
      <c r="W411" s="47" t="n">
        <f aca="false">IFERROR(__xludf.dummyfunction("""COMPUTED_VALUE"""),0)</f>
        <v>0</v>
      </c>
      <c r="X411" s="47" t="n">
        <f aca="false">IFERROR(__xludf.dummyfunction("""COMPUTED_VALUE"""),0)</f>
        <v>0</v>
      </c>
      <c r="Y411" s="47" t="n">
        <f aca="false">IFERROR(__xludf.dummyfunction("""COMPUTED_VALUE"""),0)</f>
        <v>0</v>
      </c>
      <c r="Z411" s="47" t="n">
        <f aca="false">IFERROR(__xludf.dummyfunction("""COMPUTED_VALUE"""),0)</f>
        <v>0</v>
      </c>
    </row>
    <row r="412" customFormat="false" ht="12.75" hidden="false" customHeight="false" outlineLevel="0" collapsed="false">
      <c r="A412" s="111" t="str">
        <f aca="false">IFERROR(__xludf.dummyfunction("""COMPUTED_VALUE"""),"Tocantinópolis")</f>
        <v>Tocantinópolis</v>
      </c>
      <c r="B412" s="111" t="str">
        <f aca="false">IFERROR(__xludf.dummyfunction("""COMPUTED_VALUE"""),"Tocantinopolis")</f>
        <v>Tocantinopolis</v>
      </c>
      <c r="C412" s="112" t="str">
        <f aca="false">IFERROR(__xludf.dummyfunction("""COMPUTED_VALUE"""),"A. DA ESCOLA PAROQUIAL CRISTO REI")</f>
        <v>A. DA ESCOLA PAROQUIAL CRISTO REI</v>
      </c>
      <c r="D412" s="113" t="str">
        <f aca="false">IFERROR(__xludf.dummyfunction("""COMPUTED_VALUE"""),"02026329000157")</f>
        <v>02026329000157</v>
      </c>
      <c r="E412" s="114" t="str">
        <f aca="false">IFERROR(__xludf.dummyfunction("""COMPUTED_VALUE"""),"001")</f>
        <v>001</v>
      </c>
      <c r="F412" s="115" t="str">
        <f aca="false">IFERROR(__xludf.dummyfunction("""COMPUTED_VALUE"""),"0810")</f>
        <v>0810</v>
      </c>
      <c r="G412" s="115" t="str">
        <f aca="false">IFERROR(__xludf.dummyfunction("""COMPUTED_VALUE"""),"58149")</f>
        <v>58149</v>
      </c>
      <c r="H412" s="115" t="n">
        <f aca="false">IFERROR(__xludf.dummyfunction("""COMPUTED_VALUE"""),0)</f>
        <v>0</v>
      </c>
      <c r="I412" s="115" t="n">
        <f aca="false">IFERROR(__xludf.dummyfunction("""COMPUTED_VALUE"""),0)</f>
        <v>0</v>
      </c>
      <c r="J412" s="115" t="n">
        <f aca="false">IFERROR(__xludf.dummyfunction("""COMPUTED_VALUE"""),10101)</f>
        <v>10101</v>
      </c>
      <c r="K412" s="115" t="n">
        <f aca="false">IFERROR(__xludf.dummyfunction("""COMPUTED_VALUE"""),0)</f>
        <v>0</v>
      </c>
      <c r="L412" s="115" t="n">
        <f aca="false">IFERROR(__xludf.dummyfunction("""COMPUTED_VALUE"""),0)</f>
        <v>0</v>
      </c>
      <c r="M412" s="115" t="n">
        <f aca="false">IFERROR(__xludf.dummyfunction("""COMPUTED_VALUE"""),0)</f>
        <v>0</v>
      </c>
      <c r="N412" s="115" t="n">
        <f aca="false">IFERROR(__xludf.dummyfunction("""COMPUTED_VALUE"""),0)</f>
        <v>0</v>
      </c>
      <c r="O412" s="115" t="n">
        <f aca="false">IFERROR(__xludf.dummyfunction("""COMPUTED_VALUE"""),0)</f>
        <v>0</v>
      </c>
      <c r="P412" s="115" t="n">
        <f aca="false">IFERROR(__xludf.dummyfunction("""COMPUTED_VALUE"""),672)</f>
        <v>672</v>
      </c>
      <c r="Q412" s="115" t="n">
        <f aca="false">IFERROR(__xludf.dummyfunction("""COMPUTED_VALUE"""),546)</f>
        <v>546</v>
      </c>
      <c r="R412" s="115" t="n">
        <f aca="false">IFERROR(__xludf.dummyfunction("""COMPUTED_VALUE"""),0)</f>
        <v>0</v>
      </c>
      <c r="S412" s="115" t="n">
        <f aca="false">IFERROR(__xludf.dummyfunction("""COMPUTED_VALUE"""),0)</f>
        <v>0</v>
      </c>
      <c r="T412" s="115" t="n">
        <f aca="false">IFERROR(__xludf.dummyfunction("""COMPUTED_VALUE"""),0)</f>
        <v>0</v>
      </c>
      <c r="U412" s="115" t="n">
        <f aca="false">IFERROR(__xludf.dummyfunction("""COMPUTED_VALUE"""),0)</f>
        <v>0</v>
      </c>
      <c r="V412" s="115" t="n">
        <f aca="false">IFERROR(__xludf.dummyfunction("""COMPUTED_VALUE"""),0)</f>
        <v>0</v>
      </c>
      <c r="W412" s="115" t="n">
        <f aca="false">IFERROR(__xludf.dummyfunction("""COMPUTED_VALUE"""),0)</f>
        <v>0</v>
      </c>
      <c r="X412" s="115" t="n">
        <f aca="false">IFERROR(__xludf.dummyfunction("""COMPUTED_VALUE"""),0)</f>
        <v>0</v>
      </c>
      <c r="Y412" s="115" t="n">
        <f aca="false">IFERROR(__xludf.dummyfunction("""COMPUTED_VALUE"""),0)</f>
        <v>0</v>
      </c>
      <c r="Z412" s="115" t="n">
        <f aca="false">IFERROR(__xludf.dummyfunction("""COMPUTED_VALUE"""),0)</f>
        <v>0</v>
      </c>
    </row>
    <row r="413" customFormat="false" ht="12.75" hidden="false" customHeight="false" outlineLevel="0" collapsed="false">
      <c r="A413" s="122" t="str">
        <f aca="false">IFERROR(__xludf.dummyfunction("""COMPUTED_VALUE"""),"Araguaina")</f>
        <v>Araguaina</v>
      </c>
      <c r="B413" s="122" t="str">
        <f aca="false">IFERROR(__xludf.dummyfunction("""COMPUTED_VALUE"""),"Aragominas")</f>
        <v>Aragominas</v>
      </c>
      <c r="C413" s="93" t="str">
        <f aca="false">IFERROR(__xludf.dummyfunction("""COMPUTED_VALUE"""),"A.A.DA ESCOLA EST. JOSÉ DOMINGOS CARVALHO BARBOSA")</f>
        <v>A.A.DA ESCOLA EST. JOSÉ DOMINGOS CARVALHO BARBOSA</v>
      </c>
      <c r="D413" s="63" t="str">
        <f aca="false">IFERROR(__xludf.dummyfunction("""COMPUTED_VALUE"""),"43927472000105")</f>
        <v>43927472000105</v>
      </c>
      <c r="E413" s="66" t="str">
        <f aca="false">IFERROR(__xludf.dummyfunction("""COMPUTED_VALUE"""),"001")</f>
        <v>001</v>
      </c>
      <c r="F413" s="67" t="str">
        <f aca="false">IFERROR(__xludf.dummyfunction("""COMPUTED_VALUE"""),"0638")</f>
        <v>0638</v>
      </c>
      <c r="G413" s="67" t="str">
        <f aca="false">IFERROR(__xludf.dummyfunction("""COMPUTED_VALUE"""),"1098985")</f>
        <v>1098985</v>
      </c>
      <c r="H413" s="67" t="n">
        <f aca="false">IFERROR(__xludf.dummyfunction("""COMPUTED_VALUE"""),0)</f>
        <v>0</v>
      </c>
      <c r="I413" s="67" t="n">
        <f aca="false">IFERROR(__xludf.dummyfunction("""COMPUTED_VALUE"""),0)</f>
        <v>0</v>
      </c>
      <c r="J413" s="67" t="n">
        <f aca="false">IFERROR(__xludf.dummyfunction("""COMPUTED_VALUE"""),0)</f>
        <v>0</v>
      </c>
      <c r="K413" s="67" t="n">
        <f aca="false">IFERROR(__xludf.dummyfunction("""COMPUTED_VALUE"""),0)</f>
        <v>0</v>
      </c>
      <c r="L413" s="67" t="n">
        <f aca="false">IFERROR(__xludf.dummyfunction("""COMPUTED_VALUE"""),0)</f>
        <v>0</v>
      </c>
      <c r="M413" s="67" t="n">
        <f aca="false">IFERROR(__xludf.dummyfunction("""COMPUTED_VALUE"""),0)</f>
        <v>0</v>
      </c>
      <c r="N413" s="67" t="n">
        <f aca="false">IFERROR(__xludf.dummyfunction("""COMPUTED_VALUE"""),0)</f>
        <v>0</v>
      </c>
      <c r="O413" s="67" t="n">
        <f aca="false">IFERROR(__xludf.dummyfunction("""COMPUTED_VALUE"""),0)</f>
        <v>0</v>
      </c>
      <c r="P413" s="67" t="n">
        <f aca="false">IFERROR(__xludf.dummyfunction("""COMPUTED_VALUE"""),0)</f>
        <v>0</v>
      </c>
      <c r="Q413" s="67" t="n">
        <f aca="false">IFERROR(__xludf.dummyfunction("""COMPUTED_VALUE"""),0)</f>
        <v>0</v>
      </c>
      <c r="R413" s="67" t="n">
        <f aca="false">IFERROR(__xludf.dummyfunction("""COMPUTED_VALUE"""),0)</f>
        <v>0</v>
      </c>
      <c r="S413" s="67" t="n">
        <f aca="false">IFERROR(__xludf.dummyfunction("""COMPUTED_VALUE"""),0)</f>
        <v>0</v>
      </c>
      <c r="T413" s="67" t="n">
        <f aca="false">IFERROR(__xludf.dummyfunction("""COMPUTED_VALUE"""),0)</f>
        <v>0</v>
      </c>
      <c r="U413" s="67" t="n">
        <f aca="false">IFERROR(__xludf.dummyfunction("""COMPUTED_VALUE"""),0)</f>
        <v>0</v>
      </c>
      <c r="V413" s="67" t="n">
        <f aca="false">IFERROR(__xludf.dummyfunction("""COMPUTED_VALUE"""),0)</f>
        <v>0</v>
      </c>
      <c r="W413" s="67" t="n">
        <f aca="false">IFERROR(__xludf.dummyfunction("""COMPUTED_VALUE"""),0)</f>
        <v>0</v>
      </c>
      <c r="X413" s="67" t="n">
        <f aca="false">IFERROR(__xludf.dummyfunction("""COMPUTED_VALUE"""),0)</f>
        <v>0</v>
      </c>
      <c r="Y413" s="67" t="n">
        <f aca="false">IFERROR(__xludf.dummyfunction("""COMPUTED_VALUE"""),0)</f>
        <v>0</v>
      </c>
      <c r="Z413" s="67" t="n">
        <f aca="false">IFERROR(__xludf.dummyfunction("""COMPUTED_VALUE"""),0)</f>
        <v>0</v>
      </c>
    </row>
    <row r="414" customFormat="false" ht="12.75" hidden="false" customHeight="false" outlineLevel="0" collapsed="false">
      <c r="A414" s="123" t="str">
        <f aca="false">IFERROR(__xludf.dummyfunction("""COMPUTED_VALUE"""),"Porto Nacional")</f>
        <v>Porto Nacional</v>
      </c>
      <c r="B414" s="123" t="str">
        <f aca="false">IFERROR(__xludf.dummyfunction("""COMPUTED_VALUE"""),"Ponte Alta do Tocantins")</f>
        <v>Ponte Alta do Tocantins</v>
      </c>
      <c r="C414" s="124" t="str">
        <f aca="false">IFERROR(__xludf.dummyfunction("""COMPUTED_VALUE"""),"ASS. DE APOIO A ESCOLA EST. ESPECIAL AMILSON FRAZÃO DOS REIS")</f>
        <v>ASS. DE APOIO A ESCOLA EST. ESPECIAL AMILSON FRAZÃO DOS REIS</v>
      </c>
      <c r="D414" s="125" t="str">
        <f aca="false">IFERROR(__xludf.dummyfunction("""COMPUTED_VALUE"""),"20309905000155")</f>
        <v>20309905000155</v>
      </c>
      <c r="E414" s="126" t="str">
        <f aca="false">IFERROR(__xludf.dummyfunction("""COMPUTED_VALUE"""),"001")</f>
        <v>001</v>
      </c>
      <c r="F414" s="127" t="str">
        <f aca="false">IFERROR(__xludf.dummyfunction("""COMPUTED_VALUE"""),"1117")</f>
        <v>1117</v>
      </c>
      <c r="G414" s="127" t="str">
        <f aca="false">IFERROR(__xludf.dummyfunction("""COMPUTED_VALUE"""),"567426")</f>
        <v>567426</v>
      </c>
      <c r="H414" s="128" t="n">
        <f aca="false">IFERROR(__xludf.dummyfunction("""COMPUTED_VALUE"""),0)</f>
        <v>0</v>
      </c>
      <c r="I414" s="128" t="n">
        <f aca="false">IFERROR(__xludf.dummyfunction("""COMPUTED_VALUE"""),0)</f>
        <v>0</v>
      </c>
      <c r="J414" s="128" t="n">
        <f aca="false">IFERROR(__xludf.dummyfunction("""COMPUTED_VALUE"""),210)</f>
        <v>210</v>
      </c>
      <c r="K414" s="128" t="n">
        <f aca="false">IFERROR(__xludf.dummyfunction("""COMPUTED_VALUE"""),0)</f>
        <v>0</v>
      </c>
      <c r="L414" s="128" t="n">
        <f aca="false">IFERROR(__xludf.dummyfunction("""COMPUTED_VALUE"""),0)</f>
        <v>0</v>
      </c>
      <c r="M414" s="128" t="n">
        <f aca="false">IFERROR(__xludf.dummyfunction("""COMPUTED_VALUE"""),0)</f>
        <v>0</v>
      </c>
      <c r="N414" s="128" t="n">
        <f aca="false">IFERROR(__xludf.dummyfunction("""COMPUTED_VALUE"""),0)</f>
        <v>0</v>
      </c>
      <c r="O414" s="128" t="n">
        <f aca="false">IFERROR(__xludf.dummyfunction("""COMPUTED_VALUE"""),0)</f>
        <v>0</v>
      </c>
      <c r="P414" s="128" t="n">
        <f aca="false">IFERROR(__xludf.dummyfunction("""COMPUTED_VALUE"""),0)</f>
        <v>0</v>
      </c>
      <c r="Q414" s="128" t="n">
        <f aca="false">IFERROR(__xludf.dummyfunction("""COMPUTED_VALUE"""),0)</f>
        <v>0</v>
      </c>
      <c r="R414" s="128" t="n">
        <f aca="false">IFERROR(__xludf.dummyfunction("""COMPUTED_VALUE"""),0)</f>
        <v>0</v>
      </c>
      <c r="S414" s="128" t="n">
        <f aca="false">IFERROR(__xludf.dummyfunction("""COMPUTED_VALUE"""),0)</f>
        <v>0</v>
      </c>
      <c r="T414" s="128" t="n">
        <f aca="false">IFERROR(__xludf.dummyfunction("""COMPUTED_VALUE"""),924)</f>
        <v>924</v>
      </c>
      <c r="U414" s="128" t="n">
        <f aca="false">IFERROR(__xludf.dummyfunction("""COMPUTED_VALUE"""),0)</f>
        <v>0</v>
      </c>
      <c r="V414" s="128" t="n">
        <f aca="false">IFERROR(__xludf.dummyfunction("""COMPUTED_VALUE"""),0)</f>
        <v>0</v>
      </c>
      <c r="W414" s="127" t="n">
        <f aca="false">IFERROR(__xludf.dummyfunction("""COMPUTED_VALUE"""),0)</f>
        <v>0</v>
      </c>
      <c r="X414" s="127" t="n">
        <f aca="false">IFERROR(__xludf.dummyfunction("""COMPUTED_VALUE"""),0)</f>
        <v>0</v>
      </c>
      <c r="Y414" s="127" t="n">
        <f aca="false">IFERROR(__xludf.dummyfunction("""COMPUTED_VALUE"""),0)</f>
        <v>0</v>
      </c>
      <c r="Z414" s="127" t="n">
        <f aca="false">IFERROR(__xludf.dummyfunction("""COMPUTED_VALUE"""),0)</f>
        <v>0</v>
      </c>
    </row>
    <row r="415" customFormat="false" ht="12.75" hidden="false" customHeight="false" outlineLevel="0" collapsed="false">
      <c r="A415" s="0" t="str">
        <f aca="false">IFERROR(__xludf.dummyfunction("""COMPUTED_VALUE"""),"Pedro Afonso")</f>
        <v>Pedro Afonso</v>
      </c>
      <c r="B415" s="0" t="str">
        <f aca="false">IFERROR(__xludf.dummyfunction("""COMPUTED_VALUE"""),"Pedro Afonso")</f>
        <v>Pedro Afonso</v>
      </c>
      <c r="C415" s="0" t="str">
        <f aca="false">IFERROR(__xludf.dummyfunction("""COMPUTED_VALUE"""),"ASS. DE APOIO A ESCOLA ESTADUAL BOM TEMPO")</f>
        <v>ASS. DE APOIO A ESCOLA ESTADUAL BOM TEMPO</v>
      </c>
      <c r="D415" s="63" t="str">
        <f aca="false">IFERROR(__xludf.dummyfunction("""COMPUTED_VALUE"""),"44776099000193")</f>
        <v>44776099000193</v>
      </c>
      <c r="E415" s="66" t="str">
        <f aca="false">IFERROR(__xludf.dummyfunction("""COMPUTED_VALUE"""),"001")</f>
        <v>001</v>
      </c>
      <c r="F415" s="67" t="str">
        <f aca="false">IFERROR(__xludf.dummyfunction("""COMPUTED_VALUE"""),"1595")</f>
        <v>1595</v>
      </c>
      <c r="G415" s="67" t="str">
        <f aca="false">IFERROR(__xludf.dummyfunction("""COMPUTED_VALUE"""),"324981")</f>
        <v>324981</v>
      </c>
      <c r="H415" s="67" t="n">
        <f aca="false">IFERROR(__xludf.dummyfunction("""COMPUTED_VALUE"""),0)</f>
        <v>0</v>
      </c>
      <c r="I415" s="67" t="n">
        <f aca="false">IFERROR(__xludf.dummyfunction("""COMPUTED_VALUE"""),0)</f>
        <v>0</v>
      </c>
      <c r="J415" s="67" t="n">
        <f aca="false">IFERROR(__xludf.dummyfunction("""COMPUTED_VALUE"""),945)</f>
        <v>945</v>
      </c>
      <c r="K415" s="67" t="n">
        <f aca="false">IFERROR(__xludf.dummyfunction("""COMPUTED_VALUE"""),0)</f>
        <v>0</v>
      </c>
      <c r="L415" s="67" t="n">
        <f aca="false">IFERROR(__xludf.dummyfunction("""COMPUTED_VALUE"""),0)</f>
        <v>0</v>
      </c>
      <c r="M415" s="67" t="n">
        <f aca="false">IFERROR(__xludf.dummyfunction("""COMPUTED_VALUE"""),0)</f>
        <v>0</v>
      </c>
      <c r="N415" s="67" t="n">
        <f aca="false">IFERROR(__xludf.dummyfunction("""COMPUTED_VALUE"""),0)</f>
        <v>0</v>
      </c>
      <c r="O415" s="67" t="n">
        <f aca="false">IFERROR(__xludf.dummyfunction("""COMPUTED_VALUE"""),0)</f>
        <v>0</v>
      </c>
      <c r="P415" s="67" t="n">
        <f aca="false">IFERROR(__xludf.dummyfunction("""COMPUTED_VALUE"""),0)</f>
        <v>0</v>
      </c>
      <c r="Q415" s="67" t="n">
        <f aca="false">IFERROR(__xludf.dummyfunction("""COMPUTED_VALUE"""),105)</f>
        <v>105</v>
      </c>
      <c r="R415" s="67" t="n">
        <f aca="false">IFERROR(__xludf.dummyfunction("""COMPUTED_VALUE"""),0)</f>
        <v>0</v>
      </c>
      <c r="S415" s="67" t="n">
        <f aca="false">IFERROR(__xludf.dummyfunction("""COMPUTED_VALUE"""),0)</f>
        <v>0</v>
      </c>
      <c r="T415" s="67" t="n">
        <f aca="false">IFERROR(__xludf.dummyfunction("""COMPUTED_VALUE"""),0)</f>
        <v>0</v>
      </c>
      <c r="U415" s="67" t="n">
        <f aca="false">IFERROR(__xludf.dummyfunction("""COMPUTED_VALUE"""),0)</f>
        <v>0</v>
      </c>
      <c r="V415" s="67" t="n">
        <f aca="false">IFERROR(__xludf.dummyfunction("""COMPUTED_VALUE"""),0)</f>
        <v>0</v>
      </c>
      <c r="W415" s="67" t="n">
        <f aca="false">IFERROR(__xludf.dummyfunction("""COMPUTED_VALUE"""),0)</f>
        <v>0</v>
      </c>
      <c r="X415" s="67" t="n">
        <f aca="false">IFERROR(__xludf.dummyfunction("""COMPUTED_VALUE"""),0)</f>
        <v>0</v>
      </c>
      <c r="Y415" s="67" t="n">
        <f aca="false">IFERROR(__xludf.dummyfunction("""COMPUTED_VALUE"""),0)</f>
        <v>0</v>
      </c>
      <c r="Z415" s="67" t="n">
        <f aca="false">IFERROR(__xludf.dummyfunction("""COMPUTED_VALUE"""),0)</f>
        <v>0</v>
      </c>
    </row>
    <row r="416" customFormat="false" ht="12.75" hidden="false" customHeight="false" outlineLevel="0" collapsed="false">
      <c r="A416" s="0" t="str">
        <f aca="false">IFERROR(__xludf.dummyfunction("""COMPUTED_VALUE"""),"Pedro Afonso")</f>
        <v>Pedro Afonso</v>
      </c>
      <c r="B416" s="0" t="str">
        <f aca="false">IFERROR(__xludf.dummyfunction("""COMPUTED_VALUE"""),"Itacajá")</f>
        <v>Itacajá</v>
      </c>
      <c r="C416" s="0" t="str">
        <f aca="false">IFERROR(__xludf.dummyfunction("""COMPUTED_VALUE"""),"A.A. ESCOLAS ESTADUAIS INDIGENAS DE ITACAJA II")</f>
        <v>A.A. ESCOLAS ESTADUAIS INDIGENAS DE ITACAJA II</v>
      </c>
      <c r="D416" s="63" t="str">
        <f aca="false">IFERROR(__xludf.dummyfunction("""COMPUTED_VALUE"""),"43551682000133")</f>
        <v>43551682000133</v>
      </c>
      <c r="E416" s="66" t="str">
        <f aca="false">IFERROR(__xludf.dummyfunction("""COMPUTED_VALUE"""),"001")</f>
        <v>001</v>
      </c>
      <c r="F416" s="67" t="str">
        <f aca="false">IFERROR(__xludf.dummyfunction("""COMPUTED_VALUE"""),"1595")</f>
        <v>1595</v>
      </c>
      <c r="G416" s="67" t="str">
        <f aca="false">IFERROR(__xludf.dummyfunction("""COMPUTED_VALUE"""),"327905")</f>
        <v>327905</v>
      </c>
      <c r="H416" s="67" t="n">
        <f aca="false">IFERROR(__xludf.dummyfunction("""COMPUTED_VALUE"""),0)</f>
        <v>0</v>
      </c>
      <c r="I416" s="67" t="n">
        <f aca="false">IFERROR(__xludf.dummyfunction("""COMPUTED_VALUE"""),0)</f>
        <v>0</v>
      </c>
      <c r="J416" s="67" t="n">
        <f aca="false">IFERROR(__xludf.dummyfunction("""COMPUTED_VALUE"""),0)</f>
        <v>0</v>
      </c>
      <c r="K416" s="67" t="n">
        <f aca="false">IFERROR(__xludf.dummyfunction("""COMPUTED_VALUE"""),0)</f>
        <v>0</v>
      </c>
      <c r="L416" s="67" t="n">
        <f aca="false">IFERROR(__xludf.dummyfunction("""COMPUTED_VALUE"""),0)</f>
        <v>0</v>
      </c>
      <c r="M416" s="67" t="n">
        <f aca="false">IFERROR(__xludf.dummyfunction("""COMPUTED_VALUE"""),0)</f>
        <v>0</v>
      </c>
      <c r="N416" s="67" t="n">
        <f aca="false">IFERROR(__xludf.dummyfunction("""COMPUTED_VALUE"""),0)</f>
        <v>0</v>
      </c>
      <c r="O416" s="67" t="n">
        <f aca="false">IFERROR(__xludf.dummyfunction("""COMPUTED_VALUE"""),3738)</f>
        <v>3738</v>
      </c>
      <c r="P416" s="67" t="n">
        <f aca="false">IFERROR(__xludf.dummyfunction("""COMPUTED_VALUE"""),0)</f>
        <v>0</v>
      </c>
      <c r="Q416" s="67" t="n">
        <f aca="false">IFERROR(__xludf.dummyfunction("""COMPUTED_VALUE"""),0)</f>
        <v>0</v>
      </c>
      <c r="R416" s="67" t="n">
        <f aca="false">IFERROR(__xludf.dummyfunction("""COMPUTED_VALUE"""),0)</f>
        <v>0</v>
      </c>
      <c r="S416" s="67" t="n">
        <f aca="false">IFERROR(__xludf.dummyfunction("""COMPUTED_VALUE"""),0)</f>
        <v>0</v>
      </c>
      <c r="T416" s="67" t="n">
        <f aca="false">IFERROR(__xludf.dummyfunction("""COMPUTED_VALUE"""),0)</f>
        <v>0</v>
      </c>
      <c r="U416" s="67" t="n">
        <f aca="false">IFERROR(__xludf.dummyfunction("""COMPUTED_VALUE"""),0)</f>
        <v>0</v>
      </c>
      <c r="V416" s="67" t="n">
        <f aca="false">IFERROR(__xludf.dummyfunction("""COMPUTED_VALUE"""),0)</f>
        <v>0</v>
      </c>
      <c r="W416" s="67" t="n">
        <f aca="false">IFERROR(__xludf.dummyfunction("""COMPUTED_VALUE"""),0)</f>
        <v>0</v>
      </c>
      <c r="X416" s="67" t="n">
        <f aca="false">IFERROR(__xludf.dummyfunction("""COMPUTED_VALUE"""),0)</f>
        <v>0</v>
      </c>
      <c r="Y416" s="67" t="n">
        <f aca="false">IFERROR(__xludf.dummyfunction("""COMPUTED_VALUE"""),0)</f>
        <v>0</v>
      </c>
      <c r="Z416" s="67" t="n">
        <f aca="false">IFERROR(__xludf.dummyfunction("""COMPUTED_VALUE"""),0)</f>
        <v>0</v>
      </c>
    </row>
    <row r="417" customFormat="false" ht="12.75" hidden="false" customHeight="false" outlineLevel="0" collapsed="false">
      <c r="A417" s="0" t="str">
        <f aca="false">IFERROR(__xludf.dummyfunction("""COMPUTED_VALUE"""),"Pedro Afonso")</f>
        <v>Pedro Afonso</v>
      </c>
      <c r="B417" s="0" t="str">
        <f aca="false">IFERROR(__xludf.dummyfunction("""COMPUTED_VALUE"""),"Pedro Afonso")</f>
        <v>Pedro Afonso</v>
      </c>
      <c r="C417" s="0" t="str">
        <f aca="false">IFERROR(__xludf.dummyfunction("""COMPUTED_VALUE"""),"A.A. DA ESC. EST. GIRASSOL DE TEMPO INTEGRAL COMENDADOR PADUA FLEURY")</f>
        <v>A.A. DA ESC. EST. GIRASSOL DE TEMPO INTEGRAL COMENDADOR PADUA FLEURY</v>
      </c>
      <c r="D417" s="63" t="str">
        <f aca="false">IFERROR(__xludf.dummyfunction("""COMPUTED_VALUE"""),"01990366000118")</f>
        <v>01990366000118</v>
      </c>
      <c r="E417" s="66" t="str">
        <f aca="false">IFERROR(__xludf.dummyfunction("""COMPUTED_VALUE"""),"001")</f>
        <v>001</v>
      </c>
      <c r="F417" s="67" t="str">
        <f aca="false">IFERROR(__xludf.dummyfunction("""COMPUTED_VALUE"""),"1595")</f>
        <v>1595</v>
      </c>
      <c r="G417" s="67" t="str">
        <f aca="false">IFERROR(__xludf.dummyfunction("""COMPUTED_VALUE"""),"59927")</f>
        <v>59927</v>
      </c>
      <c r="H417" s="67" t="n">
        <f aca="false">IFERROR(__xludf.dummyfunction("""COMPUTED_VALUE"""),0)</f>
        <v>0</v>
      </c>
      <c r="I417" s="67" t="n">
        <f aca="false">IFERROR(__xludf.dummyfunction("""COMPUTED_VALUE"""),0)</f>
        <v>0</v>
      </c>
      <c r="J417" s="67" t="n">
        <f aca="false">IFERROR(__xludf.dummyfunction("""COMPUTED_VALUE"""),0)</f>
        <v>0</v>
      </c>
      <c r="K417" s="67" t="n">
        <f aca="false">IFERROR(__xludf.dummyfunction("""COMPUTED_VALUE"""),42571.2)</f>
        <v>42571.2</v>
      </c>
      <c r="L417" s="67" t="n">
        <f aca="false">IFERROR(__xludf.dummyfunction("""COMPUTED_VALUE"""),0)</f>
        <v>0</v>
      </c>
      <c r="M417" s="67" t="n">
        <f aca="false">IFERROR(__xludf.dummyfunction("""COMPUTED_VALUE"""),0)</f>
        <v>0</v>
      </c>
      <c r="N417" s="67" t="n">
        <f aca="false">IFERROR(__xludf.dummyfunction("""COMPUTED_VALUE"""),0)</f>
        <v>0</v>
      </c>
      <c r="O417" s="67" t="n">
        <f aca="false">IFERROR(__xludf.dummyfunction("""COMPUTED_VALUE"""),0)</f>
        <v>0</v>
      </c>
      <c r="P417" s="67" t="n">
        <f aca="false">IFERROR(__xludf.dummyfunction("""COMPUTED_VALUE"""),0)</f>
        <v>0</v>
      </c>
      <c r="Q417" s="67" t="n">
        <f aca="false">IFERROR(__xludf.dummyfunction("""COMPUTED_VALUE"""),0)</f>
        <v>0</v>
      </c>
      <c r="R417" s="67" t="n">
        <f aca="false">IFERROR(__xludf.dummyfunction("""COMPUTED_VALUE"""),8388.8)</f>
        <v>8388.8</v>
      </c>
      <c r="S417" s="67" t="n">
        <f aca="false">IFERROR(__xludf.dummyfunction("""COMPUTED_VALUE"""),0)</f>
        <v>0</v>
      </c>
      <c r="T417" s="67" t="n">
        <f aca="false">IFERROR(__xludf.dummyfunction("""COMPUTED_VALUE"""),0)</f>
        <v>0</v>
      </c>
      <c r="U417" s="67" t="n">
        <f aca="false">IFERROR(__xludf.dummyfunction("""COMPUTED_VALUE"""),0)</f>
        <v>0</v>
      </c>
      <c r="V417" s="67" t="n">
        <f aca="false">IFERROR(__xludf.dummyfunction("""COMPUTED_VALUE"""),0)</f>
        <v>0</v>
      </c>
      <c r="W417" s="67" t="n">
        <f aca="false">IFERROR(__xludf.dummyfunction("""COMPUTED_VALUE"""),0)</f>
        <v>0</v>
      </c>
      <c r="X417" s="67" t="n">
        <f aca="false">IFERROR(__xludf.dummyfunction("""COMPUTED_VALUE"""),0)</f>
        <v>0</v>
      </c>
      <c r="Y417" s="67" t="n">
        <f aca="false">IFERROR(__xludf.dummyfunction("""COMPUTED_VALUE"""),0)</f>
        <v>0</v>
      </c>
      <c r="Z417" s="67" t="n">
        <f aca="false">IFERROR(__xludf.dummyfunction("""COMPUTED_VALUE"""),4291.4)</f>
        <v>4291.4</v>
      </c>
    </row>
    <row r="418" customFormat="false" ht="12.75" hidden="false" customHeight="false" outlineLevel="0" collapsed="false">
      <c r="D418" s="63"/>
      <c r="E418" s="66"/>
      <c r="F418" s="67"/>
      <c r="G418" s="67"/>
      <c r="H418" s="67"/>
      <c r="I418" s="67"/>
      <c r="J418" s="67"/>
      <c r="K418" s="67"/>
      <c r="L418" s="67"/>
      <c r="M418" s="67"/>
      <c r="N418" s="67"/>
      <c r="O418" s="67"/>
      <c r="P418" s="67"/>
      <c r="Q418" s="67"/>
      <c r="R418" s="67"/>
      <c r="S418" s="67"/>
      <c r="T418" s="67"/>
      <c r="U418" s="67"/>
      <c r="V418" s="67"/>
      <c r="W418" s="67"/>
      <c r="X418" s="67"/>
      <c r="Y418" s="67"/>
      <c r="Z418" s="67"/>
    </row>
    <row r="419" customFormat="false" ht="12.75" hidden="false" customHeight="false" outlineLevel="0" collapsed="false">
      <c r="D419" s="63"/>
      <c r="E419" s="66"/>
      <c r="F419" s="67"/>
      <c r="G419" s="67"/>
      <c r="H419" s="67"/>
      <c r="I419" s="67"/>
      <c r="J419" s="67"/>
      <c r="K419" s="67"/>
      <c r="L419" s="67"/>
      <c r="M419" s="67"/>
      <c r="N419" s="67"/>
      <c r="O419" s="67"/>
      <c r="P419" s="67"/>
      <c r="Q419" s="67"/>
      <c r="R419" s="67"/>
      <c r="S419" s="67"/>
      <c r="T419" s="67"/>
      <c r="U419" s="67"/>
      <c r="V419" s="67"/>
      <c r="W419" s="67"/>
      <c r="X419" s="67"/>
      <c r="Y419" s="67"/>
      <c r="Z419" s="67"/>
    </row>
    <row r="420" customFormat="false" ht="12.75" hidden="false" customHeight="false" outlineLevel="0" collapsed="false">
      <c r="D420" s="63"/>
      <c r="E420" s="66"/>
      <c r="F420" s="67"/>
      <c r="G420" s="67"/>
      <c r="H420" s="67"/>
      <c r="I420" s="67"/>
      <c r="J420" s="67"/>
      <c r="K420" s="67"/>
      <c r="L420" s="67"/>
      <c r="M420" s="67"/>
      <c r="N420" s="67"/>
      <c r="O420" s="67"/>
      <c r="P420" s="67"/>
      <c r="Q420" s="67"/>
      <c r="R420" s="67"/>
      <c r="S420" s="67"/>
      <c r="T420" s="67"/>
      <c r="U420" s="67"/>
      <c r="V420" s="67"/>
      <c r="W420" s="67"/>
      <c r="X420" s="67"/>
      <c r="Y420" s="67"/>
      <c r="Z420" s="67"/>
    </row>
    <row r="421" customFormat="false" ht="12.75" hidden="false" customHeight="false" outlineLevel="0" collapsed="false">
      <c r="D421" s="63"/>
      <c r="E421" s="66"/>
      <c r="F421" s="67"/>
      <c r="G421" s="67"/>
      <c r="H421" s="67"/>
      <c r="I421" s="67"/>
      <c r="J421" s="67"/>
      <c r="K421" s="67"/>
      <c r="L421" s="67"/>
      <c r="M421" s="67"/>
      <c r="N421" s="67"/>
      <c r="O421" s="67"/>
      <c r="P421" s="67"/>
      <c r="Q421" s="67"/>
      <c r="R421" s="67"/>
      <c r="S421" s="67"/>
      <c r="T421" s="67"/>
      <c r="U421" s="67"/>
      <c r="V421" s="67"/>
      <c r="W421" s="67"/>
      <c r="X421" s="67"/>
      <c r="Y421" s="67"/>
      <c r="Z421" s="67"/>
    </row>
    <row r="422" customFormat="false" ht="12.75" hidden="false" customHeight="false" outlineLevel="0" collapsed="false">
      <c r="D422" s="63"/>
      <c r="E422" s="66"/>
      <c r="F422" s="67"/>
      <c r="G422" s="67"/>
      <c r="H422" s="67"/>
      <c r="I422" s="67"/>
      <c r="J422" s="67"/>
      <c r="K422" s="67"/>
      <c r="L422" s="67"/>
      <c r="M422" s="67"/>
      <c r="N422" s="67"/>
      <c r="O422" s="67"/>
      <c r="P422" s="67"/>
      <c r="Q422" s="67"/>
      <c r="R422" s="67"/>
      <c r="S422" s="67"/>
      <c r="T422" s="67"/>
      <c r="U422" s="67"/>
      <c r="V422" s="67"/>
      <c r="W422" s="67"/>
      <c r="X422" s="67"/>
      <c r="Y422" s="67"/>
      <c r="Z422" s="67"/>
    </row>
    <row r="423" customFormat="false" ht="12.75" hidden="false" customHeight="false" outlineLevel="0" collapsed="false">
      <c r="D423" s="63"/>
      <c r="E423" s="66"/>
      <c r="F423" s="67"/>
      <c r="G423" s="67"/>
      <c r="H423" s="67"/>
      <c r="I423" s="67"/>
      <c r="J423" s="67"/>
      <c r="K423" s="67"/>
      <c r="L423" s="67"/>
      <c r="M423" s="67"/>
      <c r="N423" s="67"/>
      <c r="O423" s="67"/>
      <c r="P423" s="67"/>
      <c r="Q423" s="67"/>
      <c r="R423" s="67"/>
      <c r="S423" s="67"/>
      <c r="T423" s="67"/>
      <c r="U423" s="67"/>
      <c r="V423" s="67"/>
      <c r="W423" s="67"/>
      <c r="X423" s="67"/>
      <c r="Y423" s="67"/>
      <c r="Z423" s="67"/>
    </row>
    <row r="424" customFormat="false" ht="12.75" hidden="false" customHeight="false" outlineLevel="0" collapsed="false">
      <c r="D424" s="63"/>
      <c r="E424" s="66"/>
      <c r="F424" s="67"/>
      <c r="G424" s="67"/>
      <c r="H424" s="67"/>
      <c r="I424" s="67"/>
      <c r="J424" s="67"/>
      <c r="K424" s="67"/>
      <c r="L424" s="67"/>
      <c r="M424" s="67"/>
      <c r="N424" s="67"/>
      <c r="O424" s="67"/>
      <c r="P424" s="67"/>
      <c r="Q424" s="67"/>
      <c r="R424" s="67"/>
      <c r="S424" s="67"/>
      <c r="T424" s="67"/>
      <c r="U424" s="67"/>
      <c r="V424" s="67"/>
      <c r="W424" s="67"/>
      <c r="X424" s="67"/>
      <c r="Y424" s="67"/>
      <c r="Z424" s="67"/>
    </row>
    <row r="425" customFormat="false" ht="12.75" hidden="false" customHeight="false" outlineLevel="0" collapsed="false">
      <c r="D425" s="63"/>
      <c r="E425" s="66"/>
      <c r="F425" s="67"/>
      <c r="G425" s="67"/>
      <c r="H425" s="67"/>
      <c r="I425" s="67"/>
      <c r="J425" s="67"/>
      <c r="K425" s="67"/>
      <c r="L425" s="67"/>
      <c r="M425" s="67"/>
      <c r="N425" s="67"/>
      <c r="O425" s="67"/>
      <c r="P425" s="67"/>
      <c r="Q425" s="67"/>
      <c r="R425" s="67"/>
      <c r="S425" s="67"/>
      <c r="T425" s="67"/>
      <c r="U425" s="67"/>
      <c r="V425" s="67"/>
      <c r="W425" s="67"/>
      <c r="X425" s="67"/>
      <c r="Y425" s="67"/>
      <c r="Z425" s="67"/>
    </row>
    <row r="426" customFormat="false" ht="12.75" hidden="false" customHeight="false" outlineLevel="0" collapsed="false">
      <c r="D426" s="63"/>
      <c r="E426" s="66"/>
      <c r="F426" s="67"/>
      <c r="G426" s="67"/>
      <c r="H426" s="67"/>
      <c r="I426" s="67"/>
      <c r="J426" s="67"/>
      <c r="K426" s="67"/>
      <c r="L426" s="67"/>
      <c r="M426" s="67"/>
      <c r="N426" s="67"/>
      <c r="O426" s="67"/>
      <c r="P426" s="67"/>
      <c r="Q426" s="67"/>
      <c r="R426" s="67"/>
      <c r="S426" s="67"/>
      <c r="T426" s="67"/>
      <c r="U426" s="67"/>
      <c r="V426" s="67"/>
      <c r="W426" s="67"/>
      <c r="X426" s="67"/>
      <c r="Y426" s="67"/>
      <c r="Z426" s="67"/>
    </row>
    <row r="427" customFormat="false" ht="12.75" hidden="false" customHeight="false" outlineLevel="0" collapsed="false">
      <c r="D427" s="63"/>
      <c r="E427" s="66"/>
      <c r="F427" s="67"/>
      <c r="G427" s="67"/>
      <c r="H427" s="67"/>
      <c r="I427" s="67"/>
      <c r="J427" s="67"/>
      <c r="K427" s="67"/>
      <c r="L427" s="67"/>
      <c r="M427" s="67"/>
      <c r="N427" s="67"/>
      <c r="O427" s="67"/>
      <c r="P427" s="67"/>
      <c r="Q427" s="67"/>
      <c r="R427" s="67"/>
      <c r="S427" s="67"/>
      <c r="T427" s="67"/>
      <c r="U427" s="67"/>
      <c r="V427" s="67"/>
      <c r="W427" s="67"/>
      <c r="X427" s="67"/>
      <c r="Y427" s="67"/>
      <c r="Z427" s="67"/>
    </row>
    <row r="428" customFormat="false" ht="12.75" hidden="false" customHeight="false" outlineLevel="0" collapsed="false">
      <c r="D428" s="63"/>
      <c r="E428" s="66"/>
      <c r="F428" s="67"/>
      <c r="G428" s="67"/>
      <c r="H428" s="67"/>
      <c r="I428" s="67"/>
      <c r="J428" s="67"/>
      <c r="K428" s="67"/>
      <c r="L428" s="67"/>
      <c r="M428" s="67"/>
      <c r="N428" s="67"/>
      <c r="O428" s="67"/>
      <c r="P428" s="67"/>
      <c r="Q428" s="67"/>
      <c r="R428" s="67"/>
      <c r="S428" s="67"/>
      <c r="T428" s="67"/>
      <c r="U428" s="67"/>
      <c r="V428" s="67"/>
      <c r="W428" s="67"/>
      <c r="X428" s="67"/>
      <c r="Y428" s="67"/>
      <c r="Z428" s="67"/>
    </row>
    <row r="429" customFormat="false" ht="12.75" hidden="false" customHeight="false" outlineLevel="0" collapsed="false">
      <c r="D429" s="63"/>
      <c r="E429" s="66"/>
      <c r="F429" s="67"/>
      <c r="G429" s="67"/>
      <c r="H429" s="67"/>
      <c r="I429" s="67"/>
      <c r="J429" s="67"/>
      <c r="K429" s="67"/>
      <c r="L429" s="67"/>
      <c r="M429" s="67"/>
      <c r="N429" s="67"/>
      <c r="O429" s="67"/>
      <c r="P429" s="67"/>
      <c r="Q429" s="67"/>
      <c r="R429" s="67"/>
      <c r="S429" s="67"/>
      <c r="T429" s="67"/>
      <c r="U429" s="67"/>
      <c r="V429" s="67"/>
      <c r="W429" s="67"/>
      <c r="X429" s="67"/>
      <c r="Y429" s="67"/>
      <c r="Z429" s="67"/>
    </row>
    <row r="430" customFormat="false" ht="12.75" hidden="false" customHeight="false" outlineLevel="0" collapsed="false">
      <c r="D430" s="63"/>
      <c r="E430" s="66"/>
      <c r="F430" s="67"/>
      <c r="G430" s="67"/>
      <c r="H430" s="67"/>
      <c r="I430" s="67"/>
      <c r="J430" s="67"/>
      <c r="K430" s="67"/>
      <c r="L430" s="67"/>
      <c r="M430" s="67"/>
      <c r="N430" s="67"/>
      <c r="O430" s="67"/>
      <c r="P430" s="67"/>
      <c r="Q430" s="67"/>
      <c r="R430" s="67"/>
      <c r="S430" s="67"/>
      <c r="T430" s="67"/>
      <c r="U430" s="67"/>
      <c r="V430" s="67"/>
      <c r="W430" s="67"/>
      <c r="X430" s="67"/>
      <c r="Y430" s="67"/>
      <c r="Z430" s="67"/>
    </row>
    <row r="431" customFormat="false" ht="12.75" hidden="false" customHeight="false" outlineLevel="0" collapsed="false">
      <c r="D431" s="63"/>
      <c r="E431" s="66"/>
      <c r="F431" s="67"/>
      <c r="G431" s="67"/>
      <c r="H431" s="67"/>
      <c r="I431" s="67"/>
      <c r="J431" s="67"/>
      <c r="K431" s="67"/>
      <c r="L431" s="67"/>
      <c r="M431" s="67"/>
      <c r="N431" s="67"/>
      <c r="O431" s="67"/>
      <c r="P431" s="67"/>
      <c r="Q431" s="67"/>
      <c r="R431" s="67"/>
      <c r="S431" s="67"/>
      <c r="T431" s="67"/>
      <c r="U431" s="67"/>
      <c r="V431" s="67"/>
      <c r="W431" s="67"/>
      <c r="X431" s="67"/>
      <c r="Y431" s="67"/>
      <c r="Z431" s="67"/>
    </row>
    <row r="432" customFormat="false" ht="12.75" hidden="false" customHeight="false" outlineLevel="0" collapsed="false">
      <c r="D432" s="63"/>
      <c r="E432" s="66"/>
      <c r="F432" s="67"/>
      <c r="G432" s="67"/>
      <c r="H432" s="67"/>
      <c r="I432" s="67"/>
      <c r="J432" s="67"/>
      <c r="K432" s="67"/>
      <c r="L432" s="67"/>
      <c r="M432" s="67"/>
      <c r="N432" s="67"/>
      <c r="O432" s="67"/>
      <c r="P432" s="67"/>
      <c r="Q432" s="67"/>
      <c r="R432" s="67"/>
      <c r="S432" s="67"/>
      <c r="T432" s="67"/>
      <c r="U432" s="67"/>
      <c r="V432" s="67"/>
      <c r="W432" s="67"/>
      <c r="X432" s="67"/>
      <c r="Y432" s="67"/>
      <c r="Z432" s="67"/>
    </row>
    <row r="433" customFormat="false" ht="12.75" hidden="false" customHeight="false" outlineLevel="0" collapsed="false">
      <c r="D433" s="63"/>
      <c r="E433" s="66"/>
      <c r="F433" s="67"/>
      <c r="G433" s="67"/>
      <c r="H433" s="67"/>
      <c r="I433" s="67"/>
      <c r="J433" s="67"/>
      <c r="K433" s="67"/>
      <c r="L433" s="67"/>
      <c r="M433" s="67"/>
      <c r="N433" s="67"/>
      <c r="O433" s="67"/>
      <c r="P433" s="67"/>
      <c r="Q433" s="67"/>
      <c r="R433" s="67"/>
      <c r="S433" s="67"/>
      <c r="T433" s="67"/>
      <c r="U433" s="67"/>
      <c r="V433" s="67"/>
      <c r="W433" s="67"/>
      <c r="X433" s="67"/>
      <c r="Y433" s="67"/>
      <c r="Z433" s="67"/>
    </row>
    <row r="434" customFormat="false" ht="12.75" hidden="false" customHeight="false" outlineLevel="0" collapsed="false">
      <c r="D434" s="63"/>
      <c r="E434" s="66"/>
      <c r="F434" s="67"/>
      <c r="G434" s="67"/>
      <c r="H434" s="67"/>
      <c r="I434" s="67"/>
      <c r="J434" s="67"/>
      <c r="K434" s="67"/>
      <c r="L434" s="67"/>
      <c r="M434" s="67"/>
      <c r="N434" s="67"/>
      <c r="O434" s="67"/>
      <c r="P434" s="67"/>
      <c r="Q434" s="67"/>
      <c r="R434" s="67"/>
      <c r="S434" s="67"/>
      <c r="T434" s="67"/>
      <c r="U434" s="67"/>
      <c r="V434" s="67"/>
      <c r="W434" s="67"/>
      <c r="X434" s="67"/>
      <c r="Y434" s="67"/>
      <c r="Z434" s="67"/>
    </row>
    <row r="435" customFormat="false" ht="12.75" hidden="false" customHeight="false" outlineLevel="0" collapsed="false">
      <c r="D435" s="63"/>
      <c r="E435" s="66"/>
      <c r="F435" s="67"/>
      <c r="G435" s="67"/>
      <c r="H435" s="67"/>
      <c r="I435" s="67"/>
      <c r="J435" s="67"/>
      <c r="K435" s="67"/>
      <c r="L435" s="67"/>
      <c r="M435" s="67"/>
      <c r="N435" s="67"/>
      <c r="O435" s="67"/>
      <c r="P435" s="67"/>
      <c r="Q435" s="67"/>
      <c r="R435" s="67"/>
      <c r="S435" s="67"/>
      <c r="T435" s="67"/>
      <c r="U435" s="67"/>
      <c r="V435" s="67"/>
      <c r="W435" s="67"/>
      <c r="X435" s="67"/>
      <c r="Y435" s="67"/>
      <c r="Z435" s="67"/>
    </row>
    <row r="436" customFormat="false" ht="12.75" hidden="false" customHeight="false" outlineLevel="0" collapsed="false">
      <c r="D436" s="63"/>
      <c r="E436" s="66"/>
      <c r="F436" s="67"/>
      <c r="G436" s="67"/>
      <c r="H436" s="67"/>
      <c r="I436" s="67"/>
      <c r="J436" s="67"/>
      <c r="K436" s="67"/>
      <c r="L436" s="67"/>
      <c r="M436" s="67"/>
      <c r="N436" s="67"/>
      <c r="O436" s="67"/>
      <c r="P436" s="67"/>
      <c r="Q436" s="67"/>
      <c r="R436" s="67"/>
      <c r="S436" s="67"/>
      <c r="T436" s="67"/>
      <c r="U436" s="67"/>
      <c r="V436" s="67"/>
      <c r="W436" s="67"/>
      <c r="X436" s="67"/>
      <c r="Y436" s="67"/>
      <c r="Z436" s="67"/>
    </row>
    <row r="437" customFormat="false" ht="12.75" hidden="false" customHeight="false" outlineLevel="0" collapsed="false">
      <c r="D437" s="63"/>
      <c r="E437" s="66"/>
      <c r="F437" s="67"/>
      <c r="G437" s="67"/>
      <c r="H437" s="67"/>
      <c r="I437" s="67"/>
      <c r="J437" s="67"/>
      <c r="K437" s="67"/>
      <c r="L437" s="67"/>
      <c r="M437" s="67"/>
      <c r="N437" s="67"/>
      <c r="O437" s="67"/>
      <c r="P437" s="67"/>
      <c r="Q437" s="67"/>
      <c r="R437" s="67"/>
      <c r="S437" s="67"/>
      <c r="T437" s="67"/>
      <c r="U437" s="67"/>
      <c r="V437" s="67"/>
      <c r="W437" s="67"/>
      <c r="X437" s="67"/>
      <c r="Y437" s="67"/>
      <c r="Z437" s="67"/>
    </row>
    <row r="438" customFormat="false" ht="12.75" hidden="false" customHeight="false" outlineLevel="0" collapsed="false">
      <c r="D438" s="63"/>
      <c r="E438" s="66"/>
      <c r="F438" s="67"/>
      <c r="G438" s="67"/>
      <c r="H438" s="67"/>
      <c r="I438" s="67"/>
      <c r="J438" s="67"/>
      <c r="K438" s="67"/>
      <c r="L438" s="67"/>
      <c r="M438" s="67"/>
      <c r="N438" s="67"/>
      <c r="O438" s="67"/>
      <c r="P438" s="67"/>
      <c r="Q438" s="67"/>
      <c r="R438" s="67"/>
      <c r="S438" s="67"/>
      <c r="T438" s="67"/>
      <c r="U438" s="67"/>
      <c r="V438" s="67"/>
      <c r="W438" s="67"/>
      <c r="X438" s="67"/>
      <c r="Y438" s="67"/>
      <c r="Z438" s="67"/>
    </row>
    <row r="439" customFormat="false" ht="12.75" hidden="false" customHeight="false" outlineLevel="0" collapsed="false">
      <c r="D439" s="63"/>
      <c r="E439" s="66"/>
      <c r="F439" s="67"/>
      <c r="G439" s="67"/>
      <c r="H439" s="67"/>
      <c r="I439" s="67"/>
      <c r="J439" s="67"/>
      <c r="K439" s="67"/>
      <c r="L439" s="67"/>
      <c r="M439" s="67"/>
      <c r="N439" s="67"/>
      <c r="O439" s="67"/>
      <c r="P439" s="67"/>
      <c r="Q439" s="67"/>
      <c r="R439" s="67"/>
      <c r="S439" s="67"/>
      <c r="T439" s="67"/>
      <c r="U439" s="67"/>
      <c r="V439" s="67"/>
      <c r="W439" s="67"/>
      <c r="X439" s="67"/>
      <c r="Y439" s="67"/>
      <c r="Z439" s="67"/>
    </row>
    <row r="440" customFormat="false" ht="12.75" hidden="false" customHeight="false" outlineLevel="0" collapsed="false">
      <c r="D440" s="63"/>
      <c r="E440" s="66"/>
      <c r="F440" s="67"/>
      <c r="G440" s="67"/>
      <c r="H440" s="67"/>
      <c r="I440" s="67"/>
      <c r="J440" s="67"/>
      <c r="K440" s="67"/>
      <c r="L440" s="67"/>
      <c r="M440" s="67"/>
      <c r="N440" s="67"/>
      <c r="O440" s="67"/>
      <c r="P440" s="67"/>
      <c r="Q440" s="67"/>
      <c r="R440" s="67"/>
      <c r="S440" s="67"/>
      <c r="T440" s="67"/>
      <c r="U440" s="67"/>
      <c r="V440" s="67"/>
      <c r="W440" s="67"/>
      <c r="X440" s="67"/>
      <c r="Y440" s="67"/>
      <c r="Z440" s="67"/>
    </row>
    <row r="441" customFormat="false" ht="12.75" hidden="false" customHeight="false" outlineLevel="0" collapsed="false">
      <c r="D441" s="63"/>
      <c r="E441" s="66"/>
      <c r="F441" s="67"/>
      <c r="G441" s="67"/>
      <c r="H441" s="67"/>
      <c r="I441" s="67"/>
      <c r="J441" s="67"/>
      <c r="K441" s="67"/>
      <c r="L441" s="67"/>
      <c r="M441" s="67"/>
      <c r="N441" s="67"/>
      <c r="O441" s="67"/>
      <c r="P441" s="67"/>
      <c r="Q441" s="67"/>
      <c r="R441" s="67"/>
      <c r="S441" s="67"/>
      <c r="T441" s="67"/>
      <c r="U441" s="67"/>
      <c r="V441" s="67"/>
      <c r="W441" s="67"/>
      <c r="X441" s="67"/>
      <c r="Y441" s="67"/>
      <c r="Z441" s="67"/>
    </row>
    <row r="442" customFormat="false" ht="12.75" hidden="false" customHeight="false" outlineLevel="0" collapsed="false">
      <c r="D442" s="63"/>
      <c r="E442" s="66"/>
      <c r="F442" s="67"/>
      <c r="G442" s="67"/>
      <c r="H442" s="67"/>
      <c r="I442" s="67"/>
      <c r="J442" s="67"/>
      <c r="K442" s="67"/>
      <c r="L442" s="67"/>
      <c r="M442" s="67"/>
      <c r="N442" s="67"/>
      <c r="O442" s="67"/>
      <c r="P442" s="67"/>
      <c r="Q442" s="67"/>
      <c r="R442" s="67"/>
      <c r="S442" s="67"/>
      <c r="T442" s="67"/>
      <c r="U442" s="67"/>
      <c r="V442" s="67"/>
      <c r="W442" s="67"/>
      <c r="X442" s="67"/>
      <c r="Y442" s="67"/>
      <c r="Z442" s="67"/>
    </row>
    <row r="443" customFormat="false" ht="12.75" hidden="false" customHeight="false" outlineLevel="0" collapsed="false">
      <c r="D443" s="63"/>
      <c r="E443" s="66"/>
      <c r="F443" s="67"/>
      <c r="G443" s="67"/>
      <c r="H443" s="67"/>
      <c r="I443" s="67"/>
      <c r="J443" s="67"/>
      <c r="K443" s="67"/>
      <c r="L443" s="67"/>
      <c r="M443" s="67"/>
      <c r="N443" s="67"/>
      <c r="O443" s="67"/>
      <c r="P443" s="67"/>
      <c r="Q443" s="67"/>
      <c r="R443" s="67"/>
      <c r="S443" s="67"/>
      <c r="T443" s="67"/>
      <c r="U443" s="67"/>
      <c r="V443" s="67"/>
      <c r="W443" s="67"/>
      <c r="X443" s="67"/>
      <c r="Y443" s="67"/>
      <c r="Z443" s="67"/>
    </row>
    <row r="444" customFormat="false" ht="12.75" hidden="false" customHeight="false" outlineLevel="0" collapsed="false">
      <c r="D444" s="63"/>
      <c r="E444" s="66"/>
      <c r="F444" s="67"/>
      <c r="G444" s="67"/>
      <c r="H444" s="67"/>
      <c r="I444" s="67"/>
      <c r="J444" s="67"/>
      <c r="K444" s="67"/>
      <c r="L444" s="67"/>
      <c r="M444" s="67"/>
      <c r="N444" s="67"/>
      <c r="O444" s="67"/>
      <c r="P444" s="67"/>
      <c r="Q444" s="67"/>
      <c r="R444" s="67"/>
      <c r="S444" s="67"/>
      <c r="T444" s="67"/>
      <c r="U444" s="67"/>
      <c r="V444" s="67"/>
      <c r="W444" s="67"/>
      <c r="X444" s="67"/>
      <c r="Y444" s="67"/>
      <c r="Z444" s="67"/>
    </row>
    <row r="445" customFormat="false" ht="12.75" hidden="false" customHeight="false" outlineLevel="0" collapsed="false">
      <c r="D445" s="63"/>
      <c r="E445" s="66"/>
      <c r="F445" s="67"/>
      <c r="G445" s="67"/>
      <c r="H445" s="67"/>
      <c r="I445" s="67"/>
      <c r="J445" s="67"/>
      <c r="K445" s="67"/>
      <c r="L445" s="67"/>
      <c r="M445" s="67"/>
      <c r="N445" s="67"/>
      <c r="O445" s="67"/>
      <c r="P445" s="67"/>
      <c r="Q445" s="67"/>
      <c r="R445" s="67"/>
      <c r="S445" s="67"/>
      <c r="T445" s="67"/>
      <c r="U445" s="67"/>
      <c r="V445" s="67"/>
      <c r="W445" s="67"/>
      <c r="X445" s="67"/>
      <c r="Y445" s="67"/>
      <c r="Z445" s="67"/>
    </row>
    <row r="446" customFormat="false" ht="12.75" hidden="false" customHeight="false" outlineLevel="0" collapsed="false">
      <c r="D446" s="63"/>
      <c r="E446" s="66"/>
      <c r="F446" s="67"/>
      <c r="G446" s="67"/>
      <c r="H446" s="67"/>
      <c r="I446" s="67"/>
      <c r="J446" s="67"/>
      <c r="K446" s="67"/>
      <c r="L446" s="67"/>
      <c r="M446" s="67"/>
      <c r="N446" s="67"/>
      <c r="O446" s="67"/>
      <c r="P446" s="67"/>
      <c r="Q446" s="67"/>
      <c r="R446" s="67"/>
      <c r="S446" s="67"/>
      <c r="T446" s="67"/>
      <c r="U446" s="67"/>
      <c r="V446" s="67"/>
      <c r="W446" s="67"/>
      <c r="X446" s="67"/>
      <c r="Y446" s="67"/>
      <c r="Z446" s="67"/>
    </row>
    <row r="447" customFormat="false" ht="12.75" hidden="false" customHeight="false" outlineLevel="0" collapsed="false">
      <c r="D447" s="63"/>
      <c r="E447" s="66"/>
      <c r="F447" s="67"/>
      <c r="G447" s="67"/>
      <c r="H447" s="67"/>
      <c r="I447" s="67"/>
      <c r="J447" s="67"/>
      <c r="K447" s="67"/>
      <c r="L447" s="67"/>
      <c r="M447" s="67"/>
      <c r="N447" s="67"/>
      <c r="O447" s="67"/>
      <c r="P447" s="67"/>
      <c r="Q447" s="67"/>
      <c r="R447" s="67"/>
      <c r="S447" s="67"/>
      <c r="T447" s="67"/>
      <c r="U447" s="67"/>
      <c r="V447" s="67"/>
      <c r="W447" s="67"/>
      <c r="X447" s="67"/>
      <c r="Y447" s="67"/>
      <c r="Z447" s="67"/>
    </row>
    <row r="448" customFormat="false" ht="12.75" hidden="false" customHeight="false" outlineLevel="0" collapsed="false">
      <c r="D448" s="63"/>
      <c r="E448" s="66"/>
      <c r="F448" s="67"/>
      <c r="G448" s="67"/>
      <c r="H448" s="67"/>
      <c r="I448" s="67"/>
      <c r="J448" s="67"/>
      <c r="K448" s="67"/>
      <c r="L448" s="67"/>
      <c r="M448" s="67"/>
      <c r="N448" s="67"/>
      <c r="O448" s="67"/>
      <c r="P448" s="67"/>
      <c r="Q448" s="67"/>
      <c r="R448" s="67"/>
      <c r="S448" s="67"/>
      <c r="T448" s="67"/>
      <c r="U448" s="67"/>
      <c r="V448" s="67"/>
      <c r="W448" s="67"/>
      <c r="X448" s="67"/>
      <c r="Y448" s="67"/>
      <c r="Z448" s="67"/>
    </row>
    <row r="449" customFormat="false" ht="12.75" hidden="false" customHeight="false" outlineLevel="0" collapsed="false">
      <c r="D449" s="63"/>
      <c r="E449" s="66"/>
      <c r="F449" s="67"/>
      <c r="G449" s="67"/>
      <c r="H449" s="67"/>
      <c r="I449" s="67"/>
      <c r="J449" s="67"/>
      <c r="K449" s="67"/>
      <c r="L449" s="67"/>
      <c r="M449" s="67"/>
      <c r="N449" s="67"/>
      <c r="O449" s="67"/>
      <c r="P449" s="67"/>
      <c r="Q449" s="67"/>
      <c r="R449" s="67"/>
      <c r="S449" s="67"/>
      <c r="T449" s="67"/>
      <c r="U449" s="67"/>
      <c r="V449" s="67"/>
      <c r="W449" s="67"/>
      <c r="X449" s="67"/>
      <c r="Y449" s="67"/>
      <c r="Z449" s="67"/>
    </row>
    <row r="450" customFormat="false" ht="12.75" hidden="false" customHeight="false" outlineLevel="0" collapsed="false">
      <c r="D450" s="63"/>
      <c r="E450" s="66"/>
      <c r="F450" s="67"/>
      <c r="G450" s="67"/>
      <c r="H450" s="67"/>
      <c r="I450" s="67"/>
      <c r="J450" s="67"/>
      <c r="K450" s="67"/>
      <c r="L450" s="67"/>
      <c r="M450" s="67"/>
      <c r="N450" s="67"/>
      <c r="O450" s="67"/>
      <c r="P450" s="67"/>
      <c r="Q450" s="67"/>
      <c r="R450" s="67"/>
      <c r="S450" s="67"/>
      <c r="T450" s="67"/>
      <c r="U450" s="67"/>
      <c r="V450" s="67"/>
      <c r="W450" s="67"/>
      <c r="X450" s="67"/>
      <c r="Y450" s="67"/>
      <c r="Z450" s="67"/>
    </row>
    <row r="451" customFormat="false" ht="12.75" hidden="false" customHeight="false" outlineLevel="0" collapsed="false">
      <c r="D451" s="63"/>
      <c r="E451" s="66"/>
      <c r="F451" s="67"/>
      <c r="G451" s="67"/>
      <c r="H451" s="67"/>
      <c r="I451" s="67"/>
      <c r="J451" s="67"/>
      <c r="K451" s="67"/>
      <c r="L451" s="67"/>
      <c r="M451" s="67"/>
      <c r="N451" s="67"/>
      <c r="O451" s="67"/>
      <c r="P451" s="67"/>
      <c r="Q451" s="67"/>
      <c r="R451" s="67"/>
      <c r="S451" s="67"/>
      <c r="T451" s="67"/>
      <c r="U451" s="67"/>
      <c r="V451" s="67"/>
      <c r="W451" s="67"/>
      <c r="X451" s="67"/>
      <c r="Y451" s="67"/>
      <c r="Z451" s="67"/>
    </row>
    <row r="452" customFormat="false" ht="12.75" hidden="false" customHeight="false" outlineLevel="0" collapsed="false">
      <c r="D452" s="63"/>
      <c r="E452" s="66"/>
      <c r="F452" s="67"/>
      <c r="G452" s="67"/>
      <c r="H452" s="67"/>
      <c r="I452" s="67"/>
      <c r="J452" s="67"/>
      <c r="K452" s="67"/>
      <c r="L452" s="67"/>
      <c r="M452" s="67"/>
      <c r="N452" s="67"/>
      <c r="O452" s="67"/>
      <c r="P452" s="67"/>
      <c r="Q452" s="67"/>
      <c r="R452" s="67"/>
      <c r="S452" s="67"/>
      <c r="T452" s="67"/>
      <c r="U452" s="67"/>
      <c r="V452" s="67"/>
      <c r="W452" s="67"/>
      <c r="X452" s="67"/>
      <c r="Y452" s="67"/>
      <c r="Z452" s="67"/>
    </row>
    <row r="453" customFormat="false" ht="12.75" hidden="false" customHeight="false" outlineLevel="0" collapsed="false">
      <c r="D453" s="63"/>
      <c r="E453" s="66"/>
      <c r="F453" s="67"/>
      <c r="G453" s="67"/>
      <c r="H453" s="67"/>
      <c r="I453" s="67"/>
      <c r="J453" s="67"/>
      <c r="K453" s="67"/>
      <c r="L453" s="67"/>
      <c r="M453" s="67"/>
      <c r="N453" s="67"/>
      <c r="O453" s="67"/>
      <c r="P453" s="67"/>
      <c r="Q453" s="67"/>
      <c r="R453" s="67"/>
      <c r="S453" s="67"/>
      <c r="T453" s="67"/>
      <c r="U453" s="67"/>
      <c r="V453" s="67"/>
      <c r="W453" s="67"/>
      <c r="X453" s="67"/>
      <c r="Y453" s="67"/>
      <c r="Z453" s="67"/>
    </row>
    <row r="454" customFormat="false" ht="12.75" hidden="false" customHeight="false" outlineLevel="0" collapsed="false">
      <c r="D454" s="63"/>
      <c r="E454" s="66"/>
      <c r="F454" s="67"/>
      <c r="G454" s="67"/>
      <c r="H454" s="67"/>
      <c r="I454" s="67"/>
      <c r="J454" s="67"/>
      <c r="K454" s="67"/>
      <c r="L454" s="67"/>
      <c r="M454" s="67"/>
      <c r="N454" s="67"/>
      <c r="O454" s="67"/>
      <c r="P454" s="67"/>
      <c r="Q454" s="67"/>
      <c r="R454" s="67"/>
      <c r="S454" s="67"/>
      <c r="T454" s="67"/>
      <c r="U454" s="67"/>
      <c r="V454" s="67"/>
      <c r="W454" s="67"/>
      <c r="X454" s="67"/>
      <c r="Y454" s="67"/>
      <c r="Z454" s="67"/>
    </row>
    <row r="455" customFormat="false" ht="12.75" hidden="false" customHeight="false" outlineLevel="0" collapsed="false">
      <c r="D455" s="63"/>
      <c r="E455" s="66"/>
      <c r="F455" s="67"/>
      <c r="G455" s="67"/>
      <c r="H455" s="67"/>
      <c r="I455" s="67"/>
      <c r="J455" s="67"/>
      <c r="K455" s="67"/>
      <c r="L455" s="67"/>
      <c r="M455" s="67"/>
      <c r="N455" s="67"/>
      <c r="O455" s="67"/>
      <c r="P455" s="67"/>
      <c r="Q455" s="67"/>
      <c r="R455" s="67"/>
      <c r="S455" s="67"/>
      <c r="T455" s="67"/>
      <c r="U455" s="67"/>
      <c r="V455" s="67"/>
      <c r="W455" s="67"/>
      <c r="X455" s="67"/>
      <c r="Y455" s="67"/>
      <c r="Z455" s="67"/>
    </row>
    <row r="456" customFormat="false" ht="12.75" hidden="false" customHeight="false" outlineLevel="0" collapsed="false">
      <c r="D456" s="63"/>
      <c r="E456" s="66"/>
      <c r="F456" s="67"/>
      <c r="G456" s="67"/>
      <c r="H456" s="67"/>
      <c r="I456" s="67"/>
      <c r="J456" s="67"/>
      <c r="K456" s="67"/>
      <c r="L456" s="67"/>
      <c r="M456" s="67"/>
      <c r="N456" s="67"/>
      <c r="O456" s="67"/>
      <c r="P456" s="67"/>
      <c r="Q456" s="67"/>
      <c r="R456" s="67"/>
      <c r="S456" s="67"/>
      <c r="T456" s="67"/>
      <c r="U456" s="67"/>
      <c r="V456" s="67"/>
      <c r="W456" s="67"/>
      <c r="X456" s="67"/>
      <c r="Y456" s="67"/>
      <c r="Z456" s="67"/>
    </row>
    <row r="457" customFormat="false" ht="12.75" hidden="false" customHeight="false" outlineLevel="0" collapsed="false">
      <c r="D457" s="63"/>
      <c r="E457" s="66"/>
      <c r="F457" s="67"/>
      <c r="G457" s="67"/>
      <c r="H457" s="67"/>
      <c r="I457" s="67"/>
      <c r="J457" s="67"/>
      <c r="K457" s="67"/>
      <c r="L457" s="67"/>
      <c r="M457" s="67"/>
      <c r="N457" s="67"/>
      <c r="O457" s="67"/>
      <c r="P457" s="67"/>
      <c r="Q457" s="67"/>
      <c r="R457" s="67"/>
      <c r="S457" s="67"/>
      <c r="T457" s="67"/>
      <c r="U457" s="67"/>
      <c r="V457" s="67"/>
      <c r="W457" s="67"/>
      <c r="X457" s="67"/>
      <c r="Y457" s="67"/>
      <c r="Z457" s="67"/>
    </row>
    <row r="458" customFormat="false" ht="12.75" hidden="false" customHeight="false" outlineLevel="0" collapsed="false">
      <c r="D458" s="63"/>
      <c r="E458" s="66"/>
      <c r="F458" s="67"/>
      <c r="G458" s="67"/>
      <c r="H458" s="67"/>
      <c r="I458" s="67"/>
      <c r="J458" s="67"/>
      <c r="K458" s="67"/>
      <c r="L458" s="67"/>
      <c r="M458" s="67"/>
      <c r="N458" s="67"/>
      <c r="O458" s="67"/>
      <c r="P458" s="67"/>
      <c r="Q458" s="67"/>
      <c r="R458" s="67"/>
      <c r="S458" s="67"/>
      <c r="T458" s="67"/>
      <c r="U458" s="67"/>
      <c r="V458" s="67"/>
      <c r="W458" s="67"/>
      <c r="X458" s="67"/>
      <c r="Y458" s="67"/>
      <c r="Z458" s="67"/>
    </row>
    <row r="459" customFormat="false" ht="12.75" hidden="false" customHeight="false" outlineLevel="0" collapsed="false">
      <c r="D459" s="63"/>
      <c r="E459" s="66"/>
      <c r="F459" s="67"/>
      <c r="G459" s="67"/>
      <c r="H459" s="67"/>
      <c r="I459" s="67"/>
      <c r="J459" s="67"/>
      <c r="K459" s="67"/>
      <c r="L459" s="67"/>
      <c r="M459" s="67"/>
      <c r="N459" s="67"/>
      <c r="O459" s="67"/>
      <c r="P459" s="67"/>
      <c r="Q459" s="67"/>
      <c r="R459" s="67"/>
      <c r="S459" s="67"/>
      <c r="T459" s="67"/>
      <c r="U459" s="67"/>
      <c r="V459" s="67"/>
      <c r="W459" s="67"/>
      <c r="X459" s="67"/>
      <c r="Y459" s="67"/>
      <c r="Z459" s="67"/>
    </row>
    <row r="460" customFormat="false" ht="12.75" hidden="false" customHeight="false" outlineLevel="0" collapsed="false">
      <c r="D460" s="63"/>
      <c r="E460" s="66"/>
      <c r="F460" s="67"/>
      <c r="G460" s="67"/>
      <c r="H460" s="67"/>
      <c r="I460" s="67"/>
      <c r="J460" s="67"/>
      <c r="K460" s="67"/>
      <c r="L460" s="67"/>
      <c r="M460" s="67"/>
      <c r="N460" s="67"/>
      <c r="O460" s="67"/>
      <c r="P460" s="67"/>
      <c r="Q460" s="67"/>
      <c r="R460" s="67"/>
      <c r="S460" s="67"/>
      <c r="T460" s="67"/>
      <c r="U460" s="67"/>
      <c r="V460" s="67"/>
      <c r="W460" s="67"/>
      <c r="X460" s="67"/>
      <c r="Y460" s="67"/>
      <c r="Z460" s="67"/>
    </row>
    <row r="461" customFormat="false" ht="12.75" hidden="false" customHeight="false" outlineLevel="0" collapsed="false">
      <c r="D461" s="63"/>
      <c r="E461" s="66"/>
      <c r="F461" s="67"/>
      <c r="G461" s="67"/>
      <c r="H461" s="67"/>
      <c r="I461" s="67"/>
      <c r="J461" s="67"/>
      <c r="K461" s="67"/>
      <c r="L461" s="67"/>
      <c r="M461" s="67"/>
      <c r="N461" s="67"/>
      <c r="O461" s="67"/>
      <c r="P461" s="67"/>
      <c r="Q461" s="67"/>
      <c r="R461" s="67"/>
      <c r="S461" s="67"/>
      <c r="T461" s="67"/>
      <c r="U461" s="67"/>
      <c r="V461" s="67"/>
      <c r="W461" s="67"/>
      <c r="X461" s="67"/>
      <c r="Y461" s="67"/>
      <c r="Z461" s="67"/>
    </row>
    <row r="462" customFormat="false" ht="12.75" hidden="false" customHeight="false" outlineLevel="0" collapsed="false">
      <c r="D462" s="63"/>
      <c r="E462" s="66"/>
      <c r="F462" s="67"/>
      <c r="G462" s="67"/>
      <c r="H462" s="67"/>
      <c r="I462" s="67"/>
      <c r="J462" s="67"/>
      <c r="K462" s="67"/>
      <c r="L462" s="67"/>
      <c r="M462" s="67"/>
      <c r="N462" s="67"/>
      <c r="O462" s="67"/>
      <c r="P462" s="67"/>
      <c r="Q462" s="67"/>
      <c r="R462" s="67"/>
      <c r="S462" s="67"/>
      <c r="T462" s="67"/>
      <c r="U462" s="67"/>
      <c r="V462" s="67"/>
      <c r="W462" s="67"/>
      <c r="X462" s="67"/>
      <c r="Y462" s="67"/>
      <c r="Z462" s="67"/>
    </row>
    <row r="463" customFormat="false" ht="12.75" hidden="false" customHeight="false" outlineLevel="0" collapsed="false">
      <c r="D463" s="63"/>
      <c r="E463" s="66"/>
      <c r="F463" s="67"/>
      <c r="G463" s="67"/>
      <c r="H463" s="67"/>
      <c r="I463" s="67"/>
      <c r="J463" s="67"/>
      <c r="K463" s="67"/>
      <c r="L463" s="67"/>
      <c r="M463" s="67"/>
      <c r="N463" s="67"/>
      <c r="O463" s="67"/>
      <c r="P463" s="67"/>
      <c r="Q463" s="67"/>
      <c r="R463" s="67"/>
      <c r="S463" s="67"/>
      <c r="T463" s="67"/>
      <c r="U463" s="67"/>
      <c r="V463" s="67"/>
      <c r="W463" s="67"/>
      <c r="X463" s="67"/>
      <c r="Y463" s="67"/>
      <c r="Z463" s="67"/>
    </row>
    <row r="464" customFormat="false" ht="12.75" hidden="false" customHeight="false" outlineLevel="0" collapsed="false">
      <c r="D464" s="63"/>
      <c r="E464" s="66"/>
      <c r="F464" s="67"/>
      <c r="G464" s="67"/>
      <c r="H464" s="67"/>
      <c r="I464" s="67"/>
      <c r="J464" s="67"/>
      <c r="K464" s="67"/>
      <c r="L464" s="67"/>
      <c r="M464" s="67"/>
      <c r="N464" s="67"/>
      <c r="O464" s="67"/>
      <c r="P464" s="67"/>
      <c r="Q464" s="67"/>
      <c r="R464" s="67"/>
      <c r="S464" s="67"/>
      <c r="T464" s="67"/>
      <c r="U464" s="67"/>
      <c r="V464" s="67"/>
      <c r="W464" s="67"/>
      <c r="X464" s="67"/>
      <c r="Y464" s="67"/>
      <c r="Z464" s="67"/>
    </row>
    <row r="465" customFormat="false" ht="12.75" hidden="false" customHeight="false" outlineLevel="0" collapsed="false">
      <c r="D465" s="63"/>
      <c r="E465" s="66"/>
      <c r="F465" s="67"/>
      <c r="G465" s="67"/>
      <c r="H465" s="67"/>
      <c r="I465" s="67"/>
      <c r="J465" s="67"/>
      <c r="K465" s="67"/>
      <c r="L465" s="67"/>
      <c r="M465" s="67"/>
      <c r="N465" s="67"/>
      <c r="O465" s="67"/>
      <c r="P465" s="67"/>
      <c r="Q465" s="67"/>
      <c r="R465" s="67"/>
      <c r="S465" s="67"/>
      <c r="T465" s="67"/>
      <c r="U465" s="67"/>
      <c r="V465" s="67"/>
      <c r="W465" s="67"/>
      <c r="X465" s="67"/>
      <c r="Y465" s="67"/>
      <c r="Z465" s="67"/>
    </row>
    <row r="466" customFormat="false" ht="12.75" hidden="false" customHeight="false" outlineLevel="0" collapsed="false">
      <c r="D466" s="63"/>
      <c r="E466" s="66"/>
      <c r="F466" s="67"/>
      <c r="G466" s="67"/>
      <c r="H466" s="67"/>
      <c r="I466" s="67"/>
      <c r="J466" s="67"/>
      <c r="K466" s="67"/>
      <c r="L466" s="67"/>
      <c r="M466" s="67"/>
      <c r="N466" s="67"/>
      <c r="O466" s="67"/>
      <c r="P466" s="67"/>
      <c r="Q466" s="67"/>
      <c r="R466" s="67"/>
      <c r="S466" s="67"/>
      <c r="T466" s="67"/>
      <c r="U466" s="67"/>
      <c r="V466" s="67"/>
      <c r="W466" s="67"/>
      <c r="X466" s="67"/>
      <c r="Y466" s="67"/>
      <c r="Z466" s="67"/>
    </row>
    <row r="467" customFormat="false" ht="12.75" hidden="false" customHeight="false" outlineLevel="0" collapsed="false">
      <c r="D467" s="63"/>
      <c r="E467" s="66"/>
      <c r="F467" s="67"/>
      <c r="G467" s="67"/>
      <c r="H467" s="67"/>
      <c r="I467" s="67"/>
      <c r="J467" s="67"/>
      <c r="K467" s="67"/>
      <c r="L467" s="67"/>
      <c r="M467" s="67"/>
      <c r="N467" s="67"/>
      <c r="O467" s="67"/>
      <c r="P467" s="67"/>
      <c r="Q467" s="67"/>
      <c r="R467" s="67"/>
      <c r="S467" s="67"/>
      <c r="T467" s="67"/>
      <c r="U467" s="67"/>
      <c r="V467" s="67"/>
      <c r="W467" s="67"/>
      <c r="X467" s="67"/>
      <c r="Y467" s="67"/>
      <c r="Z467" s="67"/>
    </row>
    <row r="468" customFormat="false" ht="12.75" hidden="false" customHeight="false" outlineLevel="0" collapsed="false">
      <c r="D468" s="63"/>
      <c r="E468" s="66"/>
      <c r="F468" s="67"/>
      <c r="G468" s="67"/>
      <c r="H468" s="67"/>
      <c r="I468" s="67"/>
      <c r="J468" s="67"/>
      <c r="K468" s="67"/>
      <c r="L468" s="67"/>
      <c r="M468" s="67"/>
      <c r="N468" s="67"/>
      <c r="O468" s="67"/>
      <c r="P468" s="67"/>
      <c r="Q468" s="67"/>
      <c r="R468" s="67"/>
      <c r="S468" s="67"/>
      <c r="T468" s="67"/>
      <c r="U468" s="67"/>
      <c r="V468" s="67"/>
      <c r="W468" s="67"/>
      <c r="X468" s="67"/>
      <c r="Y468" s="67"/>
      <c r="Z468" s="67"/>
    </row>
    <row r="469" customFormat="false" ht="12.75" hidden="false" customHeight="false" outlineLevel="0" collapsed="false">
      <c r="D469" s="63"/>
      <c r="E469" s="66"/>
      <c r="F469" s="67"/>
      <c r="G469" s="67"/>
      <c r="H469" s="67"/>
      <c r="I469" s="67"/>
      <c r="J469" s="67"/>
      <c r="K469" s="67"/>
      <c r="L469" s="67"/>
      <c r="M469" s="67"/>
      <c r="N469" s="67"/>
      <c r="O469" s="67"/>
      <c r="P469" s="67"/>
      <c r="Q469" s="67"/>
      <c r="R469" s="67"/>
      <c r="S469" s="67"/>
      <c r="T469" s="67"/>
      <c r="U469" s="67"/>
      <c r="V469" s="67"/>
      <c r="W469" s="67"/>
      <c r="X469" s="67"/>
      <c r="Y469" s="67"/>
      <c r="Z469" s="67"/>
    </row>
    <row r="470" customFormat="false" ht="12.75" hidden="false" customHeight="false" outlineLevel="0" collapsed="false">
      <c r="D470" s="63"/>
      <c r="E470" s="66"/>
      <c r="F470" s="67"/>
      <c r="G470" s="67"/>
      <c r="H470" s="67"/>
      <c r="I470" s="67"/>
      <c r="J470" s="67"/>
      <c r="K470" s="67"/>
      <c r="L470" s="67"/>
      <c r="M470" s="67"/>
      <c r="N470" s="67"/>
      <c r="O470" s="67"/>
      <c r="P470" s="67"/>
      <c r="Q470" s="67"/>
      <c r="R470" s="67"/>
      <c r="S470" s="67"/>
      <c r="T470" s="67"/>
      <c r="U470" s="67"/>
      <c r="V470" s="67"/>
      <c r="W470" s="67"/>
      <c r="X470" s="67"/>
      <c r="Y470" s="67"/>
      <c r="Z470" s="67"/>
    </row>
    <row r="471" customFormat="false" ht="12.75" hidden="false" customHeight="false" outlineLevel="0" collapsed="false">
      <c r="D471" s="63"/>
      <c r="E471" s="66"/>
      <c r="F471" s="67"/>
      <c r="G471" s="67"/>
      <c r="H471" s="67"/>
      <c r="I471" s="67"/>
      <c r="J471" s="67"/>
      <c r="K471" s="67"/>
      <c r="L471" s="67"/>
      <c r="M471" s="67"/>
      <c r="N471" s="67"/>
      <c r="O471" s="67"/>
      <c r="P471" s="67"/>
      <c r="Q471" s="67"/>
      <c r="R471" s="67"/>
      <c r="S471" s="67"/>
      <c r="T471" s="67"/>
      <c r="U471" s="67"/>
      <c r="V471" s="67"/>
      <c r="W471" s="67"/>
      <c r="X471" s="67"/>
      <c r="Y471" s="67"/>
      <c r="Z471" s="67"/>
    </row>
    <row r="472" customFormat="false" ht="12.75" hidden="false" customHeight="false" outlineLevel="0" collapsed="false">
      <c r="D472" s="63"/>
      <c r="E472" s="66"/>
      <c r="F472" s="67"/>
      <c r="G472" s="67"/>
      <c r="H472" s="67"/>
      <c r="I472" s="67"/>
      <c r="J472" s="67"/>
      <c r="K472" s="67"/>
      <c r="L472" s="67"/>
      <c r="M472" s="67"/>
      <c r="N472" s="67"/>
      <c r="O472" s="67"/>
      <c r="P472" s="67"/>
      <c r="Q472" s="67"/>
      <c r="R472" s="67"/>
      <c r="S472" s="67"/>
      <c r="T472" s="67"/>
      <c r="U472" s="67"/>
      <c r="V472" s="67"/>
      <c r="W472" s="67"/>
      <c r="X472" s="67"/>
      <c r="Y472" s="67"/>
      <c r="Z472" s="67"/>
    </row>
    <row r="473" customFormat="false" ht="12.75" hidden="false" customHeight="false" outlineLevel="0" collapsed="false">
      <c r="D473" s="63"/>
      <c r="E473" s="66"/>
      <c r="F473" s="67"/>
      <c r="G473" s="67"/>
      <c r="H473" s="67"/>
      <c r="I473" s="67"/>
      <c r="J473" s="67"/>
      <c r="K473" s="67"/>
      <c r="L473" s="67"/>
      <c r="M473" s="67"/>
      <c r="N473" s="67"/>
      <c r="O473" s="67"/>
      <c r="P473" s="67"/>
      <c r="Q473" s="67"/>
      <c r="R473" s="67"/>
      <c r="S473" s="67"/>
      <c r="T473" s="67"/>
      <c r="U473" s="67"/>
      <c r="V473" s="67"/>
      <c r="W473" s="67"/>
      <c r="X473" s="67"/>
      <c r="Y473" s="67"/>
      <c r="Z473" s="67"/>
    </row>
    <row r="474" customFormat="false" ht="12.75" hidden="false" customHeight="false" outlineLevel="0" collapsed="false">
      <c r="D474" s="63"/>
      <c r="E474" s="66"/>
      <c r="F474" s="67"/>
      <c r="G474" s="67"/>
      <c r="H474" s="67"/>
      <c r="I474" s="67"/>
      <c r="J474" s="67"/>
      <c r="K474" s="67"/>
      <c r="L474" s="67"/>
      <c r="M474" s="67"/>
      <c r="N474" s="67"/>
      <c r="O474" s="67"/>
      <c r="P474" s="67"/>
      <c r="Q474" s="67"/>
      <c r="R474" s="67"/>
      <c r="S474" s="67"/>
      <c r="T474" s="67"/>
      <c r="U474" s="67"/>
      <c r="V474" s="67"/>
      <c r="W474" s="67"/>
      <c r="X474" s="67"/>
      <c r="Y474" s="67"/>
      <c r="Z474" s="67"/>
    </row>
    <row r="475" customFormat="false" ht="12.75" hidden="false" customHeight="false" outlineLevel="0" collapsed="false">
      <c r="D475" s="63"/>
      <c r="E475" s="66"/>
      <c r="F475" s="67"/>
      <c r="G475" s="67"/>
      <c r="H475" s="67"/>
      <c r="I475" s="67"/>
      <c r="J475" s="67"/>
      <c r="K475" s="67"/>
      <c r="L475" s="67"/>
      <c r="M475" s="67"/>
      <c r="N475" s="67"/>
      <c r="O475" s="67"/>
      <c r="P475" s="67"/>
      <c r="Q475" s="67"/>
      <c r="R475" s="67"/>
      <c r="S475" s="67"/>
      <c r="T475" s="67"/>
      <c r="U475" s="67"/>
      <c r="V475" s="67"/>
      <c r="W475" s="67"/>
      <c r="X475" s="67"/>
      <c r="Y475" s="67"/>
      <c r="Z475" s="67"/>
    </row>
    <row r="476" customFormat="false" ht="12.75" hidden="false" customHeight="false" outlineLevel="0" collapsed="false">
      <c r="D476" s="63"/>
      <c r="E476" s="66"/>
      <c r="F476" s="67"/>
      <c r="G476" s="67"/>
      <c r="H476" s="67"/>
      <c r="I476" s="67"/>
      <c r="J476" s="67"/>
      <c r="K476" s="67"/>
      <c r="L476" s="67"/>
      <c r="M476" s="67"/>
      <c r="N476" s="67"/>
      <c r="O476" s="67"/>
      <c r="P476" s="67"/>
      <c r="Q476" s="67"/>
      <c r="R476" s="67"/>
      <c r="S476" s="67"/>
      <c r="T476" s="67"/>
      <c r="U476" s="67"/>
      <c r="V476" s="67"/>
      <c r="W476" s="67"/>
      <c r="X476" s="67"/>
      <c r="Y476" s="67"/>
      <c r="Z476" s="67"/>
    </row>
    <row r="477" customFormat="false" ht="12.75" hidden="false" customHeight="false" outlineLevel="0" collapsed="false">
      <c r="D477" s="63"/>
      <c r="E477" s="66"/>
      <c r="F477" s="67"/>
      <c r="G477" s="67"/>
      <c r="H477" s="67"/>
      <c r="I477" s="67"/>
      <c r="J477" s="67"/>
      <c r="K477" s="67"/>
      <c r="L477" s="67"/>
      <c r="M477" s="67"/>
      <c r="N477" s="67"/>
      <c r="O477" s="67"/>
      <c r="P477" s="67"/>
      <c r="Q477" s="67"/>
      <c r="R477" s="67"/>
      <c r="S477" s="67"/>
      <c r="T477" s="67"/>
      <c r="U477" s="67"/>
      <c r="V477" s="67"/>
      <c r="W477" s="67"/>
      <c r="X477" s="67"/>
      <c r="Y477" s="67"/>
      <c r="Z477" s="67"/>
    </row>
    <row r="478" customFormat="false" ht="12.75" hidden="false" customHeight="false" outlineLevel="0" collapsed="false">
      <c r="D478" s="63"/>
      <c r="E478" s="66"/>
      <c r="F478" s="67"/>
      <c r="G478" s="67"/>
      <c r="H478" s="67"/>
      <c r="I478" s="67"/>
      <c r="J478" s="67"/>
      <c r="K478" s="67"/>
      <c r="L478" s="67"/>
      <c r="M478" s="67"/>
      <c r="N478" s="67"/>
      <c r="O478" s="67"/>
      <c r="P478" s="67"/>
      <c r="Q478" s="67"/>
      <c r="R478" s="67"/>
      <c r="S478" s="67"/>
      <c r="T478" s="67"/>
      <c r="U478" s="67"/>
      <c r="V478" s="67"/>
      <c r="W478" s="67"/>
      <c r="X478" s="67"/>
      <c r="Y478" s="67"/>
      <c r="Z478" s="67"/>
    </row>
    <row r="479" customFormat="false" ht="12.75" hidden="false" customHeight="false" outlineLevel="0" collapsed="false">
      <c r="D479" s="63"/>
      <c r="E479" s="66"/>
      <c r="F479" s="67"/>
      <c r="G479" s="67"/>
      <c r="H479" s="67"/>
      <c r="I479" s="67"/>
      <c r="J479" s="67"/>
      <c r="K479" s="67"/>
      <c r="L479" s="67"/>
      <c r="M479" s="67"/>
      <c r="N479" s="67"/>
      <c r="O479" s="67"/>
      <c r="P479" s="67"/>
      <c r="Q479" s="67"/>
      <c r="R479" s="67"/>
      <c r="S479" s="67"/>
      <c r="T479" s="67"/>
      <c r="U479" s="67"/>
      <c r="V479" s="67"/>
      <c r="W479" s="67"/>
      <c r="X479" s="67"/>
      <c r="Y479" s="67"/>
      <c r="Z479" s="67"/>
    </row>
    <row r="480" customFormat="false" ht="12.75" hidden="false" customHeight="false" outlineLevel="0" collapsed="false">
      <c r="D480" s="63"/>
      <c r="E480" s="66"/>
      <c r="F480" s="67"/>
      <c r="G480" s="67"/>
      <c r="H480" s="67"/>
      <c r="I480" s="67"/>
      <c r="J480" s="67"/>
      <c r="K480" s="67"/>
      <c r="L480" s="67"/>
      <c r="M480" s="67"/>
      <c r="N480" s="67"/>
      <c r="O480" s="67"/>
      <c r="P480" s="67"/>
      <c r="Q480" s="67"/>
      <c r="R480" s="67"/>
      <c r="S480" s="67"/>
      <c r="T480" s="67"/>
      <c r="U480" s="67"/>
      <c r="V480" s="67"/>
      <c r="W480" s="67"/>
      <c r="X480" s="67"/>
      <c r="Y480" s="67"/>
      <c r="Z480" s="67"/>
    </row>
    <row r="481" customFormat="false" ht="12.75" hidden="false" customHeight="false" outlineLevel="0" collapsed="false">
      <c r="D481" s="63"/>
      <c r="E481" s="66"/>
      <c r="F481" s="67"/>
      <c r="G481" s="67"/>
      <c r="H481" s="67"/>
      <c r="I481" s="67"/>
      <c r="J481" s="67"/>
      <c r="K481" s="67"/>
      <c r="L481" s="67"/>
      <c r="M481" s="67"/>
      <c r="N481" s="67"/>
      <c r="O481" s="67"/>
      <c r="P481" s="67"/>
      <c r="Q481" s="67"/>
      <c r="R481" s="67"/>
      <c r="S481" s="67"/>
      <c r="T481" s="67"/>
      <c r="U481" s="67"/>
      <c r="V481" s="67"/>
      <c r="W481" s="67"/>
      <c r="X481" s="67"/>
      <c r="Y481" s="67"/>
      <c r="Z481" s="67"/>
    </row>
    <row r="482" customFormat="false" ht="12.75" hidden="false" customHeight="false" outlineLevel="0" collapsed="false">
      <c r="D482" s="63"/>
      <c r="E482" s="66"/>
      <c r="F482" s="67"/>
      <c r="G482" s="67"/>
      <c r="H482" s="67"/>
      <c r="I482" s="67"/>
      <c r="J482" s="67"/>
      <c r="K482" s="67"/>
      <c r="L482" s="67"/>
      <c r="M482" s="67"/>
      <c r="N482" s="67"/>
      <c r="O482" s="67"/>
      <c r="P482" s="67"/>
      <c r="Q482" s="67"/>
      <c r="R482" s="67"/>
      <c r="S482" s="67"/>
      <c r="T482" s="67"/>
      <c r="U482" s="67"/>
      <c r="V482" s="67"/>
      <c r="W482" s="67"/>
      <c r="X482" s="67"/>
      <c r="Y482" s="67"/>
      <c r="Z482" s="67"/>
    </row>
    <row r="483" customFormat="false" ht="12.75" hidden="false" customHeight="false" outlineLevel="0" collapsed="false">
      <c r="D483" s="63"/>
      <c r="E483" s="66"/>
      <c r="F483" s="67"/>
      <c r="G483" s="67"/>
      <c r="H483" s="67"/>
      <c r="I483" s="67"/>
      <c r="J483" s="67"/>
      <c r="K483" s="67"/>
      <c r="L483" s="67"/>
      <c r="M483" s="67"/>
      <c r="N483" s="67"/>
      <c r="O483" s="67"/>
      <c r="P483" s="67"/>
      <c r="Q483" s="67"/>
      <c r="R483" s="67"/>
      <c r="S483" s="67"/>
      <c r="T483" s="67"/>
      <c r="U483" s="67"/>
      <c r="V483" s="67"/>
      <c r="W483" s="67"/>
      <c r="X483" s="67"/>
      <c r="Y483" s="67"/>
      <c r="Z483" s="67"/>
    </row>
    <row r="484" customFormat="false" ht="12.75" hidden="false" customHeight="false" outlineLevel="0" collapsed="false">
      <c r="D484" s="63"/>
      <c r="E484" s="66"/>
      <c r="F484" s="67"/>
      <c r="G484" s="67"/>
      <c r="H484" s="67"/>
      <c r="I484" s="67"/>
      <c r="J484" s="67"/>
      <c r="K484" s="67"/>
      <c r="L484" s="67"/>
      <c r="M484" s="67"/>
      <c r="N484" s="67"/>
      <c r="O484" s="67"/>
      <c r="P484" s="67"/>
      <c r="Q484" s="67"/>
      <c r="R484" s="67"/>
      <c r="S484" s="67"/>
      <c r="T484" s="67"/>
      <c r="U484" s="67"/>
      <c r="V484" s="67"/>
      <c r="W484" s="67"/>
      <c r="X484" s="67"/>
      <c r="Y484" s="67"/>
      <c r="Z484" s="67"/>
    </row>
    <row r="485" customFormat="false" ht="12.75" hidden="false" customHeight="false" outlineLevel="0" collapsed="false">
      <c r="D485" s="63"/>
      <c r="E485" s="66"/>
      <c r="F485" s="67"/>
      <c r="G485" s="67"/>
      <c r="H485" s="67"/>
      <c r="I485" s="67"/>
      <c r="J485" s="67"/>
      <c r="K485" s="67"/>
      <c r="L485" s="67"/>
      <c r="M485" s="67"/>
      <c r="N485" s="67"/>
      <c r="O485" s="67"/>
      <c r="P485" s="67"/>
      <c r="Q485" s="67"/>
      <c r="R485" s="67"/>
      <c r="S485" s="67"/>
      <c r="T485" s="67"/>
      <c r="U485" s="67"/>
      <c r="V485" s="67"/>
      <c r="W485" s="67"/>
      <c r="X485" s="67"/>
      <c r="Y485" s="67"/>
      <c r="Z485" s="67"/>
    </row>
    <row r="486" customFormat="false" ht="12.75" hidden="false" customHeight="false" outlineLevel="0" collapsed="false">
      <c r="D486" s="63"/>
      <c r="E486" s="66"/>
      <c r="F486" s="67"/>
      <c r="G486" s="67"/>
      <c r="H486" s="67"/>
      <c r="I486" s="67"/>
      <c r="J486" s="67"/>
      <c r="K486" s="67"/>
      <c r="L486" s="67"/>
      <c r="M486" s="67"/>
      <c r="N486" s="67"/>
      <c r="O486" s="67"/>
      <c r="P486" s="67"/>
      <c r="Q486" s="67"/>
      <c r="R486" s="67"/>
      <c r="S486" s="67"/>
      <c r="T486" s="67"/>
      <c r="U486" s="67"/>
      <c r="V486" s="67"/>
      <c r="W486" s="67"/>
      <c r="X486" s="67"/>
      <c r="Y486" s="67"/>
      <c r="Z486" s="67"/>
    </row>
    <row r="487" customFormat="false" ht="12.75" hidden="false" customHeight="false" outlineLevel="0" collapsed="false">
      <c r="D487" s="63"/>
      <c r="E487" s="66"/>
      <c r="F487" s="67"/>
      <c r="G487" s="67"/>
      <c r="H487" s="67"/>
      <c r="I487" s="67"/>
      <c r="J487" s="67"/>
      <c r="K487" s="67"/>
      <c r="L487" s="67"/>
      <c r="M487" s="67"/>
      <c r="N487" s="67"/>
      <c r="O487" s="67"/>
      <c r="P487" s="67"/>
      <c r="Q487" s="67"/>
      <c r="R487" s="67"/>
      <c r="S487" s="67"/>
      <c r="T487" s="67"/>
      <c r="U487" s="67"/>
      <c r="V487" s="67"/>
      <c r="W487" s="67"/>
      <c r="X487" s="67"/>
      <c r="Y487" s="67"/>
      <c r="Z487" s="67"/>
    </row>
    <row r="488" customFormat="false" ht="12.75" hidden="false" customHeight="false" outlineLevel="0" collapsed="false">
      <c r="D488" s="63"/>
      <c r="E488" s="66"/>
      <c r="F488" s="67"/>
      <c r="G488" s="67"/>
      <c r="H488" s="67"/>
      <c r="I488" s="67"/>
      <c r="J488" s="67"/>
      <c r="K488" s="67"/>
      <c r="L488" s="67"/>
      <c r="M488" s="67"/>
      <c r="N488" s="67"/>
      <c r="O488" s="67"/>
      <c r="P488" s="67"/>
      <c r="Q488" s="67"/>
      <c r="R488" s="67"/>
      <c r="S488" s="67"/>
      <c r="T488" s="67"/>
      <c r="U488" s="67"/>
      <c r="V488" s="67"/>
      <c r="W488" s="67"/>
      <c r="X488" s="67"/>
      <c r="Y488" s="67"/>
      <c r="Z488" s="67"/>
    </row>
    <row r="489" customFormat="false" ht="12.75" hidden="false" customHeight="false" outlineLevel="0" collapsed="false">
      <c r="D489" s="63"/>
      <c r="E489" s="66"/>
      <c r="F489" s="67"/>
      <c r="G489" s="67"/>
      <c r="H489" s="67"/>
      <c r="I489" s="67"/>
      <c r="J489" s="67"/>
      <c r="K489" s="67"/>
      <c r="L489" s="67"/>
      <c r="M489" s="67"/>
      <c r="N489" s="67"/>
      <c r="O489" s="67"/>
      <c r="P489" s="67"/>
      <c r="Q489" s="67"/>
      <c r="R489" s="67"/>
      <c r="S489" s="67"/>
      <c r="T489" s="67"/>
      <c r="U489" s="67"/>
      <c r="V489" s="67"/>
      <c r="W489" s="67"/>
      <c r="X489" s="67"/>
      <c r="Y489" s="67"/>
      <c r="Z489" s="67"/>
    </row>
    <row r="490" customFormat="false" ht="12.75" hidden="false" customHeight="false" outlineLevel="0" collapsed="false">
      <c r="D490" s="63"/>
      <c r="E490" s="66"/>
      <c r="F490" s="67"/>
      <c r="G490" s="67"/>
      <c r="H490" s="67"/>
      <c r="I490" s="67"/>
      <c r="J490" s="67"/>
      <c r="K490" s="67"/>
      <c r="L490" s="67"/>
      <c r="M490" s="67"/>
      <c r="N490" s="67"/>
      <c r="O490" s="67"/>
      <c r="P490" s="67"/>
      <c r="Q490" s="67"/>
      <c r="R490" s="67"/>
      <c r="S490" s="67"/>
      <c r="T490" s="67"/>
      <c r="U490" s="67"/>
      <c r="V490" s="67"/>
      <c r="W490" s="67"/>
      <c r="X490" s="67"/>
      <c r="Y490" s="67"/>
      <c r="Z490" s="67"/>
    </row>
    <row r="491" customFormat="false" ht="12.75" hidden="false" customHeight="false" outlineLevel="0" collapsed="false">
      <c r="D491" s="63"/>
      <c r="E491" s="66"/>
      <c r="F491" s="67"/>
      <c r="G491" s="67"/>
      <c r="H491" s="67"/>
      <c r="I491" s="67"/>
      <c r="J491" s="67"/>
      <c r="K491" s="67"/>
      <c r="L491" s="67"/>
      <c r="M491" s="67"/>
      <c r="N491" s="67"/>
      <c r="O491" s="67"/>
      <c r="P491" s="67"/>
      <c r="Q491" s="67"/>
      <c r="R491" s="67"/>
      <c r="S491" s="67"/>
      <c r="T491" s="67"/>
      <c r="U491" s="67"/>
      <c r="V491" s="67"/>
      <c r="W491" s="67"/>
      <c r="X491" s="67"/>
      <c r="Y491" s="67"/>
      <c r="Z491" s="67"/>
    </row>
    <row r="492" customFormat="false" ht="12.75" hidden="false" customHeight="false" outlineLevel="0" collapsed="false">
      <c r="D492" s="63"/>
      <c r="E492" s="66"/>
      <c r="F492" s="67"/>
      <c r="G492" s="67"/>
      <c r="H492" s="67"/>
      <c r="I492" s="67"/>
      <c r="J492" s="67"/>
      <c r="K492" s="67"/>
      <c r="L492" s="67"/>
      <c r="M492" s="67"/>
      <c r="N492" s="67"/>
      <c r="O492" s="67"/>
      <c r="P492" s="67"/>
      <c r="Q492" s="67"/>
      <c r="R492" s="67"/>
      <c r="S492" s="67"/>
      <c r="T492" s="67"/>
      <c r="U492" s="67"/>
      <c r="V492" s="67"/>
      <c r="W492" s="67"/>
      <c r="X492" s="67"/>
      <c r="Y492" s="67"/>
      <c r="Z492" s="67"/>
    </row>
    <row r="493" customFormat="false" ht="12.75" hidden="false" customHeight="false" outlineLevel="0" collapsed="false">
      <c r="D493" s="63"/>
      <c r="E493" s="66"/>
      <c r="F493" s="67"/>
      <c r="G493" s="67"/>
      <c r="H493" s="67"/>
      <c r="I493" s="67"/>
      <c r="J493" s="67"/>
      <c r="K493" s="67"/>
      <c r="L493" s="67"/>
      <c r="M493" s="67"/>
      <c r="N493" s="67"/>
      <c r="O493" s="67"/>
      <c r="P493" s="67"/>
      <c r="Q493" s="67"/>
      <c r="R493" s="67"/>
      <c r="S493" s="67"/>
      <c r="T493" s="67"/>
      <c r="U493" s="67"/>
      <c r="V493" s="67"/>
      <c r="W493" s="67"/>
      <c r="X493" s="67"/>
      <c r="Y493" s="67"/>
      <c r="Z493" s="67"/>
    </row>
    <row r="494" customFormat="false" ht="12.75" hidden="false" customHeight="false" outlineLevel="0" collapsed="false">
      <c r="D494" s="63"/>
      <c r="E494" s="66"/>
      <c r="F494" s="67"/>
      <c r="G494" s="67"/>
      <c r="H494" s="67"/>
      <c r="I494" s="67"/>
      <c r="J494" s="67"/>
      <c r="K494" s="67"/>
      <c r="L494" s="67"/>
      <c r="M494" s="67"/>
      <c r="N494" s="67"/>
      <c r="O494" s="67"/>
      <c r="P494" s="67"/>
      <c r="Q494" s="67"/>
      <c r="R494" s="67"/>
      <c r="S494" s="67"/>
      <c r="T494" s="67"/>
      <c r="U494" s="67"/>
      <c r="V494" s="67"/>
      <c r="W494" s="67"/>
      <c r="X494" s="67"/>
      <c r="Y494" s="67"/>
      <c r="Z494" s="67"/>
    </row>
    <row r="495" customFormat="false" ht="12.75" hidden="false" customHeight="false" outlineLevel="0" collapsed="false">
      <c r="D495" s="63"/>
      <c r="E495" s="66"/>
      <c r="F495" s="67"/>
      <c r="G495" s="67"/>
      <c r="H495" s="67"/>
      <c r="I495" s="67"/>
      <c r="J495" s="67"/>
      <c r="K495" s="67"/>
      <c r="L495" s="67"/>
      <c r="M495" s="67"/>
      <c r="N495" s="67"/>
      <c r="O495" s="67"/>
      <c r="P495" s="67"/>
      <c r="Q495" s="67"/>
      <c r="R495" s="67"/>
      <c r="S495" s="67"/>
      <c r="T495" s="67"/>
      <c r="U495" s="67"/>
      <c r="V495" s="67"/>
      <c r="W495" s="67"/>
      <c r="X495" s="67"/>
      <c r="Y495" s="67"/>
      <c r="Z495" s="67"/>
    </row>
    <row r="496" customFormat="false" ht="12.75" hidden="false" customHeight="false" outlineLevel="0" collapsed="false">
      <c r="D496" s="63"/>
      <c r="E496" s="66"/>
      <c r="F496" s="67"/>
      <c r="G496" s="67"/>
      <c r="H496" s="67"/>
      <c r="I496" s="67"/>
      <c r="J496" s="67"/>
      <c r="K496" s="67"/>
      <c r="L496" s="67"/>
      <c r="M496" s="67"/>
      <c r="N496" s="67"/>
      <c r="O496" s="67"/>
      <c r="P496" s="67"/>
      <c r="Q496" s="67"/>
      <c r="R496" s="67"/>
      <c r="S496" s="67"/>
      <c r="T496" s="67"/>
      <c r="U496" s="67"/>
      <c r="V496" s="67"/>
      <c r="W496" s="67"/>
      <c r="X496" s="67"/>
      <c r="Y496" s="67"/>
      <c r="Z496" s="67"/>
    </row>
    <row r="497" customFormat="false" ht="12.75" hidden="false" customHeight="false" outlineLevel="0" collapsed="false">
      <c r="D497" s="63"/>
      <c r="E497" s="66"/>
      <c r="F497" s="67"/>
      <c r="G497" s="67"/>
      <c r="H497" s="67"/>
      <c r="I497" s="67"/>
      <c r="J497" s="67"/>
      <c r="K497" s="67"/>
      <c r="L497" s="67"/>
      <c r="M497" s="67"/>
      <c r="N497" s="67"/>
      <c r="O497" s="67"/>
      <c r="P497" s="67"/>
      <c r="Q497" s="67"/>
      <c r="R497" s="67"/>
      <c r="S497" s="67"/>
      <c r="T497" s="67"/>
      <c r="U497" s="67"/>
      <c r="V497" s="67"/>
      <c r="W497" s="67"/>
      <c r="X497" s="67"/>
      <c r="Y497" s="67"/>
      <c r="Z497" s="67"/>
    </row>
    <row r="498" customFormat="false" ht="12.75" hidden="false" customHeight="false" outlineLevel="0" collapsed="false">
      <c r="D498" s="63"/>
      <c r="E498" s="66"/>
      <c r="F498" s="67"/>
      <c r="G498" s="67"/>
      <c r="H498" s="67"/>
      <c r="I498" s="67"/>
      <c r="J498" s="67"/>
      <c r="K498" s="67"/>
      <c r="L498" s="67"/>
      <c r="M498" s="67"/>
      <c r="N498" s="67"/>
      <c r="O498" s="67"/>
      <c r="P498" s="67"/>
      <c r="Q498" s="67"/>
      <c r="R498" s="67"/>
      <c r="S498" s="67"/>
      <c r="T498" s="67"/>
      <c r="U498" s="67"/>
      <c r="V498" s="67"/>
      <c r="W498" s="67"/>
      <c r="X498" s="67"/>
      <c r="Y498" s="67"/>
      <c r="Z498" s="67"/>
    </row>
    <row r="499" customFormat="false" ht="12.75" hidden="false" customHeight="false" outlineLevel="0" collapsed="false">
      <c r="D499" s="63"/>
      <c r="E499" s="66"/>
      <c r="F499" s="67"/>
      <c r="G499" s="67"/>
      <c r="H499" s="67"/>
      <c r="I499" s="67"/>
      <c r="J499" s="67"/>
      <c r="K499" s="67"/>
      <c r="L499" s="67"/>
      <c r="M499" s="67"/>
      <c r="N499" s="67"/>
      <c r="O499" s="67"/>
      <c r="P499" s="67"/>
      <c r="Q499" s="67"/>
      <c r="R499" s="67"/>
      <c r="S499" s="67"/>
      <c r="T499" s="67"/>
      <c r="U499" s="67"/>
      <c r="V499" s="67"/>
      <c r="W499" s="67"/>
      <c r="X499" s="67"/>
      <c r="Y499" s="67"/>
      <c r="Z499" s="67"/>
    </row>
    <row r="500" customFormat="false" ht="12.75" hidden="false" customHeight="false" outlineLevel="0" collapsed="false">
      <c r="D500" s="63"/>
      <c r="E500" s="66"/>
      <c r="F500" s="67"/>
      <c r="G500" s="67"/>
      <c r="H500" s="67"/>
      <c r="I500" s="67"/>
      <c r="J500" s="67"/>
      <c r="K500" s="67"/>
      <c r="L500" s="67"/>
      <c r="M500" s="67"/>
      <c r="N500" s="67"/>
      <c r="O500" s="67"/>
      <c r="P500" s="67"/>
      <c r="Q500" s="67"/>
      <c r="R500" s="67"/>
      <c r="S500" s="67"/>
      <c r="T500" s="67"/>
      <c r="U500" s="67"/>
      <c r="V500" s="67"/>
      <c r="W500" s="67"/>
      <c r="X500" s="67"/>
      <c r="Y500" s="67"/>
      <c r="Z500" s="67"/>
    </row>
    <row r="501" customFormat="false" ht="12.75" hidden="false" customHeight="false" outlineLevel="0" collapsed="false">
      <c r="D501" s="63"/>
      <c r="E501" s="66"/>
      <c r="F501" s="67"/>
      <c r="G501" s="67"/>
      <c r="H501" s="67"/>
      <c r="I501" s="67"/>
      <c r="J501" s="67"/>
      <c r="K501" s="67"/>
      <c r="L501" s="67"/>
      <c r="M501" s="67"/>
      <c r="N501" s="67"/>
      <c r="O501" s="67"/>
      <c r="P501" s="67"/>
      <c r="Q501" s="67"/>
      <c r="R501" s="67"/>
      <c r="S501" s="67"/>
      <c r="T501" s="67"/>
      <c r="U501" s="67"/>
      <c r="V501" s="67"/>
      <c r="W501" s="67"/>
      <c r="X501" s="67"/>
      <c r="Y501" s="67"/>
      <c r="Z501" s="67"/>
    </row>
    <row r="502" customFormat="false" ht="12.75" hidden="false" customHeight="false" outlineLevel="0" collapsed="false">
      <c r="D502" s="63"/>
      <c r="E502" s="66"/>
      <c r="F502" s="67"/>
      <c r="G502" s="67"/>
      <c r="H502" s="67"/>
      <c r="I502" s="67"/>
      <c r="J502" s="67"/>
      <c r="K502" s="67"/>
      <c r="L502" s="67"/>
      <c r="M502" s="67"/>
      <c r="N502" s="67"/>
      <c r="O502" s="67"/>
      <c r="P502" s="67"/>
      <c r="Q502" s="67"/>
      <c r="R502" s="67"/>
      <c r="S502" s="67"/>
      <c r="T502" s="67"/>
      <c r="U502" s="67"/>
      <c r="V502" s="67"/>
      <c r="W502" s="67"/>
      <c r="X502" s="67"/>
      <c r="Y502" s="67"/>
      <c r="Z502" s="67"/>
    </row>
    <row r="503" customFormat="false" ht="12.75" hidden="false" customHeight="false" outlineLevel="0" collapsed="false">
      <c r="D503" s="63"/>
      <c r="E503" s="66"/>
      <c r="F503" s="67"/>
      <c r="G503" s="67"/>
      <c r="H503" s="67"/>
      <c r="I503" s="67"/>
      <c r="J503" s="67"/>
      <c r="K503" s="67"/>
      <c r="L503" s="67"/>
      <c r="M503" s="67"/>
      <c r="N503" s="67"/>
      <c r="O503" s="67"/>
      <c r="P503" s="67"/>
      <c r="Q503" s="67"/>
      <c r="R503" s="67"/>
      <c r="S503" s="67"/>
      <c r="T503" s="67"/>
      <c r="U503" s="67"/>
      <c r="V503" s="67"/>
      <c r="W503" s="67"/>
      <c r="X503" s="67"/>
      <c r="Y503" s="67"/>
      <c r="Z503" s="67"/>
    </row>
    <row r="504" customFormat="false" ht="12.75" hidden="false" customHeight="false" outlineLevel="0" collapsed="false">
      <c r="D504" s="63"/>
      <c r="E504" s="66"/>
      <c r="F504" s="67"/>
      <c r="G504" s="67"/>
      <c r="H504" s="67"/>
      <c r="I504" s="67"/>
      <c r="J504" s="67"/>
      <c r="K504" s="67"/>
      <c r="L504" s="67"/>
      <c r="M504" s="67"/>
      <c r="N504" s="67"/>
      <c r="O504" s="67"/>
      <c r="P504" s="67"/>
      <c r="Q504" s="67"/>
      <c r="R504" s="67"/>
      <c r="S504" s="67"/>
      <c r="T504" s="67"/>
      <c r="U504" s="67"/>
      <c r="V504" s="67"/>
      <c r="W504" s="67"/>
      <c r="X504" s="67"/>
      <c r="Y504" s="67"/>
      <c r="Z504" s="67"/>
    </row>
    <row r="505" customFormat="false" ht="12.75" hidden="false" customHeight="false" outlineLevel="0" collapsed="false">
      <c r="D505" s="63"/>
      <c r="E505" s="66"/>
      <c r="F505" s="67"/>
      <c r="G505" s="67"/>
      <c r="H505" s="67"/>
      <c r="I505" s="67"/>
      <c r="J505" s="67"/>
      <c r="K505" s="67"/>
      <c r="L505" s="67"/>
      <c r="M505" s="67"/>
      <c r="N505" s="67"/>
      <c r="O505" s="67"/>
      <c r="P505" s="67"/>
      <c r="Q505" s="67"/>
      <c r="R505" s="67"/>
      <c r="S505" s="67"/>
      <c r="T505" s="67"/>
      <c r="U505" s="67"/>
      <c r="V505" s="67"/>
      <c r="W505" s="67"/>
      <c r="X505" s="67"/>
      <c r="Y505" s="67"/>
      <c r="Z505" s="67"/>
    </row>
    <row r="506" customFormat="false" ht="12.75" hidden="false" customHeight="false" outlineLevel="0" collapsed="false">
      <c r="D506" s="63"/>
      <c r="E506" s="66"/>
      <c r="F506" s="67"/>
      <c r="G506" s="67"/>
      <c r="H506" s="67"/>
      <c r="I506" s="67"/>
      <c r="J506" s="67"/>
      <c r="K506" s="67"/>
      <c r="L506" s="67"/>
      <c r="M506" s="67"/>
      <c r="N506" s="67"/>
      <c r="O506" s="67"/>
      <c r="P506" s="67"/>
      <c r="Q506" s="67"/>
      <c r="R506" s="67"/>
      <c r="S506" s="67"/>
      <c r="T506" s="67"/>
      <c r="U506" s="67"/>
      <c r="V506" s="67"/>
      <c r="W506" s="67"/>
      <c r="X506" s="67"/>
      <c r="Y506" s="67"/>
      <c r="Z506" s="67"/>
    </row>
    <row r="507" customFormat="false" ht="12.75" hidden="false" customHeight="false" outlineLevel="0" collapsed="false">
      <c r="D507" s="63"/>
      <c r="E507" s="66"/>
      <c r="F507" s="67"/>
      <c r="G507" s="67"/>
      <c r="H507" s="67"/>
      <c r="I507" s="67"/>
      <c r="J507" s="67"/>
      <c r="K507" s="67"/>
      <c r="L507" s="67"/>
      <c r="M507" s="67"/>
      <c r="N507" s="67"/>
      <c r="O507" s="67"/>
      <c r="P507" s="67"/>
      <c r="Q507" s="67"/>
      <c r="R507" s="67"/>
      <c r="S507" s="67"/>
      <c r="T507" s="67"/>
      <c r="U507" s="67"/>
      <c r="V507" s="67"/>
      <c r="W507" s="67"/>
      <c r="X507" s="67"/>
      <c r="Y507" s="67"/>
      <c r="Z507" s="67"/>
    </row>
    <row r="508" customFormat="false" ht="12.75" hidden="false" customHeight="false" outlineLevel="0" collapsed="false">
      <c r="D508" s="63"/>
      <c r="E508" s="66"/>
      <c r="F508" s="67"/>
      <c r="G508" s="67"/>
      <c r="H508" s="67"/>
      <c r="I508" s="67"/>
      <c r="J508" s="67"/>
      <c r="K508" s="67"/>
      <c r="L508" s="67"/>
      <c r="M508" s="67"/>
      <c r="N508" s="67"/>
      <c r="O508" s="67"/>
      <c r="P508" s="67"/>
      <c r="Q508" s="67"/>
      <c r="R508" s="67"/>
      <c r="S508" s="67"/>
      <c r="T508" s="67"/>
      <c r="U508" s="67"/>
      <c r="V508" s="67"/>
      <c r="W508" s="67"/>
      <c r="X508" s="67"/>
      <c r="Y508" s="67"/>
      <c r="Z508" s="67"/>
    </row>
    <row r="509" customFormat="false" ht="12.75" hidden="false" customHeight="false" outlineLevel="0" collapsed="false">
      <c r="D509" s="63"/>
      <c r="E509" s="66"/>
      <c r="F509" s="67"/>
      <c r="G509" s="67"/>
      <c r="H509" s="67"/>
      <c r="I509" s="67"/>
      <c r="J509" s="67"/>
      <c r="K509" s="67"/>
      <c r="L509" s="67"/>
      <c r="M509" s="67"/>
      <c r="N509" s="67"/>
      <c r="O509" s="67"/>
      <c r="P509" s="67"/>
      <c r="Q509" s="67"/>
      <c r="R509" s="67"/>
      <c r="S509" s="67"/>
      <c r="T509" s="67"/>
      <c r="U509" s="67"/>
      <c r="V509" s="67"/>
      <c r="W509" s="67"/>
      <c r="X509" s="67"/>
      <c r="Y509" s="67"/>
      <c r="Z509" s="67"/>
    </row>
    <row r="510" customFormat="false" ht="12.75" hidden="false" customHeight="false" outlineLevel="0" collapsed="false">
      <c r="D510" s="63"/>
      <c r="E510" s="66"/>
      <c r="F510" s="67"/>
      <c r="G510" s="67"/>
      <c r="H510" s="67"/>
      <c r="I510" s="67"/>
      <c r="J510" s="67"/>
      <c r="K510" s="67"/>
      <c r="L510" s="67"/>
      <c r="M510" s="67"/>
      <c r="N510" s="67"/>
      <c r="O510" s="67"/>
      <c r="P510" s="67"/>
      <c r="Q510" s="67"/>
      <c r="R510" s="67"/>
      <c r="S510" s="67"/>
      <c r="T510" s="67"/>
      <c r="U510" s="67"/>
      <c r="V510" s="67"/>
      <c r="W510" s="67"/>
      <c r="X510" s="67"/>
      <c r="Y510" s="67"/>
      <c r="Z510" s="67"/>
    </row>
    <row r="511" customFormat="false" ht="12.75" hidden="false" customHeight="false" outlineLevel="0" collapsed="false">
      <c r="D511" s="63"/>
      <c r="E511" s="66"/>
      <c r="F511" s="67"/>
      <c r="G511" s="67"/>
      <c r="H511" s="67"/>
      <c r="I511" s="67"/>
      <c r="J511" s="67"/>
      <c r="K511" s="67"/>
      <c r="L511" s="67"/>
      <c r="M511" s="67"/>
      <c r="N511" s="67"/>
      <c r="O511" s="67"/>
      <c r="P511" s="67"/>
      <c r="Q511" s="67"/>
      <c r="R511" s="67"/>
      <c r="S511" s="67"/>
      <c r="T511" s="67"/>
      <c r="U511" s="67"/>
      <c r="V511" s="67"/>
      <c r="W511" s="67"/>
      <c r="X511" s="67"/>
      <c r="Y511" s="67"/>
      <c r="Z511" s="67"/>
    </row>
    <row r="512" customFormat="false" ht="12.75" hidden="false" customHeight="false" outlineLevel="0" collapsed="false">
      <c r="D512" s="63"/>
      <c r="E512" s="66"/>
      <c r="F512" s="67"/>
      <c r="G512" s="67"/>
      <c r="H512" s="67"/>
      <c r="I512" s="67"/>
      <c r="J512" s="67"/>
      <c r="K512" s="67"/>
      <c r="L512" s="67"/>
      <c r="M512" s="67"/>
      <c r="N512" s="67"/>
      <c r="O512" s="67"/>
      <c r="P512" s="67"/>
      <c r="Q512" s="67"/>
      <c r="R512" s="67"/>
      <c r="S512" s="67"/>
      <c r="T512" s="67"/>
      <c r="U512" s="67"/>
      <c r="V512" s="67"/>
      <c r="W512" s="67"/>
      <c r="X512" s="67"/>
      <c r="Y512" s="67"/>
      <c r="Z512" s="67"/>
    </row>
    <row r="513" customFormat="false" ht="12.75" hidden="false" customHeight="false" outlineLevel="0" collapsed="false">
      <c r="D513" s="63"/>
      <c r="E513" s="66"/>
      <c r="F513" s="67"/>
      <c r="G513" s="67"/>
      <c r="H513" s="67"/>
      <c r="I513" s="67"/>
      <c r="J513" s="67"/>
      <c r="K513" s="67"/>
      <c r="L513" s="67"/>
      <c r="M513" s="67"/>
      <c r="N513" s="67"/>
      <c r="O513" s="67"/>
      <c r="P513" s="67"/>
      <c r="Q513" s="67"/>
      <c r="R513" s="67"/>
      <c r="S513" s="67"/>
      <c r="T513" s="67"/>
      <c r="U513" s="67"/>
      <c r="V513" s="67"/>
      <c r="W513" s="67"/>
      <c r="X513" s="67"/>
      <c r="Y513" s="67"/>
      <c r="Z513" s="67"/>
    </row>
    <row r="514" customFormat="false" ht="12.75" hidden="false" customHeight="false" outlineLevel="0" collapsed="false">
      <c r="D514" s="63"/>
      <c r="E514" s="66"/>
      <c r="F514" s="67"/>
      <c r="G514" s="67"/>
      <c r="H514" s="67"/>
      <c r="I514" s="67"/>
      <c r="J514" s="67"/>
      <c r="K514" s="67"/>
      <c r="L514" s="67"/>
      <c r="M514" s="67"/>
      <c r="N514" s="67"/>
      <c r="O514" s="67"/>
      <c r="P514" s="67"/>
      <c r="Q514" s="67"/>
      <c r="R514" s="67"/>
      <c r="S514" s="67"/>
      <c r="T514" s="67"/>
      <c r="U514" s="67"/>
      <c r="V514" s="67"/>
      <c r="W514" s="67"/>
      <c r="X514" s="67"/>
      <c r="Y514" s="67"/>
      <c r="Z514" s="67"/>
    </row>
    <row r="515" customFormat="false" ht="12.75" hidden="false" customHeight="false" outlineLevel="0" collapsed="false">
      <c r="D515" s="63"/>
      <c r="E515" s="66"/>
      <c r="F515" s="67"/>
      <c r="G515" s="67"/>
      <c r="H515" s="67"/>
      <c r="I515" s="67"/>
      <c r="J515" s="67"/>
      <c r="K515" s="67"/>
      <c r="L515" s="67"/>
      <c r="M515" s="67"/>
      <c r="N515" s="67"/>
      <c r="O515" s="67"/>
      <c r="P515" s="67"/>
      <c r="Q515" s="67"/>
      <c r="R515" s="67"/>
      <c r="S515" s="67"/>
      <c r="T515" s="67"/>
      <c r="U515" s="67"/>
      <c r="V515" s="67"/>
      <c r="W515" s="67"/>
      <c r="X515" s="67"/>
      <c r="Y515" s="67"/>
      <c r="Z515" s="67"/>
    </row>
    <row r="516" customFormat="false" ht="12.75" hidden="false" customHeight="false" outlineLevel="0" collapsed="false">
      <c r="D516" s="63"/>
      <c r="E516" s="66"/>
      <c r="F516" s="67"/>
      <c r="G516" s="67"/>
      <c r="H516" s="67"/>
      <c r="I516" s="67"/>
      <c r="J516" s="67"/>
      <c r="K516" s="67"/>
      <c r="L516" s="67"/>
      <c r="M516" s="67"/>
      <c r="N516" s="67"/>
      <c r="O516" s="67"/>
      <c r="P516" s="67"/>
      <c r="Q516" s="67"/>
      <c r="R516" s="67"/>
      <c r="S516" s="67"/>
      <c r="T516" s="67"/>
      <c r="U516" s="67"/>
      <c r="V516" s="67"/>
      <c r="W516" s="67"/>
      <c r="X516" s="67"/>
      <c r="Y516" s="67"/>
      <c r="Z516" s="67"/>
    </row>
    <row r="517" customFormat="false" ht="12.75" hidden="false" customHeight="false" outlineLevel="0" collapsed="false">
      <c r="D517" s="63"/>
      <c r="E517" s="66"/>
      <c r="F517" s="67"/>
      <c r="G517" s="67"/>
      <c r="H517" s="67"/>
      <c r="I517" s="67"/>
      <c r="J517" s="67"/>
      <c r="K517" s="67"/>
      <c r="L517" s="67"/>
      <c r="M517" s="67"/>
      <c r="N517" s="67"/>
      <c r="O517" s="67"/>
      <c r="P517" s="67"/>
      <c r="Q517" s="67"/>
      <c r="R517" s="67"/>
      <c r="S517" s="67"/>
      <c r="T517" s="67"/>
      <c r="U517" s="67"/>
      <c r="V517" s="67"/>
      <c r="W517" s="67"/>
      <c r="X517" s="67"/>
      <c r="Y517" s="67"/>
      <c r="Z517" s="67"/>
    </row>
    <row r="518" customFormat="false" ht="12.75" hidden="false" customHeight="false" outlineLevel="0" collapsed="false">
      <c r="D518" s="63"/>
      <c r="E518" s="66"/>
      <c r="F518" s="67"/>
      <c r="G518" s="67"/>
      <c r="H518" s="67"/>
      <c r="I518" s="67"/>
      <c r="J518" s="67"/>
      <c r="K518" s="67"/>
      <c r="L518" s="67"/>
      <c r="M518" s="67"/>
      <c r="N518" s="67"/>
      <c r="O518" s="67"/>
      <c r="P518" s="67"/>
      <c r="Q518" s="67"/>
      <c r="R518" s="67"/>
      <c r="S518" s="67"/>
      <c r="T518" s="67"/>
      <c r="U518" s="67"/>
      <c r="V518" s="67"/>
      <c r="W518" s="67"/>
      <c r="X518" s="67"/>
      <c r="Y518" s="67"/>
      <c r="Z518" s="67"/>
    </row>
    <row r="519" customFormat="false" ht="12.75" hidden="false" customHeight="false" outlineLevel="0" collapsed="false">
      <c r="D519" s="63"/>
      <c r="E519" s="66"/>
      <c r="F519" s="67"/>
      <c r="G519" s="67"/>
      <c r="H519" s="67"/>
      <c r="I519" s="67"/>
      <c r="J519" s="67"/>
      <c r="K519" s="67"/>
      <c r="L519" s="67"/>
      <c r="M519" s="67"/>
      <c r="N519" s="67"/>
      <c r="O519" s="67"/>
      <c r="P519" s="67"/>
      <c r="Q519" s="67"/>
      <c r="R519" s="67"/>
      <c r="S519" s="67"/>
      <c r="T519" s="67"/>
      <c r="U519" s="67"/>
      <c r="V519" s="67"/>
      <c r="W519" s="67"/>
      <c r="X519" s="67"/>
      <c r="Y519" s="67"/>
      <c r="Z519" s="67"/>
    </row>
    <row r="520" customFormat="false" ht="12.75" hidden="false" customHeight="false" outlineLevel="0" collapsed="false">
      <c r="D520" s="63"/>
      <c r="E520" s="66"/>
      <c r="F520" s="67"/>
      <c r="G520" s="67"/>
      <c r="H520" s="67"/>
      <c r="I520" s="67"/>
      <c r="J520" s="67"/>
      <c r="K520" s="67"/>
      <c r="L520" s="67"/>
      <c r="M520" s="67"/>
      <c r="N520" s="67"/>
      <c r="O520" s="67"/>
      <c r="P520" s="67"/>
      <c r="Q520" s="67"/>
      <c r="R520" s="67"/>
      <c r="S520" s="67"/>
      <c r="T520" s="67"/>
      <c r="U520" s="67"/>
      <c r="V520" s="67"/>
      <c r="W520" s="67"/>
      <c r="X520" s="67"/>
      <c r="Y520" s="67"/>
      <c r="Z520" s="67"/>
    </row>
    <row r="521" customFormat="false" ht="12.75" hidden="false" customHeight="false" outlineLevel="0" collapsed="false">
      <c r="D521" s="63"/>
      <c r="E521" s="66"/>
      <c r="F521" s="67"/>
      <c r="G521" s="67"/>
      <c r="H521" s="67"/>
      <c r="I521" s="67"/>
      <c r="J521" s="67"/>
      <c r="K521" s="67"/>
      <c r="L521" s="67"/>
      <c r="M521" s="67"/>
      <c r="N521" s="67"/>
      <c r="O521" s="67"/>
      <c r="P521" s="67"/>
      <c r="Q521" s="67"/>
      <c r="R521" s="67"/>
      <c r="S521" s="67"/>
      <c r="T521" s="67"/>
      <c r="U521" s="67"/>
      <c r="V521" s="67"/>
      <c r="W521" s="67"/>
      <c r="X521" s="67"/>
      <c r="Y521" s="67"/>
      <c r="Z521" s="67"/>
    </row>
    <row r="522" customFormat="false" ht="12.75" hidden="false" customHeight="false" outlineLevel="0" collapsed="false">
      <c r="D522" s="63"/>
      <c r="E522" s="66"/>
      <c r="F522" s="67"/>
      <c r="G522" s="67"/>
      <c r="H522" s="67"/>
      <c r="I522" s="67"/>
      <c r="J522" s="67"/>
      <c r="K522" s="67"/>
      <c r="L522" s="67"/>
      <c r="M522" s="67"/>
      <c r="N522" s="67"/>
      <c r="O522" s="67"/>
      <c r="P522" s="67"/>
      <c r="Q522" s="67"/>
      <c r="R522" s="67"/>
      <c r="S522" s="67"/>
      <c r="T522" s="67"/>
      <c r="U522" s="67"/>
      <c r="V522" s="67"/>
      <c r="W522" s="67"/>
      <c r="X522" s="67"/>
      <c r="Y522" s="67"/>
      <c r="Z522" s="67"/>
    </row>
    <row r="523" customFormat="false" ht="12.75" hidden="false" customHeight="false" outlineLevel="0" collapsed="false">
      <c r="D523" s="63"/>
      <c r="E523" s="66"/>
      <c r="F523" s="67"/>
      <c r="G523" s="67"/>
      <c r="H523" s="67"/>
      <c r="I523" s="67"/>
      <c r="J523" s="67"/>
      <c r="K523" s="67"/>
      <c r="L523" s="67"/>
      <c r="M523" s="67"/>
      <c r="N523" s="67"/>
      <c r="O523" s="67"/>
      <c r="P523" s="67"/>
      <c r="Q523" s="67"/>
      <c r="R523" s="67"/>
      <c r="S523" s="67"/>
      <c r="T523" s="67"/>
      <c r="U523" s="67"/>
      <c r="V523" s="67"/>
      <c r="W523" s="67"/>
      <c r="X523" s="67"/>
      <c r="Y523" s="67"/>
      <c r="Z523" s="67"/>
    </row>
    <row r="524" customFormat="false" ht="12.75" hidden="false" customHeight="false" outlineLevel="0" collapsed="false">
      <c r="D524" s="63"/>
      <c r="E524" s="66"/>
      <c r="F524" s="67"/>
      <c r="G524" s="67"/>
      <c r="H524" s="67"/>
      <c r="I524" s="67"/>
      <c r="J524" s="67"/>
      <c r="K524" s="67"/>
      <c r="L524" s="67"/>
      <c r="M524" s="67"/>
      <c r="N524" s="67"/>
      <c r="O524" s="67"/>
      <c r="P524" s="67"/>
      <c r="Q524" s="67"/>
      <c r="R524" s="67"/>
      <c r="S524" s="67"/>
      <c r="T524" s="67"/>
      <c r="U524" s="67"/>
      <c r="V524" s="67"/>
      <c r="W524" s="67"/>
      <c r="X524" s="67"/>
      <c r="Y524" s="67"/>
      <c r="Z524" s="67"/>
    </row>
    <row r="525" customFormat="false" ht="12.75" hidden="false" customHeight="false" outlineLevel="0" collapsed="false">
      <c r="D525" s="63"/>
      <c r="E525" s="66"/>
      <c r="F525" s="67"/>
      <c r="G525" s="67"/>
      <c r="H525" s="67"/>
      <c r="I525" s="67"/>
      <c r="J525" s="67"/>
      <c r="K525" s="67"/>
      <c r="L525" s="67"/>
      <c r="M525" s="67"/>
      <c r="N525" s="67"/>
      <c r="O525" s="67"/>
      <c r="P525" s="67"/>
      <c r="Q525" s="67"/>
      <c r="R525" s="67"/>
      <c r="S525" s="67"/>
      <c r="T525" s="67"/>
      <c r="U525" s="67"/>
      <c r="V525" s="67"/>
      <c r="W525" s="67"/>
      <c r="X525" s="67"/>
      <c r="Y525" s="67"/>
      <c r="Z525" s="67"/>
    </row>
    <row r="526" customFormat="false" ht="12.75" hidden="false" customHeight="false" outlineLevel="0" collapsed="false">
      <c r="D526" s="63"/>
      <c r="E526" s="66"/>
      <c r="F526" s="67"/>
      <c r="G526" s="67"/>
      <c r="H526" s="67"/>
      <c r="I526" s="67"/>
      <c r="J526" s="67"/>
      <c r="K526" s="67"/>
      <c r="L526" s="67"/>
      <c r="M526" s="67"/>
      <c r="N526" s="67"/>
      <c r="O526" s="67"/>
      <c r="P526" s="67"/>
      <c r="Q526" s="67"/>
      <c r="R526" s="67"/>
      <c r="S526" s="67"/>
      <c r="T526" s="67"/>
      <c r="U526" s="67"/>
      <c r="V526" s="67"/>
      <c r="W526" s="67"/>
      <c r="X526" s="67"/>
      <c r="Y526" s="67"/>
      <c r="Z526" s="67"/>
    </row>
    <row r="527" customFormat="false" ht="12.75" hidden="false" customHeight="false" outlineLevel="0" collapsed="false">
      <c r="D527" s="63"/>
      <c r="E527" s="66"/>
      <c r="F527" s="67"/>
      <c r="G527" s="67"/>
      <c r="H527" s="67"/>
      <c r="I527" s="67"/>
      <c r="J527" s="67"/>
      <c r="K527" s="67"/>
      <c r="L527" s="67"/>
      <c r="M527" s="67"/>
      <c r="N527" s="67"/>
      <c r="O527" s="67"/>
      <c r="P527" s="67"/>
      <c r="Q527" s="67"/>
      <c r="R527" s="67"/>
      <c r="S527" s="67"/>
      <c r="T527" s="67"/>
      <c r="U527" s="67"/>
      <c r="V527" s="67"/>
      <c r="W527" s="67"/>
      <c r="X527" s="67"/>
      <c r="Y527" s="67"/>
      <c r="Z527" s="67"/>
    </row>
    <row r="528" customFormat="false" ht="12.75" hidden="false" customHeight="false" outlineLevel="0" collapsed="false">
      <c r="D528" s="63"/>
      <c r="E528" s="66"/>
      <c r="F528" s="67"/>
      <c r="G528" s="67"/>
      <c r="H528" s="67"/>
      <c r="I528" s="67"/>
      <c r="J528" s="67"/>
      <c r="K528" s="67"/>
      <c r="L528" s="67"/>
      <c r="M528" s="67"/>
      <c r="N528" s="67"/>
      <c r="O528" s="67"/>
      <c r="P528" s="67"/>
      <c r="Q528" s="67"/>
      <c r="R528" s="67"/>
      <c r="S528" s="67"/>
      <c r="T528" s="67"/>
      <c r="U528" s="67"/>
      <c r="V528" s="67"/>
      <c r="W528" s="67"/>
      <c r="X528" s="67"/>
      <c r="Y528" s="67"/>
      <c r="Z528" s="67"/>
    </row>
    <row r="529" customFormat="false" ht="12.75" hidden="false" customHeight="false" outlineLevel="0" collapsed="false">
      <c r="D529" s="63"/>
      <c r="E529" s="66"/>
      <c r="F529" s="67"/>
      <c r="G529" s="67"/>
      <c r="H529" s="67"/>
      <c r="I529" s="67"/>
      <c r="J529" s="67"/>
      <c r="K529" s="67"/>
      <c r="L529" s="67"/>
      <c r="M529" s="67"/>
      <c r="N529" s="67"/>
      <c r="O529" s="67"/>
      <c r="P529" s="67"/>
      <c r="Q529" s="67"/>
      <c r="R529" s="67"/>
      <c r="S529" s="67"/>
      <c r="T529" s="67"/>
      <c r="U529" s="67"/>
      <c r="V529" s="67"/>
      <c r="W529" s="67"/>
      <c r="X529" s="67"/>
      <c r="Y529" s="67"/>
      <c r="Z529" s="67"/>
    </row>
    <row r="530" customFormat="false" ht="12.75" hidden="false" customHeight="false" outlineLevel="0" collapsed="false">
      <c r="D530" s="63"/>
      <c r="E530" s="66"/>
      <c r="F530" s="67"/>
      <c r="G530" s="67"/>
      <c r="H530" s="67"/>
      <c r="I530" s="67"/>
      <c r="J530" s="67"/>
      <c r="K530" s="67"/>
      <c r="L530" s="67"/>
      <c r="M530" s="67"/>
      <c r="N530" s="67"/>
      <c r="O530" s="67"/>
      <c r="P530" s="67"/>
      <c r="Q530" s="67"/>
      <c r="R530" s="67"/>
      <c r="S530" s="67"/>
      <c r="T530" s="67"/>
      <c r="U530" s="67"/>
      <c r="V530" s="67"/>
      <c r="W530" s="67"/>
      <c r="X530" s="67"/>
      <c r="Y530" s="67"/>
      <c r="Z530" s="67"/>
    </row>
    <row r="531" customFormat="false" ht="12.75" hidden="false" customHeight="false" outlineLevel="0" collapsed="false">
      <c r="D531" s="63"/>
      <c r="E531" s="66"/>
      <c r="F531" s="67"/>
      <c r="G531" s="67"/>
      <c r="H531" s="67"/>
      <c r="I531" s="67"/>
      <c r="J531" s="67"/>
      <c r="K531" s="67"/>
      <c r="L531" s="67"/>
      <c r="M531" s="67"/>
      <c r="N531" s="67"/>
      <c r="O531" s="67"/>
      <c r="P531" s="67"/>
      <c r="Q531" s="67"/>
      <c r="R531" s="67"/>
      <c r="S531" s="67"/>
      <c r="T531" s="67"/>
      <c r="U531" s="67"/>
      <c r="V531" s="67"/>
      <c r="W531" s="67"/>
      <c r="X531" s="67"/>
      <c r="Y531" s="67"/>
      <c r="Z531" s="67"/>
    </row>
    <row r="532" customFormat="false" ht="12.75" hidden="false" customHeight="false" outlineLevel="0" collapsed="false">
      <c r="D532" s="63"/>
      <c r="E532" s="66"/>
      <c r="F532" s="67"/>
      <c r="G532" s="67"/>
      <c r="H532" s="67"/>
      <c r="I532" s="67"/>
      <c r="J532" s="67"/>
      <c r="K532" s="67"/>
      <c r="L532" s="67"/>
      <c r="M532" s="67"/>
      <c r="N532" s="67"/>
      <c r="O532" s="67"/>
      <c r="P532" s="67"/>
      <c r="Q532" s="67"/>
      <c r="R532" s="67"/>
      <c r="S532" s="67"/>
      <c r="T532" s="67"/>
      <c r="U532" s="67"/>
      <c r="V532" s="67"/>
      <c r="W532" s="67"/>
      <c r="X532" s="67"/>
      <c r="Y532" s="67"/>
      <c r="Z532" s="67"/>
    </row>
    <row r="533" customFormat="false" ht="12.75" hidden="false" customHeight="false" outlineLevel="0" collapsed="false">
      <c r="D533" s="63"/>
      <c r="E533" s="66"/>
      <c r="F533" s="67"/>
      <c r="G533" s="67"/>
      <c r="H533" s="67"/>
      <c r="I533" s="67"/>
      <c r="J533" s="67"/>
      <c r="K533" s="67"/>
      <c r="L533" s="67"/>
      <c r="M533" s="67"/>
      <c r="N533" s="67"/>
      <c r="O533" s="67"/>
      <c r="P533" s="67"/>
      <c r="Q533" s="67"/>
      <c r="R533" s="67"/>
      <c r="S533" s="67"/>
      <c r="T533" s="67"/>
      <c r="U533" s="67"/>
      <c r="V533" s="67"/>
      <c r="W533" s="67"/>
      <c r="X533" s="67"/>
      <c r="Y533" s="67"/>
      <c r="Z533" s="67"/>
    </row>
    <row r="534" customFormat="false" ht="12.75" hidden="false" customHeight="false" outlineLevel="0" collapsed="false">
      <c r="D534" s="63"/>
      <c r="E534" s="66"/>
      <c r="F534" s="67"/>
      <c r="G534" s="67"/>
      <c r="H534" s="67"/>
      <c r="I534" s="67"/>
      <c r="J534" s="67"/>
      <c r="K534" s="67"/>
      <c r="L534" s="67"/>
      <c r="M534" s="67"/>
      <c r="N534" s="67"/>
      <c r="O534" s="67"/>
      <c r="P534" s="67"/>
      <c r="Q534" s="67"/>
      <c r="R534" s="67"/>
      <c r="S534" s="67"/>
      <c r="T534" s="67"/>
      <c r="U534" s="67"/>
      <c r="V534" s="67"/>
      <c r="W534" s="67"/>
      <c r="X534" s="67"/>
      <c r="Y534" s="67"/>
      <c r="Z534" s="67"/>
    </row>
    <row r="535" customFormat="false" ht="12.75" hidden="false" customHeight="false" outlineLevel="0" collapsed="false">
      <c r="D535" s="63"/>
      <c r="E535" s="66"/>
      <c r="F535" s="67"/>
      <c r="G535" s="67"/>
      <c r="H535" s="67"/>
      <c r="I535" s="67"/>
      <c r="J535" s="67"/>
      <c r="K535" s="67"/>
      <c r="L535" s="67"/>
      <c r="M535" s="67"/>
      <c r="N535" s="67"/>
      <c r="O535" s="67"/>
      <c r="P535" s="67"/>
      <c r="Q535" s="67"/>
      <c r="R535" s="67"/>
      <c r="S535" s="67"/>
      <c r="T535" s="67"/>
      <c r="U535" s="67"/>
      <c r="V535" s="67"/>
      <c r="W535" s="67"/>
      <c r="X535" s="67"/>
      <c r="Y535" s="67"/>
      <c r="Z535" s="67"/>
    </row>
    <row r="536" customFormat="false" ht="12.75" hidden="false" customHeight="false" outlineLevel="0" collapsed="false">
      <c r="D536" s="63"/>
      <c r="E536" s="66"/>
      <c r="F536" s="67"/>
      <c r="G536" s="67"/>
      <c r="H536" s="67"/>
      <c r="I536" s="67"/>
      <c r="J536" s="67"/>
      <c r="K536" s="67"/>
      <c r="L536" s="67"/>
      <c r="M536" s="67"/>
      <c r="N536" s="67"/>
      <c r="O536" s="67"/>
      <c r="P536" s="67"/>
      <c r="Q536" s="67"/>
      <c r="R536" s="67"/>
      <c r="S536" s="67"/>
      <c r="T536" s="67"/>
      <c r="U536" s="67"/>
      <c r="V536" s="67"/>
      <c r="W536" s="67"/>
      <c r="X536" s="67"/>
      <c r="Y536" s="67"/>
      <c r="Z536" s="67"/>
    </row>
    <row r="537" customFormat="false" ht="12.75" hidden="false" customHeight="false" outlineLevel="0" collapsed="false">
      <c r="D537" s="63"/>
      <c r="E537" s="66"/>
      <c r="F537" s="67"/>
      <c r="G537" s="67"/>
      <c r="H537" s="67"/>
      <c r="I537" s="67"/>
      <c r="J537" s="67"/>
      <c r="K537" s="67"/>
      <c r="L537" s="67"/>
      <c r="M537" s="67"/>
      <c r="N537" s="67"/>
      <c r="O537" s="67"/>
      <c r="P537" s="67"/>
      <c r="Q537" s="67"/>
      <c r="R537" s="67"/>
      <c r="S537" s="67"/>
      <c r="T537" s="67"/>
      <c r="U537" s="67"/>
      <c r="V537" s="67"/>
      <c r="W537" s="67"/>
      <c r="X537" s="67"/>
      <c r="Y537" s="67"/>
      <c r="Z537" s="67"/>
    </row>
    <row r="538" customFormat="false" ht="12.75" hidden="false" customHeight="false" outlineLevel="0" collapsed="false">
      <c r="D538" s="63"/>
      <c r="E538" s="66"/>
      <c r="F538" s="67"/>
      <c r="G538" s="67"/>
      <c r="H538" s="67"/>
      <c r="I538" s="67"/>
      <c r="J538" s="67"/>
      <c r="K538" s="67"/>
      <c r="L538" s="67"/>
      <c r="M538" s="67"/>
      <c r="N538" s="67"/>
      <c r="O538" s="67"/>
      <c r="P538" s="67"/>
      <c r="Q538" s="67"/>
      <c r="R538" s="67"/>
      <c r="S538" s="67"/>
      <c r="T538" s="67"/>
      <c r="U538" s="67"/>
      <c r="V538" s="67"/>
      <c r="W538" s="67"/>
      <c r="X538" s="67"/>
      <c r="Y538" s="67"/>
      <c r="Z538" s="67"/>
    </row>
    <row r="539" customFormat="false" ht="12.75" hidden="false" customHeight="false" outlineLevel="0" collapsed="false">
      <c r="D539" s="63"/>
      <c r="E539" s="66"/>
      <c r="F539" s="67"/>
      <c r="G539" s="67"/>
      <c r="H539" s="67"/>
      <c r="I539" s="67"/>
      <c r="J539" s="67"/>
      <c r="K539" s="67"/>
      <c r="L539" s="67"/>
      <c r="M539" s="67"/>
      <c r="N539" s="67"/>
      <c r="O539" s="67"/>
      <c r="P539" s="67"/>
      <c r="Q539" s="67"/>
      <c r="R539" s="67"/>
      <c r="S539" s="67"/>
      <c r="T539" s="67"/>
      <c r="U539" s="67"/>
      <c r="V539" s="67"/>
      <c r="W539" s="67"/>
      <c r="X539" s="67"/>
      <c r="Y539" s="67"/>
      <c r="Z539" s="67"/>
    </row>
    <row r="540" customFormat="false" ht="12.75" hidden="false" customHeight="false" outlineLevel="0" collapsed="false">
      <c r="D540" s="63"/>
      <c r="E540" s="66"/>
      <c r="F540" s="67"/>
      <c r="G540" s="67"/>
      <c r="H540" s="67"/>
      <c r="I540" s="67"/>
      <c r="J540" s="67"/>
      <c r="K540" s="67"/>
      <c r="L540" s="67"/>
      <c r="M540" s="67"/>
      <c r="N540" s="67"/>
      <c r="O540" s="67"/>
      <c r="P540" s="67"/>
      <c r="Q540" s="67"/>
      <c r="R540" s="67"/>
      <c r="S540" s="67"/>
      <c r="T540" s="67"/>
      <c r="U540" s="67"/>
      <c r="V540" s="67"/>
      <c r="W540" s="67"/>
      <c r="X540" s="67"/>
      <c r="Y540" s="67"/>
      <c r="Z540" s="67"/>
    </row>
    <row r="541" customFormat="false" ht="12.75" hidden="false" customHeight="false" outlineLevel="0" collapsed="false">
      <c r="D541" s="63"/>
      <c r="E541" s="66"/>
      <c r="F541" s="67"/>
      <c r="G541" s="67"/>
      <c r="H541" s="67"/>
      <c r="I541" s="67"/>
      <c r="J541" s="67"/>
      <c r="K541" s="67"/>
      <c r="L541" s="67"/>
      <c r="M541" s="67"/>
      <c r="N541" s="67"/>
      <c r="O541" s="67"/>
      <c r="P541" s="67"/>
      <c r="Q541" s="67"/>
      <c r="R541" s="67"/>
      <c r="S541" s="67"/>
      <c r="T541" s="67"/>
      <c r="U541" s="67"/>
      <c r="V541" s="67"/>
      <c r="W541" s="67"/>
      <c r="X541" s="67"/>
      <c r="Y541" s="67"/>
      <c r="Z541" s="67"/>
    </row>
    <row r="542" customFormat="false" ht="12.75" hidden="false" customHeight="false" outlineLevel="0" collapsed="false">
      <c r="D542" s="63"/>
      <c r="E542" s="66"/>
      <c r="F542" s="67"/>
      <c r="G542" s="67"/>
      <c r="H542" s="67"/>
      <c r="I542" s="67"/>
      <c r="J542" s="67"/>
      <c r="K542" s="67"/>
      <c r="L542" s="67"/>
      <c r="M542" s="67"/>
      <c r="N542" s="67"/>
      <c r="O542" s="67"/>
      <c r="P542" s="67"/>
      <c r="Q542" s="67"/>
      <c r="R542" s="67"/>
      <c r="S542" s="67"/>
      <c r="T542" s="67"/>
      <c r="U542" s="67"/>
      <c r="V542" s="67"/>
      <c r="W542" s="67"/>
      <c r="X542" s="67"/>
      <c r="Y542" s="67"/>
      <c r="Z542" s="67"/>
    </row>
    <row r="543" customFormat="false" ht="12.75" hidden="false" customHeight="false" outlineLevel="0" collapsed="false">
      <c r="D543" s="63"/>
      <c r="E543" s="66"/>
      <c r="F543" s="67"/>
      <c r="G543" s="67"/>
      <c r="H543" s="67"/>
      <c r="I543" s="67"/>
      <c r="J543" s="67"/>
      <c r="K543" s="67"/>
      <c r="L543" s="67"/>
      <c r="M543" s="67"/>
      <c r="N543" s="67"/>
      <c r="O543" s="67"/>
      <c r="P543" s="67"/>
      <c r="Q543" s="67"/>
      <c r="R543" s="67"/>
      <c r="S543" s="67"/>
      <c r="T543" s="67"/>
      <c r="U543" s="67"/>
      <c r="V543" s="67"/>
      <c r="W543" s="67"/>
      <c r="X543" s="67"/>
      <c r="Y543" s="67"/>
      <c r="Z543" s="67"/>
    </row>
    <row r="544" customFormat="false" ht="12.75" hidden="false" customHeight="false" outlineLevel="0" collapsed="false">
      <c r="D544" s="63"/>
      <c r="E544" s="66"/>
      <c r="F544" s="67"/>
      <c r="G544" s="67"/>
      <c r="H544" s="67"/>
      <c r="I544" s="67"/>
      <c r="J544" s="67"/>
      <c r="K544" s="67"/>
      <c r="L544" s="67"/>
      <c r="M544" s="67"/>
      <c r="N544" s="67"/>
      <c r="O544" s="67"/>
      <c r="P544" s="67"/>
      <c r="Q544" s="67"/>
      <c r="R544" s="67"/>
      <c r="S544" s="67"/>
      <c r="T544" s="67"/>
      <c r="U544" s="67"/>
      <c r="V544" s="67"/>
      <c r="W544" s="67"/>
      <c r="X544" s="67"/>
      <c r="Y544" s="67"/>
      <c r="Z544" s="67"/>
    </row>
    <row r="545" customFormat="false" ht="12.75" hidden="false" customHeight="false" outlineLevel="0" collapsed="false">
      <c r="D545" s="63"/>
      <c r="E545" s="66"/>
      <c r="F545" s="67"/>
      <c r="G545" s="67"/>
      <c r="H545" s="67"/>
      <c r="I545" s="67"/>
      <c r="J545" s="67"/>
      <c r="K545" s="67"/>
      <c r="L545" s="67"/>
      <c r="M545" s="67"/>
      <c r="N545" s="67"/>
      <c r="O545" s="67"/>
      <c r="P545" s="67"/>
      <c r="Q545" s="67"/>
      <c r="R545" s="67"/>
      <c r="S545" s="67"/>
      <c r="T545" s="67"/>
      <c r="U545" s="67"/>
      <c r="V545" s="67"/>
      <c r="W545" s="67"/>
      <c r="X545" s="67"/>
      <c r="Y545" s="67"/>
      <c r="Z545" s="67"/>
    </row>
    <row r="546" customFormat="false" ht="12.75" hidden="false" customHeight="false" outlineLevel="0" collapsed="false">
      <c r="D546" s="63"/>
      <c r="E546" s="66"/>
      <c r="F546" s="67"/>
      <c r="G546" s="67"/>
      <c r="H546" s="67"/>
      <c r="I546" s="67"/>
      <c r="J546" s="67"/>
      <c r="K546" s="67"/>
      <c r="L546" s="67"/>
      <c r="M546" s="67"/>
      <c r="N546" s="67"/>
      <c r="O546" s="67"/>
      <c r="P546" s="67"/>
      <c r="Q546" s="67"/>
      <c r="R546" s="67"/>
      <c r="S546" s="67"/>
      <c r="T546" s="67"/>
      <c r="U546" s="67"/>
      <c r="V546" s="67"/>
      <c r="W546" s="67"/>
      <c r="X546" s="67"/>
      <c r="Y546" s="67"/>
      <c r="Z546" s="67"/>
    </row>
    <row r="547" customFormat="false" ht="12.75" hidden="false" customHeight="false" outlineLevel="0" collapsed="false">
      <c r="D547" s="63"/>
      <c r="E547" s="66"/>
      <c r="F547" s="67"/>
      <c r="G547" s="67"/>
      <c r="H547" s="67"/>
      <c r="I547" s="67"/>
      <c r="J547" s="67"/>
      <c r="K547" s="67"/>
      <c r="L547" s="67"/>
      <c r="M547" s="67"/>
      <c r="N547" s="67"/>
      <c r="O547" s="67"/>
      <c r="P547" s="67"/>
      <c r="Q547" s="67"/>
      <c r="R547" s="67"/>
      <c r="S547" s="67"/>
      <c r="T547" s="67"/>
      <c r="U547" s="67"/>
      <c r="V547" s="67"/>
      <c r="W547" s="67"/>
      <c r="X547" s="67"/>
      <c r="Y547" s="67"/>
      <c r="Z547" s="67"/>
    </row>
    <row r="548" customFormat="false" ht="12.75" hidden="false" customHeight="false" outlineLevel="0" collapsed="false">
      <c r="D548" s="63"/>
      <c r="E548" s="66"/>
      <c r="F548" s="67"/>
      <c r="G548" s="67"/>
      <c r="H548" s="67"/>
      <c r="I548" s="67"/>
      <c r="J548" s="67"/>
      <c r="K548" s="67"/>
      <c r="L548" s="67"/>
      <c r="M548" s="67"/>
      <c r="N548" s="67"/>
      <c r="O548" s="67"/>
      <c r="P548" s="67"/>
      <c r="Q548" s="67"/>
      <c r="R548" s="67"/>
      <c r="S548" s="67"/>
      <c r="T548" s="67"/>
      <c r="U548" s="67"/>
      <c r="V548" s="67"/>
      <c r="W548" s="67"/>
      <c r="X548" s="67"/>
      <c r="Y548" s="67"/>
      <c r="Z548" s="67"/>
    </row>
    <row r="549" customFormat="false" ht="12.75" hidden="false" customHeight="false" outlineLevel="0" collapsed="false">
      <c r="D549" s="63"/>
      <c r="E549" s="66"/>
      <c r="F549" s="67"/>
      <c r="G549" s="67"/>
      <c r="H549" s="67"/>
      <c r="I549" s="67"/>
      <c r="J549" s="67"/>
      <c r="K549" s="67"/>
      <c r="L549" s="67"/>
      <c r="M549" s="67"/>
      <c r="N549" s="67"/>
      <c r="O549" s="67"/>
      <c r="P549" s="67"/>
      <c r="Q549" s="67"/>
      <c r="R549" s="67"/>
      <c r="S549" s="67"/>
      <c r="T549" s="67"/>
      <c r="U549" s="67"/>
      <c r="V549" s="67"/>
      <c r="W549" s="67"/>
      <c r="X549" s="67"/>
      <c r="Y549" s="67"/>
      <c r="Z549" s="67"/>
    </row>
    <row r="550" customFormat="false" ht="12.75" hidden="false" customHeight="false" outlineLevel="0" collapsed="false">
      <c r="D550" s="63"/>
      <c r="E550" s="66"/>
      <c r="F550" s="67"/>
      <c r="G550" s="67"/>
      <c r="H550" s="67"/>
      <c r="I550" s="67"/>
      <c r="J550" s="67"/>
      <c r="K550" s="67"/>
      <c r="L550" s="67"/>
      <c r="M550" s="67"/>
      <c r="N550" s="67"/>
      <c r="O550" s="67"/>
      <c r="P550" s="67"/>
      <c r="Q550" s="67"/>
      <c r="R550" s="67"/>
      <c r="S550" s="67"/>
      <c r="T550" s="67"/>
      <c r="U550" s="67"/>
      <c r="V550" s="67"/>
      <c r="W550" s="67"/>
      <c r="X550" s="67"/>
      <c r="Y550" s="67"/>
      <c r="Z550" s="67"/>
    </row>
    <row r="551" customFormat="false" ht="12.75" hidden="false" customHeight="false" outlineLevel="0" collapsed="false">
      <c r="D551" s="63"/>
      <c r="E551" s="66"/>
      <c r="F551" s="67"/>
      <c r="G551" s="67"/>
      <c r="H551" s="67"/>
      <c r="I551" s="67"/>
      <c r="J551" s="67"/>
      <c r="K551" s="67"/>
      <c r="L551" s="67"/>
      <c r="M551" s="67"/>
      <c r="N551" s="67"/>
      <c r="O551" s="67"/>
      <c r="P551" s="67"/>
      <c r="Q551" s="67"/>
      <c r="R551" s="67"/>
      <c r="S551" s="67"/>
      <c r="T551" s="67"/>
      <c r="U551" s="67"/>
      <c r="V551" s="67"/>
      <c r="W551" s="67"/>
      <c r="X551" s="67"/>
      <c r="Y551" s="67"/>
      <c r="Z551" s="67"/>
    </row>
    <row r="552" customFormat="false" ht="12.75" hidden="false" customHeight="false" outlineLevel="0" collapsed="false">
      <c r="D552" s="63"/>
      <c r="E552" s="66"/>
      <c r="F552" s="67"/>
      <c r="G552" s="67"/>
      <c r="H552" s="67"/>
      <c r="I552" s="67"/>
      <c r="J552" s="67"/>
      <c r="K552" s="67"/>
      <c r="L552" s="67"/>
      <c r="M552" s="67"/>
      <c r="N552" s="67"/>
      <c r="O552" s="67"/>
      <c r="P552" s="67"/>
      <c r="Q552" s="67"/>
      <c r="R552" s="67"/>
      <c r="S552" s="67"/>
      <c r="T552" s="67"/>
      <c r="U552" s="67"/>
      <c r="V552" s="67"/>
      <c r="W552" s="67"/>
      <c r="X552" s="67"/>
      <c r="Y552" s="67"/>
      <c r="Z552" s="67"/>
    </row>
    <row r="553" customFormat="false" ht="12.75" hidden="false" customHeight="false" outlineLevel="0" collapsed="false">
      <c r="D553" s="63"/>
      <c r="E553" s="66"/>
      <c r="F553" s="67"/>
      <c r="G553" s="67"/>
      <c r="H553" s="67"/>
      <c r="I553" s="67"/>
      <c r="J553" s="67"/>
      <c r="K553" s="67"/>
      <c r="L553" s="67"/>
      <c r="M553" s="67"/>
      <c r="N553" s="67"/>
      <c r="O553" s="67"/>
      <c r="P553" s="67"/>
      <c r="Q553" s="67"/>
      <c r="R553" s="67"/>
      <c r="S553" s="67"/>
      <c r="T553" s="67"/>
      <c r="U553" s="67"/>
      <c r="V553" s="67"/>
      <c r="W553" s="67"/>
      <c r="X553" s="67"/>
      <c r="Y553" s="67"/>
      <c r="Z553" s="67"/>
    </row>
    <row r="554" customFormat="false" ht="12.75" hidden="false" customHeight="false" outlineLevel="0" collapsed="false">
      <c r="D554" s="63"/>
      <c r="E554" s="66"/>
      <c r="F554" s="67"/>
      <c r="G554" s="67"/>
      <c r="H554" s="67"/>
      <c r="I554" s="67"/>
      <c r="J554" s="67"/>
      <c r="K554" s="67"/>
      <c r="L554" s="67"/>
      <c r="M554" s="67"/>
      <c r="N554" s="67"/>
      <c r="O554" s="67"/>
      <c r="P554" s="67"/>
      <c r="Q554" s="67"/>
      <c r="R554" s="67"/>
      <c r="S554" s="67"/>
      <c r="T554" s="67"/>
      <c r="U554" s="67"/>
      <c r="V554" s="67"/>
      <c r="W554" s="67"/>
      <c r="X554" s="67"/>
      <c r="Y554" s="67"/>
      <c r="Z554" s="67"/>
    </row>
    <row r="555" customFormat="false" ht="12.75" hidden="false" customHeight="false" outlineLevel="0" collapsed="false">
      <c r="D555" s="63"/>
      <c r="E555" s="66"/>
      <c r="F555" s="67"/>
      <c r="G555" s="67"/>
      <c r="H555" s="67"/>
      <c r="I555" s="67"/>
      <c r="J555" s="67"/>
      <c r="K555" s="67"/>
      <c r="L555" s="67"/>
      <c r="M555" s="67"/>
      <c r="N555" s="67"/>
      <c r="O555" s="67"/>
      <c r="P555" s="67"/>
      <c r="Q555" s="67"/>
      <c r="R555" s="67"/>
      <c r="S555" s="67"/>
      <c r="T555" s="67"/>
      <c r="U555" s="67"/>
      <c r="V555" s="67"/>
      <c r="W555" s="67"/>
      <c r="X555" s="67"/>
      <c r="Y555" s="67"/>
      <c r="Z555" s="67"/>
    </row>
    <row r="556" customFormat="false" ht="12.75" hidden="false" customHeight="false" outlineLevel="0" collapsed="false">
      <c r="D556" s="63"/>
      <c r="E556" s="66"/>
      <c r="F556" s="67"/>
      <c r="G556" s="67"/>
      <c r="H556" s="67"/>
      <c r="I556" s="67"/>
      <c r="J556" s="67"/>
      <c r="K556" s="67"/>
      <c r="L556" s="67"/>
      <c r="M556" s="67"/>
      <c r="N556" s="67"/>
      <c r="O556" s="67"/>
      <c r="P556" s="67"/>
      <c r="Q556" s="67"/>
      <c r="R556" s="67"/>
      <c r="S556" s="67"/>
      <c r="T556" s="67"/>
      <c r="U556" s="67"/>
      <c r="V556" s="67"/>
      <c r="W556" s="67"/>
      <c r="X556" s="67"/>
      <c r="Y556" s="67"/>
      <c r="Z556" s="67"/>
    </row>
    <row r="557" customFormat="false" ht="12.75" hidden="false" customHeight="false" outlineLevel="0" collapsed="false">
      <c r="D557" s="63"/>
      <c r="E557" s="66"/>
      <c r="F557" s="67"/>
      <c r="G557" s="67"/>
      <c r="H557" s="67"/>
      <c r="I557" s="67"/>
      <c r="J557" s="67"/>
      <c r="K557" s="67"/>
      <c r="L557" s="67"/>
      <c r="M557" s="67"/>
      <c r="N557" s="67"/>
      <c r="O557" s="67"/>
      <c r="P557" s="67"/>
      <c r="Q557" s="67"/>
      <c r="R557" s="67"/>
      <c r="S557" s="67"/>
      <c r="T557" s="67"/>
      <c r="U557" s="67"/>
      <c r="V557" s="67"/>
      <c r="W557" s="67"/>
      <c r="X557" s="67"/>
      <c r="Y557" s="67"/>
      <c r="Z557" s="67"/>
    </row>
    <row r="558" customFormat="false" ht="12.75" hidden="false" customHeight="false" outlineLevel="0" collapsed="false">
      <c r="D558" s="63"/>
      <c r="E558" s="66"/>
      <c r="F558" s="67"/>
      <c r="G558" s="67"/>
      <c r="H558" s="67"/>
      <c r="I558" s="67"/>
      <c r="J558" s="67"/>
      <c r="K558" s="67"/>
      <c r="L558" s="67"/>
      <c r="M558" s="67"/>
      <c r="N558" s="67"/>
      <c r="O558" s="67"/>
      <c r="P558" s="67"/>
      <c r="Q558" s="67"/>
      <c r="R558" s="67"/>
      <c r="S558" s="67"/>
      <c r="T558" s="67"/>
      <c r="U558" s="67"/>
      <c r="V558" s="67"/>
      <c r="W558" s="67"/>
      <c r="X558" s="67"/>
      <c r="Y558" s="67"/>
      <c r="Z558" s="67"/>
    </row>
    <row r="559" customFormat="false" ht="12.75" hidden="false" customHeight="false" outlineLevel="0" collapsed="false">
      <c r="D559" s="63"/>
      <c r="E559" s="66"/>
      <c r="F559" s="67"/>
      <c r="G559" s="67"/>
      <c r="H559" s="67"/>
      <c r="I559" s="67"/>
      <c r="J559" s="67"/>
      <c r="K559" s="67"/>
      <c r="L559" s="67"/>
      <c r="M559" s="67"/>
      <c r="N559" s="67"/>
      <c r="O559" s="67"/>
      <c r="P559" s="67"/>
      <c r="Q559" s="67"/>
      <c r="R559" s="67"/>
      <c r="S559" s="67"/>
      <c r="T559" s="67"/>
      <c r="U559" s="67"/>
      <c r="V559" s="67"/>
      <c r="W559" s="67"/>
      <c r="X559" s="67"/>
      <c r="Y559" s="67"/>
      <c r="Z559" s="67"/>
    </row>
    <row r="560" customFormat="false" ht="12.75" hidden="false" customHeight="false" outlineLevel="0" collapsed="false">
      <c r="D560" s="63"/>
      <c r="E560" s="66"/>
      <c r="F560" s="67"/>
      <c r="G560" s="67"/>
      <c r="H560" s="67"/>
      <c r="I560" s="67"/>
      <c r="J560" s="67"/>
      <c r="K560" s="67"/>
      <c r="L560" s="67"/>
      <c r="M560" s="67"/>
      <c r="N560" s="67"/>
      <c r="O560" s="67"/>
      <c r="P560" s="67"/>
      <c r="Q560" s="67"/>
      <c r="R560" s="67"/>
      <c r="S560" s="67"/>
      <c r="T560" s="67"/>
      <c r="U560" s="67"/>
      <c r="V560" s="67"/>
      <c r="W560" s="67"/>
      <c r="X560" s="67"/>
      <c r="Y560" s="67"/>
      <c r="Z560" s="67"/>
    </row>
    <row r="561" customFormat="false" ht="12.75" hidden="false" customHeight="false" outlineLevel="0" collapsed="false">
      <c r="D561" s="63"/>
      <c r="E561" s="66"/>
      <c r="F561" s="67"/>
      <c r="G561" s="67"/>
      <c r="H561" s="67"/>
      <c r="I561" s="67"/>
      <c r="J561" s="67"/>
      <c r="K561" s="67"/>
      <c r="L561" s="67"/>
      <c r="M561" s="67"/>
      <c r="N561" s="67"/>
      <c r="O561" s="67"/>
      <c r="P561" s="67"/>
      <c r="Q561" s="67"/>
      <c r="R561" s="67"/>
      <c r="S561" s="67"/>
      <c r="T561" s="67"/>
      <c r="U561" s="67"/>
      <c r="V561" s="67"/>
      <c r="W561" s="67"/>
      <c r="X561" s="67"/>
      <c r="Y561" s="67"/>
      <c r="Z561" s="67"/>
    </row>
    <row r="562" customFormat="false" ht="12.75" hidden="false" customHeight="false" outlineLevel="0" collapsed="false">
      <c r="D562" s="63"/>
      <c r="E562" s="66"/>
      <c r="F562" s="67"/>
      <c r="G562" s="67"/>
      <c r="H562" s="67"/>
      <c r="I562" s="67"/>
      <c r="J562" s="67"/>
      <c r="K562" s="67"/>
      <c r="L562" s="67"/>
      <c r="M562" s="67"/>
      <c r="N562" s="67"/>
      <c r="O562" s="67"/>
      <c r="P562" s="67"/>
      <c r="Q562" s="67"/>
      <c r="R562" s="67"/>
      <c r="S562" s="67"/>
      <c r="T562" s="67"/>
      <c r="U562" s="67"/>
      <c r="V562" s="67"/>
      <c r="W562" s="67"/>
      <c r="X562" s="67"/>
      <c r="Y562" s="67"/>
      <c r="Z562" s="67"/>
    </row>
    <row r="563" customFormat="false" ht="12.75" hidden="false" customHeight="false" outlineLevel="0" collapsed="false">
      <c r="D563" s="63"/>
      <c r="E563" s="66"/>
      <c r="F563" s="67"/>
      <c r="G563" s="67"/>
      <c r="H563" s="67"/>
      <c r="I563" s="67"/>
      <c r="J563" s="67"/>
      <c r="K563" s="67"/>
      <c r="L563" s="67"/>
      <c r="M563" s="67"/>
      <c r="N563" s="67"/>
      <c r="O563" s="67"/>
      <c r="P563" s="67"/>
      <c r="Q563" s="67"/>
      <c r="R563" s="67"/>
      <c r="S563" s="67"/>
      <c r="T563" s="67"/>
      <c r="U563" s="67"/>
      <c r="V563" s="67"/>
      <c r="W563" s="67"/>
      <c r="X563" s="67"/>
      <c r="Y563" s="67"/>
      <c r="Z563" s="67"/>
    </row>
    <row r="564" customFormat="false" ht="12.75" hidden="false" customHeight="false" outlineLevel="0" collapsed="false">
      <c r="D564" s="63"/>
      <c r="E564" s="66"/>
      <c r="F564" s="67"/>
      <c r="G564" s="67"/>
      <c r="H564" s="67"/>
      <c r="I564" s="67"/>
      <c r="J564" s="67"/>
      <c r="K564" s="67"/>
      <c r="L564" s="67"/>
      <c r="M564" s="67"/>
      <c r="N564" s="67"/>
      <c r="O564" s="67"/>
      <c r="P564" s="67"/>
      <c r="Q564" s="67"/>
      <c r="R564" s="67"/>
      <c r="S564" s="67"/>
      <c r="T564" s="67"/>
      <c r="U564" s="67"/>
      <c r="V564" s="67"/>
      <c r="W564" s="67"/>
      <c r="X564" s="67"/>
      <c r="Y564" s="67"/>
      <c r="Z564" s="67"/>
    </row>
    <row r="565" customFormat="false" ht="12.75" hidden="false" customHeight="false" outlineLevel="0" collapsed="false">
      <c r="D565" s="63"/>
      <c r="E565" s="66"/>
      <c r="F565" s="67"/>
      <c r="G565" s="67"/>
      <c r="H565" s="67"/>
      <c r="I565" s="67"/>
      <c r="J565" s="67"/>
      <c r="K565" s="67"/>
      <c r="L565" s="67"/>
      <c r="M565" s="67"/>
      <c r="N565" s="67"/>
      <c r="O565" s="67"/>
      <c r="P565" s="67"/>
      <c r="Q565" s="67"/>
      <c r="R565" s="67"/>
      <c r="S565" s="67"/>
      <c r="T565" s="67"/>
      <c r="U565" s="67"/>
      <c r="V565" s="67"/>
      <c r="W565" s="67"/>
      <c r="X565" s="67"/>
      <c r="Y565" s="67"/>
      <c r="Z565" s="67"/>
    </row>
    <row r="566" customFormat="false" ht="12.75" hidden="false" customHeight="false" outlineLevel="0" collapsed="false">
      <c r="D566" s="63"/>
      <c r="E566" s="66"/>
      <c r="F566" s="67"/>
      <c r="G566" s="67"/>
      <c r="H566" s="67"/>
      <c r="I566" s="67"/>
      <c r="J566" s="67"/>
      <c r="K566" s="67"/>
      <c r="L566" s="67"/>
      <c r="M566" s="67"/>
      <c r="N566" s="67"/>
      <c r="O566" s="67"/>
      <c r="P566" s="67"/>
      <c r="Q566" s="67"/>
      <c r="R566" s="67"/>
      <c r="S566" s="67"/>
      <c r="T566" s="67"/>
      <c r="U566" s="67"/>
      <c r="V566" s="67"/>
      <c r="W566" s="67"/>
      <c r="X566" s="67"/>
      <c r="Y566" s="67"/>
      <c r="Z566" s="67"/>
    </row>
    <row r="567" customFormat="false" ht="12.75" hidden="false" customHeight="false" outlineLevel="0" collapsed="false">
      <c r="D567" s="63"/>
      <c r="E567" s="66"/>
      <c r="F567" s="67"/>
      <c r="G567" s="67"/>
      <c r="H567" s="67"/>
      <c r="I567" s="67"/>
      <c r="J567" s="67"/>
      <c r="K567" s="67"/>
      <c r="L567" s="67"/>
      <c r="M567" s="67"/>
      <c r="N567" s="67"/>
      <c r="O567" s="67"/>
      <c r="P567" s="67"/>
      <c r="Q567" s="67"/>
      <c r="R567" s="67"/>
      <c r="S567" s="67"/>
      <c r="T567" s="67"/>
      <c r="U567" s="67"/>
      <c r="V567" s="67"/>
      <c r="W567" s="67"/>
      <c r="X567" s="67"/>
      <c r="Y567" s="67"/>
      <c r="Z567" s="67"/>
    </row>
    <row r="568" customFormat="false" ht="12.75" hidden="false" customHeight="false" outlineLevel="0" collapsed="false">
      <c r="D568" s="63"/>
      <c r="E568" s="66"/>
      <c r="F568" s="67"/>
      <c r="G568" s="67"/>
      <c r="H568" s="67"/>
      <c r="I568" s="67"/>
      <c r="J568" s="67"/>
      <c r="K568" s="67"/>
      <c r="L568" s="67"/>
      <c r="M568" s="67"/>
      <c r="N568" s="67"/>
      <c r="O568" s="67"/>
      <c r="P568" s="67"/>
      <c r="Q568" s="67"/>
      <c r="R568" s="67"/>
      <c r="S568" s="67"/>
      <c r="T568" s="67"/>
      <c r="U568" s="67"/>
      <c r="V568" s="67"/>
      <c r="W568" s="67"/>
      <c r="X568" s="67"/>
      <c r="Y568" s="67"/>
      <c r="Z568" s="67"/>
    </row>
    <row r="569" customFormat="false" ht="12.75" hidden="false" customHeight="false" outlineLevel="0" collapsed="false">
      <c r="D569" s="63"/>
      <c r="E569" s="66"/>
      <c r="F569" s="67"/>
      <c r="G569" s="67"/>
      <c r="H569" s="67"/>
      <c r="I569" s="67"/>
      <c r="J569" s="67"/>
      <c r="K569" s="67"/>
      <c r="L569" s="67"/>
      <c r="M569" s="67"/>
      <c r="N569" s="67"/>
      <c r="O569" s="67"/>
      <c r="P569" s="67"/>
      <c r="Q569" s="67"/>
      <c r="R569" s="67"/>
      <c r="S569" s="67"/>
      <c r="T569" s="67"/>
      <c r="U569" s="67"/>
      <c r="V569" s="67"/>
      <c r="W569" s="67"/>
      <c r="X569" s="67"/>
      <c r="Y569" s="67"/>
      <c r="Z569" s="67"/>
    </row>
    <row r="570" customFormat="false" ht="12.75" hidden="false" customHeight="false" outlineLevel="0" collapsed="false">
      <c r="D570" s="63"/>
      <c r="E570" s="66"/>
      <c r="F570" s="67"/>
      <c r="G570" s="67"/>
      <c r="H570" s="67"/>
      <c r="I570" s="67"/>
      <c r="J570" s="67"/>
      <c r="K570" s="67"/>
      <c r="L570" s="67"/>
      <c r="M570" s="67"/>
      <c r="N570" s="67"/>
      <c r="O570" s="67"/>
      <c r="P570" s="67"/>
      <c r="Q570" s="67"/>
      <c r="R570" s="67"/>
      <c r="S570" s="67"/>
      <c r="T570" s="67"/>
      <c r="U570" s="67"/>
      <c r="V570" s="67"/>
      <c r="W570" s="67"/>
      <c r="X570" s="67"/>
      <c r="Y570" s="67"/>
      <c r="Z570" s="67"/>
    </row>
    <row r="571" customFormat="false" ht="12.75" hidden="false" customHeight="false" outlineLevel="0" collapsed="false">
      <c r="D571" s="63"/>
      <c r="E571" s="66"/>
      <c r="F571" s="67"/>
      <c r="G571" s="67"/>
      <c r="H571" s="67"/>
      <c r="I571" s="67"/>
      <c r="J571" s="67"/>
      <c r="K571" s="67"/>
      <c r="L571" s="67"/>
      <c r="M571" s="67"/>
      <c r="N571" s="67"/>
      <c r="O571" s="67"/>
      <c r="P571" s="67"/>
      <c r="Q571" s="67"/>
      <c r="R571" s="67"/>
      <c r="S571" s="67"/>
      <c r="T571" s="67"/>
      <c r="U571" s="67"/>
      <c r="V571" s="67"/>
      <c r="W571" s="67"/>
      <c r="X571" s="67"/>
      <c r="Y571" s="67"/>
      <c r="Z571" s="67"/>
    </row>
    <row r="572" customFormat="false" ht="12.75" hidden="false" customHeight="false" outlineLevel="0" collapsed="false">
      <c r="D572" s="63"/>
      <c r="E572" s="66"/>
      <c r="F572" s="67"/>
      <c r="G572" s="67"/>
      <c r="H572" s="67"/>
      <c r="I572" s="67"/>
      <c r="J572" s="67"/>
      <c r="K572" s="67"/>
      <c r="L572" s="67"/>
      <c r="M572" s="67"/>
      <c r="N572" s="67"/>
      <c r="O572" s="67"/>
      <c r="P572" s="67"/>
      <c r="Q572" s="67"/>
      <c r="R572" s="67"/>
      <c r="S572" s="67"/>
      <c r="T572" s="67"/>
      <c r="U572" s="67"/>
      <c r="V572" s="67"/>
      <c r="W572" s="67"/>
      <c r="X572" s="67"/>
      <c r="Y572" s="67"/>
      <c r="Z572" s="67"/>
    </row>
    <row r="573" customFormat="false" ht="12.75" hidden="false" customHeight="false" outlineLevel="0" collapsed="false">
      <c r="D573" s="63"/>
      <c r="E573" s="66"/>
      <c r="F573" s="67"/>
      <c r="G573" s="67"/>
      <c r="H573" s="67"/>
      <c r="I573" s="67"/>
      <c r="J573" s="67"/>
      <c r="K573" s="67"/>
      <c r="L573" s="67"/>
      <c r="M573" s="67"/>
      <c r="N573" s="67"/>
      <c r="O573" s="67"/>
      <c r="P573" s="67"/>
      <c r="Q573" s="67"/>
      <c r="R573" s="67"/>
      <c r="S573" s="67"/>
      <c r="T573" s="67"/>
      <c r="U573" s="67"/>
      <c r="V573" s="67"/>
      <c r="W573" s="67"/>
      <c r="X573" s="67"/>
      <c r="Y573" s="67"/>
      <c r="Z573" s="67"/>
    </row>
    <row r="574" customFormat="false" ht="12.75" hidden="false" customHeight="false" outlineLevel="0" collapsed="false">
      <c r="D574" s="63"/>
      <c r="E574" s="66"/>
      <c r="F574" s="67"/>
      <c r="G574" s="67"/>
      <c r="H574" s="67"/>
      <c r="I574" s="67"/>
      <c r="J574" s="67"/>
      <c r="K574" s="67"/>
      <c r="L574" s="67"/>
      <c r="M574" s="67"/>
      <c r="N574" s="67"/>
      <c r="O574" s="67"/>
      <c r="P574" s="67"/>
      <c r="Q574" s="67"/>
      <c r="R574" s="67"/>
      <c r="S574" s="67"/>
      <c r="T574" s="67"/>
      <c r="U574" s="67"/>
      <c r="V574" s="67"/>
      <c r="W574" s="67"/>
      <c r="X574" s="67"/>
      <c r="Y574" s="67"/>
      <c r="Z574" s="67"/>
    </row>
    <row r="575" customFormat="false" ht="12.75" hidden="false" customHeight="false" outlineLevel="0" collapsed="false">
      <c r="D575" s="63"/>
      <c r="E575" s="66"/>
      <c r="F575" s="67"/>
      <c r="G575" s="67"/>
      <c r="H575" s="67"/>
      <c r="I575" s="67"/>
      <c r="J575" s="67"/>
      <c r="K575" s="67"/>
      <c r="L575" s="67"/>
      <c r="M575" s="67"/>
      <c r="N575" s="67"/>
      <c r="O575" s="67"/>
      <c r="P575" s="67"/>
      <c r="Q575" s="67"/>
      <c r="R575" s="67"/>
      <c r="S575" s="67"/>
      <c r="T575" s="67"/>
      <c r="U575" s="67"/>
      <c r="V575" s="67"/>
      <c r="W575" s="67"/>
      <c r="X575" s="67"/>
      <c r="Y575" s="67"/>
      <c r="Z575" s="67"/>
    </row>
    <row r="576" customFormat="false" ht="12.75" hidden="false" customHeight="false" outlineLevel="0" collapsed="false">
      <c r="D576" s="63"/>
      <c r="E576" s="66"/>
      <c r="F576" s="67"/>
      <c r="G576" s="67"/>
      <c r="H576" s="67"/>
      <c r="I576" s="67"/>
      <c r="J576" s="67"/>
      <c r="K576" s="67"/>
      <c r="L576" s="67"/>
      <c r="M576" s="67"/>
      <c r="N576" s="67"/>
      <c r="O576" s="67"/>
      <c r="P576" s="67"/>
      <c r="Q576" s="67"/>
      <c r="R576" s="67"/>
      <c r="S576" s="67"/>
      <c r="T576" s="67"/>
      <c r="U576" s="67"/>
      <c r="V576" s="67"/>
      <c r="W576" s="67"/>
      <c r="X576" s="67"/>
      <c r="Y576" s="67"/>
      <c r="Z576" s="67"/>
    </row>
    <row r="577" customFormat="false" ht="12.75" hidden="false" customHeight="false" outlineLevel="0" collapsed="false">
      <c r="D577" s="63"/>
      <c r="E577" s="66"/>
      <c r="F577" s="67"/>
      <c r="G577" s="67"/>
      <c r="H577" s="67"/>
      <c r="I577" s="67"/>
      <c r="J577" s="67"/>
      <c r="K577" s="67"/>
      <c r="L577" s="67"/>
      <c r="M577" s="67"/>
      <c r="N577" s="67"/>
      <c r="O577" s="67"/>
      <c r="P577" s="67"/>
      <c r="Q577" s="67"/>
      <c r="R577" s="67"/>
      <c r="S577" s="67"/>
      <c r="T577" s="67"/>
      <c r="U577" s="67"/>
      <c r="V577" s="67"/>
      <c r="W577" s="67"/>
      <c r="X577" s="67"/>
      <c r="Y577" s="67"/>
      <c r="Z577" s="67"/>
    </row>
    <row r="578" customFormat="false" ht="12.75" hidden="false" customHeight="false" outlineLevel="0" collapsed="false">
      <c r="D578" s="63"/>
      <c r="E578" s="66"/>
      <c r="F578" s="67"/>
      <c r="G578" s="67"/>
      <c r="H578" s="67"/>
      <c r="I578" s="67"/>
      <c r="J578" s="67"/>
      <c r="K578" s="67"/>
      <c r="L578" s="67"/>
      <c r="M578" s="67"/>
      <c r="N578" s="67"/>
      <c r="O578" s="67"/>
      <c r="P578" s="67"/>
      <c r="Q578" s="67"/>
      <c r="R578" s="67"/>
      <c r="S578" s="67"/>
      <c r="T578" s="67"/>
      <c r="U578" s="67"/>
      <c r="V578" s="67"/>
      <c r="W578" s="67"/>
      <c r="X578" s="67"/>
      <c r="Y578" s="67"/>
      <c r="Z578" s="67"/>
    </row>
    <row r="579" customFormat="false" ht="12.75" hidden="false" customHeight="false" outlineLevel="0" collapsed="false">
      <c r="D579" s="63"/>
      <c r="E579" s="66"/>
      <c r="F579" s="67"/>
      <c r="G579" s="67"/>
      <c r="H579" s="67"/>
      <c r="I579" s="67"/>
      <c r="J579" s="67"/>
      <c r="K579" s="67"/>
      <c r="L579" s="67"/>
      <c r="M579" s="67"/>
      <c r="N579" s="67"/>
      <c r="O579" s="67"/>
      <c r="P579" s="67"/>
      <c r="Q579" s="67"/>
      <c r="R579" s="67"/>
      <c r="S579" s="67"/>
      <c r="T579" s="67"/>
      <c r="U579" s="67"/>
      <c r="V579" s="67"/>
      <c r="W579" s="67"/>
      <c r="X579" s="67"/>
      <c r="Y579" s="67"/>
      <c r="Z579" s="67"/>
    </row>
    <row r="580" customFormat="false" ht="12.75" hidden="false" customHeight="false" outlineLevel="0" collapsed="false">
      <c r="D580" s="63"/>
      <c r="E580" s="66"/>
      <c r="F580" s="67"/>
      <c r="G580" s="67"/>
      <c r="H580" s="67"/>
      <c r="I580" s="67"/>
      <c r="J580" s="67"/>
      <c r="K580" s="67"/>
      <c r="L580" s="67"/>
      <c r="M580" s="67"/>
      <c r="N580" s="67"/>
      <c r="O580" s="67"/>
      <c r="P580" s="67"/>
      <c r="Q580" s="67"/>
      <c r="R580" s="67"/>
      <c r="S580" s="67"/>
      <c r="T580" s="67"/>
      <c r="U580" s="67"/>
      <c r="V580" s="67"/>
      <c r="W580" s="67"/>
      <c r="X580" s="67"/>
      <c r="Y580" s="67"/>
      <c r="Z580" s="67"/>
    </row>
    <row r="581" customFormat="false" ht="12.75" hidden="false" customHeight="false" outlineLevel="0" collapsed="false">
      <c r="D581" s="63"/>
      <c r="E581" s="66"/>
      <c r="F581" s="67"/>
      <c r="G581" s="67"/>
      <c r="H581" s="67"/>
      <c r="I581" s="67"/>
      <c r="J581" s="67"/>
      <c r="K581" s="67"/>
      <c r="L581" s="67"/>
      <c r="M581" s="67"/>
      <c r="N581" s="67"/>
      <c r="O581" s="67"/>
      <c r="P581" s="67"/>
      <c r="Q581" s="67"/>
      <c r="R581" s="67"/>
      <c r="S581" s="67"/>
      <c r="T581" s="67"/>
      <c r="U581" s="67"/>
      <c r="V581" s="67"/>
      <c r="W581" s="67"/>
      <c r="X581" s="67"/>
      <c r="Y581" s="67"/>
      <c r="Z581" s="67"/>
    </row>
    <row r="582" customFormat="false" ht="12.75" hidden="false" customHeight="false" outlineLevel="0" collapsed="false">
      <c r="D582" s="63"/>
      <c r="E582" s="66"/>
      <c r="F582" s="67"/>
      <c r="G582" s="67"/>
      <c r="H582" s="67"/>
      <c r="I582" s="67"/>
      <c r="J582" s="67"/>
      <c r="K582" s="67"/>
      <c r="L582" s="67"/>
      <c r="M582" s="67"/>
      <c r="N582" s="67"/>
      <c r="O582" s="67"/>
      <c r="P582" s="67"/>
      <c r="Q582" s="67"/>
      <c r="R582" s="67"/>
      <c r="S582" s="67"/>
      <c r="T582" s="67"/>
      <c r="U582" s="67"/>
      <c r="V582" s="67"/>
      <c r="W582" s="67"/>
      <c r="X582" s="67"/>
      <c r="Y582" s="67"/>
      <c r="Z582" s="67"/>
    </row>
    <row r="583" customFormat="false" ht="12.75" hidden="false" customHeight="false" outlineLevel="0" collapsed="false">
      <c r="D583" s="63"/>
      <c r="E583" s="66"/>
      <c r="F583" s="67"/>
      <c r="G583" s="67"/>
      <c r="H583" s="67"/>
      <c r="I583" s="67"/>
      <c r="J583" s="67"/>
      <c r="K583" s="67"/>
      <c r="L583" s="67"/>
      <c r="M583" s="67"/>
      <c r="N583" s="67"/>
      <c r="O583" s="67"/>
      <c r="P583" s="67"/>
      <c r="Q583" s="67"/>
      <c r="R583" s="67"/>
      <c r="S583" s="67"/>
      <c r="T583" s="67"/>
      <c r="U583" s="67"/>
      <c r="V583" s="67"/>
      <c r="W583" s="67"/>
      <c r="X583" s="67"/>
      <c r="Y583" s="67"/>
      <c r="Z583" s="67"/>
    </row>
    <row r="584" customFormat="false" ht="12.75" hidden="false" customHeight="false" outlineLevel="0" collapsed="false">
      <c r="D584" s="63"/>
      <c r="E584" s="66"/>
      <c r="F584" s="67"/>
      <c r="G584" s="67"/>
      <c r="H584" s="67"/>
      <c r="I584" s="67"/>
      <c r="J584" s="67"/>
      <c r="K584" s="67"/>
      <c r="L584" s="67"/>
      <c r="M584" s="67"/>
      <c r="N584" s="67"/>
      <c r="O584" s="67"/>
      <c r="P584" s="67"/>
      <c r="Q584" s="67"/>
      <c r="R584" s="67"/>
      <c r="S584" s="67"/>
      <c r="T584" s="67"/>
      <c r="U584" s="67"/>
      <c r="V584" s="67"/>
      <c r="W584" s="67"/>
      <c r="X584" s="67"/>
      <c r="Y584" s="67"/>
      <c r="Z584" s="67"/>
    </row>
    <row r="585" customFormat="false" ht="12.75" hidden="false" customHeight="false" outlineLevel="0" collapsed="false">
      <c r="D585" s="63"/>
      <c r="E585" s="66"/>
      <c r="F585" s="67"/>
      <c r="G585" s="67"/>
      <c r="H585" s="67"/>
      <c r="I585" s="67"/>
      <c r="J585" s="67"/>
      <c r="K585" s="67"/>
      <c r="L585" s="67"/>
      <c r="M585" s="67"/>
      <c r="N585" s="67"/>
      <c r="O585" s="67"/>
      <c r="P585" s="67"/>
      <c r="Q585" s="67"/>
      <c r="R585" s="67"/>
      <c r="S585" s="67"/>
      <c r="T585" s="67"/>
      <c r="U585" s="67"/>
      <c r="V585" s="67"/>
      <c r="W585" s="67"/>
      <c r="X585" s="67"/>
      <c r="Y585" s="67"/>
      <c r="Z585" s="67"/>
    </row>
    <row r="586" customFormat="false" ht="12.75" hidden="false" customHeight="false" outlineLevel="0" collapsed="false">
      <c r="D586" s="63"/>
      <c r="E586" s="66"/>
      <c r="F586" s="67"/>
      <c r="G586" s="67"/>
      <c r="H586" s="67"/>
      <c r="I586" s="67"/>
      <c r="J586" s="67"/>
      <c r="K586" s="67"/>
      <c r="L586" s="67"/>
      <c r="M586" s="67"/>
      <c r="N586" s="67"/>
      <c r="O586" s="67"/>
      <c r="P586" s="67"/>
      <c r="Q586" s="67"/>
      <c r="R586" s="67"/>
      <c r="S586" s="67"/>
      <c r="T586" s="67"/>
      <c r="U586" s="67"/>
      <c r="V586" s="67"/>
      <c r="W586" s="67"/>
      <c r="X586" s="67"/>
      <c r="Y586" s="67"/>
      <c r="Z586" s="67"/>
    </row>
    <row r="587" customFormat="false" ht="12.75" hidden="false" customHeight="false" outlineLevel="0" collapsed="false">
      <c r="D587" s="63"/>
      <c r="E587" s="66"/>
      <c r="F587" s="67"/>
      <c r="G587" s="67"/>
      <c r="H587" s="67"/>
      <c r="I587" s="67"/>
      <c r="J587" s="67"/>
      <c r="K587" s="67"/>
      <c r="L587" s="67"/>
      <c r="M587" s="67"/>
      <c r="N587" s="67"/>
      <c r="O587" s="67"/>
      <c r="P587" s="67"/>
      <c r="Q587" s="67"/>
      <c r="R587" s="67"/>
      <c r="S587" s="67"/>
      <c r="T587" s="67"/>
      <c r="U587" s="67"/>
      <c r="V587" s="67"/>
      <c r="W587" s="67"/>
      <c r="X587" s="67"/>
      <c r="Y587" s="67"/>
      <c r="Z587" s="67"/>
    </row>
    <row r="588" customFormat="false" ht="12.75" hidden="false" customHeight="false" outlineLevel="0" collapsed="false">
      <c r="D588" s="63"/>
      <c r="E588" s="66"/>
      <c r="F588" s="67"/>
      <c r="G588" s="67"/>
      <c r="H588" s="67"/>
      <c r="I588" s="67"/>
      <c r="J588" s="67"/>
      <c r="K588" s="67"/>
      <c r="L588" s="67"/>
      <c r="M588" s="67"/>
      <c r="N588" s="67"/>
      <c r="O588" s="67"/>
      <c r="P588" s="67"/>
      <c r="Q588" s="67"/>
      <c r="R588" s="67"/>
      <c r="S588" s="67"/>
      <c r="T588" s="67"/>
      <c r="U588" s="67"/>
      <c r="V588" s="67"/>
      <c r="W588" s="67"/>
      <c r="X588" s="67"/>
      <c r="Y588" s="67"/>
      <c r="Z588" s="67"/>
    </row>
    <row r="589" customFormat="false" ht="12.75" hidden="false" customHeight="false" outlineLevel="0" collapsed="false">
      <c r="D589" s="63"/>
      <c r="E589" s="66"/>
      <c r="F589" s="67"/>
      <c r="G589" s="67"/>
      <c r="H589" s="67"/>
      <c r="I589" s="67"/>
      <c r="J589" s="67"/>
      <c r="K589" s="67"/>
      <c r="L589" s="67"/>
      <c r="M589" s="67"/>
      <c r="N589" s="67"/>
      <c r="O589" s="67"/>
      <c r="P589" s="67"/>
      <c r="Q589" s="67"/>
      <c r="R589" s="67"/>
      <c r="S589" s="67"/>
      <c r="T589" s="67"/>
      <c r="U589" s="67"/>
      <c r="V589" s="67"/>
      <c r="W589" s="67"/>
      <c r="X589" s="67"/>
      <c r="Y589" s="67"/>
      <c r="Z589" s="67"/>
    </row>
    <row r="590" customFormat="false" ht="12.75" hidden="false" customHeight="false" outlineLevel="0" collapsed="false">
      <c r="D590" s="63"/>
      <c r="E590" s="66"/>
      <c r="F590" s="67"/>
      <c r="G590" s="67"/>
      <c r="H590" s="67"/>
      <c r="I590" s="67"/>
      <c r="J590" s="67"/>
      <c r="K590" s="67"/>
      <c r="L590" s="67"/>
      <c r="M590" s="67"/>
      <c r="N590" s="67"/>
      <c r="O590" s="67"/>
      <c r="P590" s="67"/>
      <c r="Q590" s="67"/>
      <c r="R590" s="67"/>
      <c r="S590" s="67"/>
      <c r="T590" s="67"/>
      <c r="U590" s="67"/>
      <c r="V590" s="67"/>
      <c r="W590" s="67"/>
      <c r="X590" s="67"/>
      <c r="Y590" s="67"/>
      <c r="Z590" s="67"/>
    </row>
    <row r="591" customFormat="false" ht="12.75" hidden="false" customHeight="false" outlineLevel="0" collapsed="false">
      <c r="D591" s="63"/>
      <c r="E591" s="66"/>
      <c r="F591" s="67"/>
      <c r="G591" s="67"/>
      <c r="H591" s="67"/>
      <c r="I591" s="67"/>
      <c r="J591" s="67"/>
      <c r="K591" s="67"/>
      <c r="L591" s="67"/>
      <c r="M591" s="67"/>
      <c r="N591" s="67"/>
      <c r="O591" s="67"/>
      <c r="P591" s="67"/>
      <c r="Q591" s="67"/>
      <c r="R591" s="67"/>
      <c r="S591" s="67"/>
      <c r="T591" s="67"/>
      <c r="U591" s="67"/>
      <c r="V591" s="67"/>
      <c r="W591" s="67"/>
      <c r="X591" s="67"/>
      <c r="Y591" s="67"/>
      <c r="Z591" s="67"/>
    </row>
    <row r="592" customFormat="false" ht="12.75" hidden="false" customHeight="false" outlineLevel="0" collapsed="false">
      <c r="D592" s="63"/>
      <c r="E592" s="66"/>
      <c r="F592" s="67"/>
      <c r="G592" s="67"/>
      <c r="H592" s="67"/>
      <c r="I592" s="67"/>
      <c r="J592" s="67"/>
      <c r="K592" s="67"/>
      <c r="L592" s="67"/>
      <c r="M592" s="67"/>
      <c r="N592" s="67"/>
      <c r="O592" s="67"/>
      <c r="P592" s="67"/>
      <c r="Q592" s="67"/>
      <c r="R592" s="67"/>
      <c r="S592" s="67"/>
      <c r="T592" s="67"/>
      <c r="U592" s="67"/>
      <c r="V592" s="67"/>
      <c r="W592" s="67"/>
      <c r="X592" s="67"/>
      <c r="Y592" s="67"/>
      <c r="Z592" s="67"/>
    </row>
    <row r="593" customFormat="false" ht="12.75" hidden="false" customHeight="false" outlineLevel="0" collapsed="false">
      <c r="D593" s="63"/>
      <c r="E593" s="66"/>
      <c r="F593" s="67"/>
      <c r="G593" s="67"/>
      <c r="H593" s="67"/>
      <c r="I593" s="67"/>
      <c r="J593" s="67"/>
      <c r="K593" s="67"/>
      <c r="L593" s="67"/>
      <c r="M593" s="67"/>
      <c r="N593" s="67"/>
      <c r="O593" s="67"/>
      <c r="P593" s="67"/>
      <c r="Q593" s="67"/>
      <c r="R593" s="67"/>
      <c r="S593" s="67"/>
      <c r="T593" s="67"/>
      <c r="U593" s="67"/>
      <c r="V593" s="67"/>
      <c r="W593" s="67"/>
      <c r="X593" s="67"/>
      <c r="Y593" s="67"/>
      <c r="Z593" s="67"/>
    </row>
    <row r="594" customFormat="false" ht="12.75" hidden="false" customHeight="false" outlineLevel="0" collapsed="false">
      <c r="D594" s="63"/>
      <c r="E594" s="66"/>
      <c r="F594" s="67"/>
      <c r="G594" s="67"/>
      <c r="H594" s="67"/>
      <c r="I594" s="67"/>
      <c r="J594" s="67"/>
      <c r="K594" s="67"/>
      <c r="L594" s="67"/>
      <c r="M594" s="67"/>
      <c r="N594" s="67"/>
      <c r="O594" s="67"/>
      <c r="P594" s="67"/>
      <c r="Q594" s="67"/>
      <c r="R594" s="67"/>
      <c r="S594" s="67"/>
      <c r="T594" s="67"/>
      <c r="U594" s="67"/>
      <c r="V594" s="67"/>
      <c r="W594" s="67"/>
      <c r="X594" s="67"/>
      <c r="Y594" s="67"/>
      <c r="Z594" s="67"/>
    </row>
    <row r="595" customFormat="false" ht="12.75" hidden="false" customHeight="false" outlineLevel="0" collapsed="false">
      <c r="D595" s="63"/>
      <c r="E595" s="66"/>
      <c r="F595" s="67"/>
      <c r="G595" s="67"/>
      <c r="H595" s="67"/>
      <c r="I595" s="67"/>
      <c r="J595" s="67"/>
      <c r="K595" s="67"/>
      <c r="L595" s="67"/>
      <c r="M595" s="67"/>
      <c r="N595" s="67"/>
      <c r="O595" s="67"/>
      <c r="P595" s="67"/>
      <c r="Q595" s="67"/>
      <c r="R595" s="67"/>
      <c r="S595" s="67"/>
      <c r="T595" s="67"/>
      <c r="U595" s="67"/>
      <c r="V595" s="67"/>
      <c r="W595" s="67"/>
      <c r="X595" s="67"/>
      <c r="Y595" s="67"/>
      <c r="Z595" s="67"/>
    </row>
    <row r="596" customFormat="false" ht="12.75" hidden="false" customHeight="false" outlineLevel="0" collapsed="false">
      <c r="D596" s="63"/>
      <c r="E596" s="66"/>
      <c r="F596" s="67"/>
      <c r="G596" s="67"/>
      <c r="H596" s="67"/>
      <c r="I596" s="67"/>
      <c r="J596" s="67"/>
      <c r="K596" s="67"/>
      <c r="L596" s="67"/>
      <c r="M596" s="67"/>
      <c r="N596" s="67"/>
      <c r="O596" s="67"/>
      <c r="P596" s="67"/>
      <c r="Q596" s="67"/>
      <c r="R596" s="67"/>
      <c r="S596" s="67"/>
      <c r="T596" s="67"/>
      <c r="U596" s="67"/>
      <c r="V596" s="67"/>
      <c r="W596" s="67"/>
      <c r="X596" s="67"/>
      <c r="Y596" s="67"/>
      <c r="Z596" s="67"/>
    </row>
    <row r="597" customFormat="false" ht="12.75" hidden="false" customHeight="false" outlineLevel="0" collapsed="false">
      <c r="D597" s="63"/>
      <c r="E597" s="66"/>
      <c r="F597" s="67"/>
      <c r="G597" s="67"/>
      <c r="H597" s="67"/>
      <c r="I597" s="67"/>
      <c r="J597" s="67"/>
      <c r="K597" s="67"/>
      <c r="L597" s="67"/>
      <c r="M597" s="67"/>
      <c r="N597" s="67"/>
      <c r="O597" s="67"/>
      <c r="P597" s="67"/>
      <c r="Q597" s="67"/>
      <c r="R597" s="67"/>
      <c r="S597" s="67"/>
      <c r="T597" s="67"/>
      <c r="U597" s="67"/>
      <c r="V597" s="67"/>
      <c r="W597" s="67"/>
      <c r="X597" s="67"/>
      <c r="Y597" s="67"/>
      <c r="Z597" s="67"/>
    </row>
    <row r="598" customFormat="false" ht="12.75" hidden="false" customHeight="false" outlineLevel="0" collapsed="false">
      <c r="D598" s="63"/>
      <c r="E598" s="66"/>
      <c r="F598" s="67"/>
      <c r="G598" s="67"/>
      <c r="H598" s="67"/>
      <c r="I598" s="67"/>
      <c r="J598" s="67"/>
      <c r="K598" s="67"/>
      <c r="L598" s="67"/>
      <c r="M598" s="67"/>
      <c r="N598" s="67"/>
      <c r="O598" s="67"/>
      <c r="P598" s="67"/>
      <c r="Q598" s="67"/>
      <c r="R598" s="67"/>
      <c r="S598" s="67"/>
      <c r="T598" s="67"/>
      <c r="U598" s="67"/>
      <c r="V598" s="67"/>
      <c r="W598" s="67"/>
      <c r="X598" s="67"/>
      <c r="Y598" s="67"/>
      <c r="Z598" s="67"/>
    </row>
    <row r="599" customFormat="false" ht="12.75" hidden="false" customHeight="false" outlineLevel="0" collapsed="false">
      <c r="D599" s="63"/>
      <c r="E599" s="66"/>
      <c r="F599" s="67"/>
      <c r="G599" s="67"/>
      <c r="H599" s="67"/>
      <c r="I599" s="67"/>
      <c r="J599" s="67"/>
      <c r="K599" s="67"/>
      <c r="L599" s="67"/>
      <c r="M599" s="67"/>
      <c r="N599" s="67"/>
      <c r="O599" s="67"/>
      <c r="P599" s="67"/>
      <c r="Q599" s="67"/>
      <c r="R599" s="67"/>
      <c r="S599" s="67"/>
      <c r="T599" s="67"/>
      <c r="U599" s="67"/>
      <c r="V599" s="67"/>
      <c r="W599" s="67"/>
      <c r="X599" s="67"/>
      <c r="Y599" s="67"/>
      <c r="Z599" s="67"/>
    </row>
    <row r="600" customFormat="false" ht="12.75" hidden="false" customHeight="false" outlineLevel="0" collapsed="false">
      <c r="D600" s="63"/>
      <c r="E600" s="66"/>
      <c r="F600" s="67"/>
      <c r="G600" s="67"/>
      <c r="H600" s="67"/>
      <c r="I600" s="67"/>
      <c r="J600" s="67"/>
      <c r="K600" s="67"/>
      <c r="L600" s="67"/>
      <c r="M600" s="67"/>
      <c r="N600" s="67"/>
      <c r="O600" s="67"/>
      <c r="P600" s="67"/>
      <c r="Q600" s="67"/>
      <c r="R600" s="67"/>
      <c r="S600" s="67"/>
      <c r="T600" s="67"/>
      <c r="U600" s="67"/>
      <c r="V600" s="67"/>
      <c r="W600" s="67"/>
      <c r="X600" s="67"/>
      <c r="Y600" s="67"/>
      <c r="Z600" s="67"/>
    </row>
    <row r="601" customFormat="false" ht="12.75" hidden="false" customHeight="false" outlineLevel="0" collapsed="false">
      <c r="D601" s="63"/>
      <c r="E601" s="66"/>
      <c r="F601" s="67"/>
      <c r="G601" s="67"/>
      <c r="H601" s="67"/>
      <c r="I601" s="67"/>
      <c r="J601" s="67"/>
      <c r="K601" s="67"/>
      <c r="L601" s="67"/>
      <c r="M601" s="67"/>
      <c r="N601" s="67"/>
      <c r="O601" s="67"/>
      <c r="P601" s="67"/>
      <c r="Q601" s="67"/>
      <c r="R601" s="67"/>
      <c r="S601" s="67"/>
      <c r="T601" s="67"/>
      <c r="U601" s="67"/>
      <c r="V601" s="67"/>
      <c r="W601" s="67"/>
      <c r="X601" s="67"/>
      <c r="Y601" s="67"/>
      <c r="Z601" s="67"/>
    </row>
    <row r="602" customFormat="false" ht="12.75" hidden="false" customHeight="false" outlineLevel="0" collapsed="false">
      <c r="D602" s="63"/>
      <c r="E602" s="66"/>
      <c r="F602" s="67"/>
      <c r="G602" s="67"/>
      <c r="H602" s="67"/>
      <c r="I602" s="67"/>
      <c r="J602" s="67"/>
      <c r="K602" s="67"/>
      <c r="L602" s="67"/>
      <c r="M602" s="67"/>
      <c r="N602" s="67"/>
      <c r="O602" s="67"/>
      <c r="P602" s="67"/>
      <c r="Q602" s="67"/>
      <c r="R602" s="67"/>
      <c r="S602" s="67"/>
      <c r="T602" s="67"/>
      <c r="U602" s="67"/>
      <c r="V602" s="67"/>
      <c r="W602" s="67"/>
      <c r="X602" s="67"/>
      <c r="Y602" s="67"/>
      <c r="Z602" s="67"/>
    </row>
    <row r="603" customFormat="false" ht="12.75" hidden="false" customHeight="false" outlineLevel="0" collapsed="false">
      <c r="D603" s="63"/>
      <c r="E603" s="66"/>
      <c r="F603" s="67"/>
      <c r="G603" s="67"/>
      <c r="H603" s="67"/>
      <c r="I603" s="67"/>
      <c r="J603" s="67"/>
      <c r="K603" s="67"/>
      <c r="L603" s="67"/>
      <c r="M603" s="67"/>
      <c r="N603" s="67"/>
      <c r="O603" s="67"/>
      <c r="P603" s="67"/>
      <c r="Q603" s="67"/>
      <c r="R603" s="67"/>
      <c r="S603" s="67"/>
      <c r="T603" s="67"/>
      <c r="U603" s="67"/>
      <c r="V603" s="67"/>
      <c r="W603" s="67"/>
      <c r="X603" s="67"/>
      <c r="Y603" s="67"/>
      <c r="Z603" s="67"/>
    </row>
    <row r="604" customFormat="false" ht="12.75" hidden="false" customHeight="false" outlineLevel="0" collapsed="false">
      <c r="D604" s="63"/>
      <c r="E604" s="66"/>
      <c r="F604" s="67"/>
      <c r="G604" s="67"/>
      <c r="H604" s="67"/>
      <c r="I604" s="67"/>
      <c r="J604" s="67"/>
      <c r="K604" s="67"/>
      <c r="L604" s="67"/>
      <c r="M604" s="67"/>
      <c r="N604" s="67"/>
      <c r="O604" s="67"/>
      <c r="P604" s="67"/>
      <c r="Q604" s="67"/>
      <c r="R604" s="67"/>
      <c r="S604" s="67"/>
      <c r="T604" s="67"/>
      <c r="U604" s="67"/>
      <c r="V604" s="67"/>
      <c r="W604" s="67"/>
      <c r="X604" s="67"/>
      <c r="Y604" s="67"/>
      <c r="Z604" s="67"/>
    </row>
    <row r="605" customFormat="false" ht="12.75" hidden="false" customHeight="false" outlineLevel="0" collapsed="false">
      <c r="D605" s="63"/>
      <c r="E605" s="66"/>
      <c r="F605" s="67"/>
      <c r="G605" s="67"/>
      <c r="H605" s="67"/>
      <c r="I605" s="67"/>
      <c r="J605" s="67"/>
      <c r="K605" s="67"/>
      <c r="L605" s="67"/>
      <c r="M605" s="67"/>
      <c r="N605" s="67"/>
      <c r="O605" s="67"/>
      <c r="P605" s="67"/>
      <c r="Q605" s="67"/>
      <c r="R605" s="67"/>
      <c r="S605" s="67"/>
      <c r="T605" s="67"/>
      <c r="U605" s="67"/>
      <c r="V605" s="67"/>
      <c r="W605" s="67"/>
      <c r="X605" s="67"/>
      <c r="Y605" s="67"/>
      <c r="Z605" s="67"/>
    </row>
    <row r="606" customFormat="false" ht="12.75" hidden="false" customHeight="false" outlineLevel="0" collapsed="false">
      <c r="D606" s="63"/>
      <c r="E606" s="66"/>
      <c r="F606" s="67"/>
      <c r="G606" s="67"/>
      <c r="H606" s="67"/>
      <c r="I606" s="67"/>
      <c r="J606" s="67"/>
      <c r="K606" s="67"/>
      <c r="L606" s="67"/>
      <c r="M606" s="67"/>
      <c r="N606" s="67"/>
      <c r="O606" s="67"/>
      <c r="P606" s="67"/>
      <c r="Q606" s="67"/>
      <c r="R606" s="67"/>
      <c r="S606" s="67"/>
      <c r="T606" s="67"/>
      <c r="U606" s="67"/>
      <c r="V606" s="67"/>
      <c r="W606" s="67"/>
      <c r="X606" s="67"/>
      <c r="Y606" s="67"/>
      <c r="Z606" s="67"/>
    </row>
    <row r="607" customFormat="false" ht="12.75" hidden="false" customHeight="false" outlineLevel="0" collapsed="false">
      <c r="D607" s="63"/>
      <c r="E607" s="66"/>
      <c r="F607" s="67"/>
      <c r="G607" s="67"/>
      <c r="H607" s="67"/>
      <c r="I607" s="67"/>
      <c r="J607" s="67"/>
      <c r="K607" s="67"/>
      <c r="L607" s="67"/>
      <c r="M607" s="67"/>
      <c r="N607" s="67"/>
      <c r="O607" s="67"/>
      <c r="P607" s="67"/>
      <c r="Q607" s="67"/>
      <c r="R607" s="67"/>
      <c r="S607" s="67"/>
      <c r="T607" s="67"/>
      <c r="U607" s="67"/>
      <c r="V607" s="67"/>
      <c r="W607" s="67"/>
      <c r="X607" s="67"/>
      <c r="Y607" s="67"/>
      <c r="Z607" s="67"/>
    </row>
    <row r="608" customFormat="false" ht="12.75" hidden="false" customHeight="false" outlineLevel="0" collapsed="false">
      <c r="D608" s="63"/>
      <c r="E608" s="66"/>
      <c r="F608" s="67"/>
      <c r="G608" s="67"/>
      <c r="H608" s="67"/>
      <c r="I608" s="67"/>
      <c r="J608" s="67"/>
      <c r="K608" s="67"/>
      <c r="L608" s="67"/>
      <c r="M608" s="67"/>
      <c r="N608" s="67"/>
      <c r="O608" s="67"/>
      <c r="P608" s="67"/>
      <c r="Q608" s="67"/>
      <c r="R608" s="67"/>
      <c r="S608" s="67"/>
      <c r="T608" s="67"/>
      <c r="U608" s="67"/>
      <c r="V608" s="67"/>
      <c r="W608" s="67"/>
      <c r="X608" s="67"/>
      <c r="Y608" s="67"/>
      <c r="Z608" s="67"/>
    </row>
    <row r="609" customFormat="false" ht="12.75" hidden="false" customHeight="false" outlineLevel="0" collapsed="false">
      <c r="D609" s="63"/>
      <c r="E609" s="66"/>
      <c r="F609" s="67"/>
      <c r="G609" s="67"/>
      <c r="H609" s="67"/>
      <c r="I609" s="67"/>
      <c r="J609" s="67"/>
      <c r="K609" s="67"/>
      <c r="L609" s="67"/>
      <c r="M609" s="67"/>
      <c r="N609" s="67"/>
      <c r="O609" s="67"/>
      <c r="P609" s="67"/>
      <c r="Q609" s="67"/>
      <c r="R609" s="67"/>
      <c r="S609" s="67"/>
      <c r="T609" s="67"/>
      <c r="U609" s="67"/>
      <c r="V609" s="67"/>
      <c r="W609" s="67"/>
      <c r="X609" s="67"/>
      <c r="Y609" s="67"/>
      <c r="Z609" s="67"/>
    </row>
    <row r="610" customFormat="false" ht="12.75" hidden="false" customHeight="false" outlineLevel="0" collapsed="false">
      <c r="D610" s="63"/>
      <c r="E610" s="66"/>
      <c r="F610" s="67"/>
      <c r="G610" s="67"/>
      <c r="H610" s="67"/>
      <c r="I610" s="67"/>
      <c r="J610" s="67"/>
      <c r="K610" s="67"/>
      <c r="L610" s="67"/>
      <c r="M610" s="67"/>
      <c r="N610" s="67"/>
      <c r="O610" s="67"/>
      <c r="P610" s="67"/>
      <c r="Q610" s="67"/>
      <c r="R610" s="67"/>
      <c r="S610" s="67"/>
      <c r="T610" s="67"/>
      <c r="U610" s="67"/>
      <c r="V610" s="67"/>
      <c r="W610" s="67"/>
      <c r="X610" s="67"/>
      <c r="Y610" s="67"/>
      <c r="Z610" s="67"/>
    </row>
    <row r="611" customFormat="false" ht="12.75" hidden="false" customHeight="false" outlineLevel="0" collapsed="false">
      <c r="D611" s="63"/>
      <c r="E611" s="66"/>
      <c r="F611" s="67"/>
      <c r="G611" s="67"/>
      <c r="H611" s="67"/>
      <c r="I611" s="67"/>
      <c r="J611" s="67"/>
      <c r="K611" s="67"/>
      <c r="L611" s="67"/>
      <c r="M611" s="67"/>
      <c r="N611" s="67"/>
      <c r="O611" s="67"/>
      <c r="P611" s="67"/>
      <c r="Q611" s="67"/>
      <c r="R611" s="67"/>
      <c r="S611" s="67"/>
      <c r="T611" s="67"/>
      <c r="U611" s="67"/>
      <c r="V611" s="67"/>
      <c r="W611" s="67"/>
      <c r="X611" s="67"/>
      <c r="Y611" s="67"/>
      <c r="Z611" s="67"/>
    </row>
    <row r="612" customFormat="false" ht="12.75" hidden="false" customHeight="false" outlineLevel="0" collapsed="false">
      <c r="D612" s="63"/>
      <c r="E612" s="66"/>
      <c r="F612" s="67"/>
      <c r="G612" s="67"/>
      <c r="H612" s="67"/>
      <c r="I612" s="67"/>
      <c r="J612" s="67"/>
      <c r="K612" s="67"/>
      <c r="L612" s="67"/>
      <c r="M612" s="67"/>
      <c r="N612" s="67"/>
      <c r="O612" s="67"/>
      <c r="P612" s="67"/>
      <c r="Q612" s="67"/>
      <c r="R612" s="67"/>
      <c r="S612" s="67"/>
      <c r="T612" s="67"/>
      <c r="U612" s="67"/>
      <c r="V612" s="67"/>
      <c r="W612" s="67"/>
      <c r="X612" s="67"/>
      <c r="Y612" s="67"/>
      <c r="Z612" s="67"/>
    </row>
    <row r="613" customFormat="false" ht="12.75" hidden="false" customHeight="false" outlineLevel="0" collapsed="false">
      <c r="D613" s="63"/>
      <c r="E613" s="66"/>
      <c r="F613" s="67"/>
      <c r="G613" s="67"/>
      <c r="H613" s="67"/>
      <c r="I613" s="67"/>
      <c r="J613" s="67"/>
      <c r="K613" s="67"/>
      <c r="L613" s="67"/>
      <c r="M613" s="67"/>
      <c r="N613" s="67"/>
      <c r="O613" s="67"/>
      <c r="P613" s="67"/>
      <c r="Q613" s="67"/>
      <c r="R613" s="67"/>
      <c r="S613" s="67"/>
      <c r="T613" s="67"/>
      <c r="U613" s="67"/>
      <c r="V613" s="67"/>
      <c r="W613" s="67"/>
      <c r="X613" s="67"/>
      <c r="Y613" s="67"/>
      <c r="Z613" s="67"/>
    </row>
    <row r="614" customFormat="false" ht="12.75" hidden="false" customHeight="false" outlineLevel="0" collapsed="false">
      <c r="D614" s="63"/>
      <c r="E614" s="66"/>
      <c r="F614" s="67"/>
      <c r="G614" s="67"/>
      <c r="H614" s="67"/>
      <c r="I614" s="67"/>
      <c r="J614" s="67"/>
      <c r="K614" s="67"/>
      <c r="L614" s="67"/>
      <c r="M614" s="67"/>
      <c r="N614" s="67"/>
      <c r="O614" s="67"/>
      <c r="P614" s="67"/>
      <c r="Q614" s="67"/>
      <c r="R614" s="67"/>
      <c r="S614" s="67"/>
      <c r="T614" s="67"/>
      <c r="U614" s="67"/>
      <c r="V614" s="67"/>
      <c r="W614" s="67"/>
      <c r="X614" s="67"/>
      <c r="Y614" s="67"/>
      <c r="Z614" s="67"/>
    </row>
    <row r="615" customFormat="false" ht="12.75" hidden="false" customHeight="false" outlineLevel="0" collapsed="false">
      <c r="D615" s="63"/>
      <c r="E615" s="66"/>
      <c r="F615" s="67"/>
      <c r="G615" s="67"/>
      <c r="H615" s="67"/>
      <c r="I615" s="67"/>
      <c r="J615" s="67"/>
      <c r="K615" s="67"/>
      <c r="L615" s="67"/>
      <c r="M615" s="67"/>
      <c r="N615" s="67"/>
      <c r="O615" s="67"/>
      <c r="P615" s="67"/>
      <c r="Q615" s="67"/>
      <c r="R615" s="67"/>
      <c r="S615" s="67"/>
      <c r="T615" s="67"/>
      <c r="U615" s="67"/>
      <c r="V615" s="67"/>
      <c r="W615" s="67"/>
      <c r="X615" s="67"/>
      <c r="Y615" s="67"/>
      <c r="Z615" s="67"/>
    </row>
    <row r="616" customFormat="false" ht="12.75" hidden="false" customHeight="false" outlineLevel="0" collapsed="false">
      <c r="D616" s="63"/>
      <c r="E616" s="66"/>
      <c r="F616" s="67"/>
      <c r="G616" s="67"/>
      <c r="H616" s="67"/>
      <c r="I616" s="67"/>
      <c r="J616" s="67"/>
      <c r="K616" s="67"/>
      <c r="L616" s="67"/>
      <c r="M616" s="67"/>
      <c r="N616" s="67"/>
      <c r="O616" s="67"/>
      <c r="P616" s="67"/>
      <c r="Q616" s="67"/>
      <c r="R616" s="67"/>
      <c r="S616" s="67"/>
      <c r="T616" s="67"/>
      <c r="U616" s="67"/>
      <c r="V616" s="67"/>
      <c r="W616" s="67"/>
      <c r="X616" s="67"/>
      <c r="Y616" s="67"/>
      <c r="Z616" s="67"/>
    </row>
    <row r="617" customFormat="false" ht="12.75" hidden="false" customHeight="false" outlineLevel="0" collapsed="false">
      <c r="D617" s="63"/>
      <c r="E617" s="66"/>
      <c r="F617" s="67"/>
      <c r="G617" s="67"/>
      <c r="H617" s="67"/>
      <c r="I617" s="67"/>
      <c r="J617" s="67"/>
      <c r="K617" s="67"/>
      <c r="L617" s="67"/>
      <c r="M617" s="67"/>
      <c r="N617" s="67"/>
      <c r="O617" s="67"/>
      <c r="P617" s="67"/>
      <c r="Q617" s="67"/>
      <c r="R617" s="67"/>
      <c r="S617" s="67"/>
      <c r="T617" s="67"/>
      <c r="U617" s="67"/>
      <c r="V617" s="67"/>
      <c r="W617" s="67"/>
      <c r="X617" s="67"/>
      <c r="Y617" s="67"/>
      <c r="Z617" s="67"/>
    </row>
    <row r="618" customFormat="false" ht="12.75" hidden="false" customHeight="false" outlineLevel="0" collapsed="false">
      <c r="D618" s="63"/>
      <c r="E618" s="66"/>
      <c r="F618" s="67"/>
      <c r="G618" s="67"/>
      <c r="H618" s="67"/>
      <c r="I618" s="67"/>
      <c r="J618" s="67"/>
      <c r="K618" s="67"/>
      <c r="L618" s="67"/>
      <c r="M618" s="67"/>
      <c r="N618" s="67"/>
      <c r="O618" s="67"/>
      <c r="P618" s="67"/>
      <c r="Q618" s="67"/>
      <c r="R618" s="67"/>
      <c r="S618" s="67"/>
      <c r="T618" s="67"/>
      <c r="U618" s="67"/>
      <c r="V618" s="67"/>
      <c r="W618" s="67"/>
      <c r="X618" s="67"/>
      <c r="Y618" s="67"/>
      <c r="Z618" s="67"/>
    </row>
    <row r="619" customFormat="false" ht="12.75" hidden="false" customHeight="false" outlineLevel="0" collapsed="false">
      <c r="D619" s="63"/>
      <c r="E619" s="66"/>
      <c r="F619" s="67"/>
      <c r="G619" s="67"/>
      <c r="H619" s="67"/>
      <c r="I619" s="67"/>
      <c r="J619" s="67"/>
      <c r="K619" s="67"/>
      <c r="L619" s="67"/>
      <c r="M619" s="67"/>
      <c r="N619" s="67"/>
      <c r="O619" s="67"/>
      <c r="P619" s="67"/>
      <c r="Q619" s="67"/>
      <c r="R619" s="67"/>
      <c r="S619" s="67"/>
      <c r="T619" s="67"/>
      <c r="U619" s="67"/>
      <c r="V619" s="67"/>
      <c r="W619" s="67"/>
      <c r="X619" s="67"/>
      <c r="Y619" s="67"/>
      <c r="Z619" s="67"/>
    </row>
    <row r="620" customFormat="false" ht="12.75" hidden="false" customHeight="false" outlineLevel="0" collapsed="false">
      <c r="D620" s="63"/>
      <c r="E620" s="66"/>
      <c r="F620" s="67"/>
      <c r="G620" s="67"/>
      <c r="H620" s="67"/>
      <c r="I620" s="67"/>
      <c r="J620" s="67"/>
      <c r="K620" s="67"/>
      <c r="L620" s="67"/>
      <c r="M620" s="67"/>
      <c r="N620" s="67"/>
      <c r="O620" s="67"/>
      <c r="P620" s="67"/>
      <c r="Q620" s="67"/>
      <c r="R620" s="67"/>
      <c r="S620" s="67"/>
      <c r="T620" s="67"/>
      <c r="U620" s="67"/>
      <c r="V620" s="67"/>
      <c r="W620" s="67"/>
      <c r="X620" s="67"/>
      <c r="Y620" s="67"/>
      <c r="Z620" s="67"/>
    </row>
    <row r="621" customFormat="false" ht="12.75" hidden="false" customHeight="false" outlineLevel="0" collapsed="false">
      <c r="D621" s="63"/>
      <c r="E621" s="66"/>
      <c r="F621" s="67"/>
      <c r="G621" s="67"/>
      <c r="H621" s="67"/>
      <c r="I621" s="67"/>
      <c r="J621" s="67"/>
      <c r="K621" s="67"/>
      <c r="L621" s="67"/>
      <c r="M621" s="67"/>
      <c r="N621" s="67"/>
      <c r="O621" s="67"/>
      <c r="P621" s="67"/>
      <c r="Q621" s="67"/>
      <c r="R621" s="67"/>
      <c r="S621" s="67"/>
      <c r="T621" s="67"/>
      <c r="U621" s="67"/>
      <c r="V621" s="67"/>
      <c r="W621" s="67"/>
      <c r="X621" s="67"/>
      <c r="Y621" s="67"/>
      <c r="Z621" s="67"/>
    </row>
    <row r="622" customFormat="false" ht="12.75" hidden="false" customHeight="false" outlineLevel="0" collapsed="false">
      <c r="D622" s="63"/>
      <c r="E622" s="66"/>
      <c r="F622" s="67"/>
      <c r="G622" s="67"/>
      <c r="H622" s="67"/>
      <c r="I622" s="67"/>
      <c r="J622" s="67"/>
      <c r="K622" s="67"/>
      <c r="L622" s="67"/>
      <c r="M622" s="67"/>
      <c r="N622" s="67"/>
      <c r="O622" s="67"/>
      <c r="P622" s="67"/>
      <c r="Q622" s="67"/>
      <c r="R622" s="67"/>
      <c r="S622" s="67"/>
      <c r="T622" s="67"/>
      <c r="U622" s="67"/>
      <c r="V622" s="67"/>
      <c r="W622" s="67"/>
      <c r="X622" s="67"/>
      <c r="Y622" s="67"/>
      <c r="Z622" s="67"/>
    </row>
    <row r="623" customFormat="false" ht="12.75" hidden="false" customHeight="false" outlineLevel="0" collapsed="false">
      <c r="D623" s="63"/>
      <c r="E623" s="66"/>
      <c r="F623" s="67"/>
      <c r="G623" s="67"/>
      <c r="H623" s="67"/>
      <c r="I623" s="67"/>
      <c r="J623" s="67"/>
      <c r="K623" s="67"/>
      <c r="L623" s="67"/>
      <c r="M623" s="67"/>
      <c r="N623" s="67"/>
      <c r="O623" s="67"/>
      <c r="P623" s="67"/>
      <c r="Q623" s="67"/>
      <c r="R623" s="67"/>
      <c r="S623" s="67"/>
      <c r="T623" s="67"/>
      <c r="U623" s="67"/>
      <c r="V623" s="67"/>
      <c r="W623" s="67"/>
      <c r="X623" s="67"/>
      <c r="Y623" s="67"/>
      <c r="Z623" s="67"/>
    </row>
    <row r="624" customFormat="false" ht="12.75" hidden="false" customHeight="false" outlineLevel="0" collapsed="false">
      <c r="D624" s="63"/>
      <c r="E624" s="66"/>
      <c r="F624" s="67"/>
      <c r="G624" s="67"/>
      <c r="H624" s="67"/>
      <c r="I624" s="67"/>
      <c r="J624" s="67"/>
      <c r="K624" s="67"/>
      <c r="L624" s="67"/>
      <c r="M624" s="67"/>
      <c r="N624" s="67"/>
      <c r="O624" s="67"/>
      <c r="P624" s="67"/>
      <c r="Q624" s="67"/>
      <c r="R624" s="67"/>
      <c r="S624" s="67"/>
      <c r="T624" s="67"/>
      <c r="U624" s="67"/>
      <c r="V624" s="67"/>
      <c r="W624" s="67"/>
      <c r="X624" s="67"/>
      <c r="Y624" s="67"/>
      <c r="Z624" s="67"/>
    </row>
    <row r="625" customFormat="false" ht="12.75" hidden="false" customHeight="false" outlineLevel="0" collapsed="false">
      <c r="D625" s="63"/>
      <c r="E625" s="66"/>
      <c r="F625" s="67"/>
      <c r="G625" s="67"/>
      <c r="H625" s="67"/>
      <c r="I625" s="67"/>
      <c r="J625" s="67"/>
      <c r="K625" s="67"/>
      <c r="L625" s="67"/>
      <c r="M625" s="67"/>
      <c r="N625" s="67"/>
      <c r="O625" s="67"/>
      <c r="P625" s="67"/>
      <c r="Q625" s="67"/>
      <c r="R625" s="67"/>
      <c r="S625" s="67"/>
      <c r="T625" s="67"/>
      <c r="U625" s="67"/>
      <c r="V625" s="67"/>
      <c r="W625" s="67"/>
      <c r="X625" s="67"/>
      <c r="Y625" s="67"/>
      <c r="Z625" s="67"/>
    </row>
    <row r="626" customFormat="false" ht="12.75" hidden="false" customHeight="false" outlineLevel="0" collapsed="false">
      <c r="D626" s="63"/>
      <c r="E626" s="66"/>
      <c r="F626" s="67"/>
      <c r="G626" s="67"/>
      <c r="H626" s="67"/>
      <c r="I626" s="67"/>
      <c r="J626" s="67"/>
      <c r="K626" s="67"/>
      <c r="L626" s="67"/>
      <c r="M626" s="67"/>
      <c r="N626" s="67"/>
      <c r="O626" s="67"/>
      <c r="P626" s="67"/>
      <c r="Q626" s="67"/>
      <c r="R626" s="67"/>
      <c r="S626" s="67"/>
      <c r="T626" s="67"/>
      <c r="U626" s="67"/>
      <c r="V626" s="67"/>
      <c r="W626" s="67"/>
      <c r="X626" s="67"/>
      <c r="Y626" s="67"/>
      <c r="Z626" s="67"/>
    </row>
    <row r="627" customFormat="false" ht="12.75" hidden="false" customHeight="false" outlineLevel="0" collapsed="false">
      <c r="D627" s="63"/>
      <c r="E627" s="66"/>
      <c r="F627" s="67"/>
      <c r="G627" s="67"/>
      <c r="H627" s="67"/>
      <c r="I627" s="67"/>
      <c r="J627" s="67"/>
      <c r="K627" s="67"/>
      <c r="L627" s="67"/>
      <c r="M627" s="67"/>
      <c r="N627" s="67"/>
      <c r="O627" s="67"/>
      <c r="P627" s="67"/>
      <c r="Q627" s="67"/>
      <c r="R627" s="67"/>
      <c r="S627" s="67"/>
      <c r="T627" s="67"/>
      <c r="U627" s="67"/>
      <c r="V627" s="67"/>
      <c r="W627" s="67"/>
      <c r="X627" s="67"/>
      <c r="Y627" s="67"/>
      <c r="Z627" s="67"/>
    </row>
    <row r="628" customFormat="false" ht="12.75" hidden="false" customHeight="false" outlineLevel="0" collapsed="false">
      <c r="D628" s="63"/>
      <c r="E628" s="66"/>
      <c r="F628" s="67"/>
      <c r="G628" s="67"/>
      <c r="H628" s="67"/>
      <c r="I628" s="67"/>
      <c r="J628" s="67"/>
      <c r="K628" s="67"/>
      <c r="L628" s="67"/>
      <c r="M628" s="67"/>
      <c r="N628" s="67"/>
      <c r="O628" s="67"/>
      <c r="P628" s="67"/>
      <c r="Q628" s="67"/>
      <c r="R628" s="67"/>
      <c r="S628" s="67"/>
      <c r="T628" s="67"/>
      <c r="U628" s="67"/>
      <c r="V628" s="67"/>
      <c r="W628" s="67"/>
      <c r="X628" s="67"/>
      <c r="Y628" s="67"/>
      <c r="Z628" s="67"/>
    </row>
    <row r="629" customFormat="false" ht="12.75" hidden="false" customHeight="false" outlineLevel="0" collapsed="false">
      <c r="D629" s="63"/>
      <c r="E629" s="66"/>
      <c r="F629" s="67"/>
      <c r="G629" s="67"/>
      <c r="H629" s="67"/>
      <c r="I629" s="67"/>
      <c r="J629" s="67"/>
      <c r="K629" s="67"/>
      <c r="L629" s="67"/>
      <c r="M629" s="67"/>
      <c r="N629" s="67"/>
      <c r="O629" s="67"/>
      <c r="P629" s="67"/>
      <c r="Q629" s="67"/>
      <c r="R629" s="67"/>
      <c r="S629" s="67"/>
      <c r="T629" s="67"/>
      <c r="U629" s="67"/>
      <c r="V629" s="67"/>
      <c r="W629" s="67"/>
      <c r="X629" s="67"/>
      <c r="Y629" s="67"/>
      <c r="Z629" s="67"/>
    </row>
    <row r="630" customFormat="false" ht="12.75" hidden="false" customHeight="false" outlineLevel="0" collapsed="false">
      <c r="D630" s="63"/>
      <c r="E630" s="66"/>
      <c r="F630" s="67"/>
      <c r="G630" s="67"/>
      <c r="H630" s="67"/>
      <c r="I630" s="67"/>
      <c r="J630" s="67"/>
      <c r="K630" s="67"/>
      <c r="L630" s="67"/>
      <c r="M630" s="67"/>
      <c r="N630" s="67"/>
      <c r="O630" s="67"/>
      <c r="P630" s="67"/>
      <c r="Q630" s="67"/>
      <c r="R630" s="67"/>
      <c r="S630" s="67"/>
      <c r="T630" s="67"/>
      <c r="U630" s="67"/>
      <c r="V630" s="67"/>
      <c r="W630" s="67"/>
      <c r="X630" s="67"/>
      <c r="Y630" s="67"/>
      <c r="Z630" s="67"/>
    </row>
    <row r="631" customFormat="false" ht="12.75" hidden="false" customHeight="false" outlineLevel="0" collapsed="false">
      <c r="D631" s="63"/>
      <c r="E631" s="66"/>
      <c r="F631" s="67"/>
      <c r="G631" s="67"/>
      <c r="H631" s="67"/>
      <c r="I631" s="67"/>
      <c r="J631" s="67"/>
      <c r="K631" s="67"/>
      <c r="L631" s="67"/>
      <c r="M631" s="67"/>
      <c r="N631" s="67"/>
      <c r="O631" s="67"/>
      <c r="P631" s="67"/>
      <c r="Q631" s="67"/>
      <c r="R631" s="67"/>
      <c r="S631" s="67"/>
      <c r="T631" s="67"/>
      <c r="U631" s="67"/>
      <c r="V631" s="67"/>
      <c r="W631" s="67"/>
      <c r="X631" s="67"/>
      <c r="Y631" s="67"/>
      <c r="Z631" s="67"/>
    </row>
    <row r="632" customFormat="false" ht="12.75" hidden="false" customHeight="false" outlineLevel="0" collapsed="false">
      <c r="D632" s="63"/>
      <c r="E632" s="66"/>
      <c r="F632" s="67"/>
      <c r="G632" s="67"/>
      <c r="H632" s="67"/>
      <c r="I632" s="67"/>
      <c r="J632" s="67"/>
      <c r="K632" s="67"/>
      <c r="L632" s="67"/>
      <c r="M632" s="67"/>
      <c r="N632" s="67"/>
      <c r="O632" s="67"/>
      <c r="P632" s="67"/>
      <c r="Q632" s="67"/>
      <c r="R632" s="67"/>
      <c r="S632" s="67"/>
      <c r="T632" s="67"/>
      <c r="U632" s="67"/>
      <c r="V632" s="67"/>
      <c r="W632" s="67"/>
      <c r="X632" s="67"/>
      <c r="Y632" s="67"/>
      <c r="Z632" s="67"/>
    </row>
    <row r="633" customFormat="false" ht="12.75" hidden="false" customHeight="false" outlineLevel="0" collapsed="false">
      <c r="D633" s="63"/>
      <c r="E633" s="66"/>
      <c r="F633" s="67"/>
      <c r="G633" s="67"/>
      <c r="H633" s="67"/>
      <c r="I633" s="67"/>
      <c r="J633" s="67"/>
      <c r="K633" s="67"/>
      <c r="L633" s="67"/>
      <c r="M633" s="67"/>
      <c r="N633" s="67"/>
      <c r="O633" s="67"/>
      <c r="P633" s="67"/>
      <c r="Q633" s="67"/>
      <c r="R633" s="67"/>
      <c r="S633" s="67"/>
      <c r="T633" s="67"/>
      <c r="U633" s="67"/>
      <c r="V633" s="67"/>
      <c r="W633" s="67"/>
      <c r="X633" s="67"/>
      <c r="Y633" s="67"/>
      <c r="Z633" s="67"/>
    </row>
    <row r="634" customFormat="false" ht="12.75" hidden="false" customHeight="false" outlineLevel="0" collapsed="false">
      <c r="D634" s="63"/>
      <c r="E634" s="66"/>
      <c r="F634" s="67"/>
      <c r="G634" s="67"/>
      <c r="H634" s="67"/>
      <c r="I634" s="67"/>
      <c r="J634" s="67"/>
      <c r="K634" s="67"/>
      <c r="L634" s="67"/>
      <c r="M634" s="67"/>
      <c r="N634" s="67"/>
      <c r="O634" s="67"/>
      <c r="P634" s="67"/>
      <c r="Q634" s="67"/>
      <c r="R634" s="67"/>
      <c r="S634" s="67"/>
      <c r="T634" s="67"/>
      <c r="U634" s="67"/>
      <c r="V634" s="67"/>
      <c r="W634" s="67"/>
      <c r="X634" s="67"/>
      <c r="Y634" s="67"/>
      <c r="Z634" s="67"/>
    </row>
    <row r="635" customFormat="false" ht="12.75" hidden="false" customHeight="false" outlineLevel="0" collapsed="false">
      <c r="D635" s="63"/>
      <c r="E635" s="66"/>
      <c r="F635" s="67"/>
      <c r="G635" s="67"/>
      <c r="H635" s="67"/>
      <c r="I635" s="67"/>
      <c r="J635" s="67"/>
      <c r="K635" s="67"/>
      <c r="L635" s="67"/>
      <c r="M635" s="67"/>
      <c r="N635" s="67"/>
      <c r="O635" s="67"/>
      <c r="P635" s="67"/>
      <c r="Q635" s="67"/>
      <c r="R635" s="67"/>
      <c r="S635" s="67"/>
      <c r="T635" s="67"/>
      <c r="U635" s="67"/>
      <c r="V635" s="67"/>
      <c r="W635" s="67"/>
      <c r="X635" s="67"/>
      <c r="Y635" s="67"/>
      <c r="Z635" s="67"/>
    </row>
    <row r="636" customFormat="false" ht="12.75" hidden="false" customHeight="false" outlineLevel="0" collapsed="false">
      <c r="D636" s="63"/>
      <c r="E636" s="66"/>
      <c r="F636" s="67"/>
      <c r="G636" s="67"/>
      <c r="H636" s="67"/>
      <c r="I636" s="67"/>
      <c r="J636" s="67"/>
      <c r="K636" s="67"/>
      <c r="L636" s="67"/>
      <c r="M636" s="67"/>
      <c r="N636" s="67"/>
      <c r="O636" s="67"/>
      <c r="P636" s="67"/>
      <c r="Q636" s="67"/>
      <c r="R636" s="67"/>
      <c r="S636" s="67"/>
      <c r="T636" s="67"/>
      <c r="U636" s="67"/>
      <c r="V636" s="67"/>
      <c r="W636" s="67"/>
      <c r="X636" s="67"/>
      <c r="Y636" s="67"/>
      <c r="Z636" s="67"/>
    </row>
    <row r="637" customFormat="false" ht="12.75" hidden="false" customHeight="false" outlineLevel="0" collapsed="false">
      <c r="D637" s="63"/>
      <c r="E637" s="66"/>
      <c r="F637" s="67"/>
      <c r="G637" s="67"/>
      <c r="H637" s="67"/>
      <c r="I637" s="67"/>
      <c r="J637" s="67"/>
      <c r="K637" s="67"/>
      <c r="L637" s="67"/>
      <c r="M637" s="67"/>
      <c r="N637" s="67"/>
      <c r="O637" s="67"/>
      <c r="P637" s="67"/>
      <c r="Q637" s="67"/>
      <c r="R637" s="67"/>
      <c r="S637" s="67"/>
      <c r="T637" s="67"/>
      <c r="U637" s="67"/>
      <c r="V637" s="67"/>
      <c r="W637" s="67"/>
      <c r="X637" s="67"/>
      <c r="Y637" s="67"/>
      <c r="Z637" s="67"/>
    </row>
    <row r="638" customFormat="false" ht="12.75" hidden="false" customHeight="false" outlineLevel="0" collapsed="false">
      <c r="D638" s="63"/>
      <c r="E638" s="66"/>
      <c r="F638" s="67"/>
      <c r="G638" s="67"/>
      <c r="H638" s="67"/>
      <c r="I638" s="67"/>
      <c r="J638" s="67"/>
      <c r="K638" s="67"/>
      <c r="L638" s="67"/>
      <c r="M638" s="67"/>
      <c r="N638" s="67"/>
      <c r="O638" s="67"/>
      <c r="P638" s="67"/>
      <c r="Q638" s="67"/>
      <c r="R638" s="67"/>
      <c r="S638" s="67"/>
      <c r="T638" s="67"/>
      <c r="U638" s="67"/>
      <c r="V638" s="67"/>
      <c r="W638" s="67"/>
      <c r="X638" s="67"/>
      <c r="Y638" s="67"/>
      <c r="Z638" s="67"/>
    </row>
    <row r="639" customFormat="false" ht="12.75" hidden="false" customHeight="false" outlineLevel="0" collapsed="false">
      <c r="D639" s="63"/>
      <c r="E639" s="66"/>
      <c r="F639" s="67"/>
      <c r="G639" s="67"/>
      <c r="H639" s="67"/>
      <c r="I639" s="67"/>
      <c r="J639" s="67"/>
      <c r="K639" s="67"/>
      <c r="L639" s="67"/>
      <c r="M639" s="67"/>
      <c r="N639" s="67"/>
      <c r="O639" s="67"/>
      <c r="P639" s="67"/>
      <c r="Q639" s="67"/>
      <c r="R639" s="67"/>
      <c r="S639" s="67"/>
      <c r="T639" s="67"/>
      <c r="U639" s="67"/>
      <c r="V639" s="67"/>
      <c r="W639" s="67"/>
      <c r="X639" s="67"/>
      <c r="Y639" s="67"/>
      <c r="Z639" s="67"/>
    </row>
    <row r="640" customFormat="false" ht="12.75" hidden="false" customHeight="false" outlineLevel="0" collapsed="false">
      <c r="D640" s="63"/>
      <c r="E640" s="66"/>
      <c r="F640" s="67"/>
      <c r="G640" s="67"/>
      <c r="H640" s="67"/>
      <c r="I640" s="67"/>
      <c r="J640" s="67"/>
      <c r="K640" s="67"/>
      <c r="L640" s="67"/>
      <c r="M640" s="67"/>
      <c r="N640" s="67"/>
      <c r="O640" s="67"/>
      <c r="P640" s="67"/>
      <c r="Q640" s="67"/>
      <c r="R640" s="67"/>
      <c r="S640" s="67"/>
      <c r="T640" s="67"/>
      <c r="U640" s="67"/>
      <c r="V640" s="67"/>
      <c r="W640" s="67"/>
      <c r="X640" s="67"/>
      <c r="Y640" s="67"/>
      <c r="Z640" s="67"/>
    </row>
    <row r="641" customFormat="false" ht="12.75" hidden="false" customHeight="false" outlineLevel="0" collapsed="false">
      <c r="D641" s="63"/>
      <c r="E641" s="66"/>
      <c r="F641" s="67"/>
      <c r="G641" s="67"/>
      <c r="H641" s="67"/>
      <c r="I641" s="67"/>
      <c r="J641" s="67"/>
      <c r="K641" s="67"/>
      <c r="L641" s="67"/>
      <c r="M641" s="67"/>
      <c r="N641" s="67"/>
      <c r="O641" s="67"/>
      <c r="P641" s="67"/>
      <c r="Q641" s="67"/>
      <c r="R641" s="67"/>
      <c r="S641" s="67"/>
      <c r="T641" s="67"/>
      <c r="U641" s="67"/>
      <c r="V641" s="67"/>
      <c r="W641" s="67"/>
      <c r="X641" s="67"/>
      <c r="Y641" s="67"/>
      <c r="Z641" s="67"/>
    </row>
    <row r="642" customFormat="false" ht="12.75" hidden="false" customHeight="false" outlineLevel="0" collapsed="false">
      <c r="D642" s="63"/>
      <c r="E642" s="66"/>
      <c r="F642" s="67"/>
      <c r="G642" s="67"/>
      <c r="H642" s="67"/>
      <c r="I642" s="67"/>
      <c r="J642" s="67"/>
      <c r="K642" s="67"/>
      <c r="L642" s="67"/>
      <c r="M642" s="67"/>
      <c r="N642" s="67"/>
      <c r="O642" s="67"/>
      <c r="P642" s="67"/>
      <c r="Q642" s="67"/>
      <c r="R642" s="67"/>
      <c r="S642" s="67"/>
      <c r="T642" s="67"/>
      <c r="U642" s="67"/>
      <c r="V642" s="67"/>
      <c r="W642" s="67"/>
      <c r="X642" s="67"/>
      <c r="Y642" s="67"/>
      <c r="Z642" s="67"/>
    </row>
    <row r="643" customFormat="false" ht="12.75" hidden="false" customHeight="false" outlineLevel="0" collapsed="false">
      <c r="D643" s="63"/>
      <c r="E643" s="66"/>
      <c r="F643" s="67"/>
      <c r="G643" s="67"/>
      <c r="H643" s="67"/>
      <c r="I643" s="67"/>
      <c r="J643" s="67"/>
      <c r="K643" s="67"/>
      <c r="L643" s="67"/>
      <c r="M643" s="67"/>
      <c r="N643" s="67"/>
      <c r="O643" s="67"/>
      <c r="P643" s="67"/>
      <c r="Q643" s="67"/>
      <c r="R643" s="67"/>
      <c r="S643" s="67"/>
      <c r="T643" s="67"/>
      <c r="U643" s="67"/>
      <c r="V643" s="67"/>
      <c r="W643" s="67"/>
      <c r="X643" s="67"/>
      <c r="Y643" s="67"/>
      <c r="Z643" s="67"/>
    </row>
    <row r="644" customFormat="false" ht="12.75" hidden="false" customHeight="false" outlineLevel="0" collapsed="false">
      <c r="D644" s="63"/>
      <c r="E644" s="66"/>
      <c r="F644" s="67"/>
      <c r="G644" s="67"/>
      <c r="H644" s="67"/>
      <c r="I644" s="67"/>
      <c r="J644" s="67"/>
      <c r="K644" s="67"/>
      <c r="L644" s="67"/>
      <c r="M644" s="67"/>
      <c r="N644" s="67"/>
      <c r="O644" s="67"/>
      <c r="P644" s="67"/>
      <c r="Q644" s="67"/>
      <c r="R644" s="67"/>
      <c r="S644" s="67"/>
      <c r="T644" s="67"/>
      <c r="U644" s="67"/>
      <c r="V644" s="67"/>
      <c r="W644" s="67"/>
      <c r="X644" s="67"/>
      <c r="Y644" s="67"/>
      <c r="Z644" s="67"/>
    </row>
    <row r="645" customFormat="false" ht="12.75" hidden="false" customHeight="false" outlineLevel="0" collapsed="false">
      <c r="D645" s="63"/>
      <c r="E645" s="66"/>
      <c r="F645" s="67"/>
      <c r="G645" s="67"/>
      <c r="H645" s="67"/>
      <c r="I645" s="67"/>
      <c r="J645" s="67"/>
      <c r="K645" s="67"/>
      <c r="L645" s="67"/>
      <c r="M645" s="67"/>
      <c r="N645" s="67"/>
      <c r="O645" s="67"/>
      <c r="P645" s="67"/>
      <c r="Q645" s="67"/>
      <c r="R645" s="67"/>
      <c r="S645" s="67"/>
      <c r="T645" s="67"/>
      <c r="U645" s="67"/>
      <c r="V645" s="67"/>
      <c r="W645" s="67"/>
      <c r="X645" s="67"/>
      <c r="Y645" s="67"/>
      <c r="Z645" s="67"/>
    </row>
    <row r="646" customFormat="false" ht="12.75" hidden="false" customHeight="false" outlineLevel="0" collapsed="false">
      <c r="D646" s="63"/>
      <c r="E646" s="66"/>
      <c r="F646" s="67"/>
      <c r="G646" s="67"/>
      <c r="H646" s="67"/>
      <c r="I646" s="67"/>
      <c r="J646" s="67"/>
      <c r="K646" s="67"/>
      <c r="L646" s="67"/>
      <c r="M646" s="67"/>
      <c r="N646" s="67"/>
      <c r="O646" s="67"/>
      <c r="P646" s="67"/>
      <c r="Q646" s="67"/>
      <c r="R646" s="67"/>
      <c r="S646" s="67"/>
      <c r="T646" s="67"/>
      <c r="U646" s="67"/>
      <c r="V646" s="67"/>
      <c r="W646" s="67"/>
      <c r="X646" s="67"/>
      <c r="Y646" s="67"/>
      <c r="Z646" s="67"/>
    </row>
    <row r="647" customFormat="false" ht="12.75" hidden="false" customHeight="false" outlineLevel="0" collapsed="false">
      <c r="D647" s="63"/>
      <c r="E647" s="66"/>
      <c r="F647" s="67"/>
      <c r="G647" s="67"/>
      <c r="H647" s="67"/>
      <c r="I647" s="67"/>
      <c r="J647" s="67"/>
      <c r="K647" s="67"/>
      <c r="L647" s="67"/>
      <c r="M647" s="67"/>
      <c r="N647" s="67"/>
      <c r="O647" s="67"/>
      <c r="P647" s="67"/>
      <c r="Q647" s="67"/>
      <c r="R647" s="67"/>
      <c r="S647" s="67"/>
      <c r="T647" s="67"/>
      <c r="U647" s="67"/>
      <c r="V647" s="67"/>
      <c r="W647" s="67"/>
      <c r="X647" s="67"/>
      <c r="Y647" s="67"/>
      <c r="Z647" s="67"/>
    </row>
    <row r="648" customFormat="false" ht="12.75" hidden="false" customHeight="false" outlineLevel="0" collapsed="false">
      <c r="D648" s="63"/>
      <c r="E648" s="66"/>
      <c r="F648" s="67"/>
      <c r="G648" s="67"/>
      <c r="H648" s="67"/>
      <c r="I648" s="67"/>
      <c r="J648" s="67"/>
      <c r="K648" s="67"/>
      <c r="L648" s="67"/>
      <c r="M648" s="67"/>
      <c r="N648" s="67"/>
      <c r="O648" s="67"/>
      <c r="P648" s="67"/>
      <c r="Q648" s="67"/>
      <c r="R648" s="67"/>
      <c r="S648" s="67"/>
      <c r="T648" s="67"/>
      <c r="U648" s="67"/>
      <c r="V648" s="67"/>
      <c r="W648" s="67"/>
      <c r="X648" s="67"/>
      <c r="Y648" s="67"/>
      <c r="Z648" s="67"/>
    </row>
    <row r="649" customFormat="false" ht="12.75" hidden="false" customHeight="false" outlineLevel="0" collapsed="false">
      <c r="D649" s="63"/>
      <c r="E649" s="66"/>
      <c r="F649" s="67"/>
      <c r="G649" s="67"/>
      <c r="H649" s="67"/>
      <c r="I649" s="67"/>
      <c r="J649" s="67"/>
      <c r="K649" s="67"/>
      <c r="L649" s="67"/>
      <c r="M649" s="67"/>
      <c r="N649" s="67"/>
      <c r="O649" s="67"/>
      <c r="P649" s="67"/>
      <c r="Q649" s="67"/>
      <c r="R649" s="67"/>
      <c r="S649" s="67"/>
      <c r="T649" s="67"/>
      <c r="U649" s="67"/>
      <c r="V649" s="67"/>
      <c r="W649" s="67"/>
      <c r="X649" s="67"/>
      <c r="Y649" s="67"/>
      <c r="Z649" s="67"/>
    </row>
    <row r="650" customFormat="false" ht="12.75" hidden="false" customHeight="false" outlineLevel="0" collapsed="false">
      <c r="D650" s="63"/>
      <c r="E650" s="66"/>
      <c r="F650" s="67"/>
      <c r="G650" s="67"/>
      <c r="H650" s="67"/>
      <c r="I650" s="67"/>
      <c r="J650" s="67"/>
      <c r="K650" s="67"/>
      <c r="L650" s="67"/>
      <c r="M650" s="67"/>
      <c r="N650" s="67"/>
      <c r="O650" s="67"/>
      <c r="P650" s="67"/>
      <c r="Q650" s="67"/>
      <c r="R650" s="67"/>
      <c r="S650" s="67"/>
      <c r="T650" s="67"/>
      <c r="U650" s="67"/>
      <c r="V650" s="67"/>
      <c r="W650" s="67"/>
      <c r="X650" s="67"/>
      <c r="Y650" s="67"/>
      <c r="Z650" s="67"/>
    </row>
    <row r="651" customFormat="false" ht="12.75" hidden="false" customHeight="false" outlineLevel="0" collapsed="false">
      <c r="D651" s="63"/>
      <c r="E651" s="66"/>
      <c r="F651" s="67"/>
      <c r="G651" s="67"/>
      <c r="H651" s="67"/>
      <c r="I651" s="67"/>
      <c r="J651" s="67"/>
      <c r="K651" s="67"/>
      <c r="L651" s="67"/>
      <c r="M651" s="67"/>
      <c r="N651" s="67"/>
      <c r="O651" s="67"/>
      <c r="P651" s="67"/>
      <c r="Q651" s="67"/>
      <c r="R651" s="67"/>
      <c r="S651" s="67"/>
      <c r="T651" s="67"/>
      <c r="U651" s="67"/>
      <c r="V651" s="67"/>
      <c r="W651" s="67"/>
      <c r="X651" s="67"/>
      <c r="Y651" s="67"/>
      <c r="Z651" s="67"/>
    </row>
    <row r="652" customFormat="false" ht="12.75" hidden="false" customHeight="false" outlineLevel="0" collapsed="false">
      <c r="D652" s="63"/>
      <c r="E652" s="66"/>
      <c r="F652" s="67"/>
      <c r="G652" s="67"/>
      <c r="H652" s="67"/>
      <c r="I652" s="67"/>
      <c r="J652" s="67"/>
      <c r="K652" s="67"/>
      <c r="L652" s="67"/>
      <c r="M652" s="67"/>
      <c r="N652" s="67"/>
      <c r="O652" s="67"/>
      <c r="P652" s="67"/>
      <c r="Q652" s="67"/>
      <c r="R652" s="67"/>
      <c r="S652" s="67"/>
      <c r="T652" s="67"/>
      <c r="U652" s="67"/>
      <c r="V652" s="67"/>
      <c r="W652" s="67"/>
      <c r="X652" s="67"/>
      <c r="Y652" s="67"/>
      <c r="Z652" s="67"/>
    </row>
    <row r="653" customFormat="false" ht="12.75" hidden="false" customHeight="false" outlineLevel="0" collapsed="false">
      <c r="D653" s="63"/>
      <c r="E653" s="66"/>
      <c r="F653" s="67"/>
      <c r="G653" s="67"/>
      <c r="H653" s="67"/>
      <c r="I653" s="67"/>
      <c r="J653" s="67"/>
      <c r="K653" s="67"/>
      <c r="L653" s="67"/>
      <c r="M653" s="67"/>
      <c r="N653" s="67"/>
      <c r="O653" s="67"/>
      <c r="P653" s="67"/>
      <c r="Q653" s="67"/>
      <c r="R653" s="67"/>
      <c r="S653" s="67"/>
      <c r="T653" s="67"/>
      <c r="U653" s="67"/>
      <c r="V653" s="67"/>
      <c r="W653" s="67"/>
      <c r="X653" s="67"/>
      <c r="Y653" s="67"/>
      <c r="Z653" s="67"/>
    </row>
    <row r="654" customFormat="false" ht="12.75" hidden="false" customHeight="false" outlineLevel="0" collapsed="false">
      <c r="D654" s="63"/>
      <c r="E654" s="66"/>
      <c r="F654" s="67"/>
      <c r="G654" s="67"/>
      <c r="H654" s="67"/>
      <c r="I654" s="67"/>
      <c r="J654" s="67"/>
      <c r="K654" s="67"/>
      <c r="L654" s="67"/>
      <c r="M654" s="67"/>
      <c r="N654" s="67"/>
      <c r="O654" s="67"/>
      <c r="P654" s="67"/>
      <c r="Q654" s="67"/>
      <c r="R654" s="67"/>
      <c r="S654" s="67"/>
      <c r="T654" s="67"/>
      <c r="U654" s="67"/>
      <c r="V654" s="67"/>
      <c r="W654" s="67"/>
      <c r="X654" s="67"/>
      <c r="Y654" s="67"/>
      <c r="Z654" s="67"/>
    </row>
    <row r="655" customFormat="false" ht="12.75" hidden="false" customHeight="false" outlineLevel="0" collapsed="false">
      <c r="D655" s="63"/>
      <c r="E655" s="66"/>
      <c r="F655" s="67"/>
      <c r="G655" s="67"/>
      <c r="H655" s="67"/>
      <c r="I655" s="67"/>
      <c r="J655" s="67"/>
      <c r="K655" s="67"/>
      <c r="L655" s="67"/>
      <c r="M655" s="67"/>
      <c r="N655" s="67"/>
      <c r="O655" s="67"/>
      <c r="P655" s="67"/>
      <c r="Q655" s="67"/>
      <c r="R655" s="67"/>
      <c r="S655" s="67"/>
      <c r="T655" s="67"/>
      <c r="U655" s="67"/>
      <c r="V655" s="67"/>
      <c r="W655" s="67"/>
      <c r="X655" s="67"/>
      <c r="Y655" s="67"/>
      <c r="Z655" s="67"/>
    </row>
    <row r="656" customFormat="false" ht="12.75" hidden="false" customHeight="false" outlineLevel="0" collapsed="false">
      <c r="D656" s="63"/>
      <c r="E656" s="66"/>
      <c r="F656" s="67"/>
      <c r="G656" s="67"/>
      <c r="H656" s="67"/>
      <c r="I656" s="67"/>
      <c r="J656" s="67"/>
      <c r="K656" s="67"/>
      <c r="L656" s="67"/>
      <c r="M656" s="67"/>
      <c r="N656" s="67"/>
      <c r="O656" s="67"/>
      <c r="P656" s="67"/>
      <c r="Q656" s="67"/>
      <c r="R656" s="67"/>
      <c r="S656" s="67"/>
      <c r="T656" s="67"/>
      <c r="U656" s="67"/>
      <c r="V656" s="67"/>
      <c r="W656" s="67"/>
      <c r="X656" s="67"/>
      <c r="Y656" s="67"/>
      <c r="Z656" s="67"/>
    </row>
    <row r="657" customFormat="false" ht="12.75" hidden="false" customHeight="false" outlineLevel="0" collapsed="false">
      <c r="D657" s="63"/>
      <c r="E657" s="66"/>
      <c r="F657" s="67"/>
      <c r="G657" s="67"/>
      <c r="H657" s="67"/>
      <c r="I657" s="67"/>
      <c r="J657" s="67"/>
      <c r="K657" s="67"/>
      <c r="L657" s="67"/>
      <c r="M657" s="67"/>
      <c r="N657" s="67"/>
      <c r="O657" s="67"/>
      <c r="P657" s="67"/>
      <c r="Q657" s="67"/>
      <c r="R657" s="67"/>
      <c r="S657" s="67"/>
      <c r="T657" s="67"/>
      <c r="U657" s="67"/>
      <c r="V657" s="67"/>
      <c r="W657" s="67"/>
      <c r="X657" s="67"/>
      <c r="Y657" s="67"/>
      <c r="Z657" s="67"/>
    </row>
    <row r="658" customFormat="false" ht="12.75" hidden="false" customHeight="false" outlineLevel="0" collapsed="false">
      <c r="D658" s="63"/>
      <c r="E658" s="66"/>
      <c r="F658" s="67"/>
      <c r="G658" s="67"/>
      <c r="H658" s="67"/>
      <c r="I658" s="67"/>
      <c r="J658" s="67"/>
      <c r="K658" s="67"/>
      <c r="L658" s="67"/>
      <c r="M658" s="67"/>
      <c r="N658" s="67"/>
      <c r="O658" s="67"/>
      <c r="P658" s="67"/>
      <c r="Q658" s="67"/>
      <c r="R658" s="67"/>
      <c r="S658" s="67"/>
      <c r="T658" s="67"/>
      <c r="U658" s="67"/>
      <c r="V658" s="67"/>
      <c r="W658" s="67"/>
      <c r="X658" s="67"/>
      <c r="Y658" s="67"/>
      <c r="Z658" s="67"/>
    </row>
    <row r="659" customFormat="false" ht="12.75" hidden="false" customHeight="false" outlineLevel="0" collapsed="false">
      <c r="D659" s="63"/>
      <c r="E659" s="66"/>
      <c r="F659" s="67"/>
      <c r="G659" s="67"/>
      <c r="H659" s="67"/>
      <c r="I659" s="67"/>
      <c r="J659" s="67"/>
      <c r="K659" s="67"/>
      <c r="L659" s="67"/>
      <c r="M659" s="67"/>
      <c r="N659" s="67"/>
      <c r="O659" s="67"/>
      <c r="P659" s="67"/>
      <c r="Q659" s="67"/>
      <c r="R659" s="67"/>
      <c r="S659" s="67"/>
      <c r="T659" s="67"/>
      <c r="U659" s="67"/>
      <c r="V659" s="67"/>
      <c r="W659" s="67"/>
      <c r="X659" s="67"/>
      <c r="Y659" s="67"/>
      <c r="Z659" s="67"/>
    </row>
    <row r="660" customFormat="false" ht="12.75" hidden="false" customHeight="false" outlineLevel="0" collapsed="false">
      <c r="D660" s="63"/>
      <c r="E660" s="66"/>
      <c r="F660" s="67"/>
      <c r="G660" s="67"/>
      <c r="H660" s="67"/>
      <c r="I660" s="67"/>
      <c r="J660" s="67"/>
      <c r="K660" s="67"/>
      <c r="L660" s="67"/>
      <c r="M660" s="67"/>
      <c r="N660" s="67"/>
      <c r="O660" s="67"/>
      <c r="P660" s="67"/>
      <c r="Q660" s="67"/>
      <c r="R660" s="67"/>
      <c r="S660" s="67"/>
      <c r="T660" s="67"/>
      <c r="U660" s="67"/>
      <c r="V660" s="67"/>
      <c r="W660" s="67"/>
      <c r="X660" s="67"/>
      <c r="Y660" s="67"/>
      <c r="Z660" s="67"/>
    </row>
    <row r="661" customFormat="false" ht="12.75" hidden="false" customHeight="false" outlineLevel="0" collapsed="false">
      <c r="D661" s="63"/>
      <c r="E661" s="66"/>
      <c r="F661" s="67"/>
      <c r="G661" s="67"/>
      <c r="H661" s="67"/>
      <c r="I661" s="67"/>
      <c r="J661" s="67"/>
      <c r="K661" s="67"/>
      <c r="L661" s="67"/>
      <c r="M661" s="67"/>
      <c r="N661" s="67"/>
      <c r="O661" s="67"/>
      <c r="P661" s="67"/>
      <c r="Q661" s="67"/>
      <c r="R661" s="67"/>
      <c r="S661" s="67"/>
      <c r="T661" s="67"/>
      <c r="U661" s="67"/>
      <c r="V661" s="67"/>
      <c r="W661" s="67"/>
      <c r="X661" s="67"/>
      <c r="Y661" s="67"/>
      <c r="Z661" s="67"/>
    </row>
    <row r="662" customFormat="false" ht="12.75" hidden="false" customHeight="false" outlineLevel="0" collapsed="false">
      <c r="D662" s="63"/>
      <c r="E662" s="66"/>
      <c r="F662" s="67"/>
      <c r="G662" s="67"/>
      <c r="H662" s="67"/>
      <c r="I662" s="67"/>
      <c r="J662" s="67"/>
      <c r="K662" s="67"/>
      <c r="L662" s="67"/>
      <c r="M662" s="67"/>
      <c r="N662" s="67"/>
      <c r="O662" s="67"/>
      <c r="P662" s="67"/>
      <c r="Q662" s="67"/>
      <c r="R662" s="67"/>
      <c r="S662" s="67"/>
      <c r="T662" s="67"/>
      <c r="U662" s="67"/>
      <c r="V662" s="67"/>
      <c r="W662" s="67"/>
      <c r="X662" s="67"/>
      <c r="Y662" s="67"/>
      <c r="Z662" s="67"/>
    </row>
    <row r="663" customFormat="false" ht="12.75" hidden="false" customHeight="false" outlineLevel="0" collapsed="false">
      <c r="D663" s="63"/>
      <c r="E663" s="66"/>
      <c r="F663" s="67"/>
      <c r="G663" s="67"/>
      <c r="H663" s="67"/>
      <c r="I663" s="67"/>
      <c r="J663" s="67"/>
      <c r="K663" s="67"/>
      <c r="L663" s="67"/>
      <c r="M663" s="67"/>
      <c r="N663" s="67"/>
      <c r="O663" s="67"/>
      <c r="P663" s="67"/>
      <c r="Q663" s="67"/>
      <c r="R663" s="67"/>
      <c r="S663" s="67"/>
      <c r="T663" s="67"/>
      <c r="U663" s="67"/>
      <c r="V663" s="67"/>
      <c r="W663" s="67"/>
      <c r="X663" s="67"/>
      <c r="Y663" s="67"/>
      <c r="Z663" s="67"/>
    </row>
    <row r="664" customFormat="false" ht="12.75" hidden="false" customHeight="false" outlineLevel="0" collapsed="false">
      <c r="D664" s="63"/>
      <c r="E664" s="66"/>
      <c r="F664" s="67"/>
      <c r="G664" s="67"/>
      <c r="H664" s="67"/>
      <c r="I664" s="67"/>
      <c r="J664" s="67"/>
      <c r="K664" s="67"/>
      <c r="L664" s="67"/>
      <c r="M664" s="67"/>
      <c r="N664" s="67"/>
      <c r="O664" s="67"/>
      <c r="P664" s="67"/>
      <c r="Q664" s="67"/>
      <c r="R664" s="67"/>
      <c r="S664" s="67"/>
      <c r="T664" s="67"/>
      <c r="U664" s="67"/>
      <c r="V664" s="67"/>
      <c r="W664" s="67"/>
      <c r="X664" s="67"/>
      <c r="Y664" s="67"/>
      <c r="Z664" s="67"/>
    </row>
    <row r="665" customFormat="false" ht="12.75" hidden="false" customHeight="false" outlineLevel="0" collapsed="false">
      <c r="D665" s="63"/>
      <c r="E665" s="66"/>
      <c r="F665" s="67"/>
      <c r="G665" s="67"/>
      <c r="H665" s="67"/>
      <c r="I665" s="67"/>
      <c r="J665" s="67"/>
      <c r="K665" s="67"/>
      <c r="L665" s="67"/>
      <c r="M665" s="67"/>
      <c r="N665" s="67"/>
      <c r="O665" s="67"/>
      <c r="P665" s="67"/>
      <c r="Q665" s="67"/>
      <c r="R665" s="67"/>
      <c r="S665" s="67"/>
      <c r="T665" s="67"/>
      <c r="U665" s="67"/>
      <c r="V665" s="67"/>
      <c r="W665" s="67"/>
      <c r="X665" s="67"/>
      <c r="Y665" s="67"/>
      <c r="Z665" s="67"/>
    </row>
    <row r="666" customFormat="false" ht="12.75" hidden="false" customHeight="false" outlineLevel="0" collapsed="false">
      <c r="D666" s="63"/>
      <c r="E666" s="66"/>
      <c r="F666" s="67"/>
      <c r="G666" s="67"/>
      <c r="H666" s="67"/>
      <c r="I666" s="67"/>
      <c r="J666" s="67"/>
      <c r="K666" s="67"/>
      <c r="L666" s="67"/>
      <c r="M666" s="67"/>
      <c r="N666" s="67"/>
      <c r="O666" s="67"/>
      <c r="P666" s="67"/>
      <c r="Q666" s="67"/>
      <c r="R666" s="67"/>
      <c r="S666" s="67"/>
      <c r="T666" s="67"/>
      <c r="U666" s="67"/>
      <c r="V666" s="67"/>
      <c r="W666" s="67"/>
      <c r="X666" s="67"/>
      <c r="Y666" s="67"/>
      <c r="Z666" s="67"/>
    </row>
    <row r="667" customFormat="false" ht="12.75" hidden="false" customHeight="false" outlineLevel="0" collapsed="false">
      <c r="D667" s="63"/>
      <c r="E667" s="66"/>
      <c r="F667" s="67"/>
      <c r="G667" s="67"/>
      <c r="H667" s="67"/>
      <c r="I667" s="67"/>
      <c r="J667" s="67"/>
      <c r="K667" s="67"/>
      <c r="L667" s="67"/>
      <c r="M667" s="67"/>
      <c r="N667" s="67"/>
      <c r="O667" s="67"/>
      <c r="P667" s="67"/>
      <c r="Q667" s="67"/>
      <c r="R667" s="67"/>
      <c r="S667" s="67"/>
      <c r="T667" s="67"/>
      <c r="U667" s="67"/>
      <c r="V667" s="67"/>
      <c r="W667" s="67"/>
      <c r="X667" s="67"/>
      <c r="Y667" s="67"/>
      <c r="Z667" s="67"/>
    </row>
    <row r="668" customFormat="false" ht="12.75" hidden="false" customHeight="false" outlineLevel="0" collapsed="false">
      <c r="D668" s="63"/>
      <c r="E668" s="66"/>
      <c r="F668" s="67"/>
      <c r="G668" s="67"/>
      <c r="H668" s="67"/>
      <c r="I668" s="67"/>
      <c r="J668" s="67"/>
      <c r="K668" s="67"/>
      <c r="L668" s="67"/>
      <c r="M668" s="67"/>
      <c r="N668" s="67"/>
      <c r="O668" s="67"/>
      <c r="P668" s="67"/>
      <c r="Q668" s="67"/>
      <c r="R668" s="67"/>
      <c r="S668" s="67"/>
      <c r="T668" s="67"/>
      <c r="U668" s="67"/>
      <c r="V668" s="67"/>
      <c r="W668" s="67"/>
      <c r="X668" s="67"/>
      <c r="Y668" s="67"/>
      <c r="Z668" s="67"/>
    </row>
    <row r="669" customFormat="false" ht="12.75" hidden="false" customHeight="false" outlineLevel="0" collapsed="false">
      <c r="D669" s="63"/>
      <c r="E669" s="66"/>
      <c r="F669" s="67"/>
      <c r="G669" s="67"/>
      <c r="H669" s="67"/>
      <c r="I669" s="67"/>
      <c r="J669" s="67"/>
      <c r="K669" s="67"/>
      <c r="L669" s="67"/>
      <c r="M669" s="67"/>
      <c r="N669" s="67"/>
      <c r="O669" s="67"/>
      <c r="P669" s="67"/>
      <c r="Q669" s="67"/>
      <c r="R669" s="67"/>
      <c r="S669" s="67"/>
      <c r="T669" s="67"/>
      <c r="U669" s="67"/>
      <c r="V669" s="67"/>
      <c r="W669" s="67"/>
      <c r="X669" s="67"/>
      <c r="Y669" s="67"/>
      <c r="Z669" s="67"/>
    </row>
    <row r="670" customFormat="false" ht="12.75" hidden="false" customHeight="false" outlineLevel="0" collapsed="false">
      <c r="D670" s="63"/>
      <c r="E670" s="66"/>
      <c r="F670" s="67"/>
      <c r="G670" s="67"/>
      <c r="H670" s="67"/>
      <c r="I670" s="67"/>
      <c r="J670" s="67"/>
      <c r="K670" s="67"/>
      <c r="L670" s="67"/>
      <c r="M670" s="67"/>
      <c r="N670" s="67"/>
      <c r="O670" s="67"/>
      <c r="P670" s="67"/>
      <c r="Q670" s="67"/>
      <c r="R670" s="67"/>
      <c r="S670" s="67"/>
      <c r="T670" s="67"/>
      <c r="U670" s="67"/>
      <c r="V670" s="67"/>
      <c r="W670" s="67"/>
      <c r="X670" s="67"/>
      <c r="Y670" s="67"/>
      <c r="Z670" s="67"/>
    </row>
    <row r="671" customFormat="false" ht="12.75" hidden="false" customHeight="false" outlineLevel="0" collapsed="false">
      <c r="D671" s="63"/>
      <c r="E671" s="66"/>
      <c r="F671" s="67"/>
      <c r="G671" s="67"/>
      <c r="H671" s="67"/>
      <c r="I671" s="67"/>
      <c r="J671" s="67"/>
      <c r="K671" s="67"/>
      <c r="L671" s="67"/>
      <c r="M671" s="67"/>
      <c r="N671" s="67"/>
      <c r="O671" s="67"/>
      <c r="P671" s="67"/>
      <c r="Q671" s="67"/>
      <c r="R671" s="67"/>
      <c r="S671" s="67"/>
      <c r="T671" s="67"/>
      <c r="U671" s="67"/>
      <c r="V671" s="67"/>
      <c r="W671" s="67"/>
      <c r="X671" s="67"/>
      <c r="Y671" s="67"/>
      <c r="Z671" s="67"/>
    </row>
    <row r="672" customFormat="false" ht="12.75" hidden="false" customHeight="false" outlineLevel="0" collapsed="false">
      <c r="D672" s="63"/>
      <c r="E672" s="66"/>
      <c r="F672" s="67"/>
      <c r="G672" s="67"/>
      <c r="H672" s="67"/>
      <c r="I672" s="67"/>
      <c r="J672" s="67"/>
      <c r="K672" s="67"/>
      <c r="L672" s="67"/>
      <c r="M672" s="67"/>
      <c r="N672" s="67"/>
      <c r="O672" s="67"/>
      <c r="P672" s="67"/>
      <c r="Q672" s="67"/>
      <c r="R672" s="67"/>
      <c r="S672" s="67"/>
      <c r="T672" s="67"/>
      <c r="U672" s="67"/>
      <c r="V672" s="67"/>
      <c r="W672" s="67"/>
      <c r="X672" s="67"/>
      <c r="Y672" s="67"/>
      <c r="Z672" s="67"/>
    </row>
    <row r="673" customFormat="false" ht="12.75" hidden="false" customHeight="false" outlineLevel="0" collapsed="false">
      <c r="D673" s="63"/>
      <c r="E673" s="66"/>
      <c r="F673" s="67"/>
      <c r="G673" s="67"/>
      <c r="H673" s="67"/>
      <c r="I673" s="67"/>
      <c r="J673" s="67"/>
      <c r="K673" s="67"/>
      <c r="L673" s="67"/>
      <c r="M673" s="67"/>
      <c r="N673" s="67"/>
      <c r="O673" s="67"/>
      <c r="P673" s="67"/>
      <c r="Q673" s="67"/>
      <c r="R673" s="67"/>
      <c r="S673" s="67"/>
      <c r="T673" s="67"/>
      <c r="U673" s="67"/>
      <c r="V673" s="67"/>
      <c r="W673" s="67"/>
      <c r="X673" s="67"/>
      <c r="Y673" s="67"/>
      <c r="Z673" s="67"/>
    </row>
    <row r="674" customFormat="false" ht="12.75" hidden="false" customHeight="false" outlineLevel="0" collapsed="false">
      <c r="D674" s="63"/>
      <c r="E674" s="66"/>
      <c r="F674" s="67"/>
      <c r="G674" s="67"/>
      <c r="H674" s="67"/>
      <c r="I674" s="67"/>
      <c r="J674" s="67"/>
      <c r="K674" s="67"/>
      <c r="L674" s="67"/>
      <c r="M674" s="67"/>
      <c r="N674" s="67"/>
      <c r="O674" s="67"/>
      <c r="P674" s="67"/>
      <c r="Q674" s="67"/>
      <c r="R674" s="67"/>
      <c r="S674" s="67"/>
      <c r="T674" s="67"/>
      <c r="U674" s="67"/>
      <c r="V674" s="67"/>
      <c r="W674" s="67"/>
      <c r="X674" s="67"/>
      <c r="Y674" s="67"/>
      <c r="Z674" s="67"/>
    </row>
    <row r="675" customFormat="false" ht="12.75" hidden="false" customHeight="false" outlineLevel="0" collapsed="false">
      <c r="D675" s="63"/>
      <c r="E675" s="66"/>
      <c r="F675" s="67"/>
      <c r="G675" s="67"/>
      <c r="H675" s="67"/>
      <c r="I675" s="67"/>
      <c r="J675" s="67"/>
      <c r="K675" s="67"/>
      <c r="L675" s="67"/>
      <c r="M675" s="67"/>
      <c r="N675" s="67"/>
      <c r="O675" s="67"/>
      <c r="P675" s="67"/>
      <c r="Q675" s="67"/>
      <c r="R675" s="67"/>
      <c r="S675" s="67"/>
      <c r="T675" s="67"/>
      <c r="U675" s="67"/>
      <c r="V675" s="67"/>
      <c r="W675" s="67"/>
      <c r="X675" s="67"/>
      <c r="Y675" s="67"/>
      <c r="Z675" s="67"/>
    </row>
    <row r="676" customFormat="false" ht="12.75" hidden="false" customHeight="false" outlineLevel="0" collapsed="false">
      <c r="D676" s="63"/>
      <c r="E676" s="66"/>
      <c r="F676" s="67"/>
      <c r="G676" s="67"/>
      <c r="H676" s="67"/>
      <c r="I676" s="67"/>
      <c r="J676" s="67"/>
      <c r="K676" s="67"/>
      <c r="L676" s="67"/>
      <c r="M676" s="67"/>
      <c r="N676" s="67"/>
      <c r="O676" s="67"/>
      <c r="P676" s="67"/>
      <c r="Q676" s="67"/>
      <c r="R676" s="67"/>
      <c r="S676" s="67"/>
      <c r="T676" s="67"/>
      <c r="U676" s="67"/>
      <c r="V676" s="67"/>
      <c r="W676" s="67"/>
      <c r="X676" s="67"/>
      <c r="Y676" s="67"/>
      <c r="Z676" s="67"/>
    </row>
    <row r="677" customFormat="false" ht="12.75" hidden="false" customHeight="false" outlineLevel="0" collapsed="false">
      <c r="D677" s="63"/>
      <c r="E677" s="66"/>
      <c r="F677" s="67"/>
      <c r="G677" s="67"/>
      <c r="H677" s="67"/>
      <c r="I677" s="67"/>
      <c r="J677" s="67"/>
      <c r="K677" s="67"/>
      <c r="L677" s="67"/>
      <c r="M677" s="67"/>
      <c r="N677" s="67"/>
      <c r="O677" s="67"/>
      <c r="P677" s="67"/>
      <c r="Q677" s="67"/>
      <c r="R677" s="67"/>
      <c r="S677" s="67"/>
      <c r="T677" s="67"/>
      <c r="U677" s="67"/>
      <c r="V677" s="67"/>
      <c r="W677" s="67"/>
      <c r="X677" s="67"/>
      <c r="Y677" s="67"/>
      <c r="Z677" s="67"/>
    </row>
    <row r="678" customFormat="false" ht="12.75" hidden="false" customHeight="false" outlineLevel="0" collapsed="false">
      <c r="D678" s="63"/>
      <c r="E678" s="66"/>
      <c r="F678" s="67"/>
      <c r="G678" s="67"/>
      <c r="H678" s="67"/>
      <c r="I678" s="67"/>
      <c r="J678" s="67"/>
      <c r="K678" s="67"/>
      <c r="L678" s="67"/>
      <c r="M678" s="67"/>
      <c r="N678" s="67"/>
      <c r="O678" s="67"/>
      <c r="P678" s="67"/>
      <c r="Q678" s="67"/>
      <c r="R678" s="67"/>
      <c r="S678" s="67"/>
      <c r="T678" s="67"/>
      <c r="U678" s="67"/>
      <c r="V678" s="67"/>
      <c r="W678" s="67"/>
      <c r="X678" s="67"/>
      <c r="Y678" s="67"/>
      <c r="Z678" s="67"/>
    </row>
    <row r="679" customFormat="false" ht="12.75" hidden="false" customHeight="false" outlineLevel="0" collapsed="false">
      <c r="D679" s="63"/>
      <c r="E679" s="66"/>
      <c r="F679" s="67"/>
      <c r="G679" s="67"/>
      <c r="H679" s="67"/>
      <c r="I679" s="67"/>
      <c r="J679" s="67"/>
      <c r="K679" s="67"/>
      <c r="L679" s="67"/>
      <c r="M679" s="67"/>
      <c r="N679" s="67"/>
      <c r="O679" s="67"/>
      <c r="P679" s="67"/>
      <c r="Q679" s="67"/>
      <c r="R679" s="67"/>
      <c r="S679" s="67"/>
      <c r="T679" s="67"/>
      <c r="U679" s="67"/>
      <c r="V679" s="67"/>
      <c r="W679" s="67"/>
      <c r="X679" s="67"/>
      <c r="Y679" s="67"/>
      <c r="Z679" s="67"/>
    </row>
    <row r="680" customFormat="false" ht="12.75" hidden="false" customHeight="false" outlineLevel="0" collapsed="false">
      <c r="D680" s="63"/>
      <c r="E680" s="66"/>
      <c r="F680" s="67"/>
      <c r="G680" s="67"/>
      <c r="H680" s="67"/>
      <c r="I680" s="67"/>
      <c r="J680" s="67"/>
      <c r="K680" s="67"/>
      <c r="L680" s="67"/>
      <c r="M680" s="67"/>
      <c r="N680" s="67"/>
      <c r="O680" s="67"/>
      <c r="P680" s="67"/>
      <c r="Q680" s="67"/>
      <c r="R680" s="67"/>
      <c r="S680" s="67"/>
      <c r="T680" s="67"/>
      <c r="U680" s="67"/>
      <c r="V680" s="67"/>
      <c r="W680" s="67"/>
      <c r="X680" s="67"/>
      <c r="Y680" s="67"/>
      <c r="Z680" s="67"/>
    </row>
    <row r="681" customFormat="false" ht="12.75" hidden="false" customHeight="false" outlineLevel="0" collapsed="false">
      <c r="D681" s="63"/>
      <c r="E681" s="66"/>
      <c r="F681" s="67"/>
      <c r="G681" s="67"/>
      <c r="H681" s="67"/>
      <c r="I681" s="67"/>
      <c r="J681" s="67"/>
      <c r="K681" s="67"/>
      <c r="L681" s="67"/>
      <c r="M681" s="67"/>
      <c r="N681" s="67"/>
      <c r="O681" s="67"/>
      <c r="P681" s="67"/>
      <c r="Q681" s="67"/>
      <c r="R681" s="67"/>
      <c r="S681" s="67"/>
      <c r="T681" s="67"/>
      <c r="U681" s="67"/>
      <c r="V681" s="67"/>
      <c r="W681" s="67"/>
      <c r="X681" s="67"/>
      <c r="Y681" s="67"/>
      <c r="Z681" s="67"/>
    </row>
    <row r="682" customFormat="false" ht="12.75" hidden="false" customHeight="false" outlineLevel="0" collapsed="false">
      <c r="D682" s="63"/>
      <c r="E682" s="66"/>
      <c r="F682" s="67"/>
      <c r="G682" s="67"/>
      <c r="H682" s="67"/>
      <c r="I682" s="67"/>
      <c r="J682" s="67"/>
      <c r="K682" s="67"/>
      <c r="L682" s="67"/>
      <c r="M682" s="67"/>
      <c r="N682" s="67"/>
      <c r="O682" s="67"/>
      <c r="P682" s="67"/>
      <c r="Q682" s="67"/>
      <c r="R682" s="67"/>
      <c r="S682" s="67"/>
      <c r="T682" s="67"/>
      <c r="U682" s="67"/>
      <c r="V682" s="67"/>
      <c r="W682" s="67"/>
      <c r="X682" s="67"/>
      <c r="Y682" s="67"/>
      <c r="Z682" s="67"/>
    </row>
    <row r="683" customFormat="false" ht="12.75" hidden="false" customHeight="false" outlineLevel="0" collapsed="false">
      <c r="D683" s="63"/>
      <c r="E683" s="66"/>
      <c r="F683" s="67"/>
      <c r="G683" s="67"/>
      <c r="H683" s="67"/>
      <c r="I683" s="67"/>
      <c r="J683" s="67"/>
      <c r="K683" s="67"/>
      <c r="L683" s="67"/>
      <c r="M683" s="67"/>
      <c r="N683" s="67"/>
      <c r="O683" s="67"/>
      <c r="P683" s="67"/>
      <c r="Q683" s="67"/>
      <c r="R683" s="67"/>
      <c r="S683" s="67"/>
      <c r="T683" s="67"/>
      <c r="U683" s="67"/>
      <c r="V683" s="67"/>
      <c r="W683" s="67"/>
      <c r="X683" s="67"/>
      <c r="Y683" s="67"/>
      <c r="Z683" s="67"/>
    </row>
    <row r="684" customFormat="false" ht="12.75" hidden="false" customHeight="false" outlineLevel="0" collapsed="false">
      <c r="D684" s="63"/>
      <c r="E684" s="66"/>
      <c r="F684" s="67"/>
      <c r="G684" s="67"/>
      <c r="H684" s="67"/>
      <c r="I684" s="67"/>
      <c r="J684" s="67"/>
      <c r="K684" s="67"/>
      <c r="L684" s="67"/>
      <c r="M684" s="67"/>
      <c r="N684" s="67"/>
      <c r="O684" s="67"/>
      <c r="P684" s="67"/>
      <c r="Q684" s="67"/>
      <c r="R684" s="67"/>
      <c r="S684" s="67"/>
      <c r="T684" s="67"/>
      <c r="U684" s="67"/>
      <c r="V684" s="67"/>
      <c r="W684" s="67"/>
      <c r="X684" s="67"/>
      <c r="Y684" s="67"/>
      <c r="Z684" s="67"/>
    </row>
    <row r="685" customFormat="false" ht="12.75" hidden="false" customHeight="false" outlineLevel="0" collapsed="false">
      <c r="D685" s="63"/>
      <c r="E685" s="66"/>
      <c r="F685" s="67"/>
      <c r="G685" s="67"/>
      <c r="H685" s="67"/>
      <c r="I685" s="67"/>
      <c r="J685" s="67"/>
      <c r="K685" s="67"/>
      <c r="L685" s="67"/>
      <c r="M685" s="67"/>
      <c r="N685" s="67"/>
      <c r="O685" s="67"/>
      <c r="P685" s="67"/>
      <c r="Q685" s="67"/>
      <c r="R685" s="67"/>
      <c r="S685" s="67"/>
      <c r="T685" s="67"/>
      <c r="U685" s="67"/>
      <c r="V685" s="67"/>
      <c r="W685" s="67"/>
      <c r="X685" s="67"/>
      <c r="Y685" s="67"/>
      <c r="Z685" s="67"/>
    </row>
    <row r="686" customFormat="false" ht="12.75" hidden="false" customHeight="false" outlineLevel="0" collapsed="false">
      <c r="D686" s="63"/>
      <c r="E686" s="66"/>
      <c r="F686" s="67"/>
      <c r="G686" s="67"/>
      <c r="H686" s="67"/>
      <c r="I686" s="67"/>
      <c r="J686" s="67"/>
      <c r="K686" s="67"/>
      <c r="L686" s="67"/>
      <c r="M686" s="67"/>
      <c r="N686" s="67"/>
      <c r="O686" s="67"/>
      <c r="P686" s="67"/>
      <c r="Q686" s="67"/>
      <c r="R686" s="67"/>
      <c r="S686" s="67"/>
      <c r="T686" s="67"/>
      <c r="U686" s="67"/>
      <c r="V686" s="67"/>
      <c r="W686" s="67"/>
      <c r="X686" s="67"/>
      <c r="Y686" s="67"/>
      <c r="Z686" s="67"/>
    </row>
    <row r="687" customFormat="false" ht="12.75" hidden="false" customHeight="false" outlineLevel="0" collapsed="false">
      <c r="D687" s="63"/>
      <c r="E687" s="66"/>
      <c r="F687" s="67"/>
      <c r="G687" s="67"/>
      <c r="H687" s="67"/>
      <c r="I687" s="67"/>
      <c r="J687" s="67"/>
      <c r="K687" s="67"/>
      <c r="L687" s="67"/>
      <c r="M687" s="67"/>
      <c r="N687" s="67"/>
      <c r="O687" s="67"/>
      <c r="P687" s="67"/>
      <c r="Q687" s="67"/>
      <c r="R687" s="67"/>
      <c r="S687" s="67"/>
      <c r="T687" s="67"/>
      <c r="U687" s="67"/>
      <c r="V687" s="67"/>
      <c r="W687" s="67"/>
      <c r="X687" s="67"/>
      <c r="Y687" s="67"/>
      <c r="Z687" s="67"/>
    </row>
    <row r="688" customFormat="false" ht="12.75" hidden="false" customHeight="false" outlineLevel="0" collapsed="false">
      <c r="D688" s="63"/>
      <c r="E688" s="66"/>
      <c r="F688" s="67"/>
      <c r="G688" s="67"/>
      <c r="H688" s="67"/>
      <c r="I688" s="67"/>
      <c r="J688" s="67"/>
      <c r="K688" s="67"/>
      <c r="L688" s="67"/>
      <c r="M688" s="67"/>
      <c r="N688" s="67"/>
      <c r="O688" s="67"/>
      <c r="P688" s="67"/>
      <c r="Q688" s="67"/>
      <c r="R688" s="67"/>
      <c r="S688" s="67"/>
      <c r="T688" s="67"/>
      <c r="U688" s="67"/>
      <c r="V688" s="67"/>
      <c r="W688" s="67"/>
      <c r="X688" s="67"/>
      <c r="Y688" s="67"/>
      <c r="Z688" s="67"/>
    </row>
    <row r="689" customFormat="false" ht="12.75" hidden="false" customHeight="false" outlineLevel="0" collapsed="false">
      <c r="D689" s="63"/>
      <c r="E689" s="66"/>
      <c r="F689" s="67"/>
      <c r="G689" s="67"/>
      <c r="H689" s="67"/>
      <c r="I689" s="67"/>
      <c r="J689" s="67"/>
      <c r="K689" s="67"/>
      <c r="L689" s="67"/>
      <c r="M689" s="67"/>
      <c r="N689" s="67"/>
      <c r="O689" s="67"/>
      <c r="P689" s="67"/>
      <c r="Q689" s="67"/>
      <c r="R689" s="67"/>
      <c r="S689" s="67"/>
      <c r="T689" s="67"/>
      <c r="U689" s="67"/>
      <c r="V689" s="67"/>
      <c r="W689" s="67"/>
      <c r="X689" s="67"/>
      <c r="Y689" s="67"/>
      <c r="Z689" s="67"/>
    </row>
    <row r="690" customFormat="false" ht="12.75" hidden="false" customHeight="false" outlineLevel="0" collapsed="false">
      <c r="D690" s="63"/>
      <c r="E690" s="66"/>
      <c r="F690" s="67"/>
      <c r="G690" s="67"/>
      <c r="H690" s="67"/>
      <c r="I690" s="67"/>
      <c r="J690" s="67"/>
      <c r="K690" s="67"/>
      <c r="L690" s="67"/>
      <c r="M690" s="67"/>
      <c r="N690" s="67"/>
      <c r="O690" s="67"/>
      <c r="P690" s="67"/>
      <c r="Q690" s="67"/>
      <c r="R690" s="67"/>
      <c r="S690" s="67"/>
      <c r="T690" s="67"/>
      <c r="U690" s="67"/>
      <c r="V690" s="67"/>
      <c r="W690" s="67"/>
      <c r="X690" s="67"/>
      <c r="Y690" s="67"/>
      <c r="Z690" s="67"/>
    </row>
    <row r="691" customFormat="false" ht="12.75" hidden="false" customHeight="false" outlineLevel="0" collapsed="false">
      <c r="D691" s="63"/>
      <c r="E691" s="66"/>
      <c r="F691" s="67"/>
      <c r="G691" s="67"/>
      <c r="H691" s="67"/>
      <c r="I691" s="67"/>
      <c r="J691" s="67"/>
      <c r="K691" s="67"/>
      <c r="L691" s="67"/>
      <c r="M691" s="67"/>
      <c r="N691" s="67"/>
      <c r="O691" s="67"/>
      <c r="P691" s="67"/>
      <c r="Q691" s="67"/>
      <c r="R691" s="67"/>
      <c r="S691" s="67"/>
      <c r="T691" s="67"/>
      <c r="U691" s="67"/>
      <c r="V691" s="67"/>
      <c r="W691" s="67"/>
      <c r="X691" s="67"/>
      <c r="Y691" s="67"/>
      <c r="Z691" s="67"/>
    </row>
    <row r="692" customFormat="false" ht="12.75" hidden="false" customHeight="false" outlineLevel="0" collapsed="false">
      <c r="D692" s="63"/>
      <c r="E692" s="66"/>
      <c r="F692" s="67"/>
      <c r="G692" s="67"/>
      <c r="H692" s="67"/>
      <c r="I692" s="67"/>
      <c r="J692" s="67"/>
      <c r="K692" s="67"/>
      <c r="L692" s="67"/>
      <c r="M692" s="67"/>
      <c r="N692" s="67"/>
      <c r="O692" s="67"/>
      <c r="P692" s="67"/>
      <c r="Q692" s="67"/>
      <c r="R692" s="67"/>
      <c r="S692" s="67"/>
      <c r="T692" s="67"/>
      <c r="U692" s="67"/>
      <c r="V692" s="67"/>
      <c r="W692" s="67"/>
      <c r="X692" s="67"/>
      <c r="Y692" s="67"/>
      <c r="Z692" s="67"/>
    </row>
    <row r="693" customFormat="false" ht="12.75" hidden="false" customHeight="false" outlineLevel="0" collapsed="false">
      <c r="D693" s="63"/>
      <c r="E693" s="66"/>
      <c r="F693" s="67"/>
      <c r="G693" s="67"/>
      <c r="H693" s="67"/>
      <c r="I693" s="67"/>
      <c r="J693" s="67"/>
      <c r="K693" s="67"/>
      <c r="L693" s="67"/>
      <c r="M693" s="67"/>
      <c r="N693" s="67"/>
      <c r="O693" s="67"/>
      <c r="P693" s="67"/>
      <c r="Q693" s="67"/>
      <c r="R693" s="67"/>
      <c r="S693" s="67"/>
      <c r="T693" s="67"/>
      <c r="U693" s="67"/>
      <c r="V693" s="67"/>
      <c r="W693" s="67"/>
      <c r="X693" s="67"/>
      <c r="Y693" s="67"/>
      <c r="Z693" s="67"/>
    </row>
    <row r="694" customFormat="false" ht="12.75" hidden="false" customHeight="false" outlineLevel="0" collapsed="false">
      <c r="D694" s="63"/>
      <c r="E694" s="66"/>
      <c r="F694" s="67"/>
      <c r="G694" s="67"/>
      <c r="H694" s="67"/>
      <c r="I694" s="67"/>
      <c r="J694" s="67"/>
      <c r="K694" s="67"/>
      <c r="L694" s="67"/>
      <c r="M694" s="67"/>
      <c r="N694" s="67"/>
      <c r="O694" s="67"/>
      <c r="P694" s="67"/>
      <c r="Q694" s="67"/>
      <c r="R694" s="67"/>
      <c r="S694" s="67"/>
      <c r="T694" s="67"/>
      <c r="U694" s="67"/>
      <c r="V694" s="67"/>
      <c r="W694" s="67"/>
      <c r="X694" s="67"/>
      <c r="Y694" s="67"/>
      <c r="Z694" s="67"/>
    </row>
    <row r="695" customFormat="false" ht="12.75" hidden="false" customHeight="false" outlineLevel="0" collapsed="false">
      <c r="D695" s="63"/>
      <c r="E695" s="66"/>
      <c r="F695" s="67"/>
      <c r="G695" s="67"/>
      <c r="H695" s="67"/>
      <c r="I695" s="67"/>
      <c r="J695" s="67"/>
      <c r="K695" s="67"/>
      <c r="L695" s="67"/>
      <c r="M695" s="67"/>
      <c r="N695" s="67"/>
      <c r="O695" s="67"/>
      <c r="P695" s="67"/>
      <c r="Q695" s="67"/>
      <c r="R695" s="67"/>
      <c r="S695" s="67"/>
      <c r="T695" s="67"/>
      <c r="U695" s="67"/>
      <c r="V695" s="67"/>
      <c r="W695" s="67"/>
      <c r="X695" s="67"/>
      <c r="Y695" s="67"/>
      <c r="Z695" s="67"/>
    </row>
    <row r="696" customFormat="false" ht="12.75" hidden="false" customHeight="false" outlineLevel="0" collapsed="false">
      <c r="D696" s="63"/>
      <c r="E696" s="66"/>
      <c r="F696" s="67"/>
      <c r="G696" s="67"/>
      <c r="H696" s="67"/>
      <c r="I696" s="67"/>
      <c r="J696" s="67"/>
      <c r="K696" s="67"/>
      <c r="L696" s="67"/>
      <c r="M696" s="67"/>
      <c r="N696" s="67"/>
      <c r="O696" s="67"/>
      <c r="P696" s="67"/>
      <c r="Q696" s="67"/>
      <c r="R696" s="67"/>
      <c r="S696" s="67"/>
      <c r="T696" s="67"/>
      <c r="U696" s="67"/>
      <c r="V696" s="67"/>
      <c r="W696" s="67"/>
      <c r="X696" s="67"/>
      <c r="Y696" s="67"/>
      <c r="Z696" s="67"/>
    </row>
    <row r="697" customFormat="false" ht="12.75" hidden="false" customHeight="false" outlineLevel="0" collapsed="false">
      <c r="D697" s="63"/>
      <c r="E697" s="66"/>
      <c r="F697" s="67"/>
      <c r="G697" s="67"/>
      <c r="H697" s="67"/>
      <c r="I697" s="67"/>
      <c r="J697" s="67"/>
      <c r="K697" s="67"/>
      <c r="L697" s="67"/>
      <c r="M697" s="67"/>
      <c r="N697" s="67"/>
      <c r="O697" s="67"/>
      <c r="P697" s="67"/>
      <c r="Q697" s="67"/>
      <c r="R697" s="67"/>
      <c r="S697" s="67"/>
      <c r="T697" s="67"/>
      <c r="U697" s="67"/>
      <c r="V697" s="67"/>
      <c r="W697" s="67"/>
      <c r="X697" s="67"/>
      <c r="Y697" s="67"/>
      <c r="Z697" s="67"/>
    </row>
    <row r="698" customFormat="false" ht="12.75" hidden="false" customHeight="false" outlineLevel="0" collapsed="false">
      <c r="D698" s="63"/>
      <c r="E698" s="66"/>
      <c r="F698" s="67"/>
      <c r="G698" s="67"/>
      <c r="H698" s="67"/>
      <c r="I698" s="67"/>
      <c r="J698" s="67"/>
      <c r="K698" s="67"/>
      <c r="L698" s="67"/>
      <c r="M698" s="67"/>
      <c r="N698" s="67"/>
      <c r="O698" s="67"/>
      <c r="P698" s="67"/>
      <c r="Q698" s="67"/>
      <c r="R698" s="67"/>
      <c r="S698" s="67"/>
      <c r="T698" s="67"/>
      <c r="U698" s="67"/>
      <c r="V698" s="67"/>
      <c r="W698" s="67"/>
      <c r="X698" s="67"/>
      <c r="Y698" s="67"/>
      <c r="Z698" s="67"/>
    </row>
    <row r="699" customFormat="false" ht="12.75" hidden="false" customHeight="false" outlineLevel="0" collapsed="false">
      <c r="D699" s="63"/>
      <c r="E699" s="66"/>
      <c r="F699" s="67"/>
      <c r="G699" s="67"/>
      <c r="H699" s="67"/>
      <c r="I699" s="67"/>
      <c r="J699" s="67"/>
      <c r="K699" s="67"/>
      <c r="L699" s="67"/>
      <c r="M699" s="67"/>
      <c r="N699" s="67"/>
      <c r="O699" s="67"/>
      <c r="P699" s="67"/>
      <c r="Q699" s="67"/>
      <c r="R699" s="67"/>
      <c r="S699" s="67"/>
      <c r="T699" s="67"/>
      <c r="U699" s="67"/>
      <c r="V699" s="67"/>
      <c r="W699" s="67"/>
      <c r="X699" s="67"/>
      <c r="Y699" s="67"/>
      <c r="Z699" s="67"/>
    </row>
    <row r="700" customFormat="false" ht="12.75" hidden="false" customHeight="false" outlineLevel="0" collapsed="false">
      <c r="D700" s="63"/>
      <c r="E700" s="66"/>
      <c r="F700" s="67"/>
      <c r="G700" s="67"/>
      <c r="H700" s="67"/>
      <c r="I700" s="67"/>
      <c r="J700" s="67"/>
      <c r="K700" s="67"/>
      <c r="L700" s="67"/>
      <c r="M700" s="67"/>
      <c r="N700" s="67"/>
      <c r="O700" s="67"/>
      <c r="P700" s="67"/>
      <c r="Q700" s="67"/>
      <c r="R700" s="67"/>
      <c r="S700" s="67"/>
      <c r="T700" s="67"/>
      <c r="U700" s="67"/>
      <c r="V700" s="67"/>
      <c r="W700" s="67"/>
      <c r="X700" s="67"/>
      <c r="Y700" s="67"/>
      <c r="Z700" s="67"/>
    </row>
    <row r="701" customFormat="false" ht="12.75" hidden="false" customHeight="false" outlineLevel="0" collapsed="false">
      <c r="D701" s="63"/>
      <c r="E701" s="66"/>
      <c r="F701" s="67"/>
      <c r="G701" s="67"/>
      <c r="H701" s="67"/>
      <c r="I701" s="67"/>
      <c r="J701" s="67"/>
      <c r="K701" s="67"/>
      <c r="L701" s="67"/>
      <c r="M701" s="67"/>
      <c r="N701" s="67"/>
      <c r="O701" s="67"/>
      <c r="P701" s="67"/>
      <c r="Q701" s="67"/>
      <c r="R701" s="67"/>
      <c r="S701" s="67"/>
      <c r="T701" s="67"/>
      <c r="U701" s="67"/>
      <c r="V701" s="67"/>
      <c r="W701" s="67"/>
      <c r="X701" s="67"/>
      <c r="Y701" s="67"/>
      <c r="Z701" s="67"/>
    </row>
    <row r="702" customFormat="false" ht="12.75" hidden="false" customHeight="false" outlineLevel="0" collapsed="false">
      <c r="D702" s="63"/>
      <c r="E702" s="66"/>
      <c r="F702" s="67"/>
      <c r="G702" s="67"/>
      <c r="H702" s="67"/>
      <c r="I702" s="67"/>
      <c r="J702" s="67"/>
      <c r="K702" s="67"/>
      <c r="L702" s="67"/>
      <c r="M702" s="67"/>
      <c r="N702" s="67"/>
      <c r="O702" s="67"/>
      <c r="P702" s="67"/>
      <c r="Q702" s="67"/>
      <c r="R702" s="67"/>
      <c r="S702" s="67"/>
      <c r="T702" s="67"/>
      <c r="U702" s="67"/>
      <c r="V702" s="67"/>
      <c r="W702" s="67"/>
      <c r="X702" s="67"/>
      <c r="Y702" s="67"/>
      <c r="Z702" s="67"/>
    </row>
    <row r="703" customFormat="false" ht="12.75" hidden="false" customHeight="false" outlineLevel="0" collapsed="false">
      <c r="D703" s="63"/>
      <c r="E703" s="66"/>
      <c r="F703" s="67"/>
      <c r="G703" s="67"/>
      <c r="H703" s="67"/>
      <c r="I703" s="67"/>
      <c r="J703" s="67"/>
      <c r="K703" s="67"/>
      <c r="L703" s="67"/>
      <c r="M703" s="67"/>
      <c r="N703" s="67"/>
      <c r="O703" s="67"/>
      <c r="P703" s="67"/>
      <c r="Q703" s="67"/>
      <c r="R703" s="67"/>
      <c r="S703" s="67"/>
      <c r="T703" s="67"/>
      <c r="U703" s="67"/>
      <c r="V703" s="67"/>
      <c r="W703" s="67"/>
      <c r="X703" s="67"/>
      <c r="Y703" s="67"/>
      <c r="Z703" s="67"/>
    </row>
    <row r="704" customFormat="false" ht="12.75" hidden="false" customHeight="false" outlineLevel="0" collapsed="false">
      <c r="D704" s="63"/>
      <c r="E704" s="66"/>
      <c r="F704" s="67"/>
      <c r="G704" s="67"/>
      <c r="H704" s="67"/>
      <c r="I704" s="67"/>
      <c r="J704" s="67"/>
      <c r="K704" s="67"/>
      <c r="L704" s="67"/>
      <c r="M704" s="67"/>
      <c r="N704" s="67"/>
      <c r="O704" s="67"/>
      <c r="P704" s="67"/>
      <c r="Q704" s="67"/>
      <c r="R704" s="67"/>
      <c r="S704" s="67"/>
      <c r="T704" s="67"/>
      <c r="U704" s="67"/>
      <c r="V704" s="67"/>
      <c r="W704" s="67"/>
      <c r="X704" s="67"/>
      <c r="Y704" s="67"/>
      <c r="Z704" s="67"/>
    </row>
    <row r="705" customFormat="false" ht="12.75" hidden="false" customHeight="false" outlineLevel="0" collapsed="false">
      <c r="D705" s="63"/>
      <c r="E705" s="66"/>
      <c r="F705" s="67"/>
      <c r="G705" s="67"/>
      <c r="H705" s="67"/>
      <c r="I705" s="67"/>
      <c r="J705" s="67"/>
      <c r="K705" s="67"/>
      <c r="L705" s="67"/>
      <c r="M705" s="67"/>
      <c r="N705" s="67"/>
      <c r="O705" s="67"/>
      <c r="P705" s="67"/>
      <c r="Q705" s="67"/>
      <c r="R705" s="67"/>
      <c r="S705" s="67"/>
      <c r="T705" s="67"/>
      <c r="U705" s="67"/>
      <c r="V705" s="67"/>
      <c r="W705" s="67"/>
      <c r="X705" s="67"/>
      <c r="Y705" s="67"/>
      <c r="Z705" s="67"/>
    </row>
    <row r="706" customFormat="false" ht="12.75" hidden="false" customHeight="false" outlineLevel="0" collapsed="false">
      <c r="D706" s="63"/>
      <c r="E706" s="66"/>
      <c r="F706" s="67"/>
      <c r="G706" s="67"/>
      <c r="H706" s="67"/>
      <c r="I706" s="67"/>
      <c r="J706" s="67"/>
      <c r="K706" s="67"/>
      <c r="L706" s="67"/>
      <c r="M706" s="67"/>
      <c r="N706" s="67"/>
      <c r="O706" s="67"/>
      <c r="P706" s="67"/>
      <c r="Q706" s="67"/>
      <c r="R706" s="67"/>
      <c r="S706" s="67"/>
      <c r="T706" s="67"/>
      <c r="U706" s="67"/>
      <c r="V706" s="67"/>
      <c r="W706" s="67"/>
      <c r="X706" s="67"/>
      <c r="Y706" s="67"/>
      <c r="Z706" s="67"/>
    </row>
    <row r="707" customFormat="false" ht="12.75" hidden="false" customHeight="false" outlineLevel="0" collapsed="false">
      <c r="D707" s="63"/>
      <c r="E707" s="66"/>
      <c r="F707" s="67"/>
      <c r="G707" s="67"/>
      <c r="H707" s="67"/>
      <c r="I707" s="67"/>
      <c r="J707" s="67"/>
      <c r="K707" s="67"/>
      <c r="L707" s="67"/>
      <c r="M707" s="67"/>
      <c r="N707" s="67"/>
      <c r="O707" s="67"/>
      <c r="P707" s="67"/>
      <c r="Q707" s="67"/>
      <c r="R707" s="67"/>
      <c r="S707" s="67"/>
      <c r="T707" s="67"/>
      <c r="U707" s="67"/>
      <c r="V707" s="67"/>
      <c r="W707" s="67"/>
      <c r="X707" s="67"/>
      <c r="Y707" s="67"/>
      <c r="Z707" s="67"/>
    </row>
    <row r="708" customFormat="false" ht="12.75" hidden="false" customHeight="false" outlineLevel="0" collapsed="false">
      <c r="D708" s="63"/>
      <c r="E708" s="66"/>
      <c r="F708" s="67"/>
      <c r="G708" s="67"/>
      <c r="H708" s="67"/>
      <c r="I708" s="67"/>
      <c r="J708" s="67"/>
      <c r="K708" s="67"/>
      <c r="L708" s="67"/>
      <c r="M708" s="67"/>
      <c r="N708" s="67"/>
      <c r="O708" s="67"/>
      <c r="P708" s="67"/>
      <c r="Q708" s="67"/>
      <c r="R708" s="67"/>
      <c r="S708" s="67"/>
      <c r="T708" s="67"/>
      <c r="U708" s="67"/>
      <c r="V708" s="67"/>
      <c r="W708" s="67"/>
      <c r="X708" s="67"/>
      <c r="Y708" s="67"/>
      <c r="Z708" s="67"/>
    </row>
    <row r="709" customFormat="false" ht="12.75" hidden="false" customHeight="false" outlineLevel="0" collapsed="false">
      <c r="D709" s="63"/>
      <c r="E709" s="66"/>
      <c r="F709" s="67"/>
      <c r="G709" s="67"/>
      <c r="H709" s="67"/>
      <c r="I709" s="67"/>
      <c r="J709" s="67"/>
      <c r="K709" s="67"/>
      <c r="L709" s="67"/>
      <c r="M709" s="67"/>
      <c r="N709" s="67"/>
      <c r="O709" s="67"/>
      <c r="P709" s="67"/>
      <c r="Q709" s="67"/>
      <c r="R709" s="67"/>
      <c r="S709" s="67"/>
      <c r="T709" s="67"/>
      <c r="U709" s="67"/>
      <c r="V709" s="67"/>
      <c r="W709" s="67"/>
      <c r="X709" s="67"/>
      <c r="Y709" s="67"/>
      <c r="Z709" s="67"/>
    </row>
    <row r="710" customFormat="false" ht="12.75" hidden="false" customHeight="false" outlineLevel="0" collapsed="false">
      <c r="D710" s="63"/>
      <c r="E710" s="66"/>
      <c r="F710" s="67"/>
      <c r="G710" s="67"/>
      <c r="H710" s="67"/>
      <c r="I710" s="67"/>
      <c r="J710" s="67"/>
      <c r="K710" s="67"/>
      <c r="L710" s="67"/>
      <c r="M710" s="67"/>
      <c r="N710" s="67"/>
      <c r="O710" s="67"/>
      <c r="P710" s="67"/>
      <c r="Q710" s="67"/>
      <c r="R710" s="67"/>
      <c r="S710" s="67"/>
      <c r="T710" s="67"/>
      <c r="U710" s="67"/>
      <c r="V710" s="67"/>
      <c r="W710" s="67"/>
      <c r="X710" s="67"/>
      <c r="Y710" s="67"/>
      <c r="Z710" s="67"/>
    </row>
    <row r="711" customFormat="false" ht="12.75" hidden="false" customHeight="false" outlineLevel="0" collapsed="false">
      <c r="D711" s="63"/>
      <c r="E711" s="66"/>
      <c r="F711" s="67"/>
      <c r="G711" s="67"/>
      <c r="H711" s="67"/>
      <c r="I711" s="67"/>
      <c r="J711" s="67"/>
      <c r="K711" s="67"/>
      <c r="L711" s="67"/>
      <c r="M711" s="67"/>
      <c r="N711" s="67"/>
      <c r="O711" s="67"/>
      <c r="P711" s="67"/>
      <c r="Q711" s="67"/>
      <c r="R711" s="67"/>
      <c r="S711" s="67"/>
      <c r="T711" s="67"/>
      <c r="U711" s="67"/>
      <c r="V711" s="67"/>
      <c r="W711" s="67"/>
      <c r="X711" s="67"/>
      <c r="Y711" s="67"/>
      <c r="Z711" s="67"/>
    </row>
    <row r="712" customFormat="false" ht="12.75" hidden="false" customHeight="false" outlineLevel="0" collapsed="false">
      <c r="D712" s="63"/>
      <c r="E712" s="66"/>
      <c r="F712" s="67"/>
      <c r="G712" s="67"/>
      <c r="H712" s="67"/>
      <c r="I712" s="67"/>
      <c r="J712" s="67"/>
      <c r="K712" s="67"/>
      <c r="L712" s="67"/>
      <c r="M712" s="67"/>
      <c r="N712" s="67"/>
      <c r="O712" s="67"/>
      <c r="P712" s="67"/>
      <c r="Q712" s="67"/>
      <c r="R712" s="67"/>
      <c r="S712" s="67"/>
      <c r="T712" s="67"/>
      <c r="U712" s="67"/>
      <c r="V712" s="67"/>
      <c r="W712" s="67"/>
      <c r="X712" s="67"/>
      <c r="Y712" s="67"/>
      <c r="Z712" s="67"/>
    </row>
    <row r="713" customFormat="false" ht="12.75" hidden="false" customHeight="false" outlineLevel="0" collapsed="false">
      <c r="D713" s="63"/>
      <c r="E713" s="66"/>
      <c r="F713" s="67"/>
      <c r="G713" s="67"/>
      <c r="H713" s="67"/>
      <c r="I713" s="67"/>
      <c r="J713" s="67"/>
      <c r="K713" s="67"/>
      <c r="L713" s="67"/>
      <c r="M713" s="67"/>
      <c r="N713" s="67"/>
      <c r="O713" s="67"/>
      <c r="P713" s="67"/>
      <c r="Q713" s="67"/>
      <c r="R713" s="67"/>
      <c r="S713" s="67"/>
      <c r="T713" s="67"/>
      <c r="U713" s="67"/>
      <c r="V713" s="67"/>
      <c r="W713" s="67"/>
      <c r="X713" s="67"/>
      <c r="Y713" s="67"/>
      <c r="Z713" s="67"/>
    </row>
    <row r="714" customFormat="false" ht="12.75" hidden="false" customHeight="false" outlineLevel="0" collapsed="false">
      <c r="D714" s="63"/>
      <c r="E714" s="66"/>
      <c r="F714" s="67"/>
      <c r="G714" s="67"/>
      <c r="H714" s="67"/>
      <c r="I714" s="67"/>
      <c r="J714" s="67"/>
      <c r="K714" s="67"/>
      <c r="L714" s="67"/>
      <c r="M714" s="67"/>
      <c r="N714" s="67"/>
      <c r="O714" s="67"/>
      <c r="P714" s="67"/>
      <c r="Q714" s="67"/>
      <c r="R714" s="67"/>
      <c r="S714" s="67"/>
      <c r="T714" s="67"/>
      <c r="U714" s="67"/>
      <c r="V714" s="67"/>
      <c r="W714" s="67"/>
      <c r="X714" s="67"/>
      <c r="Y714" s="67"/>
      <c r="Z714" s="67"/>
    </row>
    <row r="715" customFormat="false" ht="12.75" hidden="false" customHeight="false" outlineLevel="0" collapsed="false">
      <c r="D715" s="63"/>
      <c r="E715" s="66"/>
      <c r="F715" s="67"/>
      <c r="G715" s="67"/>
      <c r="H715" s="67"/>
      <c r="I715" s="67"/>
      <c r="J715" s="67"/>
      <c r="K715" s="67"/>
      <c r="L715" s="67"/>
      <c r="M715" s="67"/>
      <c r="N715" s="67"/>
      <c r="O715" s="67"/>
      <c r="P715" s="67"/>
      <c r="Q715" s="67"/>
      <c r="R715" s="67"/>
      <c r="S715" s="67"/>
      <c r="T715" s="67"/>
      <c r="U715" s="67"/>
      <c r="V715" s="67"/>
      <c r="W715" s="67"/>
      <c r="X715" s="67"/>
      <c r="Y715" s="67"/>
      <c r="Z715" s="67"/>
    </row>
    <row r="716" customFormat="false" ht="12.75" hidden="false" customHeight="false" outlineLevel="0" collapsed="false">
      <c r="D716" s="63"/>
      <c r="E716" s="66"/>
      <c r="F716" s="67"/>
      <c r="G716" s="67"/>
      <c r="H716" s="67"/>
      <c r="I716" s="67"/>
      <c r="J716" s="67"/>
      <c r="K716" s="67"/>
      <c r="L716" s="67"/>
      <c r="M716" s="67"/>
      <c r="N716" s="67"/>
      <c r="O716" s="67"/>
      <c r="P716" s="67"/>
      <c r="Q716" s="67"/>
      <c r="R716" s="67"/>
      <c r="S716" s="67"/>
      <c r="T716" s="67"/>
      <c r="U716" s="67"/>
      <c r="V716" s="67"/>
      <c r="W716" s="67"/>
      <c r="X716" s="67"/>
      <c r="Y716" s="67"/>
      <c r="Z716" s="67"/>
    </row>
    <row r="717" customFormat="false" ht="12.75" hidden="false" customHeight="false" outlineLevel="0" collapsed="false">
      <c r="D717" s="63"/>
      <c r="E717" s="66"/>
      <c r="F717" s="67"/>
      <c r="G717" s="67"/>
      <c r="H717" s="67"/>
      <c r="I717" s="67"/>
      <c r="J717" s="67"/>
      <c r="K717" s="67"/>
      <c r="L717" s="67"/>
      <c r="M717" s="67"/>
      <c r="N717" s="67"/>
      <c r="O717" s="67"/>
      <c r="P717" s="67"/>
      <c r="Q717" s="67"/>
      <c r="R717" s="67"/>
      <c r="S717" s="67"/>
      <c r="T717" s="67"/>
      <c r="U717" s="67"/>
      <c r="V717" s="67"/>
      <c r="W717" s="67"/>
      <c r="X717" s="67"/>
      <c r="Y717" s="67"/>
      <c r="Z717" s="67"/>
    </row>
    <row r="718" customFormat="false" ht="12.75" hidden="false" customHeight="false" outlineLevel="0" collapsed="false">
      <c r="D718" s="63"/>
      <c r="E718" s="66"/>
      <c r="F718" s="67"/>
      <c r="G718" s="67"/>
      <c r="H718" s="67"/>
      <c r="I718" s="67"/>
      <c r="J718" s="67"/>
      <c r="K718" s="67"/>
      <c r="L718" s="67"/>
      <c r="M718" s="67"/>
      <c r="N718" s="67"/>
      <c r="O718" s="67"/>
      <c r="P718" s="67"/>
      <c r="Q718" s="67"/>
      <c r="R718" s="67"/>
      <c r="S718" s="67"/>
      <c r="T718" s="67"/>
      <c r="U718" s="67"/>
      <c r="V718" s="67"/>
      <c r="W718" s="67"/>
      <c r="X718" s="67"/>
      <c r="Y718" s="67"/>
      <c r="Z718" s="67"/>
    </row>
    <row r="719" customFormat="false" ht="12.75" hidden="false" customHeight="false" outlineLevel="0" collapsed="false">
      <c r="D719" s="63"/>
      <c r="E719" s="66"/>
      <c r="F719" s="67"/>
      <c r="G719" s="67"/>
      <c r="H719" s="67"/>
      <c r="I719" s="67"/>
      <c r="J719" s="67"/>
      <c r="K719" s="67"/>
      <c r="L719" s="67"/>
      <c r="M719" s="67"/>
      <c r="N719" s="67"/>
      <c r="O719" s="67"/>
      <c r="P719" s="67"/>
      <c r="Q719" s="67"/>
      <c r="R719" s="67"/>
      <c r="S719" s="67"/>
      <c r="T719" s="67"/>
      <c r="U719" s="67"/>
      <c r="V719" s="67"/>
      <c r="W719" s="67"/>
      <c r="X719" s="67"/>
      <c r="Y719" s="67"/>
      <c r="Z719" s="67"/>
    </row>
    <row r="720" customFormat="false" ht="12.75" hidden="false" customHeight="false" outlineLevel="0" collapsed="false">
      <c r="D720" s="63"/>
      <c r="E720" s="66"/>
      <c r="F720" s="67"/>
      <c r="G720" s="67"/>
      <c r="H720" s="67"/>
      <c r="I720" s="67"/>
      <c r="J720" s="67"/>
      <c r="K720" s="67"/>
      <c r="L720" s="67"/>
      <c r="M720" s="67"/>
      <c r="N720" s="67"/>
      <c r="O720" s="67"/>
      <c r="P720" s="67"/>
      <c r="Q720" s="67"/>
      <c r="R720" s="67"/>
      <c r="S720" s="67"/>
      <c r="T720" s="67"/>
      <c r="U720" s="67"/>
      <c r="V720" s="67"/>
      <c r="W720" s="67"/>
      <c r="X720" s="67"/>
      <c r="Y720" s="67"/>
      <c r="Z720" s="67"/>
    </row>
    <row r="721" customFormat="false" ht="12.75" hidden="false" customHeight="false" outlineLevel="0" collapsed="false">
      <c r="D721" s="63"/>
      <c r="E721" s="66"/>
      <c r="F721" s="67"/>
      <c r="G721" s="67"/>
      <c r="H721" s="67"/>
      <c r="I721" s="67"/>
      <c r="J721" s="67"/>
      <c r="K721" s="67"/>
      <c r="L721" s="67"/>
      <c r="M721" s="67"/>
      <c r="N721" s="67"/>
      <c r="O721" s="67"/>
      <c r="P721" s="67"/>
      <c r="Q721" s="67"/>
      <c r="R721" s="67"/>
      <c r="S721" s="67"/>
      <c r="T721" s="67"/>
      <c r="U721" s="67"/>
      <c r="V721" s="67"/>
      <c r="W721" s="67"/>
      <c r="X721" s="67"/>
      <c r="Y721" s="67"/>
      <c r="Z721" s="67"/>
    </row>
    <row r="722" customFormat="false" ht="12.75" hidden="false" customHeight="false" outlineLevel="0" collapsed="false">
      <c r="D722" s="63"/>
      <c r="E722" s="66"/>
      <c r="F722" s="67"/>
      <c r="G722" s="67"/>
      <c r="H722" s="67"/>
      <c r="I722" s="67"/>
      <c r="J722" s="67"/>
      <c r="K722" s="67"/>
      <c r="L722" s="67"/>
      <c r="M722" s="67"/>
      <c r="N722" s="67"/>
      <c r="O722" s="67"/>
      <c r="P722" s="67"/>
      <c r="Q722" s="67"/>
      <c r="R722" s="67"/>
      <c r="S722" s="67"/>
      <c r="T722" s="67"/>
      <c r="U722" s="67"/>
      <c r="V722" s="67"/>
      <c r="W722" s="67"/>
      <c r="X722" s="67"/>
      <c r="Y722" s="67"/>
      <c r="Z722" s="67"/>
    </row>
    <row r="723" customFormat="false" ht="12.75" hidden="false" customHeight="false" outlineLevel="0" collapsed="false">
      <c r="D723" s="63"/>
      <c r="E723" s="66"/>
      <c r="F723" s="67"/>
      <c r="G723" s="67"/>
      <c r="H723" s="67"/>
      <c r="I723" s="67"/>
      <c r="J723" s="67"/>
      <c r="K723" s="67"/>
      <c r="L723" s="67"/>
      <c r="M723" s="67"/>
      <c r="N723" s="67"/>
      <c r="O723" s="67"/>
      <c r="P723" s="67"/>
      <c r="Q723" s="67"/>
      <c r="R723" s="67"/>
      <c r="S723" s="67"/>
      <c r="T723" s="67"/>
      <c r="U723" s="67"/>
      <c r="V723" s="67"/>
      <c r="W723" s="67"/>
      <c r="X723" s="67"/>
      <c r="Y723" s="67"/>
      <c r="Z723" s="67"/>
    </row>
    <row r="724" customFormat="false" ht="12.75" hidden="false" customHeight="false" outlineLevel="0" collapsed="false">
      <c r="D724" s="63"/>
      <c r="E724" s="66"/>
      <c r="F724" s="67"/>
      <c r="G724" s="67"/>
      <c r="H724" s="67"/>
      <c r="I724" s="67"/>
      <c r="J724" s="67"/>
      <c r="K724" s="67"/>
      <c r="L724" s="67"/>
      <c r="M724" s="67"/>
      <c r="N724" s="67"/>
      <c r="O724" s="67"/>
      <c r="P724" s="67"/>
      <c r="Q724" s="67"/>
      <c r="R724" s="67"/>
      <c r="S724" s="67"/>
      <c r="T724" s="67"/>
      <c r="U724" s="67"/>
      <c r="V724" s="67"/>
      <c r="W724" s="67"/>
      <c r="X724" s="67"/>
      <c r="Y724" s="67"/>
      <c r="Z724" s="67"/>
    </row>
    <row r="725" customFormat="false" ht="12.75" hidden="false" customHeight="false" outlineLevel="0" collapsed="false">
      <c r="D725" s="63"/>
      <c r="E725" s="66"/>
      <c r="F725" s="67"/>
      <c r="G725" s="67"/>
      <c r="H725" s="67"/>
      <c r="I725" s="67"/>
      <c r="J725" s="67"/>
      <c r="K725" s="67"/>
      <c r="L725" s="67"/>
      <c r="M725" s="67"/>
      <c r="N725" s="67"/>
      <c r="O725" s="67"/>
      <c r="P725" s="67"/>
      <c r="Q725" s="67"/>
      <c r="R725" s="67"/>
      <c r="S725" s="67"/>
      <c r="T725" s="67"/>
      <c r="U725" s="67"/>
      <c r="V725" s="67"/>
      <c r="W725" s="67"/>
      <c r="X725" s="67"/>
      <c r="Y725" s="67"/>
      <c r="Z725" s="67"/>
    </row>
    <row r="726" customFormat="false" ht="12.75" hidden="false" customHeight="false" outlineLevel="0" collapsed="false">
      <c r="D726" s="63"/>
      <c r="E726" s="66"/>
      <c r="F726" s="67"/>
      <c r="G726" s="67"/>
      <c r="H726" s="67"/>
      <c r="I726" s="67"/>
      <c r="J726" s="67"/>
      <c r="K726" s="67"/>
      <c r="L726" s="67"/>
      <c r="M726" s="67"/>
      <c r="N726" s="67"/>
      <c r="O726" s="67"/>
      <c r="P726" s="67"/>
      <c r="Q726" s="67"/>
      <c r="R726" s="67"/>
      <c r="S726" s="67"/>
      <c r="T726" s="67"/>
      <c r="U726" s="67"/>
      <c r="V726" s="67"/>
      <c r="W726" s="67"/>
      <c r="X726" s="67"/>
      <c r="Y726" s="67"/>
      <c r="Z726" s="67"/>
    </row>
    <row r="727" customFormat="false" ht="12.75" hidden="false" customHeight="false" outlineLevel="0" collapsed="false">
      <c r="D727" s="63"/>
      <c r="E727" s="66"/>
      <c r="F727" s="67"/>
      <c r="G727" s="67"/>
      <c r="H727" s="67"/>
      <c r="I727" s="67"/>
      <c r="J727" s="67"/>
      <c r="K727" s="67"/>
      <c r="L727" s="67"/>
      <c r="M727" s="67"/>
      <c r="N727" s="67"/>
      <c r="O727" s="67"/>
      <c r="P727" s="67"/>
      <c r="Q727" s="67"/>
      <c r="R727" s="67"/>
      <c r="S727" s="67"/>
      <c r="T727" s="67"/>
      <c r="U727" s="67"/>
      <c r="V727" s="67"/>
      <c r="W727" s="67"/>
      <c r="X727" s="67"/>
      <c r="Y727" s="67"/>
      <c r="Z727" s="67"/>
    </row>
    <row r="728" customFormat="false" ht="12.75" hidden="false" customHeight="false" outlineLevel="0" collapsed="false">
      <c r="D728" s="63"/>
      <c r="E728" s="66"/>
      <c r="F728" s="67"/>
      <c r="G728" s="67"/>
      <c r="H728" s="67"/>
      <c r="I728" s="67"/>
      <c r="J728" s="67"/>
      <c r="K728" s="67"/>
      <c r="L728" s="67"/>
      <c r="M728" s="67"/>
      <c r="N728" s="67"/>
      <c r="O728" s="67"/>
      <c r="P728" s="67"/>
      <c r="Q728" s="67"/>
      <c r="R728" s="67"/>
      <c r="S728" s="67"/>
      <c r="T728" s="67"/>
      <c r="U728" s="67"/>
      <c r="V728" s="67"/>
      <c r="W728" s="67"/>
      <c r="X728" s="67"/>
      <c r="Y728" s="67"/>
      <c r="Z728" s="67"/>
    </row>
    <row r="729" customFormat="false" ht="12.75" hidden="false" customHeight="false" outlineLevel="0" collapsed="false">
      <c r="D729" s="63"/>
      <c r="E729" s="66"/>
      <c r="F729" s="67"/>
      <c r="G729" s="67"/>
      <c r="H729" s="67"/>
      <c r="I729" s="67"/>
      <c r="J729" s="67"/>
      <c r="K729" s="67"/>
      <c r="L729" s="67"/>
      <c r="M729" s="67"/>
      <c r="N729" s="67"/>
      <c r="O729" s="67"/>
      <c r="P729" s="67"/>
      <c r="Q729" s="67"/>
      <c r="R729" s="67"/>
      <c r="S729" s="67"/>
      <c r="T729" s="67"/>
      <c r="U729" s="67"/>
      <c r="V729" s="67"/>
      <c r="W729" s="67"/>
      <c r="X729" s="67"/>
      <c r="Y729" s="67"/>
      <c r="Z729" s="67"/>
    </row>
    <row r="730" customFormat="false" ht="12.75" hidden="false" customHeight="false" outlineLevel="0" collapsed="false">
      <c r="D730" s="63"/>
      <c r="E730" s="66"/>
      <c r="F730" s="67"/>
      <c r="G730" s="67"/>
      <c r="H730" s="67"/>
      <c r="I730" s="67"/>
      <c r="J730" s="67"/>
      <c r="K730" s="67"/>
      <c r="L730" s="67"/>
      <c r="M730" s="67"/>
      <c r="N730" s="67"/>
      <c r="O730" s="67"/>
      <c r="P730" s="67"/>
      <c r="Q730" s="67"/>
      <c r="R730" s="67"/>
      <c r="S730" s="67"/>
      <c r="T730" s="67"/>
      <c r="U730" s="67"/>
      <c r="V730" s="67"/>
      <c r="W730" s="67"/>
      <c r="X730" s="67"/>
      <c r="Y730" s="67"/>
      <c r="Z730" s="67"/>
    </row>
    <row r="731" customFormat="false" ht="12.75" hidden="false" customHeight="false" outlineLevel="0" collapsed="false">
      <c r="D731" s="63"/>
      <c r="E731" s="66"/>
      <c r="F731" s="67"/>
      <c r="G731" s="67"/>
      <c r="H731" s="67"/>
      <c r="I731" s="67"/>
      <c r="J731" s="67"/>
      <c r="K731" s="67"/>
      <c r="L731" s="67"/>
      <c r="M731" s="67"/>
      <c r="N731" s="67"/>
      <c r="O731" s="67"/>
      <c r="P731" s="67"/>
      <c r="Q731" s="67"/>
      <c r="R731" s="67"/>
      <c r="S731" s="67"/>
      <c r="T731" s="67"/>
      <c r="U731" s="67"/>
      <c r="V731" s="67"/>
      <c r="W731" s="67"/>
      <c r="X731" s="67"/>
      <c r="Y731" s="67"/>
      <c r="Z731" s="67"/>
    </row>
    <row r="732" customFormat="false" ht="12.75" hidden="false" customHeight="false" outlineLevel="0" collapsed="false">
      <c r="D732" s="63"/>
      <c r="E732" s="66"/>
      <c r="F732" s="67"/>
      <c r="G732" s="67"/>
      <c r="H732" s="67"/>
      <c r="I732" s="67"/>
      <c r="J732" s="67"/>
      <c r="K732" s="67"/>
      <c r="L732" s="67"/>
      <c r="M732" s="67"/>
      <c r="N732" s="67"/>
      <c r="O732" s="67"/>
      <c r="P732" s="67"/>
      <c r="Q732" s="67"/>
      <c r="R732" s="67"/>
      <c r="S732" s="67"/>
      <c r="T732" s="67"/>
      <c r="U732" s="67"/>
      <c r="V732" s="67"/>
      <c r="W732" s="67"/>
      <c r="X732" s="67"/>
      <c r="Y732" s="67"/>
      <c r="Z732" s="67"/>
    </row>
    <row r="733" customFormat="false" ht="12.75" hidden="false" customHeight="false" outlineLevel="0" collapsed="false">
      <c r="D733" s="63"/>
      <c r="E733" s="66"/>
      <c r="F733" s="67"/>
      <c r="G733" s="67"/>
      <c r="H733" s="67"/>
      <c r="I733" s="67"/>
      <c r="J733" s="67"/>
      <c r="K733" s="67"/>
      <c r="L733" s="67"/>
      <c r="M733" s="67"/>
      <c r="N733" s="67"/>
      <c r="O733" s="67"/>
      <c r="P733" s="67"/>
      <c r="Q733" s="67"/>
      <c r="R733" s="67"/>
      <c r="S733" s="67"/>
      <c r="T733" s="67"/>
      <c r="U733" s="67"/>
      <c r="V733" s="67"/>
      <c r="W733" s="67"/>
      <c r="X733" s="67"/>
      <c r="Y733" s="67"/>
      <c r="Z733" s="67"/>
    </row>
    <row r="734" customFormat="false" ht="12.75" hidden="false" customHeight="false" outlineLevel="0" collapsed="false">
      <c r="D734" s="63"/>
      <c r="E734" s="66"/>
      <c r="F734" s="67"/>
      <c r="G734" s="67"/>
      <c r="H734" s="67"/>
      <c r="I734" s="67"/>
      <c r="J734" s="67"/>
      <c r="K734" s="67"/>
      <c r="L734" s="67"/>
      <c r="M734" s="67"/>
      <c r="N734" s="67"/>
      <c r="O734" s="67"/>
      <c r="P734" s="67"/>
      <c r="Q734" s="67"/>
      <c r="R734" s="67"/>
      <c r="S734" s="67"/>
      <c r="T734" s="67"/>
      <c r="U734" s="67"/>
      <c r="V734" s="67"/>
      <c r="W734" s="67"/>
      <c r="X734" s="67"/>
      <c r="Y734" s="67"/>
      <c r="Z734" s="67"/>
    </row>
    <row r="735" customFormat="false" ht="12.75" hidden="false" customHeight="false" outlineLevel="0" collapsed="false">
      <c r="D735" s="63"/>
      <c r="E735" s="66"/>
      <c r="F735" s="67"/>
      <c r="G735" s="67"/>
      <c r="H735" s="67"/>
      <c r="I735" s="67"/>
      <c r="J735" s="67"/>
      <c r="K735" s="67"/>
      <c r="L735" s="67"/>
      <c r="M735" s="67"/>
      <c r="N735" s="67"/>
      <c r="O735" s="67"/>
      <c r="P735" s="67"/>
      <c r="Q735" s="67"/>
      <c r="R735" s="67"/>
      <c r="S735" s="67"/>
      <c r="T735" s="67"/>
      <c r="U735" s="67"/>
      <c r="V735" s="67"/>
      <c r="W735" s="67"/>
      <c r="X735" s="67"/>
      <c r="Y735" s="67"/>
      <c r="Z735" s="67"/>
    </row>
    <row r="736" customFormat="false" ht="12.75" hidden="false" customHeight="false" outlineLevel="0" collapsed="false">
      <c r="D736" s="63"/>
      <c r="E736" s="66"/>
      <c r="F736" s="67"/>
      <c r="G736" s="67"/>
      <c r="H736" s="67"/>
      <c r="I736" s="67"/>
      <c r="J736" s="67"/>
      <c r="K736" s="67"/>
      <c r="L736" s="67"/>
      <c r="M736" s="67"/>
      <c r="N736" s="67"/>
      <c r="O736" s="67"/>
      <c r="P736" s="67"/>
      <c r="Q736" s="67"/>
      <c r="R736" s="67"/>
      <c r="S736" s="67"/>
      <c r="T736" s="67"/>
      <c r="U736" s="67"/>
      <c r="V736" s="67"/>
      <c r="W736" s="67"/>
      <c r="X736" s="67"/>
      <c r="Y736" s="67"/>
      <c r="Z736" s="67"/>
    </row>
    <row r="737" customFormat="false" ht="12.75" hidden="false" customHeight="false" outlineLevel="0" collapsed="false">
      <c r="D737" s="63"/>
      <c r="E737" s="66"/>
      <c r="F737" s="67"/>
      <c r="G737" s="67"/>
      <c r="H737" s="67"/>
      <c r="I737" s="67"/>
      <c r="J737" s="67"/>
      <c r="K737" s="67"/>
      <c r="L737" s="67"/>
      <c r="M737" s="67"/>
      <c r="N737" s="67"/>
      <c r="O737" s="67"/>
      <c r="P737" s="67"/>
      <c r="Q737" s="67"/>
      <c r="R737" s="67"/>
      <c r="S737" s="67"/>
      <c r="T737" s="67"/>
      <c r="U737" s="67"/>
      <c r="V737" s="67"/>
      <c r="W737" s="67"/>
      <c r="X737" s="67"/>
      <c r="Y737" s="67"/>
      <c r="Z737" s="67"/>
    </row>
    <row r="738" customFormat="false" ht="12.75" hidden="false" customHeight="false" outlineLevel="0" collapsed="false">
      <c r="D738" s="63"/>
      <c r="E738" s="66"/>
      <c r="F738" s="67"/>
      <c r="G738" s="67"/>
      <c r="H738" s="67"/>
      <c r="I738" s="67"/>
      <c r="J738" s="67"/>
      <c r="K738" s="67"/>
      <c r="L738" s="67"/>
      <c r="M738" s="67"/>
      <c r="N738" s="67"/>
      <c r="O738" s="67"/>
      <c r="P738" s="67"/>
      <c r="Q738" s="67"/>
      <c r="R738" s="67"/>
      <c r="S738" s="67"/>
      <c r="T738" s="67"/>
      <c r="U738" s="67"/>
      <c r="V738" s="67"/>
      <c r="W738" s="67"/>
      <c r="X738" s="67"/>
      <c r="Y738" s="67"/>
      <c r="Z738" s="67"/>
    </row>
    <row r="739" customFormat="false" ht="12.75" hidden="false" customHeight="false" outlineLevel="0" collapsed="false">
      <c r="D739" s="63"/>
      <c r="E739" s="66"/>
      <c r="F739" s="67"/>
      <c r="G739" s="67"/>
      <c r="H739" s="67"/>
      <c r="I739" s="67"/>
      <c r="J739" s="67"/>
      <c r="K739" s="67"/>
      <c r="L739" s="67"/>
      <c r="M739" s="67"/>
      <c r="N739" s="67"/>
      <c r="O739" s="67"/>
      <c r="P739" s="67"/>
      <c r="Q739" s="67"/>
      <c r="R739" s="67"/>
      <c r="S739" s="67"/>
      <c r="T739" s="67"/>
      <c r="U739" s="67"/>
      <c r="V739" s="67"/>
      <c r="W739" s="67"/>
      <c r="X739" s="67"/>
      <c r="Y739" s="67"/>
      <c r="Z739" s="67"/>
    </row>
    <row r="740" customFormat="false" ht="12.75" hidden="false" customHeight="false" outlineLevel="0" collapsed="false">
      <c r="D740" s="63"/>
      <c r="E740" s="66"/>
      <c r="F740" s="67"/>
      <c r="G740" s="67"/>
      <c r="H740" s="67"/>
      <c r="I740" s="67"/>
      <c r="J740" s="67"/>
      <c r="K740" s="67"/>
      <c r="L740" s="67"/>
      <c r="M740" s="67"/>
      <c r="N740" s="67"/>
      <c r="O740" s="67"/>
      <c r="P740" s="67"/>
      <c r="Q740" s="67"/>
      <c r="R740" s="67"/>
      <c r="S740" s="67"/>
      <c r="T740" s="67"/>
      <c r="U740" s="67"/>
      <c r="V740" s="67"/>
      <c r="W740" s="67"/>
      <c r="X740" s="67"/>
      <c r="Y740" s="67"/>
      <c r="Z740" s="67"/>
    </row>
    <row r="741" customFormat="false" ht="12.75" hidden="false" customHeight="false" outlineLevel="0" collapsed="false">
      <c r="D741" s="63"/>
      <c r="E741" s="66"/>
      <c r="F741" s="67"/>
      <c r="G741" s="67"/>
      <c r="H741" s="67"/>
      <c r="I741" s="67"/>
      <c r="J741" s="67"/>
      <c r="K741" s="67"/>
      <c r="L741" s="67"/>
      <c r="M741" s="67"/>
      <c r="N741" s="67"/>
      <c r="O741" s="67"/>
      <c r="P741" s="67"/>
      <c r="Q741" s="67"/>
      <c r="R741" s="67"/>
      <c r="S741" s="67"/>
      <c r="T741" s="67"/>
      <c r="U741" s="67"/>
      <c r="V741" s="67"/>
      <c r="W741" s="67"/>
      <c r="X741" s="67"/>
      <c r="Y741" s="67"/>
      <c r="Z741" s="67"/>
    </row>
    <row r="742" customFormat="false" ht="12.75" hidden="false" customHeight="false" outlineLevel="0" collapsed="false">
      <c r="D742" s="63"/>
      <c r="E742" s="66"/>
      <c r="F742" s="67"/>
      <c r="G742" s="67"/>
      <c r="H742" s="67"/>
      <c r="I742" s="67"/>
      <c r="J742" s="67"/>
      <c r="K742" s="67"/>
      <c r="L742" s="67"/>
      <c r="M742" s="67"/>
      <c r="N742" s="67"/>
      <c r="O742" s="67"/>
      <c r="P742" s="67"/>
      <c r="Q742" s="67"/>
      <c r="R742" s="67"/>
      <c r="S742" s="67"/>
      <c r="T742" s="67"/>
      <c r="U742" s="67"/>
      <c r="V742" s="67"/>
      <c r="W742" s="67"/>
      <c r="X742" s="67"/>
      <c r="Y742" s="67"/>
      <c r="Z742" s="67"/>
    </row>
    <row r="743" customFormat="false" ht="12.75" hidden="false" customHeight="false" outlineLevel="0" collapsed="false">
      <c r="D743" s="63"/>
      <c r="E743" s="66"/>
      <c r="F743" s="67"/>
      <c r="G743" s="67"/>
      <c r="H743" s="67"/>
      <c r="I743" s="67"/>
      <c r="J743" s="67"/>
      <c r="K743" s="67"/>
      <c r="L743" s="67"/>
      <c r="M743" s="67"/>
      <c r="N743" s="67"/>
      <c r="O743" s="67"/>
      <c r="P743" s="67"/>
      <c r="Q743" s="67"/>
      <c r="R743" s="67"/>
      <c r="S743" s="67"/>
      <c r="T743" s="67"/>
      <c r="U743" s="67"/>
      <c r="V743" s="67"/>
      <c r="W743" s="67"/>
      <c r="X743" s="67"/>
      <c r="Y743" s="67"/>
      <c r="Z743" s="67"/>
    </row>
    <row r="744" customFormat="false" ht="12.75" hidden="false" customHeight="false" outlineLevel="0" collapsed="false">
      <c r="D744" s="63"/>
      <c r="E744" s="66"/>
      <c r="F744" s="67"/>
      <c r="G744" s="67"/>
      <c r="H744" s="67"/>
      <c r="I744" s="67"/>
      <c r="J744" s="67"/>
      <c r="K744" s="67"/>
      <c r="L744" s="67"/>
      <c r="M744" s="67"/>
      <c r="N744" s="67"/>
      <c r="O744" s="67"/>
      <c r="P744" s="67"/>
      <c r="Q744" s="67"/>
      <c r="R744" s="67"/>
      <c r="S744" s="67"/>
      <c r="T744" s="67"/>
      <c r="U744" s="67"/>
      <c r="V744" s="67"/>
      <c r="W744" s="67"/>
      <c r="X744" s="67"/>
      <c r="Y744" s="67"/>
      <c r="Z744" s="67"/>
    </row>
    <row r="745" customFormat="false" ht="12.75" hidden="false" customHeight="false" outlineLevel="0" collapsed="false">
      <c r="D745" s="63"/>
      <c r="E745" s="66"/>
      <c r="F745" s="67"/>
      <c r="G745" s="67"/>
      <c r="H745" s="67"/>
      <c r="I745" s="67"/>
      <c r="J745" s="67"/>
      <c r="K745" s="67"/>
      <c r="L745" s="67"/>
      <c r="M745" s="67"/>
      <c r="N745" s="67"/>
      <c r="O745" s="67"/>
      <c r="P745" s="67"/>
      <c r="Q745" s="67"/>
      <c r="R745" s="67"/>
      <c r="S745" s="67"/>
      <c r="T745" s="67"/>
      <c r="U745" s="67"/>
      <c r="V745" s="67"/>
      <c r="W745" s="67"/>
      <c r="X745" s="67"/>
      <c r="Y745" s="67"/>
      <c r="Z745" s="67"/>
    </row>
    <row r="746" customFormat="false" ht="12.75" hidden="false" customHeight="false" outlineLevel="0" collapsed="false">
      <c r="D746" s="63"/>
      <c r="E746" s="66"/>
      <c r="F746" s="67"/>
      <c r="G746" s="67"/>
      <c r="H746" s="67"/>
      <c r="I746" s="67"/>
      <c r="J746" s="67"/>
      <c r="K746" s="67"/>
      <c r="L746" s="67"/>
      <c r="M746" s="67"/>
      <c r="N746" s="67"/>
      <c r="O746" s="67"/>
      <c r="P746" s="67"/>
      <c r="Q746" s="67"/>
      <c r="R746" s="67"/>
      <c r="S746" s="67"/>
      <c r="T746" s="67"/>
      <c r="U746" s="67"/>
      <c r="V746" s="67"/>
      <c r="W746" s="67"/>
      <c r="X746" s="67"/>
      <c r="Y746" s="67"/>
      <c r="Z746" s="67"/>
    </row>
    <row r="747" customFormat="false" ht="12.75" hidden="false" customHeight="false" outlineLevel="0" collapsed="false">
      <c r="D747" s="63"/>
      <c r="E747" s="66"/>
      <c r="F747" s="67"/>
      <c r="G747" s="67"/>
      <c r="H747" s="67"/>
      <c r="I747" s="67"/>
      <c r="J747" s="67"/>
      <c r="K747" s="67"/>
      <c r="L747" s="67"/>
      <c r="M747" s="67"/>
      <c r="N747" s="67"/>
      <c r="O747" s="67"/>
      <c r="P747" s="67"/>
      <c r="Q747" s="67"/>
      <c r="R747" s="67"/>
      <c r="S747" s="67"/>
      <c r="T747" s="67"/>
      <c r="U747" s="67"/>
      <c r="V747" s="67"/>
      <c r="W747" s="67"/>
      <c r="X747" s="67"/>
      <c r="Y747" s="67"/>
      <c r="Z747" s="67"/>
    </row>
    <row r="748" customFormat="false" ht="12.75" hidden="false" customHeight="false" outlineLevel="0" collapsed="false">
      <c r="D748" s="63"/>
      <c r="E748" s="66"/>
      <c r="F748" s="67"/>
      <c r="G748" s="67"/>
      <c r="H748" s="67"/>
      <c r="I748" s="67"/>
      <c r="J748" s="67"/>
      <c r="K748" s="67"/>
      <c r="L748" s="67"/>
      <c r="M748" s="67"/>
      <c r="N748" s="67"/>
      <c r="O748" s="67"/>
      <c r="P748" s="67"/>
      <c r="Q748" s="67"/>
      <c r="R748" s="67"/>
      <c r="S748" s="67"/>
      <c r="T748" s="67"/>
      <c r="U748" s="67"/>
      <c r="V748" s="67"/>
      <c r="W748" s="67"/>
      <c r="X748" s="67"/>
      <c r="Y748" s="67"/>
      <c r="Z748" s="67"/>
    </row>
    <row r="749" customFormat="false" ht="12.75" hidden="false" customHeight="false" outlineLevel="0" collapsed="false">
      <c r="D749" s="63"/>
      <c r="E749" s="66"/>
      <c r="F749" s="67"/>
      <c r="G749" s="67"/>
      <c r="H749" s="67"/>
      <c r="I749" s="67"/>
      <c r="J749" s="67"/>
      <c r="K749" s="67"/>
      <c r="L749" s="67"/>
      <c r="M749" s="67"/>
      <c r="N749" s="67"/>
      <c r="O749" s="67"/>
      <c r="P749" s="67"/>
      <c r="Q749" s="67"/>
      <c r="R749" s="67"/>
      <c r="S749" s="67"/>
      <c r="T749" s="67"/>
      <c r="U749" s="67"/>
      <c r="V749" s="67"/>
      <c r="W749" s="67"/>
      <c r="X749" s="67"/>
      <c r="Y749" s="67"/>
      <c r="Z749" s="67"/>
    </row>
    <row r="750" customFormat="false" ht="12.75" hidden="false" customHeight="false" outlineLevel="0" collapsed="false">
      <c r="D750" s="63"/>
      <c r="E750" s="66"/>
      <c r="F750" s="67"/>
      <c r="G750" s="67"/>
      <c r="H750" s="67"/>
      <c r="I750" s="67"/>
      <c r="J750" s="67"/>
      <c r="K750" s="67"/>
      <c r="L750" s="67"/>
      <c r="M750" s="67"/>
      <c r="N750" s="67"/>
      <c r="O750" s="67"/>
      <c r="P750" s="67"/>
      <c r="Q750" s="67"/>
      <c r="R750" s="67"/>
      <c r="S750" s="67"/>
      <c r="T750" s="67"/>
      <c r="U750" s="67"/>
      <c r="V750" s="67"/>
      <c r="W750" s="67"/>
      <c r="X750" s="67"/>
      <c r="Y750" s="67"/>
      <c r="Z750" s="67"/>
    </row>
    <row r="751" customFormat="false" ht="12.75" hidden="false" customHeight="false" outlineLevel="0" collapsed="false">
      <c r="D751" s="63"/>
      <c r="E751" s="66"/>
      <c r="F751" s="67"/>
      <c r="G751" s="67"/>
      <c r="H751" s="67"/>
      <c r="I751" s="67"/>
      <c r="J751" s="67"/>
      <c r="K751" s="67"/>
      <c r="L751" s="67"/>
      <c r="M751" s="67"/>
      <c r="N751" s="67"/>
      <c r="O751" s="67"/>
      <c r="P751" s="67"/>
      <c r="Q751" s="67"/>
      <c r="R751" s="67"/>
      <c r="S751" s="67"/>
      <c r="T751" s="67"/>
      <c r="U751" s="67"/>
      <c r="V751" s="67"/>
      <c r="W751" s="67"/>
      <c r="X751" s="67"/>
      <c r="Y751" s="67"/>
      <c r="Z751" s="67"/>
    </row>
    <row r="752" customFormat="false" ht="12.75" hidden="false" customHeight="false" outlineLevel="0" collapsed="false">
      <c r="D752" s="63"/>
      <c r="E752" s="66"/>
      <c r="F752" s="67"/>
      <c r="G752" s="67"/>
      <c r="H752" s="67"/>
      <c r="I752" s="67"/>
      <c r="J752" s="67"/>
      <c r="K752" s="67"/>
      <c r="L752" s="67"/>
      <c r="M752" s="67"/>
      <c r="N752" s="67"/>
      <c r="O752" s="67"/>
      <c r="P752" s="67"/>
      <c r="Q752" s="67"/>
      <c r="R752" s="67"/>
      <c r="S752" s="67"/>
      <c r="T752" s="67"/>
      <c r="U752" s="67"/>
      <c r="V752" s="67"/>
      <c r="W752" s="67"/>
      <c r="X752" s="67"/>
      <c r="Y752" s="67"/>
      <c r="Z752" s="67"/>
    </row>
    <row r="753" customFormat="false" ht="12.75" hidden="false" customHeight="false" outlineLevel="0" collapsed="false">
      <c r="D753" s="63"/>
      <c r="E753" s="66"/>
      <c r="F753" s="67"/>
      <c r="G753" s="67"/>
      <c r="H753" s="67"/>
      <c r="I753" s="67"/>
      <c r="J753" s="67"/>
      <c r="K753" s="67"/>
      <c r="L753" s="67"/>
      <c r="M753" s="67"/>
      <c r="N753" s="67"/>
      <c r="O753" s="67"/>
      <c r="P753" s="67"/>
      <c r="Q753" s="67"/>
      <c r="R753" s="67"/>
      <c r="S753" s="67"/>
      <c r="T753" s="67"/>
      <c r="U753" s="67"/>
      <c r="V753" s="67"/>
      <c r="W753" s="67"/>
      <c r="X753" s="67"/>
      <c r="Y753" s="67"/>
      <c r="Z753" s="67"/>
    </row>
    <row r="754" customFormat="false" ht="12.75" hidden="false" customHeight="false" outlineLevel="0" collapsed="false">
      <c r="D754" s="63"/>
      <c r="E754" s="66"/>
      <c r="F754" s="67"/>
      <c r="G754" s="67"/>
      <c r="H754" s="67"/>
      <c r="I754" s="67"/>
      <c r="J754" s="67"/>
      <c r="K754" s="67"/>
      <c r="L754" s="67"/>
      <c r="M754" s="67"/>
      <c r="N754" s="67"/>
      <c r="O754" s="67"/>
      <c r="P754" s="67"/>
      <c r="Q754" s="67"/>
      <c r="R754" s="67"/>
      <c r="S754" s="67"/>
      <c r="T754" s="67"/>
      <c r="U754" s="67"/>
      <c r="V754" s="67"/>
      <c r="W754" s="67"/>
      <c r="X754" s="67"/>
      <c r="Y754" s="67"/>
      <c r="Z754" s="67"/>
    </row>
    <row r="755" customFormat="false" ht="12.75" hidden="false" customHeight="false" outlineLevel="0" collapsed="false">
      <c r="D755" s="63"/>
      <c r="E755" s="66"/>
      <c r="F755" s="67"/>
      <c r="G755" s="67"/>
      <c r="H755" s="67"/>
      <c r="I755" s="67"/>
      <c r="J755" s="67"/>
      <c r="K755" s="67"/>
      <c r="L755" s="67"/>
      <c r="M755" s="67"/>
      <c r="N755" s="67"/>
      <c r="O755" s="67"/>
      <c r="P755" s="67"/>
      <c r="Q755" s="67"/>
      <c r="R755" s="67"/>
      <c r="S755" s="67"/>
      <c r="T755" s="67"/>
      <c r="U755" s="67"/>
      <c r="V755" s="67"/>
      <c r="W755" s="67"/>
      <c r="X755" s="67"/>
      <c r="Y755" s="67"/>
      <c r="Z755" s="67"/>
    </row>
    <row r="756" customFormat="false" ht="12.75" hidden="false" customHeight="false" outlineLevel="0" collapsed="false">
      <c r="D756" s="63"/>
      <c r="E756" s="66"/>
      <c r="F756" s="67"/>
      <c r="G756" s="67"/>
      <c r="H756" s="67"/>
      <c r="I756" s="67"/>
      <c r="J756" s="67"/>
      <c r="K756" s="67"/>
      <c r="L756" s="67"/>
      <c r="M756" s="67"/>
      <c r="N756" s="67"/>
      <c r="O756" s="67"/>
      <c r="P756" s="67"/>
      <c r="Q756" s="67"/>
      <c r="R756" s="67"/>
      <c r="S756" s="67"/>
      <c r="T756" s="67"/>
      <c r="U756" s="67"/>
      <c r="V756" s="67"/>
      <c r="W756" s="67"/>
      <c r="X756" s="67"/>
      <c r="Y756" s="67"/>
      <c r="Z756" s="67"/>
    </row>
    <row r="757" customFormat="false" ht="12.75" hidden="false" customHeight="false" outlineLevel="0" collapsed="false">
      <c r="D757" s="63"/>
      <c r="E757" s="66"/>
      <c r="F757" s="67"/>
      <c r="G757" s="67"/>
      <c r="H757" s="67"/>
      <c r="I757" s="67"/>
      <c r="J757" s="67"/>
      <c r="K757" s="67"/>
      <c r="L757" s="67"/>
      <c r="M757" s="67"/>
      <c r="N757" s="67"/>
      <c r="O757" s="67"/>
      <c r="P757" s="67"/>
      <c r="Q757" s="67"/>
      <c r="R757" s="67"/>
      <c r="S757" s="67"/>
      <c r="T757" s="67"/>
      <c r="U757" s="67"/>
      <c r="V757" s="67"/>
      <c r="W757" s="67"/>
      <c r="X757" s="67"/>
      <c r="Y757" s="67"/>
      <c r="Z757" s="67"/>
    </row>
    <row r="758" customFormat="false" ht="12.75" hidden="false" customHeight="false" outlineLevel="0" collapsed="false">
      <c r="D758" s="63"/>
      <c r="E758" s="66"/>
      <c r="F758" s="67"/>
      <c r="G758" s="67"/>
      <c r="H758" s="67"/>
      <c r="I758" s="67"/>
      <c r="J758" s="67"/>
      <c r="K758" s="67"/>
      <c r="L758" s="67"/>
      <c r="M758" s="67"/>
      <c r="N758" s="67"/>
      <c r="O758" s="67"/>
      <c r="P758" s="67"/>
      <c r="Q758" s="67"/>
      <c r="R758" s="67"/>
      <c r="S758" s="67"/>
      <c r="T758" s="67"/>
      <c r="U758" s="67"/>
      <c r="V758" s="67"/>
      <c r="W758" s="67"/>
      <c r="X758" s="67"/>
      <c r="Y758" s="67"/>
      <c r="Z758" s="67"/>
    </row>
    <row r="759" customFormat="false" ht="12.75" hidden="false" customHeight="false" outlineLevel="0" collapsed="false">
      <c r="D759" s="63"/>
      <c r="E759" s="66"/>
      <c r="F759" s="67"/>
      <c r="G759" s="67"/>
      <c r="H759" s="67"/>
      <c r="I759" s="67"/>
      <c r="J759" s="67"/>
      <c r="K759" s="67"/>
      <c r="L759" s="67"/>
      <c r="M759" s="67"/>
      <c r="N759" s="67"/>
      <c r="O759" s="67"/>
      <c r="P759" s="67"/>
      <c r="Q759" s="67"/>
      <c r="R759" s="67"/>
      <c r="S759" s="67"/>
      <c r="T759" s="67"/>
      <c r="U759" s="67"/>
      <c r="V759" s="67"/>
      <c r="W759" s="67"/>
      <c r="X759" s="67"/>
      <c r="Y759" s="67"/>
      <c r="Z759" s="67"/>
    </row>
    <row r="760" customFormat="false" ht="12.75" hidden="false" customHeight="false" outlineLevel="0" collapsed="false">
      <c r="D760" s="63"/>
      <c r="E760" s="66"/>
      <c r="F760" s="67"/>
      <c r="G760" s="67"/>
      <c r="H760" s="67"/>
      <c r="I760" s="67"/>
      <c r="J760" s="67"/>
      <c r="K760" s="67"/>
      <c r="L760" s="67"/>
      <c r="M760" s="67"/>
      <c r="N760" s="67"/>
      <c r="O760" s="67"/>
      <c r="P760" s="67"/>
      <c r="Q760" s="67"/>
      <c r="R760" s="67"/>
      <c r="S760" s="67"/>
      <c r="T760" s="67"/>
      <c r="U760" s="67"/>
      <c r="V760" s="67"/>
      <c r="W760" s="67"/>
      <c r="X760" s="67"/>
      <c r="Y760" s="67"/>
      <c r="Z760" s="67"/>
    </row>
    <row r="761" customFormat="false" ht="12.75" hidden="false" customHeight="false" outlineLevel="0" collapsed="false">
      <c r="D761" s="63"/>
      <c r="E761" s="66"/>
      <c r="F761" s="67"/>
      <c r="G761" s="67"/>
      <c r="H761" s="67"/>
      <c r="I761" s="67"/>
      <c r="J761" s="67"/>
      <c r="K761" s="67"/>
      <c r="L761" s="67"/>
      <c r="M761" s="67"/>
      <c r="N761" s="67"/>
      <c r="O761" s="67"/>
      <c r="P761" s="67"/>
      <c r="Q761" s="67"/>
      <c r="R761" s="67"/>
      <c r="S761" s="67"/>
      <c r="T761" s="67"/>
      <c r="U761" s="67"/>
      <c r="V761" s="67"/>
      <c r="W761" s="67"/>
      <c r="X761" s="67"/>
      <c r="Y761" s="67"/>
      <c r="Z761" s="67"/>
    </row>
    <row r="762" customFormat="false" ht="12.75" hidden="false" customHeight="false" outlineLevel="0" collapsed="false">
      <c r="D762" s="63"/>
      <c r="E762" s="66"/>
      <c r="F762" s="67"/>
      <c r="G762" s="67"/>
      <c r="H762" s="67"/>
      <c r="I762" s="67"/>
      <c r="J762" s="67"/>
      <c r="K762" s="67"/>
      <c r="L762" s="67"/>
      <c r="M762" s="67"/>
      <c r="N762" s="67"/>
      <c r="O762" s="67"/>
      <c r="P762" s="67"/>
      <c r="Q762" s="67"/>
      <c r="R762" s="67"/>
      <c r="S762" s="67"/>
      <c r="T762" s="67"/>
      <c r="U762" s="67"/>
      <c r="V762" s="67"/>
      <c r="W762" s="67"/>
      <c r="X762" s="67"/>
      <c r="Y762" s="67"/>
      <c r="Z762" s="67"/>
    </row>
    <row r="763" customFormat="false" ht="12.75" hidden="false" customHeight="false" outlineLevel="0" collapsed="false">
      <c r="D763" s="63"/>
      <c r="E763" s="66"/>
      <c r="F763" s="67"/>
      <c r="G763" s="67"/>
      <c r="H763" s="67"/>
      <c r="I763" s="67"/>
      <c r="J763" s="67"/>
      <c r="K763" s="67"/>
      <c r="L763" s="67"/>
      <c r="M763" s="67"/>
      <c r="N763" s="67"/>
      <c r="O763" s="67"/>
      <c r="P763" s="67"/>
      <c r="Q763" s="67"/>
      <c r="R763" s="67"/>
      <c r="S763" s="67"/>
      <c r="T763" s="67"/>
      <c r="U763" s="67"/>
      <c r="V763" s="67"/>
      <c r="W763" s="67"/>
      <c r="X763" s="67"/>
      <c r="Y763" s="67"/>
      <c r="Z763" s="67"/>
    </row>
    <row r="764" customFormat="false" ht="12.75" hidden="false" customHeight="false" outlineLevel="0" collapsed="false">
      <c r="D764" s="63"/>
      <c r="E764" s="66"/>
      <c r="F764" s="67"/>
      <c r="G764" s="67"/>
      <c r="H764" s="67"/>
      <c r="I764" s="67"/>
      <c r="J764" s="67"/>
      <c r="K764" s="67"/>
      <c r="L764" s="67"/>
      <c r="M764" s="67"/>
      <c r="N764" s="67"/>
      <c r="O764" s="67"/>
      <c r="P764" s="67"/>
      <c r="Q764" s="67"/>
      <c r="R764" s="67"/>
      <c r="S764" s="67"/>
      <c r="T764" s="67"/>
      <c r="U764" s="67"/>
      <c r="V764" s="67"/>
      <c r="W764" s="67"/>
      <c r="X764" s="67"/>
      <c r="Y764" s="67"/>
      <c r="Z764" s="67"/>
    </row>
    <row r="765" customFormat="false" ht="12.75" hidden="false" customHeight="false" outlineLevel="0" collapsed="false">
      <c r="D765" s="63"/>
      <c r="E765" s="66"/>
      <c r="F765" s="67"/>
      <c r="G765" s="67"/>
      <c r="H765" s="67"/>
      <c r="I765" s="67"/>
      <c r="J765" s="67"/>
      <c r="K765" s="67"/>
      <c r="L765" s="67"/>
      <c r="M765" s="67"/>
      <c r="N765" s="67"/>
      <c r="O765" s="67"/>
      <c r="P765" s="67"/>
      <c r="Q765" s="67"/>
      <c r="R765" s="67"/>
      <c r="S765" s="67"/>
      <c r="T765" s="67"/>
      <c r="U765" s="67"/>
      <c r="V765" s="67"/>
      <c r="W765" s="67"/>
      <c r="X765" s="67"/>
      <c r="Y765" s="67"/>
      <c r="Z765" s="67"/>
    </row>
    <row r="766" customFormat="false" ht="12.75" hidden="false" customHeight="false" outlineLevel="0" collapsed="false">
      <c r="D766" s="63"/>
      <c r="E766" s="66"/>
      <c r="F766" s="67"/>
      <c r="G766" s="67"/>
      <c r="H766" s="67"/>
      <c r="I766" s="67"/>
      <c r="J766" s="67"/>
      <c r="K766" s="67"/>
      <c r="L766" s="67"/>
      <c r="M766" s="67"/>
      <c r="N766" s="67"/>
      <c r="O766" s="67"/>
      <c r="P766" s="67"/>
      <c r="Q766" s="67"/>
      <c r="R766" s="67"/>
      <c r="S766" s="67"/>
      <c r="T766" s="67"/>
      <c r="U766" s="67"/>
      <c r="V766" s="67"/>
      <c r="W766" s="67"/>
      <c r="X766" s="67"/>
      <c r="Y766" s="67"/>
      <c r="Z766" s="67"/>
    </row>
    <row r="767" customFormat="false" ht="12.75" hidden="false" customHeight="false" outlineLevel="0" collapsed="false">
      <c r="D767" s="63"/>
      <c r="E767" s="66"/>
      <c r="F767" s="67"/>
      <c r="G767" s="67"/>
      <c r="H767" s="67"/>
      <c r="I767" s="67"/>
      <c r="J767" s="67"/>
      <c r="K767" s="67"/>
      <c r="L767" s="67"/>
      <c r="M767" s="67"/>
      <c r="N767" s="67"/>
      <c r="O767" s="67"/>
      <c r="P767" s="67"/>
      <c r="Q767" s="67"/>
      <c r="R767" s="67"/>
      <c r="S767" s="67"/>
      <c r="T767" s="67"/>
      <c r="U767" s="67"/>
      <c r="V767" s="67"/>
      <c r="W767" s="67"/>
      <c r="X767" s="67"/>
      <c r="Y767" s="67"/>
      <c r="Z767" s="67"/>
    </row>
    <row r="768" customFormat="false" ht="12.75" hidden="false" customHeight="false" outlineLevel="0" collapsed="false">
      <c r="D768" s="63"/>
      <c r="E768" s="66"/>
      <c r="F768" s="67"/>
      <c r="G768" s="67"/>
      <c r="H768" s="67"/>
      <c r="I768" s="67"/>
      <c r="J768" s="67"/>
      <c r="K768" s="67"/>
      <c r="L768" s="67"/>
      <c r="M768" s="67"/>
      <c r="N768" s="67"/>
      <c r="O768" s="67"/>
      <c r="P768" s="67"/>
      <c r="Q768" s="67"/>
      <c r="R768" s="67"/>
      <c r="S768" s="67"/>
      <c r="T768" s="67"/>
      <c r="U768" s="67"/>
      <c r="V768" s="67"/>
      <c r="W768" s="67"/>
      <c r="X768" s="67"/>
      <c r="Y768" s="67"/>
      <c r="Z768" s="67"/>
    </row>
    <row r="769" customFormat="false" ht="12.75" hidden="false" customHeight="false" outlineLevel="0" collapsed="false">
      <c r="D769" s="63"/>
      <c r="E769" s="66"/>
      <c r="F769" s="67"/>
      <c r="G769" s="67"/>
      <c r="H769" s="67"/>
      <c r="I769" s="67"/>
      <c r="J769" s="67"/>
      <c r="K769" s="67"/>
      <c r="L769" s="67"/>
      <c r="M769" s="67"/>
      <c r="N769" s="67"/>
      <c r="O769" s="67"/>
      <c r="P769" s="67"/>
      <c r="Q769" s="67"/>
      <c r="R769" s="67"/>
      <c r="S769" s="67"/>
      <c r="T769" s="67"/>
      <c r="U769" s="67"/>
      <c r="V769" s="67"/>
      <c r="W769" s="67"/>
      <c r="X769" s="67"/>
      <c r="Y769" s="67"/>
      <c r="Z769" s="67"/>
    </row>
    <row r="770" customFormat="false" ht="12.75" hidden="false" customHeight="false" outlineLevel="0" collapsed="false">
      <c r="D770" s="63"/>
      <c r="E770" s="66"/>
      <c r="F770" s="67"/>
      <c r="G770" s="67"/>
      <c r="H770" s="67"/>
      <c r="I770" s="67"/>
      <c r="J770" s="67"/>
      <c r="K770" s="67"/>
      <c r="L770" s="67"/>
      <c r="M770" s="67"/>
      <c r="N770" s="67"/>
      <c r="O770" s="67"/>
      <c r="P770" s="67"/>
      <c r="Q770" s="67"/>
      <c r="R770" s="67"/>
      <c r="S770" s="67"/>
      <c r="T770" s="67"/>
      <c r="U770" s="67"/>
      <c r="V770" s="67"/>
      <c r="W770" s="67"/>
      <c r="X770" s="67"/>
      <c r="Y770" s="67"/>
      <c r="Z770" s="67"/>
    </row>
    <row r="771" customFormat="false" ht="12.75" hidden="false" customHeight="false" outlineLevel="0" collapsed="false">
      <c r="D771" s="63"/>
      <c r="E771" s="66"/>
      <c r="F771" s="67"/>
      <c r="G771" s="67"/>
      <c r="H771" s="67"/>
      <c r="I771" s="67"/>
      <c r="J771" s="67"/>
      <c r="K771" s="67"/>
      <c r="L771" s="67"/>
      <c r="M771" s="67"/>
      <c r="N771" s="67"/>
      <c r="O771" s="67"/>
      <c r="P771" s="67"/>
      <c r="Q771" s="67"/>
      <c r="R771" s="67"/>
      <c r="S771" s="67"/>
      <c r="T771" s="67"/>
      <c r="U771" s="67"/>
      <c r="V771" s="67"/>
      <c r="W771" s="67"/>
      <c r="X771" s="67"/>
      <c r="Y771" s="67"/>
      <c r="Z771" s="67"/>
    </row>
    <row r="772" customFormat="false" ht="12.75" hidden="false" customHeight="false" outlineLevel="0" collapsed="false">
      <c r="D772" s="63"/>
      <c r="E772" s="66"/>
      <c r="F772" s="67"/>
      <c r="G772" s="67"/>
      <c r="H772" s="67"/>
      <c r="I772" s="67"/>
      <c r="J772" s="67"/>
      <c r="K772" s="67"/>
      <c r="L772" s="67"/>
      <c r="M772" s="67"/>
      <c r="N772" s="67"/>
      <c r="O772" s="67"/>
      <c r="P772" s="67"/>
      <c r="Q772" s="67"/>
      <c r="R772" s="67"/>
      <c r="S772" s="67"/>
      <c r="T772" s="67"/>
      <c r="U772" s="67"/>
      <c r="V772" s="67"/>
      <c r="W772" s="67"/>
      <c r="X772" s="67"/>
      <c r="Y772" s="67"/>
      <c r="Z772" s="67"/>
    </row>
    <row r="773" customFormat="false" ht="12.75" hidden="false" customHeight="false" outlineLevel="0" collapsed="false">
      <c r="D773" s="63"/>
      <c r="E773" s="66"/>
      <c r="F773" s="67"/>
      <c r="G773" s="67"/>
      <c r="H773" s="67"/>
      <c r="I773" s="67"/>
      <c r="J773" s="67"/>
      <c r="K773" s="67"/>
      <c r="L773" s="67"/>
      <c r="M773" s="67"/>
      <c r="N773" s="67"/>
      <c r="O773" s="67"/>
      <c r="P773" s="67"/>
      <c r="Q773" s="67"/>
      <c r="R773" s="67"/>
      <c r="S773" s="67"/>
      <c r="T773" s="67"/>
      <c r="U773" s="67"/>
      <c r="V773" s="67"/>
      <c r="W773" s="67"/>
      <c r="X773" s="67"/>
      <c r="Y773" s="67"/>
      <c r="Z773" s="67"/>
    </row>
    <row r="774" customFormat="false" ht="12.75" hidden="false" customHeight="false" outlineLevel="0" collapsed="false">
      <c r="D774" s="63"/>
      <c r="E774" s="66"/>
      <c r="F774" s="67"/>
      <c r="G774" s="67"/>
      <c r="H774" s="67"/>
      <c r="I774" s="67"/>
      <c r="J774" s="67"/>
      <c r="K774" s="67"/>
      <c r="L774" s="67"/>
      <c r="M774" s="67"/>
      <c r="N774" s="67"/>
      <c r="O774" s="67"/>
      <c r="P774" s="67"/>
      <c r="Q774" s="67"/>
      <c r="R774" s="67"/>
      <c r="S774" s="67"/>
      <c r="T774" s="67"/>
      <c r="U774" s="67"/>
      <c r="V774" s="67"/>
      <c r="W774" s="67"/>
      <c r="X774" s="67"/>
      <c r="Y774" s="67"/>
      <c r="Z774" s="67"/>
    </row>
    <row r="775" customFormat="false" ht="12.75" hidden="false" customHeight="false" outlineLevel="0" collapsed="false">
      <c r="D775" s="63"/>
      <c r="E775" s="66"/>
      <c r="F775" s="67"/>
      <c r="G775" s="67"/>
      <c r="H775" s="67"/>
      <c r="I775" s="67"/>
      <c r="J775" s="67"/>
      <c r="K775" s="67"/>
      <c r="L775" s="67"/>
      <c r="M775" s="67"/>
      <c r="N775" s="67"/>
      <c r="O775" s="67"/>
      <c r="P775" s="67"/>
      <c r="Q775" s="67"/>
      <c r="R775" s="67"/>
      <c r="S775" s="67"/>
      <c r="T775" s="67"/>
      <c r="U775" s="67"/>
      <c r="V775" s="67"/>
      <c r="W775" s="67"/>
      <c r="X775" s="67"/>
      <c r="Y775" s="67"/>
      <c r="Z775" s="67"/>
    </row>
    <row r="776" customFormat="false" ht="12.75" hidden="false" customHeight="false" outlineLevel="0" collapsed="false">
      <c r="D776" s="63"/>
      <c r="E776" s="66"/>
      <c r="F776" s="67"/>
      <c r="G776" s="67"/>
      <c r="H776" s="67"/>
      <c r="I776" s="67"/>
      <c r="J776" s="67"/>
      <c r="K776" s="67"/>
      <c r="L776" s="67"/>
      <c r="M776" s="67"/>
      <c r="N776" s="67"/>
      <c r="O776" s="67"/>
      <c r="P776" s="67"/>
      <c r="Q776" s="67"/>
      <c r="R776" s="67"/>
      <c r="S776" s="67"/>
      <c r="T776" s="67"/>
      <c r="U776" s="67"/>
      <c r="V776" s="67"/>
      <c r="W776" s="67"/>
      <c r="X776" s="67"/>
      <c r="Y776" s="67"/>
      <c r="Z776" s="67"/>
    </row>
    <row r="777" customFormat="false" ht="12.75" hidden="false" customHeight="false" outlineLevel="0" collapsed="false">
      <c r="D777" s="63"/>
      <c r="E777" s="66"/>
      <c r="F777" s="67"/>
      <c r="G777" s="67"/>
      <c r="H777" s="67"/>
      <c r="I777" s="67"/>
      <c r="J777" s="67"/>
      <c r="K777" s="67"/>
      <c r="L777" s="67"/>
      <c r="M777" s="67"/>
      <c r="N777" s="67"/>
      <c r="O777" s="67"/>
      <c r="P777" s="67"/>
      <c r="Q777" s="67"/>
      <c r="R777" s="67"/>
      <c r="S777" s="67"/>
      <c r="T777" s="67"/>
      <c r="U777" s="67"/>
      <c r="V777" s="67"/>
      <c r="W777" s="67"/>
      <c r="X777" s="67"/>
      <c r="Y777" s="67"/>
      <c r="Z777" s="67"/>
    </row>
    <row r="778" customFormat="false" ht="12.75" hidden="false" customHeight="false" outlineLevel="0" collapsed="false">
      <c r="D778" s="63"/>
      <c r="E778" s="66"/>
      <c r="F778" s="67"/>
      <c r="G778" s="67"/>
      <c r="H778" s="67"/>
      <c r="I778" s="67"/>
      <c r="J778" s="67"/>
      <c r="K778" s="67"/>
      <c r="L778" s="67"/>
      <c r="M778" s="67"/>
      <c r="N778" s="67"/>
      <c r="O778" s="67"/>
      <c r="P778" s="67"/>
      <c r="Q778" s="67"/>
      <c r="R778" s="67"/>
      <c r="S778" s="67"/>
      <c r="T778" s="67"/>
      <c r="U778" s="67"/>
      <c r="V778" s="67"/>
      <c r="W778" s="67"/>
      <c r="X778" s="67"/>
      <c r="Y778" s="67"/>
      <c r="Z778" s="67"/>
    </row>
    <row r="779" customFormat="false" ht="12.75" hidden="false" customHeight="false" outlineLevel="0" collapsed="false">
      <c r="D779" s="63"/>
      <c r="E779" s="66"/>
      <c r="F779" s="67"/>
      <c r="G779" s="67"/>
      <c r="H779" s="67"/>
      <c r="I779" s="67"/>
      <c r="J779" s="67"/>
      <c r="K779" s="67"/>
      <c r="L779" s="67"/>
      <c r="M779" s="67"/>
      <c r="N779" s="67"/>
      <c r="O779" s="67"/>
      <c r="P779" s="67"/>
      <c r="Q779" s="67"/>
      <c r="R779" s="67"/>
      <c r="S779" s="67"/>
      <c r="T779" s="67"/>
      <c r="U779" s="67"/>
      <c r="V779" s="67"/>
      <c r="W779" s="67"/>
      <c r="X779" s="67"/>
      <c r="Y779" s="67"/>
      <c r="Z779" s="67"/>
    </row>
    <row r="780" customFormat="false" ht="12.75" hidden="false" customHeight="false" outlineLevel="0" collapsed="false">
      <c r="D780" s="63"/>
      <c r="E780" s="66"/>
      <c r="F780" s="67"/>
      <c r="G780" s="67"/>
      <c r="H780" s="67"/>
      <c r="I780" s="67"/>
      <c r="J780" s="67"/>
      <c r="K780" s="67"/>
      <c r="L780" s="67"/>
      <c r="M780" s="67"/>
      <c r="N780" s="67"/>
      <c r="O780" s="67"/>
      <c r="P780" s="67"/>
      <c r="Q780" s="67"/>
      <c r="R780" s="67"/>
      <c r="S780" s="67"/>
      <c r="T780" s="67"/>
      <c r="U780" s="67"/>
      <c r="V780" s="67"/>
      <c r="W780" s="67"/>
      <c r="X780" s="67"/>
      <c r="Y780" s="67"/>
      <c r="Z780" s="67"/>
    </row>
    <row r="781" customFormat="false" ht="12.75" hidden="false" customHeight="false" outlineLevel="0" collapsed="false">
      <c r="D781" s="63"/>
      <c r="E781" s="66"/>
      <c r="F781" s="67"/>
      <c r="G781" s="67"/>
      <c r="H781" s="67"/>
      <c r="I781" s="67"/>
      <c r="J781" s="67"/>
      <c r="K781" s="67"/>
      <c r="L781" s="67"/>
      <c r="M781" s="67"/>
      <c r="N781" s="67"/>
      <c r="O781" s="67"/>
      <c r="P781" s="67"/>
      <c r="Q781" s="67"/>
      <c r="R781" s="67"/>
      <c r="S781" s="67"/>
      <c r="T781" s="67"/>
      <c r="U781" s="67"/>
      <c r="V781" s="67"/>
      <c r="W781" s="67"/>
      <c r="X781" s="67"/>
      <c r="Y781" s="67"/>
      <c r="Z781" s="67"/>
    </row>
    <row r="782" customFormat="false" ht="12.75" hidden="false" customHeight="false" outlineLevel="0" collapsed="false">
      <c r="D782" s="63"/>
      <c r="E782" s="66"/>
      <c r="F782" s="67"/>
      <c r="G782" s="67"/>
      <c r="H782" s="67"/>
      <c r="I782" s="67"/>
      <c r="J782" s="67"/>
      <c r="K782" s="67"/>
      <c r="L782" s="67"/>
      <c r="M782" s="67"/>
      <c r="N782" s="67"/>
      <c r="O782" s="67"/>
      <c r="P782" s="67"/>
      <c r="Q782" s="67"/>
      <c r="R782" s="67"/>
      <c r="S782" s="67"/>
      <c r="T782" s="67"/>
      <c r="U782" s="67"/>
      <c r="V782" s="67"/>
      <c r="W782" s="67"/>
      <c r="X782" s="67"/>
      <c r="Y782" s="67"/>
      <c r="Z782" s="67"/>
    </row>
    <row r="783" customFormat="false" ht="12.75" hidden="false" customHeight="false" outlineLevel="0" collapsed="false">
      <c r="D783" s="63"/>
      <c r="E783" s="66"/>
      <c r="F783" s="67"/>
      <c r="G783" s="67"/>
      <c r="H783" s="67"/>
      <c r="I783" s="67"/>
      <c r="J783" s="67"/>
      <c r="K783" s="67"/>
      <c r="L783" s="67"/>
      <c r="M783" s="67"/>
      <c r="N783" s="67"/>
      <c r="O783" s="67"/>
      <c r="P783" s="67"/>
      <c r="Q783" s="67"/>
      <c r="R783" s="67"/>
      <c r="S783" s="67"/>
      <c r="T783" s="67"/>
      <c r="U783" s="67"/>
      <c r="V783" s="67"/>
      <c r="W783" s="67"/>
      <c r="X783" s="67"/>
      <c r="Y783" s="67"/>
      <c r="Z783" s="67"/>
    </row>
    <row r="784" customFormat="false" ht="12.75" hidden="false" customHeight="false" outlineLevel="0" collapsed="false">
      <c r="D784" s="63"/>
      <c r="E784" s="66"/>
      <c r="F784" s="67"/>
      <c r="G784" s="67"/>
      <c r="H784" s="67"/>
      <c r="I784" s="67"/>
      <c r="J784" s="67"/>
      <c r="K784" s="67"/>
      <c r="L784" s="67"/>
      <c r="M784" s="67"/>
      <c r="N784" s="67"/>
      <c r="O784" s="67"/>
      <c r="P784" s="67"/>
      <c r="Q784" s="67"/>
      <c r="R784" s="67"/>
      <c r="S784" s="67"/>
      <c r="T784" s="67"/>
      <c r="U784" s="67"/>
      <c r="V784" s="67"/>
      <c r="W784" s="67"/>
      <c r="X784" s="67"/>
      <c r="Y784" s="67"/>
      <c r="Z784" s="67"/>
    </row>
    <row r="785" customFormat="false" ht="12.75" hidden="false" customHeight="false" outlineLevel="0" collapsed="false">
      <c r="D785" s="63"/>
      <c r="E785" s="66"/>
      <c r="F785" s="67"/>
      <c r="G785" s="67"/>
      <c r="H785" s="67"/>
      <c r="I785" s="67"/>
      <c r="J785" s="67"/>
      <c r="K785" s="67"/>
      <c r="L785" s="67"/>
      <c r="M785" s="67"/>
      <c r="N785" s="67"/>
      <c r="O785" s="67"/>
      <c r="P785" s="67"/>
      <c r="Q785" s="67"/>
      <c r="R785" s="67"/>
      <c r="S785" s="67"/>
      <c r="T785" s="67"/>
      <c r="U785" s="67"/>
      <c r="V785" s="67"/>
      <c r="W785" s="67"/>
      <c r="X785" s="67"/>
      <c r="Y785" s="67"/>
      <c r="Z785" s="67"/>
    </row>
    <row r="786" customFormat="false" ht="12.75" hidden="false" customHeight="false" outlineLevel="0" collapsed="false">
      <c r="D786" s="63"/>
      <c r="E786" s="66"/>
      <c r="F786" s="67"/>
      <c r="G786" s="67"/>
      <c r="H786" s="67"/>
      <c r="I786" s="67"/>
      <c r="J786" s="67"/>
      <c r="K786" s="67"/>
      <c r="L786" s="67"/>
      <c r="M786" s="67"/>
      <c r="N786" s="67"/>
      <c r="O786" s="67"/>
      <c r="P786" s="67"/>
      <c r="Q786" s="67"/>
      <c r="R786" s="67"/>
      <c r="S786" s="67"/>
      <c r="T786" s="67"/>
      <c r="U786" s="67"/>
      <c r="V786" s="67"/>
      <c r="W786" s="67"/>
      <c r="X786" s="67"/>
      <c r="Y786" s="67"/>
      <c r="Z786" s="67"/>
    </row>
    <row r="787" customFormat="false" ht="12.75" hidden="false" customHeight="false" outlineLevel="0" collapsed="false">
      <c r="D787" s="63"/>
      <c r="E787" s="66"/>
      <c r="F787" s="67"/>
      <c r="G787" s="67"/>
      <c r="H787" s="67"/>
      <c r="I787" s="67"/>
      <c r="J787" s="67"/>
      <c r="K787" s="67"/>
      <c r="L787" s="67"/>
      <c r="M787" s="67"/>
      <c r="N787" s="67"/>
      <c r="O787" s="67"/>
      <c r="P787" s="67"/>
      <c r="Q787" s="67"/>
      <c r="R787" s="67"/>
      <c r="S787" s="67"/>
      <c r="T787" s="67"/>
      <c r="U787" s="67"/>
      <c r="V787" s="67"/>
      <c r="W787" s="67"/>
      <c r="X787" s="67"/>
      <c r="Y787" s="67"/>
      <c r="Z787" s="67"/>
    </row>
    <row r="788" customFormat="false" ht="12.75" hidden="false" customHeight="false" outlineLevel="0" collapsed="false">
      <c r="D788" s="63"/>
      <c r="E788" s="66"/>
      <c r="F788" s="67"/>
      <c r="G788" s="67"/>
      <c r="H788" s="67"/>
      <c r="I788" s="67"/>
      <c r="J788" s="67"/>
      <c r="K788" s="67"/>
      <c r="L788" s="67"/>
      <c r="M788" s="67"/>
      <c r="N788" s="67"/>
      <c r="O788" s="67"/>
      <c r="P788" s="67"/>
      <c r="Q788" s="67"/>
      <c r="R788" s="67"/>
      <c r="S788" s="67"/>
      <c r="T788" s="67"/>
      <c r="U788" s="67"/>
      <c r="V788" s="67"/>
      <c r="W788" s="67"/>
      <c r="X788" s="67"/>
      <c r="Y788" s="67"/>
      <c r="Z788" s="67"/>
    </row>
    <row r="789" customFormat="false" ht="12.75" hidden="false" customHeight="false" outlineLevel="0" collapsed="false">
      <c r="D789" s="63"/>
      <c r="E789" s="66"/>
      <c r="F789" s="67"/>
      <c r="G789" s="67"/>
      <c r="H789" s="67"/>
      <c r="I789" s="67"/>
      <c r="J789" s="67"/>
      <c r="K789" s="67"/>
      <c r="L789" s="67"/>
      <c r="M789" s="67"/>
      <c r="N789" s="67"/>
      <c r="O789" s="67"/>
      <c r="P789" s="67"/>
      <c r="Q789" s="67"/>
      <c r="R789" s="67"/>
      <c r="S789" s="67"/>
      <c r="T789" s="67"/>
      <c r="U789" s="67"/>
      <c r="V789" s="67"/>
      <c r="W789" s="67"/>
      <c r="X789" s="67"/>
      <c r="Y789" s="67"/>
      <c r="Z789" s="67"/>
    </row>
    <row r="790" customFormat="false" ht="12.75" hidden="false" customHeight="false" outlineLevel="0" collapsed="false">
      <c r="D790" s="63"/>
      <c r="E790" s="66"/>
      <c r="F790" s="67"/>
      <c r="G790" s="67"/>
      <c r="H790" s="67"/>
      <c r="I790" s="67"/>
      <c r="J790" s="67"/>
      <c r="K790" s="67"/>
      <c r="L790" s="67"/>
      <c r="M790" s="67"/>
      <c r="N790" s="67"/>
      <c r="O790" s="67"/>
      <c r="P790" s="67"/>
      <c r="Q790" s="67"/>
      <c r="R790" s="67"/>
      <c r="S790" s="67"/>
      <c r="T790" s="67"/>
      <c r="U790" s="67"/>
      <c r="V790" s="67"/>
      <c r="W790" s="67"/>
      <c r="X790" s="67"/>
      <c r="Y790" s="67"/>
      <c r="Z790" s="67"/>
    </row>
    <row r="791" customFormat="false" ht="12.75" hidden="false" customHeight="false" outlineLevel="0" collapsed="false">
      <c r="D791" s="63"/>
      <c r="E791" s="66"/>
      <c r="F791" s="67"/>
      <c r="G791" s="67"/>
      <c r="H791" s="67"/>
      <c r="I791" s="67"/>
      <c r="J791" s="67"/>
      <c r="K791" s="67"/>
      <c r="L791" s="67"/>
      <c r="M791" s="67"/>
      <c r="N791" s="67"/>
      <c r="O791" s="67"/>
      <c r="P791" s="67"/>
      <c r="Q791" s="67"/>
      <c r="R791" s="67"/>
      <c r="S791" s="67"/>
      <c r="T791" s="67"/>
      <c r="U791" s="67"/>
      <c r="V791" s="67"/>
      <c r="W791" s="67"/>
      <c r="X791" s="67"/>
      <c r="Y791" s="67"/>
      <c r="Z791" s="67"/>
    </row>
    <row r="792" customFormat="false" ht="12.75" hidden="false" customHeight="false" outlineLevel="0" collapsed="false">
      <c r="D792" s="63"/>
      <c r="E792" s="66"/>
      <c r="F792" s="67"/>
      <c r="G792" s="67"/>
      <c r="H792" s="67"/>
      <c r="I792" s="67"/>
      <c r="J792" s="67"/>
      <c r="K792" s="67"/>
      <c r="L792" s="67"/>
      <c r="M792" s="67"/>
      <c r="N792" s="67"/>
      <c r="O792" s="67"/>
      <c r="P792" s="67"/>
      <c r="Q792" s="67"/>
      <c r="R792" s="67"/>
      <c r="S792" s="67"/>
      <c r="T792" s="67"/>
      <c r="U792" s="67"/>
      <c r="V792" s="67"/>
      <c r="W792" s="67"/>
      <c r="X792" s="67"/>
      <c r="Y792" s="67"/>
      <c r="Z792" s="67"/>
    </row>
    <row r="793" customFormat="false" ht="12.75" hidden="false" customHeight="false" outlineLevel="0" collapsed="false">
      <c r="D793" s="63"/>
      <c r="E793" s="66"/>
      <c r="F793" s="67"/>
      <c r="G793" s="67"/>
      <c r="H793" s="67"/>
      <c r="I793" s="67"/>
      <c r="J793" s="67"/>
      <c r="K793" s="67"/>
      <c r="L793" s="67"/>
      <c r="M793" s="67"/>
      <c r="N793" s="67"/>
      <c r="O793" s="67"/>
      <c r="P793" s="67"/>
      <c r="Q793" s="67"/>
      <c r="R793" s="67"/>
      <c r="S793" s="67"/>
      <c r="T793" s="67"/>
      <c r="U793" s="67"/>
      <c r="V793" s="67"/>
      <c r="W793" s="67"/>
      <c r="X793" s="67"/>
      <c r="Y793" s="67"/>
      <c r="Z793" s="67"/>
    </row>
    <row r="794" customFormat="false" ht="12.75" hidden="false" customHeight="false" outlineLevel="0" collapsed="false">
      <c r="D794" s="63"/>
      <c r="E794" s="66"/>
      <c r="F794" s="67"/>
      <c r="G794" s="67"/>
      <c r="H794" s="67"/>
      <c r="I794" s="67"/>
      <c r="J794" s="67"/>
      <c r="K794" s="67"/>
      <c r="L794" s="67"/>
      <c r="M794" s="67"/>
      <c r="N794" s="67"/>
      <c r="O794" s="67"/>
      <c r="P794" s="67"/>
      <c r="Q794" s="67"/>
      <c r="R794" s="67"/>
      <c r="S794" s="67"/>
      <c r="T794" s="67"/>
      <c r="U794" s="67"/>
      <c r="V794" s="67"/>
      <c r="W794" s="67"/>
      <c r="X794" s="67"/>
      <c r="Y794" s="67"/>
      <c r="Z794" s="67"/>
    </row>
    <row r="795" customFormat="false" ht="12.75" hidden="false" customHeight="false" outlineLevel="0" collapsed="false">
      <c r="D795" s="63"/>
      <c r="E795" s="66"/>
      <c r="F795" s="67"/>
      <c r="G795" s="67"/>
      <c r="H795" s="67"/>
      <c r="I795" s="67"/>
      <c r="J795" s="67"/>
      <c r="K795" s="67"/>
      <c r="L795" s="67"/>
      <c r="M795" s="67"/>
      <c r="N795" s="67"/>
      <c r="O795" s="67"/>
      <c r="P795" s="67"/>
      <c r="Q795" s="67"/>
      <c r="R795" s="67"/>
      <c r="S795" s="67"/>
      <c r="T795" s="67"/>
      <c r="U795" s="67"/>
      <c r="V795" s="67"/>
      <c r="W795" s="67"/>
      <c r="X795" s="67"/>
      <c r="Y795" s="67"/>
      <c r="Z795" s="67"/>
    </row>
    <row r="796" customFormat="false" ht="12.75" hidden="false" customHeight="false" outlineLevel="0" collapsed="false">
      <c r="D796" s="63"/>
      <c r="E796" s="66"/>
      <c r="F796" s="67"/>
      <c r="G796" s="67"/>
      <c r="H796" s="67"/>
      <c r="I796" s="67"/>
      <c r="J796" s="67"/>
      <c r="K796" s="67"/>
      <c r="L796" s="67"/>
      <c r="M796" s="67"/>
      <c r="N796" s="67"/>
      <c r="O796" s="67"/>
      <c r="P796" s="67"/>
      <c r="Q796" s="67"/>
      <c r="R796" s="67"/>
      <c r="S796" s="67"/>
      <c r="T796" s="67"/>
      <c r="U796" s="67"/>
      <c r="V796" s="67"/>
      <c r="W796" s="67"/>
      <c r="X796" s="67"/>
      <c r="Y796" s="67"/>
      <c r="Z796" s="67"/>
    </row>
    <row r="797" customFormat="false" ht="12.75" hidden="false" customHeight="false" outlineLevel="0" collapsed="false">
      <c r="D797" s="63"/>
      <c r="E797" s="66"/>
      <c r="F797" s="67"/>
      <c r="G797" s="67"/>
      <c r="H797" s="67"/>
      <c r="I797" s="67"/>
      <c r="J797" s="67"/>
      <c r="K797" s="67"/>
      <c r="L797" s="67"/>
      <c r="M797" s="67"/>
      <c r="N797" s="67"/>
      <c r="O797" s="67"/>
      <c r="P797" s="67"/>
      <c r="Q797" s="67"/>
      <c r="R797" s="67"/>
      <c r="S797" s="67"/>
      <c r="T797" s="67"/>
      <c r="U797" s="67"/>
      <c r="V797" s="67"/>
      <c r="W797" s="67"/>
      <c r="X797" s="67"/>
      <c r="Y797" s="67"/>
      <c r="Z797" s="67"/>
    </row>
    <row r="798" customFormat="false" ht="12.75" hidden="false" customHeight="false" outlineLevel="0" collapsed="false">
      <c r="D798" s="63"/>
      <c r="E798" s="66"/>
      <c r="F798" s="67"/>
      <c r="G798" s="67"/>
      <c r="H798" s="67"/>
      <c r="I798" s="67"/>
      <c r="J798" s="67"/>
      <c r="K798" s="67"/>
      <c r="L798" s="67"/>
      <c r="M798" s="67"/>
      <c r="N798" s="67"/>
      <c r="O798" s="67"/>
      <c r="P798" s="67"/>
      <c r="Q798" s="67"/>
      <c r="R798" s="67"/>
      <c r="S798" s="67"/>
      <c r="T798" s="67"/>
      <c r="U798" s="67"/>
      <c r="V798" s="67"/>
      <c r="W798" s="67"/>
      <c r="X798" s="67"/>
      <c r="Y798" s="67"/>
      <c r="Z798" s="67"/>
    </row>
    <row r="799" customFormat="false" ht="12.75" hidden="false" customHeight="false" outlineLevel="0" collapsed="false">
      <c r="D799" s="63"/>
      <c r="E799" s="66"/>
      <c r="F799" s="67"/>
      <c r="G799" s="67"/>
      <c r="H799" s="67"/>
      <c r="I799" s="67"/>
      <c r="J799" s="67"/>
      <c r="K799" s="67"/>
      <c r="L799" s="67"/>
      <c r="M799" s="67"/>
      <c r="N799" s="67"/>
      <c r="O799" s="67"/>
      <c r="P799" s="67"/>
      <c r="Q799" s="67"/>
      <c r="R799" s="67"/>
      <c r="S799" s="67"/>
      <c r="T799" s="67"/>
      <c r="U799" s="67"/>
      <c r="V799" s="67"/>
      <c r="W799" s="67"/>
      <c r="X799" s="67"/>
      <c r="Y799" s="67"/>
      <c r="Z799" s="67"/>
    </row>
    <row r="800" customFormat="false" ht="12.75" hidden="false" customHeight="false" outlineLevel="0" collapsed="false">
      <c r="D800" s="63"/>
      <c r="E800" s="66"/>
      <c r="F800" s="67"/>
      <c r="G800" s="67"/>
      <c r="H800" s="67"/>
      <c r="I800" s="67"/>
      <c r="J800" s="67"/>
      <c r="K800" s="67"/>
      <c r="L800" s="67"/>
      <c r="M800" s="67"/>
      <c r="N800" s="67"/>
      <c r="O800" s="67"/>
      <c r="P800" s="67"/>
      <c r="Q800" s="67"/>
      <c r="R800" s="67"/>
      <c r="S800" s="67"/>
      <c r="T800" s="67"/>
      <c r="U800" s="67"/>
      <c r="V800" s="67"/>
      <c r="W800" s="67"/>
      <c r="X800" s="67"/>
      <c r="Y800" s="67"/>
      <c r="Z800" s="67"/>
    </row>
    <row r="801" customFormat="false" ht="12.75" hidden="false" customHeight="false" outlineLevel="0" collapsed="false">
      <c r="D801" s="63"/>
      <c r="E801" s="66"/>
      <c r="F801" s="67"/>
      <c r="G801" s="67"/>
      <c r="H801" s="67"/>
      <c r="I801" s="67"/>
      <c r="J801" s="67"/>
      <c r="K801" s="67"/>
      <c r="L801" s="67"/>
      <c r="M801" s="67"/>
      <c r="N801" s="67"/>
      <c r="O801" s="67"/>
      <c r="P801" s="67"/>
      <c r="Q801" s="67"/>
      <c r="R801" s="67"/>
      <c r="S801" s="67"/>
      <c r="T801" s="67"/>
      <c r="U801" s="67"/>
      <c r="V801" s="67"/>
      <c r="W801" s="67"/>
      <c r="X801" s="67"/>
      <c r="Y801" s="67"/>
      <c r="Z801" s="67"/>
    </row>
    <row r="802" customFormat="false" ht="12.75" hidden="false" customHeight="false" outlineLevel="0" collapsed="false">
      <c r="D802" s="63"/>
      <c r="E802" s="66"/>
      <c r="F802" s="67"/>
      <c r="G802" s="67"/>
      <c r="H802" s="67"/>
      <c r="I802" s="67"/>
      <c r="J802" s="67"/>
      <c r="K802" s="67"/>
      <c r="L802" s="67"/>
      <c r="M802" s="67"/>
      <c r="N802" s="67"/>
      <c r="O802" s="67"/>
      <c r="P802" s="67"/>
      <c r="Q802" s="67"/>
      <c r="R802" s="67"/>
      <c r="S802" s="67"/>
      <c r="T802" s="67"/>
      <c r="U802" s="67"/>
      <c r="V802" s="67"/>
      <c r="W802" s="67"/>
      <c r="X802" s="67"/>
      <c r="Y802" s="67"/>
      <c r="Z802" s="67"/>
    </row>
    <row r="803" customFormat="false" ht="12.75" hidden="false" customHeight="false" outlineLevel="0" collapsed="false">
      <c r="D803" s="63"/>
      <c r="E803" s="66"/>
      <c r="F803" s="67"/>
      <c r="G803" s="67"/>
      <c r="H803" s="67"/>
      <c r="I803" s="67"/>
      <c r="J803" s="67"/>
      <c r="K803" s="67"/>
      <c r="L803" s="67"/>
      <c r="M803" s="67"/>
      <c r="N803" s="67"/>
      <c r="O803" s="67"/>
      <c r="P803" s="67"/>
      <c r="Q803" s="67"/>
      <c r="R803" s="67"/>
      <c r="S803" s="67"/>
      <c r="T803" s="67"/>
      <c r="U803" s="67"/>
      <c r="V803" s="67"/>
      <c r="W803" s="67"/>
      <c r="X803" s="67"/>
      <c r="Y803" s="67"/>
      <c r="Z803" s="67"/>
    </row>
    <row r="804" customFormat="false" ht="12.75" hidden="false" customHeight="false" outlineLevel="0" collapsed="false">
      <c r="D804" s="63"/>
      <c r="E804" s="66"/>
      <c r="F804" s="67"/>
      <c r="G804" s="67"/>
      <c r="H804" s="67"/>
      <c r="I804" s="67"/>
      <c r="J804" s="67"/>
      <c r="K804" s="67"/>
      <c r="L804" s="67"/>
      <c r="M804" s="67"/>
      <c r="N804" s="67"/>
      <c r="O804" s="67"/>
      <c r="P804" s="67"/>
      <c r="Q804" s="67"/>
      <c r="R804" s="67"/>
      <c r="S804" s="67"/>
      <c r="T804" s="67"/>
      <c r="U804" s="67"/>
      <c r="V804" s="67"/>
      <c r="W804" s="67"/>
      <c r="X804" s="67"/>
      <c r="Y804" s="67"/>
      <c r="Z804" s="67"/>
    </row>
    <row r="805" customFormat="false" ht="12.75" hidden="false" customHeight="false" outlineLevel="0" collapsed="false">
      <c r="D805" s="63"/>
      <c r="E805" s="66"/>
      <c r="F805" s="67"/>
      <c r="G805" s="67"/>
      <c r="H805" s="67"/>
      <c r="I805" s="67"/>
      <c r="J805" s="67"/>
      <c r="K805" s="67"/>
      <c r="L805" s="67"/>
      <c r="M805" s="67"/>
      <c r="N805" s="67"/>
      <c r="O805" s="67"/>
      <c r="P805" s="67"/>
      <c r="Q805" s="67"/>
      <c r="R805" s="67"/>
      <c r="S805" s="67"/>
      <c r="T805" s="67"/>
      <c r="U805" s="67"/>
      <c r="V805" s="67"/>
      <c r="W805" s="67"/>
      <c r="X805" s="67"/>
      <c r="Y805" s="67"/>
      <c r="Z805" s="67"/>
    </row>
    <row r="806" customFormat="false" ht="12.75" hidden="false" customHeight="false" outlineLevel="0" collapsed="false">
      <c r="D806" s="63"/>
      <c r="E806" s="66"/>
      <c r="F806" s="67"/>
      <c r="G806" s="67"/>
      <c r="H806" s="67"/>
      <c r="I806" s="67"/>
      <c r="J806" s="67"/>
      <c r="K806" s="67"/>
      <c r="L806" s="67"/>
      <c r="M806" s="67"/>
      <c r="N806" s="67"/>
      <c r="O806" s="67"/>
      <c r="P806" s="67"/>
      <c r="Q806" s="67"/>
      <c r="R806" s="67"/>
      <c r="S806" s="67"/>
      <c r="T806" s="67"/>
      <c r="U806" s="67"/>
      <c r="V806" s="67"/>
      <c r="W806" s="67"/>
      <c r="X806" s="67"/>
      <c r="Y806" s="67"/>
      <c r="Z806" s="67"/>
    </row>
    <row r="807" customFormat="false" ht="12.75" hidden="false" customHeight="false" outlineLevel="0" collapsed="false">
      <c r="D807" s="63"/>
      <c r="E807" s="66"/>
      <c r="F807" s="67"/>
      <c r="G807" s="67"/>
      <c r="H807" s="67"/>
      <c r="I807" s="67"/>
      <c r="J807" s="67"/>
      <c r="K807" s="67"/>
      <c r="L807" s="67"/>
      <c r="M807" s="67"/>
      <c r="N807" s="67"/>
      <c r="O807" s="67"/>
      <c r="P807" s="67"/>
      <c r="Q807" s="67"/>
      <c r="R807" s="67"/>
      <c r="S807" s="67"/>
      <c r="T807" s="67"/>
      <c r="U807" s="67"/>
      <c r="V807" s="67"/>
      <c r="W807" s="67"/>
      <c r="X807" s="67"/>
      <c r="Y807" s="67"/>
      <c r="Z807" s="67"/>
    </row>
    <row r="808" customFormat="false" ht="12.75" hidden="false" customHeight="false" outlineLevel="0" collapsed="false">
      <c r="D808" s="63"/>
      <c r="E808" s="66"/>
      <c r="F808" s="67"/>
      <c r="G808" s="67"/>
      <c r="H808" s="67"/>
      <c r="I808" s="67"/>
      <c r="J808" s="67"/>
      <c r="K808" s="67"/>
      <c r="L808" s="67"/>
      <c r="M808" s="67"/>
      <c r="N808" s="67"/>
      <c r="O808" s="67"/>
      <c r="P808" s="67"/>
      <c r="Q808" s="67"/>
      <c r="R808" s="67"/>
      <c r="S808" s="67"/>
      <c r="T808" s="67"/>
      <c r="U808" s="67"/>
      <c r="V808" s="67"/>
      <c r="W808" s="67"/>
      <c r="X808" s="67"/>
      <c r="Y808" s="67"/>
      <c r="Z808" s="67"/>
    </row>
    <row r="809" customFormat="false" ht="12.75" hidden="false" customHeight="false" outlineLevel="0" collapsed="false">
      <c r="D809" s="63"/>
      <c r="E809" s="66"/>
      <c r="F809" s="67"/>
      <c r="G809" s="67"/>
      <c r="H809" s="67"/>
      <c r="I809" s="67"/>
      <c r="J809" s="67"/>
      <c r="K809" s="67"/>
      <c r="L809" s="67"/>
      <c r="M809" s="67"/>
      <c r="N809" s="67"/>
      <c r="O809" s="67"/>
      <c r="P809" s="67"/>
      <c r="Q809" s="67"/>
      <c r="R809" s="67"/>
      <c r="S809" s="67"/>
      <c r="T809" s="67"/>
      <c r="U809" s="67"/>
      <c r="V809" s="67"/>
      <c r="W809" s="67"/>
      <c r="X809" s="67"/>
      <c r="Y809" s="67"/>
      <c r="Z809" s="67"/>
    </row>
    <row r="810" customFormat="false" ht="12.75" hidden="false" customHeight="false" outlineLevel="0" collapsed="false">
      <c r="D810" s="63"/>
      <c r="E810" s="66"/>
      <c r="F810" s="67"/>
      <c r="G810" s="67"/>
      <c r="H810" s="67"/>
      <c r="I810" s="67"/>
      <c r="J810" s="67"/>
      <c r="K810" s="67"/>
      <c r="L810" s="67"/>
      <c r="M810" s="67"/>
      <c r="N810" s="67"/>
      <c r="O810" s="67"/>
      <c r="P810" s="67"/>
      <c r="Q810" s="67"/>
      <c r="R810" s="67"/>
      <c r="S810" s="67"/>
      <c r="T810" s="67"/>
      <c r="U810" s="67"/>
      <c r="V810" s="67"/>
      <c r="W810" s="67"/>
      <c r="X810" s="67"/>
      <c r="Y810" s="67"/>
      <c r="Z810" s="67"/>
    </row>
    <row r="811" customFormat="false" ht="12.75" hidden="false" customHeight="false" outlineLevel="0" collapsed="false">
      <c r="D811" s="63"/>
      <c r="E811" s="66"/>
      <c r="F811" s="67"/>
      <c r="G811" s="67"/>
      <c r="H811" s="67"/>
      <c r="I811" s="67"/>
      <c r="J811" s="67"/>
      <c r="K811" s="67"/>
      <c r="L811" s="67"/>
      <c r="M811" s="67"/>
      <c r="N811" s="67"/>
      <c r="O811" s="67"/>
      <c r="P811" s="67"/>
      <c r="Q811" s="67"/>
      <c r="R811" s="67"/>
      <c r="S811" s="67"/>
      <c r="T811" s="67"/>
      <c r="U811" s="67"/>
      <c r="V811" s="67"/>
      <c r="W811" s="67"/>
      <c r="X811" s="67"/>
      <c r="Y811" s="67"/>
      <c r="Z811" s="67"/>
    </row>
    <row r="812" customFormat="false" ht="12.75" hidden="false" customHeight="false" outlineLevel="0" collapsed="false">
      <c r="D812" s="63"/>
      <c r="E812" s="66"/>
      <c r="F812" s="67"/>
      <c r="G812" s="67"/>
      <c r="H812" s="67"/>
      <c r="I812" s="67"/>
      <c r="J812" s="67"/>
      <c r="K812" s="67"/>
      <c r="L812" s="67"/>
      <c r="M812" s="67"/>
      <c r="N812" s="67"/>
      <c r="O812" s="67"/>
      <c r="P812" s="67"/>
      <c r="Q812" s="67"/>
      <c r="R812" s="67"/>
      <c r="S812" s="67"/>
      <c r="T812" s="67"/>
      <c r="U812" s="67"/>
      <c r="V812" s="67"/>
      <c r="W812" s="67"/>
      <c r="X812" s="67"/>
      <c r="Y812" s="67"/>
      <c r="Z812" s="67"/>
    </row>
    <row r="813" customFormat="false" ht="12.75" hidden="false" customHeight="false" outlineLevel="0" collapsed="false">
      <c r="D813" s="63"/>
      <c r="E813" s="66"/>
      <c r="F813" s="67"/>
      <c r="G813" s="67"/>
      <c r="H813" s="67"/>
      <c r="I813" s="67"/>
      <c r="J813" s="67"/>
      <c r="K813" s="67"/>
      <c r="L813" s="67"/>
      <c r="M813" s="67"/>
      <c r="N813" s="67"/>
      <c r="O813" s="67"/>
      <c r="P813" s="67"/>
      <c r="Q813" s="67"/>
      <c r="R813" s="67"/>
      <c r="S813" s="67"/>
      <c r="T813" s="67"/>
      <c r="U813" s="67"/>
      <c r="V813" s="67"/>
      <c r="W813" s="67"/>
      <c r="X813" s="67"/>
      <c r="Y813" s="67"/>
      <c r="Z813" s="67"/>
    </row>
    <row r="814" customFormat="false" ht="12.75" hidden="false" customHeight="false" outlineLevel="0" collapsed="false">
      <c r="D814" s="63"/>
      <c r="E814" s="66"/>
      <c r="F814" s="67"/>
      <c r="G814" s="67"/>
      <c r="H814" s="67"/>
      <c r="I814" s="67"/>
      <c r="J814" s="67"/>
      <c r="K814" s="67"/>
      <c r="L814" s="67"/>
      <c r="M814" s="67"/>
      <c r="N814" s="67"/>
      <c r="O814" s="67"/>
      <c r="P814" s="67"/>
      <c r="Q814" s="67"/>
      <c r="R814" s="67"/>
      <c r="S814" s="67"/>
      <c r="T814" s="67"/>
      <c r="U814" s="67"/>
      <c r="V814" s="67"/>
      <c r="W814" s="67"/>
      <c r="X814" s="67"/>
      <c r="Y814" s="67"/>
      <c r="Z814" s="67"/>
    </row>
    <row r="815" customFormat="false" ht="12.75" hidden="false" customHeight="false" outlineLevel="0" collapsed="false">
      <c r="D815" s="63"/>
      <c r="E815" s="66"/>
      <c r="F815" s="67"/>
      <c r="G815" s="67"/>
      <c r="H815" s="67"/>
      <c r="I815" s="67"/>
      <c r="J815" s="67"/>
      <c r="K815" s="67"/>
      <c r="L815" s="67"/>
      <c r="M815" s="67"/>
      <c r="N815" s="67"/>
      <c r="O815" s="67"/>
      <c r="P815" s="67"/>
      <c r="Q815" s="67"/>
      <c r="R815" s="67"/>
      <c r="S815" s="67"/>
      <c r="T815" s="67"/>
      <c r="U815" s="67"/>
      <c r="V815" s="67"/>
      <c r="W815" s="67"/>
      <c r="X815" s="67"/>
      <c r="Y815" s="67"/>
      <c r="Z815" s="67"/>
    </row>
    <row r="816" customFormat="false" ht="12.75" hidden="false" customHeight="false" outlineLevel="0" collapsed="false">
      <c r="D816" s="63"/>
      <c r="E816" s="66"/>
      <c r="F816" s="67"/>
      <c r="G816" s="67"/>
      <c r="H816" s="67"/>
      <c r="I816" s="67"/>
      <c r="J816" s="67"/>
      <c r="K816" s="67"/>
      <c r="L816" s="67"/>
      <c r="M816" s="67"/>
      <c r="N816" s="67"/>
      <c r="O816" s="67"/>
      <c r="P816" s="67"/>
      <c r="Q816" s="67"/>
      <c r="R816" s="67"/>
      <c r="S816" s="67"/>
      <c r="T816" s="67"/>
      <c r="U816" s="67"/>
      <c r="V816" s="67"/>
      <c r="W816" s="67"/>
      <c r="X816" s="67"/>
      <c r="Y816" s="67"/>
      <c r="Z816" s="67"/>
    </row>
    <row r="817" customFormat="false" ht="12.75" hidden="false" customHeight="false" outlineLevel="0" collapsed="false">
      <c r="D817" s="63"/>
      <c r="E817" s="66"/>
      <c r="F817" s="67"/>
      <c r="G817" s="67"/>
      <c r="H817" s="67"/>
      <c r="I817" s="67"/>
      <c r="J817" s="67"/>
      <c r="K817" s="67"/>
      <c r="L817" s="67"/>
      <c r="M817" s="67"/>
      <c r="N817" s="67"/>
      <c r="O817" s="67"/>
      <c r="P817" s="67"/>
      <c r="Q817" s="67"/>
      <c r="R817" s="67"/>
      <c r="S817" s="67"/>
      <c r="T817" s="67"/>
      <c r="U817" s="67"/>
      <c r="V817" s="67"/>
      <c r="W817" s="67"/>
      <c r="X817" s="67"/>
      <c r="Y817" s="67"/>
      <c r="Z817" s="67"/>
    </row>
    <row r="818" customFormat="false" ht="12.75" hidden="false" customHeight="false" outlineLevel="0" collapsed="false">
      <c r="D818" s="63"/>
      <c r="E818" s="66"/>
      <c r="F818" s="67"/>
      <c r="G818" s="67"/>
      <c r="H818" s="67"/>
      <c r="I818" s="67"/>
      <c r="J818" s="67"/>
      <c r="K818" s="67"/>
      <c r="L818" s="67"/>
      <c r="M818" s="67"/>
      <c r="N818" s="67"/>
      <c r="O818" s="67"/>
      <c r="P818" s="67"/>
      <c r="Q818" s="67"/>
      <c r="R818" s="67"/>
      <c r="S818" s="67"/>
      <c r="T818" s="67"/>
      <c r="U818" s="67"/>
      <c r="V818" s="67"/>
      <c r="W818" s="67"/>
      <c r="X818" s="67"/>
      <c r="Y818" s="67"/>
      <c r="Z818" s="67"/>
    </row>
    <row r="819" customFormat="false" ht="12.75" hidden="false" customHeight="false" outlineLevel="0" collapsed="false">
      <c r="D819" s="63"/>
      <c r="E819" s="66"/>
      <c r="F819" s="67"/>
      <c r="G819" s="67"/>
      <c r="H819" s="67"/>
      <c r="I819" s="67"/>
      <c r="J819" s="67"/>
      <c r="K819" s="67"/>
      <c r="L819" s="67"/>
      <c r="M819" s="67"/>
      <c r="N819" s="67"/>
      <c r="O819" s="67"/>
      <c r="P819" s="67"/>
      <c r="Q819" s="67"/>
      <c r="R819" s="67"/>
      <c r="S819" s="67"/>
      <c r="T819" s="67"/>
      <c r="U819" s="67"/>
      <c r="V819" s="67"/>
      <c r="W819" s="67"/>
      <c r="X819" s="67"/>
      <c r="Y819" s="67"/>
      <c r="Z819" s="67"/>
    </row>
    <row r="820" customFormat="false" ht="12.75" hidden="false" customHeight="false" outlineLevel="0" collapsed="false">
      <c r="D820" s="63"/>
      <c r="E820" s="66"/>
      <c r="F820" s="67"/>
      <c r="G820" s="67"/>
      <c r="H820" s="67"/>
      <c r="I820" s="67"/>
      <c r="J820" s="67"/>
      <c r="K820" s="67"/>
      <c r="L820" s="67"/>
      <c r="M820" s="67"/>
      <c r="N820" s="67"/>
      <c r="O820" s="67"/>
      <c r="P820" s="67"/>
      <c r="Q820" s="67"/>
      <c r="R820" s="67"/>
      <c r="S820" s="67"/>
      <c r="T820" s="67"/>
      <c r="U820" s="67"/>
      <c r="V820" s="67"/>
      <c r="W820" s="67"/>
      <c r="X820" s="67"/>
      <c r="Y820" s="67"/>
      <c r="Z820" s="67"/>
    </row>
    <row r="821" customFormat="false" ht="12.75" hidden="false" customHeight="false" outlineLevel="0" collapsed="false">
      <c r="D821" s="63"/>
      <c r="E821" s="66"/>
      <c r="F821" s="67"/>
      <c r="G821" s="67"/>
      <c r="H821" s="67"/>
      <c r="I821" s="67"/>
      <c r="J821" s="67"/>
      <c r="K821" s="67"/>
      <c r="L821" s="67"/>
      <c r="M821" s="67"/>
      <c r="N821" s="67"/>
      <c r="O821" s="67"/>
      <c r="P821" s="67"/>
      <c r="Q821" s="67"/>
      <c r="R821" s="67"/>
      <c r="S821" s="67"/>
      <c r="T821" s="67"/>
      <c r="U821" s="67"/>
      <c r="V821" s="67"/>
      <c r="W821" s="67"/>
      <c r="X821" s="67"/>
      <c r="Y821" s="67"/>
      <c r="Z821" s="67"/>
    </row>
    <row r="822" customFormat="false" ht="12.75" hidden="false" customHeight="false" outlineLevel="0" collapsed="false">
      <c r="D822" s="63"/>
      <c r="E822" s="66"/>
      <c r="F822" s="67"/>
      <c r="G822" s="67"/>
      <c r="H822" s="67"/>
      <c r="I822" s="67"/>
      <c r="J822" s="67"/>
      <c r="K822" s="67"/>
      <c r="L822" s="67"/>
      <c r="M822" s="67"/>
      <c r="N822" s="67"/>
      <c r="O822" s="67"/>
      <c r="P822" s="67"/>
      <c r="Q822" s="67"/>
      <c r="R822" s="67"/>
      <c r="S822" s="67"/>
      <c r="T822" s="67"/>
      <c r="U822" s="67"/>
      <c r="V822" s="67"/>
      <c r="W822" s="67"/>
      <c r="X822" s="67"/>
      <c r="Y822" s="67"/>
      <c r="Z822" s="67"/>
    </row>
    <row r="823" customFormat="false" ht="12.75" hidden="false" customHeight="false" outlineLevel="0" collapsed="false">
      <c r="D823" s="63"/>
      <c r="E823" s="66"/>
      <c r="F823" s="67"/>
      <c r="G823" s="67"/>
      <c r="H823" s="67"/>
      <c r="I823" s="67"/>
      <c r="J823" s="67"/>
      <c r="K823" s="67"/>
      <c r="L823" s="67"/>
      <c r="M823" s="67"/>
      <c r="N823" s="67"/>
      <c r="O823" s="67"/>
      <c r="P823" s="67"/>
      <c r="Q823" s="67"/>
      <c r="R823" s="67"/>
      <c r="S823" s="67"/>
      <c r="T823" s="67"/>
      <c r="U823" s="67"/>
      <c r="V823" s="67"/>
      <c r="W823" s="67"/>
      <c r="X823" s="67"/>
      <c r="Y823" s="67"/>
      <c r="Z823" s="67"/>
    </row>
    <row r="824" customFormat="false" ht="12.75" hidden="false" customHeight="false" outlineLevel="0" collapsed="false">
      <c r="D824" s="63"/>
      <c r="E824" s="66"/>
      <c r="F824" s="67"/>
      <c r="G824" s="67"/>
      <c r="H824" s="67"/>
      <c r="I824" s="67"/>
      <c r="J824" s="67"/>
      <c r="K824" s="67"/>
      <c r="L824" s="67"/>
      <c r="M824" s="67"/>
      <c r="N824" s="67"/>
      <c r="O824" s="67"/>
      <c r="P824" s="67"/>
      <c r="Q824" s="67"/>
      <c r="R824" s="67"/>
      <c r="S824" s="67"/>
      <c r="T824" s="67"/>
      <c r="U824" s="67"/>
      <c r="V824" s="67"/>
      <c r="W824" s="67"/>
      <c r="X824" s="67"/>
      <c r="Y824" s="67"/>
      <c r="Z824" s="67"/>
    </row>
    <row r="825" customFormat="false" ht="12.75" hidden="false" customHeight="false" outlineLevel="0" collapsed="false">
      <c r="D825" s="63"/>
      <c r="E825" s="66"/>
      <c r="F825" s="67"/>
      <c r="G825" s="67"/>
      <c r="H825" s="67"/>
      <c r="I825" s="67"/>
      <c r="J825" s="67"/>
      <c r="K825" s="67"/>
      <c r="L825" s="67"/>
      <c r="M825" s="67"/>
      <c r="N825" s="67"/>
      <c r="O825" s="67"/>
      <c r="P825" s="67"/>
      <c r="Q825" s="67"/>
      <c r="R825" s="67"/>
      <c r="S825" s="67"/>
      <c r="T825" s="67"/>
      <c r="U825" s="67"/>
      <c r="V825" s="67"/>
      <c r="W825" s="67"/>
      <c r="X825" s="67"/>
      <c r="Y825" s="67"/>
      <c r="Z825" s="67"/>
    </row>
    <row r="826" customFormat="false" ht="12.75" hidden="false" customHeight="false" outlineLevel="0" collapsed="false">
      <c r="D826" s="63"/>
      <c r="E826" s="66"/>
      <c r="F826" s="67"/>
      <c r="G826" s="67"/>
      <c r="H826" s="67"/>
      <c r="I826" s="67"/>
      <c r="J826" s="67"/>
      <c r="K826" s="67"/>
      <c r="L826" s="67"/>
      <c r="M826" s="67"/>
      <c r="N826" s="67"/>
      <c r="O826" s="67"/>
      <c r="P826" s="67"/>
      <c r="Q826" s="67"/>
      <c r="R826" s="67"/>
      <c r="S826" s="67"/>
      <c r="T826" s="67"/>
      <c r="U826" s="67"/>
      <c r="V826" s="67"/>
      <c r="W826" s="67"/>
      <c r="X826" s="67"/>
      <c r="Y826" s="67"/>
      <c r="Z826" s="67"/>
    </row>
    <row r="827" customFormat="false" ht="12.75" hidden="false" customHeight="false" outlineLevel="0" collapsed="false">
      <c r="D827" s="63"/>
      <c r="E827" s="66"/>
      <c r="F827" s="67"/>
      <c r="G827" s="67"/>
      <c r="H827" s="67"/>
      <c r="I827" s="67"/>
      <c r="J827" s="67"/>
      <c r="K827" s="67"/>
      <c r="L827" s="67"/>
      <c r="M827" s="67"/>
      <c r="N827" s="67"/>
      <c r="O827" s="67"/>
      <c r="P827" s="67"/>
      <c r="Q827" s="67"/>
      <c r="R827" s="67"/>
      <c r="S827" s="67"/>
      <c r="T827" s="67"/>
      <c r="U827" s="67"/>
      <c r="V827" s="67"/>
      <c r="W827" s="67"/>
      <c r="X827" s="67"/>
      <c r="Y827" s="67"/>
      <c r="Z827" s="67"/>
    </row>
    <row r="828" customFormat="false" ht="12.75" hidden="false" customHeight="false" outlineLevel="0" collapsed="false">
      <c r="D828" s="63"/>
      <c r="E828" s="66"/>
      <c r="F828" s="67"/>
      <c r="G828" s="67"/>
      <c r="H828" s="67"/>
      <c r="I828" s="67"/>
      <c r="J828" s="67"/>
      <c r="K828" s="67"/>
      <c r="L828" s="67"/>
      <c r="M828" s="67"/>
      <c r="N828" s="67"/>
      <c r="O828" s="67"/>
      <c r="P828" s="67"/>
      <c r="Q828" s="67"/>
      <c r="R828" s="67"/>
      <c r="S828" s="67"/>
      <c r="T828" s="67"/>
      <c r="U828" s="67"/>
      <c r="V828" s="67"/>
      <c r="W828" s="67"/>
      <c r="X828" s="67"/>
      <c r="Y828" s="67"/>
      <c r="Z828" s="67"/>
    </row>
    <row r="829" customFormat="false" ht="12.75" hidden="false" customHeight="false" outlineLevel="0" collapsed="false">
      <c r="D829" s="63"/>
      <c r="E829" s="66"/>
      <c r="F829" s="67"/>
      <c r="G829" s="67"/>
      <c r="H829" s="67"/>
      <c r="I829" s="67"/>
      <c r="J829" s="67"/>
      <c r="K829" s="67"/>
      <c r="L829" s="67"/>
      <c r="M829" s="67"/>
      <c r="N829" s="67"/>
      <c r="O829" s="67"/>
      <c r="P829" s="67"/>
      <c r="Q829" s="67"/>
      <c r="R829" s="67"/>
      <c r="S829" s="67"/>
      <c r="T829" s="67"/>
      <c r="U829" s="67"/>
      <c r="V829" s="67"/>
      <c r="W829" s="67"/>
      <c r="X829" s="67"/>
      <c r="Y829" s="67"/>
      <c r="Z829" s="67"/>
    </row>
    <row r="830" customFormat="false" ht="12.75" hidden="false" customHeight="false" outlineLevel="0" collapsed="false">
      <c r="D830" s="63"/>
      <c r="E830" s="66"/>
      <c r="F830" s="67"/>
      <c r="G830" s="67"/>
      <c r="H830" s="67"/>
      <c r="I830" s="67"/>
      <c r="J830" s="67"/>
      <c r="K830" s="67"/>
      <c r="L830" s="67"/>
      <c r="M830" s="67"/>
      <c r="N830" s="67"/>
      <c r="O830" s="67"/>
      <c r="P830" s="67"/>
      <c r="Q830" s="67"/>
      <c r="R830" s="67"/>
      <c r="S830" s="67"/>
      <c r="T830" s="67"/>
      <c r="U830" s="67"/>
      <c r="V830" s="67"/>
      <c r="W830" s="67"/>
      <c r="X830" s="67"/>
      <c r="Y830" s="67"/>
      <c r="Z830" s="67"/>
    </row>
    <row r="831" customFormat="false" ht="12.75" hidden="false" customHeight="false" outlineLevel="0" collapsed="false">
      <c r="D831" s="63"/>
      <c r="E831" s="66"/>
      <c r="F831" s="67"/>
      <c r="G831" s="67"/>
      <c r="H831" s="67"/>
      <c r="I831" s="67"/>
      <c r="J831" s="67"/>
      <c r="K831" s="67"/>
      <c r="L831" s="67"/>
      <c r="M831" s="67"/>
      <c r="N831" s="67"/>
      <c r="O831" s="67"/>
      <c r="P831" s="67"/>
      <c r="Q831" s="67"/>
      <c r="R831" s="67"/>
      <c r="S831" s="67"/>
      <c r="T831" s="67"/>
      <c r="U831" s="67"/>
      <c r="V831" s="67"/>
      <c r="W831" s="67"/>
      <c r="X831" s="67"/>
      <c r="Y831" s="67"/>
      <c r="Z831" s="67"/>
    </row>
    <row r="832" customFormat="false" ht="12.75" hidden="false" customHeight="false" outlineLevel="0" collapsed="false">
      <c r="D832" s="63"/>
      <c r="E832" s="66"/>
      <c r="F832" s="67"/>
      <c r="G832" s="67"/>
      <c r="H832" s="67"/>
      <c r="I832" s="67"/>
      <c r="J832" s="67"/>
      <c r="K832" s="67"/>
      <c r="L832" s="67"/>
      <c r="M832" s="67"/>
      <c r="N832" s="67"/>
      <c r="O832" s="67"/>
      <c r="P832" s="67"/>
      <c r="Q832" s="67"/>
      <c r="R832" s="67"/>
      <c r="S832" s="67"/>
      <c r="T832" s="67"/>
      <c r="U832" s="67"/>
      <c r="V832" s="67"/>
      <c r="W832" s="67"/>
      <c r="X832" s="67"/>
      <c r="Y832" s="67"/>
      <c r="Z832" s="67"/>
    </row>
    <row r="833" customFormat="false" ht="12.75" hidden="false" customHeight="false" outlineLevel="0" collapsed="false">
      <c r="D833" s="63"/>
      <c r="E833" s="66"/>
      <c r="F833" s="67"/>
      <c r="G833" s="67"/>
      <c r="H833" s="67"/>
      <c r="I833" s="67"/>
      <c r="J833" s="67"/>
      <c r="K833" s="67"/>
      <c r="L833" s="67"/>
      <c r="M833" s="67"/>
      <c r="N833" s="67"/>
      <c r="O833" s="67"/>
      <c r="P833" s="67"/>
      <c r="Q833" s="67"/>
      <c r="R833" s="67"/>
      <c r="S833" s="67"/>
      <c r="T833" s="67"/>
      <c r="U833" s="67"/>
      <c r="V833" s="67"/>
      <c r="W833" s="67"/>
      <c r="X833" s="67"/>
      <c r="Y833" s="67"/>
      <c r="Z833" s="67"/>
    </row>
    <row r="834" customFormat="false" ht="12.75" hidden="false" customHeight="false" outlineLevel="0" collapsed="false">
      <c r="D834" s="63"/>
      <c r="E834" s="66"/>
      <c r="F834" s="67"/>
      <c r="G834" s="67"/>
      <c r="H834" s="67"/>
      <c r="I834" s="67"/>
      <c r="J834" s="67"/>
      <c r="K834" s="67"/>
      <c r="L834" s="67"/>
      <c r="M834" s="67"/>
      <c r="N834" s="67"/>
      <c r="O834" s="67"/>
      <c r="P834" s="67"/>
      <c r="Q834" s="67"/>
      <c r="R834" s="67"/>
      <c r="S834" s="67"/>
      <c r="T834" s="67"/>
      <c r="U834" s="67"/>
      <c r="V834" s="67"/>
      <c r="W834" s="67"/>
      <c r="X834" s="67"/>
      <c r="Y834" s="67"/>
      <c r="Z834" s="67"/>
    </row>
    <row r="835" customFormat="false" ht="12.75" hidden="false" customHeight="false" outlineLevel="0" collapsed="false">
      <c r="D835" s="63"/>
      <c r="E835" s="66"/>
      <c r="F835" s="67"/>
      <c r="G835" s="67"/>
      <c r="H835" s="67"/>
      <c r="I835" s="67"/>
      <c r="J835" s="67"/>
      <c r="K835" s="67"/>
      <c r="L835" s="67"/>
      <c r="M835" s="67"/>
      <c r="N835" s="67"/>
      <c r="O835" s="67"/>
      <c r="P835" s="67"/>
      <c r="Q835" s="67"/>
      <c r="R835" s="67"/>
      <c r="S835" s="67"/>
      <c r="T835" s="67"/>
      <c r="U835" s="67"/>
      <c r="V835" s="67"/>
      <c r="W835" s="67"/>
      <c r="X835" s="67"/>
      <c r="Y835" s="67"/>
      <c r="Z835" s="67"/>
    </row>
    <row r="836" customFormat="false" ht="12.75" hidden="false" customHeight="false" outlineLevel="0" collapsed="false">
      <c r="D836" s="63"/>
      <c r="E836" s="66"/>
      <c r="F836" s="67"/>
      <c r="G836" s="67"/>
      <c r="H836" s="67"/>
      <c r="I836" s="67"/>
      <c r="J836" s="67"/>
      <c r="K836" s="67"/>
      <c r="L836" s="67"/>
      <c r="M836" s="67"/>
      <c r="N836" s="67"/>
      <c r="O836" s="67"/>
      <c r="P836" s="67"/>
      <c r="Q836" s="67"/>
      <c r="R836" s="67"/>
      <c r="S836" s="67"/>
      <c r="T836" s="67"/>
      <c r="U836" s="67"/>
      <c r="V836" s="67"/>
      <c r="W836" s="67"/>
      <c r="X836" s="67"/>
      <c r="Y836" s="67"/>
      <c r="Z836" s="67"/>
    </row>
    <row r="837" customFormat="false" ht="12.75" hidden="false" customHeight="false" outlineLevel="0" collapsed="false">
      <c r="D837" s="63"/>
      <c r="E837" s="66"/>
      <c r="F837" s="67"/>
      <c r="G837" s="67"/>
      <c r="H837" s="67"/>
      <c r="I837" s="67"/>
      <c r="J837" s="67"/>
      <c r="K837" s="67"/>
      <c r="L837" s="67"/>
      <c r="M837" s="67"/>
      <c r="N837" s="67"/>
      <c r="O837" s="67"/>
      <c r="P837" s="67"/>
      <c r="Q837" s="67"/>
      <c r="R837" s="67"/>
      <c r="S837" s="67"/>
      <c r="T837" s="67"/>
      <c r="U837" s="67"/>
      <c r="V837" s="67"/>
      <c r="W837" s="67"/>
      <c r="X837" s="67"/>
      <c r="Y837" s="67"/>
      <c r="Z837" s="67"/>
    </row>
    <row r="838" customFormat="false" ht="12.75" hidden="false" customHeight="false" outlineLevel="0" collapsed="false">
      <c r="D838" s="63"/>
      <c r="E838" s="66"/>
      <c r="F838" s="67"/>
      <c r="G838" s="67"/>
      <c r="H838" s="67"/>
      <c r="I838" s="67"/>
      <c r="J838" s="67"/>
      <c r="K838" s="67"/>
      <c r="L838" s="67"/>
      <c r="M838" s="67"/>
      <c r="N838" s="67"/>
      <c r="O838" s="67"/>
      <c r="P838" s="67"/>
      <c r="Q838" s="67"/>
      <c r="R838" s="67"/>
      <c r="S838" s="67"/>
      <c r="T838" s="67"/>
      <c r="U838" s="67"/>
      <c r="V838" s="67"/>
      <c r="W838" s="67"/>
      <c r="X838" s="67"/>
      <c r="Y838" s="67"/>
      <c r="Z838" s="67"/>
    </row>
    <row r="839" customFormat="false" ht="12.75" hidden="false" customHeight="false" outlineLevel="0" collapsed="false">
      <c r="D839" s="63"/>
      <c r="E839" s="66"/>
      <c r="F839" s="67"/>
      <c r="G839" s="67"/>
      <c r="H839" s="67"/>
      <c r="I839" s="67"/>
      <c r="J839" s="67"/>
      <c r="K839" s="67"/>
      <c r="L839" s="67"/>
      <c r="M839" s="67"/>
      <c r="N839" s="67"/>
      <c r="O839" s="67"/>
      <c r="P839" s="67"/>
      <c r="Q839" s="67"/>
      <c r="R839" s="67"/>
      <c r="S839" s="67"/>
      <c r="T839" s="67"/>
      <c r="U839" s="67"/>
      <c r="V839" s="67"/>
      <c r="W839" s="67"/>
      <c r="X839" s="67"/>
      <c r="Y839" s="67"/>
      <c r="Z839" s="67"/>
    </row>
    <row r="840" customFormat="false" ht="12.75" hidden="false" customHeight="false" outlineLevel="0" collapsed="false">
      <c r="D840" s="63"/>
      <c r="E840" s="66"/>
      <c r="F840" s="67"/>
      <c r="G840" s="67"/>
      <c r="H840" s="67"/>
      <c r="I840" s="67"/>
      <c r="J840" s="67"/>
      <c r="K840" s="67"/>
      <c r="L840" s="67"/>
      <c r="M840" s="67"/>
      <c r="N840" s="67"/>
      <c r="O840" s="67"/>
      <c r="P840" s="67"/>
      <c r="Q840" s="67"/>
      <c r="R840" s="67"/>
      <c r="S840" s="67"/>
      <c r="T840" s="67"/>
      <c r="U840" s="67"/>
      <c r="V840" s="67"/>
      <c r="W840" s="67"/>
      <c r="X840" s="67"/>
      <c r="Y840" s="67"/>
      <c r="Z840" s="67"/>
    </row>
    <row r="841" customFormat="false" ht="12.75" hidden="false" customHeight="false" outlineLevel="0" collapsed="false">
      <c r="D841" s="63"/>
      <c r="E841" s="66"/>
      <c r="F841" s="67"/>
      <c r="G841" s="67"/>
      <c r="H841" s="67"/>
      <c r="I841" s="67"/>
      <c r="J841" s="67"/>
      <c r="K841" s="67"/>
      <c r="L841" s="67"/>
      <c r="M841" s="67"/>
      <c r="N841" s="67"/>
      <c r="O841" s="67"/>
      <c r="P841" s="67"/>
      <c r="Q841" s="67"/>
      <c r="R841" s="67"/>
      <c r="S841" s="67"/>
      <c r="T841" s="67"/>
      <c r="U841" s="67"/>
      <c r="V841" s="67"/>
      <c r="W841" s="67"/>
      <c r="X841" s="67"/>
      <c r="Y841" s="67"/>
      <c r="Z841" s="67"/>
    </row>
    <row r="842" customFormat="false" ht="12.75" hidden="false" customHeight="false" outlineLevel="0" collapsed="false">
      <c r="D842" s="63"/>
      <c r="E842" s="66"/>
      <c r="F842" s="67"/>
      <c r="G842" s="67"/>
      <c r="H842" s="67"/>
      <c r="I842" s="67"/>
      <c r="J842" s="67"/>
      <c r="K842" s="67"/>
      <c r="L842" s="67"/>
      <c r="M842" s="67"/>
      <c r="N842" s="67"/>
      <c r="O842" s="67"/>
      <c r="P842" s="67"/>
      <c r="Q842" s="67"/>
      <c r="R842" s="67"/>
      <c r="S842" s="67"/>
      <c r="T842" s="67"/>
      <c r="U842" s="67"/>
      <c r="V842" s="67"/>
      <c r="W842" s="67"/>
      <c r="X842" s="67"/>
      <c r="Y842" s="67"/>
      <c r="Z842" s="67"/>
    </row>
    <row r="843" customFormat="false" ht="12.75" hidden="false" customHeight="false" outlineLevel="0" collapsed="false">
      <c r="D843" s="63"/>
      <c r="E843" s="66"/>
      <c r="F843" s="67"/>
      <c r="G843" s="67"/>
      <c r="H843" s="67"/>
      <c r="I843" s="67"/>
      <c r="J843" s="67"/>
      <c r="K843" s="67"/>
      <c r="L843" s="67"/>
      <c r="M843" s="67"/>
      <c r="N843" s="67"/>
      <c r="O843" s="67"/>
      <c r="P843" s="67"/>
      <c r="Q843" s="67"/>
      <c r="R843" s="67"/>
      <c r="S843" s="67"/>
      <c r="T843" s="67"/>
      <c r="U843" s="67"/>
      <c r="V843" s="67"/>
      <c r="W843" s="67"/>
      <c r="X843" s="67"/>
      <c r="Y843" s="67"/>
      <c r="Z843" s="67"/>
    </row>
    <row r="844" customFormat="false" ht="12.75" hidden="false" customHeight="false" outlineLevel="0" collapsed="false">
      <c r="D844" s="63"/>
      <c r="E844" s="66"/>
      <c r="F844" s="67"/>
      <c r="G844" s="67"/>
      <c r="H844" s="67"/>
      <c r="I844" s="67"/>
      <c r="J844" s="67"/>
      <c r="K844" s="67"/>
      <c r="L844" s="67"/>
      <c r="M844" s="67"/>
      <c r="N844" s="67"/>
      <c r="O844" s="67"/>
      <c r="P844" s="67"/>
      <c r="Q844" s="67"/>
      <c r="R844" s="67"/>
      <c r="S844" s="67"/>
      <c r="T844" s="67"/>
      <c r="U844" s="67"/>
      <c r="V844" s="67"/>
      <c r="W844" s="67"/>
      <c r="X844" s="67"/>
      <c r="Y844" s="67"/>
      <c r="Z844" s="67"/>
    </row>
    <row r="845" customFormat="false" ht="12.75" hidden="false" customHeight="false" outlineLevel="0" collapsed="false">
      <c r="D845" s="63"/>
      <c r="E845" s="66"/>
      <c r="F845" s="67"/>
      <c r="G845" s="67"/>
      <c r="H845" s="67"/>
      <c r="I845" s="67"/>
      <c r="J845" s="67"/>
      <c r="K845" s="67"/>
      <c r="L845" s="67"/>
      <c r="M845" s="67"/>
      <c r="N845" s="67"/>
      <c r="O845" s="67"/>
      <c r="P845" s="67"/>
      <c r="Q845" s="67"/>
      <c r="R845" s="67"/>
      <c r="S845" s="67"/>
      <c r="T845" s="67"/>
      <c r="U845" s="67"/>
      <c r="V845" s="67"/>
      <c r="W845" s="67"/>
      <c r="X845" s="67"/>
      <c r="Y845" s="67"/>
      <c r="Z845" s="67"/>
    </row>
    <row r="846" customFormat="false" ht="12.75" hidden="false" customHeight="false" outlineLevel="0" collapsed="false">
      <c r="D846" s="63"/>
      <c r="E846" s="66"/>
      <c r="F846" s="67"/>
      <c r="G846" s="67"/>
      <c r="H846" s="67"/>
      <c r="I846" s="67"/>
      <c r="J846" s="67"/>
      <c r="K846" s="67"/>
      <c r="L846" s="67"/>
      <c r="M846" s="67"/>
      <c r="N846" s="67"/>
      <c r="O846" s="67"/>
      <c r="P846" s="67"/>
      <c r="Q846" s="67"/>
      <c r="R846" s="67"/>
      <c r="S846" s="67"/>
      <c r="T846" s="67"/>
      <c r="U846" s="67"/>
      <c r="V846" s="67"/>
      <c r="W846" s="67"/>
      <c r="X846" s="67"/>
      <c r="Y846" s="67"/>
      <c r="Z846" s="67"/>
    </row>
    <row r="847" customFormat="false" ht="12.75" hidden="false" customHeight="false" outlineLevel="0" collapsed="false">
      <c r="D847" s="63"/>
      <c r="E847" s="66"/>
      <c r="F847" s="67"/>
      <c r="G847" s="67"/>
      <c r="H847" s="67"/>
      <c r="I847" s="67"/>
      <c r="J847" s="67"/>
      <c r="K847" s="67"/>
      <c r="L847" s="67"/>
      <c r="M847" s="67"/>
      <c r="N847" s="67"/>
      <c r="O847" s="67"/>
      <c r="P847" s="67"/>
      <c r="Q847" s="67"/>
      <c r="R847" s="67"/>
      <c r="S847" s="67"/>
      <c r="T847" s="67"/>
      <c r="U847" s="67"/>
      <c r="V847" s="67"/>
      <c r="W847" s="67"/>
      <c r="X847" s="67"/>
      <c r="Y847" s="67"/>
      <c r="Z847" s="67"/>
    </row>
    <row r="848" customFormat="false" ht="12.75" hidden="false" customHeight="false" outlineLevel="0" collapsed="false">
      <c r="D848" s="63"/>
      <c r="E848" s="66"/>
      <c r="F848" s="67"/>
      <c r="G848" s="67"/>
      <c r="H848" s="67"/>
      <c r="I848" s="67"/>
      <c r="J848" s="67"/>
      <c r="K848" s="67"/>
      <c r="L848" s="67"/>
      <c r="M848" s="67"/>
      <c r="N848" s="67"/>
      <c r="O848" s="67"/>
      <c r="P848" s="67"/>
      <c r="Q848" s="67"/>
      <c r="R848" s="67"/>
      <c r="S848" s="67"/>
      <c r="T848" s="67"/>
      <c r="U848" s="67"/>
      <c r="V848" s="67"/>
      <c r="W848" s="67"/>
      <c r="X848" s="67"/>
      <c r="Y848" s="67"/>
      <c r="Z848" s="67"/>
    </row>
    <row r="849" customFormat="false" ht="12.75" hidden="false" customHeight="false" outlineLevel="0" collapsed="false">
      <c r="D849" s="63"/>
      <c r="E849" s="66"/>
      <c r="F849" s="67"/>
      <c r="G849" s="67"/>
      <c r="H849" s="67"/>
      <c r="I849" s="67"/>
      <c r="J849" s="67"/>
      <c r="K849" s="67"/>
      <c r="L849" s="67"/>
      <c r="M849" s="67"/>
      <c r="N849" s="67"/>
      <c r="O849" s="67"/>
      <c r="P849" s="67"/>
      <c r="Q849" s="67"/>
      <c r="R849" s="67"/>
      <c r="S849" s="67"/>
      <c r="T849" s="67"/>
      <c r="U849" s="67"/>
      <c r="V849" s="67"/>
      <c r="W849" s="67"/>
      <c r="X849" s="67"/>
      <c r="Y849" s="67"/>
      <c r="Z849" s="67"/>
    </row>
    <row r="850" customFormat="false" ht="12.75" hidden="false" customHeight="false" outlineLevel="0" collapsed="false">
      <c r="D850" s="63"/>
      <c r="E850" s="66"/>
      <c r="F850" s="67"/>
      <c r="G850" s="67"/>
      <c r="H850" s="67"/>
      <c r="I850" s="67"/>
      <c r="J850" s="67"/>
      <c r="K850" s="67"/>
      <c r="L850" s="67"/>
      <c r="M850" s="67"/>
      <c r="N850" s="67"/>
      <c r="O850" s="67"/>
      <c r="P850" s="67"/>
      <c r="Q850" s="67"/>
      <c r="R850" s="67"/>
      <c r="S850" s="67"/>
      <c r="T850" s="67"/>
      <c r="U850" s="67"/>
      <c r="V850" s="67"/>
      <c r="W850" s="67"/>
      <c r="X850" s="67"/>
      <c r="Y850" s="67"/>
      <c r="Z850" s="67"/>
    </row>
    <row r="851" customFormat="false" ht="12.75" hidden="false" customHeight="false" outlineLevel="0" collapsed="false">
      <c r="D851" s="63"/>
      <c r="E851" s="66"/>
      <c r="F851" s="67"/>
      <c r="G851" s="67"/>
      <c r="H851" s="67"/>
      <c r="I851" s="67"/>
      <c r="J851" s="67"/>
      <c r="K851" s="67"/>
      <c r="L851" s="67"/>
      <c r="M851" s="67"/>
      <c r="N851" s="67"/>
      <c r="O851" s="67"/>
      <c r="P851" s="67"/>
      <c r="Q851" s="67"/>
      <c r="R851" s="67"/>
      <c r="S851" s="67"/>
      <c r="T851" s="67"/>
      <c r="U851" s="67"/>
      <c r="V851" s="67"/>
      <c r="W851" s="67"/>
      <c r="X851" s="67"/>
      <c r="Y851" s="67"/>
      <c r="Z851" s="67"/>
    </row>
    <row r="852" customFormat="false" ht="12.75" hidden="false" customHeight="false" outlineLevel="0" collapsed="false">
      <c r="D852" s="63"/>
      <c r="E852" s="66"/>
      <c r="F852" s="67"/>
      <c r="G852" s="67"/>
      <c r="H852" s="67"/>
      <c r="I852" s="67"/>
      <c r="J852" s="67"/>
      <c r="K852" s="67"/>
      <c r="L852" s="67"/>
      <c r="M852" s="67"/>
      <c r="N852" s="67"/>
      <c r="O852" s="67"/>
      <c r="P852" s="67"/>
      <c r="Q852" s="67"/>
      <c r="R852" s="67"/>
      <c r="S852" s="67"/>
      <c r="T852" s="67"/>
      <c r="U852" s="67"/>
      <c r="V852" s="67"/>
      <c r="W852" s="67"/>
      <c r="X852" s="67"/>
      <c r="Y852" s="67"/>
      <c r="Z852" s="67"/>
    </row>
    <row r="853" customFormat="false" ht="12.75" hidden="false" customHeight="false" outlineLevel="0" collapsed="false">
      <c r="D853" s="63"/>
      <c r="E853" s="66"/>
      <c r="F853" s="67"/>
      <c r="G853" s="67"/>
      <c r="H853" s="67"/>
      <c r="I853" s="67"/>
      <c r="J853" s="67"/>
      <c r="K853" s="67"/>
      <c r="L853" s="67"/>
      <c r="M853" s="67"/>
      <c r="N853" s="67"/>
      <c r="O853" s="67"/>
      <c r="P853" s="67"/>
      <c r="Q853" s="67"/>
      <c r="R853" s="67"/>
      <c r="S853" s="67"/>
      <c r="T853" s="67"/>
      <c r="U853" s="67"/>
      <c r="V853" s="67"/>
      <c r="W853" s="67"/>
      <c r="X853" s="67"/>
      <c r="Y853" s="67"/>
      <c r="Z853" s="67"/>
    </row>
    <row r="854" customFormat="false" ht="12.75" hidden="false" customHeight="false" outlineLevel="0" collapsed="false">
      <c r="D854" s="63"/>
      <c r="E854" s="66"/>
      <c r="F854" s="67"/>
      <c r="G854" s="67"/>
      <c r="H854" s="67"/>
      <c r="I854" s="67"/>
      <c r="J854" s="67"/>
      <c r="K854" s="67"/>
      <c r="L854" s="67"/>
      <c r="M854" s="67"/>
      <c r="N854" s="67"/>
      <c r="O854" s="67"/>
      <c r="P854" s="67"/>
      <c r="Q854" s="67"/>
      <c r="R854" s="67"/>
      <c r="S854" s="67"/>
      <c r="T854" s="67"/>
      <c r="U854" s="67"/>
      <c r="V854" s="67"/>
      <c r="W854" s="67"/>
      <c r="X854" s="67"/>
      <c r="Y854" s="67"/>
      <c r="Z854" s="67"/>
    </row>
    <row r="855" customFormat="false" ht="12.75" hidden="false" customHeight="false" outlineLevel="0" collapsed="false">
      <c r="D855" s="63"/>
      <c r="E855" s="66"/>
      <c r="F855" s="67"/>
      <c r="G855" s="67"/>
      <c r="H855" s="67"/>
      <c r="I855" s="67"/>
      <c r="J855" s="67"/>
      <c r="K855" s="67"/>
      <c r="L855" s="67"/>
      <c r="M855" s="67"/>
      <c r="N855" s="67"/>
      <c r="O855" s="67"/>
      <c r="P855" s="67"/>
      <c r="Q855" s="67"/>
      <c r="R855" s="67"/>
      <c r="S855" s="67"/>
      <c r="T855" s="67"/>
      <c r="U855" s="67"/>
      <c r="V855" s="67"/>
      <c r="W855" s="67"/>
      <c r="X855" s="67"/>
      <c r="Y855" s="67"/>
      <c r="Z855" s="67"/>
    </row>
    <row r="856" customFormat="false" ht="12.75" hidden="false" customHeight="false" outlineLevel="0" collapsed="false">
      <c r="D856" s="63"/>
      <c r="E856" s="66"/>
      <c r="F856" s="67"/>
      <c r="G856" s="67"/>
      <c r="H856" s="67"/>
      <c r="I856" s="67"/>
      <c r="J856" s="67"/>
      <c r="K856" s="67"/>
      <c r="L856" s="67"/>
      <c r="M856" s="67"/>
      <c r="N856" s="67"/>
      <c r="O856" s="67"/>
      <c r="P856" s="67"/>
      <c r="Q856" s="67"/>
      <c r="R856" s="67"/>
      <c r="S856" s="67"/>
      <c r="T856" s="67"/>
      <c r="U856" s="67"/>
      <c r="V856" s="67"/>
      <c r="W856" s="67"/>
      <c r="X856" s="67"/>
      <c r="Y856" s="67"/>
      <c r="Z856" s="67"/>
    </row>
    <row r="857" customFormat="false" ht="12.75" hidden="false" customHeight="false" outlineLevel="0" collapsed="false">
      <c r="D857" s="63"/>
      <c r="E857" s="66"/>
      <c r="F857" s="67"/>
      <c r="G857" s="67"/>
      <c r="H857" s="67"/>
      <c r="I857" s="67"/>
      <c r="J857" s="67"/>
      <c r="K857" s="67"/>
      <c r="L857" s="67"/>
      <c r="M857" s="67"/>
      <c r="N857" s="67"/>
      <c r="O857" s="67"/>
      <c r="P857" s="67"/>
      <c r="Q857" s="67"/>
      <c r="R857" s="67"/>
      <c r="S857" s="67"/>
      <c r="T857" s="67"/>
      <c r="U857" s="67"/>
      <c r="V857" s="67"/>
      <c r="W857" s="67"/>
      <c r="X857" s="67"/>
      <c r="Y857" s="67"/>
      <c r="Z857" s="67"/>
    </row>
    <row r="858" customFormat="false" ht="12.75" hidden="false" customHeight="false" outlineLevel="0" collapsed="false">
      <c r="D858" s="63"/>
      <c r="E858" s="66"/>
      <c r="F858" s="67"/>
      <c r="G858" s="67"/>
      <c r="H858" s="67"/>
      <c r="I858" s="67"/>
      <c r="J858" s="67"/>
      <c r="K858" s="67"/>
      <c r="L858" s="67"/>
      <c r="M858" s="67"/>
      <c r="N858" s="67"/>
      <c r="O858" s="67"/>
      <c r="P858" s="67"/>
      <c r="Q858" s="67"/>
      <c r="R858" s="67"/>
      <c r="S858" s="67"/>
      <c r="T858" s="67"/>
      <c r="U858" s="67"/>
      <c r="V858" s="67"/>
      <c r="W858" s="67"/>
      <c r="X858" s="67"/>
      <c r="Y858" s="67"/>
      <c r="Z858" s="67"/>
    </row>
    <row r="859" customFormat="false" ht="12.75" hidden="false" customHeight="false" outlineLevel="0" collapsed="false">
      <c r="D859" s="63"/>
      <c r="E859" s="66"/>
      <c r="F859" s="67"/>
      <c r="G859" s="67"/>
      <c r="H859" s="67"/>
      <c r="I859" s="67"/>
      <c r="J859" s="67"/>
      <c r="K859" s="67"/>
      <c r="L859" s="67"/>
      <c r="M859" s="67"/>
      <c r="N859" s="67"/>
      <c r="O859" s="67"/>
      <c r="P859" s="67"/>
      <c r="Q859" s="67"/>
      <c r="R859" s="67"/>
      <c r="S859" s="67"/>
      <c r="T859" s="67"/>
      <c r="U859" s="67"/>
      <c r="V859" s="67"/>
      <c r="W859" s="67"/>
      <c r="X859" s="67"/>
      <c r="Y859" s="67"/>
      <c r="Z859" s="67"/>
    </row>
    <row r="860" customFormat="false" ht="12.75" hidden="false" customHeight="false" outlineLevel="0" collapsed="false">
      <c r="D860" s="63"/>
      <c r="E860" s="66"/>
      <c r="F860" s="67"/>
      <c r="G860" s="67"/>
      <c r="H860" s="67"/>
      <c r="I860" s="67"/>
      <c r="J860" s="67"/>
      <c r="K860" s="67"/>
      <c r="L860" s="67"/>
      <c r="M860" s="67"/>
      <c r="N860" s="67"/>
      <c r="O860" s="67"/>
      <c r="P860" s="67"/>
      <c r="Q860" s="67"/>
      <c r="R860" s="67"/>
      <c r="S860" s="67"/>
      <c r="T860" s="67"/>
      <c r="U860" s="67"/>
      <c r="V860" s="67"/>
      <c r="W860" s="67"/>
      <c r="X860" s="67"/>
      <c r="Y860" s="67"/>
      <c r="Z860" s="67"/>
    </row>
    <row r="861" customFormat="false" ht="12.75" hidden="false" customHeight="false" outlineLevel="0" collapsed="false">
      <c r="D861" s="63"/>
      <c r="E861" s="66"/>
      <c r="F861" s="67"/>
      <c r="G861" s="67"/>
      <c r="H861" s="67"/>
      <c r="I861" s="67"/>
      <c r="J861" s="67"/>
      <c r="K861" s="67"/>
      <c r="L861" s="67"/>
      <c r="M861" s="67"/>
      <c r="N861" s="67"/>
      <c r="O861" s="67"/>
      <c r="P861" s="67"/>
      <c r="Q861" s="67"/>
      <c r="R861" s="67"/>
      <c r="S861" s="67"/>
      <c r="T861" s="67"/>
      <c r="U861" s="67"/>
      <c r="V861" s="67"/>
      <c r="W861" s="67"/>
      <c r="X861" s="67"/>
      <c r="Y861" s="67"/>
      <c r="Z861" s="67"/>
    </row>
    <row r="862" customFormat="false" ht="12.75" hidden="false" customHeight="false" outlineLevel="0" collapsed="false">
      <c r="D862" s="63"/>
      <c r="E862" s="66"/>
      <c r="F862" s="67"/>
      <c r="G862" s="67"/>
      <c r="H862" s="67"/>
      <c r="I862" s="67"/>
      <c r="J862" s="67"/>
      <c r="K862" s="67"/>
      <c r="L862" s="67"/>
      <c r="M862" s="67"/>
      <c r="N862" s="67"/>
      <c r="O862" s="67"/>
      <c r="P862" s="67"/>
      <c r="Q862" s="67"/>
      <c r="R862" s="67"/>
      <c r="S862" s="67"/>
      <c r="T862" s="67"/>
      <c r="U862" s="67"/>
      <c r="V862" s="67"/>
      <c r="W862" s="67"/>
      <c r="X862" s="67"/>
      <c r="Y862" s="67"/>
      <c r="Z862" s="67"/>
    </row>
    <row r="863" customFormat="false" ht="12.75" hidden="false" customHeight="false" outlineLevel="0" collapsed="false">
      <c r="D863" s="63"/>
      <c r="E863" s="66"/>
      <c r="F863" s="67"/>
      <c r="G863" s="67"/>
      <c r="H863" s="67"/>
      <c r="I863" s="67"/>
      <c r="J863" s="67"/>
      <c r="K863" s="67"/>
      <c r="L863" s="67"/>
      <c r="M863" s="67"/>
      <c r="N863" s="67"/>
      <c r="O863" s="67"/>
      <c r="P863" s="67"/>
      <c r="Q863" s="67"/>
      <c r="R863" s="67"/>
      <c r="S863" s="67"/>
      <c r="T863" s="67"/>
      <c r="U863" s="67"/>
      <c r="V863" s="67"/>
      <c r="W863" s="67"/>
      <c r="X863" s="67"/>
      <c r="Y863" s="67"/>
      <c r="Z863" s="67"/>
    </row>
    <row r="864" customFormat="false" ht="12.75" hidden="false" customHeight="false" outlineLevel="0" collapsed="false">
      <c r="D864" s="63"/>
      <c r="E864" s="66"/>
      <c r="F864" s="67"/>
      <c r="G864" s="67"/>
      <c r="H864" s="67"/>
      <c r="I864" s="67"/>
      <c r="J864" s="67"/>
      <c r="K864" s="67"/>
      <c r="L864" s="67"/>
      <c r="M864" s="67"/>
      <c r="N864" s="67"/>
      <c r="O864" s="67"/>
      <c r="P864" s="67"/>
      <c r="Q864" s="67"/>
      <c r="R864" s="67"/>
      <c r="S864" s="67"/>
      <c r="T864" s="67"/>
      <c r="U864" s="67"/>
      <c r="V864" s="67"/>
      <c r="W864" s="67"/>
      <c r="X864" s="67"/>
      <c r="Y864" s="67"/>
      <c r="Z864" s="67"/>
    </row>
    <row r="865" customFormat="false" ht="12.75" hidden="false" customHeight="false" outlineLevel="0" collapsed="false">
      <c r="D865" s="63"/>
      <c r="E865" s="66"/>
      <c r="F865" s="67"/>
      <c r="G865" s="67"/>
      <c r="H865" s="67"/>
      <c r="I865" s="67"/>
      <c r="J865" s="67"/>
      <c r="K865" s="67"/>
      <c r="L865" s="67"/>
      <c r="M865" s="67"/>
      <c r="N865" s="67"/>
      <c r="O865" s="67"/>
      <c r="P865" s="67"/>
      <c r="Q865" s="67"/>
      <c r="R865" s="67"/>
      <c r="S865" s="67"/>
      <c r="T865" s="67"/>
      <c r="U865" s="67"/>
      <c r="V865" s="67"/>
      <c r="W865" s="67"/>
      <c r="X865" s="67"/>
      <c r="Y865" s="67"/>
      <c r="Z865" s="67"/>
    </row>
    <row r="866" customFormat="false" ht="12.75" hidden="false" customHeight="false" outlineLevel="0" collapsed="false">
      <c r="D866" s="63"/>
      <c r="E866" s="66"/>
      <c r="F866" s="67"/>
      <c r="G866" s="67"/>
      <c r="H866" s="67"/>
      <c r="I866" s="67"/>
      <c r="J866" s="67"/>
      <c r="K866" s="67"/>
      <c r="L866" s="67"/>
      <c r="M866" s="67"/>
      <c r="N866" s="67"/>
      <c r="O866" s="67"/>
      <c r="P866" s="67"/>
      <c r="Q866" s="67"/>
      <c r="R866" s="67"/>
      <c r="S866" s="67"/>
      <c r="T866" s="67"/>
      <c r="U866" s="67"/>
      <c r="V866" s="67"/>
      <c r="W866" s="67"/>
      <c r="X866" s="67"/>
      <c r="Y866" s="67"/>
      <c r="Z866" s="67"/>
    </row>
    <row r="867" customFormat="false" ht="12.75" hidden="false" customHeight="false" outlineLevel="0" collapsed="false">
      <c r="D867" s="63"/>
      <c r="E867" s="66"/>
      <c r="F867" s="67"/>
      <c r="G867" s="67"/>
      <c r="H867" s="67"/>
      <c r="I867" s="67"/>
      <c r="J867" s="67"/>
      <c r="K867" s="67"/>
      <c r="L867" s="67"/>
      <c r="M867" s="67"/>
      <c r="N867" s="67"/>
      <c r="O867" s="67"/>
      <c r="P867" s="67"/>
      <c r="Q867" s="67"/>
      <c r="R867" s="67"/>
      <c r="S867" s="67"/>
      <c r="T867" s="67"/>
      <c r="U867" s="67"/>
      <c r="V867" s="67"/>
      <c r="W867" s="67"/>
      <c r="X867" s="67"/>
      <c r="Y867" s="67"/>
      <c r="Z867" s="67"/>
    </row>
    <row r="868" customFormat="false" ht="12.75" hidden="false" customHeight="false" outlineLevel="0" collapsed="false">
      <c r="D868" s="63"/>
      <c r="E868" s="66"/>
      <c r="F868" s="67"/>
      <c r="G868" s="67"/>
      <c r="H868" s="67"/>
      <c r="I868" s="67"/>
      <c r="J868" s="67"/>
      <c r="K868" s="67"/>
      <c r="L868" s="67"/>
      <c r="M868" s="67"/>
      <c r="N868" s="67"/>
      <c r="O868" s="67"/>
      <c r="P868" s="67"/>
      <c r="Q868" s="67"/>
      <c r="R868" s="67"/>
      <c r="S868" s="67"/>
      <c r="T868" s="67"/>
      <c r="U868" s="67"/>
      <c r="V868" s="67"/>
      <c r="W868" s="67"/>
      <c r="X868" s="67"/>
      <c r="Y868" s="67"/>
      <c r="Z868" s="67"/>
    </row>
    <row r="869" customFormat="false" ht="12.75" hidden="false" customHeight="false" outlineLevel="0" collapsed="false">
      <c r="D869" s="63"/>
      <c r="E869" s="66"/>
      <c r="F869" s="67"/>
      <c r="G869" s="67"/>
      <c r="H869" s="67"/>
      <c r="I869" s="67"/>
      <c r="J869" s="67"/>
      <c r="K869" s="67"/>
      <c r="L869" s="67"/>
      <c r="M869" s="67"/>
      <c r="N869" s="67"/>
      <c r="O869" s="67"/>
      <c r="P869" s="67"/>
      <c r="Q869" s="67"/>
      <c r="R869" s="67"/>
      <c r="S869" s="67"/>
      <c r="T869" s="67"/>
      <c r="U869" s="67"/>
      <c r="V869" s="67"/>
      <c r="W869" s="67"/>
      <c r="X869" s="67"/>
      <c r="Y869" s="67"/>
      <c r="Z869" s="67"/>
    </row>
    <row r="870" customFormat="false" ht="12.75" hidden="false" customHeight="false" outlineLevel="0" collapsed="false">
      <c r="D870" s="63"/>
      <c r="E870" s="66"/>
      <c r="F870" s="67"/>
      <c r="G870" s="67"/>
      <c r="H870" s="67"/>
      <c r="I870" s="67"/>
      <c r="J870" s="67"/>
      <c r="K870" s="67"/>
      <c r="L870" s="67"/>
      <c r="M870" s="67"/>
      <c r="N870" s="67"/>
      <c r="O870" s="67"/>
      <c r="P870" s="67"/>
      <c r="Q870" s="67"/>
      <c r="R870" s="67"/>
      <c r="S870" s="67"/>
      <c r="T870" s="67"/>
      <c r="U870" s="67"/>
      <c r="V870" s="67"/>
      <c r="W870" s="67"/>
      <c r="X870" s="67"/>
      <c r="Y870" s="67"/>
      <c r="Z870" s="67"/>
    </row>
    <row r="871" customFormat="false" ht="12.75" hidden="false" customHeight="false" outlineLevel="0" collapsed="false">
      <c r="D871" s="63"/>
      <c r="E871" s="66"/>
      <c r="F871" s="67"/>
      <c r="G871" s="67"/>
      <c r="H871" s="67"/>
      <c r="I871" s="67"/>
      <c r="J871" s="67"/>
      <c r="K871" s="67"/>
      <c r="L871" s="67"/>
      <c r="M871" s="67"/>
      <c r="N871" s="67"/>
      <c r="O871" s="67"/>
      <c r="P871" s="67"/>
      <c r="Q871" s="67"/>
      <c r="R871" s="67"/>
      <c r="S871" s="67"/>
      <c r="T871" s="67"/>
      <c r="U871" s="67"/>
      <c r="V871" s="67"/>
      <c r="W871" s="67"/>
      <c r="X871" s="67"/>
      <c r="Y871" s="67"/>
      <c r="Z871" s="67"/>
    </row>
    <row r="872" customFormat="false" ht="12.75" hidden="false" customHeight="false" outlineLevel="0" collapsed="false">
      <c r="D872" s="63"/>
      <c r="E872" s="66"/>
      <c r="F872" s="67"/>
      <c r="G872" s="67"/>
      <c r="H872" s="67"/>
      <c r="I872" s="67"/>
      <c r="J872" s="67"/>
      <c r="K872" s="67"/>
      <c r="L872" s="67"/>
      <c r="M872" s="67"/>
      <c r="N872" s="67"/>
      <c r="O872" s="67"/>
      <c r="P872" s="67"/>
      <c r="Q872" s="67"/>
      <c r="R872" s="67"/>
      <c r="S872" s="67"/>
      <c r="T872" s="67"/>
      <c r="U872" s="67"/>
      <c r="V872" s="67"/>
      <c r="W872" s="67"/>
      <c r="X872" s="67"/>
      <c r="Y872" s="67"/>
      <c r="Z872" s="67"/>
    </row>
    <row r="873" customFormat="false" ht="12.75" hidden="false" customHeight="false" outlineLevel="0" collapsed="false">
      <c r="D873" s="63"/>
      <c r="E873" s="66"/>
      <c r="F873" s="67"/>
      <c r="G873" s="67"/>
      <c r="H873" s="67"/>
      <c r="I873" s="67"/>
      <c r="J873" s="67"/>
      <c r="K873" s="67"/>
      <c r="L873" s="67"/>
      <c r="M873" s="67"/>
      <c r="N873" s="67"/>
      <c r="O873" s="67"/>
      <c r="P873" s="67"/>
      <c r="Q873" s="67"/>
      <c r="R873" s="67"/>
      <c r="S873" s="67"/>
      <c r="T873" s="67"/>
      <c r="U873" s="67"/>
      <c r="V873" s="67"/>
      <c r="W873" s="67"/>
      <c r="X873" s="67"/>
      <c r="Y873" s="67"/>
      <c r="Z873" s="67"/>
    </row>
    <row r="874" customFormat="false" ht="12.75" hidden="false" customHeight="false" outlineLevel="0" collapsed="false">
      <c r="D874" s="63"/>
      <c r="E874" s="66"/>
      <c r="F874" s="67"/>
      <c r="G874" s="67"/>
      <c r="H874" s="67"/>
      <c r="I874" s="67"/>
      <c r="J874" s="67"/>
      <c r="K874" s="67"/>
      <c r="L874" s="67"/>
      <c r="M874" s="67"/>
      <c r="N874" s="67"/>
      <c r="O874" s="67"/>
      <c r="P874" s="67"/>
      <c r="Q874" s="67"/>
      <c r="R874" s="67"/>
      <c r="S874" s="67"/>
      <c r="T874" s="67"/>
      <c r="U874" s="67"/>
      <c r="V874" s="67"/>
      <c r="W874" s="67"/>
      <c r="X874" s="67"/>
      <c r="Y874" s="67"/>
      <c r="Z874" s="67"/>
    </row>
    <row r="875" customFormat="false" ht="12.75" hidden="false" customHeight="false" outlineLevel="0" collapsed="false">
      <c r="D875" s="63"/>
      <c r="E875" s="66"/>
      <c r="F875" s="67"/>
      <c r="G875" s="67"/>
      <c r="H875" s="67"/>
      <c r="I875" s="67"/>
      <c r="J875" s="67"/>
      <c r="K875" s="67"/>
      <c r="L875" s="67"/>
      <c r="M875" s="67"/>
      <c r="N875" s="67"/>
      <c r="O875" s="67"/>
      <c r="P875" s="67"/>
      <c r="Q875" s="67"/>
      <c r="R875" s="67"/>
      <c r="S875" s="67"/>
      <c r="T875" s="67"/>
      <c r="U875" s="67"/>
      <c r="V875" s="67"/>
      <c r="W875" s="67"/>
      <c r="X875" s="67"/>
      <c r="Y875" s="67"/>
      <c r="Z875" s="67"/>
    </row>
    <row r="876" customFormat="false" ht="12.75" hidden="false" customHeight="false" outlineLevel="0" collapsed="false">
      <c r="D876" s="63"/>
      <c r="E876" s="66"/>
      <c r="F876" s="67"/>
      <c r="G876" s="67"/>
      <c r="H876" s="67"/>
      <c r="I876" s="67"/>
      <c r="J876" s="67"/>
      <c r="K876" s="67"/>
      <c r="L876" s="67"/>
      <c r="M876" s="67"/>
      <c r="N876" s="67"/>
      <c r="O876" s="67"/>
      <c r="P876" s="67"/>
      <c r="Q876" s="67"/>
      <c r="R876" s="67"/>
      <c r="S876" s="67"/>
      <c r="T876" s="67"/>
      <c r="U876" s="67"/>
      <c r="V876" s="67"/>
      <c r="W876" s="67"/>
      <c r="X876" s="67"/>
      <c r="Y876" s="67"/>
      <c r="Z876" s="67"/>
    </row>
    <row r="877" customFormat="false" ht="12.75" hidden="false" customHeight="false" outlineLevel="0" collapsed="false">
      <c r="D877" s="63"/>
      <c r="E877" s="66"/>
      <c r="F877" s="67"/>
      <c r="G877" s="67"/>
      <c r="H877" s="67"/>
      <c r="I877" s="67"/>
      <c r="J877" s="67"/>
      <c r="K877" s="67"/>
      <c r="L877" s="67"/>
      <c r="M877" s="67"/>
      <c r="N877" s="67"/>
      <c r="O877" s="67"/>
      <c r="P877" s="67"/>
      <c r="Q877" s="67"/>
      <c r="R877" s="67"/>
      <c r="S877" s="67"/>
      <c r="T877" s="67"/>
      <c r="U877" s="67"/>
      <c r="V877" s="67"/>
      <c r="W877" s="67"/>
      <c r="X877" s="67"/>
      <c r="Y877" s="67"/>
      <c r="Z877" s="67"/>
    </row>
    <row r="878" customFormat="false" ht="12.75" hidden="false" customHeight="false" outlineLevel="0" collapsed="false">
      <c r="D878" s="63"/>
      <c r="E878" s="66"/>
      <c r="F878" s="67"/>
      <c r="G878" s="67"/>
      <c r="H878" s="67"/>
      <c r="I878" s="67"/>
      <c r="J878" s="67"/>
      <c r="K878" s="67"/>
      <c r="L878" s="67"/>
      <c r="M878" s="67"/>
      <c r="N878" s="67"/>
      <c r="O878" s="67"/>
      <c r="P878" s="67"/>
      <c r="Q878" s="67"/>
      <c r="R878" s="67"/>
      <c r="S878" s="67"/>
      <c r="T878" s="67"/>
      <c r="U878" s="67"/>
      <c r="V878" s="67"/>
      <c r="W878" s="67"/>
      <c r="X878" s="67"/>
      <c r="Y878" s="67"/>
      <c r="Z878" s="67"/>
    </row>
    <row r="879" customFormat="false" ht="12.75" hidden="false" customHeight="false" outlineLevel="0" collapsed="false">
      <c r="D879" s="63"/>
      <c r="E879" s="66"/>
      <c r="F879" s="67"/>
      <c r="G879" s="67"/>
      <c r="H879" s="67"/>
      <c r="I879" s="67"/>
      <c r="J879" s="67"/>
      <c r="K879" s="67"/>
      <c r="L879" s="67"/>
      <c r="M879" s="67"/>
      <c r="N879" s="67"/>
      <c r="O879" s="67"/>
      <c r="P879" s="67"/>
      <c r="Q879" s="67"/>
      <c r="R879" s="67"/>
      <c r="S879" s="67"/>
      <c r="T879" s="67"/>
      <c r="U879" s="67"/>
      <c r="V879" s="67"/>
      <c r="W879" s="67"/>
      <c r="X879" s="67"/>
      <c r="Y879" s="67"/>
      <c r="Z879" s="67"/>
    </row>
    <row r="880" customFormat="false" ht="12.75" hidden="false" customHeight="false" outlineLevel="0" collapsed="false">
      <c r="D880" s="63"/>
      <c r="E880" s="66"/>
      <c r="F880" s="67"/>
      <c r="G880" s="67"/>
      <c r="H880" s="67"/>
      <c r="I880" s="67"/>
      <c r="J880" s="67"/>
      <c r="K880" s="67"/>
      <c r="L880" s="67"/>
      <c r="M880" s="67"/>
      <c r="N880" s="67"/>
      <c r="O880" s="67"/>
      <c r="P880" s="67"/>
      <c r="Q880" s="67"/>
      <c r="R880" s="67"/>
      <c r="S880" s="67"/>
      <c r="T880" s="67"/>
      <c r="U880" s="67"/>
      <c r="V880" s="67"/>
      <c r="W880" s="67"/>
      <c r="X880" s="67"/>
      <c r="Y880" s="67"/>
      <c r="Z880" s="67"/>
    </row>
    <row r="881" customFormat="false" ht="12.75" hidden="false" customHeight="false" outlineLevel="0" collapsed="false">
      <c r="D881" s="63"/>
      <c r="E881" s="66"/>
      <c r="F881" s="67"/>
      <c r="G881" s="67"/>
      <c r="H881" s="67"/>
      <c r="I881" s="67"/>
      <c r="J881" s="67"/>
      <c r="K881" s="67"/>
      <c r="L881" s="67"/>
      <c r="M881" s="67"/>
      <c r="N881" s="67"/>
      <c r="O881" s="67"/>
      <c r="P881" s="67"/>
      <c r="Q881" s="67"/>
      <c r="R881" s="67"/>
      <c r="S881" s="67"/>
      <c r="T881" s="67"/>
      <c r="U881" s="67"/>
      <c r="V881" s="67"/>
      <c r="W881" s="67"/>
      <c r="X881" s="67"/>
      <c r="Y881" s="67"/>
      <c r="Z881" s="67"/>
    </row>
    <row r="882" customFormat="false" ht="12.75" hidden="false" customHeight="false" outlineLevel="0" collapsed="false">
      <c r="D882" s="63"/>
      <c r="E882" s="66"/>
      <c r="F882" s="67"/>
      <c r="G882" s="67"/>
      <c r="H882" s="67"/>
      <c r="I882" s="67"/>
      <c r="J882" s="67"/>
      <c r="K882" s="67"/>
      <c r="L882" s="67"/>
      <c r="M882" s="67"/>
      <c r="N882" s="67"/>
      <c r="O882" s="67"/>
      <c r="P882" s="67"/>
      <c r="Q882" s="67"/>
      <c r="R882" s="67"/>
      <c r="S882" s="67"/>
      <c r="T882" s="67"/>
      <c r="U882" s="67"/>
      <c r="V882" s="67"/>
      <c r="W882" s="67"/>
      <c r="X882" s="67"/>
      <c r="Y882" s="67"/>
      <c r="Z882" s="67"/>
    </row>
    <row r="883" customFormat="false" ht="12.75" hidden="false" customHeight="false" outlineLevel="0" collapsed="false">
      <c r="D883" s="63"/>
      <c r="E883" s="66"/>
      <c r="F883" s="67"/>
      <c r="G883" s="67"/>
      <c r="H883" s="67"/>
      <c r="I883" s="67"/>
      <c r="J883" s="67"/>
      <c r="K883" s="67"/>
      <c r="L883" s="67"/>
      <c r="M883" s="67"/>
      <c r="N883" s="67"/>
      <c r="O883" s="67"/>
      <c r="P883" s="67"/>
      <c r="Q883" s="67"/>
      <c r="R883" s="67"/>
      <c r="S883" s="67"/>
      <c r="T883" s="67"/>
      <c r="U883" s="67"/>
      <c r="V883" s="67"/>
      <c r="W883" s="67"/>
      <c r="X883" s="67"/>
      <c r="Y883" s="67"/>
      <c r="Z883" s="67"/>
    </row>
    <row r="884" customFormat="false" ht="12.75" hidden="false" customHeight="false" outlineLevel="0" collapsed="false">
      <c r="D884" s="63"/>
      <c r="E884" s="66"/>
      <c r="F884" s="67"/>
      <c r="G884" s="67"/>
      <c r="H884" s="67"/>
      <c r="I884" s="67"/>
      <c r="J884" s="67"/>
      <c r="K884" s="67"/>
      <c r="L884" s="67"/>
      <c r="M884" s="67"/>
      <c r="N884" s="67"/>
      <c r="O884" s="67"/>
      <c r="P884" s="67"/>
      <c r="Q884" s="67"/>
      <c r="R884" s="67"/>
      <c r="S884" s="67"/>
      <c r="T884" s="67"/>
      <c r="U884" s="67"/>
      <c r="V884" s="67"/>
      <c r="W884" s="67"/>
      <c r="X884" s="67"/>
      <c r="Y884" s="67"/>
      <c r="Z884" s="67"/>
    </row>
    <row r="885" customFormat="false" ht="12.75" hidden="false" customHeight="false" outlineLevel="0" collapsed="false">
      <c r="D885" s="63"/>
      <c r="E885" s="66"/>
      <c r="F885" s="67"/>
      <c r="G885" s="67"/>
      <c r="H885" s="67"/>
      <c r="I885" s="67"/>
      <c r="J885" s="67"/>
      <c r="K885" s="67"/>
      <c r="L885" s="67"/>
      <c r="M885" s="67"/>
      <c r="N885" s="67"/>
      <c r="O885" s="67"/>
      <c r="P885" s="67"/>
      <c r="Q885" s="67"/>
      <c r="R885" s="67"/>
      <c r="S885" s="67"/>
      <c r="T885" s="67"/>
      <c r="U885" s="67"/>
      <c r="V885" s="67"/>
      <c r="W885" s="67"/>
      <c r="X885" s="67"/>
      <c r="Y885" s="67"/>
      <c r="Z885" s="67"/>
    </row>
    <row r="886" customFormat="false" ht="12.75" hidden="false" customHeight="false" outlineLevel="0" collapsed="false">
      <c r="D886" s="63"/>
      <c r="E886" s="66"/>
      <c r="F886" s="67"/>
      <c r="G886" s="67"/>
      <c r="H886" s="67"/>
      <c r="I886" s="67"/>
      <c r="J886" s="67"/>
      <c r="K886" s="67"/>
      <c r="L886" s="67"/>
      <c r="M886" s="67"/>
      <c r="N886" s="67"/>
      <c r="O886" s="67"/>
      <c r="P886" s="67"/>
      <c r="Q886" s="67"/>
      <c r="R886" s="67"/>
      <c r="S886" s="67"/>
      <c r="T886" s="67"/>
      <c r="U886" s="67"/>
      <c r="V886" s="67"/>
      <c r="W886" s="67"/>
      <c r="X886" s="67"/>
      <c r="Y886" s="67"/>
      <c r="Z886" s="67"/>
    </row>
    <row r="887" customFormat="false" ht="12.75" hidden="false" customHeight="false" outlineLevel="0" collapsed="false">
      <c r="D887" s="63"/>
      <c r="E887" s="66"/>
      <c r="F887" s="67"/>
      <c r="G887" s="67"/>
      <c r="H887" s="67"/>
      <c r="I887" s="67"/>
      <c r="J887" s="67"/>
      <c r="K887" s="67"/>
      <c r="L887" s="67"/>
      <c r="M887" s="67"/>
      <c r="N887" s="67"/>
      <c r="O887" s="67"/>
      <c r="P887" s="67"/>
      <c r="Q887" s="67"/>
      <c r="R887" s="67"/>
      <c r="S887" s="67"/>
      <c r="T887" s="67"/>
      <c r="U887" s="67"/>
      <c r="V887" s="67"/>
      <c r="W887" s="67"/>
      <c r="X887" s="67"/>
      <c r="Y887" s="67"/>
      <c r="Z887" s="67"/>
    </row>
    <row r="888" customFormat="false" ht="12.75" hidden="false" customHeight="false" outlineLevel="0" collapsed="false">
      <c r="D888" s="63"/>
      <c r="E888" s="66"/>
      <c r="F888" s="67"/>
      <c r="G888" s="67"/>
      <c r="H888" s="67"/>
      <c r="I888" s="67"/>
      <c r="J888" s="67"/>
      <c r="K888" s="67"/>
      <c r="L888" s="67"/>
      <c r="M888" s="67"/>
      <c r="N888" s="67"/>
      <c r="O888" s="67"/>
      <c r="P888" s="67"/>
      <c r="Q888" s="67"/>
      <c r="R888" s="67"/>
      <c r="S888" s="67"/>
      <c r="T888" s="67"/>
      <c r="U888" s="67"/>
      <c r="V888" s="67"/>
      <c r="W888" s="67"/>
      <c r="X888" s="67"/>
      <c r="Y888" s="67"/>
      <c r="Z888" s="67"/>
    </row>
    <row r="889" customFormat="false" ht="12.75" hidden="false" customHeight="false" outlineLevel="0" collapsed="false">
      <c r="D889" s="63"/>
      <c r="E889" s="66"/>
      <c r="F889" s="67"/>
      <c r="G889" s="67"/>
      <c r="H889" s="67"/>
      <c r="I889" s="67"/>
      <c r="J889" s="67"/>
      <c r="K889" s="67"/>
      <c r="L889" s="67"/>
      <c r="M889" s="67"/>
      <c r="N889" s="67"/>
      <c r="O889" s="67"/>
      <c r="P889" s="67"/>
      <c r="Q889" s="67"/>
      <c r="R889" s="67"/>
      <c r="S889" s="67"/>
      <c r="T889" s="67"/>
      <c r="U889" s="67"/>
      <c r="V889" s="67"/>
      <c r="W889" s="67"/>
      <c r="X889" s="67"/>
      <c r="Y889" s="67"/>
      <c r="Z889" s="67"/>
    </row>
    <row r="890" customFormat="false" ht="12.75" hidden="false" customHeight="false" outlineLevel="0" collapsed="false">
      <c r="D890" s="63"/>
      <c r="E890" s="66"/>
      <c r="F890" s="67"/>
      <c r="G890" s="67"/>
      <c r="H890" s="67"/>
      <c r="I890" s="67"/>
      <c r="J890" s="67"/>
      <c r="K890" s="67"/>
      <c r="L890" s="67"/>
      <c r="M890" s="67"/>
      <c r="N890" s="67"/>
      <c r="O890" s="67"/>
      <c r="P890" s="67"/>
      <c r="Q890" s="67"/>
      <c r="R890" s="67"/>
      <c r="S890" s="67"/>
      <c r="T890" s="67"/>
      <c r="U890" s="67"/>
      <c r="V890" s="67"/>
      <c r="W890" s="67"/>
      <c r="X890" s="67"/>
      <c r="Y890" s="67"/>
      <c r="Z890" s="67"/>
    </row>
    <row r="891" customFormat="false" ht="12.75" hidden="false" customHeight="false" outlineLevel="0" collapsed="false">
      <c r="D891" s="63"/>
      <c r="E891" s="66"/>
      <c r="F891" s="67"/>
      <c r="G891" s="67"/>
      <c r="H891" s="67"/>
      <c r="I891" s="67"/>
      <c r="J891" s="67"/>
      <c r="K891" s="67"/>
      <c r="L891" s="67"/>
      <c r="M891" s="67"/>
      <c r="N891" s="67"/>
      <c r="O891" s="67"/>
      <c r="P891" s="67"/>
      <c r="Q891" s="67"/>
      <c r="R891" s="67"/>
      <c r="S891" s="67"/>
      <c r="T891" s="67"/>
      <c r="U891" s="67"/>
      <c r="V891" s="67"/>
      <c r="W891" s="67"/>
      <c r="X891" s="67"/>
      <c r="Y891" s="67"/>
      <c r="Z891" s="67"/>
    </row>
    <row r="892" customFormat="false" ht="12.75" hidden="false" customHeight="false" outlineLevel="0" collapsed="false">
      <c r="D892" s="63"/>
      <c r="E892" s="66"/>
      <c r="F892" s="67"/>
      <c r="G892" s="67"/>
      <c r="H892" s="67"/>
      <c r="I892" s="67"/>
      <c r="J892" s="67"/>
      <c r="K892" s="67"/>
      <c r="L892" s="67"/>
      <c r="M892" s="67"/>
      <c r="N892" s="67"/>
      <c r="O892" s="67"/>
      <c r="P892" s="67"/>
      <c r="Q892" s="67"/>
      <c r="R892" s="67"/>
      <c r="S892" s="67"/>
      <c r="T892" s="67"/>
      <c r="U892" s="67"/>
      <c r="V892" s="67"/>
      <c r="W892" s="67"/>
      <c r="X892" s="67"/>
      <c r="Y892" s="67"/>
      <c r="Z892" s="67"/>
    </row>
    <row r="893" customFormat="false" ht="12.75" hidden="false" customHeight="false" outlineLevel="0" collapsed="false">
      <c r="D893" s="63"/>
      <c r="E893" s="66"/>
      <c r="F893" s="67"/>
      <c r="G893" s="67"/>
      <c r="H893" s="67"/>
      <c r="I893" s="67"/>
      <c r="J893" s="67"/>
      <c r="K893" s="67"/>
      <c r="L893" s="67"/>
      <c r="M893" s="67"/>
      <c r="N893" s="67"/>
      <c r="O893" s="67"/>
      <c r="P893" s="67"/>
      <c r="Q893" s="67"/>
      <c r="R893" s="67"/>
      <c r="S893" s="67"/>
      <c r="T893" s="67"/>
      <c r="U893" s="67"/>
      <c r="V893" s="67"/>
      <c r="W893" s="67"/>
      <c r="X893" s="67"/>
      <c r="Y893" s="67"/>
      <c r="Z893" s="67"/>
    </row>
    <row r="894" customFormat="false" ht="12.75" hidden="false" customHeight="false" outlineLevel="0" collapsed="false">
      <c r="D894" s="63"/>
      <c r="E894" s="66"/>
      <c r="F894" s="67"/>
      <c r="G894" s="67"/>
      <c r="H894" s="67"/>
      <c r="I894" s="67"/>
      <c r="J894" s="67"/>
      <c r="K894" s="67"/>
      <c r="L894" s="67"/>
      <c r="M894" s="67"/>
      <c r="N894" s="67"/>
      <c r="O894" s="67"/>
      <c r="P894" s="67"/>
      <c r="Q894" s="67"/>
      <c r="R894" s="67"/>
      <c r="S894" s="67"/>
      <c r="T894" s="67"/>
      <c r="U894" s="67"/>
      <c r="V894" s="67"/>
      <c r="W894" s="67"/>
      <c r="X894" s="67"/>
      <c r="Y894" s="67"/>
      <c r="Z894" s="67"/>
    </row>
    <row r="895" customFormat="false" ht="12.75" hidden="false" customHeight="false" outlineLevel="0" collapsed="false">
      <c r="D895" s="63"/>
      <c r="E895" s="66"/>
      <c r="F895" s="67"/>
      <c r="G895" s="67"/>
      <c r="H895" s="67"/>
      <c r="I895" s="67"/>
      <c r="J895" s="67"/>
      <c r="K895" s="67"/>
      <c r="L895" s="67"/>
      <c r="M895" s="67"/>
      <c r="N895" s="67"/>
      <c r="O895" s="67"/>
      <c r="P895" s="67"/>
      <c r="Q895" s="67"/>
      <c r="R895" s="67"/>
      <c r="S895" s="67"/>
      <c r="T895" s="67"/>
      <c r="U895" s="67"/>
      <c r="V895" s="67"/>
      <c r="W895" s="67"/>
      <c r="X895" s="67"/>
      <c r="Y895" s="67"/>
      <c r="Z895" s="67"/>
    </row>
    <row r="896" customFormat="false" ht="12.75" hidden="false" customHeight="false" outlineLevel="0" collapsed="false">
      <c r="D896" s="63"/>
      <c r="E896" s="66"/>
      <c r="F896" s="67"/>
      <c r="G896" s="67"/>
      <c r="H896" s="67"/>
      <c r="I896" s="67"/>
      <c r="J896" s="67"/>
      <c r="K896" s="67"/>
      <c r="L896" s="67"/>
      <c r="M896" s="67"/>
      <c r="N896" s="67"/>
      <c r="O896" s="67"/>
      <c r="P896" s="67"/>
      <c r="Q896" s="67"/>
      <c r="R896" s="67"/>
      <c r="S896" s="67"/>
      <c r="T896" s="67"/>
      <c r="U896" s="67"/>
      <c r="V896" s="67"/>
      <c r="W896" s="67"/>
      <c r="X896" s="67"/>
      <c r="Y896" s="67"/>
      <c r="Z896" s="67"/>
    </row>
    <row r="897" customFormat="false" ht="12.75" hidden="false" customHeight="false" outlineLevel="0" collapsed="false">
      <c r="D897" s="63"/>
      <c r="E897" s="66"/>
      <c r="F897" s="67"/>
      <c r="G897" s="67"/>
      <c r="H897" s="67"/>
      <c r="I897" s="67"/>
      <c r="J897" s="67"/>
      <c r="K897" s="67"/>
      <c r="L897" s="67"/>
      <c r="M897" s="67"/>
      <c r="N897" s="67"/>
      <c r="O897" s="67"/>
      <c r="P897" s="67"/>
      <c r="Q897" s="67"/>
      <c r="R897" s="67"/>
      <c r="S897" s="67"/>
      <c r="T897" s="67"/>
      <c r="U897" s="67"/>
      <c r="V897" s="67"/>
      <c r="W897" s="67"/>
      <c r="X897" s="67"/>
      <c r="Y897" s="67"/>
      <c r="Z897" s="67"/>
    </row>
    <row r="898" customFormat="false" ht="12.75" hidden="false" customHeight="false" outlineLevel="0" collapsed="false">
      <c r="D898" s="63"/>
      <c r="E898" s="66"/>
      <c r="F898" s="67"/>
      <c r="G898" s="67"/>
      <c r="H898" s="67"/>
      <c r="I898" s="67"/>
      <c r="J898" s="67"/>
      <c r="K898" s="67"/>
      <c r="L898" s="67"/>
      <c r="M898" s="67"/>
      <c r="N898" s="67"/>
      <c r="O898" s="67"/>
      <c r="P898" s="67"/>
      <c r="Q898" s="67"/>
      <c r="R898" s="67"/>
      <c r="S898" s="67"/>
      <c r="T898" s="67"/>
      <c r="U898" s="67"/>
      <c r="V898" s="67"/>
      <c r="W898" s="67"/>
      <c r="X898" s="67"/>
      <c r="Y898" s="67"/>
      <c r="Z898" s="67"/>
    </row>
    <row r="899" customFormat="false" ht="12.75" hidden="false" customHeight="false" outlineLevel="0" collapsed="false">
      <c r="D899" s="63"/>
      <c r="E899" s="66"/>
      <c r="F899" s="67"/>
      <c r="G899" s="67"/>
      <c r="H899" s="67"/>
      <c r="I899" s="67"/>
      <c r="J899" s="67"/>
      <c r="K899" s="67"/>
      <c r="L899" s="67"/>
      <c r="M899" s="67"/>
      <c r="N899" s="67"/>
      <c r="O899" s="67"/>
      <c r="P899" s="67"/>
      <c r="Q899" s="67"/>
      <c r="R899" s="67"/>
      <c r="S899" s="67"/>
      <c r="T899" s="67"/>
      <c r="U899" s="67"/>
      <c r="V899" s="67"/>
      <c r="W899" s="67"/>
      <c r="X899" s="67"/>
      <c r="Y899" s="67"/>
      <c r="Z899" s="67"/>
    </row>
    <row r="900" customFormat="false" ht="12.75" hidden="false" customHeight="false" outlineLevel="0" collapsed="false">
      <c r="D900" s="63"/>
      <c r="E900" s="66"/>
      <c r="F900" s="67"/>
      <c r="G900" s="67"/>
      <c r="H900" s="67"/>
      <c r="I900" s="67"/>
      <c r="J900" s="67"/>
      <c r="K900" s="67"/>
      <c r="L900" s="67"/>
      <c r="M900" s="67"/>
      <c r="N900" s="67"/>
      <c r="O900" s="67"/>
      <c r="P900" s="67"/>
      <c r="Q900" s="67"/>
      <c r="R900" s="67"/>
      <c r="S900" s="67"/>
      <c r="T900" s="67"/>
      <c r="U900" s="67"/>
      <c r="V900" s="67"/>
      <c r="W900" s="67"/>
      <c r="X900" s="67"/>
      <c r="Y900" s="67"/>
      <c r="Z900" s="67"/>
    </row>
    <row r="901" customFormat="false" ht="12.75" hidden="false" customHeight="false" outlineLevel="0" collapsed="false">
      <c r="D901" s="63"/>
      <c r="E901" s="66"/>
      <c r="F901" s="67"/>
      <c r="G901" s="67"/>
      <c r="H901" s="67"/>
      <c r="I901" s="67"/>
      <c r="J901" s="67"/>
      <c r="K901" s="67"/>
      <c r="L901" s="67"/>
      <c r="M901" s="67"/>
      <c r="N901" s="67"/>
      <c r="O901" s="67"/>
      <c r="P901" s="67"/>
      <c r="Q901" s="67"/>
      <c r="R901" s="67"/>
      <c r="S901" s="67"/>
      <c r="T901" s="67"/>
      <c r="U901" s="67"/>
      <c r="V901" s="67"/>
      <c r="W901" s="67"/>
      <c r="X901" s="67"/>
      <c r="Y901" s="67"/>
      <c r="Z901" s="67"/>
    </row>
    <row r="902" customFormat="false" ht="12.75" hidden="false" customHeight="false" outlineLevel="0" collapsed="false">
      <c r="D902" s="63"/>
      <c r="E902" s="66"/>
      <c r="F902" s="67"/>
      <c r="G902" s="67"/>
      <c r="H902" s="67"/>
      <c r="I902" s="67"/>
      <c r="J902" s="67"/>
      <c r="K902" s="67"/>
      <c r="L902" s="67"/>
      <c r="M902" s="67"/>
      <c r="N902" s="67"/>
      <c r="O902" s="67"/>
      <c r="P902" s="67"/>
      <c r="Q902" s="67"/>
      <c r="R902" s="67"/>
      <c r="S902" s="67"/>
      <c r="T902" s="67"/>
      <c r="U902" s="67"/>
      <c r="V902" s="67"/>
      <c r="W902" s="67"/>
      <c r="X902" s="67"/>
      <c r="Y902" s="67"/>
      <c r="Z902" s="67"/>
    </row>
    <row r="903" customFormat="false" ht="12.75" hidden="false" customHeight="false" outlineLevel="0" collapsed="false">
      <c r="D903" s="63"/>
      <c r="E903" s="66"/>
      <c r="F903" s="67"/>
      <c r="G903" s="67"/>
      <c r="H903" s="67"/>
      <c r="I903" s="67"/>
      <c r="J903" s="67"/>
      <c r="K903" s="67"/>
      <c r="L903" s="67"/>
      <c r="M903" s="67"/>
      <c r="N903" s="67"/>
      <c r="O903" s="67"/>
      <c r="P903" s="67"/>
      <c r="Q903" s="67"/>
      <c r="R903" s="67"/>
      <c r="S903" s="67"/>
      <c r="T903" s="67"/>
      <c r="U903" s="67"/>
      <c r="V903" s="67"/>
      <c r="W903" s="67"/>
      <c r="X903" s="67"/>
      <c r="Y903" s="67"/>
      <c r="Z903" s="67"/>
    </row>
    <row r="904" customFormat="false" ht="12.75" hidden="false" customHeight="false" outlineLevel="0" collapsed="false">
      <c r="D904" s="63"/>
      <c r="E904" s="66"/>
      <c r="F904" s="67"/>
      <c r="G904" s="67"/>
      <c r="H904" s="67"/>
      <c r="I904" s="67"/>
      <c r="J904" s="67"/>
      <c r="K904" s="67"/>
      <c r="L904" s="67"/>
      <c r="M904" s="67"/>
      <c r="N904" s="67"/>
      <c r="O904" s="67"/>
      <c r="P904" s="67"/>
      <c r="Q904" s="67"/>
      <c r="R904" s="67"/>
      <c r="S904" s="67"/>
      <c r="T904" s="67"/>
      <c r="U904" s="67"/>
      <c r="V904" s="67"/>
      <c r="W904" s="67"/>
      <c r="X904" s="67"/>
      <c r="Y904" s="67"/>
      <c r="Z904" s="67"/>
    </row>
    <row r="905" customFormat="false" ht="12.75" hidden="false" customHeight="false" outlineLevel="0" collapsed="false">
      <c r="D905" s="63"/>
      <c r="E905" s="66"/>
      <c r="F905" s="67"/>
      <c r="G905" s="67"/>
      <c r="H905" s="67"/>
      <c r="I905" s="67"/>
      <c r="J905" s="67"/>
      <c r="K905" s="67"/>
      <c r="L905" s="67"/>
      <c r="M905" s="67"/>
      <c r="N905" s="67"/>
      <c r="O905" s="67"/>
      <c r="P905" s="67"/>
      <c r="Q905" s="67"/>
      <c r="R905" s="67"/>
      <c r="S905" s="67"/>
      <c r="T905" s="67"/>
      <c r="U905" s="67"/>
      <c r="V905" s="67"/>
      <c r="W905" s="67"/>
      <c r="X905" s="67"/>
      <c r="Y905" s="67"/>
      <c r="Z905" s="67"/>
    </row>
    <row r="906" customFormat="false" ht="12.75" hidden="false" customHeight="false" outlineLevel="0" collapsed="false">
      <c r="D906" s="63"/>
      <c r="E906" s="66"/>
      <c r="F906" s="67"/>
      <c r="G906" s="67"/>
      <c r="H906" s="67"/>
      <c r="I906" s="67"/>
      <c r="J906" s="67"/>
      <c r="K906" s="67"/>
      <c r="L906" s="67"/>
      <c r="M906" s="67"/>
      <c r="N906" s="67"/>
      <c r="O906" s="67"/>
      <c r="P906" s="67"/>
      <c r="Q906" s="67"/>
      <c r="R906" s="67"/>
      <c r="S906" s="67"/>
      <c r="T906" s="67"/>
      <c r="U906" s="67"/>
      <c r="V906" s="67"/>
      <c r="W906" s="67"/>
      <c r="X906" s="67"/>
      <c r="Y906" s="67"/>
      <c r="Z906" s="67"/>
    </row>
    <row r="907" customFormat="false" ht="12.75" hidden="false" customHeight="false" outlineLevel="0" collapsed="false">
      <c r="D907" s="63"/>
      <c r="E907" s="66"/>
      <c r="F907" s="67"/>
      <c r="G907" s="67"/>
      <c r="H907" s="67"/>
      <c r="I907" s="67"/>
      <c r="J907" s="67"/>
      <c r="K907" s="67"/>
      <c r="L907" s="67"/>
      <c r="M907" s="67"/>
      <c r="N907" s="67"/>
      <c r="O907" s="67"/>
      <c r="P907" s="67"/>
      <c r="Q907" s="67"/>
      <c r="R907" s="67"/>
      <c r="S907" s="67"/>
      <c r="T907" s="67"/>
      <c r="U907" s="67"/>
      <c r="V907" s="67"/>
      <c r="W907" s="67"/>
      <c r="X907" s="67"/>
      <c r="Y907" s="67"/>
      <c r="Z907" s="67"/>
    </row>
    <row r="908" customFormat="false" ht="12.75" hidden="false" customHeight="false" outlineLevel="0" collapsed="false">
      <c r="D908" s="63"/>
      <c r="E908" s="66"/>
      <c r="F908" s="67"/>
      <c r="G908" s="67"/>
      <c r="H908" s="67"/>
      <c r="I908" s="67"/>
      <c r="J908" s="67"/>
      <c r="K908" s="67"/>
      <c r="L908" s="67"/>
      <c r="M908" s="67"/>
      <c r="N908" s="67"/>
      <c r="O908" s="67"/>
      <c r="P908" s="67"/>
      <c r="Q908" s="67"/>
      <c r="R908" s="67"/>
      <c r="S908" s="67"/>
      <c r="T908" s="67"/>
      <c r="U908" s="67"/>
      <c r="V908" s="67"/>
      <c r="W908" s="67"/>
      <c r="X908" s="67"/>
      <c r="Y908" s="67"/>
      <c r="Z908" s="67"/>
    </row>
    <row r="909" customFormat="false" ht="12.75" hidden="false" customHeight="false" outlineLevel="0" collapsed="false">
      <c r="D909" s="63"/>
      <c r="E909" s="66"/>
      <c r="F909" s="67"/>
      <c r="G909" s="67"/>
      <c r="H909" s="67"/>
      <c r="I909" s="67"/>
      <c r="J909" s="67"/>
      <c r="K909" s="67"/>
      <c r="L909" s="67"/>
      <c r="M909" s="67"/>
      <c r="N909" s="67"/>
      <c r="O909" s="67"/>
      <c r="P909" s="67"/>
      <c r="Q909" s="67"/>
      <c r="R909" s="67"/>
      <c r="S909" s="67"/>
      <c r="T909" s="67"/>
      <c r="U909" s="67"/>
      <c r="V909" s="67"/>
      <c r="W909" s="67"/>
      <c r="X909" s="67"/>
      <c r="Y909" s="67"/>
      <c r="Z909" s="67"/>
    </row>
    <row r="910" customFormat="false" ht="12.75" hidden="false" customHeight="false" outlineLevel="0" collapsed="false">
      <c r="D910" s="63"/>
      <c r="E910" s="66"/>
      <c r="F910" s="67"/>
      <c r="G910" s="67"/>
      <c r="H910" s="67"/>
      <c r="I910" s="67"/>
      <c r="J910" s="67"/>
      <c r="K910" s="67"/>
      <c r="L910" s="67"/>
      <c r="M910" s="67"/>
      <c r="N910" s="67"/>
      <c r="O910" s="67"/>
      <c r="P910" s="67"/>
      <c r="Q910" s="67"/>
      <c r="R910" s="67"/>
      <c r="S910" s="67"/>
      <c r="T910" s="67"/>
      <c r="U910" s="67"/>
      <c r="V910" s="67"/>
      <c r="W910" s="67"/>
      <c r="X910" s="67"/>
      <c r="Y910" s="67"/>
      <c r="Z910" s="67"/>
    </row>
    <row r="911" customFormat="false" ht="12.75" hidden="false" customHeight="false" outlineLevel="0" collapsed="false">
      <c r="D911" s="63"/>
      <c r="E911" s="66"/>
      <c r="F911" s="67"/>
      <c r="G911" s="67"/>
      <c r="H911" s="67"/>
      <c r="I911" s="67"/>
      <c r="J911" s="67"/>
      <c r="K911" s="67"/>
      <c r="L911" s="67"/>
      <c r="M911" s="67"/>
      <c r="N911" s="67"/>
      <c r="O911" s="67"/>
      <c r="P911" s="67"/>
      <c r="Q911" s="67"/>
      <c r="R911" s="67"/>
      <c r="S911" s="67"/>
      <c r="T911" s="67"/>
      <c r="U911" s="67"/>
      <c r="V911" s="67"/>
      <c r="W911" s="67"/>
      <c r="X911" s="67"/>
      <c r="Y911" s="67"/>
      <c r="Z911" s="67"/>
    </row>
    <row r="912" customFormat="false" ht="12.75" hidden="false" customHeight="false" outlineLevel="0" collapsed="false">
      <c r="D912" s="63"/>
      <c r="E912" s="66"/>
      <c r="F912" s="67"/>
      <c r="G912" s="67"/>
      <c r="H912" s="67"/>
      <c r="I912" s="67"/>
      <c r="J912" s="67"/>
      <c r="K912" s="67"/>
      <c r="L912" s="67"/>
      <c r="M912" s="67"/>
      <c r="N912" s="67"/>
      <c r="O912" s="67"/>
      <c r="P912" s="67"/>
      <c r="Q912" s="67"/>
      <c r="R912" s="67"/>
      <c r="S912" s="67"/>
      <c r="T912" s="67"/>
      <c r="U912" s="67"/>
      <c r="V912" s="67"/>
      <c r="W912" s="67"/>
      <c r="X912" s="67"/>
      <c r="Y912" s="67"/>
      <c r="Z912" s="67"/>
    </row>
    <row r="913" customFormat="false" ht="12.75" hidden="false" customHeight="false" outlineLevel="0" collapsed="false">
      <c r="D913" s="63"/>
      <c r="E913" s="66"/>
      <c r="F913" s="67"/>
      <c r="G913" s="67"/>
      <c r="H913" s="67"/>
      <c r="I913" s="67"/>
      <c r="J913" s="67"/>
      <c r="K913" s="67"/>
      <c r="L913" s="67"/>
      <c r="M913" s="67"/>
      <c r="N913" s="67"/>
      <c r="O913" s="67"/>
      <c r="P913" s="67"/>
      <c r="Q913" s="67"/>
      <c r="R913" s="67"/>
      <c r="S913" s="67"/>
      <c r="T913" s="67"/>
      <c r="U913" s="67"/>
      <c r="V913" s="67"/>
      <c r="W913" s="67"/>
      <c r="X913" s="67"/>
      <c r="Y913" s="67"/>
      <c r="Z913" s="67"/>
    </row>
  </sheetData>
  <autoFilter ref="A6:Z412"/>
  <mergeCells count="2">
    <mergeCell ref="A1:C1"/>
    <mergeCell ref="A2:G2"/>
  </mergeCells>
  <printOptions headings="false" gridLines="false" gridLinesSet="true" horizontalCentered="false" verticalCentered="false"/>
  <pageMargins left="0.511805555555556" right="0.511805555555556" top="0.7875" bottom="0.7875" header="0.511811023622047" footer="0.511811023622047"/>
  <pageSetup paperSize="9" scale="10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  <drawing r:id="rId2"/>
  <legacyDrawing r:id="rId3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AL1004"/>
  <sheetViews>
    <sheetView showFormulas="false" showGridLines="false" showRowColHeaders="true" showZeros="true" rightToLeft="false" tabSelected="false" showOutlineSymbols="true" defaultGridColor="true" view="normal" topLeftCell="A1" colorId="64" zoomScale="100" zoomScaleNormal="100" zoomScalePageLayoutView="100" workbookViewId="0">
      <pane xSplit="0" ySplit="6" topLeftCell="A7" activePane="bottomLeft" state="frozen"/>
      <selection pane="topLeft" activeCell="A1" activeCellId="0" sqref="A1"/>
      <selection pane="bottomLeft" activeCell="B8" activeCellId="0" sqref="B8"/>
    </sheetView>
  </sheetViews>
  <sheetFormatPr defaultColWidth="12.58984375" defaultRowHeight="12.75" zeroHeight="false" outlineLevelRow="0" outlineLevelCol="0"/>
  <cols>
    <col collapsed="false" customWidth="true" hidden="false" outlineLevel="0" max="1" min="1" style="0" width="9.42"/>
    <col collapsed="false" customWidth="true" hidden="false" outlineLevel="0" max="3" min="3" style="0" width="17.42"/>
    <col collapsed="false" customWidth="true" hidden="false" outlineLevel="0" max="4" min="4" style="0" width="49.71"/>
    <col collapsed="false" customWidth="true" hidden="false" outlineLevel="0" max="5" min="5" style="0" width="56.57"/>
    <col collapsed="false" customWidth="true" hidden="false" outlineLevel="0" max="6" min="6" style="0" width="10.29"/>
    <col collapsed="false" customWidth="true" hidden="false" outlineLevel="0" max="7" min="7" style="0" width="15"/>
    <col collapsed="false" customWidth="true" hidden="false" outlineLevel="0" max="8" min="8" style="0" width="5.14"/>
    <col collapsed="false" customWidth="true" hidden="false" outlineLevel="0" max="9" min="9" style="0" width="6.28"/>
    <col collapsed="false" customWidth="true" hidden="false" outlineLevel="0" max="10" min="10" style="0" width="9"/>
    <col collapsed="false" customWidth="true" hidden="false" outlineLevel="0" max="11" min="11" style="0" width="10.58"/>
    <col collapsed="false" customWidth="true" hidden="false" outlineLevel="0" max="19" min="19" style="0" width="6.86"/>
    <col collapsed="false" customWidth="true" hidden="false" outlineLevel="0" max="27" min="27" style="0" width="6.15"/>
    <col collapsed="false" customWidth="true" hidden="false" outlineLevel="0" max="29" min="28" style="0" width="4.14"/>
    <col collapsed="false" customWidth="true" hidden="false" outlineLevel="0" max="30" min="30" style="0" width="18.42"/>
    <col collapsed="false" customWidth="true" hidden="false" outlineLevel="0" max="32" min="32" style="0" width="4.43"/>
    <col collapsed="false" customWidth="true" hidden="false" outlineLevel="0" max="33" min="33" style="0" width="9.85"/>
    <col collapsed="false" customWidth="true" hidden="false" outlineLevel="0" max="34" min="34" style="0" width="11.14"/>
    <col collapsed="false" customWidth="true" hidden="false" outlineLevel="0" max="36" min="35" style="0" width="8.71"/>
    <col collapsed="false" customWidth="true" hidden="false" outlineLevel="0" max="37" min="37" style="0" width="2.99"/>
  </cols>
  <sheetData>
    <row r="1" customFormat="false" ht="25.5" hidden="false" customHeight="true" outlineLevel="0" collapsed="false">
      <c r="A1" s="19"/>
      <c r="B1" s="19"/>
      <c r="C1" s="19"/>
      <c r="D1" s="129"/>
      <c r="E1" s="18"/>
      <c r="F1" s="19"/>
      <c r="G1" s="19"/>
      <c r="H1" s="130"/>
      <c r="I1" s="130"/>
      <c r="J1" s="131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32"/>
      <c r="AE1" s="133"/>
      <c r="AF1" s="134"/>
      <c r="AG1" s="135"/>
      <c r="AH1" s="135"/>
      <c r="AI1" s="135"/>
      <c r="AJ1" s="135"/>
      <c r="AK1" s="135"/>
      <c r="AL1" s="136"/>
    </row>
    <row r="2" customFormat="false" ht="7.5" hidden="false" customHeight="true" outlineLevel="0" collapsed="false">
      <c r="A2" s="19"/>
      <c r="B2" s="19"/>
      <c r="C2" s="19"/>
      <c r="D2" s="129"/>
      <c r="E2" s="18"/>
      <c r="F2" s="19"/>
      <c r="G2" s="19"/>
      <c r="H2" s="130"/>
      <c r="I2" s="130"/>
      <c r="J2" s="131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32"/>
      <c r="AE2" s="133"/>
      <c r="AF2" s="134"/>
      <c r="AG2" s="135"/>
      <c r="AH2" s="135"/>
      <c r="AI2" s="135"/>
      <c r="AJ2" s="135"/>
      <c r="AK2" s="135"/>
      <c r="AL2" s="136"/>
    </row>
    <row r="3" customFormat="false" ht="23.25" hidden="false" customHeight="true" outlineLevel="0" collapsed="false">
      <c r="A3" s="19"/>
      <c r="B3" s="19"/>
      <c r="C3" s="19"/>
      <c r="D3" s="129"/>
      <c r="E3" s="18"/>
      <c r="F3" s="19"/>
      <c r="G3" s="19"/>
      <c r="H3" s="130"/>
      <c r="I3" s="130"/>
      <c r="J3" s="131"/>
      <c r="K3" s="137" t="n">
        <v>6</v>
      </c>
      <c r="L3" s="137" t="n">
        <v>7</v>
      </c>
      <c r="M3" s="137" t="n">
        <v>8</v>
      </c>
      <c r="N3" s="137" t="n">
        <v>9</v>
      </c>
      <c r="O3" s="137" t="n">
        <v>10</v>
      </c>
      <c r="P3" s="137" t="n">
        <v>11</v>
      </c>
      <c r="Q3" s="137" t="n">
        <v>12</v>
      </c>
      <c r="R3" s="137" t="n">
        <v>13</v>
      </c>
      <c r="S3" s="137" t="n">
        <v>14</v>
      </c>
      <c r="T3" s="137" t="n">
        <v>15</v>
      </c>
      <c r="U3" s="137" t="n">
        <v>16</v>
      </c>
      <c r="V3" s="137" t="n">
        <v>17</v>
      </c>
      <c r="W3" s="137" t="n">
        <v>18</v>
      </c>
      <c r="X3" s="137" t="n">
        <v>19</v>
      </c>
      <c r="Y3" s="137" t="n">
        <v>20</v>
      </c>
      <c r="Z3" s="137" t="n">
        <v>21</v>
      </c>
      <c r="AA3" s="137"/>
      <c r="AB3" s="137"/>
      <c r="AC3" s="137"/>
      <c r="AD3" s="132"/>
      <c r="AE3" s="133"/>
      <c r="AF3" s="134"/>
      <c r="AG3" s="135"/>
      <c r="AH3" s="135"/>
      <c r="AI3" s="135"/>
      <c r="AJ3" s="135"/>
      <c r="AK3" s="135"/>
      <c r="AL3" s="136"/>
    </row>
    <row r="4" customFormat="false" ht="23.25" hidden="false" customHeight="true" outlineLevel="0" collapsed="false">
      <c r="A4" s="19"/>
      <c r="B4" s="19"/>
      <c r="C4" s="19"/>
      <c r="D4" s="129"/>
      <c r="E4" s="18"/>
      <c r="F4" s="19"/>
      <c r="G4" s="19"/>
      <c r="H4" s="130"/>
      <c r="I4" s="130"/>
      <c r="J4" s="131"/>
      <c r="K4" s="138" t="e">
        <f aca="false">SUBTOTAL(9,K7:K1004)</f>
        <v>#REF!</v>
      </c>
      <c r="L4" s="138" t="e">
        <f aca="false">SUBTOTAL(9,L6:L1004)</f>
        <v>#REF!</v>
      </c>
      <c r="M4" s="138" t="e">
        <f aca="false">SUBTOTAL(9,M7:M1004)</f>
        <v>#REF!</v>
      </c>
      <c r="N4" s="138" t="e">
        <f aca="false">SUBTOTAL(9,N6:N1004)</f>
        <v>#REF!</v>
      </c>
      <c r="O4" s="138" t="e">
        <f aca="false">SUBTOTAL(9,O6:O1004)</f>
        <v>#REF!</v>
      </c>
      <c r="P4" s="138" t="e">
        <f aca="false">SUBTOTAL(9,P6:P1004)</f>
        <v>#REF!</v>
      </c>
      <c r="Q4" s="138" t="e">
        <f aca="false">SUBTOTAL(9,Q6:Q1004)</f>
        <v>#REF!</v>
      </c>
      <c r="R4" s="138" t="e">
        <f aca="false">SUBTOTAL(9,R6:R1004)</f>
        <v>#REF!</v>
      </c>
      <c r="S4" s="138" t="e">
        <f aca="false">SUBTOTAL(9,S6:S1004)</f>
        <v>#REF!</v>
      </c>
      <c r="T4" s="138" t="e">
        <f aca="false">SUBTOTAL(9,T6:T1004)</f>
        <v>#REF!</v>
      </c>
      <c r="U4" s="138" t="e">
        <f aca="false">SUBTOTAL(9,U6:U1004)</f>
        <v>#REF!</v>
      </c>
      <c r="V4" s="138" t="e">
        <f aca="false">SUBTOTAL(9,V6:V1004)</f>
        <v>#REF!</v>
      </c>
      <c r="W4" s="138" t="e">
        <f aca="false">SUBTOTAL(9,W6:W1004)</f>
        <v>#REF!</v>
      </c>
      <c r="X4" s="138" t="e">
        <f aca="false">SUBTOTAL(9,X6:X1004)</f>
        <v>#REF!</v>
      </c>
      <c r="Y4" s="138" t="e">
        <f aca="false">SUBTOTAL(9,Y6:Y1004)</f>
        <v>#VALUE!</v>
      </c>
      <c r="Z4" s="138" t="e">
        <f aca="false">SUBTOTAL(9,Z7:Z1004)</f>
        <v>#VALUE!</v>
      </c>
      <c r="AA4" s="137"/>
      <c r="AB4" s="137"/>
      <c r="AC4" s="137"/>
      <c r="AD4" s="139"/>
      <c r="AE4" s="140"/>
      <c r="AF4" s="141"/>
      <c r="AG4" s="142"/>
      <c r="AH4" s="142"/>
      <c r="AI4" s="142"/>
      <c r="AJ4" s="142"/>
      <c r="AK4" s="135"/>
      <c r="AL4" s="136"/>
    </row>
    <row r="5" customFormat="false" ht="63.75" hidden="false" customHeight="true" outlineLevel="0" collapsed="false">
      <c r="A5" s="143" t="s">
        <v>1459</v>
      </c>
      <c r="B5" s="143" t="s">
        <v>3</v>
      </c>
      <c r="C5" s="143" t="s">
        <v>4</v>
      </c>
      <c r="D5" s="144" t="str">
        <f aca="false">"UNIDADES EXECUTORAS = " &amp; SUBTOTAL(3,D6:D415)</f>
        <v>UNIDADES EXECUTORAS = 410</v>
      </c>
      <c r="E5" s="145" t="s">
        <v>1460</v>
      </c>
      <c r="F5" s="143" t="s">
        <v>1459</v>
      </c>
      <c r="G5" s="143" t="s">
        <v>5</v>
      </c>
      <c r="H5" s="146" t="s">
        <v>6</v>
      </c>
      <c r="I5" s="146" t="s">
        <v>7</v>
      </c>
      <c r="J5" s="147" t="s">
        <v>8</v>
      </c>
      <c r="K5" s="148" t="s">
        <v>9</v>
      </c>
      <c r="L5" s="148" t="s">
        <v>10</v>
      </c>
      <c r="M5" s="149" t="s">
        <v>11</v>
      </c>
      <c r="N5" s="149" t="s">
        <v>12</v>
      </c>
      <c r="O5" s="150" t="s">
        <v>1451</v>
      </c>
      <c r="P5" s="151" t="s">
        <v>14</v>
      </c>
      <c r="Q5" s="151" t="s">
        <v>15</v>
      </c>
      <c r="R5" s="152" t="s">
        <v>16</v>
      </c>
      <c r="S5" s="153" t="s">
        <v>17</v>
      </c>
      <c r="T5" s="154" t="s">
        <v>18</v>
      </c>
      <c r="U5" s="154" t="s">
        <v>19</v>
      </c>
      <c r="V5" s="155" t="s">
        <v>20</v>
      </c>
      <c r="W5" s="156" t="s">
        <v>21</v>
      </c>
      <c r="X5" s="157" t="s">
        <v>1453</v>
      </c>
      <c r="Y5" s="158" t="s">
        <v>1454</v>
      </c>
      <c r="Z5" s="159" t="s">
        <v>1461</v>
      </c>
      <c r="AA5" s="149"/>
      <c r="AB5" s="154"/>
      <c r="AC5" s="160"/>
      <c r="AD5" s="161" t="s">
        <v>1462</v>
      </c>
      <c r="AE5" s="162" t="s">
        <v>1463</v>
      </c>
      <c r="AF5" s="163" t="s">
        <v>1464</v>
      </c>
      <c r="AG5" s="164" t="s">
        <v>1465</v>
      </c>
      <c r="AH5" s="164" t="s">
        <v>1456</v>
      </c>
      <c r="AI5" s="164" t="s">
        <v>1457</v>
      </c>
      <c r="AJ5" s="164" t="s">
        <v>1458</v>
      </c>
      <c r="AK5" s="165" t="s">
        <v>1466</v>
      </c>
      <c r="AL5" s="166" t="s">
        <v>1467</v>
      </c>
    </row>
    <row r="6" customFormat="false" ht="23.25" hidden="false" customHeight="true" outlineLevel="0" collapsed="false">
      <c r="A6" s="167" t="str">
        <f aca="false">IFERROR(__xludf.dummyfunction("QUERY(BDADOS!A6:AJ1004,""SELECT A,B,C,D,E,F,G,H,I,J"",1)"),"COD. CENSO")</f>
        <v>COD. CENSO</v>
      </c>
      <c r="B6" s="168" t="str">
        <f aca="false">IFERROR(__xludf.dummyfunction("""COMPUTED_VALUE"""),"REGIONAL ")</f>
        <v>REGIONAL </v>
      </c>
      <c r="C6" s="168" t="str">
        <f aca="false">IFERROR(__xludf.dummyfunction("""COMPUTED_VALUE"""),"MUNICÍPIO")</f>
        <v>MUNICÍPIO</v>
      </c>
      <c r="D6" s="168" t="str">
        <f aca="false">IFERROR(__xludf.dummyfunction("""COMPUTED_VALUE"""),"UNIDADE EXECUTORA")</f>
        <v>UNIDADE EXECUTORA</v>
      </c>
      <c r="E6" s="168" t="str">
        <f aca="false">IFERROR(__xludf.dummyfunction("""COMPUTED_VALUE"""),"UNIDADE ESCOLAR")</f>
        <v>UNIDADE ESCOLAR</v>
      </c>
      <c r="F6" s="169" t="str">
        <f aca="false">IFERROR(__xludf.dummyfunction("""COMPUTED_VALUE"""),"COD. CENSO")</f>
        <v>COD. CENSO</v>
      </c>
      <c r="G6" s="168" t="str">
        <f aca="false">IFERROR(__xludf.dummyfunction("""COMPUTED_VALUE"""),"CNPJ")</f>
        <v>CNPJ</v>
      </c>
      <c r="H6" s="169" t="str">
        <f aca="false">IFERROR(__xludf.dummyfunction("""COMPUTED_VALUE"""),"BANCO")</f>
        <v>BANCO</v>
      </c>
      <c r="I6" s="169" t="str">
        <f aca="false">IFERROR(__xludf.dummyfunction("""COMPUTED_VALUE"""),"AGENCIA")</f>
        <v>AGENCIA</v>
      </c>
      <c r="J6" s="169" t="str">
        <f aca="false">IFERROR(__xludf.dummyfunction("""COMPUTED_VALUE"""),"C. CORRENTE")</f>
        <v>C. CORRENTE</v>
      </c>
      <c r="K6" s="170" t="e">
        <f aca="false" t="array" ref="K6:K1004">IF(ROW($A6:$A1004)=4,K$5,IF($A6:$A1004="","",IF(RIGHT(#REF!,4)="COLA",0,VLOOKUP($F$6:$F1004,#REF!,K$3,0))))</f>
        <v>#REF!</v>
      </c>
      <c r="L6" s="170" t="e">
        <f aca="false" t="array" ref="L6:L1004">IF(ROW($A6:$A1004)=4,L$5,IF($A6:$A1004="","",IF(RIGHT(#REF!,4)="COLA",0,VLOOKUP($F$6:$F1004,#REF!,L$3,0))))</f>
        <v>#REF!</v>
      </c>
      <c r="M6" s="170" t="e">
        <f aca="false" t="array" ref="M6:M1004">IF(ROW($A6:$A1004)=4,M$5,IF($A6:$A1004="","",IF(RIGHT(#REF!,4)="COLA",0,VLOOKUP($F$6:$F1004,#REF!,M$3,0))))</f>
        <v>#REF!</v>
      </c>
      <c r="N6" s="170" t="e">
        <f aca="false" t="array" ref="N6:N1004">IF(ROW($A6:$A1004)=4,N$5,IF($A6:$A1004="","",IF(RIGHT(#REF!,4)="COLA",0,VLOOKUP($F$6:$F1004,#REF!,N$3,0))))</f>
        <v>#REF!</v>
      </c>
      <c r="O6" s="170" t="e">
        <f aca="false" t="array" ref="O6:O1004">IF(ROW($A6:$A1004)=4,O$5,IF($A6:$A1004="","",IF(RIGHT(#REF!,4)="COLA",0,VLOOKUP($F$6:$F1004,#REF!,O$3,0))))</f>
        <v>#REF!</v>
      </c>
      <c r="P6" s="170" t="e">
        <f aca="false" t="array" ref="P6:P1004">IF(ROW($A6:$A1004)=4,P$5,IF($A6:$A1004="","",IF(RIGHT(#REF!,4)="COLA",0,VLOOKUP($F$6:$F1004,#REF!,P$3,0))))</f>
        <v>#REF!</v>
      </c>
      <c r="Q6" s="170" t="e">
        <f aca="false" t="array" ref="Q6:Q1004">IF(ROW($A6:$A1004)=4,Q$5,IF($A6:$A1004="","",IF(RIGHT(#REF!,4)="COLA",0,VLOOKUP($F$6:$F1004,#REF!,Q$3,0))))</f>
        <v>#REF!</v>
      </c>
      <c r="R6" s="170" t="e">
        <f aca="false" t="array" ref="R6:R1004">IF(ROW($A6:$A1004)=4,R$5,IF($A6:$A1004="","",IF(RIGHT(#REF!,4)="COLA",0,VLOOKUP($F$6:$F1004,#REF!,R$3,0))))</f>
        <v>#REF!</v>
      </c>
      <c r="S6" s="170" t="e">
        <f aca="false" t="array" ref="S6:S1004">IF(ROW($A6:$A1004)=4,S$5,IF($A6:$A1004="","",IF(RIGHT(#REF!,4)="COLA",0,VLOOKUP($F$6:$F1004,#REF!,S$3,0))))</f>
        <v>#REF!</v>
      </c>
      <c r="T6" s="170" t="e">
        <f aca="false" t="array" ref="T6:T1004">IF(ROW($A6:$A1004)=4,T$5,IF($A6:$A1004="","",IF(RIGHT(#REF!,4)="COLA",0,VLOOKUP($F$6:$F1004,#REF!,T$3,0))))</f>
        <v>#REF!</v>
      </c>
      <c r="U6" s="170" t="e">
        <f aca="false" t="array" ref="U6:U1004">IF(ROW($A6:$A1004)=4,U$5,IF($A6:$A1004="","",IF(RIGHT(#REF!,4)="COLA",0,VLOOKUP($F$6:$F1004,#REF!,U$3,0))))</f>
        <v>#REF!</v>
      </c>
      <c r="V6" s="170" t="e">
        <f aca="false" t="array" ref="V6:V1004">IF(ROW($A6:$A1004)=4,V$5,IF($A6:$A1004="","",IF(RIGHT(#REF!,4)="COLA",0,VLOOKUP($F$6:$F1004,#REF!,V$3,0))))</f>
        <v>#REF!</v>
      </c>
      <c r="W6" s="170" t="e">
        <f aca="false" t="array" ref="W6:W1004">IF(ROW($A6:$A1004)=4,W$5,IF($A6:$A1004="","",IF(RIGHT(#REF!,4)="COLA",0,VLOOKUP($F$6:$F1004,#REF!,W$3,0))))</f>
        <v>#REF!</v>
      </c>
      <c r="X6" s="170" t="e">
        <f aca="false" t="array" ref="X6:X1004">IF(ROW($A6:$A1004)=6,X$5,IF($A6:$A1004="","",IF(RIGHT(#REF!,4)="COLA",VLOOKUP($F$6:$F1004,#REF!,X$3,0),0)))</f>
        <v>#REF!</v>
      </c>
      <c r="Y6" s="171" t="e">
        <f aca="false" t="array" ref="Y6:Y1004">IF(ROW($A6:$A1004)=4,Y$5,IF($A6:$A1004="","",VLOOKUP($F$6:$F1004,#REF!,Y$3,0)))</f>
        <v>#VALUE!</v>
      </c>
      <c r="Z6" s="171" t="e">
        <f aca="false" t="array" ref="Z6:Z1004">IF(ROW($A6:$A1004)=4,Z$5,IF($A6:$A1004="","",VLOOKUP($F$6:$F1004,#REF!,Z$3,0)))</f>
        <v>#VALUE!</v>
      </c>
      <c r="AA6" s="168"/>
      <c r="AB6" s="168"/>
      <c r="AC6" s="168"/>
      <c r="AD6" s="172" t="str">
        <f aca="false">IFERROR(__xludf.dummyfunction("QUERY(BDADOS!A6:AJ1004,""SELECT AD,AE,AF,AG,AH,AI,AJ"",1)"),"Tipos de Estabelecimento")</f>
        <v>Tipos de Estabelecimento</v>
      </c>
      <c r="AE6" s="168" t="str">
        <f aca="false">IFERROR(__xludf.dummyfunction("""COMPUTED_VALUE"""),"TEMPO")</f>
        <v>TEMPO</v>
      </c>
      <c r="AF6" s="168" t="str">
        <f aca="false">IFERROR(__xludf.dummyfunction("""COMPUTED_VALUE"""),"SINAL")</f>
        <v>SINAL</v>
      </c>
      <c r="AG6" s="168" t="str">
        <f aca="false">IFERROR(__xludf.dummyfunction("""COMPUTED_VALUE"""),"#REF!")</f>
        <v>#REF!</v>
      </c>
      <c r="AH6" s="168" t="str">
        <f aca="false">IFERROR(__xludf.dummyfunction("""COMPUTED_VALUE"""),"#REF!")</f>
        <v>#REF!</v>
      </c>
      <c r="AI6" s="168" t="str">
        <f aca="false">IFERROR(__xludf.dummyfunction("""COMPUTED_VALUE"""),"#REF!")</f>
        <v>#REF!</v>
      </c>
      <c r="AJ6" s="168" t="str">
        <f aca="false">IFERROR(__xludf.dummyfunction("""COMPUTED_VALUE"""),"#REF!")</f>
        <v>#REF!</v>
      </c>
      <c r="AK6" s="168"/>
      <c r="AL6" s="173"/>
    </row>
    <row r="7" customFormat="false" ht="12.75" hidden="false" customHeight="false" outlineLevel="0" collapsed="false">
      <c r="A7" s="174" t="str">
        <f aca="false">IFERROR(__xludf.dummyfunction("""COMPUTED_VALUE"""),"17052050")</f>
        <v>17052050</v>
      </c>
      <c r="B7" s="175" t="str">
        <f aca="false">IFERROR(__xludf.dummyfunction("""COMPUTED_VALUE"""),"Araguaina")</f>
        <v>Araguaina</v>
      </c>
      <c r="C7" s="175" t="str">
        <f aca="false">IFERROR(__xludf.dummyfunction("""COMPUTED_VALUE"""),"Ananas")</f>
        <v>Ananas</v>
      </c>
      <c r="D7" s="176" t="str">
        <f aca="false">IFERROR(__xludf.dummyfunction("""COMPUTED_VALUE"""),"ASSOC. DE APOIO DO CENTRO DE ENSINO MÉDIO CABO APARICIO ARAÚJO PAZ")</f>
        <v>ASSOC. DE APOIO DO CENTRO DE ENSINO MÉDIO CABO APARICIO ARAÚJO PAZ</v>
      </c>
      <c r="E7" s="175" t="str">
        <f aca="false">IFERROR(__xludf.dummyfunction("""COMPUTED_VALUE"""),"Centro de Ensino Médio Cabo Aparicio Araujo Paz")</f>
        <v>Centro de Ensino Médio Cabo Aparicio Araujo Paz</v>
      </c>
      <c r="F7" s="177" t="str">
        <f aca="false">IFERROR(__xludf.dummyfunction("""COMPUTED_VALUE"""),"17052050")</f>
        <v>17052050</v>
      </c>
      <c r="G7" s="175" t="str">
        <f aca="false">IFERROR(__xludf.dummyfunction("""COMPUTED_VALUE"""),"05537116000188")</f>
        <v>05537116000188</v>
      </c>
      <c r="H7" s="177" t="str">
        <f aca="false">IFERROR(__xludf.dummyfunction("""COMPUTED_VALUE"""),"001")</f>
        <v>001</v>
      </c>
      <c r="I7" s="177" t="str">
        <f aca="false">IFERROR(__xludf.dummyfunction("""COMPUTED_VALUE"""),"3973")</f>
        <v>3973</v>
      </c>
      <c r="J7" s="177" t="str">
        <f aca="false">IFERROR(__xludf.dummyfunction("""COMPUTED_VALUE"""),"114510")</f>
        <v>114510</v>
      </c>
      <c r="K7" s="175" t="e">
        <v>#REF!</v>
      </c>
      <c r="L7" s="175" t="e">
        <v>#REF!</v>
      </c>
      <c r="M7" s="175" t="e">
        <v>#REF!</v>
      </c>
      <c r="N7" s="175" t="e">
        <v>#REF!</v>
      </c>
      <c r="O7" s="175" t="e">
        <v>#REF!</v>
      </c>
      <c r="P7" s="175" t="e">
        <v>#REF!</v>
      </c>
      <c r="Q7" s="175" t="e">
        <v>#REF!</v>
      </c>
      <c r="R7" s="175" t="e">
        <v>#REF!</v>
      </c>
      <c r="S7" s="175" t="e">
        <v>#REF!</v>
      </c>
      <c r="T7" s="175" t="e">
        <v>#REF!</v>
      </c>
      <c r="U7" s="175" t="e">
        <v>#REF!</v>
      </c>
      <c r="V7" s="175" t="e">
        <v>#REF!</v>
      </c>
      <c r="W7" s="175" t="e">
        <v>#REF!</v>
      </c>
      <c r="X7" s="175" t="e">
        <v>#REF!</v>
      </c>
      <c r="Y7" s="175" t="e">
        <v>#VALUE!</v>
      </c>
      <c r="Z7" s="175" t="e">
        <v>#VALUE!</v>
      </c>
      <c r="AA7" s="175"/>
      <c r="AB7" s="175"/>
      <c r="AC7" s="175"/>
      <c r="AD7" s="175"/>
      <c r="AE7" s="175" t="str">
        <f aca="false">IFERROR(__xludf.dummyfunction("""COMPUTED_VALUE"""),"Parcial")</f>
        <v>Parcial</v>
      </c>
      <c r="AF7" s="175" t="str">
        <f aca="false">IFERROR(__xludf.dummyfunction("""COMPUTED_VALUE"""),"FE")</f>
        <v>FE</v>
      </c>
      <c r="AG7" s="175" t="n">
        <f aca="false">IFERROR(__xludf.dummyfunction("""COMPUTED_VALUE"""),0)</f>
        <v>0</v>
      </c>
      <c r="AH7" s="175" t="n">
        <f aca="false">IFERROR(__xludf.dummyfunction("""COMPUTED_VALUE"""),0)</f>
        <v>0</v>
      </c>
      <c r="AI7" s="175" t="n">
        <f aca="false">IFERROR(__xludf.dummyfunction("""COMPUTED_VALUE"""),0)</f>
        <v>0</v>
      </c>
      <c r="AJ7" s="175" t="n">
        <f aca="false">IFERROR(__xludf.dummyfunction("""COMPUTED_VALUE"""),0)</f>
        <v>0</v>
      </c>
      <c r="AK7" s="175"/>
      <c r="AL7" s="178"/>
    </row>
    <row r="8" customFormat="false" ht="12.75" hidden="false" customHeight="false" outlineLevel="0" collapsed="false">
      <c r="A8" s="174" t="str">
        <f aca="false">IFERROR(__xludf.dummyfunction("""COMPUTED_VALUE"""),"17000017")</f>
        <v>17000017</v>
      </c>
      <c r="B8" s="175" t="str">
        <f aca="false">IFERROR(__xludf.dummyfunction("""COMPUTED_VALUE"""),"Araguaina")</f>
        <v>Araguaina</v>
      </c>
      <c r="C8" s="175" t="str">
        <f aca="false">IFERROR(__xludf.dummyfunction("""COMPUTED_VALUE"""),"Ananas")</f>
        <v>Ananas</v>
      </c>
      <c r="D8" s="176" t="str">
        <f aca="false">IFERROR(__xludf.dummyfunction("""COMPUTED_VALUE"""),"ASS. APOIO COL. EST. GETULIO VARGAS")</f>
        <v>ASS. APOIO COL. EST. GETULIO VARGAS</v>
      </c>
      <c r="E8" s="175" t="str">
        <f aca="false">IFERROR(__xludf.dummyfunction("""COMPUTED_VALUE"""),"Colégio Estadual Getúlio Vargas")</f>
        <v>Colégio Estadual Getúlio Vargas</v>
      </c>
      <c r="F8" s="177" t="str">
        <f aca="false">IFERROR(__xludf.dummyfunction("""COMPUTED_VALUE"""),"17000017")</f>
        <v>17000017</v>
      </c>
      <c r="G8" s="175" t="str">
        <f aca="false">IFERROR(__xludf.dummyfunction("""COMPUTED_VALUE"""),"01296368000101")</f>
        <v>01296368000101</v>
      </c>
      <c r="H8" s="177" t="str">
        <f aca="false">IFERROR(__xludf.dummyfunction("""COMPUTED_VALUE"""),"001")</f>
        <v>001</v>
      </c>
      <c r="I8" s="177" t="str">
        <f aca="false">IFERROR(__xludf.dummyfunction("""COMPUTED_VALUE"""),"3973")</f>
        <v>3973</v>
      </c>
      <c r="J8" s="177" t="str">
        <f aca="false">IFERROR(__xludf.dummyfunction("""COMPUTED_VALUE"""),"55778")</f>
        <v>55778</v>
      </c>
      <c r="K8" s="175" t="e">
        <v>#REF!</v>
      </c>
      <c r="L8" s="175" t="e">
        <v>#REF!</v>
      </c>
      <c r="M8" s="175" t="e">
        <v>#REF!</v>
      </c>
      <c r="N8" s="175" t="e">
        <v>#REF!</v>
      </c>
      <c r="O8" s="175" t="e">
        <v>#REF!</v>
      </c>
      <c r="P8" s="175" t="e">
        <v>#REF!</v>
      </c>
      <c r="Q8" s="175" t="e">
        <v>#REF!</v>
      </c>
      <c r="R8" s="175" t="e">
        <v>#REF!</v>
      </c>
      <c r="S8" s="175" t="e">
        <v>#REF!</v>
      </c>
      <c r="T8" s="175" t="e">
        <v>#REF!</v>
      </c>
      <c r="U8" s="175" t="e">
        <v>#REF!</v>
      </c>
      <c r="V8" s="175" t="e">
        <v>#REF!</v>
      </c>
      <c r="W8" s="175" t="e">
        <v>#REF!</v>
      </c>
      <c r="X8" s="175" t="e">
        <v>#REF!</v>
      </c>
      <c r="Y8" s="175" t="e">
        <v>#VALUE!</v>
      </c>
      <c r="Z8" s="175" t="e">
        <v>#VALUE!</v>
      </c>
      <c r="AA8" s="175"/>
      <c r="AB8" s="175"/>
      <c r="AC8" s="175"/>
      <c r="AD8" s="175"/>
      <c r="AE8" s="175" t="str">
        <f aca="false">IFERROR(__xludf.dummyfunction("""COMPUTED_VALUE"""),"Parcial")</f>
        <v>Parcial</v>
      </c>
      <c r="AF8" s="175" t="str">
        <f aca="false">IFERROR(__xludf.dummyfunction("""COMPUTED_VALUE"""),"FE")</f>
        <v>FE</v>
      </c>
      <c r="AG8" s="175" t="n">
        <f aca="false">IFERROR(__xludf.dummyfunction("""COMPUTED_VALUE"""),0)</f>
        <v>0</v>
      </c>
      <c r="AH8" s="175" t="n">
        <f aca="false">IFERROR(__xludf.dummyfunction("""COMPUTED_VALUE"""),0)</f>
        <v>0</v>
      </c>
      <c r="AI8" s="175" t="n">
        <f aca="false">IFERROR(__xludf.dummyfunction("""COMPUTED_VALUE"""),0)</f>
        <v>0</v>
      </c>
      <c r="AJ8" s="175" t="n">
        <f aca="false">IFERROR(__xludf.dummyfunction("""COMPUTED_VALUE"""),0)</f>
        <v>0</v>
      </c>
      <c r="AK8" s="175"/>
      <c r="AL8" s="178"/>
    </row>
    <row r="9" customFormat="false" ht="12.75" hidden="false" customHeight="false" outlineLevel="0" collapsed="false">
      <c r="A9" s="174" t="str">
        <f aca="false">IFERROR(__xludf.dummyfunction("""COMPUTED_VALUE"""),"17000041")</f>
        <v>17000041</v>
      </c>
      <c r="B9" s="175" t="str">
        <f aca="false">IFERROR(__xludf.dummyfunction("""COMPUTED_VALUE"""),"Araguaina")</f>
        <v>Araguaina</v>
      </c>
      <c r="C9" s="175" t="str">
        <f aca="false">IFERROR(__xludf.dummyfunction("""COMPUTED_VALUE"""),"Ananas")</f>
        <v>Ananas</v>
      </c>
      <c r="D9" s="176" t="str">
        <f aca="false">IFERROR(__xludf.dummyfunction("""COMPUTED_VALUE"""),"A.A. ESC. EST. PRES. COSTA E SILVA")</f>
        <v>A.A. ESC. EST. PRES. COSTA E SILVA</v>
      </c>
      <c r="E9" s="175" t="str">
        <f aca="false">IFERROR(__xludf.dummyfunction("""COMPUTED_VALUE"""),"Escola Estadual Presidente Costa e Silva")</f>
        <v>Escola Estadual Presidente Costa e Silva</v>
      </c>
      <c r="F9" s="177" t="str">
        <f aca="false">IFERROR(__xludf.dummyfunction("""COMPUTED_VALUE"""),"17000041")</f>
        <v>17000041</v>
      </c>
      <c r="G9" s="175" t="str">
        <f aca="false">IFERROR(__xludf.dummyfunction("""COMPUTED_VALUE"""),"02026325000179")</f>
        <v>02026325000179</v>
      </c>
      <c r="H9" s="177" t="str">
        <f aca="false">IFERROR(__xludf.dummyfunction("""COMPUTED_VALUE"""),"001")</f>
        <v>001</v>
      </c>
      <c r="I9" s="177" t="str">
        <f aca="false">IFERROR(__xludf.dummyfunction("""COMPUTED_VALUE"""),"3973")</f>
        <v>3973</v>
      </c>
      <c r="J9" s="177" t="str">
        <f aca="false">IFERROR(__xludf.dummyfunction("""COMPUTED_VALUE"""),"55786")</f>
        <v>55786</v>
      </c>
      <c r="K9" s="175" t="e">
        <v>#REF!</v>
      </c>
      <c r="L9" s="175" t="e">
        <v>#REF!</v>
      </c>
      <c r="M9" s="175" t="e">
        <v>#REF!</v>
      </c>
      <c r="N9" s="175" t="e">
        <v>#REF!</v>
      </c>
      <c r="O9" s="175" t="e">
        <v>#REF!</v>
      </c>
      <c r="P9" s="175" t="e">
        <v>#REF!</v>
      </c>
      <c r="Q9" s="175" t="e">
        <v>#REF!</v>
      </c>
      <c r="R9" s="175" t="e">
        <v>#REF!</v>
      </c>
      <c r="S9" s="175" t="e">
        <v>#REF!</v>
      </c>
      <c r="T9" s="175" t="e">
        <v>#REF!</v>
      </c>
      <c r="U9" s="175" t="e">
        <v>#REF!</v>
      </c>
      <c r="V9" s="175" t="e">
        <v>#REF!</v>
      </c>
      <c r="W9" s="175" t="e">
        <v>#REF!</v>
      </c>
      <c r="X9" s="175" t="e">
        <v>#REF!</v>
      </c>
      <c r="Y9" s="175" t="e">
        <v>#VALUE!</v>
      </c>
      <c r="Z9" s="175" t="e">
        <v>#VALUE!</v>
      </c>
      <c r="AA9" s="175"/>
      <c r="AB9" s="175"/>
      <c r="AC9" s="175"/>
      <c r="AD9" s="175"/>
      <c r="AE9" s="175" t="str">
        <f aca="false">IFERROR(__xludf.dummyfunction("""COMPUTED_VALUE"""),"Parcial")</f>
        <v>Parcial</v>
      </c>
      <c r="AF9" s="175" t="str">
        <f aca="false">IFERROR(__xludf.dummyfunction("""COMPUTED_VALUE"""),"FE")</f>
        <v>FE</v>
      </c>
      <c r="AG9" s="175" t="n">
        <f aca="false">IFERROR(__xludf.dummyfunction("""COMPUTED_VALUE"""),0)</f>
        <v>0</v>
      </c>
      <c r="AH9" s="175" t="n">
        <f aca="false">IFERROR(__xludf.dummyfunction("""COMPUTED_VALUE"""),0)</f>
        <v>0</v>
      </c>
      <c r="AI9" s="175" t="n">
        <f aca="false">IFERROR(__xludf.dummyfunction("""COMPUTED_VALUE"""),0)</f>
        <v>0</v>
      </c>
      <c r="AJ9" s="175" t="n">
        <f aca="false">IFERROR(__xludf.dummyfunction("""COMPUTED_VALUE"""),0)</f>
        <v>0</v>
      </c>
      <c r="AK9" s="175"/>
      <c r="AL9" s="178"/>
    </row>
    <row r="10" customFormat="false" ht="12.75" hidden="false" customHeight="false" outlineLevel="0" collapsed="false">
      <c r="A10" s="174" t="str">
        <f aca="false">IFERROR(__xludf.dummyfunction("""COMPUTED_VALUE"""),"17000173")</f>
        <v>17000173</v>
      </c>
      <c r="B10" s="175" t="str">
        <f aca="false">IFERROR(__xludf.dummyfunction("""COMPUTED_VALUE"""),"Araguaina")</f>
        <v>Araguaina</v>
      </c>
      <c r="C10" s="175" t="str">
        <f aca="false">IFERROR(__xludf.dummyfunction("""COMPUTED_VALUE"""),"Ananas")</f>
        <v>Ananas</v>
      </c>
      <c r="D10" s="176" t="str">
        <f aca="false">IFERROR(__xludf.dummyfunction("""COMPUTED_VALUE"""),"A.A. DA ESC.PAR.SAO PEDRO/CONVENIADA")</f>
        <v>A.A. DA ESC.PAR.SAO PEDRO/CONVENIADA</v>
      </c>
      <c r="E10" s="175" t="str">
        <f aca="false">IFERROR(__xludf.dummyfunction("""COMPUTED_VALUE"""),"Escola Paroquial São Pedro - Conveniada")</f>
        <v>Escola Paroquial São Pedro - Conveniada</v>
      </c>
      <c r="F10" s="177" t="str">
        <f aca="false">IFERROR(__xludf.dummyfunction("""COMPUTED_VALUE"""),"17000173")</f>
        <v>17000173</v>
      </c>
      <c r="G10" s="175" t="str">
        <f aca="false">IFERROR(__xludf.dummyfunction("""COMPUTED_VALUE"""),"01911081000144")</f>
        <v>01911081000144</v>
      </c>
      <c r="H10" s="177" t="str">
        <f aca="false">IFERROR(__xludf.dummyfunction("""COMPUTED_VALUE"""),"001")</f>
        <v>001</v>
      </c>
      <c r="I10" s="177" t="str">
        <f aca="false">IFERROR(__xludf.dummyfunction("""COMPUTED_VALUE"""),"3973")</f>
        <v>3973</v>
      </c>
      <c r="J10" s="177" t="str">
        <f aca="false">IFERROR(__xludf.dummyfunction("""COMPUTED_VALUE"""),"67350")</f>
        <v>67350</v>
      </c>
      <c r="K10" s="175" t="e">
        <v>#REF!</v>
      </c>
      <c r="L10" s="175" t="e">
        <v>#REF!</v>
      </c>
      <c r="M10" s="175" t="e">
        <v>#REF!</v>
      </c>
      <c r="N10" s="175" t="e">
        <v>#REF!</v>
      </c>
      <c r="O10" s="175" t="e">
        <v>#REF!</v>
      </c>
      <c r="P10" s="175" t="e">
        <v>#REF!</v>
      </c>
      <c r="Q10" s="175" t="e">
        <v>#REF!</v>
      </c>
      <c r="R10" s="175" t="e">
        <v>#REF!</v>
      </c>
      <c r="S10" s="175" t="e">
        <v>#REF!</v>
      </c>
      <c r="T10" s="175" t="e">
        <v>#REF!</v>
      </c>
      <c r="U10" s="175" t="e">
        <v>#REF!</v>
      </c>
      <c r="V10" s="175" t="e">
        <v>#REF!</v>
      </c>
      <c r="W10" s="175" t="e">
        <v>#REF!</v>
      </c>
      <c r="X10" s="175" t="e">
        <v>#REF!</v>
      </c>
      <c r="Y10" s="175" t="e">
        <v>#VALUE!</v>
      </c>
      <c r="Z10" s="175" t="e">
        <v>#VALUE!</v>
      </c>
      <c r="AA10" s="175"/>
      <c r="AB10" s="175"/>
      <c r="AC10" s="175"/>
      <c r="AD10" s="175"/>
      <c r="AE10" s="175" t="str">
        <f aca="false">IFERROR(__xludf.dummyfunction("""COMPUTED_VALUE"""),"Parcial")</f>
        <v>Parcial</v>
      </c>
      <c r="AF10" s="175" t="str">
        <f aca="false">IFERROR(__xludf.dummyfunction("""COMPUTED_VALUE"""),"FE")</f>
        <v>FE</v>
      </c>
      <c r="AG10" s="175" t="n">
        <f aca="false">IFERROR(__xludf.dummyfunction("""COMPUTED_VALUE"""),0)</f>
        <v>0</v>
      </c>
      <c r="AH10" s="175" t="n">
        <f aca="false">IFERROR(__xludf.dummyfunction("""COMPUTED_VALUE"""),0)</f>
        <v>0</v>
      </c>
      <c r="AI10" s="175" t="n">
        <f aca="false">IFERROR(__xludf.dummyfunction("""COMPUTED_VALUE"""),0)</f>
        <v>0</v>
      </c>
      <c r="AJ10" s="175" t="n">
        <f aca="false">IFERROR(__xludf.dummyfunction("""COMPUTED_VALUE"""),0)</f>
        <v>0</v>
      </c>
      <c r="AK10" s="175"/>
      <c r="AL10" s="178"/>
    </row>
    <row r="11" customFormat="false" ht="12.75" hidden="false" customHeight="false" outlineLevel="0" collapsed="false">
      <c r="A11" s="174" t="str">
        <f aca="false">IFERROR(__xludf.dummyfunction("""COMPUTED_VALUE"""),"17004918")</f>
        <v>17004918</v>
      </c>
      <c r="B11" s="175" t="str">
        <f aca="false">IFERROR(__xludf.dummyfunction("""COMPUTED_VALUE"""),"Araguaina")</f>
        <v>Araguaina</v>
      </c>
      <c r="C11" s="175" t="str">
        <f aca="false">IFERROR(__xludf.dummyfunction("""COMPUTED_VALUE"""),"Aragominas")</f>
        <v>Aragominas</v>
      </c>
      <c r="D11" s="176" t="str">
        <f aca="false">IFERROR(__xludf.dummyfunction("""COMPUTED_VALUE"""),"ASSOCIAÇÃO DE APOIO DO COL. EST.GETULIO VARGAS")</f>
        <v>ASSOCIAÇÃO DE APOIO DO COL. EST.GETULIO VARGAS</v>
      </c>
      <c r="E11" s="175" t="str">
        <f aca="false">IFERROR(__xludf.dummyfunction("""COMPUTED_VALUE"""),"Colégio Estadual Getúlio Vargas")</f>
        <v>Colégio Estadual Getúlio Vargas</v>
      </c>
      <c r="F11" s="177" t="str">
        <f aca="false">IFERROR(__xludf.dummyfunction("""COMPUTED_VALUE"""),"17004918")</f>
        <v>17004918</v>
      </c>
      <c r="G11" s="175" t="str">
        <f aca="false">IFERROR(__xludf.dummyfunction("""COMPUTED_VALUE"""),"01918914000107")</f>
        <v>01918914000107</v>
      </c>
      <c r="H11" s="177" t="str">
        <f aca="false">IFERROR(__xludf.dummyfunction("""COMPUTED_VALUE"""),"001")</f>
        <v>001</v>
      </c>
      <c r="I11" s="177" t="str">
        <f aca="false">IFERROR(__xludf.dummyfunction("""COMPUTED_VALUE"""),"0638")</f>
        <v>0638</v>
      </c>
      <c r="J11" s="177" t="str">
        <f aca="false">IFERROR(__xludf.dummyfunction("""COMPUTED_VALUE"""),"83224")</f>
        <v>83224</v>
      </c>
      <c r="K11" s="175" t="e">
        <v>#REF!</v>
      </c>
      <c r="L11" s="175" t="e">
        <v>#REF!</v>
      </c>
      <c r="M11" s="175" t="e">
        <v>#REF!</v>
      </c>
      <c r="N11" s="175" t="e">
        <v>#REF!</v>
      </c>
      <c r="O11" s="175" t="e">
        <v>#REF!</v>
      </c>
      <c r="P11" s="175" t="e">
        <v>#REF!</v>
      </c>
      <c r="Q11" s="175" t="e">
        <v>#REF!</v>
      </c>
      <c r="R11" s="175" t="e">
        <v>#REF!</v>
      </c>
      <c r="S11" s="175" t="e">
        <v>#REF!</v>
      </c>
      <c r="T11" s="175" t="e">
        <v>#REF!</v>
      </c>
      <c r="U11" s="175" t="e">
        <v>#REF!</v>
      </c>
      <c r="V11" s="175" t="e">
        <v>#REF!</v>
      </c>
      <c r="W11" s="175" t="e">
        <v>#REF!</v>
      </c>
      <c r="X11" s="175" t="e">
        <v>#REF!</v>
      </c>
      <c r="Y11" s="175" t="e">
        <v>#VALUE!</v>
      </c>
      <c r="Z11" s="175" t="e">
        <v>#VALUE!</v>
      </c>
      <c r="AA11" s="175"/>
      <c r="AB11" s="175"/>
      <c r="AC11" s="175"/>
      <c r="AD11" s="175"/>
      <c r="AE11" s="175" t="str">
        <f aca="false">IFERROR(__xludf.dummyfunction("""COMPUTED_VALUE"""),"Parcial")</f>
        <v>Parcial</v>
      </c>
      <c r="AF11" s="175" t="str">
        <f aca="false">IFERROR(__xludf.dummyfunction("""COMPUTED_VALUE"""),"FE")</f>
        <v>FE</v>
      </c>
      <c r="AG11" s="175" t="n">
        <f aca="false">IFERROR(__xludf.dummyfunction("""COMPUTED_VALUE"""),0)</f>
        <v>0</v>
      </c>
      <c r="AH11" s="175" t="n">
        <f aca="false">IFERROR(__xludf.dummyfunction("""COMPUTED_VALUE"""),0)</f>
        <v>0</v>
      </c>
      <c r="AI11" s="175" t="n">
        <f aca="false">IFERROR(__xludf.dummyfunction("""COMPUTED_VALUE"""),0)</f>
        <v>0</v>
      </c>
      <c r="AJ11" s="175" t="n">
        <f aca="false">IFERROR(__xludf.dummyfunction("""COMPUTED_VALUE"""),0)</f>
        <v>0</v>
      </c>
      <c r="AK11" s="175"/>
      <c r="AL11" s="178"/>
    </row>
    <row r="12" customFormat="false" ht="12.75" hidden="false" customHeight="false" outlineLevel="0" collapsed="false">
      <c r="A12" s="174" t="str">
        <f aca="false">IFERROR(__xludf.dummyfunction("""COMPUTED_VALUE"""),"17040027")</f>
        <v>17040027</v>
      </c>
      <c r="B12" s="175" t="str">
        <f aca="false">IFERROR(__xludf.dummyfunction("""COMPUTED_VALUE"""),"Araguaina")</f>
        <v>Araguaina</v>
      </c>
      <c r="C12" s="175" t="str">
        <f aca="false">IFERROR(__xludf.dummyfunction("""COMPUTED_VALUE"""),"Araguaina")</f>
        <v>Araguaina</v>
      </c>
      <c r="D12" s="176" t="str">
        <f aca="false">IFERROR(__xludf.dummyfunction("""COMPUTED_VALUE"""),"A.A.ESCOLA JOSÉ RIBAMAR SILVA CASTRO")</f>
        <v>A.A.ESCOLA JOSÉ RIBAMAR SILVA CASTRO</v>
      </c>
      <c r="E12" s="175" t="str">
        <f aca="false">IFERROR(__xludf.dummyfunction("""COMPUTED_VALUE"""),"Escola Conveniada José Ribamar Silva Castro - Aspa")</f>
        <v>Escola Conveniada José Ribamar Silva Castro - Aspa</v>
      </c>
      <c r="F12" s="177" t="str">
        <f aca="false">IFERROR(__xludf.dummyfunction("""COMPUTED_VALUE"""),"17040027")</f>
        <v>17040027</v>
      </c>
      <c r="G12" s="175" t="str">
        <f aca="false">IFERROR(__xludf.dummyfunction("""COMPUTED_VALUE"""),"02539998000122")</f>
        <v>02539998000122</v>
      </c>
      <c r="H12" s="177" t="str">
        <f aca="false">IFERROR(__xludf.dummyfunction("""COMPUTED_VALUE"""),"001")</f>
        <v>001</v>
      </c>
      <c r="I12" s="177" t="str">
        <f aca="false">IFERROR(__xludf.dummyfunction("""COMPUTED_VALUE"""),"0638")</f>
        <v>0638</v>
      </c>
      <c r="J12" s="177" t="str">
        <f aca="false">IFERROR(__xludf.dummyfunction("""COMPUTED_VALUE"""),"82392")</f>
        <v>82392</v>
      </c>
      <c r="K12" s="175" t="e">
        <v>#REF!</v>
      </c>
      <c r="L12" s="175" t="e">
        <v>#REF!</v>
      </c>
      <c r="M12" s="175" t="e">
        <v>#REF!</v>
      </c>
      <c r="N12" s="175" t="e">
        <v>#REF!</v>
      </c>
      <c r="O12" s="175" t="e">
        <v>#REF!</v>
      </c>
      <c r="P12" s="175" t="e">
        <v>#REF!</v>
      </c>
      <c r="Q12" s="175" t="e">
        <v>#REF!</v>
      </c>
      <c r="R12" s="175" t="e">
        <v>#REF!</v>
      </c>
      <c r="S12" s="175" t="e">
        <v>#REF!</v>
      </c>
      <c r="T12" s="175" t="e">
        <v>#REF!</v>
      </c>
      <c r="U12" s="179" t="e">
        <v>#REF!</v>
      </c>
      <c r="V12" s="175" t="e">
        <v>#REF!</v>
      </c>
      <c r="W12" s="175" t="e">
        <v>#REF!</v>
      </c>
      <c r="X12" s="175" t="e">
        <v>#REF!</v>
      </c>
      <c r="Y12" s="175" t="e">
        <v>#VALUE!</v>
      </c>
      <c r="Z12" s="175" t="e">
        <v>#VALUE!</v>
      </c>
      <c r="AA12" s="175"/>
      <c r="AB12" s="175"/>
      <c r="AC12" s="175"/>
      <c r="AD12" s="175"/>
      <c r="AE12" s="175" t="str">
        <f aca="false">IFERROR(__xludf.dummyfunction("""COMPUTED_VALUE"""),"Parcial")</f>
        <v>Parcial</v>
      </c>
      <c r="AF12" s="175" t="str">
        <f aca="false">IFERROR(__xludf.dummyfunction("""COMPUTED_VALUE"""),"FE")</f>
        <v>FE</v>
      </c>
      <c r="AG12" s="175" t="n">
        <f aca="false">IFERROR(__xludf.dummyfunction("""COMPUTED_VALUE"""),0)</f>
        <v>0</v>
      </c>
      <c r="AH12" s="175" t="n">
        <f aca="false">IFERROR(__xludf.dummyfunction("""COMPUTED_VALUE"""),0)</f>
        <v>0</v>
      </c>
      <c r="AI12" s="175" t="n">
        <f aca="false">IFERROR(__xludf.dummyfunction("""COMPUTED_VALUE"""),0)</f>
        <v>0</v>
      </c>
      <c r="AJ12" s="175" t="n">
        <f aca="false">IFERROR(__xludf.dummyfunction("""COMPUTED_VALUE"""),0)</f>
        <v>0</v>
      </c>
      <c r="AK12" s="175"/>
      <c r="AL12" s="178"/>
    </row>
    <row r="13" customFormat="false" ht="12.75" hidden="false" customHeight="false" outlineLevel="0" collapsed="false">
      <c r="A13" s="174" t="str">
        <f aca="false">IFERROR(__xludf.dummyfunction("""COMPUTED_VALUE"""),"17120802")</f>
        <v>17120802</v>
      </c>
      <c r="B13" s="175" t="str">
        <f aca="false">IFERROR(__xludf.dummyfunction("""COMPUTED_VALUE"""),"Araguaina")</f>
        <v>Araguaina</v>
      </c>
      <c r="C13" s="175" t="str">
        <f aca="false">IFERROR(__xludf.dummyfunction("""COMPUTED_VALUE"""),"Araguaina")</f>
        <v>Araguaina</v>
      </c>
      <c r="D13" s="176" t="str">
        <f aca="false">IFERROR(__xludf.dummyfunction("""COMPUTED_VALUE"""),"A.A. DAS ESCOLAS ISOLADAS E REUNIDAS DA DRE ARAGUAINA")</f>
        <v>A.A. DAS ESCOLAS ISOLADAS E REUNIDAS DA DRE ARAGUAINA</v>
      </c>
      <c r="E13" s="175" t="str">
        <f aca="false">IFERROR(__xludf.dummyfunction("""COMPUTED_VALUE"""),"Associação de Apoio Ás Escolas Isoladas E Reunidas da DRE de Araguaína")</f>
        <v>Associação de Apoio Ás Escolas Isoladas E Reunidas da DRE de Araguaína</v>
      </c>
      <c r="F13" s="177" t="str">
        <f aca="false">IFERROR(__xludf.dummyfunction("""COMPUTED_VALUE"""),"17120802")</f>
        <v>17120802</v>
      </c>
      <c r="G13" s="175" t="str">
        <f aca="false">IFERROR(__xludf.dummyfunction("""COMPUTED_VALUE"""),"02629601000193")</f>
        <v>02629601000193</v>
      </c>
      <c r="H13" s="177" t="str">
        <f aca="false">IFERROR(__xludf.dummyfunction("""COMPUTED_VALUE"""),"001")</f>
        <v>001</v>
      </c>
      <c r="I13" s="177" t="str">
        <f aca="false">IFERROR(__xludf.dummyfunction("""COMPUTED_VALUE"""),"0638")</f>
        <v>0638</v>
      </c>
      <c r="J13" s="177" t="str">
        <f aca="false">IFERROR(__xludf.dummyfunction("""COMPUTED_VALUE"""),"352403")</f>
        <v>352403</v>
      </c>
      <c r="K13" s="175" t="e">
        <v>#REF!</v>
      </c>
      <c r="L13" s="175" t="e">
        <v>#REF!</v>
      </c>
      <c r="M13" s="175" t="e">
        <v>#REF!</v>
      </c>
      <c r="N13" s="175" t="e">
        <v>#REF!</v>
      </c>
      <c r="O13" s="175" t="e">
        <v>#REF!</v>
      </c>
      <c r="P13" s="175" t="e">
        <v>#REF!</v>
      </c>
      <c r="Q13" s="175" t="e">
        <v>#REF!</v>
      </c>
      <c r="R13" s="175" t="e">
        <v>#REF!</v>
      </c>
      <c r="S13" s="175" t="e">
        <v>#REF!</v>
      </c>
      <c r="T13" s="175" t="e">
        <v>#REF!</v>
      </c>
      <c r="U13" s="175" t="e">
        <v>#REF!</v>
      </c>
      <c r="V13" s="175" t="e">
        <v>#REF!</v>
      </c>
      <c r="W13" s="175" t="e">
        <v>#REF!</v>
      </c>
      <c r="X13" s="175" t="e">
        <v>#REF!</v>
      </c>
      <c r="Y13" s="175" t="e">
        <v>#VALUE!</v>
      </c>
      <c r="Z13" s="175" t="e">
        <v>#VALUE!</v>
      </c>
      <c r="AA13" s="175"/>
      <c r="AB13" s="175"/>
      <c r="AC13" s="175"/>
      <c r="AD13" s="175"/>
      <c r="AE13" s="175" t="str">
        <f aca="false">IFERROR(__xludf.dummyfunction("""COMPUTED_VALUE"""),"Parcial")</f>
        <v>Parcial</v>
      </c>
      <c r="AF13" s="175" t="str">
        <f aca="false">IFERROR(__xludf.dummyfunction("""COMPUTED_VALUE"""),"FE")</f>
        <v>FE</v>
      </c>
      <c r="AG13" s="175" t="n">
        <f aca="false">IFERROR(__xludf.dummyfunction("""COMPUTED_VALUE"""),0)</f>
        <v>0</v>
      </c>
      <c r="AH13" s="175" t="n">
        <f aca="false">IFERROR(__xludf.dummyfunction("""COMPUTED_VALUE"""),0)</f>
        <v>0</v>
      </c>
      <c r="AI13" s="175" t="n">
        <f aca="false">IFERROR(__xludf.dummyfunction("""COMPUTED_VALUE"""),0)</f>
        <v>0</v>
      </c>
      <c r="AJ13" s="175" t="n">
        <f aca="false">IFERROR(__xludf.dummyfunction("""COMPUTED_VALUE"""),0)</f>
        <v>0</v>
      </c>
      <c r="AK13" s="175"/>
      <c r="AL13" s="178"/>
    </row>
    <row r="14" customFormat="false" ht="12.75" hidden="false" customHeight="false" outlineLevel="0" collapsed="false">
      <c r="A14" s="174" t="str">
        <f aca="false">IFERROR(__xludf.dummyfunction("""COMPUTED_VALUE"""),"17039878")</f>
        <v>17039878</v>
      </c>
      <c r="B14" s="175" t="str">
        <f aca="false">IFERROR(__xludf.dummyfunction("""COMPUTED_VALUE"""),"Araguaina")</f>
        <v>Araguaina</v>
      </c>
      <c r="C14" s="175" t="str">
        <f aca="false">IFERROR(__xludf.dummyfunction("""COMPUTED_VALUE"""),"Araguaina")</f>
        <v>Araguaina</v>
      </c>
      <c r="D14" s="176" t="str">
        <f aca="false">IFERROR(__xludf.dummyfunction("""COMPUTED_VALUE"""),"A.A. DO CAIC JORGE HUMBERTO CAMARGO")</f>
        <v>A.A. DO CAIC JORGE HUMBERTO CAMARGO</v>
      </c>
      <c r="E14" s="175" t="str">
        <f aca="false">IFERROR(__xludf.dummyfunction("""COMPUTED_VALUE"""),"Caic - Jorge Humberto Camargo")</f>
        <v>Caic - Jorge Humberto Camargo</v>
      </c>
      <c r="F14" s="177" t="str">
        <f aca="false">IFERROR(__xludf.dummyfunction("""COMPUTED_VALUE"""),"17039878")</f>
        <v>17039878</v>
      </c>
      <c r="G14" s="175" t="str">
        <f aca="false">IFERROR(__xludf.dummyfunction("""COMPUTED_VALUE"""),"01071395000186")</f>
        <v>01071395000186</v>
      </c>
      <c r="H14" s="177" t="str">
        <f aca="false">IFERROR(__xludf.dummyfunction("""COMPUTED_VALUE"""),"001")</f>
        <v>001</v>
      </c>
      <c r="I14" s="177" t="str">
        <f aca="false">IFERROR(__xludf.dummyfunction("""COMPUTED_VALUE"""),"0638")</f>
        <v>0638</v>
      </c>
      <c r="J14" s="177" t="str">
        <f aca="false">IFERROR(__xludf.dummyfunction("""COMPUTED_VALUE"""),"55099X")</f>
        <v>55099X</v>
      </c>
      <c r="K14" s="175" t="e">
        <v>#REF!</v>
      </c>
      <c r="L14" s="175" t="e">
        <v>#REF!</v>
      </c>
      <c r="M14" s="175" t="e">
        <v>#REF!</v>
      </c>
      <c r="N14" s="175" t="e">
        <v>#REF!</v>
      </c>
      <c r="O14" s="175" t="e">
        <v>#REF!</v>
      </c>
      <c r="P14" s="175" t="e">
        <v>#REF!</v>
      </c>
      <c r="Q14" s="175" t="e">
        <v>#REF!</v>
      </c>
      <c r="R14" s="175" t="e">
        <v>#REF!</v>
      </c>
      <c r="S14" s="175" t="e">
        <v>#REF!</v>
      </c>
      <c r="T14" s="175" t="e">
        <v>#REF!</v>
      </c>
      <c r="U14" s="175" t="e">
        <v>#REF!</v>
      </c>
      <c r="V14" s="175" t="e">
        <v>#REF!</v>
      </c>
      <c r="W14" s="175" t="e">
        <v>#REF!</v>
      </c>
      <c r="X14" s="175" t="e">
        <v>#REF!</v>
      </c>
      <c r="Y14" s="175" t="e">
        <v>#VALUE!</v>
      </c>
      <c r="Z14" s="175" t="e">
        <v>#VALUE!</v>
      </c>
      <c r="AA14" s="175"/>
      <c r="AB14" s="175"/>
      <c r="AC14" s="175"/>
      <c r="AD14" s="175"/>
      <c r="AE14" s="175" t="str">
        <f aca="false">IFERROR(__xludf.dummyfunction("""COMPUTED_VALUE"""),"Parcial")</f>
        <v>Parcial</v>
      </c>
      <c r="AF14" s="175" t="str">
        <f aca="false">IFERROR(__xludf.dummyfunction("""COMPUTED_VALUE"""),"FE")</f>
        <v>FE</v>
      </c>
      <c r="AG14" s="175" t="n">
        <f aca="false">IFERROR(__xludf.dummyfunction("""COMPUTED_VALUE"""),0)</f>
        <v>0</v>
      </c>
      <c r="AH14" s="175" t="n">
        <f aca="false">IFERROR(__xludf.dummyfunction("""COMPUTED_VALUE"""),0)</f>
        <v>0</v>
      </c>
      <c r="AI14" s="175" t="n">
        <f aca="false">IFERROR(__xludf.dummyfunction("""COMPUTED_VALUE"""),0)</f>
        <v>0</v>
      </c>
      <c r="AJ14" s="175" t="n">
        <f aca="false">IFERROR(__xludf.dummyfunction("""COMPUTED_VALUE"""),44)</f>
        <v>44</v>
      </c>
      <c r="AK14" s="175"/>
      <c r="AL14" s="178"/>
    </row>
    <row r="15" customFormat="false" ht="12.75" hidden="false" customHeight="false" outlineLevel="0" collapsed="false">
      <c r="A15" s="174" t="str">
        <f aca="false">IFERROR(__xludf.dummyfunction("""COMPUTED_VALUE"""),"17004985")</f>
        <v>17004985</v>
      </c>
      <c r="B15" s="175" t="str">
        <f aca="false">IFERROR(__xludf.dummyfunction("""COMPUTED_VALUE"""),"Araguaina")</f>
        <v>Araguaina</v>
      </c>
      <c r="C15" s="175" t="str">
        <f aca="false">IFERROR(__xludf.dummyfunction("""COMPUTED_VALUE"""),"Araguaina")</f>
        <v>Araguaina</v>
      </c>
      <c r="D15" s="176" t="str">
        <f aca="false">IFERROR(__xludf.dummyfunction("""COMPUTED_VALUE"""),"ASSOC. A. COL. EST. BENJAMIM JOSÉ DE ALMEIDA")</f>
        <v>ASSOC. A. COL. EST. BENJAMIM JOSÉ DE ALMEIDA</v>
      </c>
      <c r="E15" s="175" t="str">
        <f aca="false">IFERROR(__xludf.dummyfunction("""COMPUTED_VALUE"""),"Centro de Ensino Médio Benjamim José de Almeida")</f>
        <v>Centro de Ensino Médio Benjamim José de Almeida</v>
      </c>
      <c r="F15" s="177" t="str">
        <f aca="false">IFERROR(__xludf.dummyfunction("""COMPUTED_VALUE"""),"17004985")</f>
        <v>17004985</v>
      </c>
      <c r="G15" s="175" t="str">
        <f aca="false">IFERROR(__xludf.dummyfunction("""COMPUTED_VALUE"""),"01136023000190")</f>
        <v>01136023000190</v>
      </c>
      <c r="H15" s="177" t="str">
        <f aca="false">IFERROR(__xludf.dummyfunction("""COMPUTED_VALUE"""),"001")</f>
        <v>001</v>
      </c>
      <c r="I15" s="177" t="str">
        <f aca="false">IFERROR(__xludf.dummyfunction("""COMPUTED_VALUE"""),"0638")</f>
        <v>0638</v>
      </c>
      <c r="J15" s="177" t="str">
        <f aca="false">IFERROR(__xludf.dummyfunction("""COMPUTED_VALUE"""),"55149X")</f>
        <v>55149X</v>
      </c>
      <c r="K15" s="175" t="e">
        <v>#REF!</v>
      </c>
      <c r="L15" s="175" t="e">
        <v>#REF!</v>
      </c>
      <c r="M15" s="175" t="e">
        <v>#REF!</v>
      </c>
      <c r="N15" s="175" t="e">
        <v>#REF!</v>
      </c>
      <c r="O15" s="175" t="e">
        <v>#REF!</v>
      </c>
      <c r="P15" s="175" t="e">
        <v>#REF!</v>
      </c>
      <c r="Q15" s="175" t="e">
        <v>#REF!</v>
      </c>
      <c r="R15" s="175" t="e">
        <v>#REF!</v>
      </c>
      <c r="S15" s="175" t="e">
        <v>#REF!</v>
      </c>
      <c r="T15" s="175" t="e">
        <v>#REF!</v>
      </c>
      <c r="U15" s="175" t="e">
        <v>#REF!</v>
      </c>
      <c r="V15" s="175" t="e">
        <v>#REF!</v>
      </c>
      <c r="W15" s="175" t="e">
        <v>#REF!</v>
      </c>
      <c r="X15" s="175" t="e">
        <v>#REF!</v>
      </c>
      <c r="Y15" s="175" t="e">
        <v>#VALUE!</v>
      </c>
      <c r="Z15" s="175" t="e">
        <v>#VALUE!</v>
      </c>
      <c r="AA15" s="175"/>
      <c r="AB15" s="175"/>
      <c r="AC15" s="175"/>
      <c r="AD15" s="175"/>
      <c r="AE15" s="175" t="str">
        <f aca="false">IFERROR(__xludf.dummyfunction("""COMPUTED_VALUE"""),"Parcial")</f>
        <v>Parcial</v>
      </c>
      <c r="AF15" s="175" t="str">
        <f aca="false">IFERROR(__xludf.dummyfunction("""COMPUTED_VALUE"""),"FE")</f>
        <v>FE</v>
      </c>
      <c r="AG15" s="175" t="n">
        <f aca="false">IFERROR(__xludf.dummyfunction("""COMPUTED_VALUE"""),15)</f>
        <v>15</v>
      </c>
      <c r="AH15" s="175" t="n">
        <f aca="false">IFERROR(__xludf.dummyfunction("""COMPUTED_VALUE"""),0)</f>
        <v>0</v>
      </c>
      <c r="AI15" s="175" t="n">
        <f aca="false">IFERROR(__xludf.dummyfunction("""COMPUTED_VALUE"""),0)</f>
        <v>0</v>
      </c>
      <c r="AJ15" s="175" t="n">
        <f aca="false">IFERROR(__xludf.dummyfunction("""COMPUTED_VALUE"""),0)</f>
        <v>0</v>
      </c>
      <c r="AK15" s="175"/>
      <c r="AL15" s="178"/>
    </row>
    <row r="16" customFormat="false" ht="12.75" hidden="false" customHeight="false" outlineLevel="0" collapsed="false">
      <c r="A16" s="174" t="str">
        <f aca="false">IFERROR(__xludf.dummyfunction("""COMPUTED_VALUE"""),"17005000")</f>
        <v>17005000</v>
      </c>
      <c r="B16" s="175" t="str">
        <f aca="false">IFERROR(__xludf.dummyfunction("""COMPUTED_VALUE"""),"Araguaina")</f>
        <v>Araguaina</v>
      </c>
      <c r="C16" s="175" t="str">
        <f aca="false">IFERROR(__xludf.dummyfunction("""COMPUTED_VALUE"""),"Araguaina")</f>
        <v>Araguaina</v>
      </c>
      <c r="D16" s="176" t="str">
        <f aca="false">IFERROR(__xludf.dummyfunction("""COMPUTED_VALUE"""),"ASSOC. DE PAIS, ALUNOS E MESTRES COL. EST. POLIVALENTE CASTELO BRANCO")</f>
        <v>ASSOC. DE PAIS, ALUNOS E MESTRES COL. EST. POLIVALENTE CASTELO BRANCO</v>
      </c>
      <c r="E16" s="175" t="str">
        <f aca="false">IFERROR(__xludf.dummyfunction("""COMPUTED_VALUE"""),"Centro de Ensino Médio Castelo Branco")</f>
        <v>Centro de Ensino Médio Castelo Branco</v>
      </c>
      <c r="F16" s="177" t="str">
        <f aca="false">IFERROR(__xludf.dummyfunction("""COMPUTED_VALUE"""),"17005000")</f>
        <v>17005000</v>
      </c>
      <c r="G16" s="175" t="str">
        <f aca="false">IFERROR(__xludf.dummyfunction("""COMPUTED_VALUE"""),"00918900000112")</f>
        <v>00918900000112</v>
      </c>
      <c r="H16" s="177" t="str">
        <f aca="false">IFERROR(__xludf.dummyfunction("""COMPUTED_VALUE"""),"001")</f>
        <v>001</v>
      </c>
      <c r="I16" s="177" t="str">
        <f aca="false">IFERROR(__xludf.dummyfunction("""COMPUTED_VALUE"""),"0638")</f>
        <v>0638</v>
      </c>
      <c r="J16" s="177" t="str">
        <f aca="false">IFERROR(__xludf.dummyfunction("""COMPUTED_VALUE"""),"12599")</f>
        <v>12599</v>
      </c>
      <c r="K16" s="175" t="e">
        <v>#REF!</v>
      </c>
      <c r="L16" s="175" t="e">
        <v>#REF!</v>
      </c>
      <c r="M16" s="175" t="e">
        <v>#REF!</v>
      </c>
      <c r="N16" s="175" t="e">
        <v>#REF!</v>
      </c>
      <c r="O16" s="175" t="e">
        <v>#REF!</v>
      </c>
      <c r="P16" s="175" t="e">
        <v>#REF!</v>
      </c>
      <c r="Q16" s="175" t="e">
        <v>#REF!</v>
      </c>
      <c r="R16" s="175" t="e">
        <v>#REF!</v>
      </c>
      <c r="S16" s="175" t="e">
        <v>#REF!</v>
      </c>
      <c r="T16" s="175" t="e">
        <v>#REF!</v>
      </c>
      <c r="U16" s="175" t="e">
        <v>#REF!</v>
      </c>
      <c r="V16" s="175" t="e">
        <v>#REF!</v>
      </c>
      <c r="W16" s="175" t="e">
        <v>#REF!</v>
      </c>
      <c r="X16" s="175" t="e">
        <v>#REF!</v>
      </c>
      <c r="Y16" s="175" t="e">
        <v>#VALUE!</v>
      </c>
      <c r="Z16" s="175" t="e">
        <v>#VALUE!</v>
      </c>
      <c r="AA16" s="175"/>
      <c r="AB16" s="175"/>
      <c r="AC16" s="175"/>
      <c r="AD16" s="175"/>
      <c r="AE16" s="175" t="str">
        <f aca="false">IFERROR(__xludf.dummyfunction("""COMPUTED_VALUE"""),"Integral")</f>
        <v>Integral</v>
      </c>
      <c r="AF16" s="175" t="str">
        <f aca="false">IFERROR(__xludf.dummyfunction("""COMPUTED_VALUE"""),"FE")</f>
        <v>FE</v>
      </c>
      <c r="AG16" s="175" t="n">
        <f aca="false">IFERROR(__xludf.dummyfunction("""COMPUTED_VALUE"""),12)</f>
        <v>12</v>
      </c>
      <c r="AH16" s="175" t="n">
        <f aca="false">IFERROR(__xludf.dummyfunction("""COMPUTED_VALUE"""),0)</f>
        <v>0</v>
      </c>
      <c r="AI16" s="175" t="n">
        <f aca="false">IFERROR(__xludf.dummyfunction("""COMPUTED_VALUE"""),0)</f>
        <v>0</v>
      </c>
      <c r="AJ16" s="175" t="n">
        <f aca="false">IFERROR(__xludf.dummyfunction("""COMPUTED_VALUE"""),0)</f>
        <v>0</v>
      </c>
      <c r="AK16" s="175"/>
      <c r="AL16" s="178"/>
    </row>
    <row r="17" customFormat="false" ht="12.75" hidden="false" customHeight="false" outlineLevel="0" collapsed="false">
      <c r="A17" s="174" t="str">
        <f aca="false">IFERROR(__xludf.dummyfunction("""COMPUTED_VALUE"""),"17046270")</f>
        <v>17046270</v>
      </c>
      <c r="B17" s="175" t="str">
        <f aca="false">IFERROR(__xludf.dummyfunction("""COMPUTED_VALUE"""),"Araguaina")</f>
        <v>Araguaina</v>
      </c>
      <c r="C17" s="175" t="str">
        <f aca="false">IFERROR(__xludf.dummyfunction("""COMPUTED_VALUE"""),"Araguaina")</f>
        <v>Araguaina</v>
      </c>
      <c r="D17" s="176" t="str">
        <f aca="false">IFERROR(__xludf.dummyfunction("""COMPUTED_VALUE"""),"ASSOC. A.  DO COLÉGIO DA POLICIA MILITAR - UNIDADE III")</f>
        <v>ASSOC. A.  DO COLÉGIO DA POLICIA MILITAR - UNIDADE III</v>
      </c>
      <c r="E17" s="175" t="str">
        <f aca="false">IFERROR(__xludf.dummyfunction("""COMPUTED_VALUE"""),"Centro de Ensino Médio Doutor José Aluísio da Silva Luz")</f>
        <v>Centro de Ensino Médio Doutor José Aluísio da Silva Luz</v>
      </c>
      <c r="F17" s="177" t="str">
        <f aca="false">IFERROR(__xludf.dummyfunction("""COMPUTED_VALUE"""),"17046270")</f>
        <v>17046270</v>
      </c>
      <c r="G17" s="175" t="str">
        <f aca="false">IFERROR(__xludf.dummyfunction("""COMPUTED_VALUE"""),"02480178000102")</f>
        <v>02480178000102</v>
      </c>
      <c r="H17" s="177" t="str">
        <f aca="false">IFERROR(__xludf.dummyfunction("""COMPUTED_VALUE"""),"001")</f>
        <v>001</v>
      </c>
      <c r="I17" s="177" t="str">
        <f aca="false">IFERROR(__xludf.dummyfunction("""COMPUTED_VALUE"""),"0638")</f>
        <v>0638</v>
      </c>
      <c r="J17" s="177" t="str">
        <f aca="false">IFERROR(__xludf.dummyfunction("""COMPUTED_VALUE"""),"552291")</f>
        <v>552291</v>
      </c>
      <c r="K17" s="175" t="e">
        <v>#REF!</v>
      </c>
      <c r="L17" s="175" t="e">
        <v>#REF!</v>
      </c>
      <c r="M17" s="175" t="e">
        <v>#REF!</v>
      </c>
      <c r="N17" s="175" t="e">
        <v>#REF!</v>
      </c>
      <c r="O17" s="175" t="e">
        <v>#REF!</v>
      </c>
      <c r="P17" s="175" t="e">
        <v>#REF!</v>
      </c>
      <c r="Q17" s="175" t="e">
        <v>#REF!</v>
      </c>
      <c r="R17" s="175" t="e">
        <v>#REF!</v>
      </c>
      <c r="S17" s="175" t="e">
        <v>#REF!</v>
      </c>
      <c r="T17" s="175" t="e">
        <v>#REF!</v>
      </c>
      <c r="U17" s="175" t="e">
        <v>#REF!</v>
      </c>
      <c r="V17" s="175" t="e">
        <v>#REF!</v>
      </c>
      <c r="W17" s="175" t="e">
        <v>#REF!</v>
      </c>
      <c r="X17" s="175" t="e">
        <v>#REF!</v>
      </c>
      <c r="Y17" s="175" t="e">
        <v>#VALUE!</v>
      </c>
      <c r="Z17" s="175" t="e">
        <v>#VALUE!</v>
      </c>
      <c r="AA17" s="175"/>
      <c r="AB17" s="175"/>
      <c r="AC17" s="175"/>
      <c r="AD17" s="175"/>
      <c r="AE17" s="175" t="str">
        <f aca="false">IFERROR(__xludf.dummyfunction("""COMPUTED_VALUE"""),"Parcial")</f>
        <v>Parcial</v>
      </c>
      <c r="AF17" s="175" t="str">
        <f aca="false">IFERROR(__xludf.dummyfunction("""COMPUTED_VALUE"""),"FE")</f>
        <v>FE</v>
      </c>
      <c r="AG17" s="175" t="n">
        <f aca="false">IFERROR(__xludf.dummyfunction("""COMPUTED_VALUE"""),0)</f>
        <v>0</v>
      </c>
      <c r="AH17" s="175" t="n">
        <f aca="false">IFERROR(__xludf.dummyfunction("""COMPUTED_VALUE"""),0)</f>
        <v>0</v>
      </c>
      <c r="AI17" s="175" t="n">
        <f aca="false">IFERROR(__xludf.dummyfunction("""COMPUTED_VALUE"""),0)</f>
        <v>0</v>
      </c>
      <c r="AJ17" s="175" t="n">
        <f aca="false">IFERROR(__xludf.dummyfunction("""COMPUTED_VALUE"""),0)</f>
        <v>0</v>
      </c>
      <c r="AK17" s="175"/>
      <c r="AL17" s="178"/>
    </row>
    <row r="18" customFormat="false" ht="12.75" hidden="false" customHeight="false" outlineLevel="0" collapsed="false">
      <c r="A18" s="174" t="str">
        <f aca="false">IFERROR(__xludf.dummyfunction("""COMPUTED_VALUE"""),"17004950")</f>
        <v>17004950</v>
      </c>
      <c r="B18" s="175" t="str">
        <f aca="false">IFERROR(__xludf.dummyfunction("""COMPUTED_VALUE"""),"Araguaina")</f>
        <v>Araguaina</v>
      </c>
      <c r="C18" s="175" t="str">
        <f aca="false">IFERROR(__xludf.dummyfunction("""COMPUTED_VALUE"""),"Araguaina")</f>
        <v>Araguaina</v>
      </c>
      <c r="D18" s="176" t="str">
        <f aca="false">IFERROR(__xludf.dummyfunction("""COMPUTED_VALUE"""),"ASSOC. APOIO COL. EST. CEM PAULO FREIRE")</f>
        <v>ASSOC. APOIO COL. EST. CEM PAULO FREIRE</v>
      </c>
      <c r="E18" s="175" t="str">
        <f aca="false">IFERROR(__xludf.dummyfunction("""COMPUTED_VALUE"""),"Centro de Ensino Médio Paulo Freire")</f>
        <v>Centro de Ensino Médio Paulo Freire</v>
      </c>
      <c r="F18" s="177" t="str">
        <f aca="false">IFERROR(__xludf.dummyfunction("""COMPUTED_VALUE"""),"17004950")</f>
        <v>17004950</v>
      </c>
      <c r="G18" s="175" t="str">
        <f aca="false">IFERROR(__xludf.dummyfunction("""COMPUTED_VALUE"""),"01738420000132")</f>
        <v>01738420000132</v>
      </c>
      <c r="H18" s="177" t="str">
        <f aca="false">IFERROR(__xludf.dummyfunction("""COMPUTED_VALUE"""),"001")</f>
        <v>001</v>
      </c>
      <c r="I18" s="177" t="str">
        <f aca="false">IFERROR(__xludf.dummyfunction("""COMPUTED_VALUE"""),"0638")</f>
        <v>0638</v>
      </c>
      <c r="J18" s="177" t="str">
        <f aca="false">IFERROR(__xludf.dummyfunction("""COMPUTED_VALUE"""),"551589")</f>
        <v>551589</v>
      </c>
      <c r="K18" s="175" t="e">
        <v>#REF!</v>
      </c>
      <c r="L18" s="175" t="e">
        <v>#REF!</v>
      </c>
      <c r="M18" s="175" t="e">
        <v>#REF!</v>
      </c>
      <c r="N18" s="175" t="e">
        <v>#REF!</v>
      </c>
      <c r="O18" s="175" t="e">
        <v>#REF!</v>
      </c>
      <c r="P18" s="175" t="e">
        <v>#REF!</v>
      </c>
      <c r="Q18" s="175" t="e">
        <v>#REF!</v>
      </c>
      <c r="R18" s="175" t="e">
        <v>#REF!</v>
      </c>
      <c r="S18" s="175" t="e">
        <v>#REF!</v>
      </c>
      <c r="T18" s="175" t="e">
        <v>#REF!</v>
      </c>
      <c r="U18" s="175" t="e">
        <v>#REF!</v>
      </c>
      <c r="V18" s="175" t="e">
        <v>#REF!</v>
      </c>
      <c r="W18" s="175" t="e">
        <v>#REF!</v>
      </c>
      <c r="X18" s="175" t="e">
        <v>#REF!</v>
      </c>
      <c r="Y18" s="175" t="e">
        <v>#VALUE!</v>
      </c>
      <c r="Z18" s="175" t="e">
        <v>#VALUE!</v>
      </c>
      <c r="AA18" s="175"/>
      <c r="AB18" s="175"/>
      <c r="AC18" s="175"/>
      <c r="AD18" s="175"/>
      <c r="AE18" s="175" t="str">
        <f aca="false">IFERROR(__xludf.dummyfunction("""COMPUTED_VALUE"""),"Parcial")</f>
        <v>Parcial</v>
      </c>
      <c r="AF18" s="175" t="str">
        <f aca="false">IFERROR(__xludf.dummyfunction("""COMPUTED_VALUE"""),"FE")</f>
        <v>FE</v>
      </c>
      <c r="AG18" s="175" t="n">
        <f aca="false">IFERROR(__xludf.dummyfunction("""COMPUTED_VALUE"""),18)</f>
        <v>18</v>
      </c>
      <c r="AH18" s="175" t="n">
        <f aca="false">IFERROR(__xludf.dummyfunction("""COMPUTED_VALUE"""),0)</f>
        <v>0</v>
      </c>
      <c r="AI18" s="175" t="n">
        <f aca="false">IFERROR(__xludf.dummyfunction("""COMPUTED_VALUE"""),0)</f>
        <v>0</v>
      </c>
      <c r="AJ18" s="175" t="n">
        <f aca="false">IFERROR(__xludf.dummyfunction("""COMPUTED_VALUE"""),0)</f>
        <v>0</v>
      </c>
      <c r="AK18" s="175"/>
      <c r="AL18" s="178"/>
    </row>
    <row r="19" customFormat="false" ht="12.75" hidden="false" customHeight="false" outlineLevel="0" collapsed="false">
      <c r="A19" s="174" t="str">
        <f aca="false">IFERROR(__xludf.dummyfunction("""COMPUTED_VALUE"""),"17005094")</f>
        <v>17005094</v>
      </c>
      <c r="B19" s="175" t="str">
        <f aca="false">IFERROR(__xludf.dummyfunction("""COMPUTED_VALUE"""),"Araguaina")</f>
        <v>Araguaina</v>
      </c>
      <c r="C19" s="175" t="str">
        <f aca="false">IFERROR(__xludf.dummyfunction("""COMPUTED_VALUE"""),"Araguaina")</f>
        <v>Araguaina</v>
      </c>
      <c r="D19" s="176" t="str">
        <f aca="false">IFERROR(__xludf.dummyfunction("""COMPUTED_VALUE"""),"A. APOIO DO COLEGIO DE APLICACAO")</f>
        <v>A. APOIO DO COLEGIO DE APLICACAO</v>
      </c>
      <c r="E19" s="175" t="str">
        <f aca="false">IFERROR(__xludf.dummyfunction("""COMPUTED_VALUE"""),"Colégio de Aplicação")</f>
        <v>Colégio de Aplicação</v>
      </c>
      <c r="F19" s="177" t="str">
        <f aca="false">IFERROR(__xludf.dummyfunction("""COMPUTED_VALUE"""),"17005094")</f>
        <v>17005094</v>
      </c>
      <c r="G19" s="175" t="str">
        <f aca="false">IFERROR(__xludf.dummyfunction("""COMPUTED_VALUE"""),"01086986000127")</f>
        <v>01086986000127</v>
      </c>
      <c r="H19" s="177" t="str">
        <f aca="false">IFERROR(__xludf.dummyfunction("""COMPUTED_VALUE"""),"001")</f>
        <v>001</v>
      </c>
      <c r="I19" s="177" t="str">
        <f aca="false">IFERROR(__xludf.dummyfunction("""COMPUTED_VALUE"""),"0638")</f>
        <v>0638</v>
      </c>
      <c r="J19" s="177" t="str">
        <f aca="false">IFERROR(__xludf.dummyfunction("""COMPUTED_VALUE"""),"0465275")</f>
        <v>0465275</v>
      </c>
      <c r="K19" s="175" t="e">
        <v>#REF!</v>
      </c>
      <c r="L19" s="175" t="e">
        <v>#REF!</v>
      </c>
      <c r="M19" s="175" t="e">
        <v>#REF!</v>
      </c>
      <c r="N19" s="175" t="e">
        <v>#REF!</v>
      </c>
      <c r="O19" s="175" t="e">
        <v>#REF!</v>
      </c>
      <c r="P19" s="175" t="e">
        <v>#REF!</v>
      </c>
      <c r="Q19" s="175" t="e">
        <v>#REF!</v>
      </c>
      <c r="R19" s="175" t="e">
        <v>#REF!</v>
      </c>
      <c r="S19" s="175" t="e">
        <v>#REF!</v>
      </c>
      <c r="T19" s="175" t="e">
        <v>#REF!</v>
      </c>
      <c r="U19" s="175" t="e">
        <v>#REF!</v>
      </c>
      <c r="V19" s="175" t="e">
        <v>#REF!</v>
      </c>
      <c r="W19" s="175" t="e">
        <v>#REF!</v>
      </c>
      <c r="X19" s="175" t="e">
        <v>#REF!</v>
      </c>
      <c r="Y19" s="175" t="e">
        <v>#VALUE!</v>
      </c>
      <c r="Z19" s="175" t="e">
        <v>#VALUE!</v>
      </c>
      <c r="AA19" s="175"/>
      <c r="AB19" s="175"/>
      <c r="AC19" s="175"/>
      <c r="AD19" s="175"/>
      <c r="AE19" s="175" t="str">
        <f aca="false">IFERROR(__xludf.dummyfunction("""COMPUTED_VALUE"""),"Parcial")</f>
        <v>Parcial</v>
      </c>
      <c r="AF19" s="175" t="str">
        <f aca="false">IFERROR(__xludf.dummyfunction("""COMPUTED_VALUE"""),"FE")</f>
        <v>FE</v>
      </c>
      <c r="AG19" s="175" t="n">
        <f aca="false">IFERROR(__xludf.dummyfunction("""COMPUTED_VALUE"""),0)</f>
        <v>0</v>
      </c>
      <c r="AH19" s="175" t="n">
        <f aca="false">IFERROR(__xludf.dummyfunction("""COMPUTED_VALUE"""),0)</f>
        <v>0</v>
      </c>
      <c r="AI19" s="175" t="n">
        <f aca="false">IFERROR(__xludf.dummyfunction("""COMPUTED_VALUE"""),0)</f>
        <v>0</v>
      </c>
      <c r="AJ19" s="175" t="n">
        <f aca="false">IFERROR(__xludf.dummyfunction("""COMPUTED_VALUE"""),0)</f>
        <v>0</v>
      </c>
      <c r="AK19" s="175"/>
      <c r="AL19" s="178"/>
    </row>
    <row r="20" customFormat="false" ht="12.75" hidden="false" customHeight="false" outlineLevel="0" collapsed="false">
      <c r="A20" s="174" t="str">
        <f aca="false">IFERROR(__xludf.dummyfunction("""COMPUTED_VALUE"""),"17005248")</f>
        <v>17005248</v>
      </c>
      <c r="B20" s="175" t="str">
        <f aca="false">IFERROR(__xludf.dummyfunction("""COMPUTED_VALUE"""),"Araguaina")</f>
        <v>Araguaina</v>
      </c>
      <c r="C20" s="175" t="str">
        <f aca="false">IFERROR(__xludf.dummyfunction("""COMPUTED_VALUE"""),"Araguaina")</f>
        <v>Araguaina</v>
      </c>
      <c r="D20" s="176" t="str">
        <f aca="false">IFERROR(__xludf.dummyfunction("""COMPUTED_VALUE"""),"A.A. C.E. ADEMAR V. FERREIRA SOBRINHO")</f>
        <v>A.A. C.E. ADEMAR V. FERREIRA SOBRINHO</v>
      </c>
      <c r="E20" s="175" t="str">
        <f aca="false">IFERROR(__xludf.dummyfunction("""COMPUTED_VALUE"""),"Colégio Estadual Ademar Vicente Ferreira Sobrinho")</f>
        <v>Colégio Estadual Ademar Vicente Ferreira Sobrinho</v>
      </c>
      <c r="F20" s="177" t="str">
        <f aca="false">IFERROR(__xludf.dummyfunction("""COMPUTED_VALUE"""),"17005248")</f>
        <v>17005248</v>
      </c>
      <c r="G20" s="175" t="str">
        <f aca="false">IFERROR(__xludf.dummyfunction("""COMPUTED_VALUE"""),"01143808000190")</f>
        <v>01143808000190</v>
      </c>
      <c r="H20" s="177" t="str">
        <f aca="false">IFERROR(__xludf.dummyfunction("""COMPUTED_VALUE"""),"001")</f>
        <v>001</v>
      </c>
      <c r="I20" s="177" t="str">
        <f aca="false">IFERROR(__xludf.dummyfunction("""COMPUTED_VALUE"""),"0638")</f>
        <v>0638</v>
      </c>
      <c r="J20" s="177" t="str">
        <f aca="false">IFERROR(__xludf.dummyfunction("""COMPUTED_VALUE"""),"0464244")</f>
        <v>0464244</v>
      </c>
      <c r="K20" s="175" t="e">
        <v>#REF!</v>
      </c>
      <c r="L20" s="175" t="e">
        <v>#REF!</v>
      </c>
      <c r="M20" s="175" t="e">
        <v>#REF!</v>
      </c>
      <c r="N20" s="175" t="e">
        <v>#REF!</v>
      </c>
      <c r="O20" s="175" t="e">
        <v>#REF!</v>
      </c>
      <c r="P20" s="175" t="e">
        <v>#REF!</v>
      </c>
      <c r="Q20" s="175" t="e">
        <v>#REF!</v>
      </c>
      <c r="R20" s="175" t="e">
        <v>#REF!</v>
      </c>
      <c r="S20" s="175" t="e">
        <v>#REF!</v>
      </c>
      <c r="T20" s="175" t="e">
        <v>#REF!</v>
      </c>
      <c r="U20" s="175" t="e">
        <v>#REF!</v>
      </c>
      <c r="V20" s="175" t="e">
        <v>#REF!</v>
      </c>
      <c r="W20" s="175" t="e">
        <v>#REF!</v>
      </c>
      <c r="X20" s="175" t="e">
        <v>#REF!</v>
      </c>
      <c r="Y20" s="175" t="e">
        <v>#VALUE!</v>
      </c>
      <c r="Z20" s="175" t="e">
        <v>#VALUE!</v>
      </c>
      <c r="AA20" s="175"/>
      <c r="AB20" s="175"/>
      <c r="AC20" s="175"/>
      <c r="AD20" s="175"/>
      <c r="AE20" s="175" t="str">
        <f aca="false">IFERROR(__xludf.dummyfunction("""COMPUTED_VALUE"""),"Parcial")</f>
        <v>Parcial</v>
      </c>
      <c r="AF20" s="175" t="str">
        <f aca="false">IFERROR(__xludf.dummyfunction("""COMPUTED_VALUE"""),"FE")</f>
        <v>FE</v>
      </c>
      <c r="AG20" s="175" t="n">
        <f aca="false">IFERROR(__xludf.dummyfunction("""COMPUTED_VALUE"""),0)</f>
        <v>0</v>
      </c>
      <c r="AH20" s="175" t="n">
        <f aca="false">IFERROR(__xludf.dummyfunction("""COMPUTED_VALUE"""),0)</f>
        <v>0</v>
      </c>
      <c r="AI20" s="175" t="n">
        <f aca="false">IFERROR(__xludf.dummyfunction("""COMPUTED_VALUE"""),0)</f>
        <v>0</v>
      </c>
      <c r="AJ20" s="175" t="n">
        <f aca="false">IFERROR(__xludf.dummyfunction("""COMPUTED_VALUE"""),0)</f>
        <v>0</v>
      </c>
      <c r="AK20" s="175"/>
      <c r="AL20" s="178"/>
    </row>
    <row r="21" customFormat="false" ht="12.75" hidden="false" customHeight="false" outlineLevel="0" collapsed="false">
      <c r="A21" s="174" t="str">
        <f aca="false">IFERROR(__xludf.dummyfunction("""COMPUTED_VALUE"""),"17004977")</f>
        <v>17004977</v>
      </c>
      <c r="B21" s="175" t="str">
        <f aca="false">IFERROR(__xludf.dummyfunction("""COMPUTED_VALUE"""),"Araguaina")</f>
        <v>Araguaina</v>
      </c>
      <c r="C21" s="175" t="str">
        <f aca="false">IFERROR(__xludf.dummyfunction("""COMPUTED_VALUE"""),"Araguaina")</f>
        <v>Araguaina</v>
      </c>
      <c r="D21" s="176" t="str">
        <f aca="false">IFERROR(__xludf.dummyfunction("""COMPUTED_VALUE"""),"A.A. C.E.  ADOLFO BEZERRA DE MENEZES")</f>
        <v>A.A. C.E.  ADOLFO BEZERRA DE MENEZES</v>
      </c>
      <c r="E21" s="175" t="str">
        <f aca="false">IFERROR(__xludf.dummyfunction("""COMPUTED_VALUE"""),"Colégio Estadual Adolfo Bezerra de Menezes")</f>
        <v>Colégio Estadual Adolfo Bezerra de Menezes</v>
      </c>
      <c r="F21" s="177" t="str">
        <f aca="false">IFERROR(__xludf.dummyfunction("""COMPUTED_VALUE"""),"17004977")</f>
        <v>17004977</v>
      </c>
      <c r="G21" s="175" t="str">
        <f aca="false">IFERROR(__xludf.dummyfunction("""COMPUTED_VALUE"""),"01071435000190")</f>
        <v>01071435000190</v>
      </c>
      <c r="H21" s="177" t="str">
        <f aca="false">IFERROR(__xludf.dummyfunction("""COMPUTED_VALUE"""),"001")</f>
        <v>001</v>
      </c>
      <c r="I21" s="177" t="str">
        <f aca="false">IFERROR(__xludf.dummyfunction("""COMPUTED_VALUE"""),"0638")</f>
        <v>0638</v>
      </c>
      <c r="J21" s="177" t="str">
        <f aca="false">IFERROR(__xludf.dummyfunction("""COMPUTED_VALUE"""),"463426")</f>
        <v>463426</v>
      </c>
      <c r="K21" s="175" t="e">
        <v>#REF!</v>
      </c>
      <c r="L21" s="175" t="e">
        <v>#REF!</v>
      </c>
      <c r="M21" s="175" t="e">
        <v>#REF!</v>
      </c>
      <c r="N21" s="175" t="e">
        <v>#REF!</v>
      </c>
      <c r="O21" s="175" t="e">
        <v>#REF!</v>
      </c>
      <c r="P21" s="175" t="e">
        <v>#REF!</v>
      </c>
      <c r="Q21" s="175" t="e">
        <v>#REF!</v>
      </c>
      <c r="R21" s="175" t="e">
        <v>#REF!</v>
      </c>
      <c r="S21" s="175" t="e">
        <v>#REF!</v>
      </c>
      <c r="T21" s="175" t="e">
        <v>#REF!</v>
      </c>
      <c r="U21" s="175" t="e">
        <v>#REF!</v>
      </c>
      <c r="V21" s="175" t="e">
        <v>#REF!</v>
      </c>
      <c r="W21" s="175" t="e">
        <v>#REF!</v>
      </c>
      <c r="X21" s="175" t="e">
        <v>#REF!</v>
      </c>
      <c r="Y21" s="175" t="e">
        <v>#VALUE!</v>
      </c>
      <c r="Z21" s="175" t="e">
        <v>#VALUE!</v>
      </c>
      <c r="AA21" s="175"/>
      <c r="AB21" s="175"/>
      <c r="AC21" s="175"/>
      <c r="AD21" s="175"/>
      <c r="AE21" s="175" t="str">
        <f aca="false">IFERROR(__xludf.dummyfunction("""COMPUTED_VALUE"""),"Parcial/Integral")</f>
        <v>Parcial/Integral</v>
      </c>
      <c r="AF21" s="175" t="str">
        <f aca="false">IFERROR(__xludf.dummyfunction("""COMPUTED_VALUE"""),"FE")</f>
        <v>FE</v>
      </c>
      <c r="AG21" s="175" t="n">
        <f aca="false">IFERROR(__xludf.dummyfunction("""COMPUTED_VALUE"""),0)</f>
        <v>0</v>
      </c>
      <c r="AH21" s="175" t="n">
        <f aca="false">IFERROR(__xludf.dummyfunction("""COMPUTED_VALUE"""),0)</f>
        <v>0</v>
      </c>
      <c r="AI21" s="175" t="n">
        <f aca="false">IFERROR(__xludf.dummyfunction("""COMPUTED_VALUE"""),0)</f>
        <v>0</v>
      </c>
      <c r="AJ21" s="175" t="n">
        <f aca="false">IFERROR(__xludf.dummyfunction("""COMPUTED_VALUE"""),0)</f>
        <v>0</v>
      </c>
      <c r="AK21" s="175"/>
      <c r="AL21" s="178"/>
    </row>
    <row r="22" customFormat="false" ht="12.75" hidden="false" customHeight="false" outlineLevel="0" collapsed="false">
      <c r="A22" s="174" t="str">
        <f aca="false">IFERROR(__xludf.dummyfunction("""COMPUTED_VALUE"""),"17005264")</f>
        <v>17005264</v>
      </c>
      <c r="B22" s="175" t="str">
        <f aca="false">IFERROR(__xludf.dummyfunction("""COMPUTED_VALUE"""),"Araguaina")</f>
        <v>Araguaina</v>
      </c>
      <c r="C22" s="175" t="str">
        <f aca="false">IFERROR(__xludf.dummyfunction("""COMPUTED_VALUE"""),"Araguaina")</f>
        <v>Araguaina</v>
      </c>
      <c r="D22" s="176" t="str">
        <f aca="false">IFERROR(__xludf.dummyfunction("""COMPUTED_VALUE"""),"A. APOIO ESCOLA EST. CAMPOS BRASIL")</f>
        <v>A. APOIO ESCOLA EST. CAMPOS BRASIL</v>
      </c>
      <c r="E22" s="175" t="str">
        <f aca="false">IFERROR(__xludf.dummyfunction("""COMPUTED_VALUE"""),"Colégio Estadual Campos Brasil")</f>
        <v>Colégio Estadual Campos Brasil</v>
      </c>
      <c r="F22" s="177" t="str">
        <f aca="false">IFERROR(__xludf.dummyfunction("""COMPUTED_VALUE"""),"17005264")</f>
        <v>17005264</v>
      </c>
      <c r="G22" s="175" t="str">
        <f aca="false">IFERROR(__xludf.dummyfunction("""COMPUTED_VALUE"""),"01291177000157")</f>
        <v>01291177000157</v>
      </c>
      <c r="H22" s="177" t="str">
        <f aca="false">IFERROR(__xludf.dummyfunction("""COMPUTED_VALUE"""),"001")</f>
        <v>001</v>
      </c>
      <c r="I22" s="177" t="str">
        <f aca="false">IFERROR(__xludf.dummyfunction("""COMPUTED_VALUE"""),"0638")</f>
        <v>0638</v>
      </c>
      <c r="J22" s="177" t="str">
        <f aca="false">IFERROR(__xludf.dummyfunction("""COMPUTED_VALUE"""),"466093")</f>
        <v>466093</v>
      </c>
      <c r="K22" s="175" t="e">
        <v>#REF!</v>
      </c>
      <c r="L22" s="175" t="e">
        <v>#REF!</v>
      </c>
      <c r="M22" s="175" t="e">
        <v>#REF!</v>
      </c>
      <c r="N22" s="175" t="e">
        <v>#REF!</v>
      </c>
      <c r="O22" s="175" t="e">
        <v>#REF!</v>
      </c>
      <c r="P22" s="175" t="e">
        <v>#REF!</v>
      </c>
      <c r="Q22" s="175" t="e">
        <v>#REF!</v>
      </c>
      <c r="R22" s="175" t="e">
        <v>#REF!</v>
      </c>
      <c r="S22" s="175" t="e">
        <v>#REF!</v>
      </c>
      <c r="T22" s="175" t="e">
        <v>#REF!</v>
      </c>
      <c r="U22" s="175" t="e">
        <v>#REF!</v>
      </c>
      <c r="V22" s="175" t="e">
        <v>#REF!</v>
      </c>
      <c r="W22" s="175" t="e">
        <v>#REF!</v>
      </c>
      <c r="X22" s="175" t="e">
        <v>#REF!</v>
      </c>
      <c r="Y22" s="175" t="e">
        <v>#VALUE!</v>
      </c>
      <c r="Z22" s="175" t="e">
        <v>#VALUE!</v>
      </c>
      <c r="AA22" s="175"/>
      <c r="AB22" s="175"/>
      <c r="AC22" s="175"/>
      <c r="AD22" s="175"/>
      <c r="AE22" s="175" t="str">
        <f aca="false">IFERROR(__xludf.dummyfunction("""COMPUTED_VALUE"""),"Parcial")</f>
        <v>Parcial</v>
      </c>
      <c r="AF22" s="175" t="str">
        <f aca="false">IFERROR(__xludf.dummyfunction("""COMPUTED_VALUE"""),"FE")</f>
        <v>FE</v>
      </c>
      <c r="AG22" s="175" t="n">
        <f aca="false">IFERROR(__xludf.dummyfunction("""COMPUTED_VALUE"""),0)</f>
        <v>0</v>
      </c>
      <c r="AH22" s="175" t="n">
        <f aca="false">IFERROR(__xludf.dummyfunction("""COMPUTED_VALUE"""),0)</f>
        <v>0</v>
      </c>
      <c r="AI22" s="175" t="n">
        <f aca="false">IFERROR(__xludf.dummyfunction("""COMPUTED_VALUE"""),0)</f>
        <v>0</v>
      </c>
      <c r="AJ22" s="175" t="n">
        <f aca="false">IFERROR(__xludf.dummyfunction("""COMPUTED_VALUE"""),0)</f>
        <v>0</v>
      </c>
      <c r="AK22" s="175"/>
      <c r="AL22" s="178"/>
    </row>
    <row r="23" customFormat="false" ht="12.75" hidden="false" customHeight="false" outlineLevel="0" collapsed="false">
      <c r="A23" s="174" t="str">
        <f aca="false">IFERROR(__xludf.dummyfunction("""COMPUTED_VALUE"""),"17004993")</f>
        <v>17004993</v>
      </c>
      <c r="B23" s="175" t="str">
        <f aca="false">IFERROR(__xludf.dummyfunction("""COMPUTED_VALUE"""),"Araguaina")</f>
        <v>Araguaina</v>
      </c>
      <c r="C23" s="175" t="str">
        <f aca="false">IFERROR(__xludf.dummyfunction("""COMPUTED_VALUE"""),"Araguaina")</f>
        <v>Araguaina</v>
      </c>
      <c r="D23" s="176" t="str">
        <f aca="false">IFERROR(__xludf.dummyfunction("""COMPUTED_VALUE"""),"A.A. COL. ESTADUAL GUILHERME DOURADO")</f>
        <v>A.A. COL. ESTADUAL GUILHERME DOURADO</v>
      </c>
      <c r="E23" s="175" t="str">
        <f aca="false">IFERROR(__xludf.dummyfunction("""COMPUTED_VALUE"""),"Colégio Estadual Guilherme dourado")</f>
        <v>Colégio Estadual Guilherme dourado</v>
      </c>
      <c r="F23" s="177" t="str">
        <f aca="false">IFERROR(__xludf.dummyfunction("""COMPUTED_VALUE"""),"17004993")</f>
        <v>17004993</v>
      </c>
      <c r="G23" s="175" t="str">
        <f aca="false">IFERROR(__xludf.dummyfunction("""COMPUTED_VALUE"""),"01257074000170")</f>
        <v>01257074000170</v>
      </c>
      <c r="H23" s="177" t="str">
        <f aca="false">IFERROR(__xludf.dummyfunction("""COMPUTED_VALUE"""),"001")</f>
        <v>001</v>
      </c>
      <c r="I23" s="177" t="str">
        <f aca="false">IFERROR(__xludf.dummyfunction("""COMPUTED_VALUE"""),"0638")</f>
        <v>0638</v>
      </c>
      <c r="J23" s="177" t="str">
        <f aca="false">IFERROR(__xludf.dummyfunction("""COMPUTED_VALUE"""),"0068659")</f>
        <v>0068659</v>
      </c>
      <c r="K23" s="175" t="e">
        <v>#REF!</v>
      </c>
      <c r="L23" s="175" t="e">
        <v>#REF!</v>
      </c>
      <c r="M23" s="175" t="e">
        <v>#REF!</v>
      </c>
      <c r="N23" s="175" t="e">
        <v>#REF!</v>
      </c>
      <c r="O23" s="175" t="e">
        <v>#REF!</v>
      </c>
      <c r="P23" s="175" t="e">
        <v>#REF!</v>
      </c>
      <c r="Q23" s="175" t="e">
        <v>#REF!</v>
      </c>
      <c r="R23" s="175" t="e">
        <v>#REF!</v>
      </c>
      <c r="S23" s="175" t="e">
        <v>#REF!</v>
      </c>
      <c r="T23" s="175" t="e">
        <v>#REF!</v>
      </c>
      <c r="U23" s="175" t="e">
        <v>#REF!</v>
      </c>
      <c r="V23" s="175" t="e">
        <v>#REF!</v>
      </c>
      <c r="W23" s="175" t="e">
        <v>#REF!</v>
      </c>
      <c r="X23" s="175" t="e">
        <v>#REF!</v>
      </c>
      <c r="Y23" s="175" t="e">
        <v>#VALUE!</v>
      </c>
      <c r="Z23" s="175" t="e">
        <v>#VALUE!</v>
      </c>
      <c r="AA23" s="175"/>
      <c r="AB23" s="175"/>
      <c r="AC23" s="175"/>
      <c r="AD23" s="175" t="str">
        <f aca="false">IFERROR(__xludf.dummyfunction("""COMPUTED_VALUE"""),"INDIGENA /QUILOMBOLA PARCIAL")</f>
        <v>INDIGENA /QUILOMBOLA PARCIAL</v>
      </c>
      <c r="AE23" s="175" t="str">
        <f aca="false">IFERROR(__xludf.dummyfunction("""COMPUTED_VALUE"""),"Parcial")</f>
        <v>Parcial</v>
      </c>
      <c r="AF23" s="175" t="str">
        <f aca="false">IFERROR(__xludf.dummyfunction("""COMPUTED_VALUE"""),"FE")</f>
        <v>FE</v>
      </c>
      <c r="AG23" s="175" t="n">
        <f aca="false">IFERROR(__xludf.dummyfunction("""COMPUTED_VALUE"""),0)</f>
        <v>0</v>
      </c>
      <c r="AH23" s="175" t="n">
        <f aca="false">IFERROR(__xludf.dummyfunction("""COMPUTED_VALUE"""),0)</f>
        <v>0</v>
      </c>
      <c r="AI23" s="175" t="n">
        <f aca="false">IFERROR(__xludf.dummyfunction("""COMPUTED_VALUE"""),0)</f>
        <v>0</v>
      </c>
      <c r="AJ23" s="175" t="n">
        <f aca="false">IFERROR(__xludf.dummyfunction("""COMPUTED_VALUE"""),0)</f>
        <v>0</v>
      </c>
      <c r="AK23" s="175"/>
      <c r="AL23" s="178"/>
    </row>
    <row r="24" customFormat="false" ht="12.75" hidden="false" customHeight="false" outlineLevel="0" collapsed="false">
      <c r="A24" s="174" t="str">
        <f aca="false">IFERROR(__xludf.dummyfunction("""COMPUTED_VALUE"""),"17052068")</f>
        <v>17052068</v>
      </c>
      <c r="B24" s="175" t="str">
        <f aca="false">IFERROR(__xludf.dummyfunction("""COMPUTED_VALUE"""),"Araguaina")</f>
        <v>Araguaina</v>
      </c>
      <c r="C24" s="175" t="str">
        <f aca="false">IFERROR(__xludf.dummyfunction("""COMPUTED_VALUE"""),"Araguaina")</f>
        <v>Araguaina</v>
      </c>
      <c r="D24" s="176" t="str">
        <f aca="false">IFERROR(__xludf.dummyfunction("""COMPUTED_VALUE"""),"ASS. APOIO COL. EST. JARDIM PAULISTA")</f>
        <v>ASS. APOIO COL. EST. JARDIM PAULISTA</v>
      </c>
      <c r="E24" s="175" t="str">
        <f aca="false">IFERROR(__xludf.dummyfunction("""COMPUTED_VALUE"""),"Colégio Estadual Jardim Paulista")</f>
        <v>Colégio Estadual Jardim Paulista</v>
      </c>
      <c r="F24" s="177" t="str">
        <f aca="false">IFERROR(__xludf.dummyfunction("""COMPUTED_VALUE"""),"17052068")</f>
        <v>17052068</v>
      </c>
      <c r="G24" s="175" t="str">
        <f aca="false">IFERROR(__xludf.dummyfunction("""COMPUTED_VALUE"""),"05502542000186")</f>
        <v>05502542000186</v>
      </c>
      <c r="H24" s="177" t="str">
        <f aca="false">IFERROR(__xludf.dummyfunction("""COMPUTED_VALUE"""),"001")</f>
        <v>001</v>
      </c>
      <c r="I24" s="177" t="str">
        <f aca="false">IFERROR(__xludf.dummyfunction("""COMPUTED_VALUE"""),"0638")</f>
        <v>0638</v>
      </c>
      <c r="J24" s="177" t="str">
        <f aca="false">IFERROR(__xludf.dummyfunction("""COMPUTED_VALUE"""),"243876")</f>
        <v>243876</v>
      </c>
      <c r="K24" s="175" t="e">
        <v>#REF!</v>
      </c>
      <c r="L24" s="175" t="e">
        <v>#REF!</v>
      </c>
      <c r="M24" s="175" t="e">
        <v>#REF!</v>
      </c>
      <c r="N24" s="175" t="e">
        <v>#REF!</v>
      </c>
      <c r="O24" s="175" t="e">
        <v>#REF!</v>
      </c>
      <c r="P24" s="175" t="e">
        <v>#REF!</v>
      </c>
      <c r="Q24" s="175" t="e">
        <v>#REF!</v>
      </c>
      <c r="R24" s="175" t="e">
        <v>#REF!</v>
      </c>
      <c r="S24" s="175" t="e">
        <v>#REF!</v>
      </c>
      <c r="T24" s="175" t="e">
        <v>#REF!</v>
      </c>
      <c r="U24" s="175" t="e">
        <v>#REF!</v>
      </c>
      <c r="V24" s="175" t="e">
        <v>#REF!</v>
      </c>
      <c r="W24" s="175" t="e">
        <v>#REF!</v>
      </c>
      <c r="X24" s="175" t="e">
        <v>#REF!</v>
      </c>
      <c r="Y24" s="175" t="e">
        <v>#VALUE!</v>
      </c>
      <c r="Z24" s="175" t="e">
        <v>#VALUE!</v>
      </c>
      <c r="AA24" s="175"/>
      <c r="AB24" s="175"/>
      <c r="AC24" s="175"/>
      <c r="AD24" s="175"/>
      <c r="AE24" s="175" t="str">
        <f aca="false">IFERROR(__xludf.dummyfunction("""COMPUTED_VALUE"""),"Integral")</f>
        <v>Integral</v>
      </c>
      <c r="AF24" s="175" t="str">
        <f aca="false">IFERROR(__xludf.dummyfunction("""COMPUTED_VALUE"""),"FE")</f>
        <v>FE</v>
      </c>
      <c r="AG24" s="175" t="n">
        <f aca="false">IFERROR(__xludf.dummyfunction("""COMPUTED_VALUE"""),0)</f>
        <v>0</v>
      </c>
      <c r="AH24" s="175" t="n">
        <f aca="false">IFERROR(__xludf.dummyfunction("""COMPUTED_VALUE"""),0)</f>
        <v>0</v>
      </c>
      <c r="AI24" s="175" t="n">
        <f aca="false">IFERROR(__xludf.dummyfunction("""COMPUTED_VALUE"""),0)</f>
        <v>0</v>
      </c>
      <c r="AJ24" s="175" t="n">
        <f aca="false">IFERROR(__xludf.dummyfunction("""COMPUTED_VALUE"""),0)</f>
        <v>0</v>
      </c>
      <c r="AK24" s="175"/>
      <c r="AL24" s="178"/>
    </row>
    <row r="25" customFormat="false" ht="12.75" hidden="false" customHeight="false" outlineLevel="0" collapsed="false">
      <c r="A25" s="174" t="str">
        <f aca="false">IFERROR(__xludf.dummyfunction("""COMPUTED_VALUE"""),"17005370")</f>
        <v>17005370</v>
      </c>
      <c r="B25" s="175" t="str">
        <f aca="false">IFERROR(__xludf.dummyfunction("""COMPUTED_VALUE"""),"Araguaina")</f>
        <v>Araguaina</v>
      </c>
      <c r="C25" s="175" t="str">
        <f aca="false">IFERROR(__xludf.dummyfunction("""COMPUTED_VALUE"""),"Araguaina")</f>
        <v>Araguaina</v>
      </c>
      <c r="D25" s="176" t="str">
        <f aca="false">IFERROR(__xludf.dummyfunction("""COMPUTED_VALUE"""),"A.APOIO COL. ESTADUAL JORGE AMADO")</f>
        <v>A.APOIO COL. ESTADUAL JORGE AMADO</v>
      </c>
      <c r="E25" s="175" t="str">
        <f aca="false">IFERROR(__xludf.dummyfunction("""COMPUTED_VALUE"""),"Colégio Estadual Jorge Amado")</f>
        <v>Colégio Estadual Jorge Amado</v>
      </c>
      <c r="F25" s="177" t="str">
        <f aca="false">IFERROR(__xludf.dummyfunction("""COMPUTED_VALUE"""),"17005370")</f>
        <v>17005370</v>
      </c>
      <c r="G25" s="175" t="str">
        <f aca="false">IFERROR(__xludf.dummyfunction("""COMPUTED_VALUE"""),"01291218000105")</f>
        <v>01291218000105</v>
      </c>
      <c r="H25" s="177" t="str">
        <f aca="false">IFERROR(__xludf.dummyfunction("""COMPUTED_VALUE"""),"001")</f>
        <v>001</v>
      </c>
      <c r="I25" s="177" t="str">
        <f aca="false">IFERROR(__xludf.dummyfunction("""COMPUTED_VALUE"""),"0638")</f>
        <v>0638</v>
      </c>
      <c r="J25" s="177" t="str">
        <f aca="false">IFERROR(__xludf.dummyfunction("""COMPUTED_VALUE"""),"0467006")</f>
        <v>0467006</v>
      </c>
      <c r="K25" s="175" t="e">
        <v>#REF!</v>
      </c>
      <c r="L25" s="175" t="e">
        <v>#REF!</v>
      </c>
      <c r="M25" s="175" t="e">
        <v>#REF!</v>
      </c>
      <c r="N25" s="175" t="e">
        <v>#REF!</v>
      </c>
      <c r="O25" s="175" t="e">
        <v>#REF!</v>
      </c>
      <c r="P25" s="175" t="e">
        <v>#REF!</v>
      </c>
      <c r="Q25" s="175" t="e">
        <v>#REF!</v>
      </c>
      <c r="R25" s="175" t="e">
        <v>#REF!</v>
      </c>
      <c r="S25" s="175" t="e">
        <v>#REF!</v>
      </c>
      <c r="T25" s="175" t="e">
        <v>#REF!</v>
      </c>
      <c r="U25" s="175" t="e">
        <v>#REF!</v>
      </c>
      <c r="V25" s="175" t="e">
        <v>#REF!</v>
      </c>
      <c r="W25" s="175" t="e">
        <v>#REF!</v>
      </c>
      <c r="X25" s="175" t="e">
        <v>#REF!</v>
      </c>
      <c r="Y25" s="175" t="e">
        <v>#VALUE!</v>
      </c>
      <c r="Z25" s="175" t="e">
        <v>#VALUE!</v>
      </c>
      <c r="AA25" s="175"/>
      <c r="AB25" s="175"/>
      <c r="AC25" s="175"/>
      <c r="AD25" s="175"/>
      <c r="AE25" s="175" t="str">
        <f aca="false">IFERROR(__xludf.dummyfunction("""COMPUTED_VALUE"""),"Parcial")</f>
        <v>Parcial</v>
      </c>
      <c r="AF25" s="175" t="str">
        <f aca="false">IFERROR(__xludf.dummyfunction("""COMPUTED_VALUE"""),"FE")</f>
        <v>FE</v>
      </c>
      <c r="AG25" s="175" t="n">
        <f aca="false">IFERROR(__xludf.dummyfunction("""COMPUTED_VALUE"""),0)</f>
        <v>0</v>
      </c>
      <c r="AH25" s="175" t="n">
        <f aca="false">IFERROR(__xludf.dummyfunction("""COMPUTED_VALUE"""),0)</f>
        <v>0</v>
      </c>
      <c r="AI25" s="175" t="n">
        <f aca="false">IFERROR(__xludf.dummyfunction("""COMPUTED_VALUE"""),0)</f>
        <v>0</v>
      </c>
      <c r="AJ25" s="175" t="n">
        <f aca="false">IFERROR(__xludf.dummyfunction("""COMPUTED_VALUE"""),0)</f>
        <v>0</v>
      </c>
      <c r="AK25" s="175"/>
      <c r="AL25" s="178"/>
    </row>
    <row r="26" customFormat="false" ht="12.75" hidden="false" customHeight="false" outlineLevel="0" collapsed="false">
      <c r="A26" s="174" t="str">
        <f aca="false">IFERROR(__xludf.dummyfunction("""COMPUTED_VALUE"""),"17005337")</f>
        <v>17005337</v>
      </c>
      <c r="B26" s="175" t="str">
        <f aca="false">IFERROR(__xludf.dummyfunction("""COMPUTED_VALUE"""),"Araguaina")</f>
        <v>Araguaina</v>
      </c>
      <c r="C26" s="175" t="str">
        <f aca="false">IFERROR(__xludf.dummyfunction("""COMPUTED_VALUE"""),"Araguaina")</f>
        <v>Araguaina</v>
      </c>
      <c r="D26" s="176" t="str">
        <f aca="false">IFERROR(__xludf.dummyfunction("""COMPUTED_VALUE"""),"A.A. C.E.  PROF. SILVANDIRA SOUSA LIMA")</f>
        <v>A.A. C.E.  PROF. SILVANDIRA SOUSA LIMA</v>
      </c>
      <c r="E26" s="175" t="str">
        <f aca="false">IFERROR(__xludf.dummyfunction("""COMPUTED_VALUE"""),"Colégio Estadual Professora Silvandira Sousa Lima")</f>
        <v>Colégio Estadual Professora Silvandira Sousa Lima</v>
      </c>
      <c r="F26" s="177" t="str">
        <f aca="false">IFERROR(__xludf.dummyfunction("""COMPUTED_VALUE"""),"17005337")</f>
        <v>17005337</v>
      </c>
      <c r="G26" s="175" t="str">
        <f aca="false">IFERROR(__xludf.dummyfunction("""COMPUTED_VALUE"""),"01071403000194")</f>
        <v>01071403000194</v>
      </c>
      <c r="H26" s="177" t="str">
        <f aca="false">IFERROR(__xludf.dummyfunction("""COMPUTED_VALUE"""),"001")</f>
        <v>001</v>
      </c>
      <c r="I26" s="177" t="str">
        <f aca="false">IFERROR(__xludf.dummyfunction("""COMPUTED_VALUE"""),"0638")</f>
        <v>0638</v>
      </c>
      <c r="J26" s="177" t="str">
        <f aca="false">IFERROR(__xludf.dummyfunction("""COMPUTED_VALUE"""),"0463922")</f>
        <v>0463922</v>
      </c>
      <c r="K26" s="175" t="e">
        <v>#REF!</v>
      </c>
      <c r="L26" s="175" t="e">
        <v>#REF!</v>
      </c>
      <c r="M26" s="175" t="e">
        <v>#REF!</v>
      </c>
      <c r="N26" s="175" t="e">
        <v>#REF!</v>
      </c>
      <c r="O26" s="175" t="e">
        <v>#REF!</v>
      </c>
      <c r="P26" s="175" t="e">
        <v>#REF!</v>
      </c>
      <c r="Q26" s="175" t="e">
        <v>#REF!</v>
      </c>
      <c r="R26" s="175" t="e">
        <v>#REF!</v>
      </c>
      <c r="S26" s="175" t="e">
        <v>#REF!</v>
      </c>
      <c r="T26" s="175" t="e">
        <v>#REF!</v>
      </c>
      <c r="U26" s="175" t="e">
        <v>#REF!</v>
      </c>
      <c r="V26" s="175" t="e">
        <v>#REF!</v>
      </c>
      <c r="W26" s="175" t="e">
        <v>#REF!</v>
      </c>
      <c r="X26" s="175" t="e">
        <v>#REF!</v>
      </c>
      <c r="Y26" s="175" t="e">
        <v>#VALUE!</v>
      </c>
      <c r="Z26" s="175" t="e">
        <v>#VALUE!</v>
      </c>
      <c r="AA26" s="175"/>
      <c r="AB26" s="175"/>
      <c r="AC26" s="175"/>
      <c r="AD26" s="175"/>
      <c r="AE26" s="175" t="str">
        <f aca="false">IFERROR(__xludf.dummyfunction("""COMPUTED_VALUE"""),"Parcial")</f>
        <v>Parcial</v>
      </c>
      <c r="AF26" s="175" t="str">
        <f aca="false">IFERROR(__xludf.dummyfunction("""COMPUTED_VALUE"""),"FE")</f>
        <v>FE</v>
      </c>
      <c r="AG26" s="175" t="n">
        <f aca="false">IFERROR(__xludf.dummyfunction("""COMPUTED_VALUE"""),0)</f>
        <v>0</v>
      </c>
      <c r="AH26" s="175" t="n">
        <f aca="false">IFERROR(__xludf.dummyfunction("""COMPUTED_VALUE"""),0)</f>
        <v>0</v>
      </c>
      <c r="AI26" s="175" t="n">
        <f aca="false">IFERROR(__xludf.dummyfunction("""COMPUTED_VALUE"""),0)</f>
        <v>0</v>
      </c>
      <c r="AJ26" s="175" t="n">
        <f aca="false">IFERROR(__xludf.dummyfunction("""COMPUTED_VALUE"""),0)</f>
        <v>0</v>
      </c>
      <c r="AK26" s="175"/>
      <c r="AL26" s="178"/>
    </row>
    <row r="27" customFormat="false" ht="12.75" hidden="false" customHeight="false" outlineLevel="0" collapsed="false">
      <c r="A27" s="174" t="str">
        <f aca="false">IFERROR(__xludf.dummyfunction("""COMPUTED_VALUE"""),"17005019")</f>
        <v>17005019</v>
      </c>
      <c r="B27" s="175" t="str">
        <f aca="false">IFERROR(__xludf.dummyfunction("""COMPUTED_VALUE"""),"Araguaina")</f>
        <v>Araguaina</v>
      </c>
      <c r="C27" s="175" t="str">
        <f aca="false">IFERROR(__xludf.dummyfunction("""COMPUTED_VALUE"""),"Araguaina")</f>
        <v>Araguaina</v>
      </c>
      <c r="D27" s="176" t="str">
        <f aca="false">IFERROR(__xludf.dummyfunction("""COMPUTED_VALUE"""),"A.A. COLEGIO ESTADUAL RUI BARBOSA")</f>
        <v>A.A. COLEGIO ESTADUAL RUI BARBOSA</v>
      </c>
      <c r="E27" s="175" t="str">
        <f aca="false">IFERROR(__xludf.dummyfunction("""COMPUTED_VALUE"""),"Colégio Estadual Rui Barbosa")</f>
        <v>Colégio Estadual Rui Barbosa</v>
      </c>
      <c r="F27" s="177" t="str">
        <f aca="false">IFERROR(__xludf.dummyfunction("""COMPUTED_VALUE"""),"17005019")</f>
        <v>17005019</v>
      </c>
      <c r="G27" s="175" t="str">
        <f aca="false">IFERROR(__xludf.dummyfunction("""COMPUTED_VALUE"""),"01071440000100")</f>
        <v>01071440000100</v>
      </c>
      <c r="H27" s="177" t="str">
        <f aca="false">IFERROR(__xludf.dummyfunction("""COMPUTED_VALUE"""),"001")</f>
        <v>001</v>
      </c>
      <c r="I27" s="177" t="str">
        <f aca="false">IFERROR(__xludf.dummyfunction("""COMPUTED_VALUE"""),"0638")</f>
        <v>0638</v>
      </c>
      <c r="J27" s="177" t="str">
        <f aca="false">IFERROR(__xludf.dummyfunction("""COMPUTED_VALUE"""),"0463787")</f>
        <v>0463787</v>
      </c>
      <c r="K27" s="175" t="e">
        <v>#REF!</v>
      </c>
      <c r="L27" s="175" t="e">
        <v>#REF!</v>
      </c>
      <c r="M27" s="175" t="e">
        <v>#REF!</v>
      </c>
      <c r="N27" s="175" t="e">
        <v>#REF!</v>
      </c>
      <c r="O27" s="175" t="e">
        <v>#REF!</v>
      </c>
      <c r="P27" s="175" t="e">
        <v>#REF!</v>
      </c>
      <c r="Q27" s="175" t="e">
        <v>#REF!</v>
      </c>
      <c r="R27" s="175" t="e">
        <v>#REF!</v>
      </c>
      <c r="S27" s="175" t="e">
        <v>#REF!</v>
      </c>
      <c r="T27" s="175" t="e">
        <v>#REF!</v>
      </c>
      <c r="U27" s="175" t="e">
        <v>#REF!</v>
      </c>
      <c r="V27" s="175" t="e">
        <v>#REF!</v>
      </c>
      <c r="W27" s="175" t="e">
        <v>#REF!</v>
      </c>
      <c r="X27" s="175" t="e">
        <v>#REF!</v>
      </c>
      <c r="Y27" s="175" t="e">
        <v>#VALUE!</v>
      </c>
      <c r="Z27" s="175" t="e">
        <v>#VALUE!</v>
      </c>
      <c r="AA27" s="175"/>
      <c r="AB27" s="175"/>
      <c r="AC27" s="175"/>
      <c r="AD27" s="175"/>
      <c r="AE27" s="175" t="str">
        <f aca="false">IFERROR(__xludf.dummyfunction("""COMPUTED_VALUE"""),"Parcial")</f>
        <v>Parcial</v>
      </c>
      <c r="AF27" s="175" t="str">
        <f aca="false">IFERROR(__xludf.dummyfunction("""COMPUTED_VALUE"""),"FE")</f>
        <v>FE</v>
      </c>
      <c r="AG27" s="175" t="n">
        <f aca="false">IFERROR(__xludf.dummyfunction("""COMPUTED_VALUE"""),11)</f>
        <v>11</v>
      </c>
      <c r="AH27" s="175" t="n">
        <f aca="false">IFERROR(__xludf.dummyfunction("""COMPUTED_VALUE"""),0)</f>
        <v>0</v>
      </c>
      <c r="AI27" s="175" t="n">
        <f aca="false">IFERROR(__xludf.dummyfunction("""COMPUTED_VALUE"""),0)</f>
        <v>0</v>
      </c>
      <c r="AJ27" s="175" t="n">
        <f aca="false">IFERROR(__xludf.dummyfunction("""COMPUTED_VALUE"""),0)</f>
        <v>0</v>
      </c>
      <c r="AK27" s="175"/>
      <c r="AL27" s="178"/>
    </row>
    <row r="28" customFormat="false" ht="12.75" hidden="false" customHeight="false" outlineLevel="0" collapsed="false">
      <c r="A28" s="174" t="str">
        <f aca="false">IFERROR(__xludf.dummyfunction("""COMPUTED_VALUE"""),"17056969")</f>
        <v>17056969</v>
      </c>
      <c r="B28" s="175" t="str">
        <f aca="false">IFERROR(__xludf.dummyfunction("""COMPUTED_VALUE"""),"Araguaina")</f>
        <v>Araguaina</v>
      </c>
      <c r="C28" s="175" t="str">
        <f aca="false">IFERROR(__xludf.dummyfunction("""COMPUTED_VALUE"""),"Araguaina")</f>
        <v>Araguaina</v>
      </c>
      <c r="D28" s="176" t="str">
        <f aca="false">IFERROR(__xludf.dummyfunction("""COMPUTED_VALUE"""),"A.A.ESCOLA TEMPO INTEGRALJARDENIR JORGE FREDERICO")</f>
        <v>A.A.ESCOLA TEMPO INTEGRALJARDENIR JORGE FREDERICO</v>
      </c>
      <c r="E28" s="175" t="str">
        <f aca="false">IFERROR(__xludf.dummyfunction("""COMPUTED_VALUE"""),"Escola Estadual de Tempo Integral Jardenir Jorge Frederico")</f>
        <v>Escola Estadual de Tempo Integral Jardenir Jorge Frederico</v>
      </c>
      <c r="F28" s="177" t="str">
        <f aca="false">IFERROR(__xludf.dummyfunction("""COMPUTED_VALUE"""),"17056969")</f>
        <v>17056969</v>
      </c>
      <c r="G28" s="175" t="str">
        <f aca="false">IFERROR(__xludf.dummyfunction("""COMPUTED_VALUE"""),"43361835000180")</f>
        <v>43361835000180</v>
      </c>
      <c r="H28" s="177" t="str">
        <f aca="false">IFERROR(__xludf.dummyfunction("""COMPUTED_VALUE"""),"001")</f>
        <v>001</v>
      </c>
      <c r="I28" s="177" t="str">
        <f aca="false">IFERROR(__xludf.dummyfunction("""COMPUTED_VALUE"""),"4348")</f>
        <v>4348</v>
      </c>
      <c r="J28" s="177" t="str">
        <f aca="false">IFERROR(__xludf.dummyfunction("""COMPUTED_VALUE"""),"434795")</f>
        <v>434795</v>
      </c>
      <c r="K28" s="175" t="e">
        <v>#REF!</v>
      </c>
      <c r="L28" s="175" t="e">
        <v>#REF!</v>
      </c>
      <c r="M28" s="175" t="e">
        <v>#REF!</v>
      </c>
      <c r="N28" s="175" t="e">
        <v>#REF!</v>
      </c>
      <c r="O28" s="175" t="e">
        <v>#REF!</v>
      </c>
      <c r="P28" s="175" t="e">
        <v>#REF!</v>
      </c>
      <c r="Q28" s="175" t="e">
        <v>#REF!</v>
      </c>
      <c r="R28" s="175" t="e">
        <v>#REF!</v>
      </c>
      <c r="S28" s="175" t="e">
        <v>#REF!</v>
      </c>
      <c r="T28" s="175" t="e">
        <v>#REF!</v>
      </c>
      <c r="U28" s="175" t="e">
        <v>#REF!</v>
      </c>
      <c r="V28" s="175" t="e">
        <v>#REF!</v>
      </c>
      <c r="W28" s="175" t="e">
        <v>#REF!</v>
      </c>
      <c r="X28" s="175" t="e">
        <v>#REF!</v>
      </c>
      <c r="Y28" s="175" t="e">
        <v>#VALUE!</v>
      </c>
      <c r="Z28" s="175" t="e">
        <v>#VALUE!</v>
      </c>
      <c r="AA28" s="175"/>
      <c r="AB28" s="175"/>
      <c r="AC28" s="175"/>
      <c r="AD28" s="175"/>
      <c r="AE28" s="175" t="str">
        <f aca="false">IFERROR(__xludf.dummyfunction("""COMPUTED_VALUE"""),"Integral")</f>
        <v>Integral</v>
      </c>
      <c r="AF28" s="175" t="str">
        <f aca="false">IFERROR(__xludf.dummyfunction("""COMPUTED_VALUE"""),"FE")</f>
        <v>FE</v>
      </c>
      <c r="AG28" s="175" t="n">
        <f aca="false">IFERROR(__xludf.dummyfunction("""COMPUTED_VALUE"""),0)</f>
        <v>0</v>
      </c>
      <c r="AH28" s="175" t="n">
        <f aca="false">IFERROR(__xludf.dummyfunction("""COMPUTED_VALUE"""),0)</f>
        <v>0</v>
      </c>
      <c r="AI28" s="175" t="n">
        <f aca="false">IFERROR(__xludf.dummyfunction("""COMPUTED_VALUE"""),0)</f>
        <v>0</v>
      </c>
      <c r="AJ28" s="175" t="n">
        <f aca="false">IFERROR(__xludf.dummyfunction("""COMPUTED_VALUE"""),52)</f>
        <v>52</v>
      </c>
      <c r="AK28" s="175"/>
      <c r="AL28" s="178"/>
    </row>
    <row r="29" customFormat="false" ht="12.75" hidden="false" customHeight="false" outlineLevel="0" collapsed="false">
      <c r="A29" s="174" t="str">
        <f aca="false">IFERROR(__xludf.dummyfunction("""COMPUTED_VALUE"""),"17005299")</f>
        <v>17005299</v>
      </c>
      <c r="B29" s="175" t="str">
        <f aca="false">IFERROR(__xludf.dummyfunction("""COMPUTED_VALUE"""),"Araguaina")</f>
        <v>Araguaina</v>
      </c>
      <c r="C29" s="175" t="str">
        <f aca="false">IFERROR(__xludf.dummyfunction("""COMPUTED_VALUE"""),"Araguaina")</f>
        <v>Araguaina</v>
      </c>
      <c r="D29" s="176" t="str">
        <f aca="false">IFERROR(__xludf.dummyfunction("""COMPUTED_VALUE"""),"A.A. ESC. EST. DEP.FED.JOSE A. DE ASSIS")</f>
        <v>A.A. ESC. EST. DEP.FED.JOSE A. DE ASSIS</v>
      </c>
      <c r="E29" s="175" t="str">
        <f aca="false">IFERROR(__xludf.dummyfunction("""COMPUTED_VALUE"""),"Esc Est Girassol de Tempo Integral deputado Federal José Alves de Assis.")</f>
        <v>Esc Est Girassol de Tempo Integral deputado Federal José Alves de Assis.</v>
      </c>
      <c r="F29" s="177" t="str">
        <f aca="false">IFERROR(__xludf.dummyfunction("""COMPUTED_VALUE"""),"17005299")</f>
        <v>17005299</v>
      </c>
      <c r="G29" s="175" t="str">
        <f aca="false">IFERROR(__xludf.dummyfunction("""COMPUTED_VALUE"""),"01186464000105")</f>
        <v>01186464000105</v>
      </c>
      <c r="H29" s="177" t="str">
        <f aca="false">IFERROR(__xludf.dummyfunction("""COMPUTED_VALUE"""),"001")</f>
        <v>001</v>
      </c>
      <c r="I29" s="177" t="str">
        <f aca="false">IFERROR(__xludf.dummyfunction("""COMPUTED_VALUE"""),"0638")</f>
        <v>0638</v>
      </c>
      <c r="J29" s="177" t="str">
        <f aca="false">IFERROR(__xludf.dummyfunction("""COMPUTED_VALUE"""),"465089")</f>
        <v>465089</v>
      </c>
      <c r="K29" s="175" t="e">
        <v>#REF!</v>
      </c>
      <c r="L29" s="175" t="e">
        <v>#REF!</v>
      </c>
      <c r="M29" s="175" t="e">
        <v>#REF!</v>
      </c>
      <c r="N29" s="175" t="e">
        <v>#REF!</v>
      </c>
      <c r="O29" s="175" t="e">
        <v>#REF!</v>
      </c>
      <c r="P29" s="175" t="e">
        <v>#REF!</v>
      </c>
      <c r="Q29" s="175" t="e">
        <v>#REF!</v>
      </c>
      <c r="R29" s="175" t="e">
        <v>#REF!</v>
      </c>
      <c r="S29" s="175" t="e">
        <v>#REF!</v>
      </c>
      <c r="T29" s="175" t="e">
        <v>#REF!</v>
      </c>
      <c r="U29" s="175" t="e">
        <v>#REF!</v>
      </c>
      <c r="V29" s="175" t="e">
        <v>#REF!</v>
      </c>
      <c r="W29" s="175" t="e">
        <v>#REF!</v>
      </c>
      <c r="X29" s="175" t="e">
        <v>#REF!</v>
      </c>
      <c r="Y29" s="175" t="e">
        <v>#VALUE!</v>
      </c>
      <c r="Z29" s="175" t="e">
        <v>#VALUE!</v>
      </c>
      <c r="AA29" s="175"/>
      <c r="AB29" s="175"/>
      <c r="AC29" s="175"/>
      <c r="AD29" s="175" t="str">
        <f aca="false">IFERROR(__xludf.dummyfunction("""COMPUTED_VALUE"""),"E.M. INTEGRADO")</f>
        <v>E.M. INTEGRADO</v>
      </c>
      <c r="AE29" s="175" t="str">
        <f aca="false">IFERROR(__xludf.dummyfunction("""COMPUTED_VALUE"""),"Parcial")</f>
        <v>Parcial</v>
      </c>
      <c r="AF29" s="175" t="str">
        <f aca="false">IFERROR(__xludf.dummyfunction("""COMPUTED_VALUE"""),"FE")</f>
        <v>FE</v>
      </c>
      <c r="AG29" s="175" t="n">
        <f aca="false">IFERROR(__xludf.dummyfunction("""COMPUTED_VALUE"""),0)</f>
        <v>0</v>
      </c>
      <c r="AH29" s="175" t="n">
        <f aca="false">IFERROR(__xludf.dummyfunction("""COMPUTED_VALUE"""),0)</f>
        <v>0</v>
      </c>
      <c r="AI29" s="175" t="n">
        <f aca="false">IFERROR(__xludf.dummyfunction("""COMPUTED_VALUE"""),0)</f>
        <v>0</v>
      </c>
      <c r="AJ29" s="175" t="n">
        <f aca="false">IFERROR(__xludf.dummyfunction("""COMPUTED_VALUE"""),0)</f>
        <v>0</v>
      </c>
      <c r="AK29" s="175"/>
      <c r="AL29" s="178"/>
    </row>
    <row r="30" customFormat="false" ht="12.75" hidden="false" customHeight="false" outlineLevel="0" collapsed="false">
      <c r="A30" s="174" t="str">
        <f aca="false">IFERROR(__xludf.dummyfunction("""COMPUTED_VALUE"""),"17004942")</f>
        <v>17004942</v>
      </c>
      <c r="B30" s="175" t="str">
        <f aca="false">IFERROR(__xludf.dummyfunction("""COMPUTED_VALUE"""),"Araguaina")</f>
        <v>Araguaina</v>
      </c>
      <c r="C30" s="175" t="str">
        <f aca="false">IFERROR(__xludf.dummyfunction("""COMPUTED_VALUE"""),"Araguaina")</f>
        <v>Araguaina</v>
      </c>
      <c r="D30" s="176" t="str">
        <f aca="false">IFERROR(__xludf.dummyfunction("""COMPUTED_VALUE"""),"ASSOCIAÇÃO DE APOIO DA ESCOLA ESPECIAL RAIO DE LUZ APAE ARAGUAÍNA")</f>
        <v>ASSOCIAÇÃO DE APOIO DA ESCOLA ESPECIAL RAIO DE LUZ APAE ARAGUAÍNA</v>
      </c>
      <c r="E30" s="175" t="str">
        <f aca="false">IFERROR(__xludf.dummyfunction("""COMPUTED_VALUE"""),"Escola Especial Raios de Luz - Apae")</f>
        <v>Escola Especial Raios de Luz - Apae</v>
      </c>
      <c r="F30" s="177" t="str">
        <f aca="false">IFERROR(__xludf.dummyfunction("""COMPUTED_VALUE"""),"17004942")</f>
        <v>17004942</v>
      </c>
      <c r="G30" s="175" t="str">
        <f aca="false">IFERROR(__xludf.dummyfunction("""COMPUTED_VALUE"""),"07953043000130")</f>
        <v>07953043000130</v>
      </c>
      <c r="H30" s="177" t="str">
        <f aca="false">IFERROR(__xludf.dummyfunction("""COMPUTED_VALUE"""),"001")</f>
        <v>001</v>
      </c>
      <c r="I30" s="177" t="str">
        <f aca="false">IFERROR(__xludf.dummyfunction("""COMPUTED_VALUE"""),"0638")</f>
        <v>0638</v>
      </c>
      <c r="J30" s="177" t="str">
        <f aca="false">IFERROR(__xludf.dummyfunction("""COMPUTED_VALUE"""),"379921")</f>
        <v>379921</v>
      </c>
      <c r="K30" s="175" t="e">
        <v>#REF!</v>
      </c>
      <c r="L30" s="175" t="e">
        <v>#REF!</v>
      </c>
      <c r="M30" s="175" t="e">
        <v>#REF!</v>
      </c>
      <c r="N30" s="175" t="e">
        <v>#REF!</v>
      </c>
      <c r="O30" s="175" t="e">
        <v>#REF!</v>
      </c>
      <c r="P30" s="175" t="e">
        <v>#REF!</v>
      </c>
      <c r="Q30" s="175" t="e">
        <v>#REF!</v>
      </c>
      <c r="R30" s="175" t="e">
        <v>#REF!</v>
      </c>
      <c r="S30" s="175" t="e">
        <v>#REF!</v>
      </c>
      <c r="T30" s="175" t="e">
        <v>#REF!</v>
      </c>
      <c r="U30" s="175" t="e">
        <v>#REF!</v>
      </c>
      <c r="V30" s="175" t="e">
        <v>#REF!</v>
      </c>
      <c r="W30" s="175" t="e">
        <v>#REF!</v>
      </c>
      <c r="X30" s="175" t="e">
        <v>#REF!</v>
      </c>
      <c r="Y30" s="175" t="e">
        <v>#VALUE!</v>
      </c>
      <c r="Z30" s="175" t="e">
        <v>#VALUE!</v>
      </c>
      <c r="AA30" s="175"/>
      <c r="AB30" s="175"/>
      <c r="AC30" s="175"/>
      <c r="AD30" s="175"/>
      <c r="AE30" s="175" t="str">
        <f aca="false">IFERROR(__xludf.dummyfunction("""COMPUTED_VALUE"""),"Parcial")</f>
        <v>Parcial</v>
      </c>
      <c r="AF30" s="175" t="str">
        <f aca="false">IFERROR(__xludf.dummyfunction("""COMPUTED_VALUE"""),"FE")</f>
        <v>FE</v>
      </c>
      <c r="AG30" s="175" t="n">
        <f aca="false">IFERROR(__xludf.dummyfunction("""COMPUTED_VALUE"""),0)</f>
        <v>0</v>
      </c>
      <c r="AH30" s="175" t="n">
        <f aca="false">IFERROR(__xludf.dummyfunction("""COMPUTED_VALUE"""),0)</f>
        <v>0</v>
      </c>
      <c r="AI30" s="175" t="n">
        <f aca="false">IFERROR(__xludf.dummyfunction("""COMPUTED_VALUE"""),0)</f>
        <v>0</v>
      </c>
      <c r="AJ30" s="175" t="n">
        <f aca="false">IFERROR(__xludf.dummyfunction("""COMPUTED_VALUE"""),0)</f>
        <v>0</v>
      </c>
      <c r="AK30" s="175"/>
      <c r="AL30" s="178"/>
    </row>
    <row r="31" customFormat="false" ht="12.75" hidden="false" customHeight="false" outlineLevel="0" collapsed="false">
      <c r="A31" s="174" t="str">
        <f aca="false">IFERROR(__xludf.dummyfunction("""COMPUTED_VALUE"""),"17005230")</f>
        <v>17005230</v>
      </c>
      <c r="B31" s="175" t="str">
        <f aca="false">IFERROR(__xludf.dummyfunction("""COMPUTED_VALUE"""),"Araguaina")</f>
        <v>Araguaina</v>
      </c>
      <c r="C31" s="175" t="str">
        <f aca="false">IFERROR(__xludf.dummyfunction("""COMPUTED_VALUE"""),"Araguaina")</f>
        <v>Araguaina</v>
      </c>
      <c r="D31" s="176" t="str">
        <f aca="false">IFERROR(__xludf.dummyfunction("""COMPUTED_VALUE"""),"A.A.  ESCOLA ESPIRITA ANDRE LUIZ")</f>
        <v>A.A.  ESCOLA ESPIRITA ANDRE LUIZ</v>
      </c>
      <c r="E31" s="175" t="str">
        <f aca="false">IFERROR(__xludf.dummyfunction("""COMPUTED_VALUE"""),"Escola Espírita André Luiz")</f>
        <v>Escola Espírita André Luiz</v>
      </c>
      <c r="F31" s="177" t="str">
        <f aca="false">IFERROR(__xludf.dummyfunction("""COMPUTED_VALUE"""),"17005230")</f>
        <v>17005230</v>
      </c>
      <c r="G31" s="175" t="str">
        <f aca="false">IFERROR(__xludf.dummyfunction("""COMPUTED_VALUE"""),"01066416000175")</f>
        <v>01066416000175</v>
      </c>
      <c r="H31" s="177" t="str">
        <f aca="false">IFERROR(__xludf.dummyfunction("""COMPUTED_VALUE"""),"001")</f>
        <v>001</v>
      </c>
      <c r="I31" s="177" t="str">
        <f aca="false">IFERROR(__xludf.dummyfunction("""COMPUTED_VALUE"""),"0638")</f>
        <v>0638</v>
      </c>
      <c r="J31" s="177" t="str">
        <f aca="false">IFERROR(__xludf.dummyfunction("""COMPUTED_VALUE"""),"463582")</f>
        <v>463582</v>
      </c>
      <c r="K31" s="175" t="e">
        <v>#REF!</v>
      </c>
      <c r="L31" s="175" t="e">
        <v>#REF!</v>
      </c>
      <c r="M31" s="175" t="e">
        <v>#REF!</v>
      </c>
      <c r="N31" s="175" t="e">
        <v>#REF!</v>
      </c>
      <c r="O31" s="175" t="e">
        <v>#REF!</v>
      </c>
      <c r="P31" s="175" t="e">
        <v>#REF!</v>
      </c>
      <c r="Q31" s="175" t="e">
        <v>#REF!</v>
      </c>
      <c r="R31" s="175" t="e">
        <v>#REF!</v>
      </c>
      <c r="S31" s="175" t="e">
        <v>#REF!</v>
      </c>
      <c r="T31" s="175" t="e">
        <v>#REF!</v>
      </c>
      <c r="U31" s="175" t="e">
        <v>#REF!</v>
      </c>
      <c r="V31" s="175" t="e">
        <v>#REF!</v>
      </c>
      <c r="W31" s="175" t="e">
        <v>#REF!</v>
      </c>
      <c r="X31" s="175" t="e">
        <v>#REF!</v>
      </c>
      <c r="Y31" s="175" t="e">
        <v>#VALUE!</v>
      </c>
      <c r="Z31" s="175" t="e">
        <v>#VALUE!</v>
      </c>
      <c r="AA31" s="175"/>
      <c r="AB31" s="175"/>
      <c r="AC31" s="175"/>
      <c r="AD31" s="175"/>
      <c r="AE31" s="175" t="str">
        <f aca="false">IFERROR(__xludf.dummyfunction("""COMPUTED_VALUE"""),"Parcial")</f>
        <v>Parcial</v>
      </c>
      <c r="AF31" s="175" t="str">
        <f aca="false">IFERROR(__xludf.dummyfunction("""COMPUTED_VALUE"""),"FE")</f>
        <v>FE</v>
      </c>
      <c r="AG31" s="175" t="n">
        <f aca="false">IFERROR(__xludf.dummyfunction("""COMPUTED_VALUE"""),0)</f>
        <v>0</v>
      </c>
      <c r="AH31" s="175" t="n">
        <f aca="false">IFERROR(__xludf.dummyfunction("""COMPUTED_VALUE"""),0)</f>
        <v>0</v>
      </c>
      <c r="AI31" s="175" t="n">
        <f aca="false">IFERROR(__xludf.dummyfunction("""COMPUTED_VALUE"""),0)</f>
        <v>0</v>
      </c>
      <c r="AJ31" s="175" t="n">
        <f aca="false">IFERROR(__xludf.dummyfunction("""COMPUTED_VALUE"""),13)</f>
        <v>13</v>
      </c>
      <c r="AK31" s="175"/>
      <c r="AL31" s="178"/>
    </row>
    <row r="32" customFormat="false" ht="12.75" hidden="false" customHeight="false" outlineLevel="0" collapsed="false">
      <c r="A32" s="174" t="str">
        <f aca="false">IFERROR(__xludf.dummyfunction("""COMPUTED_VALUE"""),"17005329")</f>
        <v>17005329</v>
      </c>
      <c r="B32" s="175" t="str">
        <f aca="false">IFERROR(__xludf.dummyfunction("""COMPUTED_VALUE"""),"Araguaina")</f>
        <v>Araguaina</v>
      </c>
      <c r="C32" s="175" t="str">
        <f aca="false">IFERROR(__xludf.dummyfunction("""COMPUTED_VALUE"""),"Araguaina")</f>
        <v>Araguaina</v>
      </c>
      <c r="D32" s="176" t="str">
        <f aca="false">IFERROR(__xludf.dummyfunction("""COMPUTED_VALUE"""),"A.A. ESC. E.FRANCISCO MAXIMO DE SOUZA")</f>
        <v>A.A. ESC. E.FRANCISCO MAXIMO DE SOUZA</v>
      </c>
      <c r="E32" s="175" t="str">
        <f aca="false">IFERROR(__xludf.dummyfunction("""COMPUTED_VALUE"""),"Escola Estadual Francisco Máximo de Sousa")</f>
        <v>Escola Estadual Francisco Máximo de Sousa</v>
      </c>
      <c r="F32" s="177" t="str">
        <f aca="false">IFERROR(__xludf.dummyfunction("""COMPUTED_VALUE"""),"17005329")</f>
        <v>17005329</v>
      </c>
      <c r="G32" s="175" t="str">
        <f aca="false">IFERROR(__xludf.dummyfunction("""COMPUTED_VALUE"""),"01345127000105")</f>
        <v>01345127000105</v>
      </c>
      <c r="H32" s="177" t="str">
        <f aca="false">IFERROR(__xludf.dummyfunction("""COMPUTED_VALUE"""),"001")</f>
        <v>001</v>
      </c>
      <c r="I32" s="177" t="str">
        <f aca="false">IFERROR(__xludf.dummyfunction("""COMPUTED_VALUE"""),"0638")</f>
        <v>0638</v>
      </c>
      <c r="J32" s="177" t="str">
        <f aca="false">IFERROR(__xludf.dummyfunction("""COMPUTED_VALUE"""),"0463167")</f>
        <v>0463167</v>
      </c>
      <c r="K32" s="175" t="e">
        <v>#REF!</v>
      </c>
      <c r="L32" s="175" t="e">
        <v>#REF!</v>
      </c>
      <c r="M32" s="175" t="e">
        <v>#REF!</v>
      </c>
      <c r="N32" s="175" t="e">
        <v>#REF!</v>
      </c>
      <c r="O32" s="175" t="e">
        <v>#REF!</v>
      </c>
      <c r="P32" s="175" t="e">
        <v>#REF!</v>
      </c>
      <c r="Q32" s="175" t="e">
        <v>#REF!</v>
      </c>
      <c r="R32" s="175" t="e">
        <v>#REF!</v>
      </c>
      <c r="S32" s="175" t="e">
        <v>#REF!</v>
      </c>
      <c r="T32" s="175" t="e">
        <v>#REF!</v>
      </c>
      <c r="U32" s="175" t="e">
        <v>#REF!</v>
      </c>
      <c r="V32" s="175" t="e">
        <v>#REF!</v>
      </c>
      <c r="W32" s="175" t="e">
        <v>#REF!</v>
      </c>
      <c r="X32" s="175" t="e">
        <v>#REF!</v>
      </c>
      <c r="Y32" s="175" t="e">
        <v>#VALUE!</v>
      </c>
      <c r="Z32" s="175" t="e">
        <v>#VALUE!</v>
      </c>
      <c r="AA32" s="175"/>
      <c r="AB32" s="175"/>
      <c r="AC32" s="175"/>
      <c r="AD32" s="175"/>
      <c r="AE32" s="175" t="str">
        <f aca="false">IFERROR(__xludf.dummyfunction("""COMPUTED_VALUE"""),"Parcial")</f>
        <v>Parcial</v>
      </c>
      <c r="AF32" s="175" t="str">
        <f aca="false">IFERROR(__xludf.dummyfunction("""COMPUTED_VALUE"""),"FE")</f>
        <v>FE</v>
      </c>
      <c r="AG32" s="175" t="n">
        <f aca="false">IFERROR(__xludf.dummyfunction("""COMPUTED_VALUE"""),0)</f>
        <v>0</v>
      </c>
      <c r="AH32" s="175" t="n">
        <f aca="false">IFERROR(__xludf.dummyfunction("""COMPUTED_VALUE"""),0)</f>
        <v>0</v>
      </c>
      <c r="AI32" s="175" t="n">
        <f aca="false">IFERROR(__xludf.dummyfunction("""COMPUTED_VALUE"""),0)</f>
        <v>0</v>
      </c>
      <c r="AJ32" s="175" t="n">
        <f aca="false">IFERROR(__xludf.dummyfunction("""COMPUTED_VALUE"""),0)</f>
        <v>0</v>
      </c>
      <c r="AK32" s="175"/>
      <c r="AL32" s="178"/>
    </row>
    <row r="33" customFormat="false" ht="12.75" hidden="false" customHeight="false" outlineLevel="0" collapsed="false">
      <c r="A33" s="174" t="str">
        <f aca="false">IFERROR(__xludf.dummyfunction("""COMPUTED_VALUE"""),"17005027")</f>
        <v>17005027</v>
      </c>
      <c r="B33" s="175" t="str">
        <f aca="false">IFERROR(__xludf.dummyfunction("""COMPUTED_VALUE"""),"Araguaina")</f>
        <v>Araguaina</v>
      </c>
      <c r="C33" s="175" t="str">
        <f aca="false">IFERROR(__xludf.dummyfunction("""COMPUTED_VALUE"""),"Araguaina")</f>
        <v>Araguaina</v>
      </c>
      <c r="D33" s="176" t="str">
        <f aca="false">IFERROR(__xludf.dummyfunction("""COMPUTED_VALUE"""),"ASS. COM. COL EST. SANCHA FERREIRA")</f>
        <v>ASS. COM. COL EST. SANCHA FERREIRA</v>
      </c>
      <c r="E33" s="175" t="str">
        <f aca="false">IFERROR(__xludf.dummyfunction("""COMPUTED_VALUE"""),"Escola Estadual Girassol de Tempo Integral Sancha Ferreira")</f>
        <v>Escola Estadual Girassol de Tempo Integral Sancha Ferreira</v>
      </c>
      <c r="F33" s="177" t="str">
        <f aca="false">IFERROR(__xludf.dummyfunction("""COMPUTED_VALUE"""),"17005027")</f>
        <v>17005027</v>
      </c>
      <c r="G33" s="175" t="str">
        <f aca="false">IFERROR(__xludf.dummyfunction("""COMPUTED_VALUE"""),"01338702000142")</f>
        <v>01338702000142</v>
      </c>
      <c r="H33" s="177" t="str">
        <f aca="false">IFERROR(__xludf.dummyfunction("""COMPUTED_VALUE"""),"001")</f>
        <v>001</v>
      </c>
      <c r="I33" s="177" t="str">
        <f aca="false">IFERROR(__xludf.dummyfunction("""COMPUTED_VALUE"""),"0638")</f>
        <v>0638</v>
      </c>
      <c r="J33" s="177" t="str">
        <f aca="false">IFERROR(__xludf.dummyfunction("""COMPUTED_VALUE"""),"0466913")</f>
        <v>0466913</v>
      </c>
      <c r="K33" s="175" t="e">
        <v>#REF!</v>
      </c>
      <c r="L33" s="175" t="e">
        <v>#REF!</v>
      </c>
      <c r="M33" s="175" t="e">
        <v>#REF!</v>
      </c>
      <c r="N33" s="175" t="e">
        <v>#REF!</v>
      </c>
      <c r="O33" s="175" t="e">
        <v>#REF!</v>
      </c>
      <c r="P33" s="175" t="e">
        <v>#REF!</v>
      </c>
      <c r="Q33" s="175" t="e">
        <v>#REF!</v>
      </c>
      <c r="R33" s="175" t="e">
        <v>#REF!</v>
      </c>
      <c r="S33" s="175" t="e">
        <v>#REF!</v>
      </c>
      <c r="T33" s="175" t="e">
        <v>#REF!</v>
      </c>
      <c r="U33" s="175" t="e">
        <v>#REF!</v>
      </c>
      <c r="V33" s="175" t="e">
        <v>#REF!</v>
      </c>
      <c r="W33" s="175" t="e">
        <v>#REF!</v>
      </c>
      <c r="X33" s="175" t="e">
        <v>#REF!</v>
      </c>
      <c r="Y33" s="175" t="e">
        <v>#VALUE!</v>
      </c>
      <c r="Z33" s="175" t="e">
        <v>#VALUE!</v>
      </c>
      <c r="AA33" s="175"/>
      <c r="AB33" s="175"/>
      <c r="AC33" s="175"/>
      <c r="AD33" s="175"/>
      <c r="AE33" s="175" t="str">
        <f aca="false">IFERROR(__xludf.dummyfunction("""COMPUTED_VALUE"""),"Parcial")</f>
        <v>Parcial</v>
      </c>
      <c r="AF33" s="175" t="str">
        <f aca="false">IFERROR(__xludf.dummyfunction("""COMPUTED_VALUE"""),"FE")</f>
        <v>FE</v>
      </c>
      <c r="AG33" s="175" t="n">
        <f aca="false">IFERROR(__xludf.dummyfunction("""COMPUTED_VALUE"""),0)</f>
        <v>0</v>
      </c>
      <c r="AH33" s="175" t="n">
        <f aca="false">IFERROR(__xludf.dummyfunction("""COMPUTED_VALUE"""),0)</f>
        <v>0</v>
      </c>
      <c r="AI33" s="175" t="n">
        <f aca="false">IFERROR(__xludf.dummyfunction("""COMPUTED_VALUE"""),0)</f>
        <v>0</v>
      </c>
      <c r="AJ33" s="175" t="n">
        <f aca="false">IFERROR(__xludf.dummyfunction("""COMPUTED_VALUE"""),15)</f>
        <v>15</v>
      </c>
      <c r="AK33" s="175"/>
      <c r="AL33" s="178"/>
    </row>
    <row r="34" customFormat="false" ht="12.75" hidden="false" customHeight="false" outlineLevel="0" collapsed="false">
      <c r="A34" s="174" t="str">
        <f aca="false">IFERROR(__xludf.dummyfunction("""COMPUTED_VALUE"""),"17005345")</f>
        <v>17005345</v>
      </c>
      <c r="B34" s="175" t="str">
        <f aca="false">IFERROR(__xludf.dummyfunction("""COMPUTED_VALUE"""),"Araguaina")</f>
        <v>Araguaina</v>
      </c>
      <c r="C34" s="175" t="str">
        <f aca="false">IFERROR(__xludf.dummyfunction("""COMPUTED_VALUE"""),"Araguaina")</f>
        <v>Araguaina</v>
      </c>
      <c r="D34" s="176" t="str">
        <f aca="false">IFERROR(__xludf.dummyfunction("""COMPUTED_VALUE"""),"A.A. ESC. HENRIQUE CIRQUEIRA AMORIM")</f>
        <v>A.A. ESC. HENRIQUE CIRQUEIRA AMORIM</v>
      </c>
      <c r="E34" s="175" t="str">
        <f aca="false">IFERROR(__xludf.dummyfunction("""COMPUTED_VALUE"""),"Escola Estadual Henrique Cirqueira Amorim")</f>
        <v>Escola Estadual Henrique Cirqueira Amorim</v>
      </c>
      <c r="F34" s="177" t="str">
        <f aca="false">IFERROR(__xludf.dummyfunction("""COMPUTED_VALUE"""),"17005345")</f>
        <v>17005345</v>
      </c>
      <c r="G34" s="175" t="str">
        <f aca="false">IFERROR(__xludf.dummyfunction("""COMPUTED_VALUE"""),"01088234000103")</f>
        <v>01088234000103</v>
      </c>
      <c r="H34" s="177" t="str">
        <f aca="false">IFERROR(__xludf.dummyfunction("""COMPUTED_VALUE"""),"001")</f>
        <v>001</v>
      </c>
      <c r="I34" s="177" t="str">
        <f aca="false">IFERROR(__xludf.dummyfunction("""COMPUTED_VALUE"""),"0638")</f>
        <v>0638</v>
      </c>
      <c r="J34" s="177" t="str">
        <f aca="false">IFERROR(__xludf.dummyfunction("""COMPUTED_VALUE"""),"0465194")</f>
        <v>0465194</v>
      </c>
      <c r="K34" s="175" t="e">
        <v>#REF!</v>
      </c>
      <c r="L34" s="175" t="e">
        <v>#REF!</v>
      </c>
      <c r="M34" s="175" t="e">
        <v>#REF!</v>
      </c>
      <c r="N34" s="175" t="e">
        <v>#REF!</v>
      </c>
      <c r="O34" s="175" t="e">
        <v>#REF!</v>
      </c>
      <c r="P34" s="175" t="e">
        <v>#REF!</v>
      </c>
      <c r="Q34" s="175" t="e">
        <v>#REF!</v>
      </c>
      <c r="R34" s="175" t="e">
        <v>#REF!</v>
      </c>
      <c r="S34" s="175" t="e">
        <v>#REF!</v>
      </c>
      <c r="T34" s="175" t="e">
        <v>#REF!</v>
      </c>
      <c r="U34" s="175" t="e">
        <v>#REF!</v>
      </c>
      <c r="V34" s="175" t="e">
        <v>#REF!</v>
      </c>
      <c r="W34" s="175" t="e">
        <v>#REF!</v>
      </c>
      <c r="X34" s="175" t="e">
        <v>#REF!</v>
      </c>
      <c r="Y34" s="175" t="e">
        <v>#VALUE!</v>
      </c>
      <c r="Z34" s="175" t="e">
        <v>#VALUE!</v>
      </c>
      <c r="AA34" s="175"/>
      <c r="AB34" s="175"/>
      <c r="AC34" s="175"/>
      <c r="AD34" s="175"/>
      <c r="AE34" s="175" t="str">
        <f aca="false">IFERROR(__xludf.dummyfunction("""COMPUTED_VALUE"""),"Parcial")</f>
        <v>Parcial</v>
      </c>
      <c r="AF34" s="175" t="str">
        <f aca="false">IFERROR(__xludf.dummyfunction("""COMPUTED_VALUE"""),"FE")</f>
        <v>FE</v>
      </c>
      <c r="AG34" s="175" t="n">
        <f aca="false">IFERROR(__xludf.dummyfunction("""COMPUTED_VALUE"""),0)</f>
        <v>0</v>
      </c>
      <c r="AH34" s="175" t="n">
        <f aca="false">IFERROR(__xludf.dummyfunction("""COMPUTED_VALUE"""),0)</f>
        <v>0</v>
      </c>
      <c r="AI34" s="175" t="n">
        <f aca="false">IFERROR(__xludf.dummyfunction("""COMPUTED_VALUE"""),0)</f>
        <v>0</v>
      </c>
      <c r="AJ34" s="175" t="n">
        <f aca="false">IFERROR(__xludf.dummyfunction("""COMPUTED_VALUE"""),0)</f>
        <v>0</v>
      </c>
      <c r="AK34" s="175"/>
      <c r="AL34" s="178"/>
    </row>
    <row r="35" customFormat="false" ht="12.75" hidden="false" customHeight="false" outlineLevel="0" collapsed="false">
      <c r="A35" s="174" t="str">
        <f aca="false">IFERROR(__xludf.dummyfunction("""COMPUTED_VALUE"""),"17005353")</f>
        <v>17005353</v>
      </c>
      <c r="B35" s="175" t="str">
        <f aca="false">IFERROR(__xludf.dummyfunction("""COMPUTED_VALUE"""),"Araguaina")</f>
        <v>Araguaina</v>
      </c>
      <c r="C35" s="175" t="str">
        <f aca="false">IFERROR(__xludf.dummyfunction("""COMPUTED_VALUE"""),"Araguaina")</f>
        <v>Araguaina</v>
      </c>
      <c r="D35" s="176" t="str">
        <f aca="false">IFERROR(__xludf.dummyfunction("""COMPUTED_VALUE"""),"A.A. ESC. EST. JOAO GUILHERME L. KUNZE")</f>
        <v>A.A. ESC. EST. JOAO GUILHERME L. KUNZE</v>
      </c>
      <c r="E35" s="175" t="str">
        <f aca="false">IFERROR(__xludf.dummyfunction("""COMPUTED_VALUE"""),"Escola Estadual João Guilherme Leite Kunze")</f>
        <v>Escola Estadual João Guilherme Leite Kunze</v>
      </c>
      <c r="F35" s="177" t="str">
        <f aca="false">IFERROR(__xludf.dummyfunction("""COMPUTED_VALUE"""),"17005353")</f>
        <v>17005353</v>
      </c>
      <c r="G35" s="175" t="str">
        <f aca="false">IFERROR(__xludf.dummyfunction("""COMPUTED_VALUE"""),"01071400000150")</f>
        <v>01071400000150</v>
      </c>
      <c r="H35" s="177" t="str">
        <f aca="false">IFERROR(__xludf.dummyfunction("""COMPUTED_VALUE"""),"001")</f>
        <v>001</v>
      </c>
      <c r="I35" s="177" t="str">
        <f aca="false">IFERROR(__xludf.dummyfunction("""COMPUTED_VALUE"""),"0638")</f>
        <v>0638</v>
      </c>
      <c r="J35" s="177" t="str">
        <f aca="false">IFERROR(__xludf.dummyfunction("""COMPUTED_VALUE"""),"0463639")</f>
        <v>0463639</v>
      </c>
      <c r="K35" s="175" t="e">
        <v>#REF!</v>
      </c>
      <c r="L35" s="175" t="e">
        <v>#REF!</v>
      </c>
      <c r="M35" s="175" t="e">
        <v>#REF!</v>
      </c>
      <c r="N35" s="175" t="e">
        <v>#REF!</v>
      </c>
      <c r="O35" s="175" t="e">
        <v>#REF!</v>
      </c>
      <c r="P35" s="175" t="e">
        <v>#REF!</v>
      </c>
      <c r="Q35" s="175" t="e">
        <v>#REF!</v>
      </c>
      <c r="R35" s="175" t="e">
        <v>#REF!</v>
      </c>
      <c r="S35" s="175" t="e">
        <v>#REF!</v>
      </c>
      <c r="T35" s="175" t="e">
        <v>#REF!</v>
      </c>
      <c r="U35" s="175" t="e">
        <v>#REF!</v>
      </c>
      <c r="V35" s="175" t="e">
        <v>#REF!</v>
      </c>
      <c r="W35" s="175" t="e">
        <v>#REF!</v>
      </c>
      <c r="X35" s="175" t="e">
        <v>#REF!</v>
      </c>
      <c r="Y35" s="175" t="e">
        <v>#VALUE!</v>
      </c>
      <c r="Z35" s="175" t="e">
        <v>#VALUE!</v>
      </c>
      <c r="AA35" s="175"/>
      <c r="AB35" s="175"/>
      <c r="AC35" s="175"/>
      <c r="AD35" s="175"/>
      <c r="AE35" s="175" t="str">
        <f aca="false">IFERROR(__xludf.dummyfunction("""COMPUTED_VALUE"""),"Parcial")</f>
        <v>Parcial</v>
      </c>
      <c r="AF35" s="175" t="str">
        <f aca="false">IFERROR(__xludf.dummyfunction("""COMPUTED_VALUE"""),"FE")</f>
        <v>FE</v>
      </c>
      <c r="AG35" s="175" t="n">
        <f aca="false">IFERROR(__xludf.dummyfunction("""COMPUTED_VALUE"""),0)</f>
        <v>0</v>
      </c>
      <c r="AH35" s="175" t="n">
        <f aca="false">IFERROR(__xludf.dummyfunction("""COMPUTED_VALUE"""),0)</f>
        <v>0</v>
      </c>
      <c r="AI35" s="175" t="n">
        <f aca="false">IFERROR(__xludf.dummyfunction("""COMPUTED_VALUE"""),0)</f>
        <v>0</v>
      </c>
      <c r="AJ35" s="175" t="n">
        <f aca="false">IFERROR(__xludf.dummyfunction("""COMPUTED_VALUE"""),0)</f>
        <v>0</v>
      </c>
      <c r="AK35" s="175"/>
      <c r="AL35" s="178"/>
    </row>
    <row r="36" customFormat="false" ht="12.75" hidden="false" customHeight="false" outlineLevel="0" collapsed="false">
      <c r="A36" s="174" t="str">
        <f aca="false">IFERROR(__xludf.dummyfunction("""COMPUTED_VALUE"""),"17005400")</f>
        <v>17005400</v>
      </c>
      <c r="B36" s="175" t="str">
        <f aca="false">IFERROR(__xludf.dummyfunction("""COMPUTED_VALUE"""),"Araguaina")</f>
        <v>Araguaina</v>
      </c>
      <c r="C36" s="175" t="str">
        <f aca="false">IFERROR(__xludf.dummyfunction("""COMPUTED_VALUE"""),"Araguaina")</f>
        <v>Araguaina</v>
      </c>
      <c r="D36" s="176" t="str">
        <f aca="false">IFERROR(__xludf.dummyfunction("""COMPUTED_VALUE"""),"A.A. ESC. EST. MANOEL GOMES DA CUNHA")</f>
        <v>A.A. ESC. EST. MANOEL GOMES DA CUNHA</v>
      </c>
      <c r="E36" s="175" t="str">
        <f aca="false">IFERROR(__xludf.dummyfunction("""COMPUTED_VALUE"""),"Escola Estadual Manoel Gomes da Cunha")</f>
        <v>Escola Estadual Manoel Gomes da Cunha</v>
      </c>
      <c r="F36" s="177" t="str">
        <f aca="false">IFERROR(__xludf.dummyfunction("""COMPUTED_VALUE"""),"17005400")</f>
        <v>17005400</v>
      </c>
      <c r="G36" s="175" t="str">
        <f aca="false">IFERROR(__xludf.dummyfunction("""COMPUTED_VALUE"""),"01443216000194")</f>
        <v>01443216000194</v>
      </c>
      <c r="H36" s="177" t="str">
        <f aca="false">IFERROR(__xludf.dummyfunction("""COMPUTED_VALUE"""),"001")</f>
        <v>001</v>
      </c>
      <c r="I36" s="177" t="str">
        <f aca="false">IFERROR(__xludf.dummyfunction("""COMPUTED_VALUE"""),"0638")</f>
        <v>0638</v>
      </c>
      <c r="J36" s="177" t="str">
        <f aca="false">IFERROR(__xludf.dummyfunction("""COMPUTED_VALUE"""),"0468355")</f>
        <v>0468355</v>
      </c>
      <c r="K36" s="175" t="e">
        <v>#REF!</v>
      </c>
      <c r="L36" s="175" t="e">
        <v>#REF!</v>
      </c>
      <c r="M36" s="175" t="e">
        <v>#REF!</v>
      </c>
      <c r="N36" s="175" t="e">
        <v>#REF!</v>
      </c>
      <c r="O36" s="175" t="e">
        <v>#REF!</v>
      </c>
      <c r="P36" s="175" t="e">
        <v>#REF!</v>
      </c>
      <c r="Q36" s="175" t="e">
        <v>#REF!</v>
      </c>
      <c r="R36" s="175" t="e">
        <v>#REF!</v>
      </c>
      <c r="S36" s="175" t="e">
        <v>#REF!</v>
      </c>
      <c r="T36" s="175" t="e">
        <v>#REF!</v>
      </c>
      <c r="U36" s="175" t="e">
        <v>#REF!</v>
      </c>
      <c r="V36" s="175" t="e">
        <v>#REF!</v>
      </c>
      <c r="W36" s="175" t="e">
        <v>#REF!</v>
      </c>
      <c r="X36" s="175" t="e">
        <v>#REF!</v>
      </c>
      <c r="Y36" s="175" t="e">
        <v>#VALUE!</v>
      </c>
      <c r="Z36" s="175" t="e">
        <v>#VALUE!</v>
      </c>
      <c r="AA36" s="175"/>
      <c r="AB36" s="175"/>
      <c r="AC36" s="175"/>
      <c r="AD36" s="175"/>
      <c r="AE36" s="175" t="str">
        <f aca="false">IFERROR(__xludf.dummyfunction("""COMPUTED_VALUE"""),"Integral")</f>
        <v>Integral</v>
      </c>
      <c r="AF36" s="175" t="str">
        <f aca="false">IFERROR(__xludf.dummyfunction("""COMPUTED_VALUE"""),"FE")</f>
        <v>FE</v>
      </c>
      <c r="AG36" s="175" t="n">
        <f aca="false">IFERROR(__xludf.dummyfunction("""COMPUTED_VALUE"""),0)</f>
        <v>0</v>
      </c>
      <c r="AH36" s="175" t="n">
        <f aca="false">IFERROR(__xludf.dummyfunction("""COMPUTED_VALUE"""),0)</f>
        <v>0</v>
      </c>
      <c r="AI36" s="175" t="n">
        <f aca="false">IFERROR(__xludf.dummyfunction("""COMPUTED_VALUE"""),0)</f>
        <v>0</v>
      </c>
      <c r="AJ36" s="175" t="n">
        <f aca="false">IFERROR(__xludf.dummyfunction("""COMPUTED_VALUE"""),0)</f>
        <v>0</v>
      </c>
      <c r="AK36" s="175"/>
      <c r="AL36" s="178"/>
    </row>
    <row r="37" customFormat="false" ht="12.75" hidden="false" customHeight="false" outlineLevel="0" collapsed="false">
      <c r="A37" s="174" t="str">
        <f aca="false">IFERROR(__xludf.dummyfunction("""COMPUTED_VALUE"""),"17005396")</f>
        <v>17005396</v>
      </c>
      <c r="B37" s="175" t="str">
        <f aca="false">IFERROR(__xludf.dummyfunction("""COMPUTED_VALUE"""),"Araguaina")</f>
        <v>Araguaina</v>
      </c>
      <c r="C37" s="175" t="str">
        <f aca="false">IFERROR(__xludf.dummyfunction("""COMPUTED_VALUE"""),"Araguaina")</f>
        <v>Araguaina</v>
      </c>
      <c r="D37" s="176" t="str">
        <f aca="false">IFERROR(__xludf.dummyfunction("""COMPUTED_VALUE"""),"A.A. ESCOLA ESTADUAL MAL. RONDON")</f>
        <v>A.A. ESCOLA ESTADUAL MAL. RONDON</v>
      </c>
      <c r="E37" s="175" t="str">
        <f aca="false">IFERROR(__xludf.dummyfunction("""COMPUTED_VALUE"""),"Escola Estadual Marechal Rondon")</f>
        <v>Escola Estadual Marechal Rondon</v>
      </c>
      <c r="F37" s="177" t="str">
        <f aca="false">IFERROR(__xludf.dummyfunction("""COMPUTED_VALUE"""),"17005396")</f>
        <v>17005396</v>
      </c>
      <c r="G37" s="175" t="str">
        <f aca="false">IFERROR(__xludf.dummyfunction("""COMPUTED_VALUE"""),"01068349000128")</f>
        <v>01068349000128</v>
      </c>
      <c r="H37" s="177" t="str">
        <f aca="false">IFERROR(__xludf.dummyfunction("""COMPUTED_VALUE"""),"001")</f>
        <v>001</v>
      </c>
      <c r="I37" s="177" t="str">
        <f aca="false">IFERROR(__xludf.dummyfunction("""COMPUTED_VALUE"""),"0638")</f>
        <v>0638</v>
      </c>
      <c r="J37" s="177" t="str">
        <f aca="false">IFERROR(__xludf.dummyfunction("""COMPUTED_VALUE"""),"046368X")</f>
        <v>046368X</v>
      </c>
      <c r="K37" s="175" t="e">
        <v>#REF!</v>
      </c>
      <c r="L37" s="175" t="e">
        <v>#REF!</v>
      </c>
      <c r="M37" s="175" t="e">
        <v>#REF!</v>
      </c>
      <c r="N37" s="175" t="e">
        <v>#REF!</v>
      </c>
      <c r="O37" s="175" t="e">
        <v>#REF!</v>
      </c>
      <c r="P37" s="175" t="e">
        <v>#REF!</v>
      </c>
      <c r="Q37" s="175" t="e">
        <v>#REF!</v>
      </c>
      <c r="R37" s="175" t="e">
        <v>#REF!</v>
      </c>
      <c r="S37" s="175" t="e">
        <v>#REF!</v>
      </c>
      <c r="T37" s="175" t="e">
        <v>#REF!</v>
      </c>
      <c r="U37" s="175" t="e">
        <v>#REF!</v>
      </c>
      <c r="V37" s="175" t="e">
        <v>#REF!</v>
      </c>
      <c r="W37" s="175" t="e">
        <v>#REF!</v>
      </c>
      <c r="X37" s="175" t="e">
        <v>#REF!</v>
      </c>
      <c r="Y37" s="175" t="e">
        <v>#VALUE!</v>
      </c>
      <c r="Z37" s="175" t="e">
        <v>#VALUE!</v>
      </c>
      <c r="AA37" s="175"/>
      <c r="AB37" s="175"/>
      <c r="AC37" s="175"/>
      <c r="AD37" s="175"/>
      <c r="AE37" s="175" t="str">
        <f aca="false">IFERROR(__xludf.dummyfunction("""COMPUTED_VALUE"""),"Parcial")</f>
        <v>Parcial</v>
      </c>
      <c r="AF37" s="175" t="str">
        <f aca="false">IFERROR(__xludf.dummyfunction("""COMPUTED_VALUE"""),"FE")</f>
        <v>FE</v>
      </c>
      <c r="AG37" s="175" t="n">
        <f aca="false">IFERROR(__xludf.dummyfunction("""COMPUTED_VALUE"""),0)</f>
        <v>0</v>
      </c>
      <c r="AH37" s="175" t="n">
        <f aca="false">IFERROR(__xludf.dummyfunction("""COMPUTED_VALUE"""),0)</f>
        <v>0</v>
      </c>
      <c r="AI37" s="175" t="n">
        <f aca="false">IFERROR(__xludf.dummyfunction("""COMPUTED_VALUE"""),0)</f>
        <v>0</v>
      </c>
      <c r="AJ37" s="175" t="n">
        <f aca="false">IFERROR(__xludf.dummyfunction("""COMPUTED_VALUE"""),0)</f>
        <v>0</v>
      </c>
      <c r="AK37" s="175"/>
      <c r="AL37" s="178"/>
    </row>
    <row r="38" customFormat="false" ht="12.75" hidden="false" customHeight="false" outlineLevel="0" collapsed="false">
      <c r="A38" s="174" t="str">
        <f aca="false">IFERROR(__xludf.dummyfunction("""COMPUTED_VALUE"""),"17005426")</f>
        <v>17005426</v>
      </c>
      <c r="B38" s="175" t="str">
        <f aca="false">IFERROR(__xludf.dummyfunction("""COMPUTED_VALUE"""),"Araguaina")</f>
        <v>Araguaina</v>
      </c>
      <c r="C38" s="175" t="str">
        <f aca="false">IFERROR(__xludf.dummyfunction("""COMPUTED_VALUE"""),"Araguaina")</f>
        <v>Araguaina</v>
      </c>
      <c r="D38" s="176" t="str">
        <f aca="false">IFERROR(__xludf.dummyfunction("""COMPUTED_VALUE"""),"A. DE A.DA ESCOLA ESTADUAL MODELO")</f>
        <v>A. DE A.DA ESCOLA ESTADUAL MODELO</v>
      </c>
      <c r="E38" s="175" t="str">
        <f aca="false">IFERROR(__xludf.dummyfunction("""COMPUTED_VALUE"""),"Escola Estadual Modelo")</f>
        <v>Escola Estadual Modelo</v>
      </c>
      <c r="F38" s="177" t="str">
        <f aca="false">IFERROR(__xludf.dummyfunction("""COMPUTED_VALUE"""),"17005426")</f>
        <v>17005426</v>
      </c>
      <c r="G38" s="175" t="str">
        <f aca="false">IFERROR(__xludf.dummyfunction("""COMPUTED_VALUE"""),"01133696000197")</f>
        <v>01133696000197</v>
      </c>
      <c r="H38" s="177" t="str">
        <f aca="false">IFERROR(__xludf.dummyfunction("""COMPUTED_VALUE"""),"001")</f>
        <v>001</v>
      </c>
      <c r="I38" s="177" t="str">
        <f aca="false">IFERROR(__xludf.dummyfunction("""COMPUTED_VALUE"""),"0638")</f>
        <v>0638</v>
      </c>
      <c r="J38" s="177" t="str">
        <f aca="false">IFERROR(__xludf.dummyfunction("""COMPUTED_VALUE"""),"484520")</f>
        <v>484520</v>
      </c>
      <c r="K38" s="175" t="e">
        <v>#REF!</v>
      </c>
      <c r="L38" s="175" t="e">
        <v>#REF!</v>
      </c>
      <c r="M38" s="175" t="e">
        <v>#REF!</v>
      </c>
      <c r="N38" s="175" t="e">
        <v>#REF!</v>
      </c>
      <c r="O38" s="175" t="e">
        <v>#REF!</v>
      </c>
      <c r="P38" s="175" t="e">
        <v>#REF!</v>
      </c>
      <c r="Q38" s="175" t="e">
        <v>#REF!</v>
      </c>
      <c r="R38" s="175" t="e">
        <v>#REF!</v>
      </c>
      <c r="S38" s="175" t="e">
        <v>#REF!</v>
      </c>
      <c r="T38" s="175" t="e">
        <v>#REF!</v>
      </c>
      <c r="U38" s="175" t="e">
        <v>#REF!</v>
      </c>
      <c r="V38" s="175" t="e">
        <v>#REF!</v>
      </c>
      <c r="W38" s="175" t="e">
        <v>#REF!</v>
      </c>
      <c r="X38" s="175" t="e">
        <v>#REF!</v>
      </c>
      <c r="Y38" s="175" t="e">
        <v>#VALUE!</v>
      </c>
      <c r="Z38" s="175" t="e">
        <v>#VALUE!</v>
      </c>
      <c r="AA38" s="175"/>
      <c r="AB38" s="175"/>
      <c r="AC38" s="175"/>
      <c r="AD38" s="175"/>
      <c r="AE38" s="175" t="str">
        <f aca="false">IFERROR(__xludf.dummyfunction("""COMPUTED_VALUE"""),"Parcial")</f>
        <v>Parcial</v>
      </c>
      <c r="AF38" s="175" t="str">
        <f aca="false">IFERROR(__xludf.dummyfunction("""COMPUTED_VALUE"""),"FE")</f>
        <v>FE</v>
      </c>
      <c r="AG38" s="175" t="n">
        <f aca="false">IFERROR(__xludf.dummyfunction("""COMPUTED_VALUE"""),0)</f>
        <v>0</v>
      </c>
      <c r="AH38" s="175" t="n">
        <f aca="false">IFERROR(__xludf.dummyfunction("""COMPUTED_VALUE"""),0)</f>
        <v>0</v>
      </c>
      <c r="AI38" s="175" t="n">
        <f aca="false">IFERROR(__xludf.dummyfunction("""COMPUTED_VALUE"""),0)</f>
        <v>0</v>
      </c>
      <c r="AJ38" s="175" t="n">
        <f aca="false">IFERROR(__xludf.dummyfunction("""COMPUTED_VALUE"""),0)</f>
        <v>0</v>
      </c>
      <c r="AK38" s="175"/>
      <c r="AL38" s="178"/>
    </row>
    <row r="39" customFormat="false" ht="12.75" hidden="false" customHeight="false" outlineLevel="0" collapsed="false">
      <c r="A39" s="174" t="str">
        <f aca="false">IFERROR(__xludf.dummyfunction("""COMPUTED_VALUE"""),"17005442")</f>
        <v>17005442</v>
      </c>
      <c r="B39" s="175" t="str">
        <f aca="false">IFERROR(__xludf.dummyfunction("""COMPUTED_VALUE"""),"Araguaina")</f>
        <v>Araguaina</v>
      </c>
      <c r="C39" s="175" t="str">
        <f aca="false">IFERROR(__xludf.dummyfunction("""COMPUTED_VALUE"""),"Araguaina")</f>
        <v>Araguaina</v>
      </c>
      <c r="D39" s="176" t="str">
        <f aca="false">IFERROR(__xludf.dummyfunction("""COMPUTED_VALUE"""),"A.A. ESC. E.NORTE GOIANO DE ARAGUAINA")</f>
        <v>A.A. ESC. E.NORTE GOIANO DE ARAGUAINA</v>
      </c>
      <c r="E39" s="175" t="str">
        <f aca="false">IFERROR(__xludf.dummyfunction("""COMPUTED_VALUE"""),"Escola Estadual Norte Goiano")</f>
        <v>Escola Estadual Norte Goiano</v>
      </c>
      <c r="F39" s="177" t="str">
        <f aca="false">IFERROR(__xludf.dummyfunction("""COMPUTED_VALUE"""),"17005442")</f>
        <v>17005442</v>
      </c>
      <c r="G39" s="175" t="str">
        <f aca="false">IFERROR(__xludf.dummyfunction("""COMPUTED_VALUE"""),"01195483000190")</f>
        <v>01195483000190</v>
      </c>
      <c r="H39" s="177" t="str">
        <f aca="false">IFERROR(__xludf.dummyfunction("""COMPUTED_VALUE"""),"001")</f>
        <v>001</v>
      </c>
      <c r="I39" s="177" t="str">
        <f aca="false">IFERROR(__xludf.dummyfunction("""COMPUTED_VALUE"""),"0638")</f>
        <v>0638</v>
      </c>
      <c r="J39" s="177" t="str">
        <f aca="false">IFERROR(__xludf.dummyfunction("""COMPUTED_VALUE"""),"0464724")</f>
        <v>0464724</v>
      </c>
      <c r="K39" s="175" t="e">
        <v>#REF!</v>
      </c>
      <c r="L39" s="175" t="e">
        <v>#REF!</v>
      </c>
      <c r="M39" s="175" t="e">
        <v>#REF!</v>
      </c>
      <c r="N39" s="175" t="e">
        <v>#REF!</v>
      </c>
      <c r="O39" s="175" t="e">
        <v>#REF!</v>
      </c>
      <c r="P39" s="175" t="e">
        <v>#REF!</v>
      </c>
      <c r="Q39" s="175" t="e">
        <v>#REF!</v>
      </c>
      <c r="R39" s="175" t="e">
        <v>#REF!</v>
      </c>
      <c r="S39" s="175" t="e">
        <v>#REF!</v>
      </c>
      <c r="T39" s="175" t="e">
        <v>#REF!</v>
      </c>
      <c r="U39" s="175" t="e">
        <v>#REF!</v>
      </c>
      <c r="V39" s="175" t="e">
        <v>#REF!</v>
      </c>
      <c r="W39" s="175" t="e">
        <v>#REF!</v>
      </c>
      <c r="X39" s="175" t="e">
        <v>#REF!</v>
      </c>
      <c r="Y39" s="175" t="e">
        <v>#VALUE!</v>
      </c>
      <c r="Z39" s="175" t="e">
        <v>#VALUE!</v>
      </c>
      <c r="AA39" s="175"/>
      <c r="AB39" s="175"/>
      <c r="AC39" s="175"/>
      <c r="AD39" s="175"/>
      <c r="AE39" s="175" t="str">
        <f aca="false">IFERROR(__xludf.dummyfunction("""COMPUTED_VALUE"""),"Integral")</f>
        <v>Integral</v>
      </c>
      <c r="AF39" s="175" t="str">
        <f aca="false">IFERROR(__xludf.dummyfunction("""COMPUTED_VALUE"""),"FE")</f>
        <v>FE</v>
      </c>
      <c r="AG39" s="175" t="n">
        <f aca="false">IFERROR(__xludf.dummyfunction("""COMPUTED_VALUE"""),0)</f>
        <v>0</v>
      </c>
      <c r="AH39" s="175" t="n">
        <f aca="false">IFERROR(__xludf.dummyfunction("""COMPUTED_VALUE"""),0)</f>
        <v>0</v>
      </c>
      <c r="AI39" s="175" t="n">
        <f aca="false">IFERROR(__xludf.dummyfunction("""COMPUTED_VALUE"""),0)</f>
        <v>0</v>
      </c>
      <c r="AJ39" s="175" t="n">
        <f aca="false">IFERROR(__xludf.dummyfunction("""COMPUTED_VALUE"""),0)</f>
        <v>0</v>
      </c>
      <c r="AK39" s="175"/>
      <c r="AL39" s="178"/>
    </row>
    <row r="40" customFormat="false" ht="12.75" hidden="false" customHeight="false" outlineLevel="0" collapsed="false">
      <c r="A40" s="174" t="str">
        <f aca="false">IFERROR(__xludf.dummyfunction("""COMPUTED_VALUE"""),"17005477")</f>
        <v>17005477</v>
      </c>
      <c r="B40" s="175" t="str">
        <f aca="false">IFERROR(__xludf.dummyfunction("""COMPUTED_VALUE"""),"Araguaina")</f>
        <v>Araguaina</v>
      </c>
      <c r="C40" s="175" t="str">
        <f aca="false">IFERROR(__xludf.dummyfunction("""COMPUTED_VALUE"""),"Araguaina")</f>
        <v>Araguaina</v>
      </c>
      <c r="D40" s="176" t="str">
        <f aca="false">IFERROR(__xludf.dummyfunction("""COMPUTED_VALUE"""),"A.A. ESCOLA EST.PROF.ALFREDO NASSER")</f>
        <v>A.A. ESCOLA EST.PROF.ALFREDO NASSER</v>
      </c>
      <c r="E40" s="175" t="str">
        <f aca="false">IFERROR(__xludf.dummyfunction("""COMPUTED_VALUE"""),"Escola Estadual Professor Alfredo Nasser")</f>
        <v>Escola Estadual Professor Alfredo Nasser</v>
      </c>
      <c r="F40" s="177" t="str">
        <f aca="false">IFERROR(__xludf.dummyfunction("""COMPUTED_VALUE"""),"17005477")</f>
        <v>17005477</v>
      </c>
      <c r="G40" s="175" t="str">
        <f aca="false">IFERROR(__xludf.dummyfunction("""COMPUTED_VALUE"""),"01223632000187")</f>
        <v>01223632000187</v>
      </c>
      <c r="H40" s="177" t="str">
        <f aca="false">IFERROR(__xludf.dummyfunction("""COMPUTED_VALUE"""),"001")</f>
        <v>001</v>
      </c>
      <c r="I40" s="177" t="str">
        <f aca="false">IFERROR(__xludf.dummyfunction("""COMPUTED_VALUE"""),"0638")</f>
        <v>0638</v>
      </c>
      <c r="J40" s="177" t="str">
        <f aca="false">IFERROR(__xludf.dummyfunction("""COMPUTED_VALUE"""),"0465135")</f>
        <v>0465135</v>
      </c>
      <c r="K40" s="175" t="e">
        <v>#REF!</v>
      </c>
      <c r="L40" s="175" t="e">
        <v>#REF!</v>
      </c>
      <c r="M40" s="175" t="e">
        <v>#REF!</v>
      </c>
      <c r="N40" s="175" t="e">
        <v>#REF!</v>
      </c>
      <c r="O40" s="175" t="e">
        <v>#REF!</v>
      </c>
      <c r="P40" s="175" t="e">
        <v>#REF!</v>
      </c>
      <c r="Q40" s="175" t="e">
        <v>#REF!</v>
      </c>
      <c r="R40" s="175" t="e">
        <v>#REF!</v>
      </c>
      <c r="S40" s="175" t="e">
        <v>#REF!</v>
      </c>
      <c r="T40" s="175" t="e">
        <v>#REF!</v>
      </c>
      <c r="U40" s="175" t="e">
        <v>#REF!</v>
      </c>
      <c r="V40" s="175" t="e">
        <v>#REF!</v>
      </c>
      <c r="W40" s="175" t="e">
        <v>#REF!</v>
      </c>
      <c r="X40" s="175" t="e">
        <v>#REF!</v>
      </c>
      <c r="Y40" s="175" t="e">
        <v>#VALUE!</v>
      </c>
      <c r="Z40" s="175" t="e">
        <v>#VALUE!</v>
      </c>
      <c r="AA40" s="175"/>
      <c r="AB40" s="175"/>
      <c r="AC40" s="175"/>
      <c r="AD40" s="175" t="str">
        <f aca="false">IFERROR(__xludf.dummyfunction("""COMPUTED_VALUE"""),"E. M. JOVEM EM AÇÃO")</f>
        <v>E. M. JOVEM EM AÇÃO</v>
      </c>
      <c r="AE40" s="175" t="str">
        <f aca="false">IFERROR(__xludf.dummyfunction("""COMPUTED_VALUE"""),"Parcial/Integral")</f>
        <v>Parcial/Integral</v>
      </c>
      <c r="AF40" s="175" t="str">
        <f aca="false">IFERROR(__xludf.dummyfunction("""COMPUTED_VALUE"""),"FE")</f>
        <v>FE</v>
      </c>
      <c r="AG40" s="175" t="n">
        <f aca="false">IFERROR(__xludf.dummyfunction("""COMPUTED_VALUE"""),0)</f>
        <v>0</v>
      </c>
      <c r="AH40" s="175" t="n">
        <f aca="false">IFERROR(__xludf.dummyfunction("""COMPUTED_VALUE"""),0)</f>
        <v>0</v>
      </c>
      <c r="AI40" s="175" t="n">
        <f aca="false">IFERROR(__xludf.dummyfunction("""COMPUTED_VALUE"""),0)</f>
        <v>0</v>
      </c>
      <c r="AJ40" s="175" t="n">
        <f aca="false">IFERROR(__xludf.dummyfunction("""COMPUTED_VALUE"""),0)</f>
        <v>0</v>
      </c>
      <c r="AK40" s="175"/>
      <c r="AL40" s="178"/>
    </row>
    <row r="41" customFormat="false" ht="12.75" hidden="false" customHeight="false" outlineLevel="0" collapsed="false">
      <c r="A41" s="174" t="str">
        <f aca="false">IFERROR(__xludf.dummyfunction("""COMPUTED_VALUE"""),"17005280")</f>
        <v>17005280</v>
      </c>
      <c r="B41" s="175" t="str">
        <f aca="false">IFERROR(__xludf.dummyfunction("""COMPUTED_VALUE"""),"Araguaina")</f>
        <v>Araguaina</v>
      </c>
      <c r="C41" s="175" t="str">
        <f aca="false">IFERROR(__xludf.dummyfunction("""COMPUTED_VALUE"""),"Araguaina")</f>
        <v>Araguaina</v>
      </c>
      <c r="D41" s="176" t="str">
        <f aca="false">IFERROR(__xludf.dummyfunction("""COMPUTED_VALUE"""),"A.A. ESC. EST. DE ARAGUAINA / PROF. JOÃO ALVES BATISTA")</f>
        <v>A.A. ESC. EST. DE ARAGUAINA / PROF. JOÃO ALVES BATISTA</v>
      </c>
      <c r="E41" s="175" t="str">
        <f aca="false">IFERROR(__xludf.dummyfunction("""COMPUTED_VALUE"""),"Escola Estadual Professor João Alves Batista")</f>
        <v>Escola Estadual Professor João Alves Batista</v>
      </c>
      <c r="F41" s="177" t="str">
        <f aca="false">IFERROR(__xludf.dummyfunction("""COMPUTED_VALUE"""),"17005280")</f>
        <v>17005280</v>
      </c>
      <c r="G41" s="175" t="str">
        <f aca="false">IFERROR(__xludf.dummyfunction("""COMPUTED_VALUE"""),"25062332000121")</f>
        <v>25062332000121</v>
      </c>
      <c r="H41" s="177" t="str">
        <f aca="false">IFERROR(__xludf.dummyfunction("""COMPUTED_VALUE"""),"001")</f>
        <v>001</v>
      </c>
      <c r="I41" s="177" t="str">
        <f aca="false">IFERROR(__xludf.dummyfunction("""COMPUTED_VALUE"""),"0638")</f>
        <v>0638</v>
      </c>
      <c r="J41" s="177" t="str">
        <f aca="false">IFERROR(__xludf.dummyfunction("""COMPUTED_VALUE"""),"463116")</f>
        <v>463116</v>
      </c>
      <c r="K41" s="175" t="e">
        <v>#REF!</v>
      </c>
      <c r="L41" s="175" t="e">
        <v>#REF!</v>
      </c>
      <c r="M41" s="175" t="e">
        <v>#REF!</v>
      </c>
      <c r="N41" s="175" t="e">
        <v>#REF!</v>
      </c>
      <c r="O41" s="175" t="e">
        <v>#REF!</v>
      </c>
      <c r="P41" s="175" t="e">
        <v>#REF!</v>
      </c>
      <c r="Q41" s="175" t="e">
        <v>#REF!</v>
      </c>
      <c r="R41" s="175" t="e">
        <v>#REF!</v>
      </c>
      <c r="S41" s="175" t="e">
        <v>#REF!</v>
      </c>
      <c r="T41" s="175" t="e">
        <v>#REF!</v>
      </c>
      <c r="U41" s="175" t="e">
        <v>#REF!</v>
      </c>
      <c r="V41" s="175" t="e">
        <v>#REF!</v>
      </c>
      <c r="W41" s="175" t="e">
        <v>#REF!</v>
      </c>
      <c r="X41" s="175" t="e">
        <v>#REF!</v>
      </c>
      <c r="Y41" s="175" t="e">
        <v>#VALUE!</v>
      </c>
      <c r="Z41" s="175" t="e">
        <v>#VALUE!</v>
      </c>
      <c r="AA41" s="175"/>
      <c r="AB41" s="175"/>
      <c r="AC41" s="175"/>
      <c r="AD41" s="175"/>
      <c r="AE41" s="175" t="str">
        <f aca="false">IFERROR(__xludf.dummyfunction("""COMPUTED_VALUE"""),"Parcial")</f>
        <v>Parcial</v>
      </c>
      <c r="AF41" s="175" t="str">
        <f aca="false">IFERROR(__xludf.dummyfunction("""COMPUTED_VALUE"""),"FE")</f>
        <v>FE</v>
      </c>
      <c r="AG41" s="175" t="n">
        <f aca="false">IFERROR(__xludf.dummyfunction("""COMPUTED_VALUE"""),0)</f>
        <v>0</v>
      </c>
      <c r="AH41" s="175" t="n">
        <f aca="false">IFERROR(__xludf.dummyfunction("""COMPUTED_VALUE"""),0)</f>
        <v>0</v>
      </c>
      <c r="AI41" s="175" t="n">
        <f aca="false">IFERROR(__xludf.dummyfunction("""COMPUTED_VALUE"""),0)</f>
        <v>0</v>
      </c>
      <c r="AJ41" s="175" t="n">
        <f aca="false">IFERROR(__xludf.dummyfunction("""COMPUTED_VALUE"""),0)</f>
        <v>0</v>
      </c>
      <c r="AK41" s="175"/>
      <c r="AL41" s="178"/>
    </row>
    <row r="42" customFormat="false" ht="12.75" hidden="false" customHeight="false" outlineLevel="0" collapsed="false">
      <c r="A42" s="174" t="str">
        <f aca="false">IFERROR(__xludf.dummyfunction("""COMPUTED_VALUE"""),"17005485")</f>
        <v>17005485</v>
      </c>
      <c r="B42" s="175" t="str">
        <f aca="false">IFERROR(__xludf.dummyfunction("""COMPUTED_VALUE"""),"Araguaina")</f>
        <v>Araguaina</v>
      </c>
      <c r="C42" s="175" t="str">
        <f aca="false">IFERROR(__xludf.dummyfunction("""COMPUTED_VALUE"""),"Araguaina")</f>
        <v>Araguaina</v>
      </c>
      <c r="D42" s="176" t="str">
        <f aca="false">IFERROR(__xludf.dummyfunction("""COMPUTED_VALUE"""),"A.A. ESCOLA ESTADUAL VILA NOVA")</f>
        <v>A.A. ESCOLA ESTADUAL VILA NOVA</v>
      </c>
      <c r="E42" s="175" t="str">
        <f aca="false">IFERROR(__xludf.dummyfunction("""COMPUTED_VALUE"""),"Escola Estadual Vila Nova")</f>
        <v>Escola Estadual Vila Nova</v>
      </c>
      <c r="F42" s="177" t="str">
        <f aca="false">IFERROR(__xludf.dummyfunction("""COMPUTED_VALUE"""),"17005485")</f>
        <v>17005485</v>
      </c>
      <c r="G42" s="175" t="str">
        <f aca="false">IFERROR(__xludf.dummyfunction("""COMPUTED_VALUE"""),"01071404000139")</f>
        <v>01071404000139</v>
      </c>
      <c r="H42" s="177" t="str">
        <f aca="false">IFERROR(__xludf.dummyfunction("""COMPUTED_VALUE"""),"001")</f>
        <v>001</v>
      </c>
      <c r="I42" s="177" t="str">
        <f aca="false">IFERROR(__xludf.dummyfunction("""COMPUTED_VALUE"""),"0638")</f>
        <v>0638</v>
      </c>
      <c r="J42" s="177" t="str">
        <f aca="false">IFERROR(__xludf.dummyfunction("""COMPUTED_VALUE"""),"0463744")</f>
        <v>0463744</v>
      </c>
      <c r="K42" s="175" t="e">
        <v>#REF!</v>
      </c>
      <c r="L42" s="175" t="e">
        <v>#REF!</v>
      </c>
      <c r="M42" s="175" t="e">
        <v>#REF!</v>
      </c>
      <c r="N42" s="175" t="e">
        <v>#REF!</v>
      </c>
      <c r="O42" s="175" t="e">
        <v>#REF!</v>
      </c>
      <c r="P42" s="175" t="e">
        <v>#REF!</v>
      </c>
      <c r="Q42" s="175" t="e">
        <v>#REF!</v>
      </c>
      <c r="R42" s="175" t="e">
        <v>#REF!</v>
      </c>
      <c r="S42" s="175" t="e">
        <v>#REF!</v>
      </c>
      <c r="T42" s="175" t="e">
        <v>#REF!</v>
      </c>
      <c r="U42" s="175" t="e">
        <v>#REF!</v>
      </c>
      <c r="V42" s="175" t="e">
        <v>#REF!</v>
      </c>
      <c r="W42" s="175" t="e">
        <v>#REF!</v>
      </c>
      <c r="X42" s="175" t="e">
        <v>#REF!</v>
      </c>
      <c r="Y42" s="175" t="e">
        <v>#VALUE!</v>
      </c>
      <c r="Z42" s="175" t="e">
        <v>#VALUE!</v>
      </c>
      <c r="AA42" s="175"/>
      <c r="AB42" s="175"/>
      <c r="AC42" s="175"/>
      <c r="AD42" s="175"/>
      <c r="AE42" s="175" t="str">
        <f aca="false">IFERROR(__xludf.dummyfunction("""COMPUTED_VALUE"""),"Parcial/Integral")</f>
        <v>Parcial/Integral</v>
      </c>
      <c r="AF42" s="175" t="str">
        <f aca="false">IFERROR(__xludf.dummyfunction("""COMPUTED_VALUE"""),"FE")</f>
        <v>FE</v>
      </c>
      <c r="AG42" s="175" t="n">
        <f aca="false">IFERROR(__xludf.dummyfunction("""COMPUTED_VALUE"""),0)</f>
        <v>0</v>
      </c>
      <c r="AH42" s="175" t="n">
        <f aca="false">IFERROR(__xludf.dummyfunction("""COMPUTED_VALUE"""),0)</f>
        <v>0</v>
      </c>
      <c r="AI42" s="175" t="n">
        <f aca="false">IFERROR(__xludf.dummyfunction("""COMPUTED_VALUE"""),0)</f>
        <v>0</v>
      </c>
      <c r="AJ42" s="175" t="n">
        <f aca="false">IFERROR(__xludf.dummyfunction("""COMPUTED_VALUE"""),0)</f>
        <v>0</v>
      </c>
      <c r="AK42" s="175"/>
      <c r="AL42" s="178"/>
    </row>
    <row r="43" customFormat="false" ht="12.75" hidden="false" customHeight="false" outlineLevel="0" collapsed="false">
      <c r="A43" s="174" t="str">
        <f aca="false">IFERROR(__xludf.dummyfunction("""COMPUTED_VALUE"""),"17005493")</f>
        <v>17005493</v>
      </c>
      <c r="B43" s="175" t="str">
        <f aca="false">IFERROR(__xludf.dummyfunction("""COMPUTED_VALUE"""),"Araguaina")</f>
        <v>Araguaina</v>
      </c>
      <c r="C43" s="175" t="str">
        <f aca="false">IFERROR(__xludf.dummyfunction("""COMPUTED_VALUE"""),"Araguaina")</f>
        <v>Araguaina</v>
      </c>
      <c r="D43" s="176" t="str">
        <f aca="false">IFERROR(__xludf.dummyfunction("""COMPUTED_VALUE"""),"A.A. ESC. EST.WELDER M.ABREU SALES")</f>
        <v>A.A. ESC. EST.WELDER M.ABREU SALES</v>
      </c>
      <c r="E43" s="175" t="str">
        <f aca="false">IFERROR(__xludf.dummyfunction("""COMPUTED_VALUE"""),"Escola Estadual Welder Maria de Abreu Sales")</f>
        <v>Escola Estadual Welder Maria de Abreu Sales</v>
      </c>
      <c r="F43" s="177" t="str">
        <f aca="false">IFERROR(__xludf.dummyfunction("""COMPUTED_VALUE"""),"17005493")</f>
        <v>17005493</v>
      </c>
      <c r="G43" s="175" t="str">
        <f aca="false">IFERROR(__xludf.dummyfunction("""COMPUTED_VALUE"""),"01190182000173")</f>
        <v>01190182000173</v>
      </c>
      <c r="H43" s="177" t="str">
        <f aca="false">IFERROR(__xludf.dummyfunction("""COMPUTED_VALUE"""),"001")</f>
        <v>001</v>
      </c>
      <c r="I43" s="177" t="str">
        <f aca="false">IFERROR(__xludf.dummyfunction("""COMPUTED_VALUE"""),"0638")</f>
        <v>0638</v>
      </c>
      <c r="J43" s="177" t="str">
        <f aca="false">IFERROR(__xludf.dummyfunction("""COMPUTED_VALUE"""),"0465054")</f>
        <v>0465054</v>
      </c>
      <c r="K43" s="175" t="e">
        <v>#REF!</v>
      </c>
      <c r="L43" s="175" t="e">
        <v>#REF!</v>
      </c>
      <c r="M43" s="175" t="e">
        <v>#REF!</v>
      </c>
      <c r="N43" s="175" t="e">
        <v>#REF!</v>
      </c>
      <c r="O43" s="175" t="e">
        <v>#REF!</v>
      </c>
      <c r="P43" s="175" t="e">
        <v>#REF!</v>
      </c>
      <c r="Q43" s="175" t="e">
        <v>#REF!</v>
      </c>
      <c r="R43" s="175" t="e">
        <v>#REF!</v>
      </c>
      <c r="S43" s="175" t="e">
        <v>#REF!</v>
      </c>
      <c r="T43" s="175" t="e">
        <v>#REF!</v>
      </c>
      <c r="U43" s="175" t="e">
        <v>#REF!</v>
      </c>
      <c r="V43" s="175" t="e">
        <v>#REF!</v>
      </c>
      <c r="W43" s="175" t="e">
        <v>#REF!</v>
      </c>
      <c r="X43" s="175" t="e">
        <v>#REF!</v>
      </c>
      <c r="Y43" s="175" t="e">
        <v>#VALUE!</v>
      </c>
      <c r="Z43" s="175" t="e">
        <v>#VALUE!</v>
      </c>
      <c r="AA43" s="175"/>
      <c r="AB43" s="175"/>
      <c r="AC43" s="175"/>
      <c r="AD43" s="175"/>
      <c r="AE43" s="175" t="str">
        <f aca="false">IFERROR(__xludf.dummyfunction("""COMPUTED_VALUE"""),"Parcial")</f>
        <v>Parcial</v>
      </c>
      <c r="AF43" s="175" t="str">
        <f aca="false">IFERROR(__xludf.dummyfunction("""COMPUTED_VALUE"""),"FE")</f>
        <v>FE</v>
      </c>
      <c r="AG43" s="175" t="n">
        <f aca="false">IFERROR(__xludf.dummyfunction("""COMPUTED_VALUE"""),0)</f>
        <v>0</v>
      </c>
      <c r="AH43" s="175" t="n">
        <f aca="false">IFERROR(__xludf.dummyfunction("""COMPUTED_VALUE"""),0)</f>
        <v>0</v>
      </c>
      <c r="AI43" s="175" t="n">
        <f aca="false">IFERROR(__xludf.dummyfunction("""COMPUTED_VALUE"""),0)</f>
        <v>0</v>
      </c>
      <c r="AJ43" s="175" t="n">
        <f aca="false">IFERROR(__xludf.dummyfunction("""COMPUTED_VALUE"""),0)</f>
        <v>0</v>
      </c>
      <c r="AK43" s="175"/>
      <c r="AL43" s="178"/>
    </row>
    <row r="44" customFormat="false" ht="12.75" hidden="false" customHeight="false" outlineLevel="0" collapsed="false">
      <c r="A44" s="174" t="str">
        <f aca="false">IFERROR(__xludf.dummyfunction("""COMPUTED_VALUE"""),"17006279")</f>
        <v>17006279</v>
      </c>
      <c r="B44" s="175" t="str">
        <f aca="false">IFERROR(__xludf.dummyfunction("""COMPUTED_VALUE"""),"Araguaina")</f>
        <v>Araguaina</v>
      </c>
      <c r="C44" s="175" t="str">
        <f aca="false">IFERROR(__xludf.dummyfunction("""COMPUTED_VALUE"""),"Araguaina")</f>
        <v>Araguaina</v>
      </c>
      <c r="D44" s="176" t="str">
        <f aca="false">IFERROR(__xludf.dummyfunction("""COMPUTED_VALUE"""),"A. DE AP. DA E.PAROQUIAL LUIZ AUGUSTO")</f>
        <v>A. DE AP. DA E.PAROQUIAL LUIZ AUGUSTO</v>
      </c>
      <c r="E44" s="175" t="str">
        <f aca="false">IFERROR(__xludf.dummyfunction("""COMPUTED_VALUE"""),"Escola Paroquial Luiz Augusto")</f>
        <v>Escola Paroquial Luiz Augusto</v>
      </c>
      <c r="F44" s="177" t="str">
        <f aca="false">IFERROR(__xludf.dummyfunction("""COMPUTED_VALUE"""),"17006279")</f>
        <v>17006279</v>
      </c>
      <c r="G44" s="175" t="str">
        <f aca="false">IFERROR(__xludf.dummyfunction("""COMPUTED_VALUE"""),"01912262000195")</f>
        <v>01912262000195</v>
      </c>
      <c r="H44" s="177" t="str">
        <f aca="false">IFERROR(__xludf.dummyfunction("""COMPUTED_VALUE"""),"001")</f>
        <v>001</v>
      </c>
      <c r="I44" s="177" t="str">
        <f aca="false">IFERROR(__xludf.dummyfunction("""COMPUTED_VALUE"""),"0638")</f>
        <v>0638</v>
      </c>
      <c r="J44" s="177" t="str">
        <f aca="false">IFERROR(__xludf.dummyfunction("""COMPUTED_VALUE"""),"486000")</f>
        <v>486000</v>
      </c>
      <c r="K44" s="175" t="e">
        <v>#REF!</v>
      </c>
      <c r="L44" s="175" t="e">
        <v>#REF!</v>
      </c>
      <c r="M44" s="175" t="e">
        <v>#REF!</v>
      </c>
      <c r="N44" s="175" t="e">
        <v>#REF!</v>
      </c>
      <c r="O44" s="175" t="e">
        <v>#REF!</v>
      </c>
      <c r="P44" s="175" t="e">
        <v>#REF!</v>
      </c>
      <c r="Q44" s="175" t="e">
        <v>#REF!</v>
      </c>
      <c r="R44" s="175" t="e">
        <v>#REF!</v>
      </c>
      <c r="S44" s="175" t="e">
        <v>#REF!</v>
      </c>
      <c r="T44" s="175" t="e">
        <v>#REF!</v>
      </c>
      <c r="U44" s="175" t="e">
        <v>#REF!</v>
      </c>
      <c r="V44" s="175" t="e">
        <v>#REF!</v>
      </c>
      <c r="W44" s="175" t="e">
        <v>#REF!</v>
      </c>
      <c r="X44" s="175" t="e">
        <v>#REF!</v>
      </c>
      <c r="Y44" s="175" t="e">
        <v>#VALUE!</v>
      </c>
      <c r="Z44" s="175" t="e">
        <v>#VALUE!</v>
      </c>
      <c r="AA44" s="175"/>
      <c r="AB44" s="175"/>
      <c r="AC44" s="175"/>
      <c r="AD44" s="175" t="str">
        <f aca="false">IFERROR(__xludf.dummyfunction("""COMPUTED_VALUE"""),"CRECHE")</f>
        <v>CRECHE</v>
      </c>
      <c r="AE44" s="175" t="str">
        <f aca="false">IFERROR(__xludf.dummyfunction("""COMPUTED_VALUE"""),"Parcial")</f>
        <v>Parcial</v>
      </c>
      <c r="AF44" s="175" t="str">
        <f aca="false">IFERROR(__xludf.dummyfunction("""COMPUTED_VALUE"""),"FE")</f>
        <v>FE</v>
      </c>
      <c r="AG44" s="175" t="n">
        <f aca="false">IFERROR(__xludf.dummyfunction("""COMPUTED_VALUE"""),0)</f>
        <v>0</v>
      </c>
      <c r="AH44" s="175" t="n">
        <f aca="false">IFERROR(__xludf.dummyfunction("""COMPUTED_VALUE"""),0)</f>
        <v>0</v>
      </c>
      <c r="AI44" s="175" t="n">
        <f aca="false">IFERROR(__xludf.dummyfunction("""COMPUTED_VALUE"""),0)</f>
        <v>0</v>
      </c>
      <c r="AJ44" s="175" t="n">
        <f aca="false">IFERROR(__xludf.dummyfunction("""COMPUTED_VALUE"""),0)</f>
        <v>0</v>
      </c>
      <c r="AK44" s="175"/>
      <c r="AL44" s="178"/>
    </row>
    <row r="45" customFormat="false" ht="12.75" hidden="false" customHeight="false" outlineLevel="0" collapsed="false">
      <c r="A45" s="174" t="str">
        <f aca="false">IFERROR(__xludf.dummyfunction("""COMPUTED_VALUE"""),"17006422")</f>
        <v>17006422</v>
      </c>
      <c r="B45" s="175" t="str">
        <f aca="false">IFERROR(__xludf.dummyfunction("""COMPUTED_VALUE"""),"Araguaina")</f>
        <v>Araguaina</v>
      </c>
      <c r="C45" s="175" t="str">
        <f aca="false">IFERROR(__xludf.dummyfunction("""COMPUTED_VALUE"""),"Araguana")</f>
        <v>Araguana</v>
      </c>
      <c r="D45" s="176" t="str">
        <f aca="false">IFERROR(__xludf.dummyfunction("""COMPUTED_VALUE"""),"ASS. APOIO ESC. EST. MACHADO DE ASSIS")</f>
        <v>ASS. APOIO ESC. EST. MACHADO DE ASSIS</v>
      </c>
      <c r="E45" s="175" t="str">
        <f aca="false">IFERROR(__xludf.dummyfunction("""COMPUTED_VALUE"""),"Escola Estadual Machado de Assis")</f>
        <v>Escola Estadual Machado de Assis</v>
      </c>
      <c r="F45" s="177" t="str">
        <f aca="false">IFERROR(__xludf.dummyfunction("""COMPUTED_VALUE"""),"17006422")</f>
        <v>17006422</v>
      </c>
      <c r="G45" s="175" t="str">
        <f aca="false">IFERROR(__xludf.dummyfunction("""COMPUTED_VALUE"""),"01243663000108")</f>
        <v>01243663000108</v>
      </c>
      <c r="H45" s="177" t="str">
        <f aca="false">IFERROR(__xludf.dummyfunction("""COMPUTED_VALUE"""),"001")</f>
        <v>001</v>
      </c>
      <c r="I45" s="177" t="str">
        <f aca="false">IFERROR(__xludf.dummyfunction("""COMPUTED_VALUE"""),"3773")</f>
        <v>3773</v>
      </c>
      <c r="J45" s="177" t="str">
        <f aca="false">IFERROR(__xludf.dummyfunction("""COMPUTED_VALUE"""),"322091")</f>
        <v>322091</v>
      </c>
      <c r="K45" s="175" t="e">
        <v>#REF!</v>
      </c>
      <c r="L45" s="175" t="e">
        <v>#REF!</v>
      </c>
      <c r="M45" s="175" t="e">
        <v>#REF!</v>
      </c>
      <c r="N45" s="175" t="e">
        <v>#REF!</v>
      </c>
      <c r="O45" s="175" t="e">
        <v>#REF!</v>
      </c>
      <c r="P45" s="175" t="e">
        <v>#REF!</v>
      </c>
      <c r="Q45" s="175" t="e">
        <v>#REF!</v>
      </c>
      <c r="R45" s="175" t="e">
        <v>#REF!</v>
      </c>
      <c r="S45" s="175" t="e">
        <v>#REF!</v>
      </c>
      <c r="T45" s="175" t="e">
        <v>#REF!</v>
      </c>
      <c r="U45" s="175" t="e">
        <v>#REF!</v>
      </c>
      <c r="V45" s="175" t="e">
        <v>#REF!</v>
      </c>
      <c r="W45" s="175" t="e">
        <v>#REF!</v>
      </c>
      <c r="X45" s="175" t="e">
        <v>#REF!</v>
      </c>
      <c r="Y45" s="175" t="e">
        <v>#VALUE!</v>
      </c>
      <c r="Z45" s="175" t="e">
        <v>#VALUE!</v>
      </c>
      <c r="AA45" s="175"/>
      <c r="AB45" s="175"/>
      <c r="AC45" s="175"/>
      <c r="AD45" s="175"/>
      <c r="AE45" s="175" t="str">
        <f aca="false">IFERROR(__xludf.dummyfunction("""COMPUTED_VALUE"""),"Parcial")</f>
        <v>Parcial</v>
      </c>
      <c r="AF45" s="175" t="str">
        <f aca="false">IFERROR(__xludf.dummyfunction("""COMPUTED_VALUE"""),"FE")</f>
        <v>FE</v>
      </c>
      <c r="AG45" s="175" t="n">
        <f aca="false">IFERROR(__xludf.dummyfunction("""COMPUTED_VALUE"""),0)</f>
        <v>0</v>
      </c>
      <c r="AH45" s="175" t="n">
        <f aca="false">IFERROR(__xludf.dummyfunction("""COMPUTED_VALUE"""),0)</f>
        <v>0</v>
      </c>
      <c r="AI45" s="175" t="n">
        <f aca="false">IFERROR(__xludf.dummyfunction("""COMPUTED_VALUE"""),0)</f>
        <v>0</v>
      </c>
      <c r="AJ45" s="175" t="n">
        <f aca="false">IFERROR(__xludf.dummyfunction("""COMPUTED_VALUE"""),0)</f>
        <v>0</v>
      </c>
      <c r="AK45" s="175"/>
      <c r="AL45" s="178"/>
    </row>
    <row r="46" customFormat="false" ht="12.75" hidden="false" customHeight="false" outlineLevel="0" collapsed="false">
      <c r="A46" s="174" t="str">
        <f aca="false">IFERROR(__xludf.dummyfunction("""COMPUTED_VALUE"""),"17006430")</f>
        <v>17006430</v>
      </c>
      <c r="B46" s="175" t="str">
        <f aca="false">IFERROR(__xludf.dummyfunction("""COMPUTED_VALUE"""),"Araguaina")</f>
        <v>Araguaina</v>
      </c>
      <c r="C46" s="175" t="str">
        <f aca="false">IFERROR(__xludf.dummyfunction("""COMPUTED_VALUE"""),"Araguana")</f>
        <v>Araguana</v>
      </c>
      <c r="D46" s="176" t="str">
        <f aca="false">IFERROR(__xludf.dummyfunction("""COMPUTED_VALUE"""),"A.A. ESC. EST. SAO PEDRO")</f>
        <v>A.A. ESC. EST. SAO PEDRO</v>
      </c>
      <c r="E46" s="175" t="str">
        <f aca="false">IFERROR(__xludf.dummyfunction("""COMPUTED_VALUE"""),"Escola Estadual São Pedro")</f>
        <v>Escola Estadual São Pedro</v>
      </c>
      <c r="F46" s="177" t="str">
        <f aca="false">IFERROR(__xludf.dummyfunction("""COMPUTED_VALUE"""),"17006430")</f>
        <v>17006430</v>
      </c>
      <c r="G46" s="175" t="str">
        <f aca="false">IFERROR(__xludf.dummyfunction("""COMPUTED_VALUE"""),"01230353000140")</f>
        <v>01230353000140</v>
      </c>
      <c r="H46" s="177" t="str">
        <f aca="false">IFERROR(__xludf.dummyfunction("""COMPUTED_VALUE"""),"001")</f>
        <v>001</v>
      </c>
      <c r="I46" s="177" t="str">
        <f aca="false">IFERROR(__xludf.dummyfunction("""COMPUTED_VALUE"""),"0638")</f>
        <v>0638</v>
      </c>
      <c r="J46" s="177" t="str">
        <f aca="false">IFERROR(__xludf.dummyfunction("""COMPUTED_VALUE"""),"73903")</f>
        <v>73903</v>
      </c>
      <c r="K46" s="175" t="e">
        <v>#REF!</v>
      </c>
      <c r="L46" s="175" t="e">
        <v>#REF!</v>
      </c>
      <c r="M46" s="175" t="e">
        <v>#REF!</v>
      </c>
      <c r="N46" s="175" t="e">
        <v>#REF!</v>
      </c>
      <c r="O46" s="175" t="e">
        <v>#REF!</v>
      </c>
      <c r="P46" s="175" t="e">
        <v>#REF!</v>
      </c>
      <c r="Q46" s="175" t="e">
        <v>#REF!</v>
      </c>
      <c r="R46" s="175" t="e">
        <v>#REF!</v>
      </c>
      <c r="S46" s="175" t="e">
        <v>#REF!</v>
      </c>
      <c r="T46" s="175" t="e">
        <v>#REF!</v>
      </c>
      <c r="U46" s="175" t="e">
        <v>#REF!</v>
      </c>
      <c r="V46" s="175" t="e">
        <v>#REF!</v>
      </c>
      <c r="W46" s="175" t="e">
        <v>#REF!</v>
      </c>
      <c r="X46" s="175" t="e">
        <v>#REF!</v>
      </c>
      <c r="Y46" s="175" t="e">
        <v>#VALUE!</v>
      </c>
      <c r="Z46" s="175" t="e">
        <v>#VALUE!</v>
      </c>
      <c r="AA46" s="175"/>
      <c r="AB46" s="175"/>
      <c r="AC46" s="175"/>
      <c r="AD46" s="175"/>
      <c r="AE46" s="175" t="str">
        <f aca="false">IFERROR(__xludf.dummyfunction("""COMPUTED_VALUE"""),"Parcial")</f>
        <v>Parcial</v>
      </c>
      <c r="AF46" s="175" t="str">
        <f aca="false">IFERROR(__xludf.dummyfunction("""COMPUTED_VALUE"""),"FE")</f>
        <v>FE</v>
      </c>
      <c r="AG46" s="175" t="n">
        <f aca="false">IFERROR(__xludf.dummyfunction("""COMPUTED_VALUE"""),0)</f>
        <v>0</v>
      </c>
      <c r="AH46" s="175" t="n">
        <f aca="false">IFERROR(__xludf.dummyfunction("""COMPUTED_VALUE"""),0)</f>
        <v>0</v>
      </c>
      <c r="AI46" s="175" t="n">
        <f aca="false">IFERROR(__xludf.dummyfunction("""COMPUTED_VALUE"""),0)</f>
        <v>0</v>
      </c>
      <c r="AJ46" s="175" t="n">
        <f aca="false">IFERROR(__xludf.dummyfunction("""COMPUTED_VALUE"""),0)</f>
        <v>0</v>
      </c>
      <c r="AK46" s="175"/>
      <c r="AL46" s="178"/>
    </row>
    <row r="47" customFormat="false" ht="12.75" hidden="false" customHeight="false" outlineLevel="0" collapsed="false">
      <c r="A47" s="174" t="str">
        <f aca="false">IFERROR(__xludf.dummyfunction("""COMPUTED_VALUE"""),"17006848")</f>
        <v>17006848</v>
      </c>
      <c r="B47" s="175" t="str">
        <f aca="false">IFERROR(__xludf.dummyfunction("""COMPUTED_VALUE"""),"Araguaina")</f>
        <v>Araguaina</v>
      </c>
      <c r="C47" s="175" t="str">
        <f aca="false">IFERROR(__xludf.dummyfunction("""COMPUTED_VALUE"""),"Babaculandia")</f>
        <v>Babaculandia</v>
      </c>
      <c r="D47" s="176" t="str">
        <f aca="false">IFERROR(__xludf.dummyfunction("""COMPUTED_VALUE"""),"A.PAIS E M.C.E.LEOPOLDO DE BULHOES")</f>
        <v>A.PAIS E M.C.E.LEOPOLDO DE BULHOES</v>
      </c>
      <c r="E47" s="175" t="str">
        <f aca="false">IFERROR(__xludf.dummyfunction("""COMPUTED_VALUE"""),"Colégio Estadual Leopoldo de Bulhões")</f>
        <v>Colégio Estadual Leopoldo de Bulhões</v>
      </c>
      <c r="F47" s="177" t="str">
        <f aca="false">IFERROR(__xludf.dummyfunction("""COMPUTED_VALUE"""),"17006848")</f>
        <v>17006848</v>
      </c>
      <c r="G47" s="175" t="str">
        <f aca="false">IFERROR(__xludf.dummyfunction("""COMPUTED_VALUE"""),"01146116000104")</f>
        <v>01146116000104</v>
      </c>
      <c r="H47" s="177" t="str">
        <f aca="false">IFERROR(__xludf.dummyfunction("""COMPUTED_VALUE"""),"001")</f>
        <v>001</v>
      </c>
      <c r="I47" s="177" t="str">
        <f aca="false">IFERROR(__xludf.dummyfunction("""COMPUTED_VALUE"""),"0638")</f>
        <v>0638</v>
      </c>
      <c r="J47" s="177" t="str">
        <f aca="false">IFERROR(__xludf.dummyfunction("""COMPUTED_VALUE"""),"465232")</f>
        <v>465232</v>
      </c>
      <c r="K47" s="175" t="e">
        <v>#REF!</v>
      </c>
      <c r="L47" s="175" t="e">
        <v>#REF!</v>
      </c>
      <c r="M47" s="175" t="e">
        <v>#REF!</v>
      </c>
      <c r="N47" s="175" t="e">
        <v>#REF!</v>
      </c>
      <c r="O47" s="175" t="e">
        <v>#REF!</v>
      </c>
      <c r="P47" s="175" t="e">
        <v>#REF!</v>
      </c>
      <c r="Q47" s="175" t="e">
        <v>#REF!</v>
      </c>
      <c r="R47" s="175" t="e">
        <v>#REF!</v>
      </c>
      <c r="S47" s="175" t="e">
        <v>#REF!</v>
      </c>
      <c r="T47" s="175" t="e">
        <v>#REF!</v>
      </c>
      <c r="U47" s="175" t="e">
        <v>#REF!</v>
      </c>
      <c r="V47" s="175" t="e">
        <v>#REF!</v>
      </c>
      <c r="W47" s="175" t="e">
        <v>#REF!</v>
      </c>
      <c r="X47" s="175" t="e">
        <v>#REF!</v>
      </c>
      <c r="Y47" s="175" t="e">
        <v>#VALUE!</v>
      </c>
      <c r="Z47" s="175" t="e">
        <v>#VALUE!</v>
      </c>
      <c r="AA47" s="175"/>
      <c r="AB47" s="175"/>
      <c r="AC47" s="175"/>
      <c r="AD47" s="175"/>
      <c r="AE47" s="175" t="str">
        <f aca="false">IFERROR(__xludf.dummyfunction("""COMPUTED_VALUE"""),"Parcial")</f>
        <v>Parcial</v>
      </c>
      <c r="AF47" s="175" t="str">
        <f aca="false">IFERROR(__xludf.dummyfunction("""COMPUTED_VALUE"""),"FE")</f>
        <v>FE</v>
      </c>
      <c r="AG47" s="175" t="n">
        <f aca="false">IFERROR(__xludf.dummyfunction("""COMPUTED_VALUE"""),0)</f>
        <v>0</v>
      </c>
      <c r="AH47" s="175" t="n">
        <f aca="false">IFERROR(__xludf.dummyfunction("""COMPUTED_VALUE"""),0)</f>
        <v>0</v>
      </c>
      <c r="AI47" s="175" t="n">
        <f aca="false">IFERROR(__xludf.dummyfunction("""COMPUTED_VALUE"""),0)</f>
        <v>0</v>
      </c>
      <c r="AJ47" s="175" t="n">
        <f aca="false">IFERROR(__xludf.dummyfunction("""COMPUTED_VALUE"""),0)</f>
        <v>0</v>
      </c>
      <c r="AK47" s="175"/>
      <c r="AL47" s="178"/>
    </row>
    <row r="48" customFormat="false" ht="12.75" hidden="false" customHeight="false" outlineLevel="0" collapsed="false">
      <c r="A48" s="174" t="str">
        <f aca="false">IFERROR(__xludf.dummyfunction("""COMPUTED_VALUE"""),"17006872")</f>
        <v>17006872</v>
      </c>
      <c r="B48" s="175" t="str">
        <f aca="false">IFERROR(__xludf.dummyfunction("""COMPUTED_VALUE"""),"Araguaina")</f>
        <v>Araguaina</v>
      </c>
      <c r="C48" s="175" t="str">
        <f aca="false">IFERROR(__xludf.dummyfunction("""COMPUTED_VALUE"""),"Babaculandia")</f>
        <v>Babaculandia</v>
      </c>
      <c r="D48" s="176" t="str">
        <f aca="false">IFERROR(__xludf.dummyfunction("""COMPUTED_VALUE"""),"A.A. ESCOLA ESTADUAL RUI BARBOSA")</f>
        <v>A.A. ESCOLA ESTADUAL RUI BARBOSA</v>
      </c>
      <c r="E48" s="175" t="str">
        <f aca="false">IFERROR(__xludf.dummyfunction("""COMPUTED_VALUE"""),"Escola Estadual Rui Barbosa")</f>
        <v>Escola Estadual Rui Barbosa</v>
      </c>
      <c r="F48" s="177" t="str">
        <f aca="false">IFERROR(__xludf.dummyfunction("""COMPUTED_VALUE"""),"17006872")</f>
        <v>17006872</v>
      </c>
      <c r="G48" s="175" t="str">
        <f aca="false">IFERROR(__xludf.dummyfunction("""COMPUTED_VALUE"""),"01181184000104")</f>
        <v>01181184000104</v>
      </c>
      <c r="H48" s="177" t="str">
        <f aca="false">IFERROR(__xludf.dummyfunction("""COMPUTED_VALUE"""),"001")</f>
        <v>001</v>
      </c>
      <c r="I48" s="177" t="str">
        <f aca="false">IFERROR(__xludf.dummyfunction("""COMPUTED_VALUE"""),"0638")</f>
        <v>0638</v>
      </c>
      <c r="J48" s="177" t="str">
        <f aca="false">IFERROR(__xludf.dummyfunction("""COMPUTED_VALUE"""),"477117")</f>
        <v>477117</v>
      </c>
      <c r="K48" s="175" t="e">
        <v>#REF!</v>
      </c>
      <c r="L48" s="175" t="e">
        <v>#REF!</v>
      </c>
      <c r="M48" s="175" t="e">
        <v>#REF!</v>
      </c>
      <c r="N48" s="175" t="e">
        <v>#REF!</v>
      </c>
      <c r="O48" s="175" t="e">
        <v>#REF!</v>
      </c>
      <c r="P48" s="175" t="e">
        <v>#REF!</v>
      </c>
      <c r="Q48" s="175" t="e">
        <v>#REF!</v>
      </c>
      <c r="R48" s="175" t="e">
        <v>#REF!</v>
      </c>
      <c r="S48" s="175" t="e">
        <v>#REF!</v>
      </c>
      <c r="T48" s="175" t="e">
        <v>#REF!</v>
      </c>
      <c r="U48" s="175" t="e">
        <v>#REF!</v>
      </c>
      <c r="V48" s="175" t="e">
        <v>#REF!</v>
      </c>
      <c r="W48" s="175" t="e">
        <v>#REF!</v>
      </c>
      <c r="X48" s="175" t="e">
        <v>#REF!</v>
      </c>
      <c r="Y48" s="175" t="e">
        <v>#VALUE!</v>
      </c>
      <c r="Z48" s="175" t="e">
        <v>#VALUE!</v>
      </c>
      <c r="AA48" s="175"/>
      <c r="AB48" s="175"/>
      <c r="AC48" s="175"/>
      <c r="AD48" s="175"/>
      <c r="AE48" s="175" t="str">
        <f aca="false">IFERROR(__xludf.dummyfunction("""COMPUTED_VALUE"""),"Parcial")</f>
        <v>Parcial</v>
      </c>
      <c r="AF48" s="175" t="str">
        <f aca="false">IFERROR(__xludf.dummyfunction("""COMPUTED_VALUE"""),"FE")</f>
        <v>FE</v>
      </c>
      <c r="AG48" s="175" t="n">
        <f aca="false">IFERROR(__xludf.dummyfunction("""COMPUTED_VALUE"""),0)</f>
        <v>0</v>
      </c>
      <c r="AH48" s="175" t="n">
        <f aca="false">IFERROR(__xludf.dummyfunction("""COMPUTED_VALUE"""),0)</f>
        <v>0</v>
      </c>
      <c r="AI48" s="175" t="n">
        <f aca="false">IFERROR(__xludf.dummyfunction("""COMPUTED_VALUE"""),0)</f>
        <v>0</v>
      </c>
      <c r="AJ48" s="175" t="n">
        <f aca="false">IFERROR(__xludf.dummyfunction("""COMPUTED_VALUE"""),0)</f>
        <v>0</v>
      </c>
      <c r="AK48" s="175"/>
      <c r="AL48" s="178"/>
    </row>
    <row r="49" customFormat="false" ht="12.75" hidden="false" customHeight="false" outlineLevel="0" collapsed="false">
      <c r="A49" s="174" t="str">
        <f aca="false">IFERROR(__xludf.dummyfunction("""COMPUTED_VALUE"""),"17028027")</f>
        <v>17028027</v>
      </c>
      <c r="B49" s="175" t="str">
        <f aca="false">IFERROR(__xludf.dummyfunction("""COMPUTED_VALUE"""),"Araguaina")</f>
        <v>Araguaina</v>
      </c>
      <c r="C49" s="175" t="str">
        <f aca="false">IFERROR(__xludf.dummyfunction("""COMPUTED_VALUE"""),"Barra do Ouro")</f>
        <v>Barra do Ouro</v>
      </c>
      <c r="D49" s="176" t="str">
        <f aca="false">IFERROR(__xludf.dummyfunction("""COMPUTED_VALUE"""),"A.A. A ESCOLA ESTADUAL BREJAO")</f>
        <v>A.A. A ESCOLA ESTADUAL BREJAO</v>
      </c>
      <c r="E49" s="175" t="str">
        <f aca="false">IFERROR(__xludf.dummyfunction("""COMPUTED_VALUE"""),"Escola Estadual Brejão")</f>
        <v>Escola Estadual Brejão</v>
      </c>
      <c r="F49" s="177" t="str">
        <f aca="false">IFERROR(__xludf.dummyfunction("""COMPUTED_VALUE"""),"17028027")</f>
        <v>17028027</v>
      </c>
      <c r="G49" s="175" t="str">
        <f aca="false">IFERROR(__xludf.dummyfunction("""COMPUTED_VALUE"""),"02392799000134")</f>
        <v>02392799000134</v>
      </c>
      <c r="H49" s="177" t="str">
        <f aca="false">IFERROR(__xludf.dummyfunction("""COMPUTED_VALUE"""),"001")</f>
        <v>001</v>
      </c>
      <c r="I49" s="177" t="str">
        <f aca="false">IFERROR(__xludf.dummyfunction("""COMPUTED_VALUE"""),"0638")</f>
        <v>0638</v>
      </c>
      <c r="J49" s="177" t="str">
        <f aca="false">IFERROR(__xludf.dummyfunction("""COMPUTED_VALUE"""),"83615")</f>
        <v>83615</v>
      </c>
      <c r="K49" s="175" t="e">
        <v>#REF!</v>
      </c>
      <c r="L49" s="175" t="e">
        <v>#REF!</v>
      </c>
      <c r="M49" s="175" t="e">
        <v>#REF!</v>
      </c>
      <c r="N49" s="175" t="e">
        <v>#REF!</v>
      </c>
      <c r="O49" s="175" t="e">
        <v>#REF!</v>
      </c>
      <c r="P49" s="175" t="e">
        <v>#REF!</v>
      </c>
      <c r="Q49" s="175" t="e">
        <v>#REF!</v>
      </c>
      <c r="R49" s="175" t="e">
        <v>#REF!</v>
      </c>
      <c r="S49" s="175" t="e">
        <v>#REF!</v>
      </c>
      <c r="T49" s="175" t="e">
        <v>#REF!</v>
      </c>
      <c r="U49" s="175" t="e">
        <v>#REF!</v>
      </c>
      <c r="V49" s="175" t="e">
        <v>#REF!</v>
      </c>
      <c r="W49" s="175" t="e">
        <v>#REF!</v>
      </c>
      <c r="X49" s="175" t="e">
        <v>#REF!</v>
      </c>
      <c r="Y49" s="175" t="e">
        <v>#VALUE!</v>
      </c>
      <c r="Z49" s="175" t="e">
        <v>#VALUE!</v>
      </c>
      <c r="AA49" s="175"/>
      <c r="AB49" s="175"/>
      <c r="AC49" s="175"/>
      <c r="AD49" s="175"/>
      <c r="AE49" s="175" t="str">
        <f aca="false">IFERROR(__xludf.dummyfunction("""COMPUTED_VALUE"""),"Parcial")</f>
        <v>Parcial</v>
      </c>
      <c r="AF49" s="175" t="str">
        <f aca="false">IFERROR(__xludf.dummyfunction("""COMPUTED_VALUE"""),"FE")</f>
        <v>FE</v>
      </c>
      <c r="AG49" s="175" t="n">
        <f aca="false">IFERROR(__xludf.dummyfunction("""COMPUTED_VALUE"""),0)</f>
        <v>0</v>
      </c>
      <c r="AH49" s="175" t="n">
        <f aca="false">IFERROR(__xludf.dummyfunction("""COMPUTED_VALUE"""),0)</f>
        <v>0</v>
      </c>
      <c r="AI49" s="175" t="n">
        <f aca="false">IFERROR(__xludf.dummyfunction("""COMPUTED_VALUE"""),0)</f>
        <v>0</v>
      </c>
      <c r="AJ49" s="175" t="n">
        <f aca="false">IFERROR(__xludf.dummyfunction("""COMPUTED_VALUE"""),0)</f>
        <v>0</v>
      </c>
      <c r="AK49" s="175"/>
      <c r="AL49" s="178"/>
    </row>
    <row r="50" customFormat="false" ht="12.75" hidden="false" customHeight="false" outlineLevel="0" collapsed="false">
      <c r="A50" s="174" t="str">
        <f aca="false">IFERROR(__xludf.dummyfunction("""COMPUTED_VALUE"""),"17028000")</f>
        <v>17028000</v>
      </c>
      <c r="B50" s="175" t="str">
        <f aca="false">IFERROR(__xludf.dummyfunction("""COMPUTED_VALUE"""),"Araguaina")</f>
        <v>Araguaina</v>
      </c>
      <c r="C50" s="175" t="str">
        <f aca="false">IFERROR(__xludf.dummyfunction("""COMPUTED_VALUE"""),"Barra do Ouro")</f>
        <v>Barra do Ouro</v>
      </c>
      <c r="D50" s="176" t="str">
        <f aca="false">IFERROR(__xludf.dummyfunction("""COMPUTED_VALUE"""),"A.COM. ESC. EST. BARRA DO OURO/PROF. VICENTE JOSÉ VIEIRA")</f>
        <v>A.COM. ESC. EST. BARRA DO OURO/PROF. VICENTE JOSÉ VIEIRA</v>
      </c>
      <c r="E50" s="175" t="str">
        <f aca="false">IFERROR(__xludf.dummyfunction("""COMPUTED_VALUE"""),"Escola Estadual Professor Vicente José Vieira")</f>
        <v>Escola Estadual Professor Vicente José Vieira</v>
      </c>
      <c r="F50" s="177" t="str">
        <f aca="false">IFERROR(__xludf.dummyfunction("""COMPUTED_VALUE"""),"17028000")</f>
        <v>17028000</v>
      </c>
      <c r="G50" s="175" t="str">
        <f aca="false">IFERROR(__xludf.dummyfunction("""COMPUTED_VALUE"""),"01341481000161")</f>
        <v>01341481000161</v>
      </c>
      <c r="H50" s="177" t="str">
        <f aca="false">IFERROR(__xludf.dummyfunction("""COMPUTED_VALUE"""),"001")</f>
        <v>001</v>
      </c>
      <c r="I50" s="177" t="str">
        <f aca="false">IFERROR(__xludf.dummyfunction("""COMPUTED_VALUE"""),"0638")</f>
        <v>0638</v>
      </c>
      <c r="J50" s="177" t="str">
        <f aca="false">IFERROR(__xludf.dummyfunction("""COMPUTED_VALUE"""),"0069973")</f>
        <v>0069973</v>
      </c>
      <c r="K50" s="175" t="e">
        <v>#REF!</v>
      </c>
      <c r="L50" s="175" t="e">
        <v>#REF!</v>
      </c>
      <c r="M50" s="175" t="e">
        <v>#REF!</v>
      </c>
      <c r="N50" s="175" t="e">
        <v>#REF!</v>
      </c>
      <c r="O50" s="175" t="e">
        <v>#REF!</v>
      </c>
      <c r="P50" s="175" t="e">
        <v>#REF!</v>
      </c>
      <c r="Q50" s="175" t="e">
        <v>#REF!</v>
      </c>
      <c r="R50" s="175" t="e">
        <v>#REF!</v>
      </c>
      <c r="S50" s="175" t="e">
        <v>#REF!</v>
      </c>
      <c r="T50" s="175" t="e">
        <v>#REF!</v>
      </c>
      <c r="U50" s="175" t="e">
        <v>#REF!</v>
      </c>
      <c r="V50" s="175" t="e">
        <v>#REF!</v>
      </c>
      <c r="W50" s="175" t="e">
        <v>#REF!</v>
      </c>
      <c r="X50" s="175" t="e">
        <v>#REF!</v>
      </c>
      <c r="Y50" s="175" t="e">
        <v>#VALUE!</v>
      </c>
      <c r="Z50" s="175" t="e">
        <v>#VALUE!</v>
      </c>
      <c r="AA50" s="175"/>
      <c r="AB50" s="175"/>
      <c r="AC50" s="175"/>
      <c r="AD50" s="175"/>
      <c r="AE50" s="175" t="str">
        <f aca="false">IFERROR(__xludf.dummyfunction("""COMPUTED_VALUE"""),"Parcial")</f>
        <v>Parcial</v>
      </c>
      <c r="AF50" s="175" t="str">
        <f aca="false">IFERROR(__xludf.dummyfunction("""COMPUTED_VALUE"""),"FE")</f>
        <v>FE</v>
      </c>
      <c r="AG50" s="175" t="n">
        <f aca="false">IFERROR(__xludf.dummyfunction("""COMPUTED_VALUE"""),0)</f>
        <v>0</v>
      </c>
      <c r="AH50" s="175" t="n">
        <f aca="false">IFERROR(__xludf.dummyfunction("""COMPUTED_VALUE"""),0)</f>
        <v>0</v>
      </c>
      <c r="AI50" s="175" t="n">
        <f aca="false">IFERROR(__xludf.dummyfunction("""COMPUTED_VALUE"""),0)</f>
        <v>0</v>
      </c>
      <c r="AJ50" s="175" t="n">
        <f aca="false">IFERROR(__xludf.dummyfunction("""COMPUTED_VALUE"""),0)</f>
        <v>0</v>
      </c>
      <c r="AK50" s="175"/>
      <c r="AL50" s="178"/>
    </row>
    <row r="51" customFormat="false" ht="12.75" hidden="false" customHeight="false" outlineLevel="0" collapsed="false">
      <c r="A51" s="174" t="str">
        <f aca="false">IFERROR(__xludf.dummyfunction("""COMPUTED_VALUE"""),"17027608")</f>
        <v>17027608</v>
      </c>
      <c r="B51" s="175" t="str">
        <f aca="false">IFERROR(__xludf.dummyfunction("""COMPUTED_VALUE"""),"Araguaina")</f>
        <v>Araguaina</v>
      </c>
      <c r="C51" s="175" t="str">
        <f aca="false">IFERROR(__xludf.dummyfunction("""COMPUTED_VALUE"""),"Campos Lindos")</f>
        <v>Campos Lindos</v>
      </c>
      <c r="D51" s="176" t="str">
        <f aca="false">IFERROR(__xludf.dummyfunction("""COMPUTED_VALUE"""),"A.A. DA ESC. EST. MANOEL ALVES GRANDE")</f>
        <v>A.A. DA ESC. EST. MANOEL ALVES GRANDE</v>
      </c>
      <c r="E51" s="175" t="str">
        <f aca="false">IFERROR(__xludf.dummyfunction("""COMPUTED_VALUE"""),"Escola Estadual Manoel Alves Grande")</f>
        <v>Escola Estadual Manoel Alves Grande</v>
      </c>
      <c r="F51" s="177" t="str">
        <f aca="false">IFERROR(__xludf.dummyfunction("""COMPUTED_VALUE"""),"17027608")</f>
        <v>17027608</v>
      </c>
      <c r="G51" s="175" t="str">
        <f aca="false">IFERROR(__xludf.dummyfunction("""COMPUTED_VALUE"""),"02199744000102")</f>
        <v>02199744000102</v>
      </c>
      <c r="H51" s="177" t="str">
        <f aca="false">IFERROR(__xludf.dummyfunction("""COMPUTED_VALUE"""),"001")</f>
        <v>001</v>
      </c>
      <c r="I51" s="177" t="str">
        <f aca="false">IFERROR(__xludf.dummyfunction("""COMPUTED_VALUE"""),"2064")</f>
        <v>2064</v>
      </c>
      <c r="J51" s="177" t="str">
        <f aca="false">IFERROR(__xludf.dummyfunction("""COMPUTED_VALUE"""),"0130117")</f>
        <v>0130117</v>
      </c>
      <c r="K51" s="175" t="e">
        <v>#REF!</v>
      </c>
      <c r="L51" s="175" t="e">
        <v>#REF!</v>
      </c>
      <c r="M51" s="175" t="e">
        <v>#REF!</v>
      </c>
      <c r="N51" s="175" t="e">
        <v>#REF!</v>
      </c>
      <c r="O51" s="175" t="e">
        <v>#REF!</v>
      </c>
      <c r="P51" s="175" t="e">
        <v>#REF!</v>
      </c>
      <c r="Q51" s="175" t="e">
        <v>#REF!</v>
      </c>
      <c r="R51" s="175" t="e">
        <v>#REF!</v>
      </c>
      <c r="S51" s="175" t="e">
        <v>#REF!</v>
      </c>
      <c r="T51" s="175" t="e">
        <v>#REF!</v>
      </c>
      <c r="U51" s="175" t="e">
        <v>#REF!</v>
      </c>
      <c r="V51" s="175" t="e">
        <v>#REF!</v>
      </c>
      <c r="W51" s="175" t="e">
        <v>#REF!</v>
      </c>
      <c r="X51" s="175" t="e">
        <v>#REF!</v>
      </c>
      <c r="Y51" s="175" t="e">
        <v>#VALUE!</v>
      </c>
      <c r="Z51" s="175" t="e">
        <v>#VALUE!</v>
      </c>
      <c r="AA51" s="175"/>
      <c r="AB51" s="175"/>
      <c r="AC51" s="175"/>
      <c r="AD51" s="175"/>
      <c r="AE51" s="175" t="str">
        <f aca="false">IFERROR(__xludf.dummyfunction("""COMPUTED_VALUE"""),"Parcial")</f>
        <v>Parcial</v>
      </c>
      <c r="AF51" s="175" t="str">
        <f aca="false">IFERROR(__xludf.dummyfunction("""COMPUTED_VALUE"""),"FE")</f>
        <v>FE</v>
      </c>
      <c r="AG51" s="175" t="n">
        <f aca="false">IFERROR(__xludf.dummyfunction("""COMPUTED_VALUE"""),0)</f>
        <v>0</v>
      </c>
      <c r="AH51" s="175" t="n">
        <f aca="false">IFERROR(__xludf.dummyfunction("""COMPUTED_VALUE"""),0)</f>
        <v>0</v>
      </c>
      <c r="AI51" s="175" t="n">
        <f aca="false">IFERROR(__xludf.dummyfunction("""COMPUTED_VALUE"""),0)</f>
        <v>0</v>
      </c>
      <c r="AJ51" s="175" t="n">
        <f aca="false">IFERROR(__xludf.dummyfunction("""COMPUTED_VALUE"""),0)</f>
        <v>0</v>
      </c>
      <c r="AK51" s="175"/>
      <c r="AL51" s="178"/>
    </row>
    <row r="52" customFormat="false" ht="12.75" hidden="false" customHeight="false" outlineLevel="0" collapsed="false">
      <c r="A52" s="174" t="str">
        <f aca="false">IFERROR(__xludf.dummyfunction("""COMPUTED_VALUE"""),"17007429")</f>
        <v>17007429</v>
      </c>
      <c r="B52" s="175" t="str">
        <f aca="false">IFERROR(__xludf.dummyfunction("""COMPUTED_VALUE"""),"Araguaina")</f>
        <v>Araguaina</v>
      </c>
      <c r="C52" s="175" t="str">
        <f aca="false">IFERROR(__xludf.dummyfunction("""COMPUTED_VALUE"""),"Carmolandia")</f>
        <v>Carmolandia</v>
      </c>
      <c r="D52" s="176" t="str">
        <f aca="false">IFERROR(__xludf.dummyfunction("""COMPUTED_VALUE"""),"A.A. E. EST. BARTOLOMEU BUENO DA SILVA")</f>
        <v>A.A. E. EST. BARTOLOMEU BUENO DA SILVA</v>
      </c>
      <c r="E52" s="175" t="str">
        <f aca="false">IFERROR(__xludf.dummyfunction("""COMPUTED_VALUE"""),"Escola Estadual Bartolomeu Bueno da Silva")</f>
        <v>Escola Estadual Bartolomeu Bueno da Silva</v>
      </c>
      <c r="F52" s="177" t="str">
        <f aca="false">IFERROR(__xludf.dummyfunction("""COMPUTED_VALUE"""),"17007429")</f>
        <v>17007429</v>
      </c>
      <c r="G52" s="175" t="str">
        <f aca="false">IFERROR(__xludf.dummyfunction("""COMPUTED_VALUE"""),"01181172000171")</f>
        <v>01181172000171</v>
      </c>
      <c r="H52" s="177" t="str">
        <f aca="false">IFERROR(__xludf.dummyfunction("""COMPUTED_VALUE"""),"001")</f>
        <v>001</v>
      </c>
      <c r="I52" s="177" t="str">
        <f aca="false">IFERROR(__xludf.dummyfunction("""COMPUTED_VALUE"""),"0638")</f>
        <v>0638</v>
      </c>
      <c r="J52" s="177" t="str">
        <f aca="false">IFERROR(__xludf.dummyfunction("""COMPUTED_VALUE"""),"0465038")</f>
        <v>0465038</v>
      </c>
      <c r="K52" s="175" t="e">
        <v>#REF!</v>
      </c>
      <c r="L52" s="175" t="e">
        <v>#REF!</v>
      </c>
      <c r="M52" s="175" t="e">
        <v>#REF!</v>
      </c>
      <c r="N52" s="175" t="e">
        <v>#REF!</v>
      </c>
      <c r="O52" s="175" t="e">
        <v>#REF!</v>
      </c>
      <c r="P52" s="175" t="e">
        <v>#REF!</v>
      </c>
      <c r="Q52" s="175" t="e">
        <v>#REF!</v>
      </c>
      <c r="R52" s="175" t="e">
        <v>#REF!</v>
      </c>
      <c r="S52" s="175" t="e">
        <v>#REF!</v>
      </c>
      <c r="T52" s="175" t="e">
        <v>#REF!</v>
      </c>
      <c r="U52" s="175" t="e">
        <v>#REF!</v>
      </c>
      <c r="V52" s="175" t="e">
        <v>#REF!</v>
      </c>
      <c r="W52" s="175" t="e">
        <v>#REF!</v>
      </c>
      <c r="X52" s="175" t="e">
        <v>#REF!</v>
      </c>
      <c r="Y52" s="175" t="e">
        <v>#VALUE!</v>
      </c>
      <c r="Z52" s="175" t="e">
        <v>#VALUE!</v>
      </c>
      <c r="AA52" s="175"/>
      <c r="AB52" s="175"/>
      <c r="AC52" s="175"/>
      <c r="AD52" s="175"/>
      <c r="AE52" s="175" t="str">
        <f aca="false">IFERROR(__xludf.dummyfunction("""COMPUTED_VALUE"""),"Parcial")</f>
        <v>Parcial</v>
      </c>
      <c r="AF52" s="175" t="str">
        <f aca="false">IFERROR(__xludf.dummyfunction("""COMPUTED_VALUE"""),"FE")</f>
        <v>FE</v>
      </c>
      <c r="AG52" s="175" t="n">
        <f aca="false">IFERROR(__xludf.dummyfunction("""COMPUTED_VALUE"""),0)</f>
        <v>0</v>
      </c>
      <c r="AH52" s="175" t="n">
        <f aca="false">IFERROR(__xludf.dummyfunction("""COMPUTED_VALUE"""),0)</f>
        <v>0</v>
      </c>
      <c r="AI52" s="175" t="n">
        <f aca="false">IFERROR(__xludf.dummyfunction("""COMPUTED_VALUE"""),0)</f>
        <v>0</v>
      </c>
      <c r="AJ52" s="175" t="n">
        <f aca="false">IFERROR(__xludf.dummyfunction("""COMPUTED_VALUE"""),0)</f>
        <v>0</v>
      </c>
      <c r="AK52" s="175"/>
      <c r="AL52" s="178"/>
    </row>
    <row r="53" customFormat="false" ht="12.75" hidden="false" customHeight="false" outlineLevel="0" collapsed="false">
      <c r="A53" s="174" t="str">
        <f aca="false">IFERROR(__xludf.dummyfunction("""COMPUTED_VALUE"""),"17007887")</f>
        <v>17007887</v>
      </c>
      <c r="B53" s="175" t="str">
        <f aca="false">IFERROR(__xludf.dummyfunction("""COMPUTED_VALUE"""),"Araguaina")</f>
        <v>Araguaina</v>
      </c>
      <c r="C53" s="175" t="str">
        <f aca="false">IFERROR(__xludf.dummyfunction("""COMPUTED_VALUE"""),"Filadelfia")</f>
        <v>Filadelfia</v>
      </c>
      <c r="D53" s="176" t="str">
        <f aca="false">IFERROR(__xludf.dummyfunction("""COMPUTED_VALUE"""),"A.A. DO COL.MUNICIPAL DE FILADELFIA")</f>
        <v>A.A. DO COL.MUNICIPAL DE FILADELFIA</v>
      </c>
      <c r="E53" s="175" t="str">
        <f aca="false">IFERROR(__xludf.dummyfunction("""COMPUTED_VALUE"""),"Colegio Estadual de Filadelfia")</f>
        <v>Colegio Estadual de Filadelfia</v>
      </c>
      <c r="F53" s="177" t="str">
        <f aca="false">IFERROR(__xludf.dummyfunction("""COMPUTED_VALUE"""),"17007887")</f>
        <v>17007887</v>
      </c>
      <c r="G53" s="175" t="str">
        <f aca="false">IFERROR(__xludf.dummyfunction("""COMPUTED_VALUE"""),"02189621000190")</f>
        <v>02189621000190</v>
      </c>
      <c r="H53" s="177" t="str">
        <f aca="false">IFERROR(__xludf.dummyfunction("""COMPUTED_VALUE"""),"001")</f>
        <v>001</v>
      </c>
      <c r="I53" s="177" t="str">
        <f aca="false">IFERROR(__xludf.dummyfunction("""COMPUTED_VALUE"""),"2064")</f>
        <v>2064</v>
      </c>
      <c r="J53" s="177" t="str">
        <f aca="false">IFERROR(__xludf.dummyfunction("""COMPUTED_VALUE"""),"54127")</f>
        <v>54127</v>
      </c>
      <c r="K53" s="175" t="e">
        <v>#REF!</v>
      </c>
      <c r="L53" s="175" t="e">
        <v>#REF!</v>
      </c>
      <c r="M53" s="175" t="e">
        <v>#REF!</v>
      </c>
      <c r="N53" s="175" t="e">
        <v>#REF!</v>
      </c>
      <c r="O53" s="175" t="e">
        <v>#REF!</v>
      </c>
      <c r="P53" s="175" t="e">
        <v>#REF!</v>
      </c>
      <c r="Q53" s="175" t="e">
        <v>#REF!</v>
      </c>
      <c r="R53" s="175" t="e">
        <v>#REF!</v>
      </c>
      <c r="S53" s="175" t="e">
        <v>#REF!</v>
      </c>
      <c r="T53" s="175" t="e">
        <v>#REF!</v>
      </c>
      <c r="U53" s="175" t="e">
        <v>#REF!</v>
      </c>
      <c r="V53" s="175" t="e">
        <v>#REF!</v>
      </c>
      <c r="W53" s="175" t="e">
        <v>#REF!</v>
      </c>
      <c r="X53" s="175" t="e">
        <v>#REF!</v>
      </c>
      <c r="Y53" s="175" t="e">
        <v>#VALUE!</v>
      </c>
      <c r="Z53" s="175" t="e">
        <v>#VALUE!</v>
      </c>
      <c r="AA53" s="175"/>
      <c r="AB53" s="175"/>
      <c r="AC53" s="175"/>
      <c r="AD53" s="175"/>
      <c r="AE53" s="175" t="str">
        <f aca="false">IFERROR(__xludf.dummyfunction("""COMPUTED_VALUE"""),"Parcial")</f>
        <v>Parcial</v>
      </c>
      <c r="AF53" s="175" t="str">
        <f aca="false">IFERROR(__xludf.dummyfunction("""COMPUTED_VALUE"""),"FE")</f>
        <v>FE</v>
      </c>
      <c r="AG53" s="175" t="n">
        <f aca="false">IFERROR(__xludf.dummyfunction("""COMPUTED_VALUE"""),0)</f>
        <v>0</v>
      </c>
      <c r="AH53" s="175" t="n">
        <f aca="false">IFERROR(__xludf.dummyfunction("""COMPUTED_VALUE"""),0)</f>
        <v>0</v>
      </c>
      <c r="AI53" s="175" t="n">
        <f aca="false">IFERROR(__xludf.dummyfunction("""COMPUTED_VALUE"""),0)</f>
        <v>0</v>
      </c>
      <c r="AJ53" s="175" t="n">
        <f aca="false">IFERROR(__xludf.dummyfunction("""COMPUTED_VALUE"""),0)</f>
        <v>0</v>
      </c>
      <c r="AK53" s="175"/>
      <c r="AL53" s="178"/>
    </row>
    <row r="54" customFormat="false" ht="12.75" hidden="false" customHeight="false" outlineLevel="0" collapsed="false">
      <c r="A54" s="174" t="str">
        <f aca="false">IFERROR(__xludf.dummyfunction("""COMPUTED_VALUE"""),"17007895")</f>
        <v>17007895</v>
      </c>
      <c r="B54" s="175" t="str">
        <f aca="false">IFERROR(__xludf.dummyfunction("""COMPUTED_VALUE"""),"Araguaina")</f>
        <v>Araguaina</v>
      </c>
      <c r="C54" s="175" t="str">
        <f aca="false">IFERROR(__xludf.dummyfunction("""COMPUTED_VALUE"""),"Filadelfia")</f>
        <v>Filadelfia</v>
      </c>
      <c r="D54" s="176" t="str">
        <f aca="false">IFERROR(__xludf.dummyfunction("""COMPUTED_VALUE"""),"A.P. E M. ESC. EST. ADEUVALDO O.MORAES")</f>
        <v>A.P. E M. ESC. EST. ADEUVALDO O.MORAES</v>
      </c>
      <c r="E54" s="175" t="str">
        <f aca="false">IFERROR(__xludf.dummyfunction("""COMPUTED_VALUE"""),"Escola Estadual Adeuvaldo de Oliveira Moraes")</f>
        <v>Escola Estadual Adeuvaldo de Oliveira Moraes</v>
      </c>
      <c r="F54" s="177" t="str">
        <f aca="false">IFERROR(__xludf.dummyfunction("""COMPUTED_VALUE"""),"17007895")</f>
        <v>17007895</v>
      </c>
      <c r="G54" s="175" t="str">
        <f aca="false">IFERROR(__xludf.dummyfunction("""COMPUTED_VALUE"""),"01912087000136")</f>
        <v>01912087000136</v>
      </c>
      <c r="H54" s="177" t="str">
        <f aca="false">IFERROR(__xludf.dummyfunction("""COMPUTED_VALUE"""),"001")</f>
        <v>001</v>
      </c>
      <c r="I54" s="177" t="str">
        <f aca="false">IFERROR(__xludf.dummyfunction("""COMPUTED_VALUE"""),"2064")</f>
        <v>2064</v>
      </c>
      <c r="J54" s="177" t="str">
        <f aca="false">IFERROR(__xludf.dummyfunction("""COMPUTED_VALUE"""),"127434")</f>
        <v>127434</v>
      </c>
      <c r="K54" s="175" t="e">
        <v>#REF!</v>
      </c>
      <c r="L54" s="175" t="e">
        <v>#REF!</v>
      </c>
      <c r="M54" s="175" t="e">
        <v>#REF!</v>
      </c>
      <c r="N54" s="175" t="e">
        <v>#REF!</v>
      </c>
      <c r="O54" s="175" t="e">
        <v>#REF!</v>
      </c>
      <c r="P54" s="175" t="e">
        <v>#REF!</v>
      </c>
      <c r="Q54" s="175" t="e">
        <v>#REF!</v>
      </c>
      <c r="R54" s="175" t="e">
        <v>#REF!</v>
      </c>
      <c r="S54" s="175" t="e">
        <v>#REF!</v>
      </c>
      <c r="T54" s="175" t="e">
        <v>#REF!</v>
      </c>
      <c r="U54" s="175" t="e">
        <v>#REF!</v>
      </c>
      <c r="V54" s="175" t="e">
        <v>#REF!</v>
      </c>
      <c r="W54" s="175" t="e">
        <v>#REF!</v>
      </c>
      <c r="X54" s="175" t="e">
        <v>#REF!</v>
      </c>
      <c r="Y54" s="175" t="e">
        <v>#VALUE!</v>
      </c>
      <c r="Z54" s="175" t="e">
        <v>#VALUE!</v>
      </c>
      <c r="AA54" s="175"/>
      <c r="AB54" s="175"/>
      <c r="AC54" s="175"/>
      <c r="AD54" s="175"/>
      <c r="AE54" s="175" t="str">
        <f aca="false">IFERROR(__xludf.dummyfunction("""COMPUTED_VALUE"""),"Parcial")</f>
        <v>Parcial</v>
      </c>
      <c r="AF54" s="175" t="str">
        <f aca="false">IFERROR(__xludf.dummyfunction("""COMPUTED_VALUE"""),"FE")</f>
        <v>FE</v>
      </c>
      <c r="AG54" s="175" t="n">
        <f aca="false">IFERROR(__xludf.dummyfunction("""COMPUTED_VALUE"""),0)</f>
        <v>0</v>
      </c>
      <c r="AH54" s="175" t="n">
        <f aca="false">IFERROR(__xludf.dummyfunction("""COMPUTED_VALUE"""),0)</f>
        <v>0</v>
      </c>
      <c r="AI54" s="175" t="n">
        <f aca="false">IFERROR(__xludf.dummyfunction("""COMPUTED_VALUE"""),0)</f>
        <v>0</v>
      </c>
      <c r="AJ54" s="175" t="n">
        <f aca="false">IFERROR(__xludf.dummyfunction("""COMPUTED_VALUE"""),0)</f>
        <v>0</v>
      </c>
      <c r="AK54" s="175"/>
      <c r="AL54" s="178"/>
    </row>
    <row r="55" customFormat="false" ht="12.75" hidden="false" customHeight="false" outlineLevel="0" collapsed="false">
      <c r="A55" s="174" t="str">
        <f aca="false">IFERROR(__xludf.dummyfunction("""COMPUTED_VALUE"""),"17056012")</f>
        <v>17056012</v>
      </c>
      <c r="B55" s="175" t="str">
        <f aca="false">IFERROR(__xludf.dummyfunction("""COMPUTED_VALUE"""),"Araguaina")</f>
        <v>Araguaina</v>
      </c>
      <c r="C55" s="175" t="str">
        <f aca="false">IFERROR(__xludf.dummyfunction("""COMPUTED_VALUE"""),"Filadelfia")</f>
        <v>Filadelfia</v>
      </c>
      <c r="D55" s="176" t="str">
        <f aca="false">IFERROR(__xludf.dummyfunction("""COMPUTED_VALUE"""),"A.A. ESC EST PROFESSOR JOSÉ FRANCISCO DOS MONTES")</f>
        <v>A.A. ESC EST PROFESSOR JOSÉ FRANCISCO DOS MONTES</v>
      </c>
      <c r="E55" s="175" t="str">
        <f aca="false">IFERROR(__xludf.dummyfunction("""COMPUTED_VALUE"""),"Escola Estadual Professor José Francisco dos Montes")</f>
        <v>Escola Estadual Professor José Francisco dos Montes</v>
      </c>
      <c r="F55" s="177" t="str">
        <f aca="false">IFERROR(__xludf.dummyfunction("""COMPUTED_VALUE"""),"17056012")</f>
        <v>17056012</v>
      </c>
      <c r="G55" s="175" t="str">
        <f aca="false">IFERROR(__xludf.dummyfunction("""COMPUTED_VALUE"""),"27853677000129")</f>
        <v>27853677000129</v>
      </c>
      <c r="H55" s="177" t="str">
        <f aca="false">IFERROR(__xludf.dummyfunction("""COMPUTED_VALUE"""),"001")</f>
        <v>001</v>
      </c>
      <c r="I55" s="177" t="str">
        <f aca="false">IFERROR(__xludf.dummyfunction("""COMPUTED_VALUE"""),"2064")</f>
        <v>2064</v>
      </c>
      <c r="J55" s="177" t="str">
        <f aca="false">IFERROR(__xludf.dummyfunction("""COMPUTED_VALUE"""),"198315")</f>
        <v>198315</v>
      </c>
      <c r="K55" s="175" t="e">
        <v>#REF!</v>
      </c>
      <c r="L55" s="175" t="e">
        <v>#REF!</v>
      </c>
      <c r="M55" s="175" t="e">
        <v>#REF!</v>
      </c>
      <c r="N55" s="175" t="e">
        <v>#REF!</v>
      </c>
      <c r="O55" s="175" t="e">
        <v>#REF!</v>
      </c>
      <c r="P55" s="175" t="e">
        <v>#REF!</v>
      </c>
      <c r="Q55" s="175" t="e">
        <v>#REF!</v>
      </c>
      <c r="R55" s="175" t="e">
        <v>#REF!</v>
      </c>
      <c r="S55" s="175" t="e">
        <v>#REF!</v>
      </c>
      <c r="T55" s="175" t="e">
        <v>#REF!</v>
      </c>
      <c r="U55" s="175" t="e">
        <v>#REF!</v>
      </c>
      <c r="V55" s="175" t="e">
        <v>#REF!</v>
      </c>
      <c r="W55" s="175" t="e">
        <v>#REF!</v>
      </c>
      <c r="X55" s="175" t="e">
        <v>#REF!</v>
      </c>
      <c r="Y55" s="175" t="e">
        <v>#VALUE!</v>
      </c>
      <c r="Z55" s="175" t="e">
        <v>#VALUE!</v>
      </c>
      <c r="AA55" s="175"/>
      <c r="AB55" s="175"/>
      <c r="AC55" s="175"/>
      <c r="AD55" s="175"/>
      <c r="AE55" s="175" t="str">
        <f aca="false">IFERROR(__xludf.dummyfunction("""COMPUTED_VALUE"""),"Parcial")</f>
        <v>Parcial</v>
      </c>
      <c r="AF55" s="175" t="str">
        <f aca="false">IFERROR(__xludf.dummyfunction("""COMPUTED_VALUE"""),"FE")</f>
        <v>FE</v>
      </c>
      <c r="AG55" s="175" t="n">
        <f aca="false">IFERROR(__xludf.dummyfunction("""COMPUTED_VALUE"""),0)</f>
        <v>0</v>
      </c>
      <c r="AH55" s="175" t="n">
        <f aca="false">IFERROR(__xludf.dummyfunction("""COMPUTED_VALUE"""),0)</f>
        <v>0</v>
      </c>
      <c r="AI55" s="175" t="n">
        <f aca="false">IFERROR(__xludf.dummyfunction("""COMPUTED_VALUE"""),0)</f>
        <v>0</v>
      </c>
      <c r="AJ55" s="175" t="n">
        <f aca="false">IFERROR(__xludf.dummyfunction("""COMPUTED_VALUE"""),0)</f>
        <v>0</v>
      </c>
      <c r="AK55" s="175"/>
      <c r="AL55" s="178"/>
    </row>
    <row r="56" customFormat="false" ht="12.75" hidden="false" customHeight="false" outlineLevel="0" collapsed="false">
      <c r="A56" s="174" t="str">
        <f aca="false">IFERROR(__xludf.dummyfunction("""COMPUTED_VALUE"""),"17027993")</f>
        <v>17027993</v>
      </c>
      <c r="B56" s="175" t="str">
        <f aca="false">IFERROR(__xludf.dummyfunction("""COMPUTED_VALUE"""),"Araguaina")</f>
        <v>Araguaina</v>
      </c>
      <c r="C56" s="175" t="str">
        <f aca="false">IFERROR(__xludf.dummyfunction("""COMPUTED_VALUE"""),"Goiatins")</f>
        <v>Goiatins</v>
      </c>
      <c r="D56" s="176" t="str">
        <f aca="false">IFERROR(__xludf.dummyfunction("""COMPUTED_VALUE"""),"ASS. COM.COL. EST. ADA ASSIS TEIXEIRA")</f>
        <v>ASS. COM.COL. EST. ADA ASSIS TEIXEIRA</v>
      </c>
      <c r="E56" s="175" t="str">
        <f aca="false">IFERROR(__xludf.dummyfunction("""COMPUTED_VALUE"""),"Colégio Estadual Adá de Assis Teixeira")</f>
        <v>Colégio Estadual Adá de Assis Teixeira</v>
      </c>
      <c r="F56" s="177" t="str">
        <f aca="false">IFERROR(__xludf.dummyfunction("""COMPUTED_VALUE"""),"17027993")</f>
        <v>17027993</v>
      </c>
      <c r="G56" s="175" t="str">
        <f aca="false">IFERROR(__xludf.dummyfunction("""COMPUTED_VALUE"""),"01440731000110")</f>
        <v>01440731000110</v>
      </c>
      <c r="H56" s="177" t="str">
        <f aca="false">IFERROR(__xludf.dummyfunction("""COMPUTED_VALUE"""),"001")</f>
        <v>001</v>
      </c>
      <c r="I56" s="177" t="str">
        <f aca="false">IFERROR(__xludf.dummyfunction("""COMPUTED_VALUE"""),"2064")</f>
        <v>2064</v>
      </c>
      <c r="J56" s="177" t="str">
        <f aca="false">IFERROR(__xludf.dummyfunction("""COMPUTED_VALUE"""),"0013323")</f>
        <v>0013323</v>
      </c>
      <c r="K56" s="175" t="e">
        <v>#REF!</v>
      </c>
      <c r="L56" s="175" t="e">
        <v>#REF!</v>
      </c>
      <c r="M56" s="175" t="e">
        <v>#REF!</v>
      </c>
      <c r="N56" s="175" t="e">
        <v>#REF!</v>
      </c>
      <c r="O56" s="175" t="e">
        <v>#REF!</v>
      </c>
      <c r="P56" s="175" t="e">
        <v>#REF!</v>
      </c>
      <c r="Q56" s="175" t="e">
        <v>#REF!</v>
      </c>
      <c r="R56" s="175" t="e">
        <v>#REF!</v>
      </c>
      <c r="S56" s="175" t="e">
        <v>#REF!</v>
      </c>
      <c r="T56" s="175" t="e">
        <v>#REF!</v>
      </c>
      <c r="U56" s="175" t="e">
        <v>#REF!</v>
      </c>
      <c r="V56" s="175" t="e">
        <v>#REF!</v>
      </c>
      <c r="W56" s="175" t="e">
        <v>#REF!</v>
      </c>
      <c r="X56" s="175" t="e">
        <v>#REF!</v>
      </c>
      <c r="Y56" s="175" t="e">
        <v>#VALUE!</v>
      </c>
      <c r="Z56" s="175" t="e">
        <v>#VALUE!</v>
      </c>
      <c r="AA56" s="175"/>
      <c r="AB56" s="175"/>
      <c r="AC56" s="175"/>
      <c r="AD56" s="175"/>
      <c r="AE56" s="175" t="str">
        <f aca="false">IFERROR(__xludf.dummyfunction("""COMPUTED_VALUE"""),"Parcial")</f>
        <v>Parcial</v>
      </c>
      <c r="AF56" s="175" t="str">
        <f aca="false">IFERROR(__xludf.dummyfunction("""COMPUTED_VALUE"""),"FE")</f>
        <v>FE</v>
      </c>
      <c r="AG56" s="175" t="n">
        <f aca="false">IFERROR(__xludf.dummyfunction("""COMPUTED_VALUE"""),0)</f>
        <v>0</v>
      </c>
      <c r="AH56" s="175" t="n">
        <f aca="false">IFERROR(__xludf.dummyfunction("""COMPUTED_VALUE"""),0)</f>
        <v>0</v>
      </c>
      <c r="AI56" s="175" t="n">
        <f aca="false">IFERROR(__xludf.dummyfunction("""COMPUTED_VALUE"""),0)</f>
        <v>0</v>
      </c>
      <c r="AJ56" s="175" t="n">
        <f aca="false">IFERROR(__xludf.dummyfunction("""COMPUTED_VALUE"""),0)</f>
        <v>0</v>
      </c>
      <c r="AK56" s="175"/>
      <c r="AL56" s="178"/>
    </row>
    <row r="57" customFormat="false" ht="12.75" hidden="false" customHeight="false" outlineLevel="0" collapsed="false">
      <c r="A57" s="174" t="str">
        <f aca="false">IFERROR(__xludf.dummyfunction("""COMPUTED_VALUE"""),"17042925")</f>
        <v>17042925</v>
      </c>
      <c r="B57" s="175" t="str">
        <f aca="false">IFERROR(__xludf.dummyfunction("""COMPUTED_VALUE"""),"Araguaina")</f>
        <v>Araguaina</v>
      </c>
      <c r="C57" s="175" t="str">
        <f aca="false">IFERROR(__xludf.dummyfunction("""COMPUTED_VALUE"""),"Goiatins")</f>
        <v>Goiatins</v>
      </c>
      <c r="D57" s="176" t="str">
        <f aca="false">IFERROR(__xludf.dummyfunction("""COMPUTED_VALUE"""),"A. COM. DO INST.EDUC.TURMINHA FELIZ")</f>
        <v>A. COM. DO INST.EDUC.TURMINHA FELIZ</v>
      </c>
      <c r="E57" s="175" t="str">
        <f aca="false">IFERROR(__xludf.dummyfunction("""COMPUTED_VALUE"""),"Instituto Educacional Turminha Feliz")</f>
        <v>Instituto Educacional Turminha Feliz</v>
      </c>
      <c r="F57" s="177" t="str">
        <f aca="false">IFERROR(__xludf.dummyfunction("""COMPUTED_VALUE"""),"17042925")</f>
        <v>17042925</v>
      </c>
      <c r="G57" s="175" t="str">
        <f aca="false">IFERROR(__xludf.dummyfunction("""COMPUTED_VALUE"""),"02165295000181")</f>
        <v>02165295000181</v>
      </c>
      <c r="H57" s="177" t="str">
        <f aca="false">IFERROR(__xludf.dummyfunction("""COMPUTED_VALUE"""),"001")</f>
        <v>001</v>
      </c>
      <c r="I57" s="177" t="str">
        <f aca="false">IFERROR(__xludf.dummyfunction("""COMPUTED_VALUE"""),"2064")</f>
        <v>2064</v>
      </c>
      <c r="J57" s="177" t="str">
        <f aca="false">IFERROR(__xludf.dummyfunction("""COMPUTED_VALUE"""),"13242")</f>
        <v>13242</v>
      </c>
      <c r="K57" s="175" t="e">
        <v>#REF!</v>
      </c>
      <c r="L57" s="175" t="e">
        <v>#REF!</v>
      </c>
      <c r="M57" s="175" t="e">
        <v>#REF!</v>
      </c>
      <c r="N57" s="175" t="e">
        <v>#REF!</v>
      </c>
      <c r="O57" s="175" t="e">
        <v>#REF!</v>
      </c>
      <c r="P57" s="175" t="e">
        <v>#REF!</v>
      </c>
      <c r="Q57" s="175" t="e">
        <v>#REF!</v>
      </c>
      <c r="R57" s="175" t="e">
        <v>#REF!</v>
      </c>
      <c r="S57" s="175" t="e">
        <v>#REF!</v>
      </c>
      <c r="T57" s="175" t="e">
        <v>#REF!</v>
      </c>
      <c r="U57" s="175" t="e">
        <v>#REF!</v>
      </c>
      <c r="V57" s="175" t="e">
        <v>#REF!</v>
      </c>
      <c r="W57" s="175" t="e">
        <v>#REF!</v>
      </c>
      <c r="X57" s="175" t="e">
        <v>#REF!</v>
      </c>
      <c r="Y57" s="175" t="e">
        <v>#VALUE!</v>
      </c>
      <c r="Z57" s="175" t="e">
        <v>#VALUE!</v>
      </c>
      <c r="AA57" s="175"/>
      <c r="AB57" s="175"/>
      <c r="AC57" s="175"/>
      <c r="AD57" s="175"/>
      <c r="AE57" s="175" t="str">
        <f aca="false">IFERROR(__xludf.dummyfunction("""COMPUTED_VALUE"""),"Parcial")</f>
        <v>Parcial</v>
      </c>
      <c r="AF57" s="175" t="str">
        <f aca="false">IFERROR(__xludf.dummyfunction("""COMPUTED_VALUE"""),"FE")</f>
        <v>FE</v>
      </c>
      <c r="AG57" s="175" t="n">
        <f aca="false">IFERROR(__xludf.dummyfunction("""COMPUTED_VALUE"""),0)</f>
        <v>0</v>
      </c>
      <c r="AH57" s="175" t="n">
        <f aca="false">IFERROR(__xludf.dummyfunction("""COMPUTED_VALUE"""),0)</f>
        <v>0</v>
      </c>
      <c r="AI57" s="175" t="n">
        <f aca="false">IFERROR(__xludf.dummyfunction("""COMPUTED_VALUE"""),0)</f>
        <v>0</v>
      </c>
      <c r="AJ57" s="175" t="n">
        <f aca="false">IFERROR(__xludf.dummyfunction("""COMPUTED_VALUE"""),0)</f>
        <v>0</v>
      </c>
      <c r="AK57" s="175"/>
      <c r="AL57" s="178"/>
    </row>
    <row r="58" customFormat="false" ht="12.75" hidden="false" customHeight="false" outlineLevel="0" collapsed="false">
      <c r="A58" s="174" t="str">
        <f aca="false">IFERROR(__xludf.dummyfunction("""COMPUTED_VALUE"""),"17008794")</f>
        <v>17008794</v>
      </c>
      <c r="B58" s="175" t="str">
        <f aca="false">IFERROR(__xludf.dummyfunction("""COMPUTED_VALUE"""),"Araguaina")</f>
        <v>Araguaina</v>
      </c>
      <c r="C58" s="175" t="str">
        <f aca="false">IFERROR(__xludf.dummyfunction("""COMPUTED_VALUE"""),"Muricilandia")</f>
        <v>Muricilandia</v>
      </c>
      <c r="D58" s="176" t="str">
        <f aca="false">IFERROR(__xludf.dummyfunction("""COMPUTED_VALUE"""),"A.A. DA ESC. EST. MAL. COSTA E SILVA")</f>
        <v>A.A. DA ESC. EST. MAL. COSTA E SILVA</v>
      </c>
      <c r="E58" s="175" t="str">
        <f aca="false">IFERROR(__xludf.dummyfunction("""COMPUTED_VALUE"""),"Colégio Estadual Marechal Costa E Silva")</f>
        <v>Colégio Estadual Marechal Costa E Silva</v>
      </c>
      <c r="F58" s="177" t="str">
        <f aca="false">IFERROR(__xludf.dummyfunction("""COMPUTED_VALUE"""),"17008794")</f>
        <v>17008794</v>
      </c>
      <c r="G58" s="175" t="str">
        <f aca="false">IFERROR(__xludf.dummyfunction("""COMPUTED_VALUE"""),"02032269000185")</f>
        <v>02032269000185</v>
      </c>
      <c r="H58" s="177" t="str">
        <f aca="false">IFERROR(__xludf.dummyfunction("""COMPUTED_VALUE"""),"001")</f>
        <v>001</v>
      </c>
      <c r="I58" s="177" t="str">
        <f aca="false">IFERROR(__xludf.dummyfunction("""COMPUTED_VALUE"""),"0638")</f>
        <v>0638</v>
      </c>
      <c r="J58" s="177" t="str">
        <f aca="false">IFERROR(__xludf.dummyfunction("""COMPUTED_VALUE"""),"83550")</f>
        <v>83550</v>
      </c>
      <c r="K58" s="175" t="e">
        <v>#REF!</v>
      </c>
      <c r="L58" s="175" t="e">
        <v>#REF!</v>
      </c>
      <c r="M58" s="175" t="e">
        <v>#REF!</v>
      </c>
      <c r="N58" s="175" t="e">
        <v>#REF!</v>
      </c>
      <c r="O58" s="175" t="e">
        <v>#REF!</v>
      </c>
      <c r="P58" s="175" t="e">
        <v>#REF!</v>
      </c>
      <c r="Q58" s="175" t="e">
        <v>#REF!</v>
      </c>
      <c r="R58" s="175" t="e">
        <v>#REF!</v>
      </c>
      <c r="S58" s="175" t="e">
        <v>#REF!</v>
      </c>
      <c r="T58" s="175" t="e">
        <v>#REF!</v>
      </c>
      <c r="U58" s="175" t="e">
        <v>#REF!</v>
      </c>
      <c r="V58" s="175" t="e">
        <v>#REF!</v>
      </c>
      <c r="W58" s="175" t="e">
        <v>#REF!</v>
      </c>
      <c r="X58" s="175" t="e">
        <v>#REF!</v>
      </c>
      <c r="Y58" s="175" t="e">
        <v>#VALUE!</v>
      </c>
      <c r="Z58" s="175" t="e">
        <v>#VALUE!</v>
      </c>
      <c r="AA58" s="175"/>
      <c r="AB58" s="175"/>
      <c r="AC58" s="175"/>
      <c r="AD58" s="175"/>
      <c r="AE58" s="175" t="str">
        <f aca="false">IFERROR(__xludf.dummyfunction("""COMPUTED_VALUE"""),"Parcial")</f>
        <v>Parcial</v>
      </c>
      <c r="AF58" s="175" t="str">
        <f aca="false">IFERROR(__xludf.dummyfunction("""COMPUTED_VALUE"""),"FE")</f>
        <v>FE</v>
      </c>
      <c r="AG58" s="175" t="n">
        <f aca="false">IFERROR(__xludf.dummyfunction("""COMPUTED_VALUE"""),0)</f>
        <v>0</v>
      </c>
      <c r="AH58" s="175" t="n">
        <f aca="false">IFERROR(__xludf.dummyfunction("""COMPUTED_VALUE"""),0)</f>
        <v>0</v>
      </c>
      <c r="AI58" s="175" t="n">
        <f aca="false">IFERROR(__xludf.dummyfunction("""COMPUTED_VALUE"""),0)</f>
        <v>0</v>
      </c>
      <c r="AJ58" s="175" t="n">
        <f aca="false">IFERROR(__xludf.dummyfunction("""COMPUTED_VALUE"""),0)</f>
        <v>0</v>
      </c>
      <c r="AK58" s="175"/>
      <c r="AL58" s="178"/>
    </row>
    <row r="59" customFormat="false" ht="12.75" hidden="false" customHeight="false" outlineLevel="0" collapsed="false">
      <c r="A59" s="174" t="str">
        <f aca="false">IFERROR(__xludf.dummyfunction("""COMPUTED_VALUE"""),"17008786")</f>
        <v>17008786</v>
      </c>
      <c r="B59" s="175" t="str">
        <f aca="false">IFERROR(__xludf.dummyfunction("""COMPUTED_VALUE"""),"Araguaina")</f>
        <v>Araguaina</v>
      </c>
      <c r="C59" s="175" t="str">
        <f aca="false">IFERROR(__xludf.dummyfunction("""COMPUTED_VALUE"""),"Muricilandia")</f>
        <v>Muricilandia</v>
      </c>
      <c r="D59" s="176" t="str">
        <f aca="false">IFERROR(__xludf.dummyfunction("""COMPUTED_VALUE"""),"A.COM. DE AP. COL. EST. DE MURICILANDIA")</f>
        <v>A.COM. DE AP. COL. EST. DE MURICILANDIA</v>
      </c>
      <c r="E59" s="175" t="str">
        <f aca="false">IFERROR(__xludf.dummyfunction("""COMPUTED_VALUE"""),"Escola Estadual de Muricilandia")</f>
        <v>Escola Estadual de Muricilandia</v>
      </c>
      <c r="F59" s="177" t="str">
        <f aca="false">IFERROR(__xludf.dummyfunction("""COMPUTED_VALUE"""),"17008786")</f>
        <v>17008786</v>
      </c>
      <c r="G59" s="175" t="str">
        <f aca="false">IFERROR(__xludf.dummyfunction("""COMPUTED_VALUE"""),"01911084000188")</f>
        <v>01911084000188</v>
      </c>
      <c r="H59" s="177" t="str">
        <f aca="false">IFERROR(__xludf.dummyfunction("""COMPUTED_VALUE"""),"001")</f>
        <v>001</v>
      </c>
      <c r="I59" s="177" t="str">
        <f aca="false">IFERROR(__xludf.dummyfunction("""COMPUTED_VALUE"""),"0638")</f>
        <v>0638</v>
      </c>
      <c r="J59" s="177" t="str">
        <f aca="false">IFERROR(__xludf.dummyfunction("""COMPUTED_VALUE"""),"8350X")</f>
        <v>8350X</v>
      </c>
      <c r="K59" s="175" t="e">
        <v>#REF!</v>
      </c>
      <c r="L59" s="175" t="e">
        <v>#REF!</v>
      </c>
      <c r="M59" s="175" t="e">
        <v>#REF!</v>
      </c>
      <c r="N59" s="175" t="e">
        <v>#REF!</v>
      </c>
      <c r="O59" s="175" t="e">
        <v>#REF!</v>
      </c>
      <c r="P59" s="175" t="e">
        <v>#REF!</v>
      </c>
      <c r="Q59" s="175" t="e">
        <v>#REF!</v>
      </c>
      <c r="R59" s="175" t="e">
        <v>#REF!</v>
      </c>
      <c r="S59" s="175" t="e">
        <v>#REF!</v>
      </c>
      <c r="T59" s="175" t="e">
        <v>#REF!</v>
      </c>
      <c r="U59" s="175" t="e">
        <v>#REF!</v>
      </c>
      <c r="V59" s="175" t="e">
        <v>#REF!</v>
      </c>
      <c r="W59" s="175" t="e">
        <v>#REF!</v>
      </c>
      <c r="X59" s="175" t="e">
        <v>#REF!</v>
      </c>
      <c r="Y59" s="175" t="e">
        <v>#VALUE!</v>
      </c>
      <c r="Z59" s="175" t="e">
        <v>#VALUE!</v>
      </c>
      <c r="AA59" s="175"/>
      <c r="AB59" s="175"/>
      <c r="AC59" s="175"/>
      <c r="AD59" s="175" t="str">
        <f aca="false">IFERROR(__xludf.dummyfunction("""COMPUTED_VALUE"""),"INDIGENA /QUILOMBOLA PARCIAL")</f>
        <v>INDIGENA /QUILOMBOLA PARCIAL</v>
      </c>
      <c r="AE59" s="175" t="str">
        <f aca="false">IFERROR(__xludf.dummyfunction("""COMPUTED_VALUE"""),"Parcial")</f>
        <v>Parcial</v>
      </c>
      <c r="AF59" s="175" t="str">
        <f aca="false">IFERROR(__xludf.dummyfunction("""COMPUTED_VALUE"""),"FE")</f>
        <v>FE</v>
      </c>
      <c r="AG59" s="175" t="n">
        <f aca="false">IFERROR(__xludf.dummyfunction("""COMPUTED_VALUE"""),0)</f>
        <v>0</v>
      </c>
      <c r="AH59" s="175" t="n">
        <f aca="false">IFERROR(__xludf.dummyfunction("""COMPUTED_VALUE"""),0)</f>
        <v>0</v>
      </c>
      <c r="AI59" s="175" t="n">
        <f aca="false">IFERROR(__xludf.dummyfunction("""COMPUTED_VALUE"""),0)</f>
        <v>0</v>
      </c>
      <c r="AJ59" s="175" t="n">
        <f aca="false">IFERROR(__xludf.dummyfunction("""COMPUTED_VALUE"""),0)</f>
        <v>0</v>
      </c>
      <c r="AK59" s="175"/>
      <c r="AL59" s="178"/>
    </row>
    <row r="60" customFormat="false" ht="12.75" hidden="false" customHeight="false" outlineLevel="0" collapsed="false">
      <c r="A60" s="174" t="str">
        <f aca="false">IFERROR(__xludf.dummyfunction("""COMPUTED_VALUE"""),"17008867")</f>
        <v>17008867</v>
      </c>
      <c r="B60" s="175" t="str">
        <f aca="false">IFERROR(__xludf.dummyfunction("""COMPUTED_VALUE"""),"Araguaina")</f>
        <v>Araguaina</v>
      </c>
      <c r="C60" s="175" t="str">
        <f aca="false">IFERROR(__xludf.dummyfunction("""COMPUTED_VALUE"""),"Nova Olinda")</f>
        <v>Nova Olinda</v>
      </c>
      <c r="D60" s="176" t="str">
        <f aca="false">IFERROR(__xludf.dummyfunction("""COMPUTED_VALUE"""),"A.A. ESC. COL. E. HELIO DE SOUZA BUENO")</f>
        <v>A.A. ESC. COL. E. HELIO DE SOUZA BUENO</v>
      </c>
      <c r="E60" s="175" t="str">
        <f aca="false">IFERROR(__xludf.dummyfunction("""COMPUTED_VALUE"""),"Colégio Estadual Doutor Hélio Souza Bueno")</f>
        <v>Colégio Estadual Doutor Hélio Souza Bueno</v>
      </c>
      <c r="F60" s="177" t="str">
        <f aca="false">IFERROR(__xludf.dummyfunction("""COMPUTED_VALUE"""),"17008867")</f>
        <v>17008867</v>
      </c>
      <c r="G60" s="175" t="str">
        <f aca="false">IFERROR(__xludf.dummyfunction("""COMPUTED_VALUE"""),"01186466000196")</f>
        <v>01186466000196</v>
      </c>
      <c r="H60" s="177" t="str">
        <f aca="false">IFERROR(__xludf.dummyfunction("""COMPUTED_VALUE"""),"001")</f>
        <v>001</v>
      </c>
      <c r="I60" s="177" t="str">
        <f aca="false">IFERROR(__xludf.dummyfunction("""COMPUTED_VALUE"""),"0638")</f>
        <v>0638</v>
      </c>
      <c r="J60" s="177" t="str">
        <f aca="false">IFERROR(__xludf.dummyfunction("""COMPUTED_VALUE"""),"0462985")</f>
        <v>0462985</v>
      </c>
      <c r="K60" s="175" t="e">
        <v>#REF!</v>
      </c>
      <c r="L60" s="175" t="e">
        <v>#REF!</v>
      </c>
      <c r="M60" s="175" t="e">
        <v>#REF!</v>
      </c>
      <c r="N60" s="175" t="e">
        <v>#REF!</v>
      </c>
      <c r="O60" s="175" t="e">
        <v>#REF!</v>
      </c>
      <c r="P60" s="175" t="e">
        <v>#REF!</v>
      </c>
      <c r="Q60" s="175" t="e">
        <v>#REF!</v>
      </c>
      <c r="R60" s="175" t="e">
        <v>#REF!</v>
      </c>
      <c r="S60" s="175" t="e">
        <v>#REF!</v>
      </c>
      <c r="T60" s="175" t="e">
        <v>#REF!</v>
      </c>
      <c r="U60" s="175" t="e">
        <v>#REF!</v>
      </c>
      <c r="V60" s="175" t="e">
        <v>#REF!</v>
      </c>
      <c r="W60" s="175" t="e">
        <v>#REF!</v>
      </c>
      <c r="X60" s="175" t="e">
        <v>#REF!</v>
      </c>
      <c r="Y60" s="175" t="e">
        <v>#VALUE!</v>
      </c>
      <c r="Z60" s="175" t="e">
        <v>#VALUE!</v>
      </c>
      <c r="AA60" s="175"/>
      <c r="AB60" s="175"/>
      <c r="AC60" s="175"/>
      <c r="AD60" s="175"/>
      <c r="AE60" s="175" t="str">
        <f aca="false">IFERROR(__xludf.dummyfunction("""COMPUTED_VALUE"""),"Parcial")</f>
        <v>Parcial</v>
      </c>
      <c r="AF60" s="175" t="str">
        <f aca="false">IFERROR(__xludf.dummyfunction("""COMPUTED_VALUE"""),"FE")</f>
        <v>FE</v>
      </c>
      <c r="AG60" s="175" t="n">
        <f aca="false">IFERROR(__xludf.dummyfunction("""COMPUTED_VALUE"""),0)</f>
        <v>0</v>
      </c>
      <c r="AH60" s="175" t="n">
        <f aca="false">IFERROR(__xludf.dummyfunction("""COMPUTED_VALUE"""),0)</f>
        <v>0</v>
      </c>
      <c r="AI60" s="175" t="n">
        <f aca="false">IFERROR(__xludf.dummyfunction("""COMPUTED_VALUE"""),0)</f>
        <v>0</v>
      </c>
      <c r="AJ60" s="175" t="n">
        <f aca="false">IFERROR(__xludf.dummyfunction("""COMPUTED_VALUE"""),0)</f>
        <v>0</v>
      </c>
      <c r="AK60" s="175"/>
      <c r="AL60" s="178"/>
    </row>
    <row r="61" customFormat="false" ht="12.75" hidden="false" customHeight="false" outlineLevel="0" collapsed="false">
      <c r="A61" s="174" t="str">
        <f aca="false">IFERROR(__xludf.dummyfunction("""COMPUTED_VALUE"""),"17047218")</f>
        <v>17047218</v>
      </c>
      <c r="B61" s="175" t="str">
        <f aca="false">IFERROR(__xludf.dummyfunction("""COMPUTED_VALUE"""),"Araguaina")</f>
        <v>Araguaina</v>
      </c>
      <c r="C61" s="175" t="str">
        <f aca="false">IFERROR(__xludf.dummyfunction("""COMPUTED_VALUE"""),"Nova Olinda")</f>
        <v>Nova Olinda</v>
      </c>
      <c r="D61" s="176" t="str">
        <f aca="false">IFERROR(__xludf.dummyfunction("""COMPUTED_VALUE"""),"ASSOCIAÇÃO DE APOIO A ESCOLA ESPECIAL RENASCER")</f>
        <v>ASSOCIAÇÃO DE APOIO A ESCOLA ESPECIAL RENASCER</v>
      </c>
      <c r="E61" s="175" t="str">
        <f aca="false">IFERROR(__xludf.dummyfunction("""COMPUTED_VALUE"""),"Escola de Educação Especial Renascer")</f>
        <v>Escola de Educação Especial Renascer</v>
      </c>
      <c r="F61" s="177" t="str">
        <f aca="false">IFERROR(__xludf.dummyfunction("""COMPUTED_VALUE"""),"17047218")</f>
        <v>17047218</v>
      </c>
      <c r="G61" s="175" t="str">
        <f aca="false">IFERROR(__xludf.dummyfunction("""COMPUTED_VALUE"""),"07951646000101")</f>
        <v>07951646000101</v>
      </c>
      <c r="H61" s="177" t="str">
        <f aca="false">IFERROR(__xludf.dummyfunction("""COMPUTED_VALUE"""),"001")</f>
        <v>001</v>
      </c>
      <c r="I61" s="177" t="str">
        <f aca="false">IFERROR(__xludf.dummyfunction("""COMPUTED_VALUE"""),"0638")</f>
        <v>0638</v>
      </c>
      <c r="J61" s="177" t="str">
        <f aca="false">IFERROR(__xludf.dummyfunction("""COMPUTED_VALUE"""),"541028")</f>
        <v>541028</v>
      </c>
      <c r="K61" s="175" t="e">
        <v>#REF!</v>
      </c>
      <c r="L61" s="175" t="e">
        <v>#REF!</v>
      </c>
      <c r="M61" s="175" t="e">
        <v>#REF!</v>
      </c>
      <c r="N61" s="175" t="e">
        <v>#REF!</v>
      </c>
      <c r="O61" s="175" t="e">
        <v>#REF!</v>
      </c>
      <c r="P61" s="175" t="e">
        <v>#REF!</v>
      </c>
      <c r="Q61" s="175" t="e">
        <v>#REF!</v>
      </c>
      <c r="R61" s="175" t="e">
        <v>#REF!</v>
      </c>
      <c r="S61" s="175" t="e">
        <v>#REF!</v>
      </c>
      <c r="T61" s="175" t="e">
        <v>#REF!</v>
      </c>
      <c r="U61" s="175" t="e">
        <v>#REF!</v>
      </c>
      <c r="V61" s="175" t="e">
        <v>#REF!</v>
      </c>
      <c r="W61" s="175" t="e">
        <v>#REF!</v>
      </c>
      <c r="X61" s="175" t="e">
        <v>#REF!</v>
      </c>
      <c r="Y61" s="175" t="e">
        <v>#VALUE!</v>
      </c>
      <c r="Z61" s="175" t="e">
        <v>#VALUE!</v>
      </c>
      <c r="AA61" s="175"/>
      <c r="AB61" s="175"/>
      <c r="AC61" s="175"/>
      <c r="AD61" s="175"/>
      <c r="AE61" s="175" t="str">
        <f aca="false">IFERROR(__xludf.dummyfunction("""COMPUTED_VALUE"""),"Parcial")</f>
        <v>Parcial</v>
      </c>
      <c r="AF61" s="175" t="str">
        <f aca="false">IFERROR(__xludf.dummyfunction("""COMPUTED_VALUE"""),"FE")</f>
        <v>FE</v>
      </c>
      <c r="AG61" s="175" t="n">
        <f aca="false">IFERROR(__xludf.dummyfunction("""COMPUTED_VALUE"""),0)</f>
        <v>0</v>
      </c>
      <c r="AH61" s="175" t="n">
        <f aca="false">IFERROR(__xludf.dummyfunction("""COMPUTED_VALUE"""),0)</f>
        <v>0</v>
      </c>
      <c r="AI61" s="175" t="n">
        <f aca="false">IFERROR(__xludf.dummyfunction("""COMPUTED_VALUE"""),0)</f>
        <v>0</v>
      </c>
      <c r="AJ61" s="175" t="n">
        <f aca="false">IFERROR(__xludf.dummyfunction("""COMPUTED_VALUE"""),0)</f>
        <v>0</v>
      </c>
      <c r="AK61" s="175"/>
      <c r="AL61" s="178"/>
    </row>
    <row r="62" customFormat="false" ht="12.75" hidden="false" customHeight="false" outlineLevel="0" collapsed="false">
      <c r="A62" s="174" t="str">
        <f aca="false">IFERROR(__xludf.dummyfunction("""COMPUTED_VALUE"""),"17008905")</f>
        <v>17008905</v>
      </c>
      <c r="B62" s="175" t="str">
        <f aca="false">IFERROR(__xludf.dummyfunction("""COMPUTED_VALUE"""),"Araguaina")</f>
        <v>Araguaina</v>
      </c>
      <c r="C62" s="175" t="str">
        <f aca="false">IFERROR(__xludf.dummyfunction("""COMPUTED_VALUE"""),"Nova Olinda")</f>
        <v>Nova Olinda</v>
      </c>
      <c r="D62" s="176" t="str">
        <f aca="false">IFERROR(__xludf.dummyfunction("""COMPUTED_VALUE"""),"A.A. E. E. PROFA. HAMEDY CURY QUEIROZ")</f>
        <v>A.A. E. E. PROFA. HAMEDY CURY QUEIROZ</v>
      </c>
      <c r="E62" s="175" t="str">
        <f aca="false">IFERROR(__xludf.dummyfunction("""COMPUTED_VALUE"""),"Escola Estadual Professora Hamedy Cury Queiroz")</f>
        <v>Escola Estadual Professora Hamedy Cury Queiroz</v>
      </c>
      <c r="F62" s="177" t="str">
        <f aca="false">IFERROR(__xludf.dummyfunction("""COMPUTED_VALUE"""),"17008905")</f>
        <v>17008905</v>
      </c>
      <c r="G62" s="175" t="str">
        <f aca="false">IFERROR(__xludf.dummyfunction("""COMPUTED_VALUE"""),"01431375000179")</f>
        <v>01431375000179</v>
      </c>
      <c r="H62" s="177" t="str">
        <f aca="false">IFERROR(__xludf.dummyfunction("""COMPUTED_VALUE"""),"001")</f>
        <v>001</v>
      </c>
      <c r="I62" s="177" t="str">
        <f aca="false">IFERROR(__xludf.dummyfunction("""COMPUTED_VALUE"""),"0638")</f>
        <v>0638</v>
      </c>
      <c r="J62" s="177" t="str">
        <f aca="false">IFERROR(__xludf.dummyfunction("""COMPUTED_VALUE"""),"0468010")</f>
        <v>0468010</v>
      </c>
      <c r="K62" s="175" t="e">
        <v>#REF!</v>
      </c>
      <c r="L62" s="175" t="e">
        <v>#REF!</v>
      </c>
      <c r="M62" s="175" t="e">
        <v>#REF!</v>
      </c>
      <c r="N62" s="175" t="e">
        <v>#REF!</v>
      </c>
      <c r="O62" s="175" t="e">
        <v>#REF!</v>
      </c>
      <c r="P62" s="175" t="e">
        <v>#REF!</v>
      </c>
      <c r="Q62" s="175" t="e">
        <v>#REF!</v>
      </c>
      <c r="R62" s="175" t="e">
        <v>#REF!</v>
      </c>
      <c r="S62" s="175" t="e">
        <v>#REF!</v>
      </c>
      <c r="T62" s="175" t="e">
        <v>#REF!</v>
      </c>
      <c r="U62" s="175" t="e">
        <v>#REF!</v>
      </c>
      <c r="V62" s="175" t="e">
        <v>#REF!</v>
      </c>
      <c r="W62" s="175" t="e">
        <v>#REF!</v>
      </c>
      <c r="X62" s="175" t="e">
        <v>#REF!</v>
      </c>
      <c r="Y62" s="175" t="e">
        <v>#VALUE!</v>
      </c>
      <c r="Z62" s="175" t="e">
        <v>#VALUE!</v>
      </c>
      <c r="AA62" s="175"/>
      <c r="AB62" s="175"/>
      <c r="AC62" s="175"/>
      <c r="AD62" s="175" t="str">
        <f aca="false">IFERROR(__xludf.dummyfunction("""COMPUTED_VALUE"""),"CRECHE")</f>
        <v>CRECHE</v>
      </c>
      <c r="AE62" s="175" t="str">
        <f aca="false">IFERROR(__xludf.dummyfunction("""COMPUTED_VALUE"""),"Parcial")</f>
        <v>Parcial</v>
      </c>
      <c r="AF62" s="175" t="str">
        <f aca="false">IFERROR(__xludf.dummyfunction("""COMPUTED_VALUE"""),"FE")</f>
        <v>FE</v>
      </c>
      <c r="AG62" s="175" t="n">
        <f aca="false">IFERROR(__xludf.dummyfunction("""COMPUTED_VALUE"""),0)</f>
        <v>0</v>
      </c>
      <c r="AH62" s="175" t="n">
        <f aca="false">IFERROR(__xludf.dummyfunction("""COMPUTED_VALUE"""),0)</f>
        <v>0</v>
      </c>
      <c r="AI62" s="175" t="n">
        <f aca="false">IFERROR(__xludf.dummyfunction("""COMPUTED_VALUE"""),0)</f>
        <v>0</v>
      </c>
      <c r="AJ62" s="175" t="n">
        <f aca="false">IFERROR(__xludf.dummyfunction("""COMPUTED_VALUE"""),0)</f>
        <v>0</v>
      </c>
      <c r="AK62" s="175"/>
      <c r="AL62" s="178"/>
    </row>
    <row r="63" customFormat="false" ht="12.75" hidden="false" customHeight="false" outlineLevel="0" collapsed="false">
      <c r="A63" s="174" t="str">
        <f aca="false">IFERROR(__xludf.dummyfunction("""COMPUTED_VALUE"""),"17009774")</f>
        <v>17009774</v>
      </c>
      <c r="B63" s="175" t="str">
        <f aca="false">IFERROR(__xludf.dummyfunction("""COMPUTED_VALUE"""),"Araguaina")</f>
        <v>Araguaina</v>
      </c>
      <c r="C63" s="175" t="str">
        <f aca="false">IFERROR(__xludf.dummyfunction("""COMPUTED_VALUE"""),"Piraque")</f>
        <v>Piraque</v>
      </c>
      <c r="D63" s="176" t="str">
        <f aca="false">IFERROR(__xludf.dummyfunction("""COMPUTED_VALUE"""),"A.A.  ESCOLA ESTADUAL SAO JOSE")</f>
        <v>A.A.  ESCOLA ESTADUAL SAO JOSE</v>
      </c>
      <c r="E63" s="175" t="str">
        <f aca="false">IFERROR(__xludf.dummyfunction("""COMPUTED_VALUE"""),"Escola Estadual São José")</f>
        <v>Escola Estadual São José</v>
      </c>
      <c r="F63" s="177" t="str">
        <f aca="false">IFERROR(__xludf.dummyfunction("""COMPUTED_VALUE"""),"17009774")</f>
        <v>17009774</v>
      </c>
      <c r="G63" s="175" t="str">
        <f aca="false">IFERROR(__xludf.dummyfunction("""COMPUTED_VALUE"""),"01243654000109")</f>
        <v>01243654000109</v>
      </c>
      <c r="H63" s="177" t="str">
        <f aca="false">IFERROR(__xludf.dummyfunction("""COMPUTED_VALUE"""),"001")</f>
        <v>001</v>
      </c>
      <c r="I63" s="177" t="str">
        <f aca="false">IFERROR(__xludf.dummyfunction("""COMPUTED_VALUE"""),"0638")</f>
        <v>0638</v>
      </c>
      <c r="J63" s="177" t="str">
        <f aca="false">IFERROR(__xludf.dummyfunction("""COMPUTED_VALUE"""),"465283")</f>
        <v>465283</v>
      </c>
      <c r="K63" s="175" t="e">
        <v>#REF!</v>
      </c>
      <c r="L63" s="175" t="e">
        <v>#REF!</v>
      </c>
      <c r="M63" s="175" t="e">
        <v>#REF!</v>
      </c>
      <c r="N63" s="175" t="e">
        <v>#REF!</v>
      </c>
      <c r="O63" s="175" t="e">
        <v>#REF!</v>
      </c>
      <c r="P63" s="175" t="e">
        <v>#REF!</v>
      </c>
      <c r="Q63" s="175" t="e">
        <v>#REF!</v>
      </c>
      <c r="R63" s="175" t="e">
        <v>#REF!</v>
      </c>
      <c r="S63" s="175" t="e">
        <v>#REF!</v>
      </c>
      <c r="T63" s="175" t="e">
        <v>#REF!</v>
      </c>
      <c r="U63" s="175" t="e">
        <v>#REF!</v>
      </c>
      <c r="V63" s="175" t="e">
        <v>#REF!</v>
      </c>
      <c r="W63" s="175" t="e">
        <v>#REF!</v>
      </c>
      <c r="X63" s="175" t="e">
        <v>#REF!</v>
      </c>
      <c r="Y63" s="175" t="e">
        <v>#VALUE!</v>
      </c>
      <c r="Z63" s="175" t="e">
        <v>#VALUE!</v>
      </c>
      <c r="AA63" s="175"/>
      <c r="AB63" s="175"/>
      <c r="AC63" s="175"/>
      <c r="AD63" s="175"/>
      <c r="AE63" s="175" t="str">
        <f aca="false">IFERROR(__xludf.dummyfunction("""COMPUTED_VALUE"""),"Parcial")</f>
        <v>Parcial</v>
      </c>
      <c r="AF63" s="175" t="str">
        <f aca="false">IFERROR(__xludf.dummyfunction("""COMPUTED_VALUE"""),"FE")</f>
        <v>FE</v>
      </c>
      <c r="AG63" s="175" t="n">
        <f aca="false">IFERROR(__xludf.dummyfunction("""COMPUTED_VALUE"""),0)</f>
        <v>0</v>
      </c>
      <c r="AH63" s="175" t="n">
        <f aca="false">IFERROR(__xludf.dummyfunction("""COMPUTED_VALUE"""),0)</f>
        <v>0</v>
      </c>
      <c r="AI63" s="175" t="n">
        <f aca="false">IFERROR(__xludf.dummyfunction("""COMPUTED_VALUE"""),0)</f>
        <v>0</v>
      </c>
      <c r="AJ63" s="175" t="n">
        <f aca="false">IFERROR(__xludf.dummyfunction("""COMPUTED_VALUE"""),0)</f>
        <v>0</v>
      </c>
      <c r="AK63" s="175"/>
      <c r="AL63" s="178"/>
    </row>
    <row r="64" customFormat="false" ht="12.75" hidden="false" customHeight="false" outlineLevel="0" collapsed="false">
      <c r="A64" s="174" t="str">
        <f aca="false">IFERROR(__xludf.dummyfunction("""COMPUTED_VALUE"""),"17003261")</f>
        <v>17003261</v>
      </c>
      <c r="B64" s="175" t="str">
        <f aca="false">IFERROR(__xludf.dummyfunction("""COMPUTED_VALUE"""),"Araguaina")</f>
        <v>Araguaina</v>
      </c>
      <c r="C64" s="175" t="str">
        <f aca="false">IFERROR(__xludf.dummyfunction("""COMPUTED_VALUE"""),"Riachinho")</f>
        <v>Riachinho</v>
      </c>
      <c r="D64" s="176" t="str">
        <f aca="false">IFERROR(__xludf.dummyfunction("""COMPUTED_VALUE"""),"ASSOC. DE APOIO ESC. EST. JOAO XXIII")</f>
        <v>ASSOC. DE APOIO ESC. EST. JOAO XXIII</v>
      </c>
      <c r="E64" s="175" t="str">
        <f aca="false">IFERROR(__xludf.dummyfunction("""COMPUTED_VALUE"""),"Escola Estadual João XXIII")</f>
        <v>Escola Estadual João XXIII</v>
      </c>
      <c r="F64" s="177" t="str">
        <f aca="false">IFERROR(__xludf.dummyfunction("""COMPUTED_VALUE"""),"17003261")</f>
        <v>17003261</v>
      </c>
      <c r="G64" s="175" t="str">
        <f aca="false">IFERROR(__xludf.dummyfunction("""COMPUTED_VALUE"""),"01136006000153")</f>
        <v>01136006000153</v>
      </c>
      <c r="H64" s="177" t="str">
        <f aca="false">IFERROR(__xludf.dummyfunction("""COMPUTED_VALUE"""),"001")</f>
        <v>001</v>
      </c>
      <c r="I64" s="177" t="str">
        <f aca="false">IFERROR(__xludf.dummyfunction("""COMPUTED_VALUE"""),"3973")</f>
        <v>3973</v>
      </c>
      <c r="J64" s="177" t="str">
        <f aca="false">IFERROR(__xludf.dummyfunction("""COMPUTED_VALUE"""),"51969")</f>
        <v>51969</v>
      </c>
      <c r="K64" s="175" t="e">
        <v>#REF!</v>
      </c>
      <c r="L64" s="175" t="e">
        <v>#REF!</v>
      </c>
      <c r="M64" s="175" t="e">
        <v>#REF!</v>
      </c>
      <c r="N64" s="175" t="e">
        <v>#REF!</v>
      </c>
      <c r="O64" s="175" t="e">
        <v>#REF!</v>
      </c>
      <c r="P64" s="175" t="e">
        <v>#REF!</v>
      </c>
      <c r="Q64" s="175" t="e">
        <v>#REF!</v>
      </c>
      <c r="R64" s="175" t="e">
        <v>#REF!</v>
      </c>
      <c r="S64" s="175" t="e">
        <v>#REF!</v>
      </c>
      <c r="T64" s="175" t="e">
        <v>#REF!</v>
      </c>
      <c r="U64" s="175" t="e">
        <v>#REF!</v>
      </c>
      <c r="V64" s="175" t="e">
        <v>#REF!</v>
      </c>
      <c r="W64" s="175" t="e">
        <v>#REF!</v>
      </c>
      <c r="X64" s="175" t="e">
        <v>#REF!</v>
      </c>
      <c r="Y64" s="175" t="e">
        <v>#VALUE!</v>
      </c>
      <c r="Z64" s="175" t="e">
        <v>#VALUE!</v>
      </c>
      <c r="AA64" s="175"/>
      <c r="AB64" s="175"/>
      <c r="AC64" s="175"/>
      <c r="AD64" s="175"/>
      <c r="AE64" s="175" t="str">
        <f aca="false">IFERROR(__xludf.dummyfunction("""COMPUTED_VALUE"""),"Parcial")</f>
        <v>Parcial</v>
      </c>
      <c r="AF64" s="175" t="str">
        <f aca="false">IFERROR(__xludf.dummyfunction("""COMPUTED_VALUE"""),"FE")</f>
        <v>FE</v>
      </c>
      <c r="AG64" s="175" t="n">
        <f aca="false">IFERROR(__xludf.dummyfunction("""COMPUTED_VALUE"""),0)</f>
        <v>0</v>
      </c>
      <c r="AH64" s="175" t="n">
        <f aca="false">IFERROR(__xludf.dummyfunction("""COMPUTED_VALUE"""),0)</f>
        <v>0</v>
      </c>
      <c r="AI64" s="175" t="n">
        <f aca="false">IFERROR(__xludf.dummyfunction("""COMPUTED_VALUE"""),0)</f>
        <v>0</v>
      </c>
      <c r="AJ64" s="175" t="n">
        <f aca="false">IFERROR(__xludf.dummyfunction("""COMPUTED_VALUE"""),0)</f>
        <v>0</v>
      </c>
      <c r="AK64" s="175"/>
      <c r="AL64" s="178"/>
    </row>
    <row r="65" customFormat="false" ht="12.75" hidden="false" customHeight="false" outlineLevel="0" collapsed="false">
      <c r="A65" s="174" t="str">
        <f aca="false">IFERROR(__xludf.dummyfunction("""COMPUTED_VALUE"""),"17009880")</f>
        <v>17009880</v>
      </c>
      <c r="B65" s="175" t="str">
        <f aca="false">IFERROR(__xludf.dummyfunction("""COMPUTED_VALUE"""),"Araguaina")</f>
        <v>Araguaina</v>
      </c>
      <c r="C65" s="175" t="str">
        <f aca="false">IFERROR(__xludf.dummyfunction("""COMPUTED_VALUE"""),"Santa Fe do Araguaia")</f>
        <v>Santa Fe do Araguaia</v>
      </c>
      <c r="D65" s="176" t="str">
        <f aca="false">IFERROR(__xludf.dummyfunction("""COMPUTED_VALUE"""),"A.A. ESC. EST. ANAIDES BRITO MIRANDA")</f>
        <v>A.A. ESC. EST. ANAIDES BRITO MIRANDA</v>
      </c>
      <c r="E65" s="175" t="str">
        <f aca="false">IFERROR(__xludf.dummyfunction("""COMPUTED_VALUE"""),"Escola Estadual Anaídes Brito Miranda")</f>
        <v>Escola Estadual Anaídes Brito Miranda</v>
      </c>
      <c r="F65" s="177" t="str">
        <f aca="false">IFERROR(__xludf.dummyfunction("""COMPUTED_VALUE"""),"17009880")</f>
        <v>17009880</v>
      </c>
      <c r="G65" s="175" t="str">
        <f aca="false">IFERROR(__xludf.dummyfunction("""COMPUTED_VALUE"""),"01919025000156")</f>
        <v>01919025000156</v>
      </c>
      <c r="H65" s="177" t="str">
        <f aca="false">IFERROR(__xludf.dummyfunction("""COMPUTED_VALUE"""),"001")</f>
        <v>001</v>
      </c>
      <c r="I65" s="177" t="str">
        <f aca="false">IFERROR(__xludf.dummyfunction("""COMPUTED_VALUE"""),"4791")</f>
        <v>4791</v>
      </c>
      <c r="J65" s="177" t="str">
        <f aca="false">IFERROR(__xludf.dummyfunction("""COMPUTED_VALUE"""),"54682")</f>
        <v>54682</v>
      </c>
      <c r="K65" s="175" t="e">
        <v>#REF!</v>
      </c>
      <c r="L65" s="175" t="e">
        <v>#REF!</v>
      </c>
      <c r="M65" s="175" t="e">
        <v>#REF!</v>
      </c>
      <c r="N65" s="175" t="e">
        <v>#REF!</v>
      </c>
      <c r="O65" s="175" t="e">
        <v>#REF!</v>
      </c>
      <c r="P65" s="175" t="e">
        <v>#REF!</v>
      </c>
      <c r="Q65" s="175" t="e">
        <v>#REF!</v>
      </c>
      <c r="R65" s="175" t="e">
        <v>#REF!</v>
      </c>
      <c r="S65" s="175" t="e">
        <v>#REF!</v>
      </c>
      <c r="T65" s="175" t="e">
        <v>#REF!</v>
      </c>
      <c r="U65" s="175" t="e">
        <v>#REF!</v>
      </c>
      <c r="V65" s="175" t="e">
        <v>#REF!</v>
      </c>
      <c r="W65" s="175" t="e">
        <v>#REF!</v>
      </c>
      <c r="X65" s="175" t="e">
        <v>#REF!</v>
      </c>
      <c r="Y65" s="175" t="e">
        <v>#VALUE!</v>
      </c>
      <c r="Z65" s="175" t="e">
        <v>#VALUE!</v>
      </c>
      <c r="AA65" s="175"/>
      <c r="AB65" s="175"/>
      <c r="AC65" s="175"/>
      <c r="AD65" s="175"/>
      <c r="AE65" s="175" t="str">
        <f aca="false">IFERROR(__xludf.dummyfunction("""COMPUTED_VALUE"""),"Parcial")</f>
        <v>Parcial</v>
      </c>
      <c r="AF65" s="175" t="str">
        <f aca="false">IFERROR(__xludf.dummyfunction("""COMPUTED_VALUE"""),"FE")</f>
        <v>FE</v>
      </c>
      <c r="AG65" s="175" t="n">
        <f aca="false">IFERROR(__xludf.dummyfunction("""COMPUTED_VALUE"""),0)</f>
        <v>0</v>
      </c>
      <c r="AH65" s="175" t="n">
        <f aca="false">IFERROR(__xludf.dummyfunction("""COMPUTED_VALUE"""),0)</f>
        <v>0</v>
      </c>
      <c r="AI65" s="175" t="n">
        <f aca="false">IFERROR(__xludf.dummyfunction("""COMPUTED_VALUE"""),0)</f>
        <v>0</v>
      </c>
      <c r="AJ65" s="175" t="n">
        <f aca="false">IFERROR(__xludf.dummyfunction("""COMPUTED_VALUE"""),0)</f>
        <v>0</v>
      </c>
      <c r="AK65" s="175"/>
      <c r="AL65" s="178"/>
    </row>
    <row r="66" customFormat="false" ht="12.75" hidden="false" customHeight="false" outlineLevel="0" collapsed="false">
      <c r="A66" s="174" t="str">
        <f aca="false">IFERROR(__xludf.dummyfunction("""COMPUTED_VALUE"""),"17009898")</f>
        <v>17009898</v>
      </c>
      <c r="B66" s="175" t="str">
        <f aca="false">IFERROR(__xludf.dummyfunction("""COMPUTED_VALUE"""),"Araguaina")</f>
        <v>Araguaina</v>
      </c>
      <c r="C66" s="175" t="str">
        <f aca="false">IFERROR(__xludf.dummyfunction("""COMPUTED_VALUE"""),"Santa Fe do Araguaia")</f>
        <v>Santa Fe do Araguaia</v>
      </c>
      <c r="D66" s="176" t="str">
        <f aca="false">IFERROR(__xludf.dummyfunction("""COMPUTED_VALUE"""),"A. DE AP. DA ESCOLA EST. CASTRO ALVES")</f>
        <v>A. DE AP. DA ESCOLA EST. CASTRO ALVES</v>
      </c>
      <c r="E66" s="175" t="str">
        <f aca="false">IFERROR(__xludf.dummyfunction("""COMPUTED_VALUE"""),"Escola Estadual Castro Alves")</f>
        <v>Escola Estadual Castro Alves</v>
      </c>
      <c r="F66" s="177" t="str">
        <f aca="false">IFERROR(__xludf.dummyfunction("""COMPUTED_VALUE"""),"17009898")</f>
        <v>17009898</v>
      </c>
      <c r="G66" s="175" t="str">
        <f aca="false">IFERROR(__xludf.dummyfunction("""COMPUTED_VALUE"""),"01673181000180")</f>
        <v>01673181000180</v>
      </c>
      <c r="H66" s="177" t="str">
        <f aca="false">IFERROR(__xludf.dummyfunction("""COMPUTED_VALUE"""),"001")</f>
        <v>001</v>
      </c>
      <c r="I66" s="177" t="str">
        <f aca="false">IFERROR(__xludf.dummyfunction("""COMPUTED_VALUE"""),"4791")</f>
        <v>4791</v>
      </c>
      <c r="J66" s="177" t="str">
        <f aca="false">IFERROR(__xludf.dummyfunction("""COMPUTED_VALUE"""),"54739")</f>
        <v>54739</v>
      </c>
      <c r="K66" s="175" t="e">
        <v>#REF!</v>
      </c>
      <c r="L66" s="175" t="e">
        <v>#REF!</v>
      </c>
      <c r="M66" s="175" t="e">
        <v>#REF!</v>
      </c>
      <c r="N66" s="175" t="e">
        <v>#REF!</v>
      </c>
      <c r="O66" s="175" t="e">
        <v>#REF!</v>
      </c>
      <c r="P66" s="175" t="e">
        <v>#REF!</v>
      </c>
      <c r="Q66" s="175" t="e">
        <v>#REF!</v>
      </c>
      <c r="R66" s="175" t="e">
        <v>#REF!</v>
      </c>
      <c r="S66" s="175" t="e">
        <v>#REF!</v>
      </c>
      <c r="T66" s="175" t="e">
        <v>#REF!</v>
      </c>
      <c r="U66" s="175" t="e">
        <v>#REF!</v>
      </c>
      <c r="V66" s="175" t="e">
        <v>#REF!</v>
      </c>
      <c r="W66" s="175" t="e">
        <v>#REF!</v>
      </c>
      <c r="X66" s="175" t="e">
        <v>#REF!</v>
      </c>
      <c r="Y66" s="175" t="e">
        <v>#VALUE!</v>
      </c>
      <c r="Z66" s="175" t="e">
        <v>#VALUE!</v>
      </c>
      <c r="AA66" s="175"/>
      <c r="AB66" s="175"/>
      <c r="AC66" s="175"/>
      <c r="AD66" s="175"/>
      <c r="AE66" s="175" t="str">
        <f aca="false">IFERROR(__xludf.dummyfunction("""COMPUTED_VALUE"""),"Parcial")</f>
        <v>Parcial</v>
      </c>
      <c r="AF66" s="175" t="str">
        <f aca="false">IFERROR(__xludf.dummyfunction("""COMPUTED_VALUE"""),"FE")</f>
        <v>FE</v>
      </c>
      <c r="AG66" s="175" t="n">
        <f aca="false">IFERROR(__xludf.dummyfunction("""COMPUTED_VALUE"""),0)</f>
        <v>0</v>
      </c>
      <c r="AH66" s="175" t="n">
        <f aca="false">IFERROR(__xludf.dummyfunction("""COMPUTED_VALUE"""),0)</f>
        <v>0</v>
      </c>
      <c r="AI66" s="175" t="n">
        <f aca="false">IFERROR(__xludf.dummyfunction("""COMPUTED_VALUE"""),0)</f>
        <v>0</v>
      </c>
      <c r="AJ66" s="175" t="n">
        <f aca="false">IFERROR(__xludf.dummyfunction("""COMPUTED_VALUE"""),0)</f>
        <v>0</v>
      </c>
      <c r="AK66" s="175"/>
      <c r="AL66" s="178"/>
    </row>
    <row r="67" customFormat="false" ht="12.75" hidden="false" customHeight="false" outlineLevel="0" collapsed="false">
      <c r="A67" s="174" t="str">
        <f aca="false">IFERROR(__xludf.dummyfunction("""COMPUTED_VALUE"""),"17010020")</f>
        <v>17010020</v>
      </c>
      <c r="B67" s="175" t="str">
        <f aca="false">IFERROR(__xludf.dummyfunction("""COMPUTED_VALUE"""),"Araguaina")</f>
        <v>Araguaina</v>
      </c>
      <c r="C67" s="175" t="str">
        <f aca="false">IFERROR(__xludf.dummyfunction("""COMPUTED_VALUE"""),"Wanderlandia")</f>
        <v>Wanderlandia</v>
      </c>
      <c r="D67" s="176" t="str">
        <f aca="false">IFERROR(__xludf.dummyfunction("""COMPUTED_VALUE"""),"A.A. COL. ESTADUAL JOSE LUIZ SIQUEIRA")</f>
        <v>A.A. COL. ESTADUAL JOSE LUIZ SIQUEIRA</v>
      </c>
      <c r="E67" s="175" t="str">
        <f aca="false">IFERROR(__xludf.dummyfunction("""COMPUTED_VALUE"""),"Colégio Estadual José Luiz Siqueira")</f>
        <v>Colégio Estadual José Luiz Siqueira</v>
      </c>
      <c r="F67" s="177" t="str">
        <f aca="false">IFERROR(__xludf.dummyfunction("""COMPUTED_VALUE"""),"17010020")</f>
        <v>17010020</v>
      </c>
      <c r="G67" s="175" t="str">
        <f aca="false">IFERROR(__xludf.dummyfunction("""COMPUTED_VALUE"""),"01257082000117")</f>
        <v>01257082000117</v>
      </c>
      <c r="H67" s="177" t="str">
        <f aca="false">IFERROR(__xludf.dummyfunction("""COMPUTED_VALUE"""),"001")</f>
        <v>001</v>
      </c>
      <c r="I67" s="177" t="str">
        <f aca="false">IFERROR(__xludf.dummyfunction("""COMPUTED_VALUE"""),"0638")</f>
        <v>0638</v>
      </c>
      <c r="J67" s="177" t="str">
        <f aca="false">IFERROR(__xludf.dummyfunction("""COMPUTED_VALUE"""),"0465291")</f>
        <v>0465291</v>
      </c>
      <c r="K67" s="175" t="e">
        <v>#REF!</v>
      </c>
      <c r="L67" s="175" t="e">
        <v>#REF!</v>
      </c>
      <c r="M67" s="175" t="e">
        <v>#REF!</v>
      </c>
      <c r="N67" s="175" t="e">
        <v>#REF!</v>
      </c>
      <c r="O67" s="175" t="e">
        <v>#REF!</v>
      </c>
      <c r="P67" s="175" t="e">
        <v>#REF!</v>
      </c>
      <c r="Q67" s="175" t="e">
        <v>#REF!</v>
      </c>
      <c r="R67" s="175" t="e">
        <v>#REF!</v>
      </c>
      <c r="S67" s="175" t="e">
        <v>#REF!</v>
      </c>
      <c r="T67" s="175" t="e">
        <v>#REF!</v>
      </c>
      <c r="U67" s="175" t="e">
        <v>#REF!</v>
      </c>
      <c r="V67" s="175" t="e">
        <v>#REF!</v>
      </c>
      <c r="W67" s="175" t="e">
        <v>#REF!</v>
      </c>
      <c r="X67" s="175" t="e">
        <v>#REF!</v>
      </c>
      <c r="Y67" s="175" t="e">
        <v>#VALUE!</v>
      </c>
      <c r="Z67" s="175" t="e">
        <v>#VALUE!</v>
      </c>
      <c r="AA67" s="175"/>
      <c r="AB67" s="175"/>
      <c r="AC67" s="175"/>
      <c r="AD67" s="175"/>
      <c r="AE67" s="175" t="str">
        <f aca="false">IFERROR(__xludf.dummyfunction("""COMPUTED_VALUE"""),"Parcial")</f>
        <v>Parcial</v>
      </c>
      <c r="AF67" s="175" t="str">
        <f aca="false">IFERROR(__xludf.dummyfunction("""COMPUTED_VALUE"""),"FE")</f>
        <v>FE</v>
      </c>
      <c r="AG67" s="175" t="n">
        <f aca="false">IFERROR(__xludf.dummyfunction("""COMPUTED_VALUE"""),0)</f>
        <v>0</v>
      </c>
      <c r="AH67" s="175" t="n">
        <f aca="false">IFERROR(__xludf.dummyfunction("""COMPUTED_VALUE"""),0)</f>
        <v>0</v>
      </c>
      <c r="AI67" s="175" t="n">
        <f aca="false">IFERROR(__xludf.dummyfunction("""COMPUTED_VALUE"""),0)</f>
        <v>0</v>
      </c>
      <c r="AJ67" s="175" t="n">
        <f aca="false">IFERROR(__xludf.dummyfunction("""COMPUTED_VALUE"""),0)</f>
        <v>0</v>
      </c>
      <c r="AK67" s="175"/>
      <c r="AL67" s="178"/>
    </row>
    <row r="68" customFormat="false" ht="12.75" hidden="false" customHeight="false" outlineLevel="0" collapsed="false">
      <c r="A68" s="174" t="str">
        <f aca="false">IFERROR(__xludf.dummyfunction("""COMPUTED_VALUE"""),"17048176")</f>
        <v>17048176</v>
      </c>
      <c r="B68" s="175" t="str">
        <f aca="false">IFERROR(__xludf.dummyfunction("""COMPUTED_VALUE"""),"Araguaina")</f>
        <v>Araguaina</v>
      </c>
      <c r="C68" s="175" t="str">
        <f aca="false">IFERROR(__xludf.dummyfunction("""COMPUTED_VALUE"""),"Wanderlandia")</f>
        <v>Wanderlandia</v>
      </c>
      <c r="D68" s="176" t="str">
        <f aca="false">IFERROR(__xludf.dummyfunction("""COMPUTED_VALUE"""),"ASSOCIAÇÃO DE APOIO DA ESCOLA ESPECIAL MORADA DO SOL")</f>
        <v>ASSOCIAÇÃO DE APOIO DA ESCOLA ESPECIAL MORADA DO SOL</v>
      </c>
      <c r="E68" s="175" t="str">
        <f aca="false">IFERROR(__xludf.dummyfunction("""COMPUTED_VALUE"""),"Escola Especial Morada do Sol")</f>
        <v>Escola Especial Morada do Sol</v>
      </c>
      <c r="F68" s="177" t="str">
        <f aca="false">IFERROR(__xludf.dummyfunction("""COMPUTED_VALUE"""),"17048176")</f>
        <v>17048176</v>
      </c>
      <c r="G68" s="175" t="str">
        <f aca="false">IFERROR(__xludf.dummyfunction("""COMPUTED_VALUE"""),"07941368000101")</f>
        <v>07941368000101</v>
      </c>
      <c r="H68" s="177" t="str">
        <f aca="false">IFERROR(__xludf.dummyfunction("""COMPUTED_VALUE"""),"001")</f>
        <v>001</v>
      </c>
      <c r="I68" s="177" t="str">
        <f aca="false">IFERROR(__xludf.dummyfunction("""COMPUTED_VALUE"""),"0638")</f>
        <v>0638</v>
      </c>
      <c r="J68" s="177" t="str">
        <f aca="false">IFERROR(__xludf.dummyfunction("""COMPUTED_VALUE"""),"537349")</f>
        <v>537349</v>
      </c>
      <c r="K68" s="175" t="e">
        <v>#REF!</v>
      </c>
      <c r="L68" s="175" t="e">
        <v>#REF!</v>
      </c>
      <c r="M68" s="175" t="e">
        <v>#REF!</v>
      </c>
      <c r="N68" s="175" t="e">
        <v>#REF!</v>
      </c>
      <c r="O68" s="175" t="e">
        <v>#REF!</v>
      </c>
      <c r="P68" s="175" t="e">
        <v>#REF!</v>
      </c>
      <c r="Q68" s="175" t="e">
        <v>#REF!</v>
      </c>
      <c r="R68" s="175" t="e">
        <v>#REF!</v>
      </c>
      <c r="S68" s="175" t="e">
        <v>#REF!</v>
      </c>
      <c r="T68" s="175" t="e">
        <v>#REF!</v>
      </c>
      <c r="U68" s="175" t="e">
        <v>#REF!</v>
      </c>
      <c r="V68" s="175" t="e">
        <v>#REF!</v>
      </c>
      <c r="W68" s="175" t="e">
        <v>#REF!</v>
      </c>
      <c r="X68" s="175" t="e">
        <v>#REF!</v>
      </c>
      <c r="Y68" s="175" t="e">
        <v>#VALUE!</v>
      </c>
      <c r="Z68" s="175" t="e">
        <v>#VALUE!</v>
      </c>
      <c r="AA68" s="175"/>
      <c r="AB68" s="175"/>
      <c r="AC68" s="175"/>
      <c r="AD68" s="175"/>
      <c r="AE68" s="175" t="str">
        <f aca="false">IFERROR(__xludf.dummyfunction("""COMPUTED_VALUE"""),"Parcial")</f>
        <v>Parcial</v>
      </c>
      <c r="AF68" s="175" t="str">
        <f aca="false">IFERROR(__xludf.dummyfunction("""COMPUTED_VALUE"""),"FE")</f>
        <v>FE</v>
      </c>
      <c r="AG68" s="175" t="n">
        <f aca="false">IFERROR(__xludf.dummyfunction("""COMPUTED_VALUE"""),0)</f>
        <v>0</v>
      </c>
      <c r="AH68" s="175" t="n">
        <f aca="false">IFERROR(__xludf.dummyfunction("""COMPUTED_VALUE"""),0)</f>
        <v>0</v>
      </c>
      <c r="AI68" s="175" t="n">
        <f aca="false">IFERROR(__xludf.dummyfunction("""COMPUTED_VALUE"""),0)</f>
        <v>0</v>
      </c>
      <c r="AJ68" s="175" t="n">
        <f aca="false">IFERROR(__xludf.dummyfunction("""COMPUTED_VALUE"""),0)</f>
        <v>0</v>
      </c>
      <c r="AK68" s="175"/>
      <c r="AL68" s="178"/>
    </row>
    <row r="69" customFormat="false" ht="12.75" hidden="false" customHeight="false" outlineLevel="0" collapsed="false">
      <c r="A69" s="174" t="str">
        <f aca="false">IFERROR(__xludf.dummyfunction("""COMPUTED_VALUE"""),"17010012")</f>
        <v>17010012</v>
      </c>
      <c r="B69" s="175" t="str">
        <f aca="false">IFERROR(__xludf.dummyfunction("""COMPUTED_VALUE"""),"Araguaina")</f>
        <v>Araguaina</v>
      </c>
      <c r="C69" s="175" t="str">
        <f aca="false">IFERROR(__xludf.dummyfunction("""COMPUTED_VALUE"""),"Wanderlandia")</f>
        <v>Wanderlandia</v>
      </c>
      <c r="D69" s="176" t="str">
        <f aca="false">IFERROR(__xludf.dummyfunction("""COMPUTED_VALUE"""),"A.APOIO ESCOLA ESTADUAL D. PEDRO II")</f>
        <v>A.APOIO ESCOLA ESTADUAL D. PEDRO II</v>
      </c>
      <c r="E69" s="175" t="str">
        <f aca="false">IFERROR(__xludf.dummyfunction("""COMPUTED_VALUE"""),"Escola Estadual dom Pedro II")</f>
        <v>Escola Estadual dom Pedro II</v>
      </c>
      <c r="F69" s="177" t="str">
        <f aca="false">IFERROR(__xludf.dummyfunction("""COMPUTED_VALUE"""),"17010012")</f>
        <v>17010012</v>
      </c>
      <c r="G69" s="175" t="str">
        <f aca="false">IFERROR(__xludf.dummyfunction("""COMPUTED_VALUE"""),"01186465000141")</f>
        <v>01186465000141</v>
      </c>
      <c r="H69" s="177" t="str">
        <f aca="false">IFERROR(__xludf.dummyfunction("""COMPUTED_VALUE"""),"001")</f>
        <v>001</v>
      </c>
      <c r="I69" s="177" t="str">
        <f aca="false">IFERROR(__xludf.dummyfunction("""COMPUTED_VALUE"""),"0638")</f>
        <v>0638</v>
      </c>
      <c r="J69" s="177" t="str">
        <f aca="false">IFERROR(__xludf.dummyfunction("""COMPUTED_VALUE"""),"0463108")</f>
        <v>0463108</v>
      </c>
      <c r="K69" s="175" t="e">
        <v>#REF!</v>
      </c>
      <c r="L69" s="175" t="e">
        <v>#REF!</v>
      </c>
      <c r="M69" s="175" t="e">
        <v>#REF!</v>
      </c>
      <c r="N69" s="175" t="e">
        <v>#REF!</v>
      </c>
      <c r="O69" s="175" t="e">
        <v>#REF!</v>
      </c>
      <c r="P69" s="175" t="e">
        <v>#REF!</v>
      </c>
      <c r="Q69" s="175" t="e">
        <v>#REF!</v>
      </c>
      <c r="R69" s="175" t="e">
        <v>#REF!</v>
      </c>
      <c r="S69" s="175" t="e">
        <v>#REF!</v>
      </c>
      <c r="T69" s="175" t="e">
        <v>#REF!</v>
      </c>
      <c r="U69" s="175" t="e">
        <v>#REF!</v>
      </c>
      <c r="V69" s="175" t="e">
        <v>#REF!</v>
      </c>
      <c r="W69" s="175" t="e">
        <v>#REF!</v>
      </c>
      <c r="X69" s="175" t="e">
        <v>#REF!</v>
      </c>
      <c r="Y69" s="175" t="e">
        <v>#VALUE!</v>
      </c>
      <c r="Z69" s="175" t="e">
        <v>#VALUE!</v>
      </c>
      <c r="AA69" s="175"/>
      <c r="AB69" s="175"/>
      <c r="AC69" s="175"/>
      <c r="AD69" s="175"/>
      <c r="AE69" s="175" t="str">
        <f aca="false">IFERROR(__xludf.dummyfunction("""COMPUTED_VALUE"""),"Parcial")</f>
        <v>Parcial</v>
      </c>
      <c r="AF69" s="175" t="str">
        <f aca="false">IFERROR(__xludf.dummyfunction("""COMPUTED_VALUE"""),"FE")</f>
        <v>FE</v>
      </c>
      <c r="AG69" s="175" t="n">
        <f aca="false">IFERROR(__xludf.dummyfunction("""COMPUTED_VALUE"""),0)</f>
        <v>0</v>
      </c>
      <c r="AH69" s="175" t="n">
        <f aca="false">IFERROR(__xludf.dummyfunction("""COMPUTED_VALUE"""),0)</f>
        <v>0</v>
      </c>
      <c r="AI69" s="175" t="n">
        <f aca="false">IFERROR(__xludf.dummyfunction("""COMPUTED_VALUE"""),0)</f>
        <v>0</v>
      </c>
      <c r="AJ69" s="175" t="n">
        <f aca="false">IFERROR(__xludf.dummyfunction("""COMPUTED_VALUE"""),0)</f>
        <v>0</v>
      </c>
      <c r="AK69" s="175"/>
      <c r="AL69" s="178"/>
    </row>
    <row r="70" customFormat="false" ht="12.75" hidden="false" customHeight="false" outlineLevel="0" collapsed="false">
      <c r="A70" s="174" t="str">
        <f aca="false">IFERROR(__xludf.dummyfunction("""COMPUTED_VALUE"""),"17010462")</f>
        <v>17010462</v>
      </c>
      <c r="B70" s="175" t="str">
        <f aca="false">IFERROR(__xludf.dummyfunction("""COMPUTED_VALUE"""),"Araguaina")</f>
        <v>Araguaina</v>
      </c>
      <c r="C70" s="175" t="str">
        <f aca="false">IFERROR(__xludf.dummyfunction("""COMPUTED_VALUE"""),"Xambioa")</f>
        <v>Xambioa</v>
      </c>
      <c r="D70" s="176" t="str">
        <f aca="false">IFERROR(__xludf.dummyfunction("""COMPUTED_VALUE"""),"A.A. COL. MUL. PROFA. JULIANA BARROS")</f>
        <v>A.A. COL. MUL. PROFA. JULIANA BARROS</v>
      </c>
      <c r="E70" s="175" t="str">
        <f aca="false">IFERROR(__xludf.dummyfunction("""COMPUTED_VALUE"""),"Colégio Estadual Professora Juliana Barros")</f>
        <v>Colégio Estadual Professora Juliana Barros</v>
      </c>
      <c r="F70" s="177" t="str">
        <f aca="false">IFERROR(__xludf.dummyfunction("""COMPUTED_VALUE"""),"17010462")</f>
        <v>17010462</v>
      </c>
      <c r="G70" s="175" t="str">
        <f aca="false">IFERROR(__xludf.dummyfunction("""COMPUTED_VALUE"""),"01136047000140")</f>
        <v>01136047000140</v>
      </c>
      <c r="H70" s="177" t="str">
        <f aca="false">IFERROR(__xludf.dummyfunction("""COMPUTED_VALUE"""),"001")</f>
        <v>001</v>
      </c>
      <c r="I70" s="177" t="str">
        <f aca="false">IFERROR(__xludf.dummyfunction("""COMPUTED_VALUE"""),"3773")</f>
        <v>3773</v>
      </c>
      <c r="J70" s="177" t="str">
        <f aca="false">IFERROR(__xludf.dummyfunction("""COMPUTED_VALUE"""),"0330027")</f>
        <v>0330027</v>
      </c>
      <c r="K70" s="175" t="e">
        <v>#REF!</v>
      </c>
      <c r="L70" s="175" t="e">
        <v>#REF!</v>
      </c>
      <c r="M70" s="175" t="e">
        <v>#REF!</v>
      </c>
      <c r="N70" s="175" t="e">
        <v>#REF!</v>
      </c>
      <c r="O70" s="175" t="e">
        <v>#REF!</v>
      </c>
      <c r="P70" s="175" t="e">
        <v>#REF!</v>
      </c>
      <c r="Q70" s="175" t="e">
        <v>#REF!</v>
      </c>
      <c r="R70" s="175" t="e">
        <v>#REF!</v>
      </c>
      <c r="S70" s="175" t="e">
        <v>#REF!</v>
      </c>
      <c r="T70" s="175" t="e">
        <v>#REF!</v>
      </c>
      <c r="U70" s="175" t="e">
        <v>#REF!</v>
      </c>
      <c r="V70" s="175" t="e">
        <v>#REF!</v>
      </c>
      <c r="W70" s="175" t="e">
        <v>#REF!</v>
      </c>
      <c r="X70" s="175" t="e">
        <v>#REF!</v>
      </c>
      <c r="Y70" s="175" t="e">
        <v>#VALUE!</v>
      </c>
      <c r="Z70" s="175" t="e">
        <v>#VALUE!</v>
      </c>
      <c r="AA70" s="175"/>
      <c r="AB70" s="175"/>
      <c r="AC70" s="175"/>
      <c r="AD70" s="175"/>
      <c r="AE70" s="175" t="str">
        <f aca="false">IFERROR(__xludf.dummyfunction("""COMPUTED_VALUE"""),"Parcial")</f>
        <v>Parcial</v>
      </c>
      <c r="AF70" s="175" t="str">
        <f aca="false">IFERROR(__xludf.dummyfunction("""COMPUTED_VALUE"""),"FE")</f>
        <v>FE</v>
      </c>
      <c r="AG70" s="175" t="n">
        <f aca="false">IFERROR(__xludf.dummyfunction("""COMPUTED_VALUE"""),0)</f>
        <v>0</v>
      </c>
      <c r="AH70" s="175" t="n">
        <f aca="false">IFERROR(__xludf.dummyfunction("""COMPUTED_VALUE"""),0)</f>
        <v>0</v>
      </c>
      <c r="AI70" s="175" t="n">
        <f aca="false">IFERROR(__xludf.dummyfunction("""COMPUTED_VALUE"""),0)</f>
        <v>0</v>
      </c>
      <c r="AJ70" s="175" t="n">
        <f aca="false">IFERROR(__xludf.dummyfunction("""COMPUTED_VALUE"""),0)</f>
        <v>0</v>
      </c>
      <c r="AK70" s="175"/>
      <c r="AL70" s="178"/>
    </row>
    <row r="71" customFormat="false" ht="12.75" hidden="false" customHeight="false" outlineLevel="0" collapsed="false">
      <c r="A71" s="174" t="str">
        <f aca="false">IFERROR(__xludf.dummyfunction("""COMPUTED_VALUE"""),"17010330")</f>
        <v>17010330</v>
      </c>
      <c r="B71" s="175" t="str">
        <f aca="false">IFERROR(__xludf.dummyfunction("""COMPUTED_VALUE"""),"Araguaina")</f>
        <v>Araguaina</v>
      </c>
      <c r="C71" s="175" t="str">
        <f aca="false">IFERROR(__xludf.dummyfunction("""COMPUTED_VALUE"""),"Xambioa")</f>
        <v>Xambioa</v>
      </c>
      <c r="D71" s="176" t="str">
        <f aca="false">IFERROR(__xludf.dummyfunction("""COMPUTED_VALUE"""),"A. COM. DA ESC. EST. EURICO MOTA")</f>
        <v>A. COM. DA ESC. EST. EURICO MOTA</v>
      </c>
      <c r="E71" s="175" t="str">
        <f aca="false">IFERROR(__xludf.dummyfunction("""COMPUTED_VALUE"""),"Escola Estadual Euríco Mota")</f>
        <v>Escola Estadual Euríco Mota</v>
      </c>
      <c r="F71" s="177" t="str">
        <f aca="false">IFERROR(__xludf.dummyfunction("""COMPUTED_VALUE"""),"17010330")</f>
        <v>17010330</v>
      </c>
      <c r="G71" s="175" t="str">
        <f aca="false">IFERROR(__xludf.dummyfunction("""COMPUTED_VALUE"""),"01718086000155")</f>
        <v>01718086000155</v>
      </c>
      <c r="H71" s="177" t="str">
        <f aca="false">IFERROR(__xludf.dummyfunction("""COMPUTED_VALUE"""),"001")</f>
        <v>001</v>
      </c>
      <c r="I71" s="177" t="str">
        <f aca="false">IFERROR(__xludf.dummyfunction("""COMPUTED_VALUE"""),"3773")</f>
        <v>3773</v>
      </c>
      <c r="J71" s="177" t="str">
        <f aca="false">IFERROR(__xludf.dummyfunction("""COMPUTED_VALUE"""),"0324744")</f>
        <v>0324744</v>
      </c>
      <c r="K71" s="175" t="e">
        <v>#REF!</v>
      </c>
      <c r="L71" s="175" t="e">
        <v>#REF!</v>
      </c>
      <c r="M71" s="175" t="e">
        <v>#REF!</v>
      </c>
      <c r="N71" s="175" t="e">
        <v>#REF!</v>
      </c>
      <c r="O71" s="175" t="e">
        <v>#REF!</v>
      </c>
      <c r="P71" s="175" t="e">
        <v>#REF!</v>
      </c>
      <c r="Q71" s="175" t="e">
        <v>#REF!</v>
      </c>
      <c r="R71" s="175" t="e">
        <v>#REF!</v>
      </c>
      <c r="S71" s="175" t="e">
        <v>#REF!</v>
      </c>
      <c r="T71" s="175" t="e">
        <v>#REF!</v>
      </c>
      <c r="U71" s="175" t="e">
        <v>#REF!</v>
      </c>
      <c r="V71" s="175" t="e">
        <v>#REF!</v>
      </c>
      <c r="W71" s="175" t="e">
        <v>#REF!</v>
      </c>
      <c r="X71" s="175" t="e">
        <v>#REF!</v>
      </c>
      <c r="Y71" s="175" t="e">
        <v>#VALUE!</v>
      </c>
      <c r="Z71" s="175" t="e">
        <v>#VALUE!</v>
      </c>
      <c r="AA71" s="175"/>
      <c r="AB71" s="175"/>
      <c r="AC71" s="175"/>
      <c r="AD71" s="175" t="str">
        <f aca="false">IFERROR(__xludf.dummyfunction("""COMPUTED_VALUE"""),"E.M. INTEGRADO")</f>
        <v>E.M. INTEGRADO</v>
      </c>
      <c r="AE71" s="175" t="str">
        <f aca="false">IFERROR(__xludf.dummyfunction("""COMPUTED_VALUE"""),"Parcial")</f>
        <v>Parcial</v>
      </c>
      <c r="AF71" s="175" t="str">
        <f aca="false">IFERROR(__xludf.dummyfunction("""COMPUTED_VALUE"""),"FE")</f>
        <v>FE</v>
      </c>
      <c r="AG71" s="175" t="n">
        <f aca="false">IFERROR(__xludf.dummyfunction("""COMPUTED_VALUE"""),0)</f>
        <v>0</v>
      </c>
      <c r="AH71" s="175" t="n">
        <f aca="false">IFERROR(__xludf.dummyfunction("""COMPUTED_VALUE"""),0)</f>
        <v>0</v>
      </c>
      <c r="AI71" s="175" t="n">
        <f aca="false">IFERROR(__xludf.dummyfunction("""COMPUTED_VALUE"""),0)</f>
        <v>0</v>
      </c>
      <c r="AJ71" s="175" t="n">
        <f aca="false">IFERROR(__xludf.dummyfunction("""COMPUTED_VALUE"""),0)</f>
        <v>0</v>
      </c>
      <c r="AK71" s="175"/>
      <c r="AL71" s="178"/>
    </row>
    <row r="72" customFormat="false" ht="12.75" hidden="false" customHeight="false" outlineLevel="0" collapsed="false">
      <c r="A72" s="174" t="str">
        <f aca="false">IFERROR(__xludf.dummyfunction("""COMPUTED_VALUE"""),"17010365")</f>
        <v>17010365</v>
      </c>
      <c r="B72" s="175" t="str">
        <f aca="false">IFERROR(__xludf.dummyfunction("""COMPUTED_VALUE"""),"Araguaina")</f>
        <v>Araguaina</v>
      </c>
      <c r="C72" s="175" t="str">
        <f aca="false">IFERROR(__xludf.dummyfunction("""COMPUTED_VALUE"""),"Xambioa")</f>
        <v>Xambioa</v>
      </c>
      <c r="D72" s="176" t="str">
        <f aca="false">IFERROR(__xludf.dummyfunction("""COMPUTED_VALUE"""),"AS. DE A. A ESC.PAROQUIAL SAO MIGUEL")</f>
        <v>AS. DE A. A ESC.PAROQUIAL SAO MIGUEL</v>
      </c>
      <c r="E72" s="175" t="str">
        <f aca="false">IFERROR(__xludf.dummyfunction("""COMPUTED_VALUE"""),"Escola Paroquial São Miguel")</f>
        <v>Escola Paroquial São Miguel</v>
      </c>
      <c r="F72" s="177" t="str">
        <f aca="false">IFERROR(__xludf.dummyfunction("""COMPUTED_VALUE"""),"17010365")</f>
        <v>17010365</v>
      </c>
      <c r="G72" s="175" t="str">
        <f aca="false">IFERROR(__xludf.dummyfunction("""COMPUTED_VALUE"""),"01133698000186")</f>
        <v>01133698000186</v>
      </c>
      <c r="H72" s="177" t="str">
        <f aca="false">IFERROR(__xludf.dummyfunction("""COMPUTED_VALUE"""),"001")</f>
        <v>001</v>
      </c>
      <c r="I72" s="177" t="str">
        <f aca="false">IFERROR(__xludf.dummyfunction("""COMPUTED_VALUE"""),"3773")</f>
        <v>3773</v>
      </c>
      <c r="J72" s="177" t="str">
        <f aca="false">IFERROR(__xludf.dummyfunction("""COMPUTED_VALUE"""),"330035")</f>
        <v>330035</v>
      </c>
      <c r="K72" s="175" t="e">
        <v>#REF!</v>
      </c>
      <c r="L72" s="175" t="e">
        <v>#REF!</v>
      </c>
      <c r="M72" s="175" t="e">
        <v>#REF!</v>
      </c>
      <c r="N72" s="175" t="e">
        <v>#REF!</v>
      </c>
      <c r="O72" s="175" t="e">
        <v>#REF!</v>
      </c>
      <c r="P72" s="175" t="e">
        <v>#REF!</v>
      </c>
      <c r="Q72" s="175" t="e">
        <v>#REF!</v>
      </c>
      <c r="R72" s="175" t="e">
        <v>#REF!</v>
      </c>
      <c r="S72" s="175" t="e">
        <v>#REF!</v>
      </c>
      <c r="T72" s="175" t="e">
        <v>#REF!</v>
      </c>
      <c r="U72" s="175" t="e">
        <v>#REF!</v>
      </c>
      <c r="V72" s="175" t="e">
        <v>#REF!</v>
      </c>
      <c r="W72" s="175" t="e">
        <v>#REF!</v>
      </c>
      <c r="X72" s="175" t="e">
        <v>#REF!</v>
      </c>
      <c r="Y72" s="175" t="e">
        <v>#VALUE!</v>
      </c>
      <c r="Z72" s="175" t="e">
        <v>#VALUE!</v>
      </c>
      <c r="AA72" s="175"/>
      <c r="AB72" s="175"/>
      <c r="AC72" s="175"/>
      <c r="AD72" s="175"/>
      <c r="AE72" s="175" t="str">
        <f aca="false">IFERROR(__xludf.dummyfunction("""COMPUTED_VALUE"""),"Parcial")</f>
        <v>Parcial</v>
      </c>
      <c r="AF72" s="175" t="str">
        <f aca="false">IFERROR(__xludf.dummyfunction("""COMPUTED_VALUE"""),"FE")</f>
        <v>FE</v>
      </c>
      <c r="AG72" s="175" t="n">
        <f aca="false">IFERROR(__xludf.dummyfunction("""COMPUTED_VALUE"""),0)</f>
        <v>0</v>
      </c>
      <c r="AH72" s="175" t="n">
        <f aca="false">IFERROR(__xludf.dummyfunction("""COMPUTED_VALUE"""),0)</f>
        <v>0</v>
      </c>
      <c r="AI72" s="175" t="n">
        <f aca="false">IFERROR(__xludf.dummyfunction("""COMPUTED_VALUE"""),0)</f>
        <v>0</v>
      </c>
      <c r="AJ72" s="175" t="n">
        <f aca="false">IFERROR(__xludf.dummyfunction("""COMPUTED_VALUE"""),0)</f>
        <v>0</v>
      </c>
      <c r="AK72" s="175"/>
      <c r="AL72" s="178"/>
    </row>
    <row r="73" customFormat="false" ht="12.75" hidden="false" customHeight="false" outlineLevel="0" collapsed="false">
      <c r="A73" s="174" t="str">
        <f aca="false">IFERROR(__xludf.dummyfunction("""COMPUTED_VALUE"""),"17050715")</f>
        <v>17050715</v>
      </c>
      <c r="B73" s="175" t="str">
        <f aca="false">IFERROR(__xludf.dummyfunction("""COMPUTED_VALUE"""),"Araguatins")</f>
        <v>Araguatins</v>
      </c>
      <c r="C73" s="175" t="str">
        <f aca="false">IFERROR(__xludf.dummyfunction("""COMPUTED_VALUE"""),"Araguatins")</f>
        <v>Araguatins</v>
      </c>
      <c r="D73" s="176" t="str">
        <f aca="false">IFERROR(__xludf.dummyfunction("""COMPUTED_VALUE"""),"ASSOC. APOIO AO CEM PROFESSORA ANTONINA MILHOMEM")</f>
        <v>ASSOC. APOIO AO CEM PROFESSORA ANTONINA MILHOMEM</v>
      </c>
      <c r="E73" s="175" t="str">
        <f aca="false">IFERROR(__xludf.dummyfunction("""COMPUTED_VALUE"""),"Centro de Ensino Médio Professora Antonina Milhomem")</f>
        <v>Centro de Ensino Médio Professora Antonina Milhomem</v>
      </c>
      <c r="F73" s="177" t="str">
        <f aca="false">IFERROR(__xludf.dummyfunction("""COMPUTED_VALUE"""),"17050715")</f>
        <v>17050715</v>
      </c>
      <c r="G73" s="175" t="str">
        <f aca="false">IFERROR(__xludf.dummyfunction("""COMPUTED_VALUE"""),"04675931000140")</f>
        <v>04675931000140</v>
      </c>
      <c r="H73" s="177" t="str">
        <f aca="false">IFERROR(__xludf.dummyfunction("""COMPUTED_VALUE"""),"001")</f>
        <v>001</v>
      </c>
      <c r="I73" s="177" t="str">
        <f aca="false">IFERROR(__xludf.dummyfunction("""COMPUTED_VALUE"""),"1305")</f>
        <v>1305</v>
      </c>
      <c r="J73" s="177" t="str">
        <f aca="false">IFERROR(__xludf.dummyfunction("""COMPUTED_VALUE"""),"209082")</f>
        <v>209082</v>
      </c>
      <c r="K73" s="175" t="e">
        <v>#REF!</v>
      </c>
      <c r="L73" s="175" t="e">
        <v>#REF!</v>
      </c>
      <c r="M73" s="175" t="e">
        <v>#REF!</v>
      </c>
      <c r="N73" s="175" t="e">
        <v>#REF!</v>
      </c>
      <c r="O73" s="175" t="e">
        <v>#REF!</v>
      </c>
      <c r="P73" s="175" t="e">
        <v>#REF!</v>
      </c>
      <c r="Q73" s="175" t="e">
        <v>#REF!</v>
      </c>
      <c r="R73" s="175" t="e">
        <v>#REF!</v>
      </c>
      <c r="S73" s="175" t="e">
        <v>#REF!</v>
      </c>
      <c r="T73" s="175" t="e">
        <v>#REF!</v>
      </c>
      <c r="U73" s="175" t="e">
        <v>#REF!</v>
      </c>
      <c r="V73" s="175" t="e">
        <v>#REF!</v>
      </c>
      <c r="W73" s="175" t="e">
        <v>#REF!</v>
      </c>
      <c r="X73" s="175" t="e">
        <v>#REF!</v>
      </c>
      <c r="Y73" s="175" t="e">
        <v>#VALUE!</v>
      </c>
      <c r="Z73" s="175" t="e">
        <v>#VALUE!</v>
      </c>
      <c r="AA73" s="175"/>
      <c r="AB73" s="175"/>
      <c r="AC73" s="175"/>
      <c r="AD73" s="175"/>
      <c r="AE73" s="175" t="str">
        <f aca="false">IFERROR(__xludf.dummyfunction("""COMPUTED_VALUE"""),"Parcial")</f>
        <v>Parcial</v>
      </c>
      <c r="AF73" s="175" t="str">
        <f aca="false">IFERROR(__xludf.dummyfunction("""COMPUTED_VALUE"""),"FE")</f>
        <v>FE</v>
      </c>
      <c r="AG73" s="175" t="n">
        <f aca="false">IFERROR(__xludf.dummyfunction("""COMPUTED_VALUE"""),0)</f>
        <v>0</v>
      </c>
      <c r="AH73" s="175" t="n">
        <f aca="false">IFERROR(__xludf.dummyfunction("""COMPUTED_VALUE"""),0)</f>
        <v>0</v>
      </c>
      <c r="AI73" s="175" t="n">
        <f aca="false">IFERROR(__xludf.dummyfunction("""COMPUTED_VALUE"""),0)</f>
        <v>0</v>
      </c>
      <c r="AJ73" s="175" t="n">
        <f aca="false">IFERROR(__xludf.dummyfunction("""COMPUTED_VALUE"""),0)</f>
        <v>0</v>
      </c>
      <c r="AK73" s="175"/>
      <c r="AL73" s="178"/>
    </row>
    <row r="74" customFormat="false" ht="12.75" hidden="false" customHeight="false" outlineLevel="0" collapsed="false">
      <c r="A74" s="174" t="str">
        <f aca="false">IFERROR(__xludf.dummyfunction("""COMPUTED_VALUE"""),"17000360")</f>
        <v>17000360</v>
      </c>
      <c r="B74" s="175" t="str">
        <f aca="false">IFERROR(__xludf.dummyfunction("""COMPUTED_VALUE"""),"Araguatins")</f>
        <v>Araguatins</v>
      </c>
      <c r="C74" s="175" t="str">
        <f aca="false">IFERROR(__xludf.dummyfunction("""COMPUTED_VALUE"""),"Araguatins")</f>
        <v>Araguatins</v>
      </c>
      <c r="D74" s="176" t="str">
        <f aca="false">IFERROR(__xludf.dummyfunction("""COMPUTED_VALUE"""),"A.A. E. EST. ATANAZIO DE MOURA SEIXAS")</f>
        <v>A.A. E. EST. ATANAZIO DE MOURA SEIXAS</v>
      </c>
      <c r="E74" s="175" t="str">
        <f aca="false">IFERROR(__xludf.dummyfunction("""COMPUTED_VALUE"""),"Colégio Estadual Atanázio de Moura Seixas")</f>
        <v>Colégio Estadual Atanázio de Moura Seixas</v>
      </c>
      <c r="F74" s="177" t="str">
        <f aca="false">IFERROR(__xludf.dummyfunction("""COMPUTED_VALUE"""),"17000360")</f>
        <v>17000360</v>
      </c>
      <c r="G74" s="175" t="str">
        <f aca="false">IFERROR(__xludf.dummyfunction("""COMPUTED_VALUE"""),"01068353000196")</f>
        <v>01068353000196</v>
      </c>
      <c r="H74" s="177" t="str">
        <f aca="false">IFERROR(__xludf.dummyfunction("""COMPUTED_VALUE"""),"001")</f>
        <v>001</v>
      </c>
      <c r="I74" s="177" t="str">
        <f aca="false">IFERROR(__xludf.dummyfunction("""COMPUTED_VALUE"""),"1305")</f>
        <v>1305</v>
      </c>
      <c r="J74" s="177" t="str">
        <f aca="false">IFERROR(__xludf.dummyfunction("""COMPUTED_VALUE"""),"109215")</f>
        <v>109215</v>
      </c>
      <c r="K74" s="175" t="e">
        <v>#REF!</v>
      </c>
      <c r="L74" s="175" t="e">
        <v>#REF!</v>
      </c>
      <c r="M74" s="175" t="e">
        <v>#REF!</v>
      </c>
      <c r="N74" s="175" t="e">
        <v>#REF!</v>
      </c>
      <c r="O74" s="175" t="e">
        <v>#REF!</v>
      </c>
      <c r="P74" s="175" t="e">
        <v>#REF!</v>
      </c>
      <c r="Q74" s="175" t="e">
        <v>#REF!</v>
      </c>
      <c r="R74" s="175" t="e">
        <v>#REF!</v>
      </c>
      <c r="S74" s="175" t="e">
        <v>#REF!</v>
      </c>
      <c r="T74" s="175" t="e">
        <v>#REF!</v>
      </c>
      <c r="U74" s="175" t="e">
        <v>#REF!</v>
      </c>
      <c r="V74" s="175" t="e">
        <v>#REF!</v>
      </c>
      <c r="W74" s="175" t="e">
        <v>#REF!</v>
      </c>
      <c r="X74" s="175" t="e">
        <v>#REF!</v>
      </c>
      <c r="Y74" s="175" t="e">
        <v>#VALUE!</v>
      </c>
      <c r="Z74" s="175" t="e">
        <v>#VALUE!</v>
      </c>
      <c r="AA74" s="175"/>
      <c r="AB74" s="175"/>
      <c r="AC74" s="175"/>
      <c r="AD74" s="175"/>
      <c r="AE74" s="175" t="str">
        <f aca="false">IFERROR(__xludf.dummyfunction("""COMPUTED_VALUE"""),"Parcial")</f>
        <v>Parcial</v>
      </c>
      <c r="AF74" s="175" t="str">
        <f aca="false">IFERROR(__xludf.dummyfunction("""COMPUTED_VALUE"""),"FE")</f>
        <v>FE</v>
      </c>
      <c r="AG74" s="175" t="n">
        <f aca="false">IFERROR(__xludf.dummyfunction("""COMPUTED_VALUE"""),0)</f>
        <v>0</v>
      </c>
      <c r="AH74" s="175" t="n">
        <f aca="false">IFERROR(__xludf.dummyfunction("""COMPUTED_VALUE"""),0)</f>
        <v>0</v>
      </c>
      <c r="AI74" s="175" t="n">
        <f aca="false">IFERROR(__xludf.dummyfunction("""COMPUTED_VALUE"""),0)</f>
        <v>0</v>
      </c>
      <c r="AJ74" s="175" t="n">
        <f aca="false">IFERROR(__xludf.dummyfunction("""COMPUTED_VALUE"""),0)</f>
        <v>0</v>
      </c>
      <c r="AK74" s="175"/>
      <c r="AL74" s="178"/>
    </row>
    <row r="75" customFormat="false" ht="12.75" hidden="false" customHeight="false" outlineLevel="0" collapsed="false">
      <c r="A75" s="174" t="str">
        <f aca="false">IFERROR(__xludf.dummyfunction("""COMPUTED_VALUE"""),"17000327")</f>
        <v>17000327</v>
      </c>
      <c r="B75" s="175" t="str">
        <f aca="false">IFERROR(__xludf.dummyfunction("""COMPUTED_VALUE"""),"Araguatins")</f>
        <v>Araguatins</v>
      </c>
      <c r="C75" s="175" t="str">
        <f aca="false">IFERROR(__xludf.dummyfunction("""COMPUTED_VALUE"""),"Araguatins")</f>
        <v>Araguatins</v>
      </c>
      <c r="D75" s="176" t="str">
        <f aca="false">IFERROR(__xludf.dummyfunction("""COMPUTED_VALUE"""),"A.A. COL. EST. LEONIDAS G. DUARTE")</f>
        <v>A.A. COL. EST. LEONIDAS G. DUARTE</v>
      </c>
      <c r="E75" s="175" t="str">
        <f aca="false">IFERROR(__xludf.dummyfunction("""COMPUTED_VALUE"""),"Colégio Estadual Leônidas Gonçalves Duarte")</f>
        <v>Colégio Estadual Leônidas Gonçalves Duarte</v>
      </c>
      <c r="F75" s="177" t="str">
        <f aca="false">IFERROR(__xludf.dummyfunction("""COMPUTED_VALUE"""),"17000327")</f>
        <v>17000327</v>
      </c>
      <c r="G75" s="175" t="str">
        <f aca="false">IFERROR(__xludf.dummyfunction("""COMPUTED_VALUE"""),"01190189000195")</f>
        <v>01190189000195</v>
      </c>
      <c r="H75" s="177" t="str">
        <f aca="false">IFERROR(__xludf.dummyfunction("""COMPUTED_VALUE"""),"001")</f>
        <v>001</v>
      </c>
      <c r="I75" s="177" t="str">
        <f aca="false">IFERROR(__xludf.dummyfunction("""COMPUTED_VALUE"""),"1305")</f>
        <v>1305</v>
      </c>
      <c r="J75" s="177" t="str">
        <f aca="false">IFERROR(__xludf.dummyfunction("""COMPUTED_VALUE"""),"0019143")</f>
        <v>0019143</v>
      </c>
      <c r="K75" s="175" t="e">
        <v>#REF!</v>
      </c>
      <c r="L75" s="175" t="e">
        <v>#REF!</v>
      </c>
      <c r="M75" s="175" t="e">
        <v>#REF!</v>
      </c>
      <c r="N75" s="175" t="e">
        <v>#REF!</v>
      </c>
      <c r="O75" s="175" t="e">
        <v>#REF!</v>
      </c>
      <c r="P75" s="175" t="e">
        <v>#REF!</v>
      </c>
      <c r="Q75" s="175" t="e">
        <v>#REF!</v>
      </c>
      <c r="R75" s="175" t="e">
        <v>#REF!</v>
      </c>
      <c r="S75" s="175" t="e">
        <v>#REF!</v>
      </c>
      <c r="T75" s="175" t="e">
        <v>#REF!</v>
      </c>
      <c r="U75" s="175" t="e">
        <v>#REF!</v>
      </c>
      <c r="V75" s="175" t="e">
        <v>#REF!</v>
      </c>
      <c r="W75" s="175" t="e">
        <v>#REF!</v>
      </c>
      <c r="X75" s="175" t="e">
        <v>#REF!</v>
      </c>
      <c r="Y75" s="175" t="e">
        <v>#VALUE!</v>
      </c>
      <c r="Z75" s="175" t="e">
        <v>#VALUE!</v>
      </c>
      <c r="AA75" s="175"/>
      <c r="AB75" s="175"/>
      <c r="AC75" s="175"/>
      <c r="AD75" s="175"/>
      <c r="AE75" s="175" t="str">
        <f aca="false">IFERROR(__xludf.dummyfunction("""COMPUTED_VALUE"""),"Parcial")</f>
        <v>Parcial</v>
      </c>
      <c r="AF75" s="175" t="str">
        <f aca="false">IFERROR(__xludf.dummyfunction("""COMPUTED_VALUE"""),"FE")</f>
        <v>FE</v>
      </c>
      <c r="AG75" s="175" t="n">
        <f aca="false">IFERROR(__xludf.dummyfunction("""COMPUTED_VALUE"""),0)</f>
        <v>0</v>
      </c>
      <c r="AH75" s="175" t="n">
        <f aca="false">IFERROR(__xludf.dummyfunction("""COMPUTED_VALUE"""),0)</f>
        <v>0</v>
      </c>
      <c r="AI75" s="175" t="n">
        <f aca="false">IFERROR(__xludf.dummyfunction("""COMPUTED_VALUE"""),0)</f>
        <v>0</v>
      </c>
      <c r="AJ75" s="175" t="n">
        <f aca="false">IFERROR(__xludf.dummyfunction("""COMPUTED_VALUE"""),0)</f>
        <v>0</v>
      </c>
      <c r="AK75" s="175"/>
      <c r="AL75" s="178"/>
    </row>
    <row r="76" customFormat="false" ht="12.75" hidden="false" customHeight="false" outlineLevel="0" collapsed="false">
      <c r="A76" s="174" t="str">
        <f aca="false">IFERROR(__xludf.dummyfunction("""COMPUTED_VALUE"""),"17000386")</f>
        <v>17000386</v>
      </c>
      <c r="B76" s="175" t="str">
        <f aca="false">IFERROR(__xludf.dummyfunction("""COMPUTED_VALUE"""),"Araguatins")</f>
        <v>Araguatins</v>
      </c>
      <c r="C76" s="175" t="str">
        <f aca="false">IFERROR(__xludf.dummyfunction("""COMPUTED_VALUE"""),"Araguatins")</f>
        <v>Araguatins</v>
      </c>
      <c r="D76" s="176" t="str">
        <f aca="false">IFERROR(__xludf.dummyfunction("""COMPUTED_VALUE"""),"A.A. A ESC. EST. OSVALDO FRANCO")</f>
        <v>A.A. A ESC. EST. OSVALDO FRANCO</v>
      </c>
      <c r="E76" s="175" t="str">
        <f aca="false">IFERROR(__xludf.dummyfunction("""COMPUTED_VALUE"""),"Colégio Estadual Osvaldo Franco")</f>
        <v>Colégio Estadual Osvaldo Franco</v>
      </c>
      <c r="F76" s="177" t="str">
        <f aca="false">IFERROR(__xludf.dummyfunction("""COMPUTED_VALUE"""),"17000386")</f>
        <v>17000386</v>
      </c>
      <c r="G76" s="175" t="str">
        <f aca="false">IFERROR(__xludf.dummyfunction("""COMPUTED_VALUE"""),"01392733000181")</f>
        <v>01392733000181</v>
      </c>
      <c r="H76" s="177" t="str">
        <f aca="false">IFERROR(__xludf.dummyfunction("""COMPUTED_VALUE"""),"001")</f>
        <v>001</v>
      </c>
      <c r="I76" s="177" t="str">
        <f aca="false">IFERROR(__xludf.dummyfunction("""COMPUTED_VALUE"""),"1305")</f>
        <v>1305</v>
      </c>
      <c r="J76" s="177" t="str">
        <f aca="false">IFERROR(__xludf.dummyfunction("""COMPUTED_VALUE"""),"109738")</f>
        <v>109738</v>
      </c>
      <c r="K76" s="175" t="e">
        <v>#REF!</v>
      </c>
      <c r="L76" s="175" t="e">
        <v>#REF!</v>
      </c>
      <c r="M76" s="175" t="e">
        <v>#REF!</v>
      </c>
      <c r="N76" s="175" t="e">
        <v>#REF!</v>
      </c>
      <c r="O76" s="175" t="e">
        <v>#REF!</v>
      </c>
      <c r="P76" s="175" t="e">
        <v>#REF!</v>
      </c>
      <c r="Q76" s="175" t="e">
        <v>#REF!</v>
      </c>
      <c r="R76" s="175" t="e">
        <v>#REF!</v>
      </c>
      <c r="S76" s="175" t="e">
        <v>#REF!</v>
      </c>
      <c r="T76" s="175" t="e">
        <v>#REF!</v>
      </c>
      <c r="U76" s="175" t="e">
        <v>#REF!</v>
      </c>
      <c r="V76" s="175" t="e">
        <v>#REF!</v>
      </c>
      <c r="W76" s="175" t="e">
        <v>#REF!</v>
      </c>
      <c r="X76" s="175" t="e">
        <v>#REF!</v>
      </c>
      <c r="Y76" s="175" t="e">
        <v>#VALUE!</v>
      </c>
      <c r="Z76" s="175" t="e">
        <v>#VALUE!</v>
      </c>
      <c r="AA76" s="175"/>
      <c r="AB76" s="175"/>
      <c r="AC76" s="175"/>
      <c r="AD76" s="175"/>
      <c r="AE76" s="175" t="str">
        <f aca="false">IFERROR(__xludf.dummyfunction("""COMPUTED_VALUE"""),"Parcial")</f>
        <v>Parcial</v>
      </c>
      <c r="AF76" s="175" t="str">
        <f aca="false">IFERROR(__xludf.dummyfunction("""COMPUTED_VALUE"""),"FE")</f>
        <v>FE</v>
      </c>
      <c r="AG76" s="175" t="n">
        <f aca="false">IFERROR(__xludf.dummyfunction("""COMPUTED_VALUE"""),0)</f>
        <v>0</v>
      </c>
      <c r="AH76" s="175" t="n">
        <f aca="false">IFERROR(__xludf.dummyfunction("""COMPUTED_VALUE"""),0)</f>
        <v>0</v>
      </c>
      <c r="AI76" s="175" t="n">
        <f aca="false">IFERROR(__xludf.dummyfunction("""COMPUTED_VALUE"""),0)</f>
        <v>0</v>
      </c>
      <c r="AJ76" s="175" t="n">
        <f aca="false">IFERROR(__xludf.dummyfunction("""COMPUTED_VALUE"""),0)</f>
        <v>0</v>
      </c>
      <c r="AK76" s="175"/>
      <c r="AL76" s="178"/>
    </row>
    <row r="77" customFormat="false" ht="12.75" hidden="false" customHeight="false" outlineLevel="0" collapsed="false">
      <c r="A77" s="174" t="str">
        <f aca="false">IFERROR(__xludf.dummyfunction("""COMPUTED_VALUE"""),"17068002")</f>
        <v>17068002</v>
      </c>
      <c r="B77" s="175" t="str">
        <f aca="false">IFERROR(__xludf.dummyfunction("""COMPUTED_VALUE"""),"Araguatins")</f>
        <v>Araguatins</v>
      </c>
      <c r="C77" s="175" t="str">
        <f aca="false">IFERROR(__xludf.dummyfunction("""COMPUTED_VALUE"""),"Araguatins")</f>
        <v>Araguatins</v>
      </c>
      <c r="D77" s="176" t="str">
        <f aca="false">IFERROR(__xludf.dummyfunction("""COMPUTED_VALUE"""),"A.A. ESC. ESTADUAL ALDINAR GONÇALVES DE CARVALHO")</f>
        <v>A.A. ESC. ESTADUAL ALDINAR GONÇALVES DE CARVALHO</v>
      </c>
      <c r="E77" s="175" t="str">
        <f aca="false">IFERROR(__xludf.dummyfunction("""COMPUTED_VALUE"""),"Escola Estadual Aldinar Gonçalves de Carvalho")</f>
        <v>Escola Estadual Aldinar Gonçalves de Carvalho</v>
      </c>
      <c r="F77" s="177" t="str">
        <f aca="false">IFERROR(__xludf.dummyfunction("""COMPUTED_VALUE"""),"17068002")</f>
        <v>17068002</v>
      </c>
      <c r="G77" s="175" t="str">
        <f aca="false">IFERROR(__xludf.dummyfunction("""COMPUTED_VALUE"""),"09465471000140")</f>
        <v>09465471000140</v>
      </c>
      <c r="H77" s="177" t="str">
        <f aca="false">IFERROR(__xludf.dummyfunction("""COMPUTED_VALUE"""),"001")</f>
        <v>001</v>
      </c>
      <c r="I77" s="177" t="str">
        <f aca="false">IFERROR(__xludf.dummyfunction("""COMPUTED_VALUE"""),"1305")</f>
        <v>1305</v>
      </c>
      <c r="J77" s="177" t="str">
        <f aca="false">IFERROR(__xludf.dummyfunction("""COMPUTED_VALUE"""),"196657")</f>
        <v>196657</v>
      </c>
      <c r="K77" s="175" t="e">
        <v>#REF!</v>
      </c>
      <c r="L77" s="175" t="e">
        <v>#REF!</v>
      </c>
      <c r="M77" s="175" t="e">
        <v>#REF!</v>
      </c>
      <c r="N77" s="175" t="e">
        <v>#REF!</v>
      </c>
      <c r="O77" s="175" t="e">
        <v>#REF!</v>
      </c>
      <c r="P77" s="175" t="e">
        <v>#REF!</v>
      </c>
      <c r="Q77" s="175" t="e">
        <v>#REF!</v>
      </c>
      <c r="R77" s="175" t="e">
        <v>#REF!</v>
      </c>
      <c r="S77" s="175" t="e">
        <v>#REF!</v>
      </c>
      <c r="T77" s="175" t="e">
        <v>#REF!</v>
      </c>
      <c r="U77" s="175" t="e">
        <v>#REF!</v>
      </c>
      <c r="V77" s="175" t="e">
        <v>#REF!</v>
      </c>
      <c r="W77" s="175" t="e">
        <v>#REF!</v>
      </c>
      <c r="X77" s="175" t="e">
        <v>#REF!</v>
      </c>
      <c r="Y77" s="175" t="e">
        <v>#VALUE!</v>
      </c>
      <c r="Z77" s="175" t="e">
        <v>#VALUE!</v>
      </c>
      <c r="AA77" s="175"/>
      <c r="AB77" s="175"/>
      <c r="AC77" s="175"/>
      <c r="AD77" s="175"/>
      <c r="AE77" s="175" t="str">
        <f aca="false">IFERROR(__xludf.dummyfunction("""COMPUTED_VALUE"""),"Parcial")</f>
        <v>Parcial</v>
      </c>
      <c r="AF77" s="175" t="str">
        <f aca="false">IFERROR(__xludf.dummyfunction("""COMPUTED_VALUE"""),"FE")</f>
        <v>FE</v>
      </c>
      <c r="AG77" s="175" t="n">
        <f aca="false">IFERROR(__xludf.dummyfunction("""COMPUTED_VALUE"""),0)</f>
        <v>0</v>
      </c>
      <c r="AH77" s="175" t="n">
        <f aca="false">IFERROR(__xludf.dummyfunction("""COMPUTED_VALUE"""),0)</f>
        <v>0</v>
      </c>
      <c r="AI77" s="175" t="n">
        <f aca="false">IFERROR(__xludf.dummyfunction("""COMPUTED_VALUE"""),0)</f>
        <v>0</v>
      </c>
      <c r="AJ77" s="175" t="n">
        <f aca="false">IFERROR(__xludf.dummyfunction("""COMPUTED_VALUE"""),49)</f>
        <v>49</v>
      </c>
      <c r="AK77" s="175"/>
      <c r="AL77" s="178"/>
    </row>
    <row r="78" customFormat="false" ht="12.75" hidden="false" customHeight="false" outlineLevel="0" collapsed="false">
      <c r="A78" s="174" t="str">
        <f aca="false">IFERROR(__xludf.dummyfunction("""COMPUTED_VALUE"""),"17000998")</f>
        <v>17000998</v>
      </c>
      <c r="B78" s="175" t="str">
        <f aca="false">IFERROR(__xludf.dummyfunction("""COMPUTED_VALUE"""),"Araguatins")</f>
        <v>Araguatins</v>
      </c>
      <c r="C78" s="175" t="str">
        <f aca="false">IFERROR(__xludf.dummyfunction("""COMPUTED_VALUE"""),"Araguatins")</f>
        <v>Araguatins</v>
      </c>
      <c r="D78" s="176" t="str">
        <f aca="false">IFERROR(__xludf.dummyfunction("""COMPUTED_VALUE"""),"ASSOC. DE APOIO ESC. EST. FREI SAVINO")</f>
        <v>ASSOC. DE APOIO ESC. EST. FREI SAVINO</v>
      </c>
      <c r="E78" s="175" t="str">
        <f aca="false">IFERROR(__xludf.dummyfunction("""COMPUTED_VALUE"""),"Escola Estadual Frei Savino")</f>
        <v>Escola Estadual Frei Savino</v>
      </c>
      <c r="F78" s="177" t="str">
        <f aca="false">IFERROR(__xludf.dummyfunction("""COMPUTED_VALUE"""),"17000998")</f>
        <v>17000998</v>
      </c>
      <c r="G78" s="175" t="str">
        <f aca="false">IFERROR(__xludf.dummyfunction("""COMPUTED_VALUE"""),"01181389000181")</f>
        <v>01181389000181</v>
      </c>
      <c r="H78" s="177" t="str">
        <f aca="false">IFERROR(__xludf.dummyfunction("""COMPUTED_VALUE"""),"001")</f>
        <v>001</v>
      </c>
      <c r="I78" s="177" t="str">
        <f aca="false">IFERROR(__xludf.dummyfunction("""COMPUTED_VALUE"""),"1305")</f>
        <v>1305</v>
      </c>
      <c r="J78" s="177" t="str">
        <f aca="false">IFERROR(__xludf.dummyfunction("""COMPUTED_VALUE"""),"0019437")</f>
        <v>0019437</v>
      </c>
      <c r="K78" s="175" t="e">
        <v>#REF!</v>
      </c>
      <c r="L78" s="175" t="e">
        <v>#REF!</v>
      </c>
      <c r="M78" s="175" t="e">
        <v>#REF!</v>
      </c>
      <c r="N78" s="175" t="e">
        <v>#REF!</v>
      </c>
      <c r="O78" s="175" t="e">
        <v>#REF!</v>
      </c>
      <c r="P78" s="175" t="e">
        <v>#REF!</v>
      </c>
      <c r="Q78" s="175" t="e">
        <v>#REF!</v>
      </c>
      <c r="R78" s="175" t="e">
        <v>#REF!</v>
      </c>
      <c r="S78" s="175" t="e">
        <v>#REF!</v>
      </c>
      <c r="T78" s="175" t="e">
        <v>#REF!</v>
      </c>
      <c r="U78" s="175" t="e">
        <v>#REF!</v>
      </c>
      <c r="V78" s="175" t="e">
        <v>#REF!</v>
      </c>
      <c r="W78" s="175" t="e">
        <v>#REF!</v>
      </c>
      <c r="X78" s="175" t="e">
        <v>#REF!</v>
      </c>
      <c r="Y78" s="175" t="e">
        <v>#VALUE!</v>
      </c>
      <c r="Z78" s="175" t="e">
        <v>#VALUE!</v>
      </c>
      <c r="AA78" s="175"/>
      <c r="AB78" s="175"/>
      <c r="AC78" s="175"/>
      <c r="AD78" s="175"/>
      <c r="AE78" s="175" t="str">
        <f aca="false">IFERROR(__xludf.dummyfunction("""COMPUTED_VALUE"""),"Parcial")</f>
        <v>Parcial</v>
      </c>
      <c r="AF78" s="175" t="str">
        <f aca="false">IFERROR(__xludf.dummyfunction("""COMPUTED_VALUE"""),"FE")</f>
        <v>FE</v>
      </c>
      <c r="AG78" s="175" t="n">
        <f aca="false">IFERROR(__xludf.dummyfunction("""COMPUTED_VALUE"""),0)</f>
        <v>0</v>
      </c>
      <c r="AH78" s="175" t="n">
        <f aca="false">IFERROR(__xludf.dummyfunction("""COMPUTED_VALUE"""),0)</f>
        <v>0</v>
      </c>
      <c r="AI78" s="175" t="n">
        <f aca="false">IFERROR(__xludf.dummyfunction("""COMPUTED_VALUE"""),0)</f>
        <v>0</v>
      </c>
      <c r="AJ78" s="175" t="n">
        <f aca="false">IFERROR(__xludf.dummyfunction("""COMPUTED_VALUE"""),0)</f>
        <v>0</v>
      </c>
      <c r="AK78" s="175"/>
      <c r="AL78" s="178"/>
    </row>
    <row r="79" customFormat="false" ht="12.75" hidden="false" customHeight="false" outlineLevel="0" collapsed="false">
      <c r="A79" s="174" t="str">
        <f aca="false">IFERROR(__xludf.dummyfunction("""COMPUTED_VALUE"""),"17000378")</f>
        <v>17000378</v>
      </c>
      <c r="B79" s="175" t="str">
        <f aca="false">IFERROR(__xludf.dummyfunction("""COMPUTED_VALUE"""),"Araguatins")</f>
        <v>Araguatins</v>
      </c>
      <c r="C79" s="175" t="str">
        <f aca="false">IFERROR(__xludf.dummyfunction("""COMPUTED_VALUE"""),"Araguatins")</f>
        <v>Araguatins</v>
      </c>
      <c r="D79" s="176" t="str">
        <f aca="false">IFERROR(__xludf.dummyfunction("""COMPUTED_VALUE"""),"ASSOC. APOIO ESC. EST. DENISE GOMIDE AMUI")</f>
        <v>ASSOC. APOIO ESC. EST. DENISE GOMIDE AMUI</v>
      </c>
      <c r="E79" s="175" t="str">
        <f aca="false">IFERROR(__xludf.dummyfunction("""COMPUTED_VALUE"""),"Escola Estadual Girassol de Tempo Integral denise Gomide Amui")</f>
        <v>Escola Estadual Girassol de Tempo Integral denise Gomide Amui</v>
      </c>
      <c r="F79" s="177" t="str">
        <f aca="false">IFERROR(__xludf.dummyfunction("""COMPUTED_VALUE"""),"17000378")</f>
        <v>17000378</v>
      </c>
      <c r="G79" s="175" t="str">
        <f aca="false">IFERROR(__xludf.dummyfunction("""COMPUTED_VALUE"""),"01136000000186")</f>
        <v>01136000000186</v>
      </c>
      <c r="H79" s="177" t="str">
        <f aca="false">IFERROR(__xludf.dummyfunction("""COMPUTED_VALUE"""),"001")</f>
        <v>001</v>
      </c>
      <c r="I79" s="177" t="str">
        <f aca="false">IFERROR(__xludf.dummyfunction("""COMPUTED_VALUE"""),"1305")</f>
        <v>1305</v>
      </c>
      <c r="J79" s="177" t="str">
        <f aca="false">IFERROR(__xludf.dummyfunction("""COMPUTED_VALUE"""),"0109223")</f>
        <v>0109223</v>
      </c>
      <c r="K79" s="175" t="e">
        <v>#REF!</v>
      </c>
      <c r="L79" s="175" t="e">
        <v>#REF!</v>
      </c>
      <c r="M79" s="175" t="e">
        <v>#REF!</v>
      </c>
      <c r="N79" s="175" t="e">
        <v>#REF!</v>
      </c>
      <c r="O79" s="175" t="e">
        <v>#REF!</v>
      </c>
      <c r="P79" s="175" t="e">
        <v>#REF!</v>
      </c>
      <c r="Q79" s="175" t="e">
        <v>#REF!</v>
      </c>
      <c r="R79" s="175" t="e">
        <v>#REF!</v>
      </c>
      <c r="S79" s="175" t="e">
        <v>#REF!</v>
      </c>
      <c r="T79" s="175" t="e">
        <v>#REF!</v>
      </c>
      <c r="U79" s="175" t="e">
        <v>#REF!</v>
      </c>
      <c r="V79" s="175" t="e">
        <v>#REF!</v>
      </c>
      <c r="W79" s="175" t="e">
        <v>#REF!</v>
      </c>
      <c r="X79" s="175" t="e">
        <v>#REF!</v>
      </c>
      <c r="Y79" s="175" t="e">
        <v>#VALUE!</v>
      </c>
      <c r="Z79" s="175" t="e">
        <v>#VALUE!</v>
      </c>
      <c r="AA79" s="175"/>
      <c r="AB79" s="175"/>
      <c r="AC79" s="175"/>
      <c r="AD79" s="175"/>
      <c r="AE79" s="175" t="str">
        <f aca="false">IFERROR(__xludf.dummyfunction("""COMPUTED_VALUE"""),"Parcial")</f>
        <v>Parcial</v>
      </c>
      <c r="AF79" s="175" t="str">
        <f aca="false">IFERROR(__xludf.dummyfunction("""COMPUTED_VALUE"""),"FE")</f>
        <v>FE</v>
      </c>
      <c r="AG79" s="175" t="n">
        <f aca="false">IFERROR(__xludf.dummyfunction("""COMPUTED_VALUE"""),0)</f>
        <v>0</v>
      </c>
      <c r="AH79" s="175" t="n">
        <f aca="false">IFERROR(__xludf.dummyfunction("""COMPUTED_VALUE"""),0)</f>
        <v>0</v>
      </c>
      <c r="AI79" s="175" t="n">
        <f aca="false">IFERROR(__xludf.dummyfunction("""COMPUTED_VALUE"""),0)</f>
        <v>0</v>
      </c>
      <c r="AJ79" s="175" t="n">
        <f aca="false">IFERROR(__xludf.dummyfunction("""COMPUTED_VALUE"""),0)</f>
        <v>0</v>
      </c>
      <c r="AK79" s="175"/>
      <c r="AL79" s="178"/>
    </row>
    <row r="80" customFormat="false" ht="12.75" hidden="false" customHeight="false" outlineLevel="0" collapsed="false">
      <c r="A80" s="174" t="str">
        <f aca="false">IFERROR(__xludf.dummyfunction("""COMPUTED_VALUE"""),"17047358")</f>
        <v>17047358</v>
      </c>
      <c r="B80" s="175" t="str">
        <f aca="false">IFERROR(__xludf.dummyfunction("""COMPUTED_VALUE"""),"Araguatins")</f>
        <v>Araguatins</v>
      </c>
      <c r="C80" s="175" t="str">
        <f aca="false">IFERROR(__xludf.dummyfunction("""COMPUTED_VALUE"""),"Araguatins")</f>
        <v>Araguatins</v>
      </c>
      <c r="D80" s="176" t="str">
        <f aca="false">IFERROR(__xludf.dummyfunction("""COMPUTED_VALUE"""),"A.A.  A ESC. EST. SANTA GERTRUDES")</f>
        <v>A.A.  A ESC. EST. SANTA GERTRUDES</v>
      </c>
      <c r="E80" s="175" t="str">
        <f aca="false">IFERROR(__xludf.dummyfunction("""COMPUTED_VALUE"""),"Escola Estadual Santa Gertrudes")</f>
        <v>Escola Estadual Santa Gertrudes</v>
      </c>
      <c r="F80" s="177" t="str">
        <f aca="false">IFERROR(__xludf.dummyfunction("""COMPUTED_VALUE"""),"17047358")</f>
        <v>17047358</v>
      </c>
      <c r="G80" s="175" t="str">
        <f aca="false">IFERROR(__xludf.dummyfunction("""COMPUTED_VALUE"""),"03713455000142")</f>
        <v>03713455000142</v>
      </c>
      <c r="H80" s="177" t="str">
        <f aca="false">IFERROR(__xludf.dummyfunction("""COMPUTED_VALUE"""),"001")</f>
        <v>001</v>
      </c>
      <c r="I80" s="177" t="str">
        <f aca="false">IFERROR(__xludf.dummyfunction("""COMPUTED_VALUE"""),"1305")</f>
        <v>1305</v>
      </c>
      <c r="J80" s="177" t="str">
        <f aca="false">IFERROR(__xludf.dummyfunction("""COMPUTED_VALUE"""),"78271")</f>
        <v>78271</v>
      </c>
      <c r="K80" s="175" t="e">
        <v>#REF!</v>
      </c>
      <c r="L80" s="175" t="e">
        <v>#REF!</v>
      </c>
      <c r="M80" s="175" t="e">
        <v>#REF!</v>
      </c>
      <c r="N80" s="175" t="e">
        <v>#REF!</v>
      </c>
      <c r="O80" s="175" t="e">
        <v>#REF!</v>
      </c>
      <c r="P80" s="175" t="e">
        <v>#REF!</v>
      </c>
      <c r="Q80" s="175" t="e">
        <v>#REF!</v>
      </c>
      <c r="R80" s="175" t="e">
        <v>#REF!</v>
      </c>
      <c r="S80" s="175" t="e">
        <v>#REF!</v>
      </c>
      <c r="T80" s="175" t="e">
        <v>#REF!</v>
      </c>
      <c r="U80" s="175" t="e">
        <v>#REF!</v>
      </c>
      <c r="V80" s="175" t="e">
        <v>#REF!</v>
      </c>
      <c r="W80" s="175" t="e">
        <v>#REF!</v>
      </c>
      <c r="X80" s="175" t="e">
        <v>#REF!</v>
      </c>
      <c r="Y80" s="175" t="e">
        <v>#VALUE!</v>
      </c>
      <c r="Z80" s="175" t="e">
        <v>#VALUE!</v>
      </c>
      <c r="AA80" s="175"/>
      <c r="AB80" s="175"/>
      <c r="AC80" s="175"/>
      <c r="AD80" s="175" t="str">
        <f aca="false">IFERROR(__xludf.dummyfunction("""COMPUTED_VALUE"""),"E.M. INTEGRADO")</f>
        <v>E.M. INTEGRADO</v>
      </c>
      <c r="AE80" s="175" t="str">
        <f aca="false">IFERROR(__xludf.dummyfunction("""COMPUTED_VALUE"""),"Parcial")</f>
        <v>Parcial</v>
      </c>
      <c r="AF80" s="175" t="str">
        <f aca="false">IFERROR(__xludf.dummyfunction("""COMPUTED_VALUE"""),"FE")</f>
        <v>FE</v>
      </c>
      <c r="AG80" s="175" t="n">
        <f aca="false">IFERROR(__xludf.dummyfunction("""COMPUTED_VALUE"""),0)</f>
        <v>0</v>
      </c>
      <c r="AH80" s="175" t="n">
        <f aca="false">IFERROR(__xludf.dummyfunction("""COMPUTED_VALUE"""),0)</f>
        <v>0</v>
      </c>
      <c r="AI80" s="175" t="n">
        <f aca="false">IFERROR(__xludf.dummyfunction("""COMPUTED_VALUE"""),0)</f>
        <v>0</v>
      </c>
      <c r="AJ80" s="175" t="n">
        <f aca="false">IFERROR(__xludf.dummyfunction("""COMPUTED_VALUE"""),0)</f>
        <v>0</v>
      </c>
      <c r="AK80" s="175"/>
      <c r="AL80" s="178"/>
    </row>
    <row r="81" customFormat="false" ht="12.75" hidden="false" customHeight="false" outlineLevel="0" collapsed="false">
      <c r="A81" s="174" t="str">
        <f aca="false">IFERROR(__xludf.dummyfunction("""COMPUTED_VALUE"""),"17046351")</f>
        <v>17046351</v>
      </c>
      <c r="B81" s="175" t="str">
        <f aca="false">IFERROR(__xludf.dummyfunction("""COMPUTED_VALUE"""),"Araguatins")</f>
        <v>Araguatins</v>
      </c>
      <c r="C81" s="175" t="str">
        <f aca="false">IFERROR(__xludf.dummyfunction("""COMPUTED_VALUE"""),"Araguatins")</f>
        <v>Araguatins</v>
      </c>
      <c r="D81" s="176" t="str">
        <f aca="false">IFERROR(__xludf.dummyfunction("""COMPUTED_VALUE"""),"A.A. ESC. EVANGELICA DANIEL BERG")</f>
        <v>A.A. ESC. EVANGELICA DANIEL BERG</v>
      </c>
      <c r="E81" s="175" t="str">
        <f aca="false">IFERROR(__xludf.dummyfunction("""COMPUTED_VALUE"""),"Escola Evangélica daniel Berg")</f>
        <v>Escola Evangélica daniel Berg</v>
      </c>
      <c r="F81" s="177" t="str">
        <f aca="false">IFERROR(__xludf.dummyfunction("""COMPUTED_VALUE"""),"17046351")</f>
        <v>17046351</v>
      </c>
      <c r="G81" s="175" t="str">
        <f aca="false">IFERROR(__xludf.dummyfunction("""COMPUTED_VALUE"""),"02431547000177")</f>
        <v>02431547000177</v>
      </c>
      <c r="H81" s="177" t="str">
        <f aca="false">IFERROR(__xludf.dummyfunction("""COMPUTED_VALUE"""),"001")</f>
        <v>001</v>
      </c>
      <c r="I81" s="177" t="str">
        <f aca="false">IFERROR(__xludf.dummyfunction("""COMPUTED_VALUE"""),"1305")</f>
        <v>1305</v>
      </c>
      <c r="J81" s="177" t="str">
        <f aca="false">IFERROR(__xludf.dummyfunction("""COMPUTED_VALUE"""),"16721")</f>
        <v>16721</v>
      </c>
      <c r="K81" s="175" t="e">
        <v>#REF!</v>
      </c>
      <c r="L81" s="175" t="e">
        <v>#REF!</v>
      </c>
      <c r="M81" s="175" t="e">
        <v>#REF!</v>
      </c>
      <c r="N81" s="175" t="e">
        <v>#REF!</v>
      </c>
      <c r="O81" s="175" t="e">
        <v>#REF!</v>
      </c>
      <c r="P81" s="175" t="e">
        <v>#REF!</v>
      </c>
      <c r="Q81" s="175" t="e">
        <v>#REF!</v>
      </c>
      <c r="R81" s="175" t="e">
        <v>#REF!</v>
      </c>
      <c r="S81" s="175" t="e">
        <v>#REF!</v>
      </c>
      <c r="T81" s="175" t="e">
        <v>#REF!</v>
      </c>
      <c r="U81" s="175" t="e">
        <v>#REF!</v>
      </c>
      <c r="V81" s="175" t="e">
        <v>#REF!</v>
      </c>
      <c r="W81" s="175" t="e">
        <v>#REF!</v>
      </c>
      <c r="X81" s="175" t="e">
        <v>#REF!</v>
      </c>
      <c r="Y81" s="175" t="e">
        <v>#VALUE!</v>
      </c>
      <c r="Z81" s="175" t="e">
        <v>#VALUE!</v>
      </c>
      <c r="AA81" s="175"/>
      <c r="AB81" s="175"/>
      <c r="AC81" s="175"/>
      <c r="AD81" s="175"/>
      <c r="AE81" s="175" t="str">
        <f aca="false">IFERROR(__xludf.dummyfunction("""COMPUTED_VALUE"""),"Integral")</f>
        <v>Integral</v>
      </c>
      <c r="AF81" s="175" t="str">
        <f aca="false">IFERROR(__xludf.dummyfunction("""COMPUTED_VALUE"""),"FE")</f>
        <v>FE</v>
      </c>
      <c r="AG81" s="175" t="n">
        <f aca="false">IFERROR(__xludf.dummyfunction("""COMPUTED_VALUE"""),0)</f>
        <v>0</v>
      </c>
      <c r="AH81" s="175" t="n">
        <f aca="false">IFERROR(__xludf.dummyfunction("""COMPUTED_VALUE"""),0)</f>
        <v>0</v>
      </c>
      <c r="AI81" s="175" t="n">
        <f aca="false">IFERROR(__xludf.dummyfunction("""COMPUTED_VALUE"""),0)</f>
        <v>0</v>
      </c>
      <c r="AJ81" s="175" t="n">
        <f aca="false">IFERROR(__xludf.dummyfunction("""COMPUTED_VALUE"""),0)</f>
        <v>0</v>
      </c>
      <c r="AK81" s="175"/>
      <c r="AL81" s="178"/>
    </row>
    <row r="82" customFormat="false" ht="12.75" hidden="false" customHeight="false" outlineLevel="0" collapsed="false">
      <c r="A82" s="174" t="str">
        <f aca="false">IFERROR(__xludf.dummyfunction("""COMPUTED_VALUE"""),"17047366")</f>
        <v>17047366</v>
      </c>
      <c r="B82" s="175" t="str">
        <f aca="false">IFERROR(__xludf.dummyfunction("""COMPUTED_VALUE"""),"Araguatins")</f>
        <v>Araguatins</v>
      </c>
      <c r="C82" s="175" t="str">
        <f aca="false">IFERROR(__xludf.dummyfunction("""COMPUTED_VALUE"""),"Araguatins")</f>
        <v>Araguatins</v>
      </c>
      <c r="D82" s="176" t="str">
        <f aca="false">IFERROR(__xludf.dummyfunction("""COMPUTED_VALUE"""),"A.A.  A ESCOLA ISOLADA BOA SORTE")</f>
        <v>A.A.  A ESCOLA ISOLADA BOA SORTE</v>
      </c>
      <c r="E82" s="175" t="str">
        <f aca="false">IFERROR(__xludf.dummyfunction("""COMPUTED_VALUE"""),"Escola Isolada Boa Sorte")</f>
        <v>Escola Isolada Boa Sorte</v>
      </c>
      <c r="F82" s="177" t="str">
        <f aca="false">IFERROR(__xludf.dummyfunction("""COMPUTED_VALUE"""),"17047366")</f>
        <v>17047366</v>
      </c>
      <c r="G82" s="175" t="str">
        <f aca="false">IFERROR(__xludf.dummyfunction("""COMPUTED_VALUE"""),"03765304000138")</f>
        <v>03765304000138</v>
      </c>
      <c r="H82" s="177" t="str">
        <f aca="false">IFERROR(__xludf.dummyfunction("""COMPUTED_VALUE"""),"001")</f>
        <v>001</v>
      </c>
      <c r="I82" s="177" t="str">
        <f aca="false">IFERROR(__xludf.dummyfunction("""COMPUTED_VALUE"""),"1305")</f>
        <v>1305</v>
      </c>
      <c r="J82" s="177" t="str">
        <f aca="false">IFERROR(__xludf.dummyfunction("""COMPUTED_VALUE"""),"78964")</f>
        <v>78964</v>
      </c>
      <c r="K82" s="175" t="e">
        <v>#REF!</v>
      </c>
      <c r="L82" s="175" t="e">
        <v>#REF!</v>
      </c>
      <c r="M82" s="175" t="e">
        <v>#REF!</v>
      </c>
      <c r="N82" s="175" t="e">
        <v>#REF!</v>
      </c>
      <c r="O82" s="175" t="e">
        <v>#REF!</v>
      </c>
      <c r="P82" s="175" t="e">
        <v>#REF!</v>
      </c>
      <c r="Q82" s="175" t="e">
        <v>#REF!</v>
      </c>
      <c r="R82" s="175" t="e">
        <v>#REF!</v>
      </c>
      <c r="S82" s="175" t="e">
        <v>#REF!</v>
      </c>
      <c r="T82" s="175" t="e">
        <v>#REF!</v>
      </c>
      <c r="U82" s="175" t="e">
        <v>#REF!</v>
      </c>
      <c r="V82" s="175" t="e">
        <v>#REF!</v>
      </c>
      <c r="W82" s="175" t="e">
        <v>#REF!</v>
      </c>
      <c r="X82" s="175" t="e">
        <v>#REF!</v>
      </c>
      <c r="Y82" s="175" t="e">
        <v>#VALUE!</v>
      </c>
      <c r="Z82" s="175" t="e">
        <v>#VALUE!</v>
      </c>
      <c r="AA82" s="175"/>
      <c r="AB82" s="175"/>
      <c r="AC82" s="175"/>
      <c r="AD82" s="175"/>
      <c r="AE82" s="175" t="str">
        <f aca="false">IFERROR(__xludf.dummyfunction("""COMPUTED_VALUE"""),"Parcial")</f>
        <v>Parcial</v>
      </c>
      <c r="AF82" s="175" t="str">
        <f aca="false">IFERROR(__xludf.dummyfunction("""COMPUTED_VALUE"""),"FE")</f>
        <v>FE</v>
      </c>
      <c r="AG82" s="175" t="n">
        <f aca="false">IFERROR(__xludf.dummyfunction("""COMPUTED_VALUE"""),0)</f>
        <v>0</v>
      </c>
      <c r="AH82" s="175" t="n">
        <f aca="false">IFERROR(__xludf.dummyfunction("""COMPUTED_VALUE"""),0)</f>
        <v>0</v>
      </c>
      <c r="AI82" s="175" t="n">
        <f aca="false">IFERROR(__xludf.dummyfunction("""COMPUTED_VALUE"""),0)</f>
        <v>0</v>
      </c>
      <c r="AJ82" s="175" t="n">
        <f aca="false">IFERROR(__xludf.dummyfunction("""COMPUTED_VALUE"""),0)</f>
        <v>0</v>
      </c>
      <c r="AK82" s="175"/>
      <c r="AL82" s="178"/>
    </row>
    <row r="83" customFormat="false" ht="12.75" hidden="false" customHeight="false" outlineLevel="0" collapsed="false">
      <c r="A83" s="174" t="str">
        <f aca="false">IFERROR(__xludf.dummyfunction("""COMPUTED_VALUE"""),"17001048")</f>
        <v>17001048</v>
      </c>
      <c r="B83" s="175" t="str">
        <f aca="false">IFERROR(__xludf.dummyfunction("""COMPUTED_VALUE"""),"Araguatins")</f>
        <v>Araguatins</v>
      </c>
      <c r="C83" s="175" t="str">
        <f aca="false">IFERROR(__xludf.dummyfunction("""COMPUTED_VALUE"""),"Augustinopolis")</f>
        <v>Augustinopolis</v>
      </c>
      <c r="D83" s="176" t="str">
        <f aca="false">IFERROR(__xludf.dummyfunction("""COMPUTED_VALUE"""),"A.A. CENTRO EST. DE EDUCACAO LA SALLE")</f>
        <v>A.A. CENTRO EST. DE EDUCACAO LA SALLE</v>
      </c>
      <c r="E83" s="175" t="str">
        <f aca="false">IFERROR(__xludf.dummyfunction("""COMPUTED_VALUE"""),"Centro Estadual de Educacao La Salle")</f>
        <v>Centro Estadual de Educacao La Salle</v>
      </c>
      <c r="F83" s="177" t="str">
        <f aca="false">IFERROR(__xludf.dummyfunction("""COMPUTED_VALUE"""),"17001048")</f>
        <v>17001048</v>
      </c>
      <c r="G83" s="175" t="str">
        <f aca="false">IFERROR(__xludf.dummyfunction("""COMPUTED_VALUE"""),"01223753000129")</f>
        <v>01223753000129</v>
      </c>
      <c r="H83" s="177" t="str">
        <f aca="false">IFERROR(__xludf.dummyfunction("""COMPUTED_VALUE"""),"001")</f>
        <v>001</v>
      </c>
      <c r="I83" s="177" t="str">
        <f aca="false">IFERROR(__xludf.dummyfunction("""COMPUTED_VALUE"""),"3975")</f>
        <v>3975</v>
      </c>
      <c r="J83" s="177" t="str">
        <f aca="false">IFERROR(__xludf.dummyfunction("""COMPUTED_VALUE"""),"19216")</f>
        <v>19216</v>
      </c>
      <c r="K83" s="175" t="e">
        <v>#REF!</v>
      </c>
      <c r="L83" s="175" t="e">
        <v>#REF!</v>
      </c>
      <c r="M83" s="175" t="e">
        <v>#REF!</v>
      </c>
      <c r="N83" s="175" t="e">
        <v>#REF!</v>
      </c>
      <c r="O83" s="175" t="e">
        <v>#REF!</v>
      </c>
      <c r="P83" s="175" t="e">
        <v>#REF!</v>
      </c>
      <c r="Q83" s="175" t="e">
        <v>#REF!</v>
      </c>
      <c r="R83" s="175" t="e">
        <v>#REF!</v>
      </c>
      <c r="S83" s="175" t="e">
        <v>#REF!</v>
      </c>
      <c r="T83" s="175" t="e">
        <v>#REF!</v>
      </c>
      <c r="U83" s="175" t="e">
        <v>#REF!</v>
      </c>
      <c r="V83" s="175" t="e">
        <v>#REF!</v>
      </c>
      <c r="W83" s="175" t="e">
        <v>#REF!</v>
      </c>
      <c r="X83" s="175" t="e">
        <v>#REF!</v>
      </c>
      <c r="Y83" s="175" t="e">
        <v>#VALUE!</v>
      </c>
      <c r="Z83" s="175" t="e">
        <v>#VALUE!</v>
      </c>
      <c r="AA83" s="175"/>
      <c r="AB83" s="175"/>
      <c r="AC83" s="175"/>
      <c r="AD83" s="175"/>
      <c r="AE83" s="175" t="str">
        <f aca="false">IFERROR(__xludf.dummyfunction("""COMPUTED_VALUE"""),"Integral")</f>
        <v>Integral</v>
      </c>
      <c r="AF83" s="175" t="str">
        <f aca="false">IFERROR(__xludf.dummyfunction("""COMPUTED_VALUE"""),"FE")</f>
        <v>FE</v>
      </c>
      <c r="AG83" s="175" t="n">
        <f aca="false">IFERROR(__xludf.dummyfunction("""COMPUTED_VALUE"""),0)</f>
        <v>0</v>
      </c>
      <c r="AH83" s="175" t="n">
        <f aca="false">IFERROR(__xludf.dummyfunction("""COMPUTED_VALUE"""),0)</f>
        <v>0</v>
      </c>
      <c r="AI83" s="175" t="n">
        <f aca="false">IFERROR(__xludf.dummyfunction("""COMPUTED_VALUE"""),0)</f>
        <v>0</v>
      </c>
      <c r="AJ83" s="175" t="n">
        <f aca="false">IFERROR(__xludf.dummyfunction("""COMPUTED_VALUE"""),0)</f>
        <v>0</v>
      </c>
      <c r="AK83" s="175"/>
      <c r="AL83" s="178"/>
    </row>
    <row r="84" customFormat="false" ht="12.75" hidden="false" customHeight="false" outlineLevel="0" collapsed="false">
      <c r="A84" s="174" t="str">
        <f aca="false">IFERROR(__xludf.dummyfunction("""COMPUTED_VALUE"""),"17001005")</f>
        <v>17001005</v>
      </c>
      <c r="B84" s="175" t="str">
        <f aca="false">IFERROR(__xludf.dummyfunction("""COMPUTED_VALUE"""),"Araguatins")</f>
        <v>Araguatins</v>
      </c>
      <c r="C84" s="175" t="str">
        <f aca="false">IFERROR(__xludf.dummyfunction("""COMPUTED_VALUE"""),"Augustinopolis")</f>
        <v>Augustinopolis</v>
      </c>
      <c r="D84" s="176" t="str">
        <f aca="false">IFERROR(__xludf.dummyfunction("""COMPUTED_VALUE"""),"ASSOC. DE APOIO COL. EST. MANOEL VICENTE SOUZA")</f>
        <v>ASSOC. DE APOIO COL. EST. MANOEL VICENTE SOUZA</v>
      </c>
      <c r="E84" s="175" t="str">
        <f aca="false">IFERROR(__xludf.dummyfunction("""COMPUTED_VALUE"""),"Colégio Estadual Manoel Vicente de Souza")</f>
        <v>Colégio Estadual Manoel Vicente de Souza</v>
      </c>
      <c r="F84" s="177" t="str">
        <f aca="false">IFERROR(__xludf.dummyfunction("""COMPUTED_VALUE"""),"17001005")</f>
        <v>17001005</v>
      </c>
      <c r="G84" s="175" t="str">
        <f aca="false">IFERROR(__xludf.dummyfunction("""COMPUTED_VALUE"""),"01223642000112")</f>
        <v>01223642000112</v>
      </c>
      <c r="H84" s="177" t="str">
        <f aca="false">IFERROR(__xludf.dummyfunction("""COMPUTED_VALUE"""),"001")</f>
        <v>001</v>
      </c>
      <c r="I84" s="177" t="str">
        <f aca="false">IFERROR(__xludf.dummyfunction("""COMPUTED_VALUE"""),"3975")</f>
        <v>3975</v>
      </c>
      <c r="J84" s="177" t="str">
        <f aca="false">IFERROR(__xludf.dummyfunction("""COMPUTED_VALUE"""),"139297")</f>
        <v>139297</v>
      </c>
      <c r="K84" s="175" t="e">
        <v>#REF!</v>
      </c>
      <c r="L84" s="175" t="e">
        <v>#REF!</v>
      </c>
      <c r="M84" s="175" t="e">
        <v>#REF!</v>
      </c>
      <c r="N84" s="175" t="e">
        <v>#REF!</v>
      </c>
      <c r="O84" s="175" t="e">
        <v>#REF!</v>
      </c>
      <c r="P84" s="175" t="e">
        <v>#REF!</v>
      </c>
      <c r="Q84" s="175" t="e">
        <v>#REF!</v>
      </c>
      <c r="R84" s="175" t="e">
        <v>#REF!</v>
      </c>
      <c r="S84" s="175" t="e">
        <v>#REF!</v>
      </c>
      <c r="T84" s="175" t="e">
        <v>#REF!</v>
      </c>
      <c r="U84" s="175" t="e">
        <v>#REF!</v>
      </c>
      <c r="V84" s="175" t="e">
        <v>#REF!</v>
      </c>
      <c r="W84" s="175" t="e">
        <v>#REF!</v>
      </c>
      <c r="X84" s="175" t="e">
        <v>#REF!</v>
      </c>
      <c r="Y84" s="175" t="e">
        <v>#VALUE!</v>
      </c>
      <c r="Z84" s="175" t="e">
        <v>#VALUE!</v>
      </c>
      <c r="AA84" s="175"/>
      <c r="AB84" s="175"/>
      <c r="AC84" s="175"/>
      <c r="AD84" s="175"/>
      <c r="AE84" s="175" t="str">
        <f aca="false">IFERROR(__xludf.dummyfunction("""COMPUTED_VALUE"""),"Parcial")</f>
        <v>Parcial</v>
      </c>
      <c r="AF84" s="175" t="str">
        <f aca="false">IFERROR(__xludf.dummyfunction("""COMPUTED_VALUE"""),"FE")</f>
        <v>FE</v>
      </c>
      <c r="AG84" s="175" t="n">
        <f aca="false">IFERROR(__xludf.dummyfunction("""COMPUTED_VALUE"""),21)</f>
        <v>21</v>
      </c>
      <c r="AH84" s="175" t="n">
        <f aca="false">IFERROR(__xludf.dummyfunction("""COMPUTED_VALUE"""),0)</f>
        <v>0</v>
      </c>
      <c r="AI84" s="175" t="n">
        <f aca="false">IFERROR(__xludf.dummyfunction("""COMPUTED_VALUE"""),0)</f>
        <v>0</v>
      </c>
      <c r="AJ84" s="175" t="n">
        <f aca="false">IFERROR(__xludf.dummyfunction("""COMPUTED_VALUE"""),0)</f>
        <v>0</v>
      </c>
      <c r="AK84" s="175"/>
      <c r="AL84" s="178"/>
    </row>
    <row r="85" customFormat="false" ht="12.75" hidden="false" customHeight="false" outlineLevel="0" collapsed="false">
      <c r="A85" s="174" t="str">
        <f aca="false">IFERROR(__xludf.dummyfunction("""COMPUTED_VALUE"""),"17001013")</f>
        <v>17001013</v>
      </c>
      <c r="B85" s="175" t="str">
        <f aca="false">IFERROR(__xludf.dummyfunction("""COMPUTED_VALUE"""),"Araguatins")</f>
        <v>Araguatins</v>
      </c>
      <c r="C85" s="175" t="str">
        <f aca="false">IFERROR(__xludf.dummyfunction("""COMPUTED_VALUE"""),"Augustinopolis")</f>
        <v>Augustinopolis</v>
      </c>
      <c r="D85" s="176" t="str">
        <f aca="false">IFERROR(__xludf.dummyfunction("""COMPUTED_VALUE"""),"A.A. ESCOLA ESTADUAL AUGUSTINOPOLIS")</f>
        <v>A.A. ESCOLA ESTADUAL AUGUSTINOPOLIS</v>
      </c>
      <c r="E85" s="175" t="str">
        <f aca="false">IFERROR(__xludf.dummyfunction("""COMPUTED_VALUE"""),"Escola Estadual de Augustinópolis")</f>
        <v>Escola Estadual de Augustinópolis</v>
      </c>
      <c r="F85" s="177" t="str">
        <f aca="false">IFERROR(__xludf.dummyfunction("""COMPUTED_VALUE"""),"17001013")</f>
        <v>17001013</v>
      </c>
      <c r="G85" s="175" t="str">
        <f aca="false">IFERROR(__xludf.dummyfunction("""COMPUTED_VALUE"""),"01133692000109")</f>
        <v>01133692000109</v>
      </c>
      <c r="H85" s="177" t="str">
        <f aca="false">IFERROR(__xludf.dummyfunction("""COMPUTED_VALUE"""),"001")</f>
        <v>001</v>
      </c>
      <c r="I85" s="177" t="str">
        <f aca="false">IFERROR(__xludf.dummyfunction("""COMPUTED_VALUE"""),"3975")</f>
        <v>3975</v>
      </c>
      <c r="J85" s="177" t="str">
        <f aca="false">IFERROR(__xludf.dummyfunction("""COMPUTED_VALUE"""),"019151")</f>
        <v>019151</v>
      </c>
      <c r="K85" s="175" t="e">
        <v>#REF!</v>
      </c>
      <c r="L85" s="175" t="e">
        <v>#REF!</v>
      </c>
      <c r="M85" s="175" t="e">
        <v>#REF!</v>
      </c>
      <c r="N85" s="175" t="e">
        <v>#REF!</v>
      </c>
      <c r="O85" s="175" t="e">
        <v>#REF!</v>
      </c>
      <c r="P85" s="175" t="e">
        <v>#REF!</v>
      </c>
      <c r="Q85" s="175" t="e">
        <v>#REF!</v>
      </c>
      <c r="R85" s="175" t="e">
        <v>#REF!</v>
      </c>
      <c r="S85" s="175" t="e">
        <v>#REF!</v>
      </c>
      <c r="T85" s="175" t="e">
        <v>#REF!</v>
      </c>
      <c r="U85" s="175" t="e">
        <v>#REF!</v>
      </c>
      <c r="V85" s="175" t="e">
        <v>#REF!</v>
      </c>
      <c r="W85" s="175" t="e">
        <v>#REF!</v>
      </c>
      <c r="X85" s="175" t="e">
        <v>#REF!</v>
      </c>
      <c r="Y85" s="175" t="e">
        <v>#VALUE!</v>
      </c>
      <c r="Z85" s="175" t="e">
        <v>#VALUE!</v>
      </c>
      <c r="AA85" s="175"/>
      <c r="AB85" s="175"/>
      <c r="AC85" s="175"/>
      <c r="AD85" s="175"/>
      <c r="AE85" s="175" t="str">
        <f aca="false">IFERROR(__xludf.dummyfunction("""COMPUTED_VALUE"""),"Integral")</f>
        <v>Integral</v>
      </c>
      <c r="AF85" s="175" t="str">
        <f aca="false">IFERROR(__xludf.dummyfunction("""COMPUTED_VALUE"""),"FE")</f>
        <v>FE</v>
      </c>
      <c r="AG85" s="175" t="n">
        <f aca="false">IFERROR(__xludf.dummyfunction("""COMPUTED_VALUE"""),0)</f>
        <v>0</v>
      </c>
      <c r="AH85" s="175" t="n">
        <f aca="false">IFERROR(__xludf.dummyfunction("""COMPUTED_VALUE"""),0)</f>
        <v>0</v>
      </c>
      <c r="AI85" s="175" t="n">
        <f aca="false">IFERROR(__xludf.dummyfunction("""COMPUTED_VALUE"""),0)</f>
        <v>0</v>
      </c>
      <c r="AJ85" s="175" t="n">
        <f aca="false">IFERROR(__xludf.dummyfunction("""COMPUTED_VALUE"""),22)</f>
        <v>22</v>
      </c>
      <c r="AK85" s="175"/>
      <c r="AL85" s="178"/>
    </row>
    <row r="86" customFormat="false" ht="12.75" hidden="false" customHeight="false" outlineLevel="0" collapsed="false">
      <c r="A86" s="174" t="str">
        <f aca="false">IFERROR(__xludf.dummyfunction("""COMPUTED_VALUE"""),"17001021")</f>
        <v>17001021</v>
      </c>
      <c r="B86" s="175" t="str">
        <f aca="false">IFERROR(__xludf.dummyfunction("""COMPUTED_VALUE"""),"Araguatins")</f>
        <v>Araguatins</v>
      </c>
      <c r="C86" s="175" t="str">
        <f aca="false">IFERROR(__xludf.dummyfunction("""COMPUTED_VALUE"""),"Augustinopolis")</f>
        <v>Augustinopolis</v>
      </c>
      <c r="D86" s="176" t="str">
        <f aca="false">IFERROR(__xludf.dummyfunction("""COMPUTED_VALUE"""),"ASSOC. DE AP.ESC. EST. FAZ.DEZESSEIS")</f>
        <v>ASSOC. DE AP.ESC. EST. FAZ.DEZESSEIS</v>
      </c>
      <c r="E86" s="175" t="str">
        <f aca="false">IFERROR(__xludf.dummyfunction("""COMPUTED_VALUE"""),"Escola Estadual Fazenda dezesseis")</f>
        <v>Escola Estadual Fazenda dezesseis</v>
      </c>
      <c r="F86" s="177" t="str">
        <f aca="false">IFERROR(__xludf.dummyfunction("""COMPUTED_VALUE"""),"17001021")</f>
        <v>17001021</v>
      </c>
      <c r="G86" s="175" t="str">
        <f aca="false">IFERROR(__xludf.dummyfunction("""COMPUTED_VALUE"""),"01133695000142")</f>
        <v>01133695000142</v>
      </c>
      <c r="H86" s="177" t="str">
        <f aca="false">IFERROR(__xludf.dummyfunction("""COMPUTED_VALUE"""),"001")</f>
        <v>001</v>
      </c>
      <c r="I86" s="177" t="str">
        <f aca="false">IFERROR(__xludf.dummyfunction("""COMPUTED_VALUE"""),"3975")</f>
        <v>3975</v>
      </c>
      <c r="J86" s="177" t="str">
        <f aca="false">IFERROR(__xludf.dummyfunction("""COMPUTED_VALUE"""),"0019615")</f>
        <v>0019615</v>
      </c>
      <c r="K86" s="175" t="e">
        <v>#REF!</v>
      </c>
      <c r="L86" s="175" t="e">
        <v>#REF!</v>
      </c>
      <c r="M86" s="175" t="e">
        <v>#REF!</v>
      </c>
      <c r="N86" s="175" t="e">
        <v>#REF!</v>
      </c>
      <c r="O86" s="175" t="e">
        <v>#REF!</v>
      </c>
      <c r="P86" s="175" t="e">
        <v>#REF!</v>
      </c>
      <c r="Q86" s="175" t="e">
        <v>#REF!</v>
      </c>
      <c r="R86" s="175" t="e">
        <v>#REF!</v>
      </c>
      <c r="S86" s="175" t="e">
        <v>#REF!</v>
      </c>
      <c r="T86" s="175" t="e">
        <v>#REF!</v>
      </c>
      <c r="U86" s="175" t="e">
        <v>#REF!</v>
      </c>
      <c r="V86" s="175" t="e">
        <v>#REF!</v>
      </c>
      <c r="W86" s="175" t="e">
        <v>#REF!</v>
      </c>
      <c r="X86" s="175" t="e">
        <v>#REF!</v>
      </c>
      <c r="Y86" s="175" t="e">
        <v>#VALUE!</v>
      </c>
      <c r="Z86" s="175" t="e">
        <v>#VALUE!</v>
      </c>
      <c r="AA86" s="175"/>
      <c r="AB86" s="175"/>
      <c r="AC86" s="175"/>
      <c r="AD86" s="175"/>
      <c r="AE86" s="175" t="str">
        <f aca="false">IFERROR(__xludf.dummyfunction("""COMPUTED_VALUE"""),"Parcial")</f>
        <v>Parcial</v>
      </c>
      <c r="AF86" s="175" t="str">
        <f aca="false">IFERROR(__xludf.dummyfunction("""COMPUTED_VALUE"""),"FE")</f>
        <v>FE</v>
      </c>
      <c r="AG86" s="175" t="n">
        <f aca="false">IFERROR(__xludf.dummyfunction("""COMPUTED_VALUE"""),0)</f>
        <v>0</v>
      </c>
      <c r="AH86" s="175" t="n">
        <f aca="false">IFERROR(__xludf.dummyfunction("""COMPUTED_VALUE"""),0)</f>
        <v>0</v>
      </c>
      <c r="AI86" s="175" t="n">
        <f aca="false">IFERROR(__xludf.dummyfunction("""COMPUTED_VALUE"""),0)</f>
        <v>0</v>
      </c>
      <c r="AJ86" s="175" t="n">
        <f aca="false">IFERROR(__xludf.dummyfunction("""COMPUTED_VALUE"""),0)</f>
        <v>0</v>
      </c>
      <c r="AK86" s="175"/>
      <c r="AL86" s="178"/>
    </row>
    <row r="87" customFormat="false" ht="12.75" hidden="false" customHeight="false" outlineLevel="0" collapsed="false">
      <c r="A87" s="174" t="str">
        <f aca="false">IFERROR(__xludf.dummyfunction("""COMPUTED_VALUE"""),"17001030")</f>
        <v>17001030</v>
      </c>
      <c r="B87" s="175" t="str">
        <f aca="false">IFERROR(__xludf.dummyfunction("""COMPUTED_VALUE"""),"Araguatins")</f>
        <v>Araguatins</v>
      </c>
      <c r="C87" s="175" t="str">
        <f aca="false">IFERROR(__xludf.dummyfunction("""COMPUTED_VALUE"""),"Augustinopolis")</f>
        <v>Augustinopolis</v>
      </c>
      <c r="D87" s="176" t="str">
        <f aca="false">IFERROR(__xludf.dummyfunction("""COMPUTED_VALUE"""),"A.A. DA ESCOLA EST. SANTA GENOVEVA")</f>
        <v>A.A. DA ESCOLA EST. SANTA GENOVEVA</v>
      </c>
      <c r="E87" s="175" t="str">
        <f aca="false">IFERROR(__xludf.dummyfunction("""COMPUTED_VALUE"""),"Escola Estadual Santa Genoveva")</f>
        <v>Escola Estadual Santa Genoveva</v>
      </c>
      <c r="F87" s="177" t="str">
        <f aca="false">IFERROR(__xludf.dummyfunction("""COMPUTED_VALUE"""),"17001030")</f>
        <v>17001030</v>
      </c>
      <c r="G87" s="175" t="str">
        <f aca="false">IFERROR(__xludf.dummyfunction("""COMPUTED_VALUE"""),"01068357000174")</f>
        <v>01068357000174</v>
      </c>
      <c r="H87" s="177" t="str">
        <f aca="false">IFERROR(__xludf.dummyfunction("""COMPUTED_VALUE"""),"001")</f>
        <v>001</v>
      </c>
      <c r="I87" s="177" t="str">
        <f aca="false">IFERROR(__xludf.dummyfunction("""COMPUTED_VALUE"""),"3975")</f>
        <v>3975</v>
      </c>
      <c r="J87" s="177" t="str">
        <f aca="false">IFERROR(__xludf.dummyfunction("""COMPUTED_VALUE"""),"0019461")</f>
        <v>0019461</v>
      </c>
      <c r="K87" s="175" t="e">
        <v>#REF!</v>
      </c>
      <c r="L87" s="175" t="e">
        <v>#REF!</v>
      </c>
      <c r="M87" s="175" t="e">
        <v>#REF!</v>
      </c>
      <c r="N87" s="175" t="e">
        <v>#REF!</v>
      </c>
      <c r="O87" s="175" t="e">
        <v>#REF!</v>
      </c>
      <c r="P87" s="175" t="e">
        <v>#REF!</v>
      </c>
      <c r="Q87" s="175" t="e">
        <v>#REF!</v>
      </c>
      <c r="R87" s="175" t="e">
        <v>#REF!</v>
      </c>
      <c r="S87" s="175" t="e">
        <v>#REF!</v>
      </c>
      <c r="T87" s="175" t="e">
        <v>#REF!</v>
      </c>
      <c r="U87" s="175" t="e">
        <v>#REF!</v>
      </c>
      <c r="V87" s="175" t="e">
        <v>#REF!</v>
      </c>
      <c r="W87" s="175" t="e">
        <v>#REF!</v>
      </c>
      <c r="X87" s="175" t="e">
        <v>#REF!</v>
      </c>
      <c r="Y87" s="175" t="e">
        <v>#VALUE!</v>
      </c>
      <c r="Z87" s="175" t="e">
        <v>#VALUE!</v>
      </c>
      <c r="AA87" s="175"/>
      <c r="AB87" s="175"/>
      <c r="AC87" s="175"/>
      <c r="AD87" s="175"/>
      <c r="AE87" s="175" t="str">
        <f aca="false">IFERROR(__xludf.dummyfunction("""COMPUTED_VALUE"""),"Parcial/Integral")</f>
        <v>Parcial/Integral</v>
      </c>
      <c r="AF87" s="175" t="str">
        <f aca="false">IFERROR(__xludf.dummyfunction("""COMPUTED_VALUE"""),"FE")</f>
        <v>FE</v>
      </c>
      <c r="AG87" s="175" t="n">
        <f aca="false">IFERROR(__xludf.dummyfunction("""COMPUTED_VALUE"""),0)</f>
        <v>0</v>
      </c>
      <c r="AH87" s="175" t="n">
        <f aca="false">IFERROR(__xludf.dummyfunction("""COMPUTED_VALUE"""),0)</f>
        <v>0</v>
      </c>
      <c r="AI87" s="175" t="n">
        <f aca="false">IFERROR(__xludf.dummyfunction("""COMPUTED_VALUE"""),0)</f>
        <v>0</v>
      </c>
      <c r="AJ87" s="175" t="n">
        <f aca="false">IFERROR(__xludf.dummyfunction("""COMPUTED_VALUE"""),0)</f>
        <v>0</v>
      </c>
      <c r="AK87" s="175"/>
      <c r="AL87" s="178"/>
    </row>
    <row r="88" customFormat="false" ht="12.75" hidden="false" customHeight="false" outlineLevel="0" collapsed="false">
      <c r="A88" s="174" t="str">
        <f aca="false">IFERROR(__xludf.dummyfunction("""COMPUTED_VALUE"""),"17001161")</f>
        <v>17001161</v>
      </c>
      <c r="B88" s="175" t="str">
        <f aca="false">IFERROR(__xludf.dummyfunction("""COMPUTED_VALUE"""),"Araguatins")</f>
        <v>Araguatins</v>
      </c>
      <c r="C88" s="175" t="str">
        <f aca="false">IFERROR(__xludf.dummyfunction("""COMPUTED_VALUE"""),"Axixa do Tocantins")</f>
        <v>Axixa do Tocantins</v>
      </c>
      <c r="D88" s="176" t="str">
        <f aca="false">IFERROR(__xludf.dummyfunction("""COMPUTED_VALUE"""),"ASSOC. DE APOIO COLÉGIO. EST. MAL. RIBAS JUNIOR")</f>
        <v>ASSOC. DE APOIO COLÉGIO. EST. MAL. RIBAS JUNIOR</v>
      </c>
      <c r="E88" s="175" t="str">
        <f aca="false">IFERROR(__xludf.dummyfunction("""COMPUTED_VALUE"""),"Colégio Estadual Marechal Ribas Júnior")</f>
        <v>Colégio Estadual Marechal Ribas Júnior</v>
      </c>
      <c r="F88" s="177" t="str">
        <f aca="false">IFERROR(__xludf.dummyfunction("""COMPUTED_VALUE"""),"17001161")</f>
        <v>17001161</v>
      </c>
      <c r="G88" s="175" t="str">
        <f aca="false">IFERROR(__xludf.dummyfunction("""COMPUTED_VALUE"""),"01086979000125")</f>
        <v>01086979000125</v>
      </c>
      <c r="H88" s="177" t="str">
        <f aca="false">IFERROR(__xludf.dummyfunction("""COMPUTED_VALUE"""),"001")</f>
        <v>001</v>
      </c>
      <c r="I88" s="177" t="str">
        <f aca="false">IFERROR(__xludf.dummyfunction("""COMPUTED_VALUE"""),"1305")</f>
        <v>1305</v>
      </c>
      <c r="J88" s="177" t="str">
        <f aca="false">IFERROR(__xludf.dummyfunction("""COMPUTED_VALUE"""),"209201")</f>
        <v>209201</v>
      </c>
      <c r="K88" s="175" t="e">
        <v>#REF!</v>
      </c>
      <c r="L88" s="175" t="e">
        <v>#REF!</v>
      </c>
      <c r="M88" s="175" t="e">
        <v>#REF!</v>
      </c>
      <c r="N88" s="175" t="e">
        <v>#REF!</v>
      </c>
      <c r="O88" s="175" t="e">
        <v>#REF!</v>
      </c>
      <c r="P88" s="175" t="e">
        <v>#REF!</v>
      </c>
      <c r="Q88" s="175" t="e">
        <v>#REF!</v>
      </c>
      <c r="R88" s="175" t="e">
        <v>#REF!</v>
      </c>
      <c r="S88" s="175" t="e">
        <v>#REF!</v>
      </c>
      <c r="T88" s="175" t="e">
        <v>#REF!</v>
      </c>
      <c r="U88" s="175" t="e">
        <v>#REF!</v>
      </c>
      <c r="V88" s="175" t="e">
        <v>#REF!</v>
      </c>
      <c r="W88" s="175" t="e">
        <v>#REF!</v>
      </c>
      <c r="X88" s="175" t="e">
        <v>#REF!</v>
      </c>
      <c r="Y88" s="175" t="e">
        <v>#VALUE!</v>
      </c>
      <c r="Z88" s="175" t="e">
        <v>#VALUE!</v>
      </c>
      <c r="AA88" s="175"/>
      <c r="AB88" s="175"/>
      <c r="AC88" s="175"/>
      <c r="AD88" s="175"/>
      <c r="AE88" s="175" t="str">
        <f aca="false">IFERROR(__xludf.dummyfunction("""COMPUTED_VALUE"""),"Parcial")</f>
        <v>Parcial</v>
      </c>
      <c r="AF88" s="175" t="str">
        <f aca="false">IFERROR(__xludf.dummyfunction("""COMPUTED_VALUE"""),"FE")</f>
        <v>FE</v>
      </c>
      <c r="AG88" s="175" t="n">
        <f aca="false">IFERROR(__xludf.dummyfunction("""COMPUTED_VALUE"""),0)</f>
        <v>0</v>
      </c>
      <c r="AH88" s="175" t="n">
        <f aca="false">IFERROR(__xludf.dummyfunction("""COMPUTED_VALUE"""),0)</f>
        <v>0</v>
      </c>
      <c r="AI88" s="175" t="n">
        <f aca="false">IFERROR(__xludf.dummyfunction("""COMPUTED_VALUE"""),0)</f>
        <v>0</v>
      </c>
      <c r="AJ88" s="175" t="n">
        <f aca="false">IFERROR(__xludf.dummyfunction("""COMPUTED_VALUE"""),0)</f>
        <v>0</v>
      </c>
      <c r="AK88" s="175"/>
      <c r="AL88" s="178"/>
    </row>
    <row r="89" customFormat="false" ht="12.75" hidden="false" customHeight="false" outlineLevel="0" collapsed="false">
      <c r="A89" s="174" t="str">
        <f aca="false">IFERROR(__xludf.dummyfunction("""COMPUTED_VALUE"""),"17001188")</f>
        <v>17001188</v>
      </c>
      <c r="B89" s="175" t="str">
        <f aca="false">IFERROR(__xludf.dummyfunction("""COMPUTED_VALUE"""),"Araguatins")</f>
        <v>Araguatins</v>
      </c>
      <c r="C89" s="175" t="str">
        <f aca="false">IFERROR(__xludf.dummyfunction("""COMPUTED_VALUE"""),"Axixa do Tocantins")</f>
        <v>Axixa do Tocantins</v>
      </c>
      <c r="D89" s="176" t="str">
        <f aca="false">IFERROR(__xludf.dummyfunction("""COMPUTED_VALUE"""),"A.A. ESC. EST. SAO FRANCISCO DE ASSIS")</f>
        <v>A.A. ESC. EST. SAO FRANCISCO DE ASSIS</v>
      </c>
      <c r="E89" s="175" t="str">
        <f aca="false">IFERROR(__xludf.dummyfunction("""COMPUTED_VALUE"""),"Escola Estadual Girassol de Tempo Integral São Francisco de Assis")</f>
        <v>Escola Estadual Girassol de Tempo Integral São Francisco de Assis</v>
      </c>
      <c r="F89" s="177" t="str">
        <f aca="false">IFERROR(__xludf.dummyfunction("""COMPUTED_VALUE"""),"17001188")</f>
        <v>17001188</v>
      </c>
      <c r="G89" s="175" t="str">
        <f aca="false">IFERROR(__xludf.dummyfunction("""COMPUTED_VALUE"""),"01086980000150")</f>
        <v>01086980000150</v>
      </c>
      <c r="H89" s="177" t="str">
        <f aca="false">IFERROR(__xludf.dummyfunction("""COMPUTED_VALUE"""),"001")</f>
        <v>001</v>
      </c>
      <c r="I89" s="177" t="str">
        <f aca="false">IFERROR(__xludf.dummyfunction("""COMPUTED_VALUE"""),"1305")</f>
        <v>1305</v>
      </c>
      <c r="J89" s="177" t="str">
        <f aca="false">IFERROR(__xludf.dummyfunction("""COMPUTED_VALUE"""),"19399")</f>
        <v>19399</v>
      </c>
      <c r="K89" s="175" t="e">
        <v>#REF!</v>
      </c>
      <c r="L89" s="175" t="e">
        <v>#REF!</v>
      </c>
      <c r="M89" s="175" t="e">
        <v>#REF!</v>
      </c>
      <c r="N89" s="175" t="e">
        <v>#REF!</v>
      </c>
      <c r="O89" s="175" t="e">
        <v>#REF!</v>
      </c>
      <c r="P89" s="175" t="e">
        <v>#REF!</v>
      </c>
      <c r="Q89" s="175" t="e">
        <v>#REF!</v>
      </c>
      <c r="R89" s="175" t="e">
        <v>#REF!</v>
      </c>
      <c r="S89" s="175" t="e">
        <v>#REF!</v>
      </c>
      <c r="T89" s="175" t="e">
        <v>#REF!</v>
      </c>
      <c r="U89" s="175" t="e">
        <v>#REF!</v>
      </c>
      <c r="V89" s="175" t="e">
        <v>#REF!</v>
      </c>
      <c r="W89" s="175" t="e">
        <v>#REF!</v>
      </c>
      <c r="X89" s="175" t="e">
        <v>#REF!</v>
      </c>
      <c r="Y89" s="175" t="e">
        <v>#VALUE!</v>
      </c>
      <c r="Z89" s="175" t="e">
        <v>#VALUE!</v>
      </c>
      <c r="AA89" s="175"/>
      <c r="AB89" s="175"/>
      <c r="AC89" s="175"/>
      <c r="AD89" s="175"/>
      <c r="AE89" s="175" t="str">
        <f aca="false">IFERROR(__xludf.dummyfunction("""COMPUTED_VALUE"""),"Parcial")</f>
        <v>Parcial</v>
      </c>
      <c r="AF89" s="175" t="str">
        <f aca="false">IFERROR(__xludf.dummyfunction("""COMPUTED_VALUE"""),"FE")</f>
        <v>FE</v>
      </c>
      <c r="AG89" s="175" t="n">
        <f aca="false">IFERROR(__xludf.dummyfunction("""COMPUTED_VALUE"""),0)</f>
        <v>0</v>
      </c>
      <c r="AH89" s="175" t="n">
        <f aca="false">IFERROR(__xludf.dummyfunction("""COMPUTED_VALUE"""),0)</f>
        <v>0</v>
      </c>
      <c r="AI89" s="175" t="n">
        <f aca="false">IFERROR(__xludf.dummyfunction("""COMPUTED_VALUE"""),0)</f>
        <v>0</v>
      </c>
      <c r="AJ89" s="175" t="n">
        <f aca="false">IFERROR(__xludf.dummyfunction("""COMPUTED_VALUE"""),0)</f>
        <v>0</v>
      </c>
      <c r="AK89" s="175"/>
      <c r="AL89" s="178"/>
    </row>
    <row r="90" customFormat="false" ht="12.75" hidden="false" customHeight="false" outlineLevel="0" collapsed="false">
      <c r="A90" s="174" t="str">
        <f aca="false">IFERROR(__xludf.dummyfunction("""COMPUTED_VALUE"""),"17001439")</f>
        <v>17001439</v>
      </c>
      <c r="B90" s="175" t="str">
        <f aca="false">IFERROR(__xludf.dummyfunction("""COMPUTED_VALUE"""),"Araguatins")</f>
        <v>Araguatins</v>
      </c>
      <c r="C90" s="175" t="str">
        <f aca="false">IFERROR(__xludf.dummyfunction("""COMPUTED_VALUE"""),"Buriti do Tocantins")</f>
        <v>Buriti do Tocantins</v>
      </c>
      <c r="D90" s="176" t="str">
        <f aca="false">IFERROR(__xludf.dummyfunction("""COMPUTED_VALUE"""),"A. DE APOIO DO COLEGIO EST. BURITI")</f>
        <v>A. DE APOIO DO COLEGIO EST. BURITI</v>
      </c>
      <c r="E90" s="175" t="str">
        <f aca="false">IFERROR(__xludf.dummyfunction("""COMPUTED_VALUE"""),"Colégio Estadual Buriti")</f>
        <v>Colégio Estadual Buriti</v>
      </c>
      <c r="F90" s="177" t="str">
        <f aca="false">IFERROR(__xludf.dummyfunction("""COMPUTED_VALUE"""),"17001439")</f>
        <v>17001439</v>
      </c>
      <c r="G90" s="175" t="str">
        <f aca="false">IFERROR(__xludf.dummyfunction("""COMPUTED_VALUE"""),"01206217000115")</f>
        <v>01206217000115</v>
      </c>
      <c r="H90" s="177" t="str">
        <f aca="false">IFERROR(__xludf.dummyfunction("""COMPUTED_VALUE"""),"001")</f>
        <v>001</v>
      </c>
      <c r="I90" s="177" t="str">
        <f aca="false">IFERROR(__xludf.dummyfunction("""COMPUTED_VALUE"""),"1305")</f>
        <v>1305</v>
      </c>
      <c r="J90" s="177" t="str">
        <f aca="false">IFERROR(__xludf.dummyfunction("""COMPUTED_VALUE"""),"209406")</f>
        <v>209406</v>
      </c>
      <c r="K90" s="175" t="e">
        <v>#REF!</v>
      </c>
      <c r="L90" s="175" t="e">
        <v>#REF!</v>
      </c>
      <c r="M90" s="175" t="e">
        <v>#REF!</v>
      </c>
      <c r="N90" s="175" t="e">
        <v>#REF!</v>
      </c>
      <c r="O90" s="175" t="e">
        <v>#REF!</v>
      </c>
      <c r="P90" s="175" t="e">
        <v>#REF!</v>
      </c>
      <c r="Q90" s="175" t="e">
        <v>#REF!</v>
      </c>
      <c r="R90" s="175" t="e">
        <v>#REF!</v>
      </c>
      <c r="S90" s="175" t="e">
        <v>#REF!</v>
      </c>
      <c r="T90" s="175" t="e">
        <v>#REF!</v>
      </c>
      <c r="U90" s="175" t="e">
        <v>#REF!</v>
      </c>
      <c r="V90" s="175" t="e">
        <v>#REF!</v>
      </c>
      <c r="W90" s="175" t="e">
        <v>#REF!</v>
      </c>
      <c r="X90" s="175" t="e">
        <v>#REF!</v>
      </c>
      <c r="Y90" s="175" t="e">
        <v>#VALUE!</v>
      </c>
      <c r="Z90" s="175" t="e">
        <v>#VALUE!</v>
      </c>
      <c r="AA90" s="175"/>
      <c r="AB90" s="175"/>
      <c r="AC90" s="175"/>
      <c r="AD90" s="175" t="str">
        <f aca="false">IFERROR(__xludf.dummyfunction("""COMPUTED_VALUE"""),"E.M. INTEGRADO")</f>
        <v>E.M. INTEGRADO</v>
      </c>
      <c r="AE90" s="175" t="str">
        <f aca="false">IFERROR(__xludf.dummyfunction("""COMPUTED_VALUE"""),"Parcial")</f>
        <v>Parcial</v>
      </c>
      <c r="AF90" s="175" t="str">
        <f aca="false">IFERROR(__xludf.dummyfunction("""COMPUTED_VALUE"""),"FE")</f>
        <v>FE</v>
      </c>
      <c r="AG90" s="175" t="n">
        <f aca="false">IFERROR(__xludf.dummyfunction("""COMPUTED_VALUE"""),11)</f>
        <v>11</v>
      </c>
      <c r="AH90" s="175" t="n">
        <f aca="false">IFERROR(__xludf.dummyfunction("""COMPUTED_VALUE"""),0)</f>
        <v>0</v>
      </c>
      <c r="AI90" s="175" t="n">
        <f aca="false">IFERROR(__xludf.dummyfunction("""COMPUTED_VALUE"""),0)</f>
        <v>0</v>
      </c>
      <c r="AJ90" s="175" t="n">
        <f aca="false">IFERROR(__xludf.dummyfunction("""COMPUTED_VALUE"""),0)</f>
        <v>0</v>
      </c>
      <c r="AK90" s="175"/>
      <c r="AL90" s="178"/>
    </row>
    <row r="91" customFormat="false" ht="12.75" hidden="false" customHeight="false" outlineLevel="0" collapsed="false">
      <c r="A91" s="174" t="str">
        <f aca="false">IFERROR(__xludf.dummyfunction("""COMPUTED_VALUE"""),"17001455")</f>
        <v>17001455</v>
      </c>
      <c r="B91" s="175" t="str">
        <f aca="false">IFERROR(__xludf.dummyfunction("""COMPUTED_VALUE"""),"Araguatins")</f>
        <v>Araguatins</v>
      </c>
      <c r="C91" s="175" t="str">
        <f aca="false">IFERROR(__xludf.dummyfunction("""COMPUTED_VALUE"""),"Buriti do Tocantins")</f>
        <v>Buriti do Tocantins</v>
      </c>
      <c r="D91" s="176" t="str">
        <f aca="false">IFERROR(__xludf.dummyfunction("""COMPUTED_VALUE"""),"A.A. DA ESCOLA ESTADUAL DARCYNOPOLIS")</f>
        <v>A.A. DA ESCOLA ESTADUAL DARCYNOPOLIS</v>
      </c>
      <c r="E91" s="175" t="str">
        <f aca="false">IFERROR(__xludf.dummyfunction("""COMPUTED_VALUE"""),"Escola Estadual darcinópolis")</f>
        <v>Escola Estadual darcinópolis</v>
      </c>
      <c r="F91" s="177" t="str">
        <f aca="false">IFERROR(__xludf.dummyfunction("""COMPUTED_VALUE"""),"17001455")</f>
        <v>17001455</v>
      </c>
      <c r="G91" s="175" t="str">
        <f aca="false">IFERROR(__xludf.dummyfunction("""COMPUTED_VALUE"""),"01190184000162")</f>
        <v>01190184000162</v>
      </c>
      <c r="H91" s="177" t="str">
        <f aca="false">IFERROR(__xludf.dummyfunction("""COMPUTED_VALUE"""),"001")</f>
        <v>001</v>
      </c>
      <c r="I91" s="177" t="str">
        <f aca="false">IFERROR(__xludf.dummyfunction("""COMPUTED_VALUE"""),"3975")</f>
        <v>3975</v>
      </c>
      <c r="J91" s="177" t="str">
        <f aca="false">IFERROR(__xludf.dummyfunction("""COMPUTED_VALUE"""),"0019275")</f>
        <v>0019275</v>
      </c>
      <c r="K91" s="175" t="e">
        <v>#REF!</v>
      </c>
      <c r="L91" s="175" t="e">
        <v>#REF!</v>
      </c>
      <c r="M91" s="175" t="e">
        <v>#REF!</v>
      </c>
      <c r="N91" s="175" t="e">
        <v>#REF!</v>
      </c>
      <c r="O91" s="175" t="e">
        <v>#REF!</v>
      </c>
      <c r="P91" s="175" t="e">
        <v>#REF!</v>
      </c>
      <c r="Q91" s="175" t="e">
        <v>#REF!</v>
      </c>
      <c r="R91" s="175" t="e">
        <v>#REF!</v>
      </c>
      <c r="S91" s="175" t="e">
        <v>#REF!</v>
      </c>
      <c r="T91" s="175" t="e">
        <v>#REF!</v>
      </c>
      <c r="U91" s="175" t="e">
        <v>#REF!</v>
      </c>
      <c r="V91" s="175" t="e">
        <v>#REF!</v>
      </c>
      <c r="W91" s="175" t="e">
        <v>#REF!</v>
      </c>
      <c r="X91" s="175" t="e">
        <v>#REF!</v>
      </c>
      <c r="Y91" s="175" t="e">
        <v>#VALUE!</v>
      </c>
      <c r="Z91" s="175" t="e">
        <v>#VALUE!</v>
      </c>
      <c r="AA91" s="175"/>
      <c r="AB91" s="175"/>
      <c r="AC91" s="175"/>
      <c r="AD91" s="175"/>
      <c r="AE91" s="175" t="str">
        <f aca="false">IFERROR(__xludf.dummyfunction("""COMPUTED_VALUE"""),"Parcial")</f>
        <v>Parcial</v>
      </c>
      <c r="AF91" s="175" t="str">
        <f aca="false">IFERROR(__xludf.dummyfunction("""COMPUTED_VALUE"""),"FE")</f>
        <v>FE</v>
      </c>
      <c r="AG91" s="175" t="n">
        <f aca="false">IFERROR(__xludf.dummyfunction("""COMPUTED_VALUE"""),0)</f>
        <v>0</v>
      </c>
      <c r="AH91" s="175" t="n">
        <f aca="false">IFERROR(__xludf.dummyfunction("""COMPUTED_VALUE"""),0)</f>
        <v>0</v>
      </c>
      <c r="AI91" s="175" t="n">
        <f aca="false">IFERROR(__xludf.dummyfunction("""COMPUTED_VALUE"""),0)</f>
        <v>0</v>
      </c>
      <c r="AJ91" s="175" t="n">
        <f aca="false">IFERROR(__xludf.dummyfunction("""COMPUTED_VALUE"""),0)</f>
        <v>0</v>
      </c>
      <c r="AK91" s="175"/>
      <c r="AL91" s="178"/>
    </row>
    <row r="92" customFormat="false" ht="12.75" hidden="false" customHeight="false" outlineLevel="0" collapsed="false">
      <c r="A92" s="174" t="str">
        <f aca="false">IFERROR(__xludf.dummyfunction("""COMPUTED_VALUE"""),"17001579")</f>
        <v>17001579</v>
      </c>
      <c r="B92" s="175" t="str">
        <f aca="false">IFERROR(__xludf.dummyfunction("""COMPUTED_VALUE"""),"Araguatins")</f>
        <v>Araguatins</v>
      </c>
      <c r="C92" s="175" t="str">
        <f aca="false">IFERROR(__xludf.dummyfunction("""COMPUTED_VALUE"""),"Buriti do Tocantins")</f>
        <v>Buriti do Tocantins</v>
      </c>
      <c r="D92" s="176" t="str">
        <f aca="false">IFERROR(__xludf.dummyfunction("""COMPUTED_VALUE"""),"A.A. ESC. ESTADUAL MINISTRO NEY BRAGA")</f>
        <v>A.A. ESC. ESTADUAL MINISTRO NEY BRAGA</v>
      </c>
      <c r="E92" s="175" t="str">
        <f aca="false">IFERROR(__xludf.dummyfunction("""COMPUTED_VALUE"""),"Escola Estadual Ministro Ney Braga")</f>
        <v>Escola Estadual Ministro Ney Braga</v>
      </c>
      <c r="F92" s="177" t="str">
        <f aca="false">IFERROR(__xludf.dummyfunction("""COMPUTED_VALUE"""),"17001579")</f>
        <v>17001579</v>
      </c>
      <c r="G92" s="175" t="str">
        <f aca="false">IFERROR(__xludf.dummyfunction("""COMPUTED_VALUE"""),"01206220000139")</f>
        <v>01206220000139</v>
      </c>
      <c r="H92" s="177" t="str">
        <f aca="false">IFERROR(__xludf.dummyfunction("""COMPUTED_VALUE"""),"001")</f>
        <v>001</v>
      </c>
      <c r="I92" s="177" t="str">
        <f aca="false">IFERROR(__xludf.dummyfunction("""COMPUTED_VALUE"""),"1305")</f>
        <v>1305</v>
      </c>
      <c r="J92" s="177" t="str">
        <f aca="false">IFERROR(__xludf.dummyfunction("""COMPUTED_VALUE"""),"10941X")</f>
        <v>10941X</v>
      </c>
      <c r="K92" s="175" t="e">
        <v>#REF!</v>
      </c>
      <c r="L92" s="175" t="e">
        <v>#REF!</v>
      </c>
      <c r="M92" s="175" t="e">
        <v>#REF!</v>
      </c>
      <c r="N92" s="175" t="e">
        <v>#REF!</v>
      </c>
      <c r="O92" s="175" t="e">
        <v>#REF!</v>
      </c>
      <c r="P92" s="175" t="e">
        <v>#REF!</v>
      </c>
      <c r="Q92" s="175" t="e">
        <v>#REF!</v>
      </c>
      <c r="R92" s="175" t="e">
        <v>#REF!</v>
      </c>
      <c r="S92" s="175" t="e">
        <v>#REF!</v>
      </c>
      <c r="T92" s="175" t="e">
        <v>#REF!</v>
      </c>
      <c r="U92" s="175" t="e">
        <v>#REF!</v>
      </c>
      <c r="V92" s="175" t="e">
        <v>#REF!</v>
      </c>
      <c r="W92" s="175" t="e">
        <v>#REF!</v>
      </c>
      <c r="X92" s="175" t="e">
        <v>#REF!</v>
      </c>
      <c r="Y92" s="175" t="e">
        <v>#VALUE!</v>
      </c>
      <c r="Z92" s="175" t="e">
        <v>#VALUE!</v>
      </c>
      <c r="AA92" s="175"/>
      <c r="AB92" s="175"/>
      <c r="AC92" s="175"/>
      <c r="AD92" s="175"/>
      <c r="AE92" s="175" t="str">
        <f aca="false">IFERROR(__xludf.dummyfunction("""COMPUTED_VALUE"""),"Parcial")</f>
        <v>Parcial</v>
      </c>
      <c r="AF92" s="175" t="str">
        <f aca="false">IFERROR(__xludf.dummyfunction("""COMPUTED_VALUE"""),"FE")</f>
        <v>FE</v>
      </c>
      <c r="AG92" s="175" t="n">
        <f aca="false">IFERROR(__xludf.dummyfunction("""COMPUTED_VALUE"""),0)</f>
        <v>0</v>
      </c>
      <c r="AH92" s="175" t="n">
        <f aca="false">IFERROR(__xludf.dummyfunction("""COMPUTED_VALUE"""),0)</f>
        <v>0</v>
      </c>
      <c r="AI92" s="175" t="n">
        <f aca="false">IFERROR(__xludf.dummyfunction("""COMPUTED_VALUE"""),0)</f>
        <v>0</v>
      </c>
      <c r="AJ92" s="175" t="n">
        <f aca="false">IFERROR(__xludf.dummyfunction("""COMPUTED_VALUE"""),0)</f>
        <v>0</v>
      </c>
      <c r="AK92" s="175"/>
      <c r="AL92" s="178"/>
    </row>
    <row r="93" customFormat="false" ht="12.75" hidden="false" customHeight="false" outlineLevel="0" collapsed="false">
      <c r="A93" s="174" t="str">
        <f aca="false">IFERROR(__xludf.dummyfunction("""COMPUTED_VALUE"""),"17001463")</f>
        <v>17001463</v>
      </c>
      <c r="B93" s="175" t="str">
        <f aca="false">IFERROR(__xludf.dummyfunction("""COMPUTED_VALUE"""),"Araguatins")</f>
        <v>Araguatins</v>
      </c>
      <c r="C93" s="175" t="str">
        <f aca="false">IFERROR(__xludf.dummyfunction("""COMPUTED_VALUE"""),"Buriti do Tocantins")</f>
        <v>Buriti do Tocantins</v>
      </c>
      <c r="D93" s="176" t="str">
        <f aca="false">IFERROR(__xludf.dummyfunction("""COMPUTED_VALUE"""),"A.A. ESC. E.PRES.TANCREDO DE A.NEVES")</f>
        <v>A.A. ESC. E.PRES.TANCREDO DE A.NEVES</v>
      </c>
      <c r="E93" s="175" t="str">
        <f aca="false">IFERROR(__xludf.dummyfunction("""COMPUTED_VALUE"""),"Escola Estadual Presidente Tancredo de Almeida Neves")</f>
        <v>Escola Estadual Presidente Tancredo de Almeida Neves</v>
      </c>
      <c r="F93" s="177" t="str">
        <f aca="false">IFERROR(__xludf.dummyfunction("""COMPUTED_VALUE"""),"17001463")</f>
        <v>17001463</v>
      </c>
      <c r="G93" s="175" t="str">
        <f aca="false">IFERROR(__xludf.dummyfunction("""COMPUTED_VALUE"""),"01112478000176")</f>
        <v>01112478000176</v>
      </c>
      <c r="H93" s="177" t="str">
        <f aca="false">IFERROR(__xludf.dummyfunction("""COMPUTED_VALUE"""),"001")</f>
        <v>001</v>
      </c>
      <c r="I93" s="177" t="str">
        <f aca="false">IFERROR(__xludf.dummyfunction("""COMPUTED_VALUE"""),"1305")</f>
        <v>1305</v>
      </c>
      <c r="J93" s="177" t="str">
        <f aca="false">IFERROR(__xludf.dummyfunction("""COMPUTED_VALUE"""),"10924X")</f>
        <v>10924X</v>
      </c>
      <c r="K93" s="175" t="e">
        <v>#REF!</v>
      </c>
      <c r="L93" s="175" t="e">
        <v>#REF!</v>
      </c>
      <c r="M93" s="175" t="e">
        <v>#REF!</v>
      </c>
      <c r="N93" s="175" t="e">
        <v>#REF!</v>
      </c>
      <c r="O93" s="175" t="e">
        <v>#REF!</v>
      </c>
      <c r="P93" s="175" t="e">
        <v>#REF!</v>
      </c>
      <c r="Q93" s="175" t="e">
        <v>#REF!</v>
      </c>
      <c r="R93" s="175" t="e">
        <v>#REF!</v>
      </c>
      <c r="S93" s="175" t="e">
        <v>#REF!</v>
      </c>
      <c r="T93" s="175" t="e">
        <v>#REF!</v>
      </c>
      <c r="U93" s="175" t="e">
        <v>#REF!</v>
      </c>
      <c r="V93" s="175" t="e">
        <v>#REF!</v>
      </c>
      <c r="W93" s="175" t="e">
        <v>#REF!</v>
      </c>
      <c r="X93" s="175" t="e">
        <v>#REF!</v>
      </c>
      <c r="Y93" s="175" t="e">
        <v>#VALUE!</v>
      </c>
      <c r="Z93" s="175" t="e">
        <v>#VALUE!</v>
      </c>
      <c r="AA93" s="175"/>
      <c r="AB93" s="175"/>
      <c r="AC93" s="175"/>
      <c r="AD93" s="175"/>
      <c r="AE93" s="175" t="str">
        <f aca="false">IFERROR(__xludf.dummyfunction("""COMPUTED_VALUE"""),"Parcial")</f>
        <v>Parcial</v>
      </c>
      <c r="AF93" s="175" t="str">
        <f aca="false">IFERROR(__xludf.dummyfunction("""COMPUTED_VALUE"""),"FE")</f>
        <v>FE</v>
      </c>
      <c r="AG93" s="175" t="n">
        <f aca="false">IFERROR(__xludf.dummyfunction("""COMPUTED_VALUE"""),0)</f>
        <v>0</v>
      </c>
      <c r="AH93" s="175" t="n">
        <f aca="false">IFERROR(__xludf.dummyfunction("""COMPUTED_VALUE"""),0)</f>
        <v>0</v>
      </c>
      <c r="AI93" s="175" t="n">
        <f aca="false">IFERROR(__xludf.dummyfunction("""COMPUTED_VALUE"""),0)</f>
        <v>0</v>
      </c>
      <c r="AJ93" s="175" t="n">
        <f aca="false">IFERROR(__xludf.dummyfunction("""COMPUTED_VALUE"""),0)</f>
        <v>0</v>
      </c>
      <c r="AK93" s="175"/>
      <c r="AL93" s="178"/>
    </row>
    <row r="94" customFormat="false" ht="12.75" hidden="false" customHeight="false" outlineLevel="0" collapsed="false">
      <c r="A94" s="174" t="str">
        <f aca="false">IFERROR(__xludf.dummyfunction("""COMPUTED_VALUE"""),"17001471")</f>
        <v>17001471</v>
      </c>
      <c r="B94" s="175" t="str">
        <f aca="false">IFERROR(__xludf.dummyfunction("""COMPUTED_VALUE"""),"Araguatins")</f>
        <v>Araguatins</v>
      </c>
      <c r="C94" s="175" t="str">
        <f aca="false">IFERROR(__xludf.dummyfunction("""COMPUTED_VALUE"""),"Buriti do Tocantins")</f>
        <v>Buriti do Tocantins</v>
      </c>
      <c r="D94" s="176" t="str">
        <f aca="false">IFERROR(__xludf.dummyfunction("""COMPUTED_VALUE"""),"A.A. ESC. EST. VICENTE CARLOS DE SOUSA")</f>
        <v>A.A. ESC. EST. VICENTE CARLOS DE SOUSA</v>
      </c>
      <c r="E94" s="175" t="str">
        <f aca="false">IFERROR(__xludf.dummyfunction("""COMPUTED_VALUE"""),"Escola Estadual Vicente Carlos de Sousa")</f>
        <v>Escola Estadual Vicente Carlos de Sousa</v>
      </c>
      <c r="F94" s="177" t="str">
        <f aca="false">IFERROR(__xludf.dummyfunction("""COMPUTED_VALUE"""),"17001471")</f>
        <v>17001471</v>
      </c>
      <c r="G94" s="175" t="str">
        <f aca="false">IFERROR(__xludf.dummyfunction("""COMPUTED_VALUE"""),"01206288000118")</f>
        <v>01206288000118</v>
      </c>
      <c r="H94" s="177" t="str">
        <f aca="false">IFERROR(__xludf.dummyfunction("""COMPUTED_VALUE"""),"001")</f>
        <v>001</v>
      </c>
      <c r="I94" s="177" t="str">
        <f aca="false">IFERROR(__xludf.dummyfunction("""COMPUTED_VALUE"""),"1305")</f>
        <v>1305</v>
      </c>
      <c r="J94" s="177" t="str">
        <f aca="false">IFERROR(__xludf.dummyfunction("""COMPUTED_VALUE"""),"0109614")</f>
        <v>0109614</v>
      </c>
      <c r="K94" s="175" t="e">
        <v>#REF!</v>
      </c>
      <c r="L94" s="175" t="e">
        <v>#REF!</v>
      </c>
      <c r="M94" s="175" t="e">
        <v>#REF!</v>
      </c>
      <c r="N94" s="175" t="e">
        <v>#REF!</v>
      </c>
      <c r="O94" s="175" t="e">
        <v>#REF!</v>
      </c>
      <c r="P94" s="175" t="e">
        <v>#REF!</v>
      </c>
      <c r="Q94" s="175" t="e">
        <v>#REF!</v>
      </c>
      <c r="R94" s="175" t="e">
        <v>#REF!</v>
      </c>
      <c r="S94" s="175" t="e">
        <v>#REF!</v>
      </c>
      <c r="T94" s="175" t="e">
        <v>#REF!</v>
      </c>
      <c r="U94" s="175" t="e">
        <v>#REF!</v>
      </c>
      <c r="V94" s="175" t="e">
        <v>#REF!</v>
      </c>
      <c r="W94" s="175" t="e">
        <v>#REF!</v>
      </c>
      <c r="X94" s="175" t="e">
        <v>#REF!</v>
      </c>
      <c r="Y94" s="175" t="e">
        <v>#VALUE!</v>
      </c>
      <c r="Z94" s="175" t="e">
        <v>#VALUE!</v>
      </c>
      <c r="AA94" s="175"/>
      <c r="AB94" s="175"/>
      <c r="AC94" s="175"/>
      <c r="AD94" s="175"/>
      <c r="AE94" s="175" t="str">
        <f aca="false">IFERROR(__xludf.dummyfunction("""COMPUTED_VALUE"""),"Parcial")</f>
        <v>Parcial</v>
      </c>
      <c r="AF94" s="175" t="str">
        <f aca="false">IFERROR(__xludf.dummyfunction("""COMPUTED_VALUE"""),"FE")</f>
        <v>FE</v>
      </c>
      <c r="AG94" s="175" t="n">
        <f aca="false">IFERROR(__xludf.dummyfunction("""COMPUTED_VALUE"""),0)</f>
        <v>0</v>
      </c>
      <c r="AH94" s="175" t="n">
        <f aca="false">IFERROR(__xludf.dummyfunction("""COMPUTED_VALUE"""),0)</f>
        <v>0</v>
      </c>
      <c r="AI94" s="175" t="n">
        <f aca="false">IFERROR(__xludf.dummyfunction("""COMPUTED_VALUE"""),0)</f>
        <v>0</v>
      </c>
      <c r="AJ94" s="175" t="n">
        <f aca="false">IFERROR(__xludf.dummyfunction("""COMPUTED_VALUE"""),0)</f>
        <v>0</v>
      </c>
      <c r="AK94" s="175"/>
      <c r="AL94" s="178"/>
    </row>
    <row r="95" customFormat="false" ht="12.75" hidden="false" customHeight="false" outlineLevel="0" collapsed="false">
      <c r="A95" s="174" t="str">
        <f aca="false">IFERROR(__xludf.dummyfunction("""COMPUTED_VALUE"""),"17001650")</f>
        <v>17001650</v>
      </c>
      <c r="B95" s="175" t="str">
        <f aca="false">IFERROR(__xludf.dummyfunction("""COMPUTED_VALUE"""),"Araguatins")</f>
        <v>Araguatins</v>
      </c>
      <c r="C95" s="175" t="str">
        <f aca="false">IFERROR(__xludf.dummyfunction("""COMPUTED_VALUE"""),"Carrasco Bonito")</f>
        <v>Carrasco Bonito</v>
      </c>
      <c r="D95" s="176" t="str">
        <f aca="false">IFERROR(__xludf.dummyfunction("""COMPUTED_VALUE"""),"A.A. DA ESC. EST. CICERO GOMES")</f>
        <v>A.A. DA ESC. EST. CICERO GOMES</v>
      </c>
      <c r="E95" s="175" t="str">
        <f aca="false">IFERROR(__xludf.dummyfunction("""COMPUTED_VALUE"""),"Escola Estadual Cícero Gomes de Jesus")</f>
        <v>Escola Estadual Cícero Gomes de Jesus</v>
      </c>
      <c r="F95" s="177" t="str">
        <f aca="false">IFERROR(__xludf.dummyfunction("""COMPUTED_VALUE"""),"17001650")</f>
        <v>17001650</v>
      </c>
      <c r="G95" s="175" t="str">
        <f aca="false">IFERROR(__xludf.dummyfunction("""COMPUTED_VALUE"""),"01068377000145")</f>
        <v>01068377000145</v>
      </c>
      <c r="H95" s="177" t="str">
        <f aca="false">IFERROR(__xludf.dummyfunction("""COMPUTED_VALUE"""),"001")</f>
        <v>001</v>
      </c>
      <c r="I95" s="177" t="str">
        <f aca="false">IFERROR(__xludf.dummyfunction("""COMPUTED_VALUE"""),"3975")</f>
        <v>3975</v>
      </c>
      <c r="J95" s="177" t="str">
        <f aca="false">IFERROR(__xludf.dummyfunction("""COMPUTED_VALUE"""),"19291")</f>
        <v>19291</v>
      </c>
      <c r="K95" s="175" t="e">
        <v>#REF!</v>
      </c>
      <c r="L95" s="175" t="e">
        <v>#REF!</v>
      </c>
      <c r="M95" s="175" t="e">
        <v>#REF!</v>
      </c>
      <c r="N95" s="175" t="e">
        <v>#REF!</v>
      </c>
      <c r="O95" s="175" t="e">
        <v>#REF!</v>
      </c>
      <c r="P95" s="175" t="e">
        <v>#REF!</v>
      </c>
      <c r="Q95" s="175" t="e">
        <v>#REF!</v>
      </c>
      <c r="R95" s="175" t="e">
        <v>#REF!</v>
      </c>
      <c r="S95" s="175" t="e">
        <v>#REF!</v>
      </c>
      <c r="T95" s="175" t="e">
        <v>#REF!</v>
      </c>
      <c r="U95" s="175" t="e">
        <v>#REF!</v>
      </c>
      <c r="V95" s="175" t="e">
        <v>#REF!</v>
      </c>
      <c r="W95" s="175" t="e">
        <v>#REF!</v>
      </c>
      <c r="X95" s="175" t="e">
        <v>#REF!</v>
      </c>
      <c r="Y95" s="175" t="e">
        <v>#VALUE!</v>
      </c>
      <c r="Z95" s="175" t="e">
        <v>#VALUE!</v>
      </c>
      <c r="AA95" s="175"/>
      <c r="AB95" s="175"/>
      <c r="AC95" s="175"/>
      <c r="AD95" s="175"/>
      <c r="AE95" s="175" t="str">
        <f aca="false">IFERROR(__xludf.dummyfunction("""COMPUTED_VALUE"""),"Parcial")</f>
        <v>Parcial</v>
      </c>
      <c r="AF95" s="175" t="str">
        <f aca="false">IFERROR(__xludf.dummyfunction("""COMPUTED_VALUE"""),"FE")</f>
        <v>FE</v>
      </c>
      <c r="AG95" s="175" t="n">
        <f aca="false">IFERROR(__xludf.dummyfunction("""COMPUTED_VALUE"""),0)</f>
        <v>0</v>
      </c>
      <c r="AH95" s="175" t="n">
        <f aca="false">IFERROR(__xludf.dummyfunction("""COMPUTED_VALUE"""),0)</f>
        <v>0</v>
      </c>
      <c r="AI95" s="175" t="n">
        <f aca="false">IFERROR(__xludf.dummyfunction("""COMPUTED_VALUE"""),0)</f>
        <v>0</v>
      </c>
      <c r="AJ95" s="175" t="n">
        <f aca="false">IFERROR(__xludf.dummyfunction("""COMPUTED_VALUE"""),0)</f>
        <v>0</v>
      </c>
      <c r="AK95" s="175"/>
      <c r="AL95" s="178"/>
    </row>
    <row r="96" customFormat="false" ht="12.75" hidden="false" customHeight="false" outlineLevel="0" collapsed="false">
      <c r="A96" s="174" t="str">
        <f aca="false">IFERROR(__xludf.dummyfunction("""COMPUTED_VALUE"""),"17001668")</f>
        <v>17001668</v>
      </c>
      <c r="B96" s="175" t="str">
        <f aca="false">IFERROR(__xludf.dummyfunction("""COMPUTED_VALUE"""),"Araguatins")</f>
        <v>Araguatins</v>
      </c>
      <c r="C96" s="175" t="str">
        <f aca="false">IFERROR(__xludf.dummyfunction("""COMPUTED_VALUE"""),"Carrasco Bonito")</f>
        <v>Carrasco Bonito</v>
      </c>
      <c r="D96" s="176" t="str">
        <f aca="false">IFERROR(__xludf.dummyfunction("""COMPUTED_VALUE"""),"A.A.  DA ESCOLA ESTADUAL INES VIANA")</f>
        <v>A.A.  DA ESCOLA ESTADUAL INES VIANA</v>
      </c>
      <c r="E96" s="175" t="str">
        <f aca="false">IFERROR(__xludf.dummyfunction("""COMPUTED_VALUE"""),"Escola Estadual Inês Viana Costa")</f>
        <v>Escola Estadual Inês Viana Costa</v>
      </c>
      <c r="F96" s="177" t="str">
        <f aca="false">IFERROR(__xludf.dummyfunction("""COMPUTED_VALUE"""),"17001668")</f>
        <v>17001668</v>
      </c>
      <c r="G96" s="175" t="str">
        <f aca="false">IFERROR(__xludf.dummyfunction("""COMPUTED_VALUE"""),"02508340000153")</f>
        <v>02508340000153</v>
      </c>
      <c r="H96" s="177" t="str">
        <f aca="false">IFERROR(__xludf.dummyfunction("""COMPUTED_VALUE"""),"001")</f>
        <v>001</v>
      </c>
      <c r="I96" s="177" t="str">
        <f aca="false">IFERROR(__xludf.dummyfunction("""COMPUTED_VALUE"""),"3975")</f>
        <v>3975</v>
      </c>
      <c r="J96" s="177" t="str">
        <f aca="false">IFERROR(__xludf.dummyfunction("""COMPUTED_VALUE"""),"51713")</f>
        <v>51713</v>
      </c>
      <c r="K96" s="175" t="e">
        <v>#REF!</v>
      </c>
      <c r="L96" s="175" t="e">
        <v>#REF!</v>
      </c>
      <c r="M96" s="175" t="e">
        <v>#REF!</v>
      </c>
      <c r="N96" s="175" t="e">
        <v>#REF!</v>
      </c>
      <c r="O96" s="175" t="e">
        <v>#REF!</v>
      </c>
      <c r="P96" s="175" t="e">
        <v>#REF!</v>
      </c>
      <c r="Q96" s="175" t="e">
        <v>#REF!</v>
      </c>
      <c r="R96" s="175" t="e">
        <v>#REF!</v>
      </c>
      <c r="S96" s="175" t="e">
        <v>#REF!</v>
      </c>
      <c r="T96" s="175" t="e">
        <v>#REF!</v>
      </c>
      <c r="U96" s="175" t="e">
        <v>#REF!</v>
      </c>
      <c r="V96" s="175" t="e">
        <v>#REF!</v>
      </c>
      <c r="W96" s="175" t="e">
        <v>#REF!</v>
      </c>
      <c r="X96" s="175" t="e">
        <v>#REF!</v>
      </c>
      <c r="Y96" s="175" t="e">
        <v>#VALUE!</v>
      </c>
      <c r="Z96" s="175" t="e">
        <v>#VALUE!</v>
      </c>
      <c r="AA96" s="175"/>
      <c r="AB96" s="175"/>
      <c r="AC96" s="175"/>
      <c r="AD96" s="175"/>
      <c r="AE96" s="175" t="str">
        <f aca="false">IFERROR(__xludf.dummyfunction("""COMPUTED_VALUE"""),"Parcial")</f>
        <v>Parcial</v>
      </c>
      <c r="AF96" s="175" t="str">
        <f aca="false">IFERROR(__xludf.dummyfunction("""COMPUTED_VALUE"""),"FE")</f>
        <v>FE</v>
      </c>
      <c r="AG96" s="175" t="n">
        <f aca="false">IFERROR(__xludf.dummyfunction("""COMPUTED_VALUE"""),0)</f>
        <v>0</v>
      </c>
      <c r="AH96" s="175" t="n">
        <f aca="false">IFERROR(__xludf.dummyfunction("""COMPUTED_VALUE"""),0)</f>
        <v>0</v>
      </c>
      <c r="AI96" s="175" t="n">
        <f aca="false">IFERROR(__xludf.dummyfunction("""COMPUTED_VALUE"""),0)</f>
        <v>0</v>
      </c>
      <c r="AJ96" s="175" t="n">
        <f aca="false">IFERROR(__xludf.dummyfunction("""COMPUTED_VALUE"""),0)</f>
        <v>0</v>
      </c>
      <c r="AK96" s="175"/>
      <c r="AL96" s="178"/>
    </row>
    <row r="97" customFormat="false" ht="12.75" hidden="false" customHeight="false" outlineLevel="0" collapsed="false">
      <c r="A97" s="174" t="str">
        <f aca="false">IFERROR(__xludf.dummyfunction("""COMPUTED_VALUE"""),"17039932")</f>
        <v>17039932</v>
      </c>
      <c r="B97" s="175" t="str">
        <f aca="false">IFERROR(__xludf.dummyfunction("""COMPUTED_VALUE"""),"Araguatins")</f>
        <v>Araguatins</v>
      </c>
      <c r="C97" s="175" t="str">
        <f aca="false">IFERROR(__xludf.dummyfunction("""COMPUTED_VALUE"""),"Esperantina")</f>
        <v>Esperantina</v>
      </c>
      <c r="D97" s="176" t="str">
        <f aca="false">IFERROR(__xludf.dummyfunction("""COMPUTED_VALUE"""),"A.A. ESC. EST. JOAQUINA MARIA DA SILVA")</f>
        <v>A.A. ESC. EST. JOAQUINA MARIA DA SILVA</v>
      </c>
      <c r="E97" s="175" t="str">
        <f aca="false">IFERROR(__xludf.dummyfunction("""COMPUTED_VALUE"""),"Colégio Estadual Joaquina Maria da Silva")</f>
        <v>Colégio Estadual Joaquina Maria da Silva</v>
      </c>
      <c r="F97" s="177" t="str">
        <f aca="false">IFERROR(__xludf.dummyfunction("""COMPUTED_VALUE"""),"17039932")</f>
        <v>17039932</v>
      </c>
      <c r="G97" s="175" t="str">
        <f aca="false">IFERROR(__xludf.dummyfunction("""COMPUTED_VALUE"""),"01113183000114")</f>
        <v>01113183000114</v>
      </c>
      <c r="H97" s="177" t="str">
        <f aca="false">IFERROR(__xludf.dummyfunction("""COMPUTED_VALUE"""),"001")</f>
        <v>001</v>
      </c>
      <c r="I97" s="177" t="str">
        <f aca="false">IFERROR(__xludf.dummyfunction("""COMPUTED_VALUE"""),"1305")</f>
        <v>1305</v>
      </c>
      <c r="J97" s="177" t="str">
        <f aca="false">IFERROR(__xludf.dummyfunction("""COMPUTED_VALUE"""),"109665")</f>
        <v>109665</v>
      </c>
      <c r="K97" s="175" t="e">
        <v>#REF!</v>
      </c>
      <c r="L97" s="175" t="e">
        <v>#REF!</v>
      </c>
      <c r="M97" s="175" t="e">
        <v>#REF!</v>
      </c>
      <c r="N97" s="175" t="e">
        <v>#REF!</v>
      </c>
      <c r="O97" s="175" t="e">
        <v>#REF!</v>
      </c>
      <c r="P97" s="175" t="e">
        <v>#REF!</v>
      </c>
      <c r="Q97" s="175" t="e">
        <v>#REF!</v>
      </c>
      <c r="R97" s="175" t="e">
        <v>#REF!</v>
      </c>
      <c r="S97" s="175" t="e">
        <v>#REF!</v>
      </c>
      <c r="T97" s="175" t="e">
        <v>#REF!</v>
      </c>
      <c r="U97" s="175" t="e">
        <v>#REF!</v>
      </c>
      <c r="V97" s="175" t="e">
        <v>#REF!</v>
      </c>
      <c r="W97" s="175" t="e">
        <v>#REF!</v>
      </c>
      <c r="X97" s="175" t="e">
        <v>#REF!</v>
      </c>
      <c r="Y97" s="175" t="e">
        <v>#VALUE!</v>
      </c>
      <c r="Z97" s="175" t="e">
        <v>#VALUE!</v>
      </c>
      <c r="AA97" s="175"/>
      <c r="AB97" s="175"/>
      <c r="AC97" s="175"/>
      <c r="AD97" s="175" t="str">
        <f aca="false">IFERROR(__xludf.dummyfunction("""COMPUTED_VALUE"""),"E.M. INTEGRADO")</f>
        <v>E.M. INTEGRADO</v>
      </c>
      <c r="AE97" s="175" t="str">
        <f aca="false">IFERROR(__xludf.dummyfunction("""COMPUTED_VALUE"""),"Parcial")</f>
        <v>Parcial</v>
      </c>
      <c r="AF97" s="175" t="str">
        <f aca="false">IFERROR(__xludf.dummyfunction("""COMPUTED_VALUE"""),"FE")</f>
        <v>FE</v>
      </c>
      <c r="AG97" s="175" t="n">
        <f aca="false">IFERROR(__xludf.dummyfunction("""COMPUTED_VALUE"""),0)</f>
        <v>0</v>
      </c>
      <c r="AH97" s="175" t="n">
        <f aca="false">IFERROR(__xludf.dummyfunction("""COMPUTED_VALUE"""),0)</f>
        <v>0</v>
      </c>
      <c r="AI97" s="175" t="n">
        <f aca="false">IFERROR(__xludf.dummyfunction("""COMPUTED_VALUE"""),0)</f>
        <v>0</v>
      </c>
      <c r="AJ97" s="175" t="n">
        <f aca="false">IFERROR(__xludf.dummyfunction("""COMPUTED_VALUE"""),0)</f>
        <v>0</v>
      </c>
      <c r="AK97" s="175"/>
      <c r="AL97" s="178"/>
    </row>
    <row r="98" customFormat="false" ht="12.75" hidden="false" customHeight="false" outlineLevel="0" collapsed="false">
      <c r="A98" s="174" t="str">
        <f aca="false">IFERROR(__xludf.dummyfunction("""COMPUTED_VALUE"""),"17001935")</f>
        <v>17001935</v>
      </c>
      <c r="B98" s="175" t="str">
        <f aca="false">IFERROR(__xludf.dummyfunction("""COMPUTED_VALUE"""),"Araguatins")</f>
        <v>Araguatins</v>
      </c>
      <c r="C98" s="175" t="str">
        <f aca="false">IFERROR(__xludf.dummyfunction("""COMPUTED_VALUE"""),"Esperantina")</f>
        <v>Esperantina</v>
      </c>
      <c r="D98" s="176" t="str">
        <f aca="false">IFERROR(__xludf.dummyfunction("""COMPUTED_VALUE"""),"A.A. ESC. ESTADUAL ULISSES GUIMARAES")</f>
        <v>A.A. ESC. ESTADUAL ULISSES GUIMARAES</v>
      </c>
      <c r="E98" s="175" t="str">
        <f aca="false">IFERROR(__xludf.dummyfunction("""COMPUTED_VALUE"""),"Escola Estadual Doutor Ulisses Guimarães")</f>
        <v>Escola Estadual Doutor Ulisses Guimarães</v>
      </c>
      <c r="F98" s="177" t="str">
        <f aca="false">IFERROR(__xludf.dummyfunction("""COMPUTED_VALUE"""),"17001935")</f>
        <v>17001935</v>
      </c>
      <c r="G98" s="175" t="str">
        <f aca="false">IFERROR(__xludf.dummyfunction("""COMPUTED_VALUE"""),"01190183000118")</f>
        <v>01190183000118</v>
      </c>
      <c r="H98" s="177" t="str">
        <f aca="false">IFERROR(__xludf.dummyfunction("""COMPUTED_VALUE"""),"001")</f>
        <v>001</v>
      </c>
      <c r="I98" s="177" t="str">
        <f aca="false">IFERROR(__xludf.dummyfunction("""COMPUTED_VALUE"""),"1305")</f>
        <v>1305</v>
      </c>
      <c r="J98" s="177" t="str">
        <f aca="false">IFERROR(__xludf.dummyfunction("""COMPUTED_VALUE"""),"109363")</f>
        <v>109363</v>
      </c>
      <c r="K98" s="175" t="e">
        <v>#REF!</v>
      </c>
      <c r="L98" s="175" t="e">
        <v>#REF!</v>
      </c>
      <c r="M98" s="175" t="e">
        <v>#REF!</v>
      </c>
      <c r="N98" s="175" t="e">
        <v>#REF!</v>
      </c>
      <c r="O98" s="175" t="e">
        <v>#REF!</v>
      </c>
      <c r="P98" s="175" t="e">
        <v>#REF!</v>
      </c>
      <c r="Q98" s="175" t="e">
        <v>#REF!</v>
      </c>
      <c r="R98" s="175" t="e">
        <v>#REF!</v>
      </c>
      <c r="S98" s="175" t="e">
        <v>#REF!</v>
      </c>
      <c r="T98" s="175" t="e">
        <v>#REF!</v>
      </c>
      <c r="U98" s="175" t="e">
        <v>#REF!</v>
      </c>
      <c r="V98" s="175" t="e">
        <v>#REF!</v>
      </c>
      <c r="W98" s="175" t="e">
        <v>#REF!</v>
      </c>
      <c r="X98" s="175" t="e">
        <v>#REF!</v>
      </c>
      <c r="Y98" s="175" t="e">
        <v>#VALUE!</v>
      </c>
      <c r="Z98" s="175" t="e">
        <v>#VALUE!</v>
      </c>
      <c r="AA98" s="175"/>
      <c r="AB98" s="175"/>
      <c r="AC98" s="175"/>
      <c r="AD98" s="175" t="str">
        <f aca="false">IFERROR(__xludf.dummyfunction("""COMPUTED_VALUE"""),"E.M. INTEGRADO")</f>
        <v>E.M. INTEGRADO</v>
      </c>
      <c r="AE98" s="175" t="str">
        <f aca="false">IFERROR(__xludf.dummyfunction("""COMPUTED_VALUE"""),"Parcial")</f>
        <v>Parcial</v>
      </c>
      <c r="AF98" s="175" t="str">
        <f aca="false">IFERROR(__xludf.dummyfunction("""COMPUTED_VALUE"""),"FE")</f>
        <v>FE</v>
      </c>
      <c r="AG98" s="175" t="n">
        <f aca="false">IFERROR(__xludf.dummyfunction("""COMPUTED_VALUE"""),0)</f>
        <v>0</v>
      </c>
      <c r="AH98" s="175" t="n">
        <f aca="false">IFERROR(__xludf.dummyfunction("""COMPUTED_VALUE"""),0)</f>
        <v>0</v>
      </c>
      <c r="AI98" s="175" t="n">
        <f aca="false">IFERROR(__xludf.dummyfunction("""COMPUTED_VALUE"""),0)</f>
        <v>0</v>
      </c>
      <c r="AJ98" s="175" t="n">
        <f aca="false">IFERROR(__xludf.dummyfunction("""COMPUTED_VALUE"""),0)</f>
        <v>0</v>
      </c>
      <c r="AK98" s="175"/>
      <c r="AL98" s="178"/>
    </row>
    <row r="99" customFormat="false" ht="12.75" hidden="false" customHeight="false" outlineLevel="0" collapsed="false">
      <c r="A99" s="174" t="str">
        <f aca="false">IFERROR(__xludf.dummyfunction("""COMPUTED_VALUE"""),"17054796")</f>
        <v>17054796</v>
      </c>
      <c r="B99" s="175" t="str">
        <f aca="false">IFERROR(__xludf.dummyfunction("""COMPUTED_VALUE"""),"Araguatins")</f>
        <v>Araguatins</v>
      </c>
      <c r="C99" s="175" t="str">
        <f aca="false">IFERROR(__xludf.dummyfunction("""COMPUTED_VALUE"""),"Esperantina")</f>
        <v>Esperantina</v>
      </c>
      <c r="D99" s="176" t="str">
        <f aca="false">IFERROR(__xludf.dummyfunction("""COMPUTED_VALUE"""),"A.A. ESC. FAMÍLIA AGRÍCOLA DO BICO DO PAPAGAIO")</f>
        <v>A.A. ESC. FAMÍLIA AGRÍCOLA DO BICO DO PAPAGAIO</v>
      </c>
      <c r="E99" s="175" t="str">
        <f aca="false">IFERROR(__xludf.dummyfunction("""COMPUTED_VALUE"""),"Escola Família Agricola do Bico do Papagaio Padre Josimo")</f>
        <v>Escola Família Agricola do Bico do Papagaio Padre Josimo</v>
      </c>
      <c r="F99" s="177" t="str">
        <f aca="false">IFERROR(__xludf.dummyfunction("""COMPUTED_VALUE"""),"17054796")</f>
        <v>17054796</v>
      </c>
      <c r="G99" s="175" t="str">
        <f aca="false">IFERROR(__xludf.dummyfunction("""COMPUTED_VALUE"""),"09500499000170")</f>
        <v>09500499000170</v>
      </c>
      <c r="H99" s="177" t="str">
        <f aca="false">IFERROR(__xludf.dummyfunction("""COMPUTED_VALUE"""),"001")</f>
        <v>001</v>
      </c>
      <c r="I99" s="177" t="str">
        <f aca="false">IFERROR(__xludf.dummyfunction("""COMPUTED_VALUE"""),"3975")</f>
        <v>3975</v>
      </c>
      <c r="J99" s="177" t="str">
        <f aca="false">IFERROR(__xludf.dummyfunction("""COMPUTED_VALUE"""),"232653")</f>
        <v>232653</v>
      </c>
      <c r="K99" s="175" t="e">
        <v>#REF!</v>
      </c>
      <c r="L99" s="175" t="e">
        <v>#REF!</v>
      </c>
      <c r="M99" s="175" t="e">
        <v>#REF!</v>
      </c>
      <c r="N99" s="175" t="e">
        <v>#REF!</v>
      </c>
      <c r="O99" s="175" t="e">
        <v>#REF!</v>
      </c>
      <c r="P99" s="175" t="e">
        <v>#REF!</v>
      </c>
      <c r="Q99" s="175" t="e">
        <v>#REF!</v>
      </c>
      <c r="R99" s="175" t="e">
        <v>#REF!</v>
      </c>
      <c r="S99" s="175" t="e">
        <v>#REF!</v>
      </c>
      <c r="T99" s="175" t="e">
        <v>#REF!</v>
      </c>
      <c r="U99" s="175" t="e">
        <v>#REF!</v>
      </c>
      <c r="V99" s="175" t="e">
        <v>#REF!</v>
      </c>
      <c r="W99" s="175" t="e">
        <v>#REF!</v>
      </c>
      <c r="X99" s="175" t="e">
        <v>#REF!</v>
      </c>
      <c r="Y99" s="175" t="e">
        <v>#VALUE!</v>
      </c>
      <c r="Z99" s="175" t="e">
        <v>#VALUE!</v>
      </c>
      <c r="AA99" s="175"/>
      <c r="AB99" s="175"/>
      <c r="AC99" s="175"/>
      <c r="AD99" s="175" t="str">
        <f aca="false">IFERROR(__xludf.dummyfunction("""COMPUTED_VALUE"""),"AGRÍCOLA")</f>
        <v>AGRÍCOLA</v>
      </c>
      <c r="AE99" s="175" t="str">
        <f aca="false">IFERROR(__xludf.dummyfunction("""COMPUTED_VALUE"""),"Integral")</f>
        <v>Integral</v>
      </c>
      <c r="AF99" s="175" t="str">
        <f aca="false">IFERROR(__xludf.dummyfunction("""COMPUTED_VALUE"""),"FE")</f>
        <v>FE</v>
      </c>
      <c r="AG99" s="175" t="n">
        <f aca="false">IFERROR(__xludf.dummyfunction("""COMPUTED_VALUE"""),0)</f>
        <v>0</v>
      </c>
      <c r="AH99" s="175" t="n">
        <f aca="false">IFERROR(__xludf.dummyfunction("""COMPUTED_VALUE"""),0)</f>
        <v>0</v>
      </c>
      <c r="AI99" s="175" t="n">
        <f aca="false">IFERROR(__xludf.dummyfunction("""COMPUTED_VALUE"""),13)</f>
        <v>13</v>
      </c>
      <c r="AJ99" s="175" t="n">
        <f aca="false">IFERROR(__xludf.dummyfunction("""COMPUTED_VALUE"""),0)</f>
        <v>0</v>
      </c>
      <c r="AK99" s="175"/>
      <c r="AL99" s="178"/>
    </row>
    <row r="100" customFormat="false" ht="12.75" hidden="false" customHeight="false" outlineLevel="0" collapsed="false">
      <c r="A100" s="174" t="str">
        <f aca="false">IFERROR(__xludf.dummyfunction("""COMPUTED_VALUE"""),"17003075")</f>
        <v>17003075</v>
      </c>
      <c r="B100" s="175" t="str">
        <f aca="false">IFERROR(__xludf.dummyfunction("""COMPUTED_VALUE"""),"Araguatins")</f>
        <v>Araguatins</v>
      </c>
      <c r="C100" s="175" t="str">
        <f aca="false">IFERROR(__xludf.dummyfunction("""COMPUTED_VALUE"""),"Praia Norte")</f>
        <v>Praia Norte</v>
      </c>
      <c r="D100" s="176" t="str">
        <f aca="false">IFERROR(__xludf.dummyfunction("""COMPUTED_VALUE"""),"ASS. DE AP.ESCOLA EST. Iº DE JUNHO")</f>
        <v>ASS. DE AP.ESCOLA EST. Iº DE JUNHO</v>
      </c>
      <c r="E100" s="175" t="str">
        <f aca="false">IFERROR(__xludf.dummyfunction("""COMPUTED_VALUE"""),"Escola Estadual 1º de Junho")</f>
        <v>Escola Estadual 1º de Junho</v>
      </c>
      <c r="F100" s="177" t="str">
        <f aca="false">IFERROR(__xludf.dummyfunction("""COMPUTED_VALUE"""),"17003075")</f>
        <v>17003075</v>
      </c>
      <c r="G100" s="175" t="str">
        <f aca="false">IFERROR(__xludf.dummyfunction("""COMPUTED_VALUE"""),"01392734000126")</f>
        <v>01392734000126</v>
      </c>
      <c r="H100" s="177" t="str">
        <f aca="false">IFERROR(__xludf.dummyfunction("""COMPUTED_VALUE"""),"001")</f>
        <v>001</v>
      </c>
      <c r="I100" s="177" t="str">
        <f aca="false">IFERROR(__xludf.dummyfunction("""COMPUTED_VALUE"""),"3975")</f>
        <v>3975</v>
      </c>
      <c r="J100" s="177" t="str">
        <f aca="false">IFERROR(__xludf.dummyfunction("""COMPUTED_VALUE"""),"19712")</f>
        <v>19712</v>
      </c>
      <c r="K100" s="175" t="e">
        <v>#REF!</v>
      </c>
      <c r="L100" s="175" t="e">
        <v>#REF!</v>
      </c>
      <c r="M100" s="175" t="e">
        <v>#REF!</v>
      </c>
      <c r="N100" s="175" t="e">
        <v>#REF!</v>
      </c>
      <c r="O100" s="175" t="e">
        <v>#REF!</v>
      </c>
      <c r="P100" s="175" t="e">
        <v>#REF!</v>
      </c>
      <c r="Q100" s="175" t="e">
        <v>#REF!</v>
      </c>
      <c r="R100" s="175" t="e">
        <v>#REF!</v>
      </c>
      <c r="S100" s="175" t="e">
        <v>#REF!</v>
      </c>
      <c r="T100" s="175" t="e">
        <v>#REF!</v>
      </c>
      <c r="U100" s="175" t="e">
        <v>#REF!</v>
      </c>
      <c r="V100" s="175" t="e">
        <v>#REF!</v>
      </c>
      <c r="W100" s="175" t="e">
        <v>#REF!</v>
      </c>
      <c r="X100" s="175" t="e">
        <v>#REF!</v>
      </c>
      <c r="Y100" s="175" t="e">
        <v>#VALUE!</v>
      </c>
      <c r="Z100" s="175" t="e">
        <v>#VALUE!</v>
      </c>
      <c r="AA100" s="175"/>
      <c r="AB100" s="175"/>
      <c r="AC100" s="175"/>
      <c r="AD100" s="175"/>
      <c r="AE100" s="175" t="str">
        <f aca="false">IFERROR(__xludf.dummyfunction("""COMPUTED_VALUE"""),"Parcial")</f>
        <v>Parcial</v>
      </c>
      <c r="AF100" s="175" t="str">
        <f aca="false">IFERROR(__xludf.dummyfunction("""COMPUTED_VALUE"""),"FE")</f>
        <v>FE</v>
      </c>
      <c r="AG100" s="175" t="n">
        <f aca="false">IFERROR(__xludf.dummyfunction("""COMPUTED_VALUE"""),0)</f>
        <v>0</v>
      </c>
      <c r="AH100" s="175" t="n">
        <f aca="false">IFERROR(__xludf.dummyfunction("""COMPUTED_VALUE"""),0)</f>
        <v>0</v>
      </c>
      <c r="AI100" s="175" t="n">
        <f aca="false">IFERROR(__xludf.dummyfunction("""COMPUTED_VALUE"""),0)</f>
        <v>0</v>
      </c>
      <c r="AJ100" s="175" t="n">
        <f aca="false">IFERROR(__xludf.dummyfunction("""COMPUTED_VALUE"""),0)</f>
        <v>0</v>
      </c>
      <c r="AK100" s="175"/>
      <c r="AL100" s="178"/>
    </row>
    <row r="101" customFormat="false" ht="12.75" hidden="false" customHeight="false" outlineLevel="0" collapsed="false">
      <c r="A101" s="174" t="str">
        <f aca="false">IFERROR(__xludf.dummyfunction("""COMPUTED_VALUE"""),"17003083")</f>
        <v>17003083</v>
      </c>
      <c r="B101" s="175" t="str">
        <f aca="false">IFERROR(__xludf.dummyfunction("""COMPUTED_VALUE"""),"Araguatins")</f>
        <v>Araguatins</v>
      </c>
      <c r="C101" s="175" t="str">
        <f aca="false">IFERROR(__xludf.dummyfunction("""COMPUTED_VALUE"""),"Praia Norte")</f>
        <v>Praia Norte</v>
      </c>
      <c r="D101" s="176" t="str">
        <f aca="false">IFERROR(__xludf.dummyfunction("""COMPUTED_VALUE"""),"ASS. AP.ESC. ESTADUAL GENESIO GOMES")</f>
        <v>ASS. AP.ESC. ESTADUAL GENESIO GOMES</v>
      </c>
      <c r="E101" s="175" t="str">
        <f aca="false">IFERROR(__xludf.dummyfunction("""COMPUTED_VALUE"""),"Escola Estadual Genésio Gomes")</f>
        <v>Escola Estadual Genésio Gomes</v>
      </c>
      <c r="F101" s="177" t="str">
        <f aca="false">IFERROR(__xludf.dummyfunction("""COMPUTED_VALUE"""),"17003083")</f>
        <v>17003083</v>
      </c>
      <c r="G101" s="175" t="str">
        <f aca="false">IFERROR(__xludf.dummyfunction("""COMPUTED_VALUE"""),"01192607000183")</f>
        <v>01192607000183</v>
      </c>
      <c r="H101" s="177" t="str">
        <f aca="false">IFERROR(__xludf.dummyfunction("""COMPUTED_VALUE"""),"001")</f>
        <v>001</v>
      </c>
      <c r="I101" s="177" t="str">
        <f aca="false">IFERROR(__xludf.dummyfunction("""COMPUTED_VALUE"""),"3975")</f>
        <v>3975</v>
      </c>
      <c r="J101" s="177" t="str">
        <f aca="false">IFERROR(__xludf.dummyfunction("""COMPUTED_VALUE"""),"19690")</f>
        <v>19690</v>
      </c>
      <c r="K101" s="175" t="e">
        <v>#REF!</v>
      </c>
      <c r="L101" s="175" t="e">
        <v>#REF!</v>
      </c>
      <c r="M101" s="175" t="e">
        <v>#REF!</v>
      </c>
      <c r="N101" s="175" t="e">
        <v>#REF!</v>
      </c>
      <c r="O101" s="175" t="e">
        <v>#REF!</v>
      </c>
      <c r="P101" s="175" t="e">
        <v>#REF!</v>
      </c>
      <c r="Q101" s="175" t="e">
        <v>#REF!</v>
      </c>
      <c r="R101" s="175" t="e">
        <v>#REF!</v>
      </c>
      <c r="S101" s="175" t="e">
        <v>#REF!</v>
      </c>
      <c r="T101" s="175" t="e">
        <v>#REF!</v>
      </c>
      <c r="U101" s="175" t="e">
        <v>#REF!</v>
      </c>
      <c r="V101" s="175" t="e">
        <v>#REF!</v>
      </c>
      <c r="W101" s="175" t="e">
        <v>#REF!</v>
      </c>
      <c r="X101" s="175" t="e">
        <v>#REF!</v>
      </c>
      <c r="Y101" s="175" t="e">
        <v>#VALUE!</v>
      </c>
      <c r="Z101" s="175" t="e">
        <v>#VALUE!</v>
      </c>
      <c r="AA101" s="175"/>
      <c r="AB101" s="175"/>
      <c r="AC101" s="175"/>
      <c r="AD101" s="175"/>
      <c r="AE101" s="175" t="str">
        <f aca="false">IFERROR(__xludf.dummyfunction("""COMPUTED_VALUE"""),"Parcial")</f>
        <v>Parcial</v>
      </c>
      <c r="AF101" s="175" t="str">
        <f aca="false">IFERROR(__xludf.dummyfunction("""COMPUTED_VALUE"""),"FE")</f>
        <v>FE</v>
      </c>
      <c r="AG101" s="175" t="n">
        <f aca="false">IFERROR(__xludf.dummyfunction("""COMPUTED_VALUE"""),0)</f>
        <v>0</v>
      </c>
      <c r="AH101" s="175" t="n">
        <f aca="false">IFERROR(__xludf.dummyfunction("""COMPUTED_VALUE"""),0)</f>
        <v>0</v>
      </c>
      <c r="AI101" s="175" t="n">
        <f aca="false">IFERROR(__xludf.dummyfunction("""COMPUTED_VALUE"""),0)</f>
        <v>0</v>
      </c>
      <c r="AJ101" s="175" t="n">
        <f aca="false">IFERROR(__xludf.dummyfunction("""COMPUTED_VALUE"""),0)</f>
        <v>0</v>
      </c>
      <c r="AK101" s="175"/>
      <c r="AL101" s="178"/>
    </row>
    <row r="102" customFormat="false" ht="12.75" hidden="false" customHeight="false" outlineLevel="0" collapsed="false">
      <c r="A102" s="174" t="str">
        <f aca="false">IFERROR(__xludf.dummyfunction("""COMPUTED_VALUE"""),"17003440")</f>
        <v>17003440</v>
      </c>
      <c r="B102" s="175" t="str">
        <f aca="false">IFERROR(__xludf.dummyfunction("""COMPUTED_VALUE"""),"Araguatins")</f>
        <v>Araguatins</v>
      </c>
      <c r="C102" s="175" t="str">
        <f aca="false">IFERROR(__xludf.dummyfunction("""COMPUTED_VALUE"""),"Sampaio")</f>
        <v>Sampaio</v>
      </c>
      <c r="D102" s="176" t="str">
        <f aca="false">IFERROR(__xludf.dummyfunction("""COMPUTED_VALUE"""),"A. DE AP. DA ESCOLA ESTADUAL SAMPAIO")</f>
        <v>A. DE AP. DA ESCOLA ESTADUAL SAMPAIO</v>
      </c>
      <c r="E102" s="175" t="str">
        <f aca="false">IFERROR(__xludf.dummyfunction("""COMPUTED_VALUE"""),"Escola Estadual Sampaio")</f>
        <v>Escola Estadual Sampaio</v>
      </c>
      <c r="F102" s="177" t="str">
        <f aca="false">IFERROR(__xludf.dummyfunction("""COMPUTED_VALUE"""),"17003440")</f>
        <v>17003440</v>
      </c>
      <c r="G102" s="175" t="str">
        <f aca="false">IFERROR(__xludf.dummyfunction("""COMPUTED_VALUE"""),"01190179000150")</f>
        <v>01190179000150</v>
      </c>
      <c r="H102" s="177" t="str">
        <f aca="false">IFERROR(__xludf.dummyfunction("""COMPUTED_VALUE"""),"001")</f>
        <v>001</v>
      </c>
      <c r="I102" s="177" t="str">
        <f aca="false">IFERROR(__xludf.dummyfunction("""COMPUTED_VALUE"""),"1305")</f>
        <v>1305</v>
      </c>
      <c r="J102" s="177" t="str">
        <f aca="false">IFERROR(__xludf.dummyfunction("""COMPUTED_VALUE"""),"0019178")</f>
        <v>0019178</v>
      </c>
      <c r="K102" s="175" t="e">
        <v>#REF!</v>
      </c>
      <c r="L102" s="175" t="e">
        <v>#REF!</v>
      </c>
      <c r="M102" s="175" t="e">
        <v>#REF!</v>
      </c>
      <c r="N102" s="175" t="e">
        <v>#REF!</v>
      </c>
      <c r="O102" s="175" t="e">
        <v>#REF!</v>
      </c>
      <c r="P102" s="175" t="e">
        <v>#REF!</v>
      </c>
      <c r="Q102" s="175" t="e">
        <v>#REF!</v>
      </c>
      <c r="R102" s="175" t="e">
        <v>#REF!</v>
      </c>
      <c r="S102" s="175" t="e">
        <v>#REF!</v>
      </c>
      <c r="T102" s="175" t="e">
        <v>#REF!</v>
      </c>
      <c r="U102" s="175" t="e">
        <v>#REF!</v>
      </c>
      <c r="V102" s="175" t="e">
        <v>#REF!</v>
      </c>
      <c r="W102" s="175" t="e">
        <v>#REF!</v>
      </c>
      <c r="X102" s="175" t="e">
        <v>#REF!</v>
      </c>
      <c r="Y102" s="175" t="e">
        <v>#VALUE!</v>
      </c>
      <c r="Z102" s="175" t="e">
        <v>#VALUE!</v>
      </c>
      <c r="AA102" s="175"/>
      <c r="AB102" s="175"/>
      <c r="AC102" s="175"/>
      <c r="AD102" s="175"/>
      <c r="AE102" s="175" t="str">
        <f aca="false">IFERROR(__xludf.dummyfunction("""COMPUTED_VALUE"""),"Parcial")</f>
        <v>Parcial</v>
      </c>
      <c r="AF102" s="175" t="str">
        <f aca="false">IFERROR(__xludf.dummyfunction("""COMPUTED_VALUE"""),"FE")</f>
        <v>FE</v>
      </c>
      <c r="AG102" s="175" t="n">
        <f aca="false">IFERROR(__xludf.dummyfunction("""COMPUTED_VALUE"""),0)</f>
        <v>0</v>
      </c>
      <c r="AH102" s="175" t="n">
        <f aca="false">IFERROR(__xludf.dummyfunction("""COMPUTED_VALUE"""),0)</f>
        <v>0</v>
      </c>
      <c r="AI102" s="175" t="n">
        <f aca="false">IFERROR(__xludf.dummyfunction("""COMPUTED_VALUE"""),0)</f>
        <v>0</v>
      </c>
      <c r="AJ102" s="175" t="n">
        <f aca="false">IFERROR(__xludf.dummyfunction("""COMPUTED_VALUE"""),0)</f>
        <v>0</v>
      </c>
      <c r="AK102" s="175"/>
      <c r="AL102" s="178"/>
    </row>
    <row r="103" customFormat="false" ht="12.75" hidden="false" customHeight="false" outlineLevel="0" collapsed="false">
      <c r="A103" s="174" t="str">
        <f aca="false">IFERROR(__xludf.dummyfunction("""COMPUTED_VALUE"""),"17003512")</f>
        <v>17003512</v>
      </c>
      <c r="B103" s="175" t="str">
        <f aca="false">IFERROR(__xludf.dummyfunction("""COMPUTED_VALUE"""),"Araguatins")</f>
        <v>Araguatins</v>
      </c>
      <c r="C103" s="175" t="str">
        <f aca="false">IFERROR(__xludf.dummyfunction("""COMPUTED_VALUE"""),"Sao Bento do Tocantins")</f>
        <v>Sao Bento do Tocantins</v>
      </c>
      <c r="D103" s="176" t="str">
        <f aca="false">IFERROR(__xludf.dummyfunction("""COMPUTED_VALUE"""),"A.A. COLEGIO EST. IRMAOS FILGUEIRAS")</f>
        <v>A.A. COLEGIO EST. IRMAOS FILGUEIRAS</v>
      </c>
      <c r="E103" s="175" t="str">
        <f aca="false">IFERROR(__xludf.dummyfunction("""COMPUTED_VALUE"""),"Colégio Estadual Irmãos Filgueiras")</f>
        <v>Colégio Estadual Irmãos Filgueiras</v>
      </c>
      <c r="F103" s="177" t="str">
        <f aca="false">IFERROR(__xludf.dummyfunction("""COMPUTED_VALUE"""),"17003512")</f>
        <v>17003512</v>
      </c>
      <c r="G103" s="175" t="str">
        <f aca="false">IFERROR(__xludf.dummyfunction("""COMPUTED_VALUE"""),"01068348000183")</f>
        <v>01068348000183</v>
      </c>
      <c r="H103" s="177" t="str">
        <f aca="false">IFERROR(__xludf.dummyfunction("""COMPUTED_VALUE"""),"001")</f>
        <v>001</v>
      </c>
      <c r="I103" s="177" t="str">
        <f aca="false">IFERROR(__xludf.dummyfunction("""COMPUTED_VALUE"""),"1305")</f>
        <v>1305</v>
      </c>
      <c r="J103" s="177" t="str">
        <f aca="false">IFERROR(__xludf.dummyfunction("""COMPUTED_VALUE"""),"109134")</f>
        <v>109134</v>
      </c>
      <c r="K103" s="175" t="e">
        <v>#REF!</v>
      </c>
      <c r="L103" s="175" t="e">
        <v>#REF!</v>
      </c>
      <c r="M103" s="175" t="e">
        <v>#REF!</v>
      </c>
      <c r="N103" s="175" t="e">
        <v>#REF!</v>
      </c>
      <c r="O103" s="175" t="e">
        <v>#REF!</v>
      </c>
      <c r="P103" s="175" t="e">
        <v>#REF!</v>
      </c>
      <c r="Q103" s="175" t="e">
        <v>#REF!</v>
      </c>
      <c r="R103" s="175" t="e">
        <v>#REF!</v>
      </c>
      <c r="S103" s="175" t="e">
        <v>#REF!</v>
      </c>
      <c r="T103" s="175" t="e">
        <v>#REF!</v>
      </c>
      <c r="U103" s="175" t="e">
        <v>#REF!</v>
      </c>
      <c r="V103" s="175" t="e">
        <v>#REF!</v>
      </c>
      <c r="W103" s="175" t="e">
        <v>#REF!</v>
      </c>
      <c r="X103" s="175" t="e">
        <v>#REF!</v>
      </c>
      <c r="Y103" s="175" t="e">
        <v>#VALUE!</v>
      </c>
      <c r="Z103" s="175" t="e">
        <v>#VALUE!</v>
      </c>
      <c r="AA103" s="175"/>
      <c r="AB103" s="175"/>
      <c r="AC103" s="175"/>
      <c r="AD103" s="175"/>
      <c r="AE103" s="175" t="str">
        <f aca="false">IFERROR(__xludf.dummyfunction("""COMPUTED_VALUE"""),"Parcial")</f>
        <v>Parcial</v>
      </c>
      <c r="AF103" s="175" t="str">
        <f aca="false">IFERROR(__xludf.dummyfunction("""COMPUTED_VALUE"""),"FE")</f>
        <v>FE</v>
      </c>
      <c r="AG103" s="175" t="n">
        <f aca="false">IFERROR(__xludf.dummyfunction("""COMPUTED_VALUE"""),0)</f>
        <v>0</v>
      </c>
      <c r="AH103" s="175" t="n">
        <f aca="false">IFERROR(__xludf.dummyfunction("""COMPUTED_VALUE"""),0)</f>
        <v>0</v>
      </c>
      <c r="AI103" s="175" t="n">
        <f aca="false">IFERROR(__xludf.dummyfunction("""COMPUTED_VALUE"""),0)</f>
        <v>0</v>
      </c>
      <c r="AJ103" s="175" t="n">
        <f aca="false">IFERROR(__xludf.dummyfunction("""COMPUTED_VALUE"""),0)</f>
        <v>0</v>
      </c>
      <c r="AK103" s="175"/>
      <c r="AL103" s="178"/>
    </row>
    <row r="104" customFormat="false" ht="12.75" hidden="false" customHeight="false" outlineLevel="0" collapsed="false">
      <c r="A104" s="174" t="str">
        <f aca="false">IFERROR(__xludf.dummyfunction("""COMPUTED_VALUE"""),"17040000")</f>
        <v>17040000</v>
      </c>
      <c r="B104" s="175" t="str">
        <f aca="false">IFERROR(__xludf.dummyfunction("""COMPUTED_VALUE"""),"Araguatins")</f>
        <v>Araguatins</v>
      </c>
      <c r="C104" s="175" t="str">
        <f aca="false">IFERROR(__xludf.dummyfunction("""COMPUTED_VALUE"""),"Sao Bento do Tocantins")</f>
        <v>Sao Bento do Tocantins</v>
      </c>
      <c r="D104" s="176" t="str">
        <f aca="false">IFERROR(__xludf.dummyfunction("""COMPUTED_VALUE"""),"A.A. ESC. EST. ANAIDES BRITO MIRANDA")</f>
        <v>A.A. ESC. EST. ANAIDES BRITO MIRANDA</v>
      </c>
      <c r="E104" s="175" t="str">
        <f aca="false">IFERROR(__xludf.dummyfunction("""COMPUTED_VALUE"""),"Escola Estadual Anaides Brito Miranda")</f>
        <v>Escola Estadual Anaides Brito Miranda</v>
      </c>
      <c r="F104" s="177" t="str">
        <f aca="false">IFERROR(__xludf.dummyfunction("""COMPUTED_VALUE"""),"17040000")</f>
        <v>17040000</v>
      </c>
      <c r="G104" s="175" t="str">
        <f aca="false">IFERROR(__xludf.dummyfunction("""COMPUTED_VALUE"""),"01181993000108")</f>
        <v>01181993000108</v>
      </c>
      <c r="H104" s="177" t="str">
        <f aca="false">IFERROR(__xludf.dummyfunction("""COMPUTED_VALUE"""),"001")</f>
        <v>001</v>
      </c>
      <c r="I104" s="177" t="str">
        <f aca="false">IFERROR(__xludf.dummyfunction("""COMPUTED_VALUE"""),"1305")</f>
        <v>1305</v>
      </c>
      <c r="J104" s="177" t="str">
        <f aca="false">IFERROR(__xludf.dummyfunction("""COMPUTED_VALUE"""),"10938x")</f>
        <v>10938x</v>
      </c>
      <c r="K104" s="175" t="e">
        <v>#REF!</v>
      </c>
      <c r="L104" s="175" t="e">
        <v>#REF!</v>
      </c>
      <c r="M104" s="175" t="e">
        <v>#REF!</v>
      </c>
      <c r="N104" s="175" t="e">
        <v>#REF!</v>
      </c>
      <c r="O104" s="175" t="e">
        <v>#REF!</v>
      </c>
      <c r="P104" s="175" t="e">
        <v>#REF!</v>
      </c>
      <c r="Q104" s="175" t="e">
        <v>#REF!</v>
      </c>
      <c r="R104" s="175" t="e">
        <v>#REF!</v>
      </c>
      <c r="S104" s="175" t="e">
        <v>#REF!</v>
      </c>
      <c r="T104" s="175" t="e">
        <v>#REF!</v>
      </c>
      <c r="U104" s="175" t="e">
        <v>#REF!</v>
      </c>
      <c r="V104" s="175" t="e">
        <v>#REF!</v>
      </c>
      <c r="W104" s="175" t="e">
        <v>#REF!</v>
      </c>
      <c r="X104" s="175" t="e">
        <v>#REF!</v>
      </c>
      <c r="Y104" s="175" t="e">
        <v>#VALUE!</v>
      </c>
      <c r="Z104" s="175" t="e">
        <v>#VALUE!</v>
      </c>
      <c r="AA104" s="175"/>
      <c r="AB104" s="175"/>
      <c r="AC104" s="175"/>
      <c r="AD104" s="175"/>
      <c r="AE104" s="175" t="str">
        <f aca="false">IFERROR(__xludf.dummyfunction("""COMPUTED_VALUE"""),"Parcial")</f>
        <v>Parcial</v>
      </c>
      <c r="AF104" s="175" t="str">
        <f aca="false">IFERROR(__xludf.dummyfunction("""COMPUTED_VALUE"""),"FE")</f>
        <v>FE</v>
      </c>
      <c r="AG104" s="175" t="n">
        <f aca="false">IFERROR(__xludf.dummyfunction("""COMPUTED_VALUE"""),0)</f>
        <v>0</v>
      </c>
      <c r="AH104" s="175" t="n">
        <f aca="false">IFERROR(__xludf.dummyfunction("""COMPUTED_VALUE"""),0)</f>
        <v>0</v>
      </c>
      <c r="AI104" s="175" t="n">
        <f aca="false">IFERROR(__xludf.dummyfunction("""COMPUTED_VALUE"""),0)</f>
        <v>0</v>
      </c>
      <c r="AJ104" s="175" t="n">
        <f aca="false">IFERROR(__xludf.dummyfunction("""COMPUTED_VALUE"""),0)</f>
        <v>0</v>
      </c>
      <c r="AK104" s="175"/>
      <c r="AL104" s="178"/>
    </row>
    <row r="105" customFormat="false" ht="12.75" hidden="false" customHeight="false" outlineLevel="0" collapsed="false">
      <c r="A105" s="174" t="str">
        <f aca="false">IFERROR(__xludf.dummyfunction("""COMPUTED_VALUE"""),"17003644")</f>
        <v>17003644</v>
      </c>
      <c r="B105" s="175" t="str">
        <f aca="false">IFERROR(__xludf.dummyfunction("""COMPUTED_VALUE"""),"Araguatins")</f>
        <v>Araguatins</v>
      </c>
      <c r="C105" s="175" t="str">
        <f aca="false">IFERROR(__xludf.dummyfunction("""COMPUTED_VALUE"""),"Sao Miguel do Tocantins")</f>
        <v>Sao Miguel do Tocantins</v>
      </c>
      <c r="D105" s="176" t="str">
        <f aca="false">IFERROR(__xludf.dummyfunction("""COMPUTED_VALUE"""),"A.A.  DA ESCOLA ESTADUAL BELA VISTA")</f>
        <v>A.A.  DA ESCOLA ESTADUAL BELA VISTA</v>
      </c>
      <c r="E105" s="175" t="str">
        <f aca="false">IFERROR(__xludf.dummyfunction("""COMPUTED_VALUE"""),"Escola Estadual Bela Vista")</f>
        <v>Escola Estadual Bela Vista</v>
      </c>
      <c r="F105" s="177" t="str">
        <f aca="false">IFERROR(__xludf.dummyfunction("""COMPUTED_VALUE"""),"17003644")</f>
        <v>17003644</v>
      </c>
      <c r="G105" s="175" t="str">
        <f aca="false">IFERROR(__xludf.dummyfunction("""COMPUTED_VALUE"""),"01230238000176")</f>
        <v>01230238000176</v>
      </c>
      <c r="H105" s="177" t="str">
        <f aca="false">IFERROR(__xludf.dummyfunction("""COMPUTED_VALUE"""),"001")</f>
        <v>001</v>
      </c>
      <c r="I105" s="177" t="str">
        <f aca="false">IFERROR(__xludf.dummyfunction("""COMPUTED_VALUE"""),"1305")</f>
        <v>1305</v>
      </c>
      <c r="J105" s="177" t="str">
        <f aca="false">IFERROR(__xludf.dummyfunction("""COMPUTED_VALUE"""),"0217948")</f>
        <v>0217948</v>
      </c>
      <c r="K105" s="175" t="e">
        <v>#REF!</v>
      </c>
      <c r="L105" s="175" t="e">
        <v>#REF!</v>
      </c>
      <c r="M105" s="175" t="e">
        <v>#REF!</v>
      </c>
      <c r="N105" s="175" t="e">
        <v>#REF!</v>
      </c>
      <c r="O105" s="175" t="e">
        <v>#REF!</v>
      </c>
      <c r="P105" s="175" t="e">
        <v>#REF!</v>
      </c>
      <c r="Q105" s="175" t="e">
        <v>#REF!</v>
      </c>
      <c r="R105" s="175" t="e">
        <v>#REF!</v>
      </c>
      <c r="S105" s="175" t="e">
        <v>#REF!</v>
      </c>
      <c r="T105" s="175" t="e">
        <v>#REF!</v>
      </c>
      <c r="U105" s="175" t="e">
        <v>#REF!</v>
      </c>
      <c r="V105" s="175" t="e">
        <v>#REF!</v>
      </c>
      <c r="W105" s="175" t="e">
        <v>#REF!</v>
      </c>
      <c r="X105" s="175" t="e">
        <v>#REF!</v>
      </c>
      <c r="Y105" s="175" t="e">
        <v>#VALUE!</v>
      </c>
      <c r="Z105" s="175" t="e">
        <v>#VALUE!</v>
      </c>
      <c r="AA105" s="175"/>
      <c r="AB105" s="175"/>
      <c r="AC105" s="175"/>
      <c r="AD105" s="175"/>
      <c r="AE105" s="175" t="str">
        <f aca="false">IFERROR(__xludf.dummyfunction("""COMPUTED_VALUE"""),"Parcial")</f>
        <v>Parcial</v>
      </c>
      <c r="AF105" s="175" t="str">
        <f aca="false">IFERROR(__xludf.dummyfunction("""COMPUTED_VALUE"""),"FE")</f>
        <v>FE</v>
      </c>
      <c r="AG105" s="175" t="n">
        <f aca="false">IFERROR(__xludf.dummyfunction("""COMPUTED_VALUE"""),0)</f>
        <v>0</v>
      </c>
      <c r="AH105" s="175" t="n">
        <f aca="false">IFERROR(__xludf.dummyfunction("""COMPUTED_VALUE"""),0)</f>
        <v>0</v>
      </c>
      <c r="AI105" s="175" t="n">
        <f aca="false">IFERROR(__xludf.dummyfunction("""COMPUTED_VALUE"""),0)</f>
        <v>0</v>
      </c>
      <c r="AJ105" s="175" t="n">
        <f aca="false">IFERROR(__xludf.dummyfunction("""COMPUTED_VALUE"""),0)</f>
        <v>0</v>
      </c>
      <c r="AK105" s="175"/>
      <c r="AL105" s="178"/>
    </row>
    <row r="106" customFormat="false" ht="12.75" hidden="false" customHeight="false" outlineLevel="0" collapsed="false">
      <c r="A106" s="174" t="str">
        <f aca="false">IFERROR(__xludf.dummyfunction("""COMPUTED_VALUE"""),"17003652")</f>
        <v>17003652</v>
      </c>
      <c r="B106" s="175" t="str">
        <f aca="false">IFERROR(__xludf.dummyfunction("""COMPUTED_VALUE"""),"Araguatins")</f>
        <v>Araguatins</v>
      </c>
      <c r="C106" s="175" t="str">
        <f aca="false">IFERROR(__xludf.dummyfunction("""COMPUTED_VALUE"""),"Sao Miguel do Tocantins")</f>
        <v>Sao Miguel do Tocantins</v>
      </c>
      <c r="D106" s="176" t="str">
        <f aca="false">IFERROR(__xludf.dummyfunction("""COMPUTED_VALUE"""),"A.A.  ESCOLA ESTADUAL SAO MIGUEL")</f>
        <v>A.A.  ESCOLA ESTADUAL SAO MIGUEL</v>
      </c>
      <c r="E106" s="175" t="str">
        <f aca="false">IFERROR(__xludf.dummyfunction("""COMPUTED_VALUE"""),"Escola Estadual São Miguel")</f>
        <v>Escola Estadual São Miguel</v>
      </c>
      <c r="F106" s="177" t="str">
        <f aca="false">IFERROR(__xludf.dummyfunction("""COMPUTED_VALUE"""),"17003652")</f>
        <v>17003652</v>
      </c>
      <c r="G106" s="175" t="str">
        <f aca="false">IFERROR(__xludf.dummyfunction("""COMPUTED_VALUE"""),"01213523000189")</f>
        <v>01213523000189</v>
      </c>
      <c r="H106" s="177" t="str">
        <f aca="false">IFERROR(__xludf.dummyfunction("""COMPUTED_VALUE"""),"001")</f>
        <v>001</v>
      </c>
      <c r="I106" s="177" t="str">
        <f aca="false">IFERROR(__xludf.dummyfunction("""COMPUTED_VALUE"""),"1305")</f>
        <v>1305</v>
      </c>
      <c r="J106" s="177" t="str">
        <f aca="false">IFERROR(__xludf.dummyfunction("""COMPUTED_VALUE"""),"173576")</f>
        <v>173576</v>
      </c>
      <c r="K106" s="175" t="e">
        <v>#REF!</v>
      </c>
      <c r="L106" s="175" t="e">
        <v>#REF!</v>
      </c>
      <c r="M106" s="175" t="e">
        <v>#REF!</v>
      </c>
      <c r="N106" s="175" t="e">
        <v>#REF!</v>
      </c>
      <c r="O106" s="175" t="e">
        <v>#REF!</v>
      </c>
      <c r="P106" s="175" t="e">
        <v>#REF!</v>
      </c>
      <c r="Q106" s="175" t="e">
        <v>#REF!</v>
      </c>
      <c r="R106" s="175" t="e">
        <v>#REF!</v>
      </c>
      <c r="S106" s="175" t="e">
        <v>#REF!</v>
      </c>
      <c r="T106" s="175" t="e">
        <v>#REF!</v>
      </c>
      <c r="U106" s="175" t="e">
        <v>#REF!</v>
      </c>
      <c r="V106" s="175" t="e">
        <v>#REF!</v>
      </c>
      <c r="W106" s="175" t="e">
        <v>#REF!</v>
      </c>
      <c r="X106" s="175" t="e">
        <v>#REF!</v>
      </c>
      <c r="Y106" s="175" t="e">
        <v>#VALUE!</v>
      </c>
      <c r="Z106" s="175" t="e">
        <v>#VALUE!</v>
      </c>
      <c r="AA106" s="175"/>
      <c r="AB106" s="175"/>
      <c r="AC106" s="175"/>
      <c r="AD106" s="175"/>
      <c r="AE106" s="175" t="str">
        <f aca="false">IFERROR(__xludf.dummyfunction("""COMPUTED_VALUE"""),"Parcial")</f>
        <v>Parcial</v>
      </c>
      <c r="AF106" s="175" t="str">
        <f aca="false">IFERROR(__xludf.dummyfunction("""COMPUTED_VALUE"""),"FE")</f>
        <v>FE</v>
      </c>
      <c r="AG106" s="175" t="n">
        <f aca="false">IFERROR(__xludf.dummyfunction("""COMPUTED_VALUE"""),0)</f>
        <v>0</v>
      </c>
      <c r="AH106" s="175" t="n">
        <f aca="false">IFERROR(__xludf.dummyfunction("""COMPUTED_VALUE"""),0)</f>
        <v>0</v>
      </c>
      <c r="AI106" s="175" t="n">
        <f aca="false">IFERROR(__xludf.dummyfunction("""COMPUTED_VALUE"""),0)</f>
        <v>0</v>
      </c>
      <c r="AJ106" s="175" t="n">
        <f aca="false">IFERROR(__xludf.dummyfunction("""COMPUTED_VALUE"""),0)</f>
        <v>0</v>
      </c>
      <c r="AK106" s="175"/>
      <c r="AL106" s="178"/>
    </row>
    <row r="107" customFormat="false" ht="12.75" hidden="false" customHeight="false" outlineLevel="0" collapsed="false">
      <c r="A107" s="174" t="str">
        <f aca="false">IFERROR(__xludf.dummyfunction("""COMPUTED_VALUE"""),"17003849")</f>
        <v>17003849</v>
      </c>
      <c r="B107" s="175" t="str">
        <f aca="false">IFERROR(__xludf.dummyfunction("""COMPUTED_VALUE"""),"Araguatins")</f>
        <v>Araguatins</v>
      </c>
      <c r="C107" s="175" t="str">
        <f aca="false">IFERROR(__xludf.dummyfunction("""COMPUTED_VALUE"""),"Sao Sebastiao do Tocantins")</f>
        <v>Sao Sebastiao do Tocantins</v>
      </c>
      <c r="D107" s="176" t="str">
        <f aca="false">IFERROR(__xludf.dummyfunction("""COMPUTED_VALUE"""),"A.A.  DO COL. EST.IRIO OLIVEIRA SOUZA")</f>
        <v>A.A.  DO COL. EST.IRIO OLIVEIRA SOUZA</v>
      </c>
      <c r="E107" s="175" t="str">
        <f aca="false">IFERROR(__xludf.dummyfunction("""COMPUTED_VALUE"""),"Colégio Estadual Írio Oliveira Souza")</f>
        <v>Colégio Estadual Írio Oliveira Souza</v>
      </c>
      <c r="F107" s="177" t="str">
        <f aca="false">IFERROR(__xludf.dummyfunction("""COMPUTED_VALUE"""),"17003849")</f>
        <v>17003849</v>
      </c>
      <c r="G107" s="175" t="str">
        <f aca="false">IFERROR(__xludf.dummyfunction("""COMPUTED_VALUE"""),"01112477000121")</f>
        <v>01112477000121</v>
      </c>
      <c r="H107" s="177" t="str">
        <f aca="false">IFERROR(__xludf.dummyfunction("""COMPUTED_VALUE"""),"001")</f>
        <v>001</v>
      </c>
      <c r="I107" s="177" t="str">
        <f aca="false">IFERROR(__xludf.dummyfunction("""COMPUTED_VALUE"""),"1305")</f>
        <v>1305</v>
      </c>
      <c r="J107" s="177" t="str">
        <f aca="false">IFERROR(__xludf.dummyfunction("""COMPUTED_VALUE"""),"0109282")</f>
        <v>0109282</v>
      </c>
      <c r="K107" s="175" t="e">
        <v>#REF!</v>
      </c>
      <c r="L107" s="175" t="e">
        <v>#REF!</v>
      </c>
      <c r="M107" s="175" t="e">
        <v>#REF!</v>
      </c>
      <c r="N107" s="175" t="e">
        <v>#REF!</v>
      </c>
      <c r="O107" s="175" t="e">
        <v>#REF!</v>
      </c>
      <c r="P107" s="175" t="e">
        <v>#REF!</v>
      </c>
      <c r="Q107" s="175" t="e">
        <v>#REF!</v>
      </c>
      <c r="R107" s="175" t="e">
        <v>#REF!</v>
      </c>
      <c r="S107" s="175" t="e">
        <v>#REF!</v>
      </c>
      <c r="T107" s="175" t="e">
        <v>#REF!</v>
      </c>
      <c r="U107" s="175" t="e">
        <v>#REF!</v>
      </c>
      <c r="V107" s="175" t="e">
        <v>#REF!</v>
      </c>
      <c r="W107" s="175" t="e">
        <v>#REF!</v>
      </c>
      <c r="X107" s="175" t="e">
        <v>#REF!</v>
      </c>
      <c r="Y107" s="175" t="e">
        <v>#VALUE!</v>
      </c>
      <c r="Z107" s="175" t="e">
        <v>#VALUE!</v>
      </c>
      <c r="AA107" s="175"/>
      <c r="AB107" s="175"/>
      <c r="AC107" s="175"/>
      <c r="AD107" s="175"/>
      <c r="AE107" s="175" t="str">
        <f aca="false">IFERROR(__xludf.dummyfunction("""COMPUTED_VALUE"""),"Parcial")</f>
        <v>Parcial</v>
      </c>
      <c r="AF107" s="175" t="str">
        <f aca="false">IFERROR(__xludf.dummyfunction("""COMPUTED_VALUE"""),"FE")</f>
        <v>FE</v>
      </c>
      <c r="AG107" s="175" t="n">
        <f aca="false">IFERROR(__xludf.dummyfunction("""COMPUTED_VALUE"""),0)</f>
        <v>0</v>
      </c>
      <c r="AH107" s="175" t="n">
        <f aca="false">IFERROR(__xludf.dummyfunction("""COMPUTED_VALUE"""),0)</f>
        <v>0</v>
      </c>
      <c r="AI107" s="175" t="n">
        <f aca="false">IFERROR(__xludf.dummyfunction("""COMPUTED_VALUE"""),0)</f>
        <v>0</v>
      </c>
      <c r="AJ107" s="175" t="n">
        <f aca="false">IFERROR(__xludf.dummyfunction("""COMPUTED_VALUE"""),0)</f>
        <v>0</v>
      </c>
      <c r="AK107" s="175"/>
      <c r="AL107" s="178"/>
    </row>
    <row r="108" customFormat="false" ht="12.75" hidden="false" customHeight="false" outlineLevel="0" collapsed="false">
      <c r="A108" s="174" t="str">
        <f aca="false">IFERROR(__xludf.dummyfunction("""COMPUTED_VALUE"""),"17003857")</f>
        <v>17003857</v>
      </c>
      <c r="B108" s="175" t="str">
        <f aca="false">IFERROR(__xludf.dummyfunction("""COMPUTED_VALUE"""),"Araguatins")</f>
        <v>Araguatins</v>
      </c>
      <c r="C108" s="175" t="str">
        <f aca="false">IFERROR(__xludf.dummyfunction("""COMPUTED_VALUE"""),"Sao Sebastiao do Tocantins")</f>
        <v>Sao Sebastiao do Tocantins</v>
      </c>
      <c r="D108" s="176" t="str">
        <f aca="false">IFERROR(__xludf.dummyfunction("""COMPUTED_VALUE"""),"A.A. E. E. DR.PEDRO LUDOVICO TEIXEIRA")</f>
        <v>A.A. E. E. DR.PEDRO LUDOVICO TEIXEIRA</v>
      </c>
      <c r="E108" s="175" t="str">
        <f aca="false">IFERROR(__xludf.dummyfunction("""COMPUTED_VALUE"""),"Escola Estadual Doutor Pedro Ludovico Teixeira")</f>
        <v>Escola Estadual Doutor Pedro Ludovico Teixeira</v>
      </c>
      <c r="F108" s="177" t="str">
        <f aca="false">IFERROR(__xludf.dummyfunction("""COMPUTED_VALUE"""),"17003857")</f>
        <v>17003857</v>
      </c>
      <c r="G108" s="175" t="str">
        <f aca="false">IFERROR(__xludf.dummyfunction("""COMPUTED_VALUE"""),"01186462000108")</f>
        <v>01186462000108</v>
      </c>
      <c r="H108" s="177" t="str">
        <f aca="false">IFERROR(__xludf.dummyfunction("""COMPUTED_VALUE"""),"001")</f>
        <v>001</v>
      </c>
      <c r="I108" s="177" t="str">
        <f aca="false">IFERROR(__xludf.dummyfunction("""COMPUTED_VALUE"""),"1305")</f>
        <v>1305</v>
      </c>
      <c r="J108" s="177" t="str">
        <f aca="false">IFERROR(__xludf.dummyfunction("""COMPUTED_VALUE"""),"109711")</f>
        <v>109711</v>
      </c>
      <c r="K108" s="175" t="e">
        <v>#REF!</v>
      </c>
      <c r="L108" s="175" t="e">
        <v>#REF!</v>
      </c>
      <c r="M108" s="175" t="e">
        <v>#REF!</v>
      </c>
      <c r="N108" s="175" t="e">
        <v>#REF!</v>
      </c>
      <c r="O108" s="175" t="e">
        <v>#REF!</v>
      </c>
      <c r="P108" s="175" t="e">
        <v>#REF!</v>
      </c>
      <c r="Q108" s="175" t="e">
        <v>#REF!</v>
      </c>
      <c r="R108" s="175" t="e">
        <v>#REF!</v>
      </c>
      <c r="S108" s="175" t="e">
        <v>#REF!</v>
      </c>
      <c r="T108" s="175" t="e">
        <v>#REF!</v>
      </c>
      <c r="U108" s="175" t="e">
        <v>#REF!</v>
      </c>
      <c r="V108" s="175" t="e">
        <v>#REF!</v>
      </c>
      <c r="W108" s="175" t="e">
        <v>#REF!</v>
      </c>
      <c r="X108" s="175" t="e">
        <v>#REF!</v>
      </c>
      <c r="Y108" s="175" t="e">
        <v>#VALUE!</v>
      </c>
      <c r="Z108" s="175" t="e">
        <v>#VALUE!</v>
      </c>
      <c r="AA108" s="175"/>
      <c r="AB108" s="175"/>
      <c r="AC108" s="175"/>
      <c r="AD108" s="175"/>
      <c r="AE108" s="175" t="str">
        <f aca="false">IFERROR(__xludf.dummyfunction("""COMPUTED_VALUE"""),"Parcial")</f>
        <v>Parcial</v>
      </c>
      <c r="AF108" s="175" t="str">
        <f aca="false">IFERROR(__xludf.dummyfunction("""COMPUTED_VALUE"""),"FE")</f>
        <v>FE</v>
      </c>
      <c r="AG108" s="175" t="n">
        <f aca="false">IFERROR(__xludf.dummyfunction("""COMPUTED_VALUE"""),0)</f>
        <v>0</v>
      </c>
      <c r="AH108" s="175" t="n">
        <f aca="false">IFERROR(__xludf.dummyfunction("""COMPUTED_VALUE"""),0)</f>
        <v>0</v>
      </c>
      <c r="AI108" s="175" t="n">
        <f aca="false">IFERROR(__xludf.dummyfunction("""COMPUTED_VALUE"""),0)</f>
        <v>0</v>
      </c>
      <c r="AJ108" s="175" t="n">
        <f aca="false">IFERROR(__xludf.dummyfunction("""COMPUTED_VALUE"""),0)</f>
        <v>0</v>
      </c>
      <c r="AK108" s="175"/>
      <c r="AL108" s="178"/>
    </row>
    <row r="109" customFormat="false" ht="12.75" hidden="false" customHeight="false" outlineLevel="0" collapsed="false">
      <c r="A109" s="174" t="str">
        <f aca="false">IFERROR(__xludf.dummyfunction("""COMPUTED_VALUE"""),"17003970")</f>
        <v>17003970</v>
      </c>
      <c r="B109" s="175" t="str">
        <f aca="false">IFERROR(__xludf.dummyfunction("""COMPUTED_VALUE"""),"Araguatins")</f>
        <v>Araguatins</v>
      </c>
      <c r="C109" s="175" t="str">
        <f aca="false">IFERROR(__xludf.dummyfunction("""COMPUTED_VALUE"""),"Sitio Novo do Tocantins")</f>
        <v>Sitio Novo do Tocantins</v>
      </c>
      <c r="D109" s="176" t="str">
        <f aca="false">IFERROR(__xludf.dummyfunction("""COMPUTED_VALUE"""),"A.A. COL. EST. MARECHAEL RIBAS JUNIOR")</f>
        <v>A.A. COL. EST. MARECHAEL RIBAS JUNIOR</v>
      </c>
      <c r="E109" s="175" t="str">
        <f aca="false">IFERROR(__xludf.dummyfunction("""COMPUTED_VALUE"""),"Colegio Estadual Marechal Ribas Júnior")</f>
        <v>Colegio Estadual Marechal Ribas Júnior</v>
      </c>
      <c r="F109" s="177" t="str">
        <f aca="false">IFERROR(__xludf.dummyfunction("""COMPUTED_VALUE"""),"17003970")</f>
        <v>17003970</v>
      </c>
      <c r="G109" s="175" t="str">
        <f aca="false">IFERROR(__xludf.dummyfunction("""COMPUTED_VALUE"""),"01230241000190")</f>
        <v>01230241000190</v>
      </c>
      <c r="H109" s="177" t="str">
        <f aca="false">IFERROR(__xludf.dummyfunction("""COMPUTED_VALUE"""),"001")</f>
        <v>001</v>
      </c>
      <c r="I109" s="177" t="str">
        <f aca="false">IFERROR(__xludf.dummyfunction("""COMPUTED_VALUE"""),"1305")</f>
        <v>1305</v>
      </c>
      <c r="J109" s="177" t="str">
        <f aca="false">IFERROR(__xludf.dummyfunction("""COMPUTED_VALUE"""),"217964")</f>
        <v>217964</v>
      </c>
      <c r="K109" s="175" t="e">
        <v>#REF!</v>
      </c>
      <c r="L109" s="175" t="e">
        <v>#REF!</v>
      </c>
      <c r="M109" s="175" t="e">
        <v>#REF!</v>
      </c>
      <c r="N109" s="175" t="e">
        <v>#REF!</v>
      </c>
      <c r="O109" s="175" t="e">
        <v>#REF!</v>
      </c>
      <c r="P109" s="175" t="e">
        <v>#REF!</v>
      </c>
      <c r="Q109" s="175" t="e">
        <v>#REF!</v>
      </c>
      <c r="R109" s="175" t="e">
        <v>#REF!</v>
      </c>
      <c r="S109" s="175" t="e">
        <v>#REF!</v>
      </c>
      <c r="T109" s="175" t="e">
        <v>#REF!</v>
      </c>
      <c r="U109" s="175" t="e">
        <v>#REF!</v>
      </c>
      <c r="V109" s="175" t="e">
        <v>#REF!</v>
      </c>
      <c r="W109" s="175" t="e">
        <v>#REF!</v>
      </c>
      <c r="X109" s="175" t="e">
        <v>#REF!</v>
      </c>
      <c r="Y109" s="175" t="e">
        <v>#VALUE!</v>
      </c>
      <c r="Z109" s="175" t="e">
        <v>#VALUE!</v>
      </c>
      <c r="AA109" s="175"/>
      <c r="AB109" s="175"/>
      <c r="AC109" s="175"/>
      <c r="AD109" s="175"/>
      <c r="AE109" s="175" t="str">
        <f aca="false">IFERROR(__xludf.dummyfunction("""COMPUTED_VALUE"""),"Parcial")</f>
        <v>Parcial</v>
      </c>
      <c r="AF109" s="175" t="str">
        <f aca="false">IFERROR(__xludf.dummyfunction("""COMPUTED_VALUE"""),"FE")</f>
        <v>FE</v>
      </c>
      <c r="AG109" s="175" t="n">
        <f aca="false">IFERROR(__xludf.dummyfunction("""COMPUTED_VALUE"""),0)</f>
        <v>0</v>
      </c>
      <c r="AH109" s="175" t="n">
        <f aca="false">IFERROR(__xludf.dummyfunction("""COMPUTED_VALUE"""),0)</f>
        <v>0</v>
      </c>
      <c r="AI109" s="175" t="n">
        <f aca="false">IFERROR(__xludf.dummyfunction("""COMPUTED_VALUE"""),0)</f>
        <v>0</v>
      </c>
      <c r="AJ109" s="175" t="n">
        <f aca="false">IFERROR(__xludf.dummyfunction("""COMPUTED_VALUE"""),0)</f>
        <v>0</v>
      </c>
      <c r="AK109" s="175"/>
      <c r="AL109" s="178"/>
    </row>
    <row r="110" customFormat="false" ht="12.75" hidden="false" customHeight="false" outlineLevel="0" collapsed="false">
      <c r="A110" s="174" t="str">
        <f aca="false">IFERROR(__xludf.dummyfunction("""COMPUTED_VALUE"""),"17038820")</f>
        <v>17038820</v>
      </c>
      <c r="B110" s="175" t="str">
        <f aca="false">IFERROR(__xludf.dummyfunction("""COMPUTED_VALUE"""),"Araguatins")</f>
        <v>Araguatins</v>
      </c>
      <c r="C110" s="175" t="str">
        <f aca="false">IFERROR(__xludf.dummyfunction("""COMPUTED_VALUE"""),"Sitio Novo do Tocantins")</f>
        <v>Sitio Novo do Tocantins</v>
      </c>
      <c r="D110" s="176" t="str">
        <f aca="false">IFERROR(__xludf.dummyfunction("""COMPUTED_VALUE"""),"A.A. E. EST. JOAQUIM TEOTONIO SEGURADO")</f>
        <v>A.A. E. EST. JOAQUIM TEOTONIO SEGURADO</v>
      </c>
      <c r="E110" s="175" t="str">
        <f aca="false">IFERROR(__xludf.dummyfunction("""COMPUTED_VALUE"""),"Escola Estadual Joaquim Theotônio Segurado")</f>
        <v>Escola Estadual Joaquim Theotônio Segurado</v>
      </c>
      <c r="F110" s="177" t="str">
        <f aca="false">IFERROR(__xludf.dummyfunction("""COMPUTED_VALUE"""),"17038820")</f>
        <v>17038820</v>
      </c>
      <c r="G110" s="175" t="str">
        <f aca="false">IFERROR(__xludf.dummyfunction("""COMPUTED_VALUE"""),"01230240000145")</f>
        <v>01230240000145</v>
      </c>
      <c r="H110" s="177" t="str">
        <f aca="false">IFERROR(__xludf.dummyfunction("""COMPUTED_VALUE"""),"001")</f>
        <v>001</v>
      </c>
      <c r="I110" s="177" t="str">
        <f aca="false">IFERROR(__xludf.dummyfunction("""COMPUTED_VALUE"""),"0810")</f>
        <v>0810</v>
      </c>
      <c r="J110" s="177" t="str">
        <f aca="false">IFERROR(__xludf.dummyfunction("""COMPUTED_VALUE"""),"217972")</f>
        <v>217972</v>
      </c>
      <c r="K110" s="175" t="e">
        <v>#REF!</v>
      </c>
      <c r="L110" s="175" t="e">
        <v>#REF!</v>
      </c>
      <c r="M110" s="175" t="e">
        <v>#REF!</v>
      </c>
      <c r="N110" s="175" t="e">
        <v>#REF!</v>
      </c>
      <c r="O110" s="175" t="e">
        <v>#REF!</v>
      </c>
      <c r="P110" s="175" t="e">
        <v>#REF!</v>
      </c>
      <c r="Q110" s="175" t="e">
        <v>#REF!</v>
      </c>
      <c r="R110" s="175" t="e">
        <v>#REF!</v>
      </c>
      <c r="S110" s="175" t="e">
        <v>#REF!</v>
      </c>
      <c r="T110" s="175" t="e">
        <v>#REF!</v>
      </c>
      <c r="U110" s="175" t="e">
        <v>#REF!</v>
      </c>
      <c r="V110" s="175" t="e">
        <v>#REF!</v>
      </c>
      <c r="W110" s="175" t="e">
        <v>#REF!</v>
      </c>
      <c r="X110" s="175" t="e">
        <v>#REF!</v>
      </c>
      <c r="Y110" s="175" t="e">
        <v>#VALUE!</v>
      </c>
      <c r="Z110" s="175" t="e">
        <v>#VALUE!</v>
      </c>
      <c r="AA110" s="175"/>
      <c r="AB110" s="175"/>
      <c r="AC110" s="175"/>
      <c r="AD110" s="175"/>
      <c r="AE110" s="175" t="str">
        <f aca="false">IFERROR(__xludf.dummyfunction("""COMPUTED_VALUE"""),"Parcial")</f>
        <v>Parcial</v>
      </c>
      <c r="AF110" s="175" t="str">
        <f aca="false">IFERROR(__xludf.dummyfunction("""COMPUTED_VALUE"""),"FE")</f>
        <v>FE</v>
      </c>
      <c r="AG110" s="175" t="n">
        <f aca="false">IFERROR(__xludf.dummyfunction("""COMPUTED_VALUE"""),0)</f>
        <v>0</v>
      </c>
      <c r="AH110" s="175" t="n">
        <f aca="false">IFERROR(__xludf.dummyfunction("""COMPUTED_VALUE"""),0)</f>
        <v>0</v>
      </c>
      <c r="AI110" s="175" t="n">
        <f aca="false">IFERROR(__xludf.dummyfunction("""COMPUTED_VALUE"""),0)</f>
        <v>0</v>
      </c>
      <c r="AJ110" s="175" t="n">
        <f aca="false">IFERROR(__xludf.dummyfunction("""COMPUTED_VALUE"""),0)</f>
        <v>0</v>
      </c>
      <c r="AK110" s="175"/>
      <c r="AL110" s="178"/>
    </row>
    <row r="111" customFormat="false" ht="12.75" hidden="false" customHeight="false" outlineLevel="0" collapsed="false">
      <c r="A111" s="174" t="str">
        <f aca="false">IFERROR(__xludf.dummyfunction("""COMPUTED_VALUE"""),"17003997")</f>
        <v>17003997</v>
      </c>
      <c r="B111" s="175" t="str">
        <f aca="false">IFERROR(__xludf.dummyfunction("""COMPUTED_VALUE"""),"Araguatins")</f>
        <v>Araguatins</v>
      </c>
      <c r="C111" s="175" t="str">
        <f aca="false">IFERROR(__xludf.dummyfunction("""COMPUTED_VALUE"""),"Sitio Novo do Tocantins")</f>
        <v>Sitio Novo do Tocantins</v>
      </c>
      <c r="D111" s="176" t="str">
        <f aca="false">IFERROR(__xludf.dummyfunction("""COMPUTED_VALUE"""),"A.A. ESC. EST. MANOEL ESTEVAO DE SOUZA")</f>
        <v>A.A. ESC. EST. MANOEL ESTEVAO DE SOUZA</v>
      </c>
      <c r="E111" s="175" t="str">
        <f aca="false">IFERROR(__xludf.dummyfunction("""COMPUTED_VALUE"""),"Escola Estadual Manoel Estevão de Souza")</f>
        <v>Escola Estadual Manoel Estevão de Souza</v>
      </c>
      <c r="F111" s="177" t="str">
        <f aca="false">IFERROR(__xludf.dummyfunction("""COMPUTED_VALUE"""),"17003997")</f>
        <v>17003997</v>
      </c>
      <c r="G111" s="175" t="str">
        <f aca="false">IFERROR(__xludf.dummyfunction("""COMPUTED_VALUE"""),"01213534000169")</f>
        <v>01213534000169</v>
      </c>
      <c r="H111" s="177" t="str">
        <f aca="false">IFERROR(__xludf.dummyfunction("""COMPUTED_VALUE"""),"001")</f>
        <v>001</v>
      </c>
      <c r="I111" s="177" t="str">
        <f aca="false">IFERROR(__xludf.dummyfunction("""COMPUTED_VALUE"""),"1305")</f>
        <v>1305</v>
      </c>
      <c r="J111" s="177" t="str">
        <f aca="false">IFERROR(__xludf.dummyfunction("""COMPUTED_VALUE"""),"181048")</f>
        <v>181048</v>
      </c>
      <c r="K111" s="175" t="e">
        <v>#REF!</v>
      </c>
      <c r="L111" s="175" t="e">
        <v>#REF!</v>
      </c>
      <c r="M111" s="175" t="e">
        <v>#REF!</v>
      </c>
      <c r="N111" s="175" t="e">
        <v>#REF!</v>
      </c>
      <c r="O111" s="175" t="e">
        <v>#REF!</v>
      </c>
      <c r="P111" s="175" t="e">
        <v>#REF!</v>
      </c>
      <c r="Q111" s="175" t="e">
        <v>#REF!</v>
      </c>
      <c r="R111" s="175" t="e">
        <v>#REF!</v>
      </c>
      <c r="S111" s="175" t="e">
        <v>#REF!</v>
      </c>
      <c r="T111" s="175" t="e">
        <v>#REF!</v>
      </c>
      <c r="U111" s="175" t="e">
        <v>#REF!</v>
      </c>
      <c r="V111" s="175" t="e">
        <v>#REF!</v>
      </c>
      <c r="W111" s="175" t="e">
        <v>#REF!</v>
      </c>
      <c r="X111" s="175" t="e">
        <v>#REF!</v>
      </c>
      <c r="Y111" s="175" t="e">
        <v>#VALUE!</v>
      </c>
      <c r="Z111" s="175" t="e">
        <v>#VALUE!</v>
      </c>
      <c r="AA111" s="175"/>
      <c r="AB111" s="175"/>
      <c r="AC111" s="175"/>
      <c r="AD111" s="175"/>
      <c r="AE111" s="175" t="str">
        <f aca="false">IFERROR(__xludf.dummyfunction("""COMPUTED_VALUE"""),"Parcial")</f>
        <v>Parcial</v>
      </c>
      <c r="AF111" s="175" t="str">
        <f aca="false">IFERROR(__xludf.dummyfunction("""COMPUTED_VALUE"""),"FE")</f>
        <v>FE</v>
      </c>
      <c r="AG111" s="175" t="n">
        <f aca="false">IFERROR(__xludf.dummyfunction("""COMPUTED_VALUE"""),0)</f>
        <v>0</v>
      </c>
      <c r="AH111" s="175" t="n">
        <f aca="false">IFERROR(__xludf.dummyfunction("""COMPUTED_VALUE"""),0)</f>
        <v>0</v>
      </c>
      <c r="AI111" s="175" t="n">
        <f aca="false">IFERROR(__xludf.dummyfunction("""COMPUTED_VALUE"""),0)</f>
        <v>0</v>
      </c>
      <c r="AJ111" s="175" t="n">
        <f aca="false">IFERROR(__xludf.dummyfunction("""COMPUTED_VALUE"""),0)</f>
        <v>0</v>
      </c>
      <c r="AK111" s="175"/>
      <c r="AL111" s="178"/>
    </row>
    <row r="112" customFormat="false" ht="12.75" hidden="false" customHeight="false" outlineLevel="0" collapsed="false">
      <c r="A112" s="174" t="str">
        <f aca="false">IFERROR(__xludf.dummyfunction("""COMPUTED_VALUE"""),"17039894")</f>
        <v>17039894</v>
      </c>
      <c r="B112" s="175" t="str">
        <f aca="false">IFERROR(__xludf.dummyfunction("""COMPUTED_VALUE"""),"Araguatins")</f>
        <v>Araguatins</v>
      </c>
      <c r="C112" s="175" t="str">
        <f aca="false">IFERROR(__xludf.dummyfunction("""COMPUTED_VALUE"""),"Sitio Novo do Tocantins")</f>
        <v>Sitio Novo do Tocantins</v>
      </c>
      <c r="D112" s="176" t="str">
        <f aca="false">IFERROR(__xludf.dummyfunction("""COMPUTED_VALUE"""),"A.A. ESC. EST. RAIMUNDO NONATO LEITE")</f>
        <v>A.A. ESC. EST. RAIMUNDO NONATO LEITE</v>
      </c>
      <c r="E112" s="175" t="str">
        <f aca="false">IFERROR(__xludf.dummyfunction("""COMPUTED_VALUE"""),"Escola Estadual Raimundo Nonato Leite")</f>
        <v>Escola Estadual Raimundo Nonato Leite</v>
      </c>
      <c r="F112" s="177" t="str">
        <f aca="false">IFERROR(__xludf.dummyfunction("""COMPUTED_VALUE"""),"17039894")</f>
        <v>17039894</v>
      </c>
      <c r="G112" s="175" t="str">
        <f aca="false">IFERROR(__xludf.dummyfunction("""COMPUTED_VALUE"""),"01230237000121")</f>
        <v>01230237000121</v>
      </c>
      <c r="H112" s="177" t="str">
        <f aca="false">IFERROR(__xludf.dummyfunction("""COMPUTED_VALUE"""),"001")</f>
        <v>001</v>
      </c>
      <c r="I112" s="177" t="str">
        <f aca="false">IFERROR(__xludf.dummyfunction("""COMPUTED_VALUE"""),"0810")</f>
        <v>0810</v>
      </c>
      <c r="J112" s="177" t="str">
        <f aca="false">IFERROR(__xludf.dummyfunction("""COMPUTED_VALUE"""),"217980")</f>
        <v>217980</v>
      </c>
      <c r="K112" s="175" t="e">
        <v>#REF!</v>
      </c>
      <c r="L112" s="175" t="e">
        <v>#REF!</v>
      </c>
      <c r="M112" s="175" t="e">
        <v>#REF!</v>
      </c>
      <c r="N112" s="175" t="e">
        <v>#REF!</v>
      </c>
      <c r="O112" s="175" t="e">
        <v>#REF!</v>
      </c>
      <c r="P112" s="175" t="e">
        <v>#REF!</v>
      </c>
      <c r="Q112" s="175" t="e">
        <v>#REF!</v>
      </c>
      <c r="R112" s="175" t="e">
        <v>#REF!</v>
      </c>
      <c r="S112" s="175" t="e">
        <v>#REF!</v>
      </c>
      <c r="T112" s="175" t="e">
        <v>#REF!</v>
      </c>
      <c r="U112" s="175" t="e">
        <v>#REF!</v>
      </c>
      <c r="V112" s="175" t="e">
        <v>#REF!</v>
      </c>
      <c r="W112" s="175" t="e">
        <v>#REF!</v>
      </c>
      <c r="X112" s="175" t="e">
        <v>#REF!</v>
      </c>
      <c r="Y112" s="175" t="e">
        <v>#VALUE!</v>
      </c>
      <c r="Z112" s="175" t="e">
        <v>#VALUE!</v>
      </c>
      <c r="AA112" s="175"/>
      <c r="AB112" s="175"/>
      <c r="AC112" s="175"/>
      <c r="AD112" s="175"/>
      <c r="AE112" s="175" t="str">
        <f aca="false">IFERROR(__xludf.dummyfunction("""COMPUTED_VALUE"""),"Parcial")</f>
        <v>Parcial</v>
      </c>
      <c r="AF112" s="175" t="str">
        <f aca="false">IFERROR(__xludf.dummyfunction("""COMPUTED_VALUE"""),"FE")</f>
        <v>FE</v>
      </c>
      <c r="AG112" s="175" t="n">
        <f aca="false">IFERROR(__xludf.dummyfunction("""COMPUTED_VALUE"""),0)</f>
        <v>0</v>
      </c>
      <c r="AH112" s="175" t="n">
        <f aca="false">IFERROR(__xludf.dummyfunction("""COMPUTED_VALUE"""),0)</f>
        <v>0</v>
      </c>
      <c r="AI112" s="175" t="n">
        <f aca="false">IFERROR(__xludf.dummyfunction("""COMPUTED_VALUE"""),0)</f>
        <v>0</v>
      </c>
      <c r="AJ112" s="175" t="n">
        <f aca="false">IFERROR(__xludf.dummyfunction("""COMPUTED_VALUE"""),0)</f>
        <v>0</v>
      </c>
      <c r="AK112" s="175"/>
      <c r="AL112" s="178"/>
    </row>
    <row r="113" customFormat="false" ht="12.75" hidden="false" customHeight="false" outlineLevel="0" collapsed="false">
      <c r="A113" s="174" t="str">
        <f aca="false">IFERROR(__xludf.dummyfunction("""COMPUTED_VALUE"""),"17032695")</f>
        <v>17032695</v>
      </c>
      <c r="B113" s="175" t="str">
        <f aca="false">IFERROR(__xludf.dummyfunction("""COMPUTED_VALUE"""),"Arraias")</f>
        <v>Arraias</v>
      </c>
      <c r="C113" s="175" t="str">
        <f aca="false">IFERROR(__xludf.dummyfunction("""COMPUTED_VALUE"""),"Arraias")</f>
        <v>Arraias</v>
      </c>
      <c r="D113" s="176" t="str">
        <f aca="false">IFERROR(__xludf.dummyfunction("""COMPUTED_VALUE"""),"A. E. COM.COL EST PROFA. JOANA B. CORDEIRO")</f>
        <v>A. E. COM.COL EST PROFA. JOANA B. CORDEIRO</v>
      </c>
      <c r="E113" s="175" t="str">
        <f aca="false">IFERROR(__xludf.dummyfunction("""COMPUTED_VALUE"""),"Colégio Estadual Professora Joana Batista Cordeiro")</f>
        <v>Colégio Estadual Professora Joana Batista Cordeiro</v>
      </c>
      <c r="F113" s="177" t="str">
        <f aca="false">IFERROR(__xludf.dummyfunction("""COMPUTED_VALUE"""),"17032695")</f>
        <v>17032695</v>
      </c>
      <c r="G113" s="175" t="str">
        <f aca="false">IFERROR(__xludf.dummyfunction("""COMPUTED_VALUE"""),"00922190000102")</f>
        <v>00922190000102</v>
      </c>
      <c r="H113" s="177" t="str">
        <f aca="false">IFERROR(__xludf.dummyfunction("""COMPUTED_VALUE"""),"001")</f>
        <v>001</v>
      </c>
      <c r="I113" s="177" t="str">
        <f aca="false">IFERROR(__xludf.dummyfunction("""COMPUTED_VALUE"""),"0541")</f>
        <v>0541</v>
      </c>
      <c r="J113" s="177" t="str">
        <f aca="false">IFERROR(__xludf.dummyfunction("""COMPUTED_VALUE"""),"231770")</f>
        <v>231770</v>
      </c>
      <c r="K113" s="175" t="e">
        <v>#REF!</v>
      </c>
      <c r="L113" s="175" t="e">
        <v>#REF!</v>
      </c>
      <c r="M113" s="175" t="e">
        <v>#REF!</v>
      </c>
      <c r="N113" s="175" t="e">
        <v>#REF!</v>
      </c>
      <c r="O113" s="175" t="e">
        <v>#REF!</v>
      </c>
      <c r="P113" s="175" t="e">
        <v>#REF!</v>
      </c>
      <c r="Q113" s="175" t="e">
        <v>#REF!</v>
      </c>
      <c r="R113" s="175" t="e">
        <v>#REF!</v>
      </c>
      <c r="S113" s="175" t="e">
        <v>#REF!</v>
      </c>
      <c r="T113" s="175" t="e">
        <v>#REF!</v>
      </c>
      <c r="U113" s="175" t="e">
        <v>#REF!</v>
      </c>
      <c r="V113" s="175" t="e">
        <v>#REF!</v>
      </c>
      <c r="W113" s="175" t="e">
        <v>#REF!</v>
      </c>
      <c r="X113" s="175" t="e">
        <v>#REF!</v>
      </c>
      <c r="Y113" s="175" t="e">
        <v>#VALUE!</v>
      </c>
      <c r="Z113" s="175" t="e">
        <v>#VALUE!</v>
      </c>
      <c r="AA113" s="175"/>
      <c r="AB113" s="175"/>
      <c r="AC113" s="175"/>
      <c r="AD113" s="175"/>
      <c r="AE113" s="175" t="str">
        <f aca="false">IFERROR(__xludf.dummyfunction("""COMPUTED_VALUE"""),"Integral")</f>
        <v>Integral</v>
      </c>
      <c r="AF113" s="175" t="str">
        <f aca="false">IFERROR(__xludf.dummyfunction("""COMPUTED_VALUE"""),"FE")</f>
        <v>FE</v>
      </c>
      <c r="AG113" s="175" t="n">
        <f aca="false">IFERROR(__xludf.dummyfunction("""COMPUTED_VALUE"""),5)</f>
        <v>5</v>
      </c>
      <c r="AH113" s="175" t="n">
        <f aca="false">IFERROR(__xludf.dummyfunction("""COMPUTED_VALUE"""),0)</f>
        <v>0</v>
      </c>
      <c r="AI113" s="175" t="n">
        <f aca="false">IFERROR(__xludf.dummyfunction("""COMPUTED_VALUE"""),0)</f>
        <v>0</v>
      </c>
      <c r="AJ113" s="175" t="n">
        <f aca="false">IFERROR(__xludf.dummyfunction("""COMPUTED_VALUE"""),0)</f>
        <v>0</v>
      </c>
      <c r="AK113" s="175"/>
      <c r="AL113" s="178"/>
    </row>
    <row r="114" customFormat="false" ht="12.75" hidden="false" customHeight="false" outlineLevel="0" collapsed="false">
      <c r="A114" s="174" t="str">
        <f aca="false">IFERROR(__xludf.dummyfunction("""COMPUTED_VALUE"""),"17032717")</f>
        <v>17032717</v>
      </c>
      <c r="B114" s="175" t="str">
        <f aca="false">IFERROR(__xludf.dummyfunction("""COMPUTED_VALUE"""),"Arraias")</f>
        <v>Arraias</v>
      </c>
      <c r="C114" s="175" t="str">
        <f aca="false">IFERROR(__xludf.dummyfunction("""COMPUTED_VALUE"""),"Arraias")</f>
        <v>Arraias</v>
      </c>
      <c r="D114" s="176" t="str">
        <f aca="false">IFERROR(__xludf.dummyfunction("""COMPUTED_VALUE"""),"A.A. ESC. AGRÍCOLA DAVID AIRES FRANÇA")</f>
        <v>A.A. ESC. AGRÍCOLA DAVID AIRES FRANÇA</v>
      </c>
      <c r="E114" s="175" t="str">
        <f aca="false">IFERROR(__xludf.dummyfunction("""COMPUTED_VALUE"""),"Escola Estadual Agrícola David Aires França")</f>
        <v>Escola Estadual Agrícola David Aires França</v>
      </c>
      <c r="F114" s="177" t="str">
        <f aca="false">IFERROR(__xludf.dummyfunction("""COMPUTED_VALUE"""),"17032717")</f>
        <v>17032717</v>
      </c>
      <c r="G114" s="175" t="str">
        <f aca="false">IFERROR(__xludf.dummyfunction("""COMPUTED_VALUE"""),"04302970000100")</f>
        <v>04302970000100</v>
      </c>
      <c r="H114" s="177" t="str">
        <f aca="false">IFERROR(__xludf.dummyfunction("""COMPUTED_VALUE"""),"001")</f>
        <v>001</v>
      </c>
      <c r="I114" s="177" t="str">
        <f aca="false">IFERROR(__xludf.dummyfunction("""COMPUTED_VALUE"""),"0541")</f>
        <v>0541</v>
      </c>
      <c r="J114" s="177" t="str">
        <f aca="false">IFERROR(__xludf.dummyfunction("""COMPUTED_VALUE"""),"94811")</f>
        <v>94811</v>
      </c>
      <c r="K114" s="175" t="e">
        <v>#REF!</v>
      </c>
      <c r="L114" s="175" t="e">
        <v>#REF!</v>
      </c>
      <c r="M114" s="175" t="e">
        <v>#REF!</v>
      </c>
      <c r="N114" s="175" t="e">
        <v>#REF!</v>
      </c>
      <c r="O114" s="175" t="e">
        <v>#REF!</v>
      </c>
      <c r="P114" s="175" t="e">
        <v>#REF!</v>
      </c>
      <c r="Q114" s="175" t="e">
        <v>#REF!</v>
      </c>
      <c r="R114" s="175" t="e">
        <v>#REF!</v>
      </c>
      <c r="S114" s="175" t="e">
        <v>#REF!</v>
      </c>
      <c r="T114" s="175" t="e">
        <v>#REF!</v>
      </c>
      <c r="U114" s="175" t="e">
        <v>#REF!</v>
      </c>
      <c r="V114" s="175" t="e">
        <v>#REF!</v>
      </c>
      <c r="W114" s="175" t="e">
        <v>#REF!</v>
      </c>
      <c r="X114" s="175" t="e">
        <v>#REF!</v>
      </c>
      <c r="Y114" s="175" t="e">
        <v>#VALUE!</v>
      </c>
      <c r="Z114" s="175" t="e">
        <v>#VALUE!</v>
      </c>
      <c r="AA114" s="175"/>
      <c r="AB114" s="175"/>
      <c r="AC114" s="175"/>
      <c r="AD114" s="175" t="str">
        <f aca="false">IFERROR(__xludf.dummyfunction("""COMPUTED_VALUE"""),"INTERNATO/AGRÍCOLA")</f>
        <v>INTERNATO/AGRÍCOLA</v>
      </c>
      <c r="AE114" s="175" t="str">
        <f aca="false">IFERROR(__xludf.dummyfunction("""COMPUTED_VALUE"""),"Integral")</f>
        <v>Integral</v>
      </c>
      <c r="AF114" s="175" t="str">
        <f aca="false">IFERROR(__xludf.dummyfunction("""COMPUTED_VALUE"""),"FE")</f>
        <v>FE</v>
      </c>
      <c r="AG114" s="175" t="n">
        <f aca="false">IFERROR(__xludf.dummyfunction("""COMPUTED_VALUE"""),0)</f>
        <v>0</v>
      </c>
      <c r="AH114" s="175" t="n">
        <f aca="false">IFERROR(__xludf.dummyfunction("""COMPUTED_VALUE"""),9)</f>
        <v>9</v>
      </c>
      <c r="AI114" s="175" t="n">
        <f aca="false">IFERROR(__xludf.dummyfunction("""COMPUTED_VALUE"""),4)</f>
        <v>4</v>
      </c>
      <c r="AJ114" s="175" t="n">
        <f aca="false">IFERROR(__xludf.dummyfunction("""COMPUTED_VALUE"""),0)</f>
        <v>0</v>
      </c>
      <c r="AK114" s="175"/>
      <c r="AL114" s="178"/>
    </row>
    <row r="115" customFormat="false" ht="12.75" hidden="false" customHeight="false" outlineLevel="0" collapsed="false">
      <c r="A115" s="174" t="str">
        <f aca="false">IFERROR(__xludf.dummyfunction("""COMPUTED_VALUE"""),"17032750")</f>
        <v>17032750</v>
      </c>
      <c r="B115" s="175" t="str">
        <f aca="false">IFERROR(__xludf.dummyfunction("""COMPUTED_VALUE"""),"Arraias")</f>
        <v>Arraias</v>
      </c>
      <c r="C115" s="175" t="str">
        <f aca="false">IFERROR(__xludf.dummyfunction("""COMPUTED_VALUE"""),"Arraias")</f>
        <v>Arraias</v>
      </c>
      <c r="D115" s="176" t="str">
        <f aca="false">IFERROR(__xludf.dummyfunction("""COMPUTED_VALUE"""),"A.A. ESCOL. DA ESC. EST. BRIGADEIRO FELIPE")</f>
        <v>A.A. ESCOL. DA ESC. EST. BRIGADEIRO FELIPE</v>
      </c>
      <c r="E115" s="175" t="str">
        <f aca="false">IFERROR(__xludf.dummyfunction("""COMPUTED_VALUE"""),"Escola Estadual Brigadeiro Felipe")</f>
        <v>Escola Estadual Brigadeiro Felipe</v>
      </c>
      <c r="F115" s="177" t="str">
        <f aca="false">IFERROR(__xludf.dummyfunction("""COMPUTED_VALUE"""),"17032750")</f>
        <v>17032750</v>
      </c>
      <c r="G115" s="175" t="str">
        <f aca="false">IFERROR(__xludf.dummyfunction("""COMPUTED_VALUE"""),"01221149000163")</f>
        <v>01221149000163</v>
      </c>
      <c r="H115" s="177" t="str">
        <f aca="false">IFERROR(__xludf.dummyfunction("""COMPUTED_VALUE"""),"001")</f>
        <v>001</v>
      </c>
      <c r="I115" s="177" t="str">
        <f aca="false">IFERROR(__xludf.dummyfunction("""COMPUTED_VALUE"""),"0541")</f>
        <v>0541</v>
      </c>
      <c r="J115" s="177" t="str">
        <f aca="false">IFERROR(__xludf.dummyfunction("""COMPUTED_VALUE"""),"232165")</f>
        <v>232165</v>
      </c>
      <c r="K115" s="175" t="e">
        <v>#REF!</v>
      </c>
      <c r="L115" s="175" t="e">
        <v>#REF!</v>
      </c>
      <c r="M115" s="175" t="e">
        <v>#REF!</v>
      </c>
      <c r="N115" s="175" t="e">
        <v>#REF!</v>
      </c>
      <c r="O115" s="175" t="e">
        <v>#REF!</v>
      </c>
      <c r="P115" s="175" t="e">
        <v>#REF!</v>
      </c>
      <c r="Q115" s="175" t="e">
        <v>#REF!</v>
      </c>
      <c r="R115" s="175" t="e">
        <v>#REF!</v>
      </c>
      <c r="S115" s="175" t="e">
        <v>#REF!</v>
      </c>
      <c r="T115" s="175" t="e">
        <v>#REF!</v>
      </c>
      <c r="U115" s="175" t="e">
        <v>#REF!</v>
      </c>
      <c r="V115" s="175" t="e">
        <v>#REF!</v>
      </c>
      <c r="W115" s="175" t="e">
        <v>#REF!</v>
      </c>
      <c r="X115" s="175" t="e">
        <v>#REF!</v>
      </c>
      <c r="Y115" s="175" t="e">
        <v>#VALUE!</v>
      </c>
      <c r="Z115" s="175" t="e">
        <v>#VALUE!</v>
      </c>
      <c r="AA115" s="175"/>
      <c r="AB115" s="175"/>
      <c r="AC115" s="175"/>
      <c r="AD115" s="175"/>
      <c r="AE115" s="175" t="str">
        <f aca="false">IFERROR(__xludf.dummyfunction("""COMPUTED_VALUE"""),"Parcial")</f>
        <v>Parcial</v>
      </c>
      <c r="AF115" s="175" t="str">
        <f aca="false">IFERROR(__xludf.dummyfunction("""COMPUTED_VALUE"""),"FE")</f>
        <v>FE</v>
      </c>
      <c r="AG115" s="175" t="n">
        <f aca="false">IFERROR(__xludf.dummyfunction("""COMPUTED_VALUE"""),0)</f>
        <v>0</v>
      </c>
      <c r="AH115" s="175" t="n">
        <f aca="false">IFERROR(__xludf.dummyfunction("""COMPUTED_VALUE"""),0)</f>
        <v>0</v>
      </c>
      <c r="AI115" s="175" t="n">
        <f aca="false">IFERROR(__xludf.dummyfunction("""COMPUTED_VALUE"""),0)</f>
        <v>0</v>
      </c>
      <c r="AJ115" s="175" t="n">
        <f aca="false">IFERROR(__xludf.dummyfunction("""COMPUTED_VALUE"""),0)</f>
        <v>0</v>
      </c>
      <c r="AK115" s="175"/>
      <c r="AL115" s="178"/>
    </row>
    <row r="116" customFormat="false" ht="12.75" hidden="false" customHeight="false" outlineLevel="0" collapsed="false">
      <c r="A116" s="174" t="str">
        <f aca="false">IFERROR(__xludf.dummyfunction("""COMPUTED_VALUE"""),"17032814")</f>
        <v>17032814</v>
      </c>
      <c r="B116" s="175" t="str">
        <f aca="false">IFERROR(__xludf.dummyfunction("""COMPUTED_VALUE"""),"Arraias")</f>
        <v>Arraias</v>
      </c>
      <c r="C116" s="175" t="str">
        <f aca="false">IFERROR(__xludf.dummyfunction("""COMPUTED_VALUE"""),"Arraias")</f>
        <v>Arraias</v>
      </c>
      <c r="D116" s="176" t="str">
        <f aca="false">IFERROR(__xludf.dummyfunction("""COMPUTED_VALUE"""),"ASS. APOIO ESC. EST. JACY ALVES DE BARROS")</f>
        <v>ASS. APOIO ESC. EST. JACY ALVES DE BARROS</v>
      </c>
      <c r="E116" s="175" t="str">
        <f aca="false">IFERROR(__xludf.dummyfunction("""COMPUTED_VALUE"""),"Escola Estadual Jacy Alves de Barros")</f>
        <v>Escola Estadual Jacy Alves de Barros</v>
      </c>
      <c r="F116" s="177" t="str">
        <f aca="false">IFERROR(__xludf.dummyfunction("""COMPUTED_VALUE"""),"17032814")</f>
        <v>17032814</v>
      </c>
      <c r="G116" s="175" t="str">
        <f aca="false">IFERROR(__xludf.dummyfunction("""COMPUTED_VALUE"""),"01284634000186")</f>
        <v>01284634000186</v>
      </c>
      <c r="H116" s="177" t="str">
        <f aca="false">IFERROR(__xludf.dummyfunction("""COMPUTED_VALUE"""),"001")</f>
        <v>001</v>
      </c>
      <c r="I116" s="177" t="str">
        <f aca="false">IFERROR(__xludf.dummyfunction("""COMPUTED_VALUE"""),"0541")</f>
        <v>0541</v>
      </c>
      <c r="J116" s="177" t="str">
        <f aca="false">IFERROR(__xludf.dummyfunction("""COMPUTED_VALUE"""),"232246")</f>
        <v>232246</v>
      </c>
      <c r="K116" s="175" t="e">
        <v>#REF!</v>
      </c>
      <c r="L116" s="175" t="e">
        <v>#REF!</v>
      </c>
      <c r="M116" s="175" t="e">
        <v>#REF!</v>
      </c>
      <c r="N116" s="175" t="e">
        <v>#REF!</v>
      </c>
      <c r="O116" s="175" t="e">
        <v>#REF!</v>
      </c>
      <c r="P116" s="175" t="e">
        <v>#REF!</v>
      </c>
      <c r="Q116" s="175" t="e">
        <v>#REF!</v>
      </c>
      <c r="R116" s="175" t="e">
        <v>#REF!</v>
      </c>
      <c r="S116" s="175" t="e">
        <v>#REF!</v>
      </c>
      <c r="T116" s="175" t="e">
        <v>#REF!</v>
      </c>
      <c r="U116" s="175" t="e">
        <v>#REF!</v>
      </c>
      <c r="V116" s="175" t="e">
        <v>#REF!</v>
      </c>
      <c r="W116" s="175" t="e">
        <v>#REF!</v>
      </c>
      <c r="X116" s="175" t="e">
        <v>#REF!</v>
      </c>
      <c r="Y116" s="175" t="e">
        <v>#VALUE!</v>
      </c>
      <c r="Z116" s="175" t="e">
        <v>#VALUE!</v>
      </c>
      <c r="AA116" s="175"/>
      <c r="AB116" s="175"/>
      <c r="AC116" s="175"/>
      <c r="AD116" s="175"/>
      <c r="AE116" s="175" t="str">
        <f aca="false">IFERROR(__xludf.dummyfunction("""COMPUTED_VALUE"""),"Parcial")</f>
        <v>Parcial</v>
      </c>
      <c r="AF116" s="175" t="str">
        <f aca="false">IFERROR(__xludf.dummyfunction("""COMPUTED_VALUE"""),"FE")</f>
        <v>FE</v>
      </c>
      <c r="AG116" s="175" t="n">
        <f aca="false">IFERROR(__xludf.dummyfunction("""COMPUTED_VALUE"""),0)</f>
        <v>0</v>
      </c>
      <c r="AH116" s="175" t="n">
        <f aca="false">IFERROR(__xludf.dummyfunction("""COMPUTED_VALUE"""),0)</f>
        <v>0</v>
      </c>
      <c r="AI116" s="175" t="n">
        <f aca="false">IFERROR(__xludf.dummyfunction("""COMPUTED_VALUE"""),0)</f>
        <v>0</v>
      </c>
      <c r="AJ116" s="175" t="n">
        <f aca="false">IFERROR(__xludf.dummyfunction("""COMPUTED_VALUE"""),0)</f>
        <v>0</v>
      </c>
      <c r="AK116" s="175"/>
      <c r="AL116" s="178"/>
    </row>
    <row r="117" customFormat="false" ht="12.75" hidden="false" customHeight="false" outlineLevel="0" collapsed="false">
      <c r="A117" s="174" t="str">
        <f aca="false">IFERROR(__xludf.dummyfunction("""COMPUTED_VALUE"""),"17032784")</f>
        <v>17032784</v>
      </c>
      <c r="B117" s="175" t="str">
        <f aca="false">IFERROR(__xludf.dummyfunction("""COMPUTED_VALUE"""),"Arraias")</f>
        <v>Arraias</v>
      </c>
      <c r="C117" s="175" t="str">
        <f aca="false">IFERROR(__xludf.dummyfunction("""COMPUTED_VALUE"""),"Arraias")</f>
        <v>Arraias</v>
      </c>
      <c r="D117" s="176" t="str">
        <f aca="false">IFERROR(__xludf.dummyfunction("""COMPUTED_VALUE"""),"A.A. ESCOLA ESTADUAL CANABRAVA/ZULMIRA MAGALHÃES")</f>
        <v>A.A. ESCOLA ESTADUAL CANABRAVA/ZULMIRA MAGALHÃES</v>
      </c>
      <c r="E117" s="175" t="str">
        <f aca="false">IFERROR(__xludf.dummyfunction("""COMPUTED_VALUE"""),"Escola Estadual Professora Zulmira Magalhães")</f>
        <v>Escola Estadual Professora Zulmira Magalhães</v>
      </c>
      <c r="F117" s="177" t="str">
        <f aca="false">IFERROR(__xludf.dummyfunction("""COMPUTED_VALUE"""),"17032784")</f>
        <v>17032784</v>
      </c>
      <c r="G117" s="175" t="str">
        <f aca="false">IFERROR(__xludf.dummyfunction("""COMPUTED_VALUE"""),"01284633000131")</f>
        <v>01284633000131</v>
      </c>
      <c r="H117" s="177" t="str">
        <f aca="false">IFERROR(__xludf.dummyfunction("""COMPUTED_VALUE"""),"001")</f>
        <v>001</v>
      </c>
      <c r="I117" s="177" t="str">
        <f aca="false">IFERROR(__xludf.dummyfunction("""COMPUTED_VALUE"""),"0541")</f>
        <v>0541</v>
      </c>
      <c r="J117" s="177" t="str">
        <f aca="false">IFERROR(__xludf.dummyfunction("""COMPUTED_VALUE"""),"23219X")</f>
        <v>23219X</v>
      </c>
      <c r="K117" s="175" t="e">
        <v>#REF!</v>
      </c>
      <c r="L117" s="175" t="e">
        <v>#REF!</v>
      </c>
      <c r="M117" s="175" t="e">
        <v>#REF!</v>
      </c>
      <c r="N117" s="175" t="e">
        <v>#REF!</v>
      </c>
      <c r="O117" s="175" t="e">
        <v>#REF!</v>
      </c>
      <c r="P117" s="175" t="e">
        <v>#REF!</v>
      </c>
      <c r="Q117" s="175" t="e">
        <v>#REF!</v>
      </c>
      <c r="R117" s="175" t="e">
        <v>#REF!</v>
      </c>
      <c r="S117" s="175" t="e">
        <v>#REF!</v>
      </c>
      <c r="T117" s="175" t="e">
        <v>#REF!</v>
      </c>
      <c r="U117" s="175" t="e">
        <v>#REF!</v>
      </c>
      <c r="V117" s="175" t="e">
        <v>#REF!</v>
      </c>
      <c r="W117" s="175" t="e">
        <v>#REF!</v>
      </c>
      <c r="X117" s="175" t="e">
        <v>#REF!</v>
      </c>
      <c r="Y117" s="175" t="e">
        <v>#VALUE!</v>
      </c>
      <c r="Z117" s="175" t="e">
        <v>#VALUE!</v>
      </c>
      <c r="AA117" s="175"/>
      <c r="AB117" s="175"/>
      <c r="AC117" s="175"/>
      <c r="AD117" s="175" t="str">
        <f aca="false">IFERROR(__xludf.dummyfunction("""COMPUTED_VALUE"""),"E.M. INTEGRADO")</f>
        <v>E.M. INTEGRADO</v>
      </c>
      <c r="AE117" s="175" t="str">
        <f aca="false">IFERROR(__xludf.dummyfunction("""COMPUTED_VALUE"""),"Parcial")</f>
        <v>Parcial</v>
      </c>
      <c r="AF117" s="175" t="str">
        <f aca="false">IFERROR(__xludf.dummyfunction("""COMPUTED_VALUE"""),"FE")</f>
        <v>FE</v>
      </c>
      <c r="AG117" s="175" t="n">
        <f aca="false">IFERROR(__xludf.dummyfunction("""COMPUTED_VALUE"""),0)</f>
        <v>0</v>
      </c>
      <c r="AH117" s="175" t="n">
        <f aca="false">IFERROR(__xludf.dummyfunction("""COMPUTED_VALUE"""),0)</f>
        <v>0</v>
      </c>
      <c r="AI117" s="175" t="n">
        <f aca="false">IFERROR(__xludf.dummyfunction("""COMPUTED_VALUE"""),0)</f>
        <v>0</v>
      </c>
      <c r="AJ117" s="175" t="n">
        <f aca="false">IFERROR(__xludf.dummyfunction("""COMPUTED_VALUE"""),0)</f>
        <v>0</v>
      </c>
      <c r="AK117" s="175"/>
      <c r="AL117" s="178"/>
    </row>
    <row r="118" customFormat="false" ht="12.75" hidden="false" customHeight="false" outlineLevel="0" collapsed="false">
      <c r="A118" s="174" t="str">
        <f aca="false">IFERROR(__xludf.dummyfunction("""COMPUTED_VALUE"""),"17032873")</f>
        <v>17032873</v>
      </c>
      <c r="B118" s="175" t="str">
        <f aca="false">IFERROR(__xludf.dummyfunction("""COMPUTED_VALUE"""),"Arraias")</f>
        <v>Arraias</v>
      </c>
      <c r="C118" s="175" t="str">
        <f aca="false">IFERROR(__xludf.dummyfunction("""COMPUTED_VALUE"""),"Arraias")</f>
        <v>Arraias</v>
      </c>
      <c r="D118" s="176" t="str">
        <f aca="false">IFERROR(__xludf.dummyfunction("""COMPUTED_VALUE"""),"A.A. ESCOLAR DA ESC. EST. SILVA DOURADO")</f>
        <v>A.A. ESCOLAR DA ESC. EST. SILVA DOURADO</v>
      </c>
      <c r="E118" s="175" t="str">
        <f aca="false">IFERROR(__xludf.dummyfunction("""COMPUTED_VALUE"""),"Escola Estadual Silva dourado")</f>
        <v>Escola Estadual Silva dourado</v>
      </c>
      <c r="F118" s="177" t="str">
        <f aca="false">IFERROR(__xludf.dummyfunction("""COMPUTED_VALUE"""),"17032873")</f>
        <v>17032873</v>
      </c>
      <c r="G118" s="175" t="str">
        <f aca="false">IFERROR(__xludf.dummyfunction("""COMPUTED_VALUE"""),"01301519000172")</f>
        <v>01301519000172</v>
      </c>
      <c r="H118" s="177" t="str">
        <f aca="false">IFERROR(__xludf.dummyfunction("""COMPUTED_VALUE"""),"001")</f>
        <v>001</v>
      </c>
      <c r="I118" s="177" t="str">
        <f aca="false">IFERROR(__xludf.dummyfunction("""COMPUTED_VALUE"""),"0541")</f>
        <v>0541</v>
      </c>
      <c r="J118" s="177" t="str">
        <f aca="false">IFERROR(__xludf.dummyfunction("""COMPUTED_VALUE"""),"232297")</f>
        <v>232297</v>
      </c>
      <c r="K118" s="175" t="e">
        <v>#REF!</v>
      </c>
      <c r="L118" s="175" t="e">
        <v>#REF!</v>
      </c>
      <c r="M118" s="175" t="e">
        <v>#REF!</v>
      </c>
      <c r="N118" s="175" t="e">
        <v>#REF!</v>
      </c>
      <c r="O118" s="175" t="e">
        <v>#REF!</v>
      </c>
      <c r="P118" s="175" t="e">
        <v>#REF!</v>
      </c>
      <c r="Q118" s="175" t="e">
        <v>#REF!</v>
      </c>
      <c r="R118" s="175" t="e">
        <v>#REF!</v>
      </c>
      <c r="S118" s="175" t="e">
        <v>#REF!</v>
      </c>
      <c r="T118" s="175" t="e">
        <v>#REF!</v>
      </c>
      <c r="U118" s="175" t="e">
        <v>#REF!</v>
      </c>
      <c r="V118" s="175" t="e">
        <v>#REF!</v>
      </c>
      <c r="W118" s="175" t="e">
        <v>#REF!</v>
      </c>
      <c r="X118" s="175" t="e">
        <v>#REF!</v>
      </c>
      <c r="Y118" s="175" t="e">
        <v>#VALUE!</v>
      </c>
      <c r="Z118" s="175" t="e">
        <v>#VALUE!</v>
      </c>
      <c r="AA118" s="175"/>
      <c r="AB118" s="175"/>
      <c r="AC118" s="175"/>
      <c r="AD118" s="175"/>
      <c r="AE118" s="175" t="str">
        <f aca="false">IFERROR(__xludf.dummyfunction("""COMPUTED_VALUE"""),"Parcial")</f>
        <v>Parcial</v>
      </c>
      <c r="AF118" s="175" t="str">
        <f aca="false">IFERROR(__xludf.dummyfunction("""COMPUTED_VALUE"""),"FE")</f>
        <v>FE</v>
      </c>
      <c r="AG118" s="175" t="n">
        <f aca="false">IFERROR(__xludf.dummyfunction("""COMPUTED_VALUE"""),0)</f>
        <v>0</v>
      </c>
      <c r="AH118" s="175" t="n">
        <f aca="false">IFERROR(__xludf.dummyfunction("""COMPUTED_VALUE"""),0)</f>
        <v>0</v>
      </c>
      <c r="AI118" s="175" t="n">
        <f aca="false">IFERROR(__xludf.dummyfunction("""COMPUTED_VALUE"""),0)</f>
        <v>0</v>
      </c>
      <c r="AJ118" s="175" t="n">
        <f aca="false">IFERROR(__xludf.dummyfunction("""COMPUTED_VALUE"""),0)</f>
        <v>0</v>
      </c>
      <c r="AK118" s="175"/>
      <c r="AL118" s="178"/>
    </row>
    <row r="119" customFormat="false" ht="12.75" hidden="false" customHeight="false" outlineLevel="0" collapsed="false">
      <c r="A119" s="174" t="str">
        <f aca="false">IFERROR(__xludf.dummyfunction("""COMPUTED_VALUE"""),"17033276")</f>
        <v>17033276</v>
      </c>
      <c r="B119" s="175" t="str">
        <f aca="false">IFERROR(__xludf.dummyfunction("""COMPUTED_VALUE"""),"Arraias")</f>
        <v>Arraias</v>
      </c>
      <c r="C119" s="175" t="str">
        <f aca="false">IFERROR(__xludf.dummyfunction("""COMPUTED_VALUE"""),"Aurora do Tocantins")</f>
        <v>Aurora do Tocantins</v>
      </c>
      <c r="D119" s="176" t="str">
        <f aca="false">IFERROR(__xludf.dummyfunction("""COMPUTED_VALUE"""),"A.A. A ESCOLA/COL. EST.PROF. RANULFA")</f>
        <v>A.A. A ESCOLA/COL. EST.PROF. RANULFA</v>
      </c>
      <c r="E119" s="175" t="str">
        <f aca="false">IFERROR(__xludf.dummyfunction("""COMPUTED_VALUE"""),"Colégio Estadual Professora Ranulfa")</f>
        <v>Colégio Estadual Professora Ranulfa</v>
      </c>
      <c r="F119" s="177" t="str">
        <f aca="false">IFERROR(__xludf.dummyfunction("""COMPUTED_VALUE"""),"17033276")</f>
        <v>17033276</v>
      </c>
      <c r="G119" s="175" t="str">
        <f aca="false">IFERROR(__xludf.dummyfunction("""COMPUTED_VALUE"""),"01133691000164")</f>
        <v>01133691000164</v>
      </c>
      <c r="H119" s="177" t="str">
        <f aca="false">IFERROR(__xludf.dummyfunction("""COMPUTED_VALUE"""),"001")</f>
        <v>001</v>
      </c>
      <c r="I119" s="177" t="str">
        <f aca="false">IFERROR(__xludf.dummyfunction("""COMPUTED_VALUE"""),"3977")</f>
        <v>3977</v>
      </c>
      <c r="J119" s="177" t="str">
        <f aca="false">IFERROR(__xludf.dummyfunction("""COMPUTED_VALUE"""),"102725")</f>
        <v>102725</v>
      </c>
      <c r="K119" s="175" t="e">
        <v>#REF!</v>
      </c>
      <c r="L119" s="175" t="e">
        <v>#REF!</v>
      </c>
      <c r="M119" s="175" t="e">
        <v>#REF!</v>
      </c>
      <c r="N119" s="175" t="e">
        <v>#REF!</v>
      </c>
      <c r="O119" s="175" t="e">
        <v>#REF!</v>
      </c>
      <c r="P119" s="175" t="e">
        <v>#REF!</v>
      </c>
      <c r="Q119" s="175" t="e">
        <v>#REF!</v>
      </c>
      <c r="R119" s="175" t="e">
        <v>#REF!</v>
      </c>
      <c r="S119" s="175" t="e">
        <v>#REF!</v>
      </c>
      <c r="T119" s="175" t="e">
        <v>#REF!</v>
      </c>
      <c r="U119" s="175" t="e">
        <v>#REF!</v>
      </c>
      <c r="V119" s="175" t="e">
        <v>#REF!</v>
      </c>
      <c r="W119" s="175" t="e">
        <v>#REF!</v>
      </c>
      <c r="X119" s="175" t="e">
        <v>#REF!</v>
      </c>
      <c r="Y119" s="175" t="e">
        <v>#VALUE!</v>
      </c>
      <c r="Z119" s="175" t="e">
        <v>#VALUE!</v>
      </c>
      <c r="AA119" s="175"/>
      <c r="AB119" s="175"/>
      <c r="AC119" s="175"/>
      <c r="AD119" s="175"/>
      <c r="AE119" s="175" t="str">
        <f aca="false">IFERROR(__xludf.dummyfunction("""COMPUTED_VALUE"""),"Parcial")</f>
        <v>Parcial</v>
      </c>
      <c r="AF119" s="175" t="str">
        <f aca="false">IFERROR(__xludf.dummyfunction("""COMPUTED_VALUE"""),"FE")</f>
        <v>FE</v>
      </c>
      <c r="AG119" s="175" t="n">
        <f aca="false">IFERROR(__xludf.dummyfunction("""COMPUTED_VALUE"""),0)</f>
        <v>0</v>
      </c>
      <c r="AH119" s="175" t="n">
        <f aca="false">IFERROR(__xludf.dummyfunction("""COMPUTED_VALUE"""),0)</f>
        <v>0</v>
      </c>
      <c r="AI119" s="175" t="n">
        <f aca="false">IFERROR(__xludf.dummyfunction("""COMPUTED_VALUE"""),0)</f>
        <v>0</v>
      </c>
      <c r="AJ119" s="175" t="n">
        <f aca="false">IFERROR(__xludf.dummyfunction("""COMPUTED_VALUE"""),0)</f>
        <v>0</v>
      </c>
      <c r="AK119" s="175"/>
      <c r="AL119" s="178"/>
    </row>
    <row r="120" customFormat="false" ht="12.75" hidden="false" customHeight="false" outlineLevel="0" collapsed="false">
      <c r="A120" s="174" t="str">
        <f aca="false">IFERROR(__xludf.dummyfunction("""COMPUTED_VALUE"""),"17033284")</f>
        <v>17033284</v>
      </c>
      <c r="B120" s="175" t="str">
        <f aca="false">IFERROR(__xludf.dummyfunction("""COMPUTED_VALUE"""),"Arraias")</f>
        <v>Arraias</v>
      </c>
      <c r="C120" s="175" t="str">
        <f aca="false">IFERROR(__xludf.dummyfunction("""COMPUTED_VALUE"""),"Aurora do Tocantins")</f>
        <v>Aurora do Tocantins</v>
      </c>
      <c r="D120" s="176" t="str">
        <f aca="false">IFERROR(__xludf.dummyfunction("""COMPUTED_VALUE"""),"ASS. APOIO ESCOLA ESTADUAL DONA INES")</f>
        <v>ASS. APOIO ESCOLA ESTADUAL DONA INES</v>
      </c>
      <c r="E120" s="175" t="str">
        <f aca="false">IFERROR(__xludf.dummyfunction("""COMPUTED_VALUE"""),"Escola Estadual dona Inês")</f>
        <v>Escola Estadual dona Inês</v>
      </c>
      <c r="F120" s="177" t="str">
        <f aca="false">IFERROR(__xludf.dummyfunction("""COMPUTED_VALUE"""),"17033284")</f>
        <v>17033284</v>
      </c>
      <c r="G120" s="175" t="str">
        <f aca="false">IFERROR(__xludf.dummyfunction("""COMPUTED_VALUE"""),"01190419000116")</f>
        <v>01190419000116</v>
      </c>
      <c r="H120" s="177" t="str">
        <f aca="false">IFERROR(__xludf.dummyfunction("""COMPUTED_VALUE"""),"001")</f>
        <v>001</v>
      </c>
      <c r="I120" s="177" t="str">
        <f aca="false">IFERROR(__xludf.dummyfunction("""COMPUTED_VALUE"""),"3977")</f>
        <v>3977</v>
      </c>
      <c r="J120" s="177" t="str">
        <f aca="false">IFERROR(__xludf.dummyfunction("""COMPUTED_VALUE"""),"109703")</f>
        <v>109703</v>
      </c>
      <c r="K120" s="175" t="e">
        <v>#REF!</v>
      </c>
      <c r="L120" s="175" t="e">
        <v>#REF!</v>
      </c>
      <c r="M120" s="175" t="e">
        <v>#REF!</v>
      </c>
      <c r="N120" s="175" t="e">
        <v>#REF!</v>
      </c>
      <c r="O120" s="175" t="e">
        <v>#REF!</v>
      </c>
      <c r="P120" s="175" t="e">
        <v>#REF!</v>
      </c>
      <c r="Q120" s="175" t="e">
        <v>#REF!</v>
      </c>
      <c r="R120" s="175" t="e">
        <v>#REF!</v>
      </c>
      <c r="S120" s="175" t="e">
        <v>#REF!</v>
      </c>
      <c r="T120" s="175" t="e">
        <v>#REF!</v>
      </c>
      <c r="U120" s="175" t="e">
        <v>#REF!</v>
      </c>
      <c r="V120" s="175" t="e">
        <v>#REF!</v>
      </c>
      <c r="W120" s="175" t="e">
        <v>#REF!</v>
      </c>
      <c r="X120" s="175" t="e">
        <v>#REF!</v>
      </c>
      <c r="Y120" s="175" t="e">
        <v>#VALUE!</v>
      </c>
      <c r="Z120" s="175" t="e">
        <v>#VALUE!</v>
      </c>
      <c r="AA120" s="175"/>
      <c r="AB120" s="175"/>
      <c r="AC120" s="175"/>
      <c r="AD120" s="175"/>
      <c r="AE120" s="175" t="str">
        <f aca="false">IFERROR(__xludf.dummyfunction("""COMPUTED_VALUE"""),"Parcial")</f>
        <v>Parcial</v>
      </c>
      <c r="AF120" s="175" t="str">
        <f aca="false">IFERROR(__xludf.dummyfunction("""COMPUTED_VALUE"""),"FE")</f>
        <v>FE</v>
      </c>
      <c r="AG120" s="175" t="n">
        <f aca="false">IFERROR(__xludf.dummyfunction("""COMPUTED_VALUE"""),0)</f>
        <v>0</v>
      </c>
      <c r="AH120" s="175" t="n">
        <f aca="false">IFERROR(__xludf.dummyfunction("""COMPUTED_VALUE"""),0)</f>
        <v>0</v>
      </c>
      <c r="AI120" s="175" t="n">
        <f aca="false">IFERROR(__xludf.dummyfunction("""COMPUTED_VALUE"""),0)</f>
        <v>0</v>
      </c>
      <c r="AJ120" s="175" t="n">
        <f aca="false">IFERROR(__xludf.dummyfunction("""COMPUTED_VALUE"""),0)</f>
        <v>0</v>
      </c>
      <c r="AK120" s="175"/>
      <c r="AL120" s="178"/>
    </row>
    <row r="121" customFormat="false" ht="12.75" hidden="false" customHeight="false" outlineLevel="0" collapsed="false">
      <c r="A121" s="174" t="str">
        <f aca="false">IFERROR(__xludf.dummyfunction("""COMPUTED_VALUE"""),"17033624")</f>
        <v>17033624</v>
      </c>
      <c r="B121" s="175" t="str">
        <f aca="false">IFERROR(__xludf.dummyfunction("""COMPUTED_VALUE"""),"Arraias")</f>
        <v>Arraias</v>
      </c>
      <c r="C121" s="175" t="str">
        <f aca="false">IFERROR(__xludf.dummyfunction("""COMPUTED_VALUE"""),"Combinado")</f>
        <v>Combinado</v>
      </c>
      <c r="D121" s="176" t="str">
        <f aca="false">IFERROR(__xludf.dummyfunction("""COMPUTED_VALUE"""),"A.A. DO COL. E.JOAQUIM DE SENA E SILVA")</f>
        <v>A.A. DO COL. E.JOAQUIM DE SENA E SILVA</v>
      </c>
      <c r="E121" s="175" t="str">
        <f aca="false">IFERROR(__xludf.dummyfunction("""COMPUTED_VALUE"""),"Colégio Estadual Joaquim de Sena E Silva")</f>
        <v>Colégio Estadual Joaquim de Sena E Silva</v>
      </c>
      <c r="F121" s="177" t="str">
        <f aca="false">IFERROR(__xludf.dummyfunction("""COMPUTED_VALUE"""),"17033624")</f>
        <v>17033624</v>
      </c>
      <c r="G121" s="175" t="str">
        <f aca="false">IFERROR(__xludf.dummyfunction("""COMPUTED_VALUE"""),"01230223000108")</f>
        <v>01230223000108</v>
      </c>
      <c r="H121" s="177" t="str">
        <f aca="false">IFERROR(__xludf.dummyfunction("""COMPUTED_VALUE"""),"001")</f>
        <v>001</v>
      </c>
      <c r="I121" s="177" t="str">
        <f aca="false">IFERROR(__xludf.dummyfunction("""COMPUTED_VALUE"""),"3977")</f>
        <v>3977</v>
      </c>
      <c r="J121" s="177" t="str">
        <f aca="false">IFERROR(__xludf.dummyfunction("""COMPUTED_VALUE"""),"232106")</f>
        <v>232106</v>
      </c>
      <c r="K121" s="175" t="e">
        <v>#REF!</v>
      </c>
      <c r="L121" s="175" t="e">
        <v>#REF!</v>
      </c>
      <c r="M121" s="175" t="e">
        <v>#REF!</v>
      </c>
      <c r="N121" s="175" t="e">
        <v>#REF!</v>
      </c>
      <c r="O121" s="175" t="e">
        <v>#REF!</v>
      </c>
      <c r="P121" s="175" t="e">
        <v>#REF!</v>
      </c>
      <c r="Q121" s="175" t="e">
        <v>#REF!</v>
      </c>
      <c r="R121" s="175" t="e">
        <v>#REF!</v>
      </c>
      <c r="S121" s="175" t="e">
        <v>#REF!</v>
      </c>
      <c r="T121" s="175" t="e">
        <v>#REF!</v>
      </c>
      <c r="U121" s="175" t="e">
        <v>#REF!</v>
      </c>
      <c r="V121" s="175" t="e">
        <v>#REF!</v>
      </c>
      <c r="W121" s="175" t="e">
        <v>#REF!</v>
      </c>
      <c r="X121" s="175" t="e">
        <v>#REF!</v>
      </c>
      <c r="Y121" s="175" t="e">
        <v>#VALUE!</v>
      </c>
      <c r="Z121" s="175" t="e">
        <v>#VALUE!</v>
      </c>
      <c r="AA121" s="175"/>
      <c r="AB121" s="175"/>
      <c r="AC121" s="175"/>
      <c r="AD121" s="175"/>
      <c r="AE121" s="175" t="str">
        <f aca="false">IFERROR(__xludf.dummyfunction("""COMPUTED_VALUE"""),"Integral")</f>
        <v>Integral</v>
      </c>
      <c r="AF121" s="175" t="str">
        <f aca="false">IFERROR(__xludf.dummyfunction("""COMPUTED_VALUE"""),"FE")</f>
        <v>FE</v>
      </c>
      <c r="AG121" s="175" t="n">
        <f aca="false">IFERROR(__xludf.dummyfunction("""COMPUTED_VALUE"""),0)</f>
        <v>0</v>
      </c>
      <c r="AH121" s="175" t="n">
        <f aca="false">IFERROR(__xludf.dummyfunction("""COMPUTED_VALUE"""),0)</f>
        <v>0</v>
      </c>
      <c r="AI121" s="175" t="n">
        <f aca="false">IFERROR(__xludf.dummyfunction("""COMPUTED_VALUE"""),0)</f>
        <v>0</v>
      </c>
      <c r="AJ121" s="175" t="n">
        <f aca="false">IFERROR(__xludf.dummyfunction("""COMPUTED_VALUE"""),0)</f>
        <v>0</v>
      </c>
      <c r="AK121" s="175"/>
      <c r="AL121" s="178"/>
    </row>
    <row r="122" customFormat="false" ht="12.75" hidden="false" customHeight="false" outlineLevel="0" collapsed="false">
      <c r="A122" s="174" t="str">
        <f aca="false">IFERROR(__xludf.dummyfunction("""COMPUTED_VALUE"""),"17033594")</f>
        <v>17033594</v>
      </c>
      <c r="B122" s="175" t="str">
        <f aca="false">IFERROR(__xludf.dummyfunction("""COMPUTED_VALUE"""),"Arraias")</f>
        <v>Arraias</v>
      </c>
      <c r="C122" s="175" t="str">
        <f aca="false">IFERROR(__xludf.dummyfunction("""COMPUTED_VALUE"""),"Combinado")</f>
        <v>Combinado</v>
      </c>
      <c r="D122" s="176" t="str">
        <f aca="false">IFERROR(__xludf.dummyfunction("""COMPUTED_VALUE"""),"A.A. DA ESCOLA ESTADUAL COMBINADO")</f>
        <v>A.A. DA ESCOLA ESTADUAL COMBINADO</v>
      </c>
      <c r="E122" s="175" t="str">
        <f aca="false">IFERROR(__xludf.dummyfunction("""COMPUTED_VALUE"""),"Escola Estadual Girassol de Tempo Integral Combinado")</f>
        <v>Escola Estadual Girassol de Tempo Integral Combinado</v>
      </c>
      <c r="F122" s="177" t="str">
        <f aca="false">IFERROR(__xludf.dummyfunction("""COMPUTED_VALUE"""),"17033594")</f>
        <v>17033594</v>
      </c>
      <c r="G122" s="175" t="str">
        <f aca="false">IFERROR(__xludf.dummyfunction("""COMPUTED_VALUE"""),"01136003000110")</f>
        <v>01136003000110</v>
      </c>
      <c r="H122" s="177" t="str">
        <f aca="false">IFERROR(__xludf.dummyfunction("""COMPUTED_VALUE"""),"001")</f>
        <v>001</v>
      </c>
      <c r="I122" s="177" t="str">
        <f aca="false">IFERROR(__xludf.dummyfunction("""COMPUTED_VALUE"""),"3977")</f>
        <v>3977</v>
      </c>
      <c r="J122" s="177" t="str">
        <f aca="false">IFERROR(__xludf.dummyfunction("""COMPUTED_VALUE"""),"231940")</f>
        <v>231940</v>
      </c>
      <c r="K122" s="175" t="e">
        <v>#REF!</v>
      </c>
      <c r="L122" s="175" t="e">
        <v>#REF!</v>
      </c>
      <c r="M122" s="175" t="e">
        <v>#REF!</v>
      </c>
      <c r="N122" s="175" t="e">
        <v>#REF!</v>
      </c>
      <c r="O122" s="175" t="e">
        <v>#REF!</v>
      </c>
      <c r="P122" s="175" t="e">
        <v>#REF!</v>
      </c>
      <c r="Q122" s="175" t="e">
        <v>#REF!</v>
      </c>
      <c r="R122" s="175" t="e">
        <v>#REF!</v>
      </c>
      <c r="S122" s="175" t="e">
        <v>#REF!</v>
      </c>
      <c r="T122" s="175" t="e">
        <v>#REF!</v>
      </c>
      <c r="U122" s="175" t="e">
        <v>#REF!</v>
      </c>
      <c r="V122" s="175" t="e">
        <v>#REF!</v>
      </c>
      <c r="W122" s="175" t="e">
        <v>#REF!</v>
      </c>
      <c r="X122" s="175" t="e">
        <v>#REF!</v>
      </c>
      <c r="Y122" s="175" t="e">
        <v>#VALUE!</v>
      </c>
      <c r="Z122" s="175" t="e">
        <v>#VALUE!</v>
      </c>
      <c r="AA122" s="175"/>
      <c r="AB122" s="175"/>
      <c r="AC122" s="175"/>
      <c r="AD122" s="175" t="str">
        <f aca="false">IFERROR(__xludf.dummyfunction("""COMPUTED_VALUE"""),"E.M. INTEGRADO")</f>
        <v>E.M. INTEGRADO</v>
      </c>
      <c r="AE122" s="175" t="str">
        <f aca="false">IFERROR(__xludf.dummyfunction("""COMPUTED_VALUE"""),"Parcial")</f>
        <v>Parcial</v>
      </c>
      <c r="AF122" s="175" t="str">
        <f aca="false">IFERROR(__xludf.dummyfunction("""COMPUTED_VALUE"""),"FE")</f>
        <v>FE</v>
      </c>
      <c r="AG122" s="175" t="n">
        <f aca="false">IFERROR(__xludf.dummyfunction("""COMPUTED_VALUE"""),0)</f>
        <v>0</v>
      </c>
      <c r="AH122" s="175" t="n">
        <f aca="false">IFERROR(__xludf.dummyfunction("""COMPUTED_VALUE"""),0)</f>
        <v>0</v>
      </c>
      <c r="AI122" s="175" t="n">
        <f aca="false">IFERROR(__xludf.dummyfunction("""COMPUTED_VALUE"""),0)</f>
        <v>0</v>
      </c>
      <c r="AJ122" s="175" t="n">
        <f aca="false">IFERROR(__xludf.dummyfunction("""COMPUTED_VALUE"""),15)</f>
        <v>15</v>
      </c>
      <c r="AK122" s="175"/>
      <c r="AL122" s="178"/>
    </row>
    <row r="123" customFormat="false" ht="12.75" hidden="false" customHeight="false" outlineLevel="0" collapsed="false">
      <c r="A123" s="174" t="str">
        <f aca="false">IFERROR(__xludf.dummyfunction("""COMPUTED_VALUE"""),"17033632")</f>
        <v>17033632</v>
      </c>
      <c r="B123" s="175" t="str">
        <f aca="false">IFERROR(__xludf.dummyfunction("""COMPUTED_VALUE"""),"Arraias")</f>
        <v>Arraias</v>
      </c>
      <c r="C123" s="175" t="str">
        <f aca="false">IFERROR(__xludf.dummyfunction("""COMPUTED_VALUE"""),"Combinado")</f>
        <v>Combinado</v>
      </c>
      <c r="D123" s="176" t="str">
        <f aca="false">IFERROR(__xludf.dummyfunction("""COMPUTED_VALUE"""),"A.A. ESC. EST. AUGUSTA VAZ DOS S.TEIXEIRA")</f>
        <v>A.A. ESC. EST. AUGUSTA VAZ DOS S.TEIXEIRA</v>
      </c>
      <c r="E123" s="175" t="str">
        <f aca="false">IFERROR(__xludf.dummyfunction("""COMPUTED_VALUE"""),"Escola Estadual Professora Augusta Vaz dos Santos Teixeira")</f>
        <v>Escola Estadual Professora Augusta Vaz dos Santos Teixeira</v>
      </c>
      <c r="F123" s="177" t="str">
        <f aca="false">IFERROR(__xludf.dummyfunction("""COMPUTED_VALUE"""),"17033632")</f>
        <v>17033632</v>
      </c>
      <c r="G123" s="175" t="str">
        <f aca="false">IFERROR(__xludf.dummyfunction("""COMPUTED_VALUE"""),"01186458000140")</f>
        <v>01186458000140</v>
      </c>
      <c r="H123" s="177" t="str">
        <f aca="false">IFERROR(__xludf.dummyfunction("""COMPUTED_VALUE"""),"001")</f>
        <v>001</v>
      </c>
      <c r="I123" s="177" t="str">
        <f aca="false">IFERROR(__xludf.dummyfunction("""COMPUTED_VALUE"""),"3977")</f>
        <v>3977</v>
      </c>
      <c r="J123" s="177" t="str">
        <f aca="false">IFERROR(__xludf.dummyfunction("""COMPUTED_VALUE"""),"56855")</f>
        <v>56855</v>
      </c>
      <c r="K123" s="175" t="e">
        <v>#REF!</v>
      </c>
      <c r="L123" s="175" t="e">
        <v>#REF!</v>
      </c>
      <c r="M123" s="175" t="e">
        <v>#REF!</v>
      </c>
      <c r="N123" s="175" t="e">
        <v>#REF!</v>
      </c>
      <c r="O123" s="175" t="e">
        <v>#REF!</v>
      </c>
      <c r="P123" s="175" t="e">
        <v>#REF!</v>
      </c>
      <c r="Q123" s="175" t="e">
        <v>#REF!</v>
      </c>
      <c r="R123" s="175" t="e">
        <v>#REF!</v>
      </c>
      <c r="S123" s="175" t="e">
        <v>#REF!</v>
      </c>
      <c r="T123" s="175" t="e">
        <v>#REF!</v>
      </c>
      <c r="U123" s="175" t="e">
        <v>#REF!</v>
      </c>
      <c r="V123" s="175" t="e">
        <v>#REF!</v>
      </c>
      <c r="W123" s="175" t="e">
        <v>#REF!</v>
      </c>
      <c r="X123" s="175" t="e">
        <v>#REF!</v>
      </c>
      <c r="Y123" s="175" t="e">
        <v>#VALUE!</v>
      </c>
      <c r="Z123" s="175" t="e">
        <v>#VALUE!</v>
      </c>
      <c r="AA123" s="175"/>
      <c r="AB123" s="175"/>
      <c r="AC123" s="175"/>
      <c r="AD123" s="175"/>
      <c r="AE123" s="175" t="str">
        <f aca="false">IFERROR(__xludf.dummyfunction("""COMPUTED_VALUE"""),"Parcial")</f>
        <v>Parcial</v>
      </c>
      <c r="AF123" s="175" t="str">
        <f aca="false">IFERROR(__xludf.dummyfunction("""COMPUTED_VALUE"""),"FE")</f>
        <v>FE</v>
      </c>
      <c r="AG123" s="175" t="n">
        <f aca="false">IFERROR(__xludf.dummyfunction("""COMPUTED_VALUE"""),0)</f>
        <v>0</v>
      </c>
      <c r="AH123" s="175" t="n">
        <f aca="false">IFERROR(__xludf.dummyfunction("""COMPUTED_VALUE"""),0)</f>
        <v>0</v>
      </c>
      <c r="AI123" s="175" t="n">
        <f aca="false">IFERROR(__xludf.dummyfunction("""COMPUTED_VALUE"""),0)</f>
        <v>0</v>
      </c>
      <c r="AJ123" s="175" t="n">
        <f aca="false">IFERROR(__xludf.dummyfunction("""COMPUTED_VALUE"""),0)</f>
        <v>0</v>
      </c>
      <c r="AK123" s="175"/>
      <c r="AL123" s="178"/>
    </row>
    <row r="124" customFormat="false" ht="12.75" hidden="false" customHeight="false" outlineLevel="0" collapsed="false">
      <c r="A124" s="174" t="str">
        <f aca="false">IFERROR(__xludf.dummyfunction("""COMPUTED_VALUE"""),"17033292")</f>
        <v>17033292</v>
      </c>
      <c r="B124" s="175" t="str">
        <f aca="false">IFERROR(__xludf.dummyfunction("""COMPUTED_VALUE"""),"Arraias")</f>
        <v>Arraias</v>
      </c>
      <c r="C124" s="175" t="str">
        <f aca="false">IFERROR(__xludf.dummyfunction("""COMPUTED_VALUE"""),"Lavandeira")</f>
        <v>Lavandeira</v>
      </c>
      <c r="D124" s="176" t="str">
        <f aca="false">IFERROR(__xludf.dummyfunction("""COMPUTED_VALUE"""),"ASSOC. DE APOIO ESC. EST. LAVANDEIRA")</f>
        <v>ASSOC. DE APOIO ESC. EST. LAVANDEIRA</v>
      </c>
      <c r="E124" s="175" t="str">
        <f aca="false">IFERROR(__xludf.dummyfunction("""COMPUTED_VALUE"""),"Colégio Estadual Lavandeira")</f>
        <v>Colégio Estadual Lavandeira</v>
      </c>
      <c r="F124" s="177" t="str">
        <f aca="false">IFERROR(__xludf.dummyfunction("""COMPUTED_VALUE"""),"17033292")</f>
        <v>17033292</v>
      </c>
      <c r="G124" s="175" t="str">
        <f aca="false">IFERROR(__xludf.dummyfunction("""COMPUTED_VALUE"""),"01136024000135")</f>
        <v>01136024000135</v>
      </c>
      <c r="H124" s="177" t="str">
        <f aca="false">IFERROR(__xludf.dummyfunction("""COMPUTED_VALUE"""),"001")</f>
        <v>001</v>
      </c>
      <c r="I124" s="177" t="str">
        <f aca="false">IFERROR(__xludf.dummyfunction("""COMPUTED_VALUE"""),"3977")</f>
        <v>3977</v>
      </c>
      <c r="J124" s="177" t="str">
        <f aca="false">IFERROR(__xludf.dummyfunction("""COMPUTED_VALUE"""),"231916")</f>
        <v>231916</v>
      </c>
      <c r="K124" s="175" t="e">
        <v>#REF!</v>
      </c>
      <c r="L124" s="175" t="e">
        <v>#REF!</v>
      </c>
      <c r="M124" s="175" t="e">
        <v>#REF!</v>
      </c>
      <c r="N124" s="175" t="e">
        <v>#REF!</v>
      </c>
      <c r="O124" s="175" t="e">
        <v>#REF!</v>
      </c>
      <c r="P124" s="175" t="e">
        <v>#REF!</v>
      </c>
      <c r="Q124" s="175" t="e">
        <v>#REF!</v>
      </c>
      <c r="R124" s="175" t="e">
        <v>#REF!</v>
      </c>
      <c r="S124" s="175" t="e">
        <v>#REF!</v>
      </c>
      <c r="T124" s="175" t="e">
        <v>#REF!</v>
      </c>
      <c r="U124" s="175" t="e">
        <v>#REF!</v>
      </c>
      <c r="V124" s="175" t="e">
        <v>#REF!</v>
      </c>
      <c r="W124" s="175" t="e">
        <v>#REF!</v>
      </c>
      <c r="X124" s="175" t="e">
        <v>#REF!</v>
      </c>
      <c r="Y124" s="175" t="e">
        <v>#VALUE!</v>
      </c>
      <c r="Z124" s="175" t="e">
        <v>#VALUE!</v>
      </c>
      <c r="AA124" s="175"/>
      <c r="AB124" s="175"/>
      <c r="AC124" s="175"/>
      <c r="AD124" s="175"/>
      <c r="AE124" s="175" t="str">
        <f aca="false">IFERROR(__xludf.dummyfunction("""COMPUTED_VALUE"""),"Parcial")</f>
        <v>Parcial</v>
      </c>
      <c r="AF124" s="175" t="str">
        <f aca="false">IFERROR(__xludf.dummyfunction("""COMPUTED_VALUE"""),"FE")</f>
        <v>FE</v>
      </c>
      <c r="AG124" s="175" t="n">
        <f aca="false">IFERROR(__xludf.dummyfunction("""COMPUTED_VALUE"""),0)</f>
        <v>0</v>
      </c>
      <c r="AH124" s="175" t="n">
        <f aca="false">IFERROR(__xludf.dummyfunction("""COMPUTED_VALUE"""),0)</f>
        <v>0</v>
      </c>
      <c r="AI124" s="175" t="n">
        <f aca="false">IFERROR(__xludf.dummyfunction("""COMPUTED_VALUE"""),0)</f>
        <v>0</v>
      </c>
      <c r="AJ124" s="175" t="n">
        <f aca="false">IFERROR(__xludf.dummyfunction("""COMPUTED_VALUE"""),0)</f>
        <v>0</v>
      </c>
      <c r="AK124" s="175"/>
      <c r="AL124" s="178"/>
    </row>
    <row r="125" customFormat="false" ht="12.75" hidden="false" customHeight="false" outlineLevel="0" collapsed="false">
      <c r="A125" s="174" t="str">
        <f aca="false">IFERROR(__xludf.dummyfunction("""COMPUTED_VALUE"""),"17035180")</f>
        <v>17035180</v>
      </c>
      <c r="B125" s="175" t="str">
        <f aca="false">IFERROR(__xludf.dummyfunction("""COMPUTED_VALUE"""),"Arraias")</f>
        <v>Arraias</v>
      </c>
      <c r="C125" s="175" t="str">
        <f aca="false">IFERROR(__xludf.dummyfunction("""COMPUTED_VALUE"""),"Novo Alegre")</f>
        <v>Novo Alegre</v>
      </c>
      <c r="D125" s="176" t="str">
        <f aca="false">IFERROR(__xludf.dummyfunction("""COMPUTED_VALUE"""),"ASSOC. DE APOIO COL. EST. DR.JOAO D`ABREU")</f>
        <v>ASSOC. DE APOIO COL. EST. DR.JOAO D`ABREU</v>
      </c>
      <c r="E125" s="175" t="str">
        <f aca="false">IFERROR(__xludf.dummyfunction("""COMPUTED_VALUE"""),"Colégio Estadual Doutor João D Abreu")</f>
        <v>Colégio Estadual Doutor João D Abreu</v>
      </c>
      <c r="F125" s="177" t="str">
        <f aca="false">IFERROR(__xludf.dummyfunction("""COMPUTED_VALUE"""),"17035180")</f>
        <v>17035180</v>
      </c>
      <c r="G125" s="175" t="str">
        <f aca="false">IFERROR(__xludf.dummyfunction("""COMPUTED_VALUE"""),"01146115000151")</f>
        <v>01146115000151</v>
      </c>
      <c r="H125" s="177" t="str">
        <f aca="false">IFERROR(__xludf.dummyfunction("""COMPUTED_VALUE"""),"001")</f>
        <v>001</v>
      </c>
      <c r="I125" s="177" t="str">
        <f aca="false">IFERROR(__xludf.dummyfunction("""COMPUTED_VALUE"""),"3977")</f>
        <v>3977</v>
      </c>
      <c r="J125" s="177" t="str">
        <f aca="false">IFERROR(__xludf.dummyfunction("""COMPUTED_VALUE"""),"178845")</f>
        <v>178845</v>
      </c>
      <c r="K125" s="175" t="e">
        <v>#REF!</v>
      </c>
      <c r="L125" s="175" t="e">
        <v>#REF!</v>
      </c>
      <c r="M125" s="175" t="e">
        <v>#REF!</v>
      </c>
      <c r="N125" s="175" t="e">
        <v>#REF!</v>
      </c>
      <c r="O125" s="175" t="e">
        <v>#REF!</v>
      </c>
      <c r="P125" s="175" t="e">
        <v>#REF!</v>
      </c>
      <c r="Q125" s="175" t="e">
        <v>#REF!</v>
      </c>
      <c r="R125" s="175" t="e">
        <v>#REF!</v>
      </c>
      <c r="S125" s="175" t="e">
        <v>#REF!</v>
      </c>
      <c r="T125" s="175" t="e">
        <v>#REF!</v>
      </c>
      <c r="U125" s="175" t="e">
        <v>#REF!</v>
      </c>
      <c r="V125" s="175" t="e">
        <v>#REF!</v>
      </c>
      <c r="W125" s="175" t="e">
        <v>#REF!</v>
      </c>
      <c r="X125" s="175" t="e">
        <v>#REF!</v>
      </c>
      <c r="Y125" s="175" t="e">
        <v>#VALUE!</v>
      </c>
      <c r="Z125" s="175" t="e">
        <v>#VALUE!</v>
      </c>
      <c r="AA125" s="175"/>
      <c r="AB125" s="175"/>
      <c r="AC125" s="175"/>
      <c r="AD125" s="175"/>
      <c r="AE125" s="175" t="str">
        <f aca="false">IFERROR(__xludf.dummyfunction("""COMPUTED_VALUE"""),"Parcial")</f>
        <v>Parcial</v>
      </c>
      <c r="AF125" s="175" t="str">
        <f aca="false">IFERROR(__xludf.dummyfunction("""COMPUTED_VALUE"""),"FE")</f>
        <v>FE</v>
      </c>
      <c r="AG125" s="175" t="n">
        <f aca="false">IFERROR(__xludf.dummyfunction("""COMPUTED_VALUE"""),0)</f>
        <v>0</v>
      </c>
      <c r="AH125" s="175" t="n">
        <f aca="false">IFERROR(__xludf.dummyfunction("""COMPUTED_VALUE"""),0)</f>
        <v>0</v>
      </c>
      <c r="AI125" s="175" t="n">
        <f aca="false">IFERROR(__xludf.dummyfunction("""COMPUTED_VALUE"""),0)</f>
        <v>0</v>
      </c>
      <c r="AJ125" s="175" t="n">
        <f aca="false">IFERROR(__xludf.dummyfunction("""COMPUTED_VALUE"""),0)</f>
        <v>0</v>
      </c>
      <c r="AK125" s="175"/>
      <c r="AL125" s="178"/>
    </row>
    <row r="126" customFormat="false" ht="12.75" hidden="false" customHeight="false" outlineLevel="0" collapsed="false">
      <c r="A126" s="174" t="str">
        <f aca="false">IFERROR(__xludf.dummyfunction("""COMPUTED_VALUE"""),"17035287")</f>
        <v>17035287</v>
      </c>
      <c r="B126" s="175" t="str">
        <f aca="false">IFERROR(__xludf.dummyfunction("""COMPUTED_VALUE"""),"Arraias")</f>
        <v>Arraias</v>
      </c>
      <c r="C126" s="175" t="str">
        <f aca="false">IFERROR(__xludf.dummyfunction("""COMPUTED_VALUE"""),"Parana")</f>
        <v>Parana</v>
      </c>
      <c r="D126" s="176" t="str">
        <f aca="false">IFERROR(__xludf.dummyfunction("""COMPUTED_VALUE"""),"A.A. DO COL. EST. DES.VIRGILIO DE M.FRANCO")</f>
        <v>A.A. DO COL. EST. DES.VIRGILIO DE M.FRANCO</v>
      </c>
      <c r="E126" s="175" t="str">
        <f aca="false">IFERROR(__xludf.dummyfunction("""COMPUTED_VALUE"""),"Colégio Estadual desembargador Vírgilio Melo Franco")</f>
        <v>Colégio Estadual desembargador Vírgilio Melo Franco</v>
      </c>
      <c r="F126" s="177" t="str">
        <f aca="false">IFERROR(__xludf.dummyfunction("""COMPUTED_VALUE"""),"17035287")</f>
        <v>17035287</v>
      </c>
      <c r="G126" s="175" t="str">
        <f aca="false">IFERROR(__xludf.dummyfunction("""COMPUTED_VALUE"""),"01284635000120")</f>
        <v>01284635000120</v>
      </c>
      <c r="H126" s="177" t="str">
        <f aca="false">IFERROR(__xludf.dummyfunction("""COMPUTED_VALUE"""),"001")</f>
        <v>001</v>
      </c>
      <c r="I126" s="177" t="str">
        <f aca="false">IFERROR(__xludf.dummyfunction("""COMPUTED_VALUE"""),"4790")</f>
        <v>4790</v>
      </c>
      <c r="J126" s="177" t="str">
        <f aca="false">IFERROR(__xludf.dummyfunction("""COMPUTED_VALUE"""),"232327")</f>
        <v>232327</v>
      </c>
      <c r="K126" s="175" t="e">
        <v>#REF!</v>
      </c>
      <c r="L126" s="175" t="e">
        <v>#REF!</v>
      </c>
      <c r="M126" s="175" t="e">
        <v>#REF!</v>
      </c>
      <c r="N126" s="175" t="e">
        <v>#REF!</v>
      </c>
      <c r="O126" s="175" t="e">
        <v>#REF!</v>
      </c>
      <c r="P126" s="175" t="e">
        <v>#REF!</v>
      </c>
      <c r="Q126" s="175" t="e">
        <v>#REF!</v>
      </c>
      <c r="R126" s="175" t="e">
        <v>#REF!</v>
      </c>
      <c r="S126" s="175" t="e">
        <v>#REF!</v>
      </c>
      <c r="T126" s="175" t="e">
        <v>#REF!</v>
      </c>
      <c r="U126" s="175" t="e">
        <v>#REF!</v>
      </c>
      <c r="V126" s="175" t="e">
        <v>#REF!</v>
      </c>
      <c r="W126" s="175" t="e">
        <v>#REF!</v>
      </c>
      <c r="X126" s="175" t="e">
        <v>#REF!</v>
      </c>
      <c r="Y126" s="175" t="e">
        <v>#VALUE!</v>
      </c>
      <c r="Z126" s="175" t="e">
        <v>#VALUE!</v>
      </c>
      <c r="AA126" s="175"/>
      <c r="AB126" s="175"/>
      <c r="AC126" s="175"/>
      <c r="AD126" s="175"/>
      <c r="AE126" s="175" t="str">
        <f aca="false">IFERROR(__xludf.dummyfunction("""COMPUTED_VALUE"""),"Parcial")</f>
        <v>Parcial</v>
      </c>
      <c r="AF126" s="175" t="str">
        <f aca="false">IFERROR(__xludf.dummyfunction("""COMPUTED_VALUE"""),"FE")</f>
        <v>FE</v>
      </c>
      <c r="AG126" s="175" t="n">
        <f aca="false">IFERROR(__xludf.dummyfunction("""COMPUTED_VALUE"""),0)</f>
        <v>0</v>
      </c>
      <c r="AH126" s="175" t="n">
        <f aca="false">IFERROR(__xludf.dummyfunction("""COMPUTED_VALUE"""),0)</f>
        <v>0</v>
      </c>
      <c r="AI126" s="175" t="n">
        <f aca="false">IFERROR(__xludf.dummyfunction("""COMPUTED_VALUE"""),0)</f>
        <v>0</v>
      </c>
      <c r="AJ126" s="175" t="n">
        <f aca="false">IFERROR(__xludf.dummyfunction("""COMPUTED_VALUE"""),0)</f>
        <v>0</v>
      </c>
      <c r="AK126" s="175"/>
      <c r="AL126" s="178"/>
    </row>
    <row r="127" customFormat="false" ht="12.75" hidden="false" customHeight="false" outlineLevel="0" collapsed="false">
      <c r="A127" s="174" t="str">
        <f aca="false">IFERROR(__xludf.dummyfunction("""COMPUTED_VALUE"""),"17038952")</f>
        <v>17038952</v>
      </c>
      <c r="B127" s="175" t="str">
        <f aca="false">IFERROR(__xludf.dummyfunction("""COMPUTED_VALUE"""),"Arraias")</f>
        <v>Arraias</v>
      </c>
      <c r="C127" s="175" t="str">
        <f aca="false">IFERROR(__xludf.dummyfunction("""COMPUTED_VALUE"""),"Parana")</f>
        <v>Parana</v>
      </c>
      <c r="D127" s="176" t="str">
        <f aca="false">IFERROR(__xludf.dummyfunction("""COMPUTED_VALUE"""),"A.A. DA ESC. EST.EUCLIDES BEZERRA GERAIS")</f>
        <v>A.A. DA ESC. EST.EUCLIDES BEZERRA GERAIS</v>
      </c>
      <c r="E127" s="175" t="str">
        <f aca="false">IFERROR(__xludf.dummyfunction("""COMPUTED_VALUE"""),"Escola Estadual Euclides Bezerra Gerais")</f>
        <v>Escola Estadual Euclides Bezerra Gerais</v>
      </c>
      <c r="F127" s="177" t="str">
        <f aca="false">IFERROR(__xludf.dummyfunction("""COMPUTED_VALUE"""),"17038952")</f>
        <v>17038952</v>
      </c>
      <c r="G127" s="175" t="str">
        <f aca="false">IFERROR(__xludf.dummyfunction("""COMPUTED_VALUE"""),"01401950000190")</f>
        <v>01401950000190</v>
      </c>
      <c r="H127" s="177" t="str">
        <f aca="false">IFERROR(__xludf.dummyfunction("""COMPUTED_VALUE"""),"001")</f>
        <v>001</v>
      </c>
      <c r="I127" s="177" t="str">
        <f aca="false">IFERROR(__xludf.dummyfunction("""COMPUTED_VALUE"""),"0541")</f>
        <v>0541</v>
      </c>
      <c r="J127" s="177" t="str">
        <f aca="false">IFERROR(__xludf.dummyfunction("""COMPUTED_VALUE"""),"232483")</f>
        <v>232483</v>
      </c>
      <c r="K127" s="175" t="e">
        <v>#REF!</v>
      </c>
      <c r="L127" s="175" t="e">
        <v>#REF!</v>
      </c>
      <c r="M127" s="175" t="e">
        <v>#REF!</v>
      </c>
      <c r="N127" s="175" t="e">
        <v>#REF!</v>
      </c>
      <c r="O127" s="175" t="e">
        <v>#REF!</v>
      </c>
      <c r="P127" s="175" t="e">
        <v>#REF!</v>
      </c>
      <c r="Q127" s="175" t="e">
        <v>#REF!</v>
      </c>
      <c r="R127" s="175" t="e">
        <v>#REF!</v>
      </c>
      <c r="S127" s="175" t="e">
        <v>#REF!</v>
      </c>
      <c r="T127" s="175" t="e">
        <v>#REF!</v>
      </c>
      <c r="U127" s="175" t="e">
        <v>#REF!</v>
      </c>
      <c r="V127" s="175" t="e">
        <v>#REF!</v>
      </c>
      <c r="W127" s="175" t="e">
        <v>#REF!</v>
      </c>
      <c r="X127" s="175" t="e">
        <v>#REF!</v>
      </c>
      <c r="Y127" s="175" t="e">
        <v>#VALUE!</v>
      </c>
      <c r="Z127" s="175" t="e">
        <v>#VALUE!</v>
      </c>
      <c r="AA127" s="175"/>
      <c r="AB127" s="175"/>
      <c r="AC127" s="175"/>
      <c r="AD127" s="175"/>
      <c r="AE127" s="175" t="str">
        <f aca="false">IFERROR(__xludf.dummyfunction("""COMPUTED_VALUE"""),"Parcial")</f>
        <v>Parcial</v>
      </c>
      <c r="AF127" s="175" t="str">
        <f aca="false">IFERROR(__xludf.dummyfunction("""COMPUTED_VALUE"""),"FE")</f>
        <v>FE</v>
      </c>
      <c r="AG127" s="175" t="n">
        <f aca="false">IFERROR(__xludf.dummyfunction("""COMPUTED_VALUE"""),0)</f>
        <v>0</v>
      </c>
      <c r="AH127" s="175" t="n">
        <f aca="false">IFERROR(__xludf.dummyfunction("""COMPUTED_VALUE"""),0)</f>
        <v>0</v>
      </c>
      <c r="AI127" s="175" t="n">
        <f aca="false">IFERROR(__xludf.dummyfunction("""COMPUTED_VALUE"""),0)</f>
        <v>0</v>
      </c>
      <c r="AJ127" s="175" t="n">
        <f aca="false">IFERROR(__xludf.dummyfunction("""COMPUTED_VALUE"""),0)</f>
        <v>0</v>
      </c>
      <c r="AK127" s="175"/>
      <c r="AL127" s="178"/>
    </row>
    <row r="128" customFormat="false" ht="12.75" hidden="false" customHeight="false" outlineLevel="0" collapsed="false">
      <c r="A128" s="174" t="str">
        <f aca="false">IFERROR(__xludf.dummyfunction("""COMPUTED_VALUE"""),"17035333")</f>
        <v>17035333</v>
      </c>
      <c r="B128" s="175" t="str">
        <f aca="false">IFERROR(__xludf.dummyfunction("""COMPUTED_VALUE"""),"Arraias")</f>
        <v>Arraias</v>
      </c>
      <c r="C128" s="175" t="str">
        <f aca="false">IFERROR(__xludf.dummyfunction("""COMPUTED_VALUE"""),"Parana")</f>
        <v>Parana</v>
      </c>
      <c r="D128" s="176" t="str">
        <f aca="false">IFERROR(__xludf.dummyfunction("""COMPUTED_VALUE"""),"ASSOC. DE APOIO A ESC. EST. REUNIDA FLORESTA")</f>
        <v>ASSOC. DE APOIO A ESC. EST. REUNIDA FLORESTA</v>
      </c>
      <c r="E128" s="175" t="str">
        <f aca="false">IFERROR(__xludf.dummyfunction("""COMPUTED_VALUE"""),"Escola Estadual Floresta")</f>
        <v>Escola Estadual Floresta</v>
      </c>
      <c r="F128" s="177" t="str">
        <f aca="false">IFERROR(__xludf.dummyfunction("""COMPUTED_VALUE"""),"17035333")</f>
        <v>17035333</v>
      </c>
      <c r="G128" s="175" t="str">
        <f aca="false">IFERROR(__xludf.dummyfunction("""COMPUTED_VALUE"""),"03834797000110")</f>
        <v>03834797000110</v>
      </c>
      <c r="H128" s="177" t="str">
        <f aca="false">IFERROR(__xludf.dummyfunction("""COMPUTED_VALUE"""),"001")</f>
        <v>001</v>
      </c>
      <c r="I128" s="177" t="str">
        <f aca="false">IFERROR(__xludf.dummyfunction("""COMPUTED_VALUE"""),"0541")</f>
        <v>0541</v>
      </c>
      <c r="J128" s="177" t="str">
        <f aca="false">IFERROR(__xludf.dummyfunction("""COMPUTED_VALUE"""),"113247")</f>
        <v>113247</v>
      </c>
      <c r="K128" s="175" t="e">
        <v>#REF!</v>
      </c>
      <c r="L128" s="175" t="e">
        <v>#REF!</v>
      </c>
      <c r="M128" s="175" t="e">
        <v>#REF!</v>
      </c>
      <c r="N128" s="175" t="e">
        <v>#REF!</v>
      </c>
      <c r="O128" s="175" t="e">
        <v>#REF!</v>
      </c>
      <c r="P128" s="175" t="e">
        <v>#REF!</v>
      </c>
      <c r="Q128" s="175" t="e">
        <v>#REF!</v>
      </c>
      <c r="R128" s="175" t="e">
        <v>#REF!</v>
      </c>
      <c r="S128" s="175" t="e">
        <v>#REF!</v>
      </c>
      <c r="T128" s="175" t="e">
        <v>#REF!</v>
      </c>
      <c r="U128" s="175" t="e">
        <v>#REF!</v>
      </c>
      <c r="V128" s="175" t="e">
        <v>#REF!</v>
      </c>
      <c r="W128" s="175" t="e">
        <v>#REF!</v>
      </c>
      <c r="X128" s="175" t="e">
        <v>#REF!</v>
      </c>
      <c r="Y128" s="175" t="e">
        <v>#VALUE!</v>
      </c>
      <c r="Z128" s="175" t="e">
        <v>#VALUE!</v>
      </c>
      <c r="AA128" s="175"/>
      <c r="AB128" s="175"/>
      <c r="AC128" s="175"/>
      <c r="AD128" s="175" t="str">
        <f aca="false">IFERROR(__xludf.dummyfunction("""COMPUTED_VALUE"""),"E.M. INTEGRADO")</f>
        <v>E.M. INTEGRADO</v>
      </c>
      <c r="AE128" s="175" t="str">
        <f aca="false">IFERROR(__xludf.dummyfunction("""COMPUTED_VALUE"""),"Parcial")</f>
        <v>Parcial</v>
      </c>
      <c r="AF128" s="175" t="str">
        <f aca="false">IFERROR(__xludf.dummyfunction("""COMPUTED_VALUE"""),"FE")</f>
        <v>FE</v>
      </c>
      <c r="AG128" s="175" t="n">
        <f aca="false">IFERROR(__xludf.dummyfunction("""COMPUTED_VALUE"""),0)</f>
        <v>0</v>
      </c>
      <c r="AH128" s="175" t="n">
        <f aca="false">IFERROR(__xludf.dummyfunction("""COMPUTED_VALUE"""),0)</f>
        <v>0</v>
      </c>
      <c r="AI128" s="175" t="n">
        <f aca="false">IFERROR(__xludf.dummyfunction("""COMPUTED_VALUE"""),0)</f>
        <v>0</v>
      </c>
      <c r="AJ128" s="175" t="n">
        <f aca="false">IFERROR(__xludf.dummyfunction("""COMPUTED_VALUE"""),0)</f>
        <v>0</v>
      </c>
      <c r="AK128" s="175"/>
      <c r="AL128" s="178"/>
    </row>
    <row r="129" customFormat="false" ht="12.75" hidden="false" customHeight="false" outlineLevel="0" collapsed="false">
      <c r="A129" s="174" t="str">
        <f aca="false">IFERROR(__xludf.dummyfunction("""COMPUTED_VALUE"""),"17035465")</f>
        <v>17035465</v>
      </c>
      <c r="B129" s="175" t="str">
        <f aca="false">IFERROR(__xludf.dummyfunction("""COMPUTED_VALUE"""),"Arraias")</f>
        <v>Arraias</v>
      </c>
      <c r="C129" s="175" t="str">
        <f aca="false">IFERROR(__xludf.dummyfunction("""COMPUTED_VALUE"""),"Parana")</f>
        <v>Parana</v>
      </c>
      <c r="D129" s="176" t="str">
        <f aca="false">IFERROR(__xludf.dummyfunction("""COMPUTED_VALUE"""),"A.A. A ESC. EST. REUNIDA SANTA RITA DO RIO PALMA")</f>
        <v>A.A. A ESC. EST. REUNIDA SANTA RITA DO RIO PALMA</v>
      </c>
      <c r="E129" s="175" t="str">
        <f aca="false">IFERROR(__xludf.dummyfunction("""COMPUTED_VALUE"""),"Escola Estadual Santa Rita do Rio Palma")</f>
        <v>Escola Estadual Santa Rita do Rio Palma</v>
      </c>
      <c r="F129" s="177" t="str">
        <f aca="false">IFERROR(__xludf.dummyfunction("""COMPUTED_VALUE"""),"17035465")</f>
        <v>17035465</v>
      </c>
      <c r="G129" s="175" t="str">
        <f aca="false">IFERROR(__xludf.dummyfunction("""COMPUTED_VALUE"""),"03834784000141")</f>
        <v>03834784000141</v>
      </c>
      <c r="H129" s="177" t="str">
        <f aca="false">IFERROR(__xludf.dummyfunction("""COMPUTED_VALUE"""),"001")</f>
        <v>001</v>
      </c>
      <c r="I129" s="177" t="str">
        <f aca="false">IFERROR(__xludf.dummyfunction("""COMPUTED_VALUE"""),"0541")</f>
        <v>0541</v>
      </c>
      <c r="J129" s="177" t="str">
        <f aca="false">IFERROR(__xludf.dummyfunction("""COMPUTED_VALUE"""),"113638")</f>
        <v>113638</v>
      </c>
      <c r="K129" s="175" t="e">
        <v>#REF!</v>
      </c>
      <c r="L129" s="175" t="e">
        <v>#REF!</v>
      </c>
      <c r="M129" s="175" t="e">
        <v>#REF!</v>
      </c>
      <c r="N129" s="175" t="e">
        <v>#REF!</v>
      </c>
      <c r="O129" s="175" t="e">
        <v>#REF!</v>
      </c>
      <c r="P129" s="175" t="e">
        <v>#REF!</v>
      </c>
      <c r="Q129" s="175" t="e">
        <v>#REF!</v>
      </c>
      <c r="R129" s="175" t="e">
        <v>#REF!</v>
      </c>
      <c r="S129" s="175" t="e">
        <v>#REF!</v>
      </c>
      <c r="T129" s="175" t="e">
        <v>#REF!</v>
      </c>
      <c r="U129" s="175" t="e">
        <v>#REF!</v>
      </c>
      <c r="V129" s="175" t="e">
        <v>#REF!</v>
      </c>
      <c r="W129" s="175" t="e">
        <v>#REF!</v>
      </c>
      <c r="X129" s="175" t="e">
        <v>#REF!</v>
      </c>
      <c r="Y129" s="175" t="e">
        <v>#VALUE!</v>
      </c>
      <c r="Z129" s="175" t="e">
        <v>#VALUE!</v>
      </c>
      <c r="AA129" s="175"/>
      <c r="AB129" s="175"/>
      <c r="AC129" s="175"/>
      <c r="AD129" s="175"/>
      <c r="AE129" s="175" t="str">
        <f aca="false">IFERROR(__xludf.dummyfunction("""COMPUTED_VALUE"""),"Parcial")</f>
        <v>Parcial</v>
      </c>
      <c r="AF129" s="175" t="str">
        <f aca="false">IFERROR(__xludf.dummyfunction("""COMPUTED_VALUE"""),"FE")</f>
        <v>FE</v>
      </c>
      <c r="AG129" s="175" t="n">
        <f aca="false">IFERROR(__xludf.dummyfunction("""COMPUTED_VALUE"""),0)</f>
        <v>0</v>
      </c>
      <c r="AH129" s="175" t="n">
        <f aca="false">IFERROR(__xludf.dummyfunction("""COMPUTED_VALUE"""),0)</f>
        <v>0</v>
      </c>
      <c r="AI129" s="175" t="n">
        <f aca="false">IFERROR(__xludf.dummyfunction("""COMPUTED_VALUE"""),0)</f>
        <v>0</v>
      </c>
      <c r="AJ129" s="175" t="n">
        <f aca="false">IFERROR(__xludf.dummyfunction("""COMPUTED_VALUE"""),0)</f>
        <v>0</v>
      </c>
      <c r="AK129" s="175"/>
      <c r="AL129" s="178"/>
    </row>
    <row r="130" customFormat="false" ht="12.75" hidden="false" customHeight="false" outlineLevel="0" collapsed="false">
      <c r="A130" s="174" t="str">
        <f aca="false">IFERROR(__xludf.dummyfunction("""COMPUTED_VALUE"""),"17006481")</f>
        <v>17006481</v>
      </c>
      <c r="B130" s="175" t="str">
        <f aca="false">IFERROR(__xludf.dummyfunction("""COMPUTED_VALUE"""),"Colinas")</f>
        <v>Colinas</v>
      </c>
      <c r="C130" s="175" t="str">
        <f aca="false">IFERROR(__xludf.dummyfunction("""COMPUTED_VALUE"""),"Arapoema")</f>
        <v>Arapoema</v>
      </c>
      <c r="D130" s="176" t="str">
        <f aca="false">IFERROR(__xludf.dummyfunction("""COMPUTED_VALUE"""),"A.AP. COL. EST.RUILON DIAS CARNEIRO")</f>
        <v>A.AP. COL. EST.RUILON DIAS CARNEIRO</v>
      </c>
      <c r="E130" s="175" t="str">
        <f aca="false">IFERROR(__xludf.dummyfunction("""COMPUTED_VALUE"""),"Colégio Estadual Ruilon Dias Carneiro")</f>
        <v>Colégio Estadual Ruilon Dias Carneiro</v>
      </c>
      <c r="F130" s="177" t="str">
        <f aca="false">IFERROR(__xludf.dummyfunction("""COMPUTED_VALUE"""),"17006481")</f>
        <v>17006481</v>
      </c>
      <c r="G130" s="175" t="str">
        <f aca="false">IFERROR(__xludf.dummyfunction("""COMPUTED_VALUE"""),"01133714000130")</f>
        <v>01133714000130</v>
      </c>
      <c r="H130" s="177" t="str">
        <f aca="false">IFERROR(__xludf.dummyfunction("""COMPUTED_VALUE"""),"001")</f>
        <v>001</v>
      </c>
      <c r="I130" s="177" t="str">
        <f aca="false">IFERROR(__xludf.dummyfunction("""COMPUTED_VALUE"""),"3974")</f>
        <v>3974</v>
      </c>
      <c r="J130" s="177" t="str">
        <f aca="false">IFERROR(__xludf.dummyfunction("""COMPUTED_VALUE"""),"2290X")</f>
        <v>2290X</v>
      </c>
      <c r="K130" s="175" t="e">
        <v>#REF!</v>
      </c>
      <c r="L130" s="175" t="e">
        <v>#REF!</v>
      </c>
      <c r="M130" s="175" t="e">
        <v>#REF!</v>
      </c>
      <c r="N130" s="175" t="e">
        <v>#REF!</v>
      </c>
      <c r="O130" s="175" t="e">
        <v>#REF!</v>
      </c>
      <c r="P130" s="175" t="e">
        <v>#REF!</v>
      </c>
      <c r="Q130" s="175" t="e">
        <v>#REF!</v>
      </c>
      <c r="R130" s="175" t="e">
        <v>#REF!</v>
      </c>
      <c r="S130" s="175" t="e">
        <v>#REF!</v>
      </c>
      <c r="T130" s="175" t="e">
        <v>#REF!</v>
      </c>
      <c r="U130" s="175" t="e">
        <v>#REF!</v>
      </c>
      <c r="V130" s="175" t="e">
        <v>#REF!</v>
      </c>
      <c r="W130" s="175" t="e">
        <v>#REF!</v>
      </c>
      <c r="X130" s="175" t="e">
        <v>#REF!</v>
      </c>
      <c r="Y130" s="175" t="e">
        <v>#VALUE!</v>
      </c>
      <c r="Z130" s="175" t="e">
        <v>#VALUE!</v>
      </c>
      <c r="AA130" s="175"/>
      <c r="AB130" s="175"/>
      <c r="AC130" s="175"/>
      <c r="AD130" s="175"/>
      <c r="AE130" s="175" t="str">
        <f aca="false">IFERROR(__xludf.dummyfunction("""COMPUTED_VALUE"""),"Parcial")</f>
        <v>Parcial</v>
      </c>
      <c r="AF130" s="175" t="str">
        <f aca="false">IFERROR(__xludf.dummyfunction("""COMPUTED_VALUE"""),"FE")</f>
        <v>FE</v>
      </c>
      <c r="AG130" s="175" t="n">
        <f aca="false">IFERROR(__xludf.dummyfunction("""COMPUTED_VALUE"""),0)</f>
        <v>0</v>
      </c>
      <c r="AH130" s="175" t="n">
        <f aca="false">IFERROR(__xludf.dummyfunction("""COMPUTED_VALUE"""),0)</f>
        <v>0</v>
      </c>
      <c r="AI130" s="175" t="n">
        <f aca="false">IFERROR(__xludf.dummyfunction("""COMPUTED_VALUE"""),0)</f>
        <v>0</v>
      </c>
      <c r="AJ130" s="175" t="n">
        <f aca="false">IFERROR(__xludf.dummyfunction("""COMPUTED_VALUE"""),0)</f>
        <v>0</v>
      </c>
      <c r="AK130" s="175"/>
      <c r="AL130" s="178"/>
    </row>
    <row r="131" customFormat="false" ht="12.75" hidden="false" customHeight="false" outlineLevel="0" collapsed="false">
      <c r="A131" s="174" t="str">
        <f aca="false">IFERROR(__xludf.dummyfunction("""COMPUTED_VALUE"""),"17006503")</f>
        <v>17006503</v>
      </c>
      <c r="B131" s="175" t="str">
        <f aca="false">IFERROR(__xludf.dummyfunction("""COMPUTED_VALUE"""),"Colinas")</f>
        <v>Colinas</v>
      </c>
      <c r="C131" s="175" t="str">
        <f aca="false">IFERROR(__xludf.dummyfunction("""COMPUTED_VALUE"""),"Arapoema")</f>
        <v>Arapoema</v>
      </c>
      <c r="D131" s="176" t="str">
        <f aca="false">IFERROR(__xludf.dummyfunction("""COMPUTED_VALUE"""),"A.A. E. EST. ANTONIO DELFINO GUIMARAES")</f>
        <v>A.A. E. EST. ANTONIO DELFINO GUIMARAES</v>
      </c>
      <c r="E131" s="175" t="str">
        <f aca="false">IFERROR(__xludf.dummyfunction("""COMPUTED_VALUE"""),"Escola Estadual Antonio delfino Guimaraes")</f>
        <v>Escola Estadual Antonio delfino Guimaraes</v>
      </c>
      <c r="F131" s="177" t="str">
        <f aca="false">IFERROR(__xludf.dummyfunction("""COMPUTED_VALUE"""),"17006503")</f>
        <v>17006503</v>
      </c>
      <c r="G131" s="175" t="str">
        <f aca="false">IFERROR(__xludf.dummyfunction("""COMPUTED_VALUE"""),"01135998000102")</f>
        <v>01135998000102</v>
      </c>
      <c r="H131" s="177" t="str">
        <f aca="false">IFERROR(__xludf.dummyfunction("""COMPUTED_VALUE"""),"001")</f>
        <v>001</v>
      </c>
      <c r="I131" s="177" t="str">
        <f aca="false">IFERROR(__xludf.dummyfunction("""COMPUTED_VALUE"""),"3974")</f>
        <v>3974</v>
      </c>
      <c r="J131" s="177" t="str">
        <f aca="false">IFERROR(__xludf.dummyfunction("""COMPUTED_VALUE"""),"2287X")</f>
        <v>2287X</v>
      </c>
      <c r="K131" s="175" t="e">
        <v>#REF!</v>
      </c>
      <c r="L131" s="175" t="e">
        <v>#REF!</v>
      </c>
      <c r="M131" s="175" t="e">
        <v>#REF!</v>
      </c>
      <c r="N131" s="175" t="e">
        <v>#REF!</v>
      </c>
      <c r="O131" s="175" t="e">
        <v>#REF!</v>
      </c>
      <c r="P131" s="175" t="e">
        <v>#REF!</v>
      </c>
      <c r="Q131" s="175" t="e">
        <v>#REF!</v>
      </c>
      <c r="R131" s="175" t="e">
        <v>#REF!</v>
      </c>
      <c r="S131" s="175" t="e">
        <v>#REF!</v>
      </c>
      <c r="T131" s="175" t="e">
        <v>#REF!</v>
      </c>
      <c r="U131" s="175" t="e">
        <v>#REF!</v>
      </c>
      <c r="V131" s="175" t="e">
        <v>#REF!</v>
      </c>
      <c r="W131" s="175" t="e">
        <v>#REF!</v>
      </c>
      <c r="X131" s="175" t="e">
        <v>#REF!</v>
      </c>
      <c r="Y131" s="175" t="e">
        <v>#VALUE!</v>
      </c>
      <c r="Z131" s="175" t="e">
        <v>#VALUE!</v>
      </c>
      <c r="AA131" s="175"/>
      <c r="AB131" s="175"/>
      <c r="AC131" s="175"/>
      <c r="AD131" s="175"/>
      <c r="AE131" s="175" t="str">
        <f aca="false">IFERROR(__xludf.dummyfunction("""COMPUTED_VALUE"""),"Parcial")</f>
        <v>Parcial</v>
      </c>
      <c r="AF131" s="175" t="str">
        <f aca="false">IFERROR(__xludf.dummyfunction("""COMPUTED_VALUE"""),"FE")</f>
        <v>FE</v>
      </c>
      <c r="AG131" s="175" t="n">
        <f aca="false">IFERROR(__xludf.dummyfunction("""COMPUTED_VALUE"""),0)</f>
        <v>0</v>
      </c>
      <c r="AH131" s="175" t="n">
        <f aca="false">IFERROR(__xludf.dummyfunction("""COMPUTED_VALUE"""),0)</f>
        <v>0</v>
      </c>
      <c r="AI131" s="175" t="n">
        <f aca="false">IFERROR(__xludf.dummyfunction("""COMPUTED_VALUE"""),0)</f>
        <v>0</v>
      </c>
      <c r="AJ131" s="175" t="n">
        <f aca="false">IFERROR(__xludf.dummyfunction("""COMPUTED_VALUE"""),0)</f>
        <v>0</v>
      </c>
      <c r="AK131" s="175"/>
      <c r="AL131" s="178"/>
    </row>
    <row r="132" customFormat="false" ht="12.75" hidden="false" customHeight="false" outlineLevel="0" collapsed="false">
      <c r="A132" s="174" t="str">
        <f aca="false">IFERROR(__xludf.dummyfunction("""COMPUTED_VALUE"""),"17006511")</f>
        <v>17006511</v>
      </c>
      <c r="B132" s="175" t="str">
        <f aca="false">IFERROR(__xludf.dummyfunction("""COMPUTED_VALUE"""),"Colinas")</f>
        <v>Colinas</v>
      </c>
      <c r="C132" s="175" t="str">
        <f aca="false">IFERROR(__xludf.dummyfunction("""COMPUTED_VALUE"""),"Bandeirantes do Tocantins")</f>
        <v>Bandeirantes do Tocantins</v>
      </c>
      <c r="D132" s="176" t="str">
        <f aca="false">IFERROR(__xludf.dummyfunction("""COMPUTED_VALUE"""),"A.A. E. E. ARCELINO F. DO NASCIMENTO")</f>
        <v>A.A. E. E. ARCELINO F. DO NASCIMENTO</v>
      </c>
      <c r="E132" s="175" t="str">
        <f aca="false">IFERROR(__xludf.dummyfunction("""COMPUTED_VALUE"""),"Escola Estadual Arcelino Francisco do Nascimento")</f>
        <v>Escola Estadual Arcelino Francisco do Nascimento</v>
      </c>
      <c r="F132" s="177" t="str">
        <f aca="false">IFERROR(__xludf.dummyfunction("""COMPUTED_VALUE"""),"17006511")</f>
        <v>17006511</v>
      </c>
      <c r="G132" s="175" t="str">
        <f aca="false">IFERROR(__xludf.dummyfunction("""COMPUTED_VALUE"""),"01181179000193")</f>
        <v>01181179000193</v>
      </c>
      <c r="H132" s="177" t="str">
        <f aca="false">IFERROR(__xludf.dummyfunction("""COMPUTED_VALUE"""),"001")</f>
        <v>001</v>
      </c>
      <c r="I132" s="177" t="str">
        <f aca="false">IFERROR(__xludf.dummyfunction("""COMPUTED_VALUE"""),"0911")</f>
        <v>0911</v>
      </c>
      <c r="J132" s="177" t="str">
        <f aca="false">IFERROR(__xludf.dummyfunction("""COMPUTED_VALUE"""),"46578X")</f>
        <v>46578X</v>
      </c>
      <c r="K132" s="175" t="e">
        <v>#REF!</v>
      </c>
      <c r="L132" s="175" t="e">
        <v>#REF!</v>
      </c>
      <c r="M132" s="175" t="e">
        <v>#REF!</v>
      </c>
      <c r="N132" s="175" t="e">
        <v>#REF!</v>
      </c>
      <c r="O132" s="175" t="e">
        <v>#REF!</v>
      </c>
      <c r="P132" s="175" t="e">
        <v>#REF!</v>
      </c>
      <c r="Q132" s="175" t="e">
        <v>#REF!</v>
      </c>
      <c r="R132" s="175" t="e">
        <v>#REF!</v>
      </c>
      <c r="S132" s="175" t="e">
        <v>#REF!</v>
      </c>
      <c r="T132" s="175" t="e">
        <v>#REF!</v>
      </c>
      <c r="U132" s="175" t="e">
        <v>#REF!</v>
      </c>
      <c r="V132" s="175" t="e">
        <v>#REF!</v>
      </c>
      <c r="W132" s="175" t="e">
        <v>#REF!</v>
      </c>
      <c r="X132" s="175" t="e">
        <v>#REF!</v>
      </c>
      <c r="Y132" s="175" t="e">
        <v>#VALUE!</v>
      </c>
      <c r="Z132" s="175" t="e">
        <v>#VALUE!</v>
      </c>
      <c r="AA132" s="175"/>
      <c r="AB132" s="175"/>
      <c r="AC132" s="175"/>
      <c r="AD132" s="175"/>
      <c r="AE132" s="175" t="str">
        <f aca="false">IFERROR(__xludf.dummyfunction("""COMPUTED_VALUE"""),"Parcial")</f>
        <v>Parcial</v>
      </c>
      <c r="AF132" s="175" t="str">
        <f aca="false">IFERROR(__xludf.dummyfunction("""COMPUTED_VALUE"""),"FE")</f>
        <v>FE</v>
      </c>
      <c r="AG132" s="175" t="n">
        <f aca="false">IFERROR(__xludf.dummyfunction("""COMPUTED_VALUE"""),0)</f>
        <v>0</v>
      </c>
      <c r="AH132" s="175" t="n">
        <f aca="false">IFERROR(__xludf.dummyfunction("""COMPUTED_VALUE"""),0)</f>
        <v>0</v>
      </c>
      <c r="AI132" s="175" t="n">
        <f aca="false">IFERROR(__xludf.dummyfunction("""COMPUTED_VALUE"""),0)</f>
        <v>0</v>
      </c>
      <c r="AJ132" s="175" t="n">
        <f aca="false">IFERROR(__xludf.dummyfunction("""COMPUTED_VALUE"""),0)</f>
        <v>0</v>
      </c>
      <c r="AK132" s="175"/>
      <c r="AL132" s="178"/>
    </row>
    <row r="133" customFormat="false" ht="12.75" hidden="false" customHeight="false" outlineLevel="0" collapsed="false">
      <c r="A133" s="174" t="str">
        <f aca="false">IFERROR(__xludf.dummyfunction("""COMPUTED_VALUE"""),"17011396")</f>
        <v>17011396</v>
      </c>
      <c r="B133" s="175" t="str">
        <f aca="false">IFERROR(__xludf.dummyfunction("""COMPUTED_VALUE"""),"Colinas")</f>
        <v>Colinas</v>
      </c>
      <c r="C133" s="175" t="str">
        <f aca="false">IFERROR(__xludf.dummyfunction("""COMPUTED_VALUE"""),"Bernardo Sayao")</f>
        <v>Bernardo Sayao</v>
      </c>
      <c r="D133" s="176" t="str">
        <f aca="false">IFERROR(__xludf.dummyfunction("""COMPUTED_VALUE"""),"A.A. COL. EST. BERNARDO SAYAO")</f>
        <v>A.A. COL. EST. BERNARDO SAYAO</v>
      </c>
      <c r="E133" s="175" t="str">
        <f aca="false">IFERROR(__xludf.dummyfunction("""COMPUTED_VALUE"""),"Escola Estadual Bernardo Sayão")</f>
        <v>Escola Estadual Bernardo Sayão</v>
      </c>
      <c r="F133" s="177" t="str">
        <f aca="false">IFERROR(__xludf.dummyfunction("""COMPUTED_VALUE"""),"17011396")</f>
        <v>17011396</v>
      </c>
      <c r="G133" s="175" t="str">
        <f aca="false">IFERROR(__xludf.dummyfunction("""COMPUTED_VALUE"""),"01190188000140")</f>
        <v>01190188000140</v>
      </c>
      <c r="H133" s="177" t="str">
        <f aca="false">IFERROR(__xludf.dummyfunction("""COMPUTED_VALUE"""),"001")</f>
        <v>001</v>
      </c>
      <c r="I133" s="177" t="str">
        <f aca="false">IFERROR(__xludf.dummyfunction("""COMPUTED_VALUE"""),"0911")</f>
        <v>0911</v>
      </c>
      <c r="J133" s="177" t="str">
        <f aca="false">IFERROR(__xludf.dummyfunction("""COMPUTED_VALUE"""),"369403")</f>
        <v>369403</v>
      </c>
      <c r="K133" s="175" t="e">
        <v>#REF!</v>
      </c>
      <c r="L133" s="175" t="e">
        <v>#REF!</v>
      </c>
      <c r="M133" s="175" t="e">
        <v>#REF!</v>
      </c>
      <c r="N133" s="175" t="e">
        <v>#REF!</v>
      </c>
      <c r="O133" s="175" t="e">
        <v>#REF!</v>
      </c>
      <c r="P133" s="175" t="e">
        <v>#REF!</v>
      </c>
      <c r="Q133" s="175" t="e">
        <v>#REF!</v>
      </c>
      <c r="R133" s="175" t="e">
        <v>#REF!</v>
      </c>
      <c r="S133" s="175" t="e">
        <v>#REF!</v>
      </c>
      <c r="T133" s="175" t="e">
        <v>#REF!</v>
      </c>
      <c r="U133" s="175" t="e">
        <v>#REF!</v>
      </c>
      <c r="V133" s="175" t="e">
        <v>#REF!</v>
      </c>
      <c r="W133" s="175" t="e">
        <v>#REF!</v>
      </c>
      <c r="X133" s="175" t="e">
        <v>#REF!</v>
      </c>
      <c r="Y133" s="175" t="e">
        <v>#VALUE!</v>
      </c>
      <c r="Z133" s="175" t="e">
        <v>#VALUE!</v>
      </c>
      <c r="AA133" s="175"/>
      <c r="AB133" s="175"/>
      <c r="AC133" s="175"/>
      <c r="AD133" s="175"/>
      <c r="AE133" s="175" t="str">
        <f aca="false">IFERROR(__xludf.dummyfunction("""COMPUTED_VALUE"""),"Parcial")</f>
        <v>Parcial</v>
      </c>
      <c r="AF133" s="175" t="str">
        <f aca="false">IFERROR(__xludf.dummyfunction("""COMPUTED_VALUE"""),"FE")</f>
        <v>FE</v>
      </c>
      <c r="AG133" s="175" t="n">
        <f aca="false">IFERROR(__xludf.dummyfunction("""COMPUTED_VALUE"""),0)</f>
        <v>0</v>
      </c>
      <c r="AH133" s="175" t="n">
        <f aca="false">IFERROR(__xludf.dummyfunction("""COMPUTED_VALUE"""),0)</f>
        <v>0</v>
      </c>
      <c r="AI133" s="175" t="n">
        <f aca="false">IFERROR(__xludf.dummyfunction("""COMPUTED_VALUE"""),0)</f>
        <v>0</v>
      </c>
      <c r="AJ133" s="175" t="n">
        <f aca="false">IFERROR(__xludf.dummyfunction("""COMPUTED_VALUE"""),0)</f>
        <v>0</v>
      </c>
      <c r="AK133" s="175"/>
      <c r="AL133" s="178"/>
    </row>
    <row r="134" customFormat="false" ht="12.75" hidden="false" customHeight="false" outlineLevel="0" collapsed="false">
      <c r="A134" s="174" t="str">
        <f aca="false">IFERROR(__xludf.dummyfunction("""COMPUTED_VALUE"""),"17011590")</f>
        <v>17011590</v>
      </c>
      <c r="B134" s="175" t="str">
        <f aca="false">IFERROR(__xludf.dummyfunction("""COMPUTED_VALUE"""),"Colinas")</f>
        <v>Colinas</v>
      </c>
      <c r="C134" s="175" t="str">
        <f aca="false">IFERROR(__xludf.dummyfunction("""COMPUTED_VALUE"""),"Brasilandia do Tocantins")</f>
        <v>Brasilandia do Tocantins</v>
      </c>
      <c r="D134" s="176" t="str">
        <f aca="false">IFERROR(__xludf.dummyfunction("""COMPUTED_VALUE"""),"A.A. COL. EST. SEBASTIAO RODRIGUES SALES")</f>
        <v>A.A. COL. EST. SEBASTIAO RODRIGUES SALES</v>
      </c>
      <c r="E134" s="175" t="str">
        <f aca="false">IFERROR(__xludf.dummyfunction("""COMPUTED_VALUE"""),"Colégio Estadual Sebastião Rodrigues Sales")</f>
        <v>Colégio Estadual Sebastião Rodrigues Sales</v>
      </c>
      <c r="F134" s="177" t="str">
        <f aca="false">IFERROR(__xludf.dummyfunction("""COMPUTED_VALUE"""),"17011590")</f>
        <v>17011590</v>
      </c>
      <c r="G134" s="175" t="str">
        <f aca="false">IFERROR(__xludf.dummyfunction("""COMPUTED_VALUE"""),"01138333000144")</f>
        <v>01138333000144</v>
      </c>
      <c r="H134" s="177" t="str">
        <f aca="false">IFERROR(__xludf.dummyfunction("""COMPUTED_VALUE"""),"001")</f>
        <v>001</v>
      </c>
      <c r="I134" s="177" t="str">
        <f aca="false">IFERROR(__xludf.dummyfunction("""COMPUTED_VALUE"""),"0911")</f>
        <v>0911</v>
      </c>
      <c r="J134" s="177" t="str">
        <f aca="false">IFERROR(__xludf.dummyfunction("""COMPUTED_VALUE"""),"369365")</f>
        <v>369365</v>
      </c>
      <c r="K134" s="175" t="e">
        <v>#REF!</v>
      </c>
      <c r="L134" s="175" t="e">
        <v>#REF!</v>
      </c>
      <c r="M134" s="175" t="e">
        <v>#REF!</v>
      </c>
      <c r="N134" s="175" t="e">
        <v>#REF!</v>
      </c>
      <c r="O134" s="175" t="e">
        <v>#REF!</v>
      </c>
      <c r="P134" s="175" t="e">
        <v>#REF!</v>
      </c>
      <c r="Q134" s="175" t="e">
        <v>#REF!</v>
      </c>
      <c r="R134" s="175" t="e">
        <v>#REF!</v>
      </c>
      <c r="S134" s="175" t="e">
        <v>#REF!</v>
      </c>
      <c r="T134" s="175" t="e">
        <v>#REF!</v>
      </c>
      <c r="U134" s="175" t="e">
        <v>#REF!</v>
      </c>
      <c r="V134" s="175" t="e">
        <v>#REF!</v>
      </c>
      <c r="W134" s="175" t="e">
        <v>#REF!</v>
      </c>
      <c r="X134" s="175" t="e">
        <v>#REF!</v>
      </c>
      <c r="Y134" s="175" t="e">
        <v>#VALUE!</v>
      </c>
      <c r="Z134" s="175" t="e">
        <v>#VALUE!</v>
      </c>
      <c r="AA134" s="175"/>
      <c r="AB134" s="175"/>
      <c r="AC134" s="175"/>
      <c r="AD134" s="175"/>
      <c r="AE134" s="175" t="str">
        <f aca="false">IFERROR(__xludf.dummyfunction("""COMPUTED_VALUE"""),"Parcial")</f>
        <v>Parcial</v>
      </c>
      <c r="AF134" s="175" t="str">
        <f aca="false">IFERROR(__xludf.dummyfunction("""COMPUTED_VALUE"""),"FE")</f>
        <v>FE</v>
      </c>
      <c r="AG134" s="175" t="n">
        <f aca="false">IFERROR(__xludf.dummyfunction("""COMPUTED_VALUE"""),0)</f>
        <v>0</v>
      </c>
      <c r="AH134" s="175" t="n">
        <f aca="false">IFERROR(__xludf.dummyfunction("""COMPUTED_VALUE"""),0)</f>
        <v>0</v>
      </c>
      <c r="AI134" s="175" t="n">
        <f aca="false">IFERROR(__xludf.dummyfunction("""COMPUTED_VALUE"""),0)</f>
        <v>0</v>
      </c>
      <c r="AJ134" s="175" t="n">
        <f aca="false">IFERROR(__xludf.dummyfunction("""COMPUTED_VALUE"""),0)</f>
        <v>0</v>
      </c>
      <c r="AK134" s="175"/>
      <c r="AL134" s="178"/>
    </row>
    <row r="135" customFormat="false" ht="12.75" hidden="false" customHeight="false" outlineLevel="0" collapsed="false">
      <c r="A135" s="174" t="str">
        <f aca="false">IFERROR(__xludf.dummyfunction("""COMPUTED_VALUE"""),"17007496")</f>
        <v>17007496</v>
      </c>
      <c r="B135" s="175" t="str">
        <f aca="false">IFERROR(__xludf.dummyfunction("""COMPUTED_VALUE"""),"Colinas")</f>
        <v>Colinas</v>
      </c>
      <c r="C135" s="175" t="str">
        <f aca="false">IFERROR(__xludf.dummyfunction("""COMPUTED_VALUE"""),"Colinas do Tocantins")</f>
        <v>Colinas do Tocantins</v>
      </c>
      <c r="D135" s="176" t="str">
        <f aca="false">IFERROR(__xludf.dummyfunction("""COMPUTED_VALUE"""),"ASSOC. DE APOIO DO COL. EST. CASTELO BRANCO")</f>
        <v>ASSOC. DE APOIO DO COL. EST. CASTELO BRANCO</v>
      </c>
      <c r="E135" s="175" t="str">
        <f aca="false">IFERROR(__xludf.dummyfunction("""COMPUTED_VALUE"""),"Centro de Ensino Médio Presidente Castelo Branco")</f>
        <v>Centro de Ensino Médio Presidente Castelo Branco</v>
      </c>
      <c r="F135" s="177" t="str">
        <f aca="false">IFERROR(__xludf.dummyfunction("""COMPUTED_VALUE"""),"17007496")</f>
        <v>17007496</v>
      </c>
      <c r="G135" s="175" t="str">
        <f aca="false">IFERROR(__xludf.dummyfunction("""COMPUTED_VALUE"""),"01071413000120")</f>
        <v>01071413000120</v>
      </c>
      <c r="H135" s="177" t="str">
        <f aca="false">IFERROR(__xludf.dummyfunction("""COMPUTED_VALUE"""),"001")</f>
        <v>001</v>
      </c>
      <c r="I135" s="177" t="str">
        <f aca="false">IFERROR(__xludf.dummyfunction("""COMPUTED_VALUE"""),"0911")</f>
        <v>0911</v>
      </c>
      <c r="J135" s="177" t="str">
        <f aca="false">IFERROR(__xludf.dummyfunction("""COMPUTED_VALUE"""),"187275")</f>
        <v>187275</v>
      </c>
      <c r="K135" s="175" t="e">
        <v>#REF!</v>
      </c>
      <c r="L135" s="175" t="e">
        <v>#REF!</v>
      </c>
      <c r="M135" s="175" t="e">
        <v>#REF!</v>
      </c>
      <c r="N135" s="175" t="e">
        <v>#REF!</v>
      </c>
      <c r="O135" s="175" t="e">
        <v>#REF!</v>
      </c>
      <c r="P135" s="175" t="e">
        <v>#REF!</v>
      </c>
      <c r="Q135" s="175" t="e">
        <v>#REF!</v>
      </c>
      <c r="R135" s="175" t="e">
        <v>#REF!</v>
      </c>
      <c r="S135" s="175" t="e">
        <v>#REF!</v>
      </c>
      <c r="T135" s="175" t="e">
        <v>#REF!</v>
      </c>
      <c r="U135" s="175" t="e">
        <v>#REF!</v>
      </c>
      <c r="V135" s="175" t="e">
        <v>#REF!</v>
      </c>
      <c r="W135" s="175" t="e">
        <v>#REF!</v>
      </c>
      <c r="X135" s="175" t="e">
        <v>#REF!</v>
      </c>
      <c r="Y135" s="175" t="e">
        <v>#VALUE!</v>
      </c>
      <c r="Z135" s="175" t="e">
        <v>#VALUE!</v>
      </c>
      <c r="AA135" s="175"/>
      <c r="AB135" s="175"/>
      <c r="AC135" s="175"/>
      <c r="AD135" s="175"/>
      <c r="AE135" s="175" t="str">
        <f aca="false">IFERROR(__xludf.dummyfunction("""COMPUTED_VALUE"""),"Parcial")</f>
        <v>Parcial</v>
      </c>
      <c r="AF135" s="175" t="str">
        <f aca="false">IFERROR(__xludf.dummyfunction("""COMPUTED_VALUE"""),"FE")</f>
        <v>FE</v>
      </c>
      <c r="AG135" s="175" t="n">
        <f aca="false">IFERROR(__xludf.dummyfunction("""COMPUTED_VALUE"""),13)</f>
        <v>13</v>
      </c>
      <c r="AH135" s="175" t="n">
        <f aca="false">IFERROR(__xludf.dummyfunction("""COMPUTED_VALUE"""),0)</f>
        <v>0</v>
      </c>
      <c r="AI135" s="175" t="n">
        <f aca="false">IFERROR(__xludf.dummyfunction("""COMPUTED_VALUE"""),0)</f>
        <v>0</v>
      </c>
      <c r="AJ135" s="175" t="n">
        <f aca="false">IFERROR(__xludf.dummyfunction("""COMPUTED_VALUE"""),0)</f>
        <v>0</v>
      </c>
      <c r="AK135" s="175"/>
      <c r="AL135" s="178"/>
    </row>
    <row r="136" customFormat="false" ht="12.75" hidden="false" customHeight="false" outlineLevel="0" collapsed="false">
      <c r="A136" s="174" t="str">
        <f aca="false">IFERROR(__xludf.dummyfunction("""COMPUTED_VALUE"""),"17007518")</f>
        <v>17007518</v>
      </c>
      <c r="B136" s="175" t="str">
        <f aca="false">IFERROR(__xludf.dummyfunction("""COMPUTED_VALUE"""),"Colinas")</f>
        <v>Colinas</v>
      </c>
      <c r="C136" s="175" t="str">
        <f aca="false">IFERROR(__xludf.dummyfunction("""COMPUTED_VALUE"""),"Colinas do Tocantins")</f>
        <v>Colinas do Tocantins</v>
      </c>
      <c r="D136" s="176" t="str">
        <f aca="false">IFERROR(__xludf.dummyfunction("""COMPUTED_VALUE"""),"A.A. ESCOLA ESTADUAL ERNESTO BARROS")</f>
        <v>A.A. ESCOLA ESTADUAL ERNESTO BARROS</v>
      </c>
      <c r="E136" s="175" t="str">
        <f aca="false">IFERROR(__xludf.dummyfunction("""COMPUTED_VALUE"""),"Colégio Estadual Girassol de Tempo Integral Ernesto Barros")</f>
        <v>Colégio Estadual Girassol de Tempo Integral Ernesto Barros</v>
      </c>
      <c r="F136" s="177" t="str">
        <f aca="false">IFERROR(__xludf.dummyfunction("""COMPUTED_VALUE"""),"17007518")</f>
        <v>17007518</v>
      </c>
      <c r="G136" s="175" t="str">
        <f aca="false">IFERROR(__xludf.dummyfunction("""COMPUTED_VALUE"""),"01064857000138")</f>
        <v>01064857000138</v>
      </c>
      <c r="H136" s="177" t="str">
        <f aca="false">IFERROR(__xludf.dummyfunction("""COMPUTED_VALUE"""),"001")</f>
        <v>001</v>
      </c>
      <c r="I136" s="177" t="str">
        <f aca="false">IFERROR(__xludf.dummyfunction("""COMPUTED_VALUE"""),"0911")</f>
        <v>0911</v>
      </c>
      <c r="J136" s="177" t="str">
        <f aca="false">IFERROR(__xludf.dummyfunction("""COMPUTED_VALUE"""),"0368571")</f>
        <v>0368571</v>
      </c>
      <c r="K136" s="175" t="e">
        <v>#REF!</v>
      </c>
      <c r="L136" s="175" t="e">
        <v>#REF!</v>
      </c>
      <c r="M136" s="175" t="e">
        <v>#REF!</v>
      </c>
      <c r="N136" s="175" t="e">
        <v>#REF!</v>
      </c>
      <c r="O136" s="175" t="e">
        <v>#REF!</v>
      </c>
      <c r="P136" s="175" t="e">
        <v>#REF!</v>
      </c>
      <c r="Q136" s="175" t="e">
        <v>#REF!</v>
      </c>
      <c r="R136" s="175" t="e">
        <v>#REF!</v>
      </c>
      <c r="S136" s="175" t="e">
        <v>#REF!</v>
      </c>
      <c r="T136" s="175" t="e">
        <v>#REF!</v>
      </c>
      <c r="U136" s="175" t="e">
        <v>#REF!</v>
      </c>
      <c r="V136" s="175" t="e">
        <v>#REF!</v>
      </c>
      <c r="W136" s="175" t="e">
        <v>#REF!</v>
      </c>
      <c r="X136" s="175" t="e">
        <v>#REF!</v>
      </c>
      <c r="Y136" s="175" t="e">
        <v>#VALUE!</v>
      </c>
      <c r="Z136" s="175" t="e">
        <v>#VALUE!</v>
      </c>
      <c r="AA136" s="175"/>
      <c r="AB136" s="175"/>
      <c r="AC136" s="175"/>
      <c r="AD136" s="175"/>
      <c r="AE136" s="175" t="str">
        <f aca="false">IFERROR(__xludf.dummyfunction("""COMPUTED_VALUE"""),"Parcial")</f>
        <v>Parcial</v>
      </c>
      <c r="AF136" s="175" t="str">
        <f aca="false">IFERROR(__xludf.dummyfunction("""COMPUTED_VALUE"""),"FE")</f>
        <v>FE</v>
      </c>
      <c r="AG136" s="175" t="n">
        <f aca="false">IFERROR(__xludf.dummyfunction("""COMPUTED_VALUE"""),0)</f>
        <v>0</v>
      </c>
      <c r="AH136" s="175" t="n">
        <f aca="false">IFERROR(__xludf.dummyfunction("""COMPUTED_VALUE"""),0)</f>
        <v>0</v>
      </c>
      <c r="AI136" s="175" t="n">
        <f aca="false">IFERROR(__xludf.dummyfunction("""COMPUTED_VALUE"""),0)</f>
        <v>0</v>
      </c>
      <c r="AJ136" s="175" t="n">
        <f aca="false">IFERROR(__xludf.dummyfunction("""COMPUTED_VALUE"""),20)</f>
        <v>20</v>
      </c>
      <c r="AK136" s="175"/>
      <c r="AL136" s="178"/>
    </row>
    <row r="137" customFormat="false" ht="12.75" hidden="false" customHeight="false" outlineLevel="0" collapsed="false">
      <c r="A137" s="174" t="str">
        <f aca="false">IFERROR(__xludf.dummyfunction("""COMPUTED_VALUE"""),"17007500")</f>
        <v>17007500</v>
      </c>
      <c r="B137" s="175" t="str">
        <f aca="false">IFERROR(__xludf.dummyfunction("""COMPUTED_VALUE"""),"Colinas")</f>
        <v>Colinas</v>
      </c>
      <c r="C137" s="175" t="str">
        <f aca="false">IFERROR(__xludf.dummyfunction("""COMPUTED_VALUE"""),"Colinas do Tocantins")</f>
        <v>Colinas do Tocantins</v>
      </c>
      <c r="D137" s="176" t="str">
        <f aca="false">IFERROR(__xludf.dummyfunction("""COMPUTED_VALUE"""),"A.A.  COLEGIO JOAO XXIII")</f>
        <v>A.A.  COLEGIO JOAO XXIII</v>
      </c>
      <c r="E137" s="175" t="str">
        <f aca="false">IFERROR(__xludf.dummyfunction("""COMPUTED_VALUE"""),"Colégio João XXIII")</f>
        <v>Colégio João XXIII</v>
      </c>
      <c r="F137" s="177" t="str">
        <f aca="false">IFERROR(__xludf.dummyfunction("""COMPUTED_VALUE"""),"17007500")</f>
        <v>17007500</v>
      </c>
      <c r="G137" s="175" t="str">
        <f aca="false">IFERROR(__xludf.dummyfunction("""COMPUTED_VALUE"""),"01064859000127")</f>
        <v>01064859000127</v>
      </c>
      <c r="H137" s="177" t="str">
        <f aca="false">IFERROR(__xludf.dummyfunction("""COMPUTED_VALUE"""),"001")</f>
        <v>001</v>
      </c>
      <c r="I137" s="177" t="str">
        <f aca="false">IFERROR(__xludf.dummyfunction("""COMPUTED_VALUE"""),"0911")</f>
        <v>0911</v>
      </c>
      <c r="J137" s="177" t="str">
        <f aca="false">IFERROR(__xludf.dummyfunction("""COMPUTED_VALUE"""),"368555")</f>
        <v>368555</v>
      </c>
      <c r="K137" s="175" t="e">
        <v>#REF!</v>
      </c>
      <c r="L137" s="175" t="e">
        <v>#REF!</v>
      </c>
      <c r="M137" s="175" t="e">
        <v>#REF!</v>
      </c>
      <c r="N137" s="175" t="e">
        <v>#REF!</v>
      </c>
      <c r="O137" s="175" t="e">
        <v>#REF!</v>
      </c>
      <c r="P137" s="175" t="e">
        <v>#REF!</v>
      </c>
      <c r="Q137" s="175" t="e">
        <v>#REF!</v>
      </c>
      <c r="R137" s="175" t="e">
        <v>#REF!</v>
      </c>
      <c r="S137" s="175" t="e">
        <v>#REF!</v>
      </c>
      <c r="T137" s="175" t="e">
        <v>#REF!</v>
      </c>
      <c r="U137" s="175" t="e">
        <v>#REF!</v>
      </c>
      <c r="V137" s="175" t="e">
        <v>#REF!</v>
      </c>
      <c r="W137" s="175" t="e">
        <v>#REF!</v>
      </c>
      <c r="X137" s="175" t="e">
        <v>#REF!</v>
      </c>
      <c r="Y137" s="175" t="e">
        <v>#VALUE!</v>
      </c>
      <c r="Z137" s="175" t="e">
        <v>#VALUE!</v>
      </c>
      <c r="AA137" s="175"/>
      <c r="AB137" s="175"/>
      <c r="AC137" s="175"/>
      <c r="AD137" s="175"/>
      <c r="AE137" s="175" t="str">
        <f aca="false">IFERROR(__xludf.dummyfunction("""COMPUTED_VALUE"""),"Parcial")</f>
        <v>Parcial</v>
      </c>
      <c r="AF137" s="175" t="str">
        <f aca="false">IFERROR(__xludf.dummyfunction("""COMPUTED_VALUE"""),"FE")</f>
        <v>FE</v>
      </c>
      <c r="AG137" s="175" t="n">
        <f aca="false">IFERROR(__xludf.dummyfunction("""COMPUTED_VALUE"""),0)</f>
        <v>0</v>
      </c>
      <c r="AH137" s="175" t="n">
        <f aca="false">IFERROR(__xludf.dummyfunction("""COMPUTED_VALUE"""),0)</f>
        <v>0</v>
      </c>
      <c r="AI137" s="175" t="n">
        <f aca="false">IFERROR(__xludf.dummyfunction("""COMPUTED_VALUE"""),0)</f>
        <v>0</v>
      </c>
      <c r="AJ137" s="175" t="n">
        <f aca="false">IFERROR(__xludf.dummyfunction("""COMPUTED_VALUE"""),0)</f>
        <v>0</v>
      </c>
      <c r="AK137" s="175"/>
      <c r="AL137" s="178"/>
    </row>
    <row r="138" customFormat="false" ht="12.75" hidden="false" customHeight="false" outlineLevel="0" collapsed="false">
      <c r="A138" s="174" t="str">
        <f aca="false">IFERROR(__xludf.dummyfunction("""COMPUTED_VALUE"""),"17039860")</f>
        <v>17039860</v>
      </c>
      <c r="B138" s="175" t="str">
        <f aca="false">IFERROR(__xludf.dummyfunction("""COMPUTED_VALUE"""),"Colinas")</f>
        <v>Colinas</v>
      </c>
      <c r="C138" s="175" t="str">
        <f aca="false">IFERROR(__xludf.dummyfunction("""COMPUTED_VALUE"""),"Colinas do Tocantins")</f>
        <v>Colinas do Tocantins</v>
      </c>
      <c r="D138" s="176" t="str">
        <f aca="false">IFERROR(__xludf.dummyfunction("""COMPUTED_VALUE"""),"AAE ESPECIAL GOTA DE ESPERANÇA")</f>
        <v>AAE ESPECIAL GOTA DE ESPERANÇA</v>
      </c>
      <c r="E138" s="175" t="str">
        <f aca="false">IFERROR(__xludf.dummyfunction("""COMPUTED_VALUE"""),"Escola Especial Gotas de Esperança")</f>
        <v>Escola Especial Gotas de Esperança</v>
      </c>
      <c r="F138" s="177" t="str">
        <f aca="false">IFERROR(__xludf.dummyfunction("""COMPUTED_VALUE"""),"17039860")</f>
        <v>17039860</v>
      </c>
      <c r="G138" s="175" t="str">
        <f aca="false">IFERROR(__xludf.dummyfunction("""COMPUTED_VALUE"""),"07944635000196")</f>
        <v>07944635000196</v>
      </c>
      <c r="H138" s="177" t="str">
        <f aca="false">IFERROR(__xludf.dummyfunction("""COMPUTED_VALUE"""),"001")</f>
        <v>001</v>
      </c>
      <c r="I138" s="177" t="str">
        <f aca="false">IFERROR(__xludf.dummyfunction("""COMPUTED_VALUE"""),"0911")</f>
        <v>0911</v>
      </c>
      <c r="J138" s="177" t="str">
        <f aca="false">IFERROR(__xludf.dummyfunction("""COMPUTED_VALUE"""),"184861")</f>
        <v>184861</v>
      </c>
      <c r="K138" s="175" t="e">
        <v>#REF!</v>
      </c>
      <c r="L138" s="175" t="e">
        <v>#REF!</v>
      </c>
      <c r="M138" s="175" t="e">
        <v>#REF!</v>
      </c>
      <c r="N138" s="175" t="e">
        <v>#REF!</v>
      </c>
      <c r="O138" s="175" t="e">
        <v>#REF!</v>
      </c>
      <c r="P138" s="175" t="e">
        <v>#REF!</v>
      </c>
      <c r="Q138" s="175" t="e">
        <v>#REF!</v>
      </c>
      <c r="R138" s="175" t="e">
        <v>#REF!</v>
      </c>
      <c r="S138" s="175" t="e">
        <v>#REF!</v>
      </c>
      <c r="T138" s="175" t="e">
        <v>#REF!</v>
      </c>
      <c r="U138" s="175" t="e">
        <v>#REF!</v>
      </c>
      <c r="V138" s="175" t="e">
        <v>#REF!</v>
      </c>
      <c r="W138" s="175" t="e">
        <v>#REF!</v>
      </c>
      <c r="X138" s="175" t="e">
        <v>#REF!</v>
      </c>
      <c r="Y138" s="175" t="e">
        <v>#VALUE!</v>
      </c>
      <c r="Z138" s="175" t="e">
        <v>#VALUE!</v>
      </c>
      <c r="AA138" s="175"/>
      <c r="AB138" s="175"/>
      <c r="AC138" s="175"/>
      <c r="AD138" s="175"/>
      <c r="AE138" s="175" t="str">
        <f aca="false">IFERROR(__xludf.dummyfunction("""COMPUTED_VALUE"""),"Parcial")</f>
        <v>Parcial</v>
      </c>
      <c r="AF138" s="175" t="str">
        <f aca="false">IFERROR(__xludf.dummyfunction("""COMPUTED_VALUE"""),"FE")</f>
        <v>FE</v>
      </c>
      <c r="AG138" s="175" t="n">
        <f aca="false">IFERROR(__xludf.dummyfunction("""COMPUTED_VALUE"""),0)</f>
        <v>0</v>
      </c>
      <c r="AH138" s="175" t="n">
        <f aca="false">IFERROR(__xludf.dummyfunction("""COMPUTED_VALUE"""),0)</f>
        <v>0</v>
      </c>
      <c r="AI138" s="175" t="n">
        <f aca="false">IFERROR(__xludf.dummyfunction("""COMPUTED_VALUE"""),0)</f>
        <v>0</v>
      </c>
      <c r="AJ138" s="175" t="n">
        <f aca="false">IFERROR(__xludf.dummyfunction("""COMPUTED_VALUE"""),0)</f>
        <v>0</v>
      </c>
      <c r="AK138" s="175"/>
      <c r="AL138" s="178"/>
    </row>
    <row r="139" customFormat="false" ht="12.75" hidden="false" customHeight="false" outlineLevel="0" collapsed="false">
      <c r="A139" s="174" t="str">
        <f aca="false">IFERROR(__xludf.dummyfunction("""COMPUTED_VALUE"""),"17007488")</f>
        <v>17007488</v>
      </c>
      <c r="B139" s="175" t="str">
        <f aca="false">IFERROR(__xludf.dummyfunction("""COMPUTED_VALUE"""),"Colinas")</f>
        <v>Colinas</v>
      </c>
      <c r="C139" s="175" t="str">
        <f aca="false">IFERROR(__xludf.dummyfunction("""COMPUTED_VALUE"""),"Colinas do Tocantins")</f>
        <v>Colinas do Tocantins</v>
      </c>
      <c r="D139" s="176" t="str">
        <f aca="false">IFERROR(__xludf.dummyfunction("""COMPUTED_VALUE"""),"A.A. E. E. FRANCISCO PEREIRA FELICIO")</f>
        <v>A.A. E. E. FRANCISCO PEREIRA FELICIO</v>
      </c>
      <c r="E139" s="175" t="str">
        <f aca="false">IFERROR(__xludf.dummyfunction("""COMPUTED_VALUE"""),"Escola Estadual Francisco Pereira Felício")</f>
        <v>Escola Estadual Francisco Pereira Felício</v>
      </c>
      <c r="F139" s="177" t="str">
        <f aca="false">IFERROR(__xludf.dummyfunction("""COMPUTED_VALUE"""),"17007488")</f>
        <v>17007488</v>
      </c>
      <c r="G139" s="175" t="str">
        <f aca="false">IFERROR(__xludf.dummyfunction("""COMPUTED_VALUE"""),"01086969000190")</f>
        <v>01086969000190</v>
      </c>
      <c r="H139" s="177" t="str">
        <f aca="false">IFERROR(__xludf.dummyfunction("""COMPUTED_VALUE"""),"001")</f>
        <v>001</v>
      </c>
      <c r="I139" s="177" t="str">
        <f aca="false">IFERROR(__xludf.dummyfunction("""COMPUTED_VALUE"""),"0911")</f>
        <v>0911</v>
      </c>
      <c r="J139" s="177" t="str">
        <f aca="false">IFERROR(__xludf.dummyfunction("""COMPUTED_VALUE"""),"368814")</f>
        <v>368814</v>
      </c>
      <c r="K139" s="175" t="e">
        <v>#REF!</v>
      </c>
      <c r="L139" s="175" t="e">
        <v>#REF!</v>
      </c>
      <c r="M139" s="175" t="e">
        <v>#REF!</v>
      </c>
      <c r="N139" s="175" t="e">
        <v>#REF!</v>
      </c>
      <c r="O139" s="175" t="e">
        <v>#REF!</v>
      </c>
      <c r="P139" s="175" t="e">
        <v>#REF!</v>
      </c>
      <c r="Q139" s="175" t="e">
        <v>#REF!</v>
      </c>
      <c r="R139" s="175" t="e">
        <v>#REF!</v>
      </c>
      <c r="S139" s="175" t="e">
        <v>#REF!</v>
      </c>
      <c r="T139" s="175" t="e">
        <v>#REF!</v>
      </c>
      <c r="U139" s="175" t="e">
        <v>#REF!</v>
      </c>
      <c r="V139" s="175" t="e">
        <v>#REF!</v>
      </c>
      <c r="W139" s="175" t="e">
        <v>#REF!</v>
      </c>
      <c r="X139" s="175" t="e">
        <v>#REF!</v>
      </c>
      <c r="Y139" s="175" t="e">
        <v>#VALUE!</v>
      </c>
      <c r="Z139" s="175" t="e">
        <v>#VALUE!</v>
      </c>
      <c r="AA139" s="175"/>
      <c r="AB139" s="175"/>
      <c r="AC139" s="175"/>
      <c r="AD139" s="175"/>
      <c r="AE139" s="175" t="str">
        <f aca="false">IFERROR(__xludf.dummyfunction("""COMPUTED_VALUE"""),"Integral")</f>
        <v>Integral</v>
      </c>
      <c r="AF139" s="175" t="str">
        <f aca="false">IFERROR(__xludf.dummyfunction("""COMPUTED_VALUE"""),"FE")</f>
        <v>FE</v>
      </c>
      <c r="AG139" s="175" t="n">
        <f aca="false">IFERROR(__xludf.dummyfunction("""COMPUTED_VALUE"""),0)</f>
        <v>0</v>
      </c>
      <c r="AH139" s="175" t="n">
        <f aca="false">IFERROR(__xludf.dummyfunction("""COMPUTED_VALUE"""),0)</f>
        <v>0</v>
      </c>
      <c r="AI139" s="175" t="n">
        <f aca="false">IFERROR(__xludf.dummyfunction("""COMPUTED_VALUE"""),0)</f>
        <v>0</v>
      </c>
      <c r="AJ139" s="175" t="n">
        <f aca="false">IFERROR(__xludf.dummyfunction("""COMPUTED_VALUE"""),0)</f>
        <v>0</v>
      </c>
      <c r="AK139" s="175"/>
      <c r="AL139" s="178"/>
    </row>
    <row r="140" customFormat="false" ht="12.75" hidden="false" customHeight="false" outlineLevel="0" collapsed="false">
      <c r="A140" s="174" t="str">
        <f aca="false">IFERROR(__xludf.dummyfunction("""COMPUTED_VALUE"""),"17007526")</f>
        <v>17007526</v>
      </c>
      <c r="B140" s="175" t="str">
        <f aca="false">IFERROR(__xludf.dummyfunction("""COMPUTED_VALUE"""),"Colinas")</f>
        <v>Colinas</v>
      </c>
      <c r="C140" s="175" t="str">
        <f aca="false">IFERROR(__xludf.dummyfunction("""COMPUTED_VALUE"""),"Colinas do Tocantins")</f>
        <v>Colinas do Tocantins</v>
      </c>
      <c r="D140" s="176" t="str">
        <f aca="false">IFERROR(__xludf.dummyfunction("""COMPUTED_VALUE"""),"A.A. E. E. LACERDINO OLIVEIRA CAMPOS")</f>
        <v>A.A. E. E. LACERDINO OLIVEIRA CAMPOS</v>
      </c>
      <c r="E140" s="175" t="str">
        <f aca="false">IFERROR(__xludf.dummyfunction("""COMPUTED_VALUE"""),"Escola Estadual Lacerdino Oliveira Campos")</f>
        <v>Escola Estadual Lacerdino Oliveira Campos</v>
      </c>
      <c r="F140" s="177" t="str">
        <f aca="false">IFERROR(__xludf.dummyfunction("""COMPUTED_VALUE"""),"17007526")</f>
        <v>17007526</v>
      </c>
      <c r="G140" s="175" t="str">
        <f aca="false">IFERROR(__xludf.dummyfunction("""COMPUTED_VALUE"""),"01077439000185")</f>
        <v>01077439000185</v>
      </c>
      <c r="H140" s="177" t="str">
        <f aca="false">IFERROR(__xludf.dummyfunction("""COMPUTED_VALUE"""),"001")</f>
        <v>001</v>
      </c>
      <c r="I140" s="177" t="str">
        <f aca="false">IFERROR(__xludf.dummyfunction("""COMPUTED_VALUE"""),"0911")</f>
        <v>0911</v>
      </c>
      <c r="J140" s="177" t="str">
        <f aca="false">IFERROR(__xludf.dummyfunction("""COMPUTED_VALUE"""),"368741")</f>
        <v>368741</v>
      </c>
      <c r="K140" s="175" t="e">
        <v>#REF!</v>
      </c>
      <c r="L140" s="175" t="e">
        <v>#REF!</v>
      </c>
      <c r="M140" s="175" t="e">
        <v>#REF!</v>
      </c>
      <c r="N140" s="175" t="e">
        <v>#REF!</v>
      </c>
      <c r="O140" s="175" t="e">
        <v>#REF!</v>
      </c>
      <c r="P140" s="175" t="e">
        <v>#REF!</v>
      </c>
      <c r="Q140" s="175" t="e">
        <v>#REF!</v>
      </c>
      <c r="R140" s="175" t="e">
        <v>#REF!</v>
      </c>
      <c r="S140" s="175" t="e">
        <v>#REF!</v>
      </c>
      <c r="T140" s="175" t="e">
        <v>#REF!</v>
      </c>
      <c r="U140" s="175" t="e">
        <v>#REF!</v>
      </c>
      <c r="V140" s="175" t="e">
        <v>#REF!</v>
      </c>
      <c r="W140" s="175" t="e">
        <v>#REF!</v>
      </c>
      <c r="X140" s="175" t="e">
        <v>#REF!</v>
      </c>
      <c r="Y140" s="175" t="e">
        <v>#VALUE!</v>
      </c>
      <c r="Z140" s="175" t="e">
        <v>#VALUE!</v>
      </c>
      <c r="AA140" s="175"/>
      <c r="AB140" s="175"/>
      <c r="AC140" s="175"/>
      <c r="AD140" s="175"/>
      <c r="AE140" s="175" t="str">
        <f aca="false">IFERROR(__xludf.dummyfunction("""COMPUTED_VALUE"""),"Parcial")</f>
        <v>Parcial</v>
      </c>
      <c r="AF140" s="175" t="str">
        <f aca="false">IFERROR(__xludf.dummyfunction("""COMPUTED_VALUE"""),"FE")</f>
        <v>FE</v>
      </c>
      <c r="AG140" s="175" t="n">
        <f aca="false">IFERROR(__xludf.dummyfunction("""COMPUTED_VALUE"""),0)</f>
        <v>0</v>
      </c>
      <c r="AH140" s="175" t="n">
        <f aca="false">IFERROR(__xludf.dummyfunction("""COMPUTED_VALUE"""),0)</f>
        <v>0</v>
      </c>
      <c r="AI140" s="175" t="n">
        <f aca="false">IFERROR(__xludf.dummyfunction("""COMPUTED_VALUE"""),0)</f>
        <v>0</v>
      </c>
      <c r="AJ140" s="175" t="n">
        <f aca="false">IFERROR(__xludf.dummyfunction("""COMPUTED_VALUE"""),17)</f>
        <v>17</v>
      </c>
      <c r="AK140" s="175"/>
      <c r="AL140" s="178"/>
    </row>
    <row r="141" customFormat="false" ht="12.75" hidden="false" customHeight="false" outlineLevel="0" collapsed="false">
      <c r="A141" s="174" t="str">
        <f aca="false">IFERROR(__xludf.dummyfunction("""COMPUTED_VALUE"""),"17007828")</f>
        <v>17007828</v>
      </c>
      <c r="B141" s="175" t="str">
        <f aca="false">IFERROR(__xludf.dummyfunction("""COMPUTED_VALUE"""),"Colinas")</f>
        <v>Colinas</v>
      </c>
      <c r="C141" s="175" t="str">
        <f aca="false">IFERROR(__xludf.dummyfunction("""COMPUTED_VALUE"""),"Colinas do Tocantins")</f>
        <v>Colinas do Tocantins</v>
      </c>
      <c r="D141" s="176" t="str">
        <f aca="false">IFERROR(__xludf.dummyfunction("""COMPUTED_VALUE"""),"ASSOCIAÇÃO DE PAIS E ESTUDANTES DA ESCOLA FAMÍLIA AGRÍCOLA DE COLINAS")</f>
        <v>ASSOCIAÇÃO DE PAIS E ESTUDANTES DA ESCOLA FAMÍLIA AGRÍCOLA DE COLINAS</v>
      </c>
      <c r="E141" s="175" t="str">
        <f aca="false">IFERROR(__xludf.dummyfunction("""COMPUTED_VALUE"""),"Escola Família Agrícola Zé de Deus")</f>
        <v>Escola Família Agrícola Zé de Deus</v>
      </c>
      <c r="F141" s="177" t="str">
        <f aca="false">IFERROR(__xludf.dummyfunction("""COMPUTED_VALUE"""),"17007828")</f>
        <v>17007828</v>
      </c>
      <c r="G141" s="175" t="str">
        <f aca="false">IFERROR(__xludf.dummyfunction("""COMPUTED_VALUE"""),"03421784000110")</f>
        <v>03421784000110</v>
      </c>
      <c r="H141" s="177" t="str">
        <f aca="false">IFERROR(__xludf.dummyfunction("""COMPUTED_VALUE"""),"001")</f>
        <v>001</v>
      </c>
      <c r="I141" s="177" t="str">
        <f aca="false">IFERROR(__xludf.dummyfunction("""COMPUTED_VALUE"""),"0911")</f>
        <v>0911</v>
      </c>
      <c r="J141" s="177" t="str">
        <f aca="false">IFERROR(__xludf.dummyfunction("""COMPUTED_VALUE"""),"199672")</f>
        <v>199672</v>
      </c>
      <c r="K141" s="175" t="e">
        <v>#REF!</v>
      </c>
      <c r="L141" s="175" t="e">
        <v>#REF!</v>
      </c>
      <c r="M141" s="175" t="e">
        <v>#REF!</v>
      </c>
      <c r="N141" s="175" t="e">
        <v>#REF!</v>
      </c>
      <c r="O141" s="175" t="e">
        <v>#REF!</v>
      </c>
      <c r="P141" s="175" t="e">
        <v>#REF!</v>
      </c>
      <c r="Q141" s="175" t="e">
        <v>#REF!</v>
      </c>
      <c r="R141" s="175" t="e">
        <v>#REF!</v>
      </c>
      <c r="S141" s="175" t="e">
        <v>#REF!</v>
      </c>
      <c r="T141" s="175" t="e">
        <v>#REF!</v>
      </c>
      <c r="U141" s="175" t="e">
        <v>#REF!</v>
      </c>
      <c r="V141" s="175" t="e">
        <v>#REF!</v>
      </c>
      <c r="W141" s="175" t="e">
        <v>#REF!</v>
      </c>
      <c r="X141" s="175" t="e">
        <v>#REF!</v>
      </c>
      <c r="Y141" s="175" t="e">
        <v>#VALUE!</v>
      </c>
      <c r="Z141" s="175" t="e">
        <v>#VALUE!</v>
      </c>
      <c r="AA141" s="175"/>
      <c r="AB141" s="175"/>
      <c r="AC141" s="175"/>
      <c r="AD141" s="175" t="str">
        <f aca="false">IFERROR(__xludf.dummyfunction("""COMPUTED_VALUE"""),"AGRÍCOLA")</f>
        <v>AGRÍCOLA</v>
      </c>
      <c r="AE141" s="175" t="str">
        <f aca="false">IFERROR(__xludf.dummyfunction("""COMPUTED_VALUE"""),"Parcial")</f>
        <v>Parcial</v>
      </c>
      <c r="AF141" s="175" t="str">
        <f aca="false">IFERROR(__xludf.dummyfunction("""COMPUTED_VALUE"""),"FE")</f>
        <v>FE</v>
      </c>
      <c r="AG141" s="175" t="n">
        <f aca="false">IFERROR(__xludf.dummyfunction("""COMPUTED_VALUE"""),0)</f>
        <v>0</v>
      </c>
      <c r="AH141" s="175" t="n">
        <f aca="false">IFERROR(__xludf.dummyfunction("""COMPUTED_VALUE"""),0)</f>
        <v>0</v>
      </c>
      <c r="AI141" s="175" t="n">
        <f aca="false">IFERROR(__xludf.dummyfunction("""COMPUTED_VALUE"""),12)</f>
        <v>12</v>
      </c>
      <c r="AJ141" s="175" t="n">
        <f aca="false">IFERROR(__xludf.dummyfunction("""COMPUTED_VALUE"""),0)</f>
        <v>0</v>
      </c>
      <c r="AK141" s="175"/>
      <c r="AL141" s="178"/>
    </row>
    <row r="142" customFormat="false" ht="12.75" hidden="false" customHeight="false" outlineLevel="0" collapsed="false">
      <c r="A142" s="174" t="str">
        <f aca="false">IFERROR(__xludf.dummyfunction("""COMPUTED_VALUE"""),"17007852")</f>
        <v>17007852</v>
      </c>
      <c r="B142" s="175" t="str">
        <f aca="false">IFERROR(__xludf.dummyfunction("""COMPUTED_VALUE"""),"Colinas")</f>
        <v>Colinas</v>
      </c>
      <c r="C142" s="175" t="str">
        <f aca="false">IFERROR(__xludf.dummyfunction("""COMPUTED_VALUE"""),"Colinas do Tocantins")</f>
        <v>Colinas do Tocantins</v>
      </c>
      <c r="D142" s="176" t="str">
        <f aca="false">IFERROR(__xludf.dummyfunction("""COMPUTED_VALUE"""),"A.A. E. PRESBITERIANA DE COLINAS")</f>
        <v>A.A. E. PRESBITERIANA DE COLINAS</v>
      </c>
      <c r="E142" s="175" t="str">
        <f aca="false">IFERROR(__xludf.dummyfunction("""COMPUTED_VALUE"""),"Escola Presbiteriana de Colinas do Tocantins")</f>
        <v>Escola Presbiteriana de Colinas do Tocantins</v>
      </c>
      <c r="F142" s="177" t="str">
        <f aca="false">IFERROR(__xludf.dummyfunction("""COMPUTED_VALUE"""),"17007852")</f>
        <v>17007852</v>
      </c>
      <c r="G142" s="175" t="str">
        <f aca="false">IFERROR(__xludf.dummyfunction("""COMPUTED_VALUE"""),"01071410000196")</f>
        <v>01071410000196</v>
      </c>
      <c r="H142" s="177" t="str">
        <f aca="false">IFERROR(__xludf.dummyfunction("""COMPUTED_VALUE"""),"001")</f>
        <v>001</v>
      </c>
      <c r="I142" s="177" t="str">
        <f aca="false">IFERROR(__xludf.dummyfunction("""COMPUTED_VALUE"""),"0911")</f>
        <v>0911</v>
      </c>
      <c r="J142" s="177" t="str">
        <f aca="false">IFERROR(__xludf.dummyfunction("""COMPUTED_VALUE"""),"368695")</f>
        <v>368695</v>
      </c>
      <c r="K142" s="175" t="e">
        <v>#REF!</v>
      </c>
      <c r="L142" s="175" t="e">
        <v>#REF!</v>
      </c>
      <c r="M142" s="175" t="e">
        <v>#REF!</v>
      </c>
      <c r="N142" s="175" t="e">
        <v>#REF!</v>
      </c>
      <c r="O142" s="175" t="e">
        <v>#REF!</v>
      </c>
      <c r="P142" s="175" t="e">
        <v>#REF!</v>
      </c>
      <c r="Q142" s="175" t="e">
        <v>#REF!</v>
      </c>
      <c r="R142" s="175" t="e">
        <v>#REF!</v>
      </c>
      <c r="S142" s="175" t="e">
        <v>#REF!</v>
      </c>
      <c r="T142" s="175" t="e">
        <v>#REF!</v>
      </c>
      <c r="U142" s="175" t="e">
        <v>#REF!</v>
      </c>
      <c r="V142" s="175" t="e">
        <v>#REF!</v>
      </c>
      <c r="W142" s="175" t="e">
        <v>#REF!</v>
      </c>
      <c r="X142" s="175" t="e">
        <v>#REF!</v>
      </c>
      <c r="Y142" s="175" t="e">
        <v>#VALUE!</v>
      </c>
      <c r="Z142" s="175" t="e">
        <v>#VALUE!</v>
      </c>
      <c r="AA142" s="175"/>
      <c r="AB142" s="175"/>
      <c r="AC142" s="175"/>
      <c r="AD142" s="175"/>
      <c r="AE142" s="175" t="str">
        <f aca="false">IFERROR(__xludf.dummyfunction("""COMPUTED_VALUE"""),"Parcial/Integral")</f>
        <v>Parcial/Integral</v>
      </c>
      <c r="AF142" s="175" t="str">
        <f aca="false">IFERROR(__xludf.dummyfunction("""COMPUTED_VALUE"""),"FE")</f>
        <v>FE</v>
      </c>
      <c r="AG142" s="175" t="n">
        <f aca="false">IFERROR(__xludf.dummyfunction("""COMPUTED_VALUE"""),0)</f>
        <v>0</v>
      </c>
      <c r="AH142" s="175" t="n">
        <f aca="false">IFERROR(__xludf.dummyfunction("""COMPUTED_VALUE"""),0)</f>
        <v>0</v>
      </c>
      <c r="AI142" s="175" t="n">
        <f aca="false">IFERROR(__xludf.dummyfunction("""COMPUTED_VALUE"""),0)</f>
        <v>0</v>
      </c>
      <c r="AJ142" s="175" t="n">
        <f aca="false">IFERROR(__xludf.dummyfunction("""COMPUTED_VALUE"""),0)</f>
        <v>0</v>
      </c>
      <c r="AK142" s="175"/>
      <c r="AL142" s="178"/>
    </row>
    <row r="143" customFormat="false" ht="12.75" hidden="false" customHeight="false" outlineLevel="0" collapsed="false">
      <c r="A143" s="174" t="str">
        <f aca="false">IFERROR(__xludf.dummyfunction("""COMPUTED_VALUE"""),"17051690")</f>
        <v>17051690</v>
      </c>
      <c r="B143" s="175" t="str">
        <f aca="false">IFERROR(__xludf.dummyfunction("""COMPUTED_VALUE"""),"Colinas")</f>
        <v>Colinas</v>
      </c>
      <c r="C143" s="175" t="str">
        <f aca="false">IFERROR(__xludf.dummyfunction("""COMPUTED_VALUE"""),"Colinas do Tocantins")</f>
        <v>Colinas do Tocantins</v>
      </c>
      <c r="D143" s="176" t="str">
        <f aca="false">IFERROR(__xludf.dummyfunction("""COMPUTED_VALUE"""),"ASSOC. APOIO AO INSTITUTO EDUC. GUNNAR VINGREN")</f>
        <v>ASSOC. APOIO AO INSTITUTO EDUC. GUNNAR VINGREN</v>
      </c>
      <c r="E143" s="175" t="str">
        <f aca="false">IFERROR(__xludf.dummyfunction("""COMPUTED_VALUE"""),"Instituto Educacional Gunnar Vingren")</f>
        <v>Instituto Educacional Gunnar Vingren</v>
      </c>
      <c r="F143" s="177" t="str">
        <f aca="false">IFERROR(__xludf.dummyfunction("""COMPUTED_VALUE"""),"17051690")</f>
        <v>17051690</v>
      </c>
      <c r="G143" s="175" t="str">
        <f aca="false">IFERROR(__xludf.dummyfunction("""COMPUTED_VALUE"""),"05537107000197")</f>
        <v>05537107000197</v>
      </c>
      <c r="H143" s="177" t="str">
        <f aca="false">IFERROR(__xludf.dummyfunction("""COMPUTED_VALUE"""),"001")</f>
        <v>001</v>
      </c>
      <c r="I143" s="177" t="str">
        <f aca="false">IFERROR(__xludf.dummyfunction("""COMPUTED_VALUE"""),"0911")</f>
        <v>0911</v>
      </c>
      <c r="J143" s="177" t="str">
        <f aca="false">IFERROR(__xludf.dummyfunction("""COMPUTED_VALUE"""),"172286")</f>
        <v>172286</v>
      </c>
      <c r="K143" s="175" t="e">
        <v>#REF!</v>
      </c>
      <c r="L143" s="175" t="e">
        <v>#REF!</v>
      </c>
      <c r="M143" s="175" t="e">
        <v>#REF!</v>
      </c>
      <c r="N143" s="175" t="e">
        <v>#REF!</v>
      </c>
      <c r="O143" s="175" t="e">
        <v>#REF!</v>
      </c>
      <c r="P143" s="175" t="e">
        <v>#REF!</v>
      </c>
      <c r="Q143" s="175" t="e">
        <v>#REF!</v>
      </c>
      <c r="R143" s="175" t="e">
        <v>#REF!</v>
      </c>
      <c r="S143" s="175" t="e">
        <v>#REF!</v>
      </c>
      <c r="T143" s="175" t="e">
        <v>#REF!</v>
      </c>
      <c r="U143" s="175" t="e">
        <v>#REF!</v>
      </c>
      <c r="V143" s="175" t="e">
        <v>#REF!</v>
      </c>
      <c r="W143" s="175" t="e">
        <v>#REF!</v>
      </c>
      <c r="X143" s="175" t="e">
        <v>#REF!</v>
      </c>
      <c r="Y143" s="175" t="e">
        <v>#VALUE!</v>
      </c>
      <c r="Z143" s="175" t="e">
        <v>#VALUE!</v>
      </c>
      <c r="AA143" s="175"/>
      <c r="AB143" s="175"/>
      <c r="AC143" s="175"/>
      <c r="AD143" s="175"/>
      <c r="AE143" s="175" t="str">
        <f aca="false">IFERROR(__xludf.dummyfunction("""COMPUTED_VALUE"""),"Integral")</f>
        <v>Integral</v>
      </c>
      <c r="AF143" s="175" t="str">
        <f aca="false">IFERROR(__xludf.dummyfunction("""COMPUTED_VALUE"""),"FE")</f>
        <v>FE</v>
      </c>
      <c r="AG143" s="175" t="n">
        <f aca="false">IFERROR(__xludf.dummyfunction("""COMPUTED_VALUE"""),0)</f>
        <v>0</v>
      </c>
      <c r="AH143" s="175" t="n">
        <f aca="false">IFERROR(__xludf.dummyfunction("""COMPUTED_VALUE"""),0)</f>
        <v>0</v>
      </c>
      <c r="AI143" s="175" t="n">
        <f aca="false">IFERROR(__xludf.dummyfunction("""COMPUTED_VALUE"""),0)</f>
        <v>0</v>
      </c>
      <c r="AJ143" s="175" t="n">
        <f aca="false">IFERROR(__xludf.dummyfunction("""COMPUTED_VALUE"""),0)</f>
        <v>0</v>
      </c>
      <c r="AK143" s="175"/>
      <c r="AL143" s="178"/>
    </row>
    <row r="144" customFormat="false" ht="12.75" hidden="false" customHeight="false" outlineLevel="0" collapsed="false">
      <c r="A144" s="174" t="str">
        <f aca="false">IFERROR(__xludf.dummyfunction("""COMPUTED_VALUE"""),"17029449")</f>
        <v>17029449</v>
      </c>
      <c r="B144" s="175" t="str">
        <f aca="false">IFERROR(__xludf.dummyfunction("""COMPUTED_VALUE"""),"Colinas")</f>
        <v>Colinas</v>
      </c>
      <c r="C144" s="175" t="str">
        <f aca="false">IFERROR(__xludf.dummyfunction("""COMPUTED_VALUE"""),"Itapiratins")</f>
        <v>Itapiratins</v>
      </c>
      <c r="D144" s="176" t="str">
        <f aca="false">IFERROR(__xludf.dummyfunction("""COMPUTED_VALUE"""),"A.A. ESCOLA ESTADUAL REZENDE DE ALMEIDA")</f>
        <v>A.A. ESCOLA ESTADUAL REZENDE DE ALMEIDA</v>
      </c>
      <c r="E144" s="175" t="str">
        <f aca="false">IFERROR(__xludf.dummyfunction("""COMPUTED_VALUE"""),"Escola Estadual Rezende de Almeida")</f>
        <v>Escola Estadual Rezende de Almeida</v>
      </c>
      <c r="F144" s="177" t="str">
        <f aca="false">IFERROR(__xludf.dummyfunction("""COMPUTED_VALUE"""),"17029449")</f>
        <v>17029449</v>
      </c>
      <c r="G144" s="175" t="str">
        <f aca="false">IFERROR(__xludf.dummyfunction("""COMPUTED_VALUE"""),"01643863000140")</f>
        <v>01643863000140</v>
      </c>
      <c r="H144" s="177" t="str">
        <f aca="false">IFERROR(__xludf.dummyfunction("""COMPUTED_VALUE"""),"001")</f>
        <v>001</v>
      </c>
      <c r="I144" s="177" t="str">
        <f aca="false">IFERROR(__xludf.dummyfunction("""COMPUTED_VALUE"""),"2094")</f>
        <v>2094</v>
      </c>
      <c r="J144" s="177" t="str">
        <f aca="false">IFERROR(__xludf.dummyfunction("""COMPUTED_VALUE"""),"27278")</f>
        <v>27278</v>
      </c>
      <c r="K144" s="175" t="e">
        <v>#REF!</v>
      </c>
      <c r="L144" s="175" t="e">
        <v>#REF!</v>
      </c>
      <c r="M144" s="175" t="e">
        <v>#REF!</v>
      </c>
      <c r="N144" s="175" t="e">
        <v>#REF!</v>
      </c>
      <c r="O144" s="175" t="e">
        <v>#REF!</v>
      </c>
      <c r="P144" s="175" t="e">
        <v>#REF!</v>
      </c>
      <c r="Q144" s="175" t="e">
        <v>#REF!</v>
      </c>
      <c r="R144" s="175" t="e">
        <v>#REF!</v>
      </c>
      <c r="S144" s="175" t="e">
        <v>#REF!</v>
      </c>
      <c r="T144" s="175" t="e">
        <v>#REF!</v>
      </c>
      <c r="U144" s="175" t="e">
        <v>#REF!</v>
      </c>
      <c r="V144" s="175" t="e">
        <v>#REF!</v>
      </c>
      <c r="W144" s="175" t="e">
        <v>#REF!</v>
      </c>
      <c r="X144" s="175" t="e">
        <v>#REF!</v>
      </c>
      <c r="Y144" s="175" t="e">
        <v>#VALUE!</v>
      </c>
      <c r="Z144" s="175" t="e">
        <v>#VALUE!</v>
      </c>
      <c r="AA144" s="175"/>
      <c r="AB144" s="175"/>
      <c r="AC144" s="175"/>
      <c r="AD144" s="175"/>
      <c r="AE144" s="175" t="str">
        <f aca="false">IFERROR(__xludf.dummyfunction("""COMPUTED_VALUE"""),"Parcial")</f>
        <v>Parcial</v>
      </c>
      <c r="AF144" s="175" t="str">
        <f aca="false">IFERROR(__xludf.dummyfunction("""COMPUTED_VALUE"""),"FE")</f>
        <v>FE</v>
      </c>
      <c r="AG144" s="175" t="n">
        <f aca="false">IFERROR(__xludf.dummyfunction("""COMPUTED_VALUE"""),0)</f>
        <v>0</v>
      </c>
      <c r="AH144" s="175" t="n">
        <f aca="false">IFERROR(__xludf.dummyfunction("""COMPUTED_VALUE"""),0)</f>
        <v>0</v>
      </c>
      <c r="AI144" s="175" t="n">
        <f aca="false">IFERROR(__xludf.dummyfunction("""COMPUTED_VALUE"""),0)</f>
        <v>0</v>
      </c>
      <c r="AJ144" s="175" t="n">
        <f aca="false">IFERROR(__xludf.dummyfunction("""COMPUTED_VALUE"""),0)</f>
        <v>0</v>
      </c>
      <c r="AK144" s="175"/>
      <c r="AL144" s="178"/>
    </row>
    <row r="145" customFormat="false" ht="12.75" hidden="false" customHeight="false" outlineLevel="0" collapsed="false">
      <c r="A145" s="174" t="str">
        <f aca="false">IFERROR(__xludf.dummyfunction("""COMPUTED_VALUE"""),"17014298")</f>
        <v>17014298</v>
      </c>
      <c r="B145" s="175" t="str">
        <f aca="false">IFERROR(__xludf.dummyfunction("""COMPUTED_VALUE"""),"Colinas")</f>
        <v>Colinas</v>
      </c>
      <c r="C145" s="175" t="str">
        <f aca="false">IFERROR(__xludf.dummyfunction("""COMPUTED_VALUE"""),"Juarina")</f>
        <v>Juarina</v>
      </c>
      <c r="D145" s="176" t="str">
        <f aca="false">IFERROR(__xludf.dummyfunction("""COMPUTED_VALUE"""),"A.A. ESCOLA ESTADUAL ZICO DORNELAS")</f>
        <v>A.A. ESCOLA ESTADUAL ZICO DORNELAS</v>
      </c>
      <c r="E145" s="175" t="str">
        <f aca="false">IFERROR(__xludf.dummyfunction("""COMPUTED_VALUE"""),"Colégio Estadual Zico dorneles")</f>
        <v>Colégio Estadual Zico dorneles</v>
      </c>
      <c r="F145" s="177" t="str">
        <f aca="false">IFERROR(__xludf.dummyfunction("""COMPUTED_VALUE"""),"17014298")</f>
        <v>17014298</v>
      </c>
      <c r="G145" s="175" t="str">
        <f aca="false">IFERROR(__xludf.dummyfunction("""COMPUTED_VALUE"""),"01136018000188")</f>
        <v>01136018000188</v>
      </c>
      <c r="H145" s="177" t="str">
        <f aca="false">IFERROR(__xludf.dummyfunction("""COMPUTED_VALUE"""),"001")</f>
        <v>001</v>
      </c>
      <c r="I145" s="177" t="str">
        <f aca="false">IFERROR(__xludf.dummyfunction("""COMPUTED_VALUE"""),"0911")</f>
        <v>0911</v>
      </c>
      <c r="J145" s="177" t="str">
        <f aca="false">IFERROR(__xludf.dummyfunction("""COMPUTED_VALUE"""),"369349")</f>
        <v>369349</v>
      </c>
      <c r="K145" s="175" t="e">
        <v>#REF!</v>
      </c>
      <c r="L145" s="175" t="e">
        <v>#REF!</v>
      </c>
      <c r="M145" s="175" t="e">
        <v>#REF!</v>
      </c>
      <c r="N145" s="175" t="e">
        <v>#REF!</v>
      </c>
      <c r="O145" s="175" t="e">
        <v>#REF!</v>
      </c>
      <c r="P145" s="175" t="e">
        <v>#REF!</v>
      </c>
      <c r="Q145" s="175" t="e">
        <v>#REF!</v>
      </c>
      <c r="R145" s="175" t="e">
        <v>#REF!</v>
      </c>
      <c r="S145" s="175" t="e">
        <v>#REF!</v>
      </c>
      <c r="T145" s="175" t="e">
        <v>#REF!</v>
      </c>
      <c r="U145" s="175" t="e">
        <v>#REF!</v>
      </c>
      <c r="V145" s="175" t="e">
        <v>#REF!</v>
      </c>
      <c r="W145" s="175" t="e">
        <v>#REF!</v>
      </c>
      <c r="X145" s="175" t="e">
        <v>#REF!</v>
      </c>
      <c r="Y145" s="175" t="e">
        <v>#VALUE!</v>
      </c>
      <c r="Z145" s="175" t="e">
        <v>#VALUE!</v>
      </c>
      <c r="AA145" s="175"/>
      <c r="AB145" s="175"/>
      <c r="AC145" s="175"/>
      <c r="AD145" s="175"/>
      <c r="AE145" s="175" t="str">
        <f aca="false">IFERROR(__xludf.dummyfunction("""COMPUTED_VALUE"""),"Parcial")</f>
        <v>Parcial</v>
      </c>
      <c r="AF145" s="175" t="str">
        <f aca="false">IFERROR(__xludf.dummyfunction("""COMPUTED_VALUE"""),"FE")</f>
        <v>FE</v>
      </c>
      <c r="AG145" s="175" t="n">
        <f aca="false">IFERROR(__xludf.dummyfunction("""COMPUTED_VALUE"""),0)</f>
        <v>0</v>
      </c>
      <c r="AH145" s="175" t="n">
        <f aca="false">IFERROR(__xludf.dummyfunction("""COMPUTED_VALUE"""),0)</f>
        <v>0</v>
      </c>
      <c r="AI145" s="175" t="n">
        <f aca="false">IFERROR(__xludf.dummyfunction("""COMPUTED_VALUE"""),0)</f>
        <v>0</v>
      </c>
      <c r="AJ145" s="175" t="n">
        <f aca="false">IFERROR(__xludf.dummyfunction("""COMPUTED_VALUE"""),0)</f>
        <v>0</v>
      </c>
      <c r="AK145" s="175"/>
      <c r="AL145" s="178"/>
    </row>
    <row r="146" customFormat="false" ht="12.75" hidden="false" customHeight="false" outlineLevel="0" collapsed="false">
      <c r="A146" s="174" t="str">
        <f aca="false">IFERROR(__xludf.dummyfunction("""COMPUTED_VALUE"""),"17009316")</f>
        <v>17009316</v>
      </c>
      <c r="B146" s="175" t="str">
        <f aca="false">IFERROR(__xludf.dummyfunction("""COMPUTED_VALUE"""),"Colinas")</f>
        <v>Colinas</v>
      </c>
      <c r="C146" s="175" t="str">
        <f aca="false">IFERROR(__xludf.dummyfunction("""COMPUTED_VALUE"""),"Palmeirante")</f>
        <v>Palmeirante</v>
      </c>
      <c r="D146" s="176" t="str">
        <f aca="false">IFERROR(__xludf.dummyfunction("""COMPUTED_VALUE"""),"ASS. COM. ESC. EST JOAO AIRES GABRIEL")</f>
        <v>ASS. COM. ESC. EST JOAO AIRES GABRIEL</v>
      </c>
      <c r="E146" s="175" t="str">
        <f aca="false">IFERROR(__xludf.dummyfunction("""COMPUTED_VALUE"""),"Escola Estadual João Aires Gabriel")</f>
        <v>Escola Estadual João Aires Gabriel</v>
      </c>
      <c r="F146" s="177" t="str">
        <f aca="false">IFERROR(__xludf.dummyfunction("""COMPUTED_VALUE"""),"17009316")</f>
        <v>17009316</v>
      </c>
      <c r="G146" s="175" t="str">
        <f aca="false">IFERROR(__xludf.dummyfunction("""COMPUTED_VALUE"""),"01465793000187")</f>
        <v>01465793000187</v>
      </c>
      <c r="H146" s="177" t="str">
        <f aca="false">IFERROR(__xludf.dummyfunction("""COMPUTED_VALUE"""),"001")</f>
        <v>001</v>
      </c>
      <c r="I146" s="177" t="str">
        <f aca="false">IFERROR(__xludf.dummyfunction("""COMPUTED_VALUE"""),"0911")</f>
        <v>0911</v>
      </c>
      <c r="J146" s="177" t="str">
        <f aca="false">IFERROR(__xludf.dummyfunction("""COMPUTED_VALUE"""),"342246")</f>
        <v>342246</v>
      </c>
      <c r="K146" s="175" t="e">
        <v>#REF!</v>
      </c>
      <c r="L146" s="175" t="e">
        <v>#REF!</v>
      </c>
      <c r="M146" s="175" t="e">
        <v>#REF!</v>
      </c>
      <c r="N146" s="175" t="e">
        <v>#REF!</v>
      </c>
      <c r="O146" s="175" t="e">
        <v>#REF!</v>
      </c>
      <c r="P146" s="175" t="e">
        <v>#REF!</v>
      </c>
      <c r="Q146" s="175" t="e">
        <v>#REF!</v>
      </c>
      <c r="R146" s="175" t="e">
        <v>#REF!</v>
      </c>
      <c r="S146" s="175" t="e">
        <v>#REF!</v>
      </c>
      <c r="T146" s="175" t="e">
        <v>#REF!</v>
      </c>
      <c r="U146" s="175" t="e">
        <v>#REF!</v>
      </c>
      <c r="V146" s="175" t="e">
        <v>#REF!</v>
      </c>
      <c r="W146" s="175" t="e">
        <v>#REF!</v>
      </c>
      <c r="X146" s="175" t="e">
        <v>#REF!</v>
      </c>
      <c r="Y146" s="175" t="e">
        <v>#VALUE!</v>
      </c>
      <c r="Z146" s="175" t="e">
        <v>#VALUE!</v>
      </c>
      <c r="AA146" s="175"/>
      <c r="AB146" s="175"/>
      <c r="AC146" s="175"/>
      <c r="AD146" s="175"/>
      <c r="AE146" s="175" t="str">
        <f aca="false">IFERROR(__xludf.dummyfunction("""COMPUTED_VALUE"""),"Parcial")</f>
        <v>Parcial</v>
      </c>
      <c r="AF146" s="175" t="str">
        <f aca="false">IFERROR(__xludf.dummyfunction("""COMPUTED_VALUE"""),"FE")</f>
        <v>FE</v>
      </c>
      <c r="AG146" s="175" t="n">
        <f aca="false">IFERROR(__xludf.dummyfunction("""COMPUTED_VALUE"""),0)</f>
        <v>0</v>
      </c>
      <c r="AH146" s="175" t="n">
        <f aca="false">IFERROR(__xludf.dummyfunction("""COMPUTED_VALUE"""),0)</f>
        <v>0</v>
      </c>
      <c r="AI146" s="175" t="n">
        <f aca="false">IFERROR(__xludf.dummyfunction("""COMPUTED_VALUE"""),0)</f>
        <v>0</v>
      </c>
      <c r="AJ146" s="175" t="n">
        <f aca="false">IFERROR(__xludf.dummyfunction("""COMPUTED_VALUE"""),0)</f>
        <v>0</v>
      </c>
      <c r="AK146" s="175"/>
      <c r="AL146" s="178"/>
    </row>
    <row r="147" customFormat="false" ht="12.75" hidden="false" customHeight="false" outlineLevel="0" collapsed="false">
      <c r="A147" s="174" t="str">
        <f aca="false">IFERROR(__xludf.dummyfunction("""COMPUTED_VALUE"""),"17040183")</f>
        <v>17040183</v>
      </c>
      <c r="B147" s="175" t="str">
        <f aca="false">IFERROR(__xludf.dummyfunction("""COMPUTED_VALUE"""),"Colinas")</f>
        <v>Colinas</v>
      </c>
      <c r="C147" s="175" t="str">
        <f aca="false">IFERROR(__xludf.dummyfunction("""COMPUTED_VALUE"""),"Pau D'arco")</f>
        <v>Pau D'arco</v>
      </c>
      <c r="D147" s="176" t="str">
        <f aca="false">IFERROR(__xludf.dummyfunction("""COMPUTED_VALUE"""),"A.COM. ESCOLA EST. ULISSES GUIMARAES")</f>
        <v>A.COM. ESCOLA EST. ULISSES GUIMARAES</v>
      </c>
      <c r="E147" s="175" t="str">
        <f aca="false">IFERROR(__xludf.dummyfunction("""COMPUTED_VALUE"""),"Colégio Estadual Ulisses Guimarães")</f>
        <v>Colégio Estadual Ulisses Guimarães</v>
      </c>
      <c r="F147" s="177" t="str">
        <f aca="false">IFERROR(__xludf.dummyfunction("""COMPUTED_VALUE"""),"17040183")</f>
        <v>17040183</v>
      </c>
      <c r="G147" s="175" t="str">
        <f aca="false">IFERROR(__xludf.dummyfunction("""COMPUTED_VALUE"""),"01181178000149")</f>
        <v>01181178000149</v>
      </c>
      <c r="H147" s="177" t="str">
        <f aca="false">IFERROR(__xludf.dummyfunction("""COMPUTED_VALUE"""),"001")</f>
        <v>001</v>
      </c>
      <c r="I147" s="177" t="str">
        <f aca="false">IFERROR(__xludf.dummyfunction("""COMPUTED_VALUE"""),"0911")</f>
        <v>0911</v>
      </c>
      <c r="J147" s="177" t="str">
        <f aca="false">IFERROR(__xludf.dummyfunction("""COMPUTED_VALUE"""),"23485")</f>
        <v>23485</v>
      </c>
      <c r="K147" s="175" t="e">
        <v>#REF!</v>
      </c>
      <c r="L147" s="175" t="e">
        <v>#REF!</v>
      </c>
      <c r="M147" s="175" t="e">
        <v>#REF!</v>
      </c>
      <c r="N147" s="175" t="e">
        <v>#REF!</v>
      </c>
      <c r="O147" s="175" t="e">
        <v>#REF!</v>
      </c>
      <c r="P147" s="175" t="e">
        <v>#REF!</v>
      </c>
      <c r="Q147" s="175" t="e">
        <v>#REF!</v>
      </c>
      <c r="R147" s="175" t="e">
        <v>#REF!</v>
      </c>
      <c r="S147" s="175" t="e">
        <v>#REF!</v>
      </c>
      <c r="T147" s="175" t="e">
        <v>#REF!</v>
      </c>
      <c r="U147" s="175" t="e">
        <v>#REF!</v>
      </c>
      <c r="V147" s="175" t="e">
        <v>#REF!</v>
      </c>
      <c r="W147" s="175" t="e">
        <v>#REF!</v>
      </c>
      <c r="X147" s="175" t="e">
        <v>#REF!</v>
      </c>
      <c r="Y147" s="175" t="e">
        <v>#VALUE!</v>
      </c>
      <c r="Z147" s="175" t="e">
        <v>#VALUE!</v>
      </c>
      <c r="AA147" s="175"/>
      <c r="AB147" s="175"/>
      <c r="AC147" s="175"/>
      <c r="AD147" s="175"/>
      <c r="AE147" s="175" t="str">
        <f aca="false">IFERROR(__xludf.dummyfunction("""COMPUTED_VALUE"""),"Parcial")</f>
        <v>Parcial</v>
      </c>
      <c r="AF147" s="175" t="str">
        <f aca="false">IFERROR(__xludf.dummyfunction("""COMPUTED_VALUE"""),"FE")</f>
        <v>FE</v>
      </c>
      <c r="AG147" s="175" t="n">
        <f aca="false">IFERROR(__xludf.dummyfunction("""COMPUTED_VALUE"""),0)</f>
        <v>0</v>
      </c>
      <c r="AH147" s="175" t="n">
        <f aca="false">IFERROR(__xludf.dummyfunction("""COMPUTED_VALUE"""),0)</f>
        <v>0</v>
      </c>
      <c r="AI147" s="175" t="n">
        <f aca="false">IFERROR(__xludf.dummyfunction("""COMPUTED_VALUE"""),0)</f>
        <v>0</v>
      </c>
      <c r="AJ147" s="175" t="n">
        <f aca="false">IFERROR(__xludf.dummyfunction("""COMPUTED_VALUE"""),0)</f>
        <v>0</v>
      </c>
      <c r="AK147" s="175"/>
      <c r="AL147" s="178"/>
    </row>
    <row r="148" customFormat="false" ht="12.75" hidden="false" customHeight="false" outlineLevel="0" collapsed="false">
      <c r="A148" s="174" t="str">
        <f aca="false">IFERROR(__xludf.dummyfunction("""COMPUTED_VALUE"""),"17017041")</f>
        <v>17017041</v>
      </c>
      <c r="B148" s="175" t="str">
        <f aca="false">IFERROR(__xludf.dummyfunction("""COMPUTED_VALUE"""),"Colinas")</f>
        <v>Colinas</v>
      </c>
      <c r="C148" s="175" t="str">
        <f aca="false">IFERROR(__xludf.dummyfunction("""COMPUTED_VALUE"""),"Tupiratins")</f>
        <v>Tupiratins</v>
      </c>
      <c r="D148" s="176" t="str">
        <f aca="false">IFERROR(__xludf.dummyfunction("""COMPUTED_VALUE"""),"A. DE AP. DA ESC. EST. SAO TOMAS DE AQUINO")</f>
        <v>A. DE AP. DA ESC. EST. SAO TOMAS DE AQUINO</v>
      </c>
      <c r="E148" s="175" t="str">
        <f aca="false">IFERROR(__xludf.dummyfunction("""COMPUTED_VALUE"""),"Escola Estadual São Tomás de Aquino")</f>
        <v>Escola Estadual São Tomás de Aquino</v>
      </c>
      <c r="F148" s="177" t="str">
        <f aca="false">IFERROR(__xludf.dummyfunction("""COMPUTED_VALUE"""),"17017041")</f>
        <v>17017041</v>
      </c>
      <c r="G148" s="175" t="str">
        <f aca="false">IFERROR(__xludf.dummyfunction("""COMPUTED_VALUE"""),"01334791000159")</f>
        <v>01334791000159</v>
      </c>
      <c r="H148" s="177" t="str">
        <f aca="false">IFERROR(__xludf.dummyfunction("""COMPUTED_VALUE"""),"001")</f>
        <v>001</v>
      </c>
      <c r="I148" s="177" t="str">
        <f aca="false">IFERROR(__xludf.dummyfunction("""COMPUTED_VALUE"""),"0911")</f>
        <v>0911</v>
      </c>
      <c r="J148" s="177" t="str">
        <f aca="false">IFERROR(__xludf.dummyfunction("""COMPUTED_VALUE"""),"370045")</f>
        <v>370045</v>
      </c>
      <c r="K148" s="175" t="e">
        <v>#REF!</v>
      </c>
      <c r="L148" s="175" t="e">
        <v>#REF!</v>
      </c>
      <c r="M148" s="175" t="e">
        <v>#REF!</v>
      </c>
      <c r="N148" s="175" t="e">
        <v>#REF!</v>
      </c>
      <c r="O148" s="175" t="e">
        <v>#REF!</v>
      </c>
      <c r="P148" s="175" t="e">
        <v>#REF!</v>
      </c>
      <c r="Q148" s="175" t="e">
        <v>#REF!</v>
      </c>
      <c r="R148" s="175" t="e">
        <v>#REF!</v>
      </c>
      <c r="S148" s="175" t="e">
        <v>#REF!</v>
      </c>
      <c r="T148" s="175" t="e">
        <v>#REF!</v>
      </c>
      <c r="U148" s="175" t="e">
        <v>#REF!</v>
      </c>
      <c r="V148" s="175" t="e">
        <v>#REF!</v>
      </c>
      <c r="W148" s="175" t="e">
        <v>#REF!</v>
      </c>
      <c r="X148" s="175" t="e">
        <v>#REF!</v>
      </c>
      <c r="Y148" s="175" t="e">
        <v>#VALUE!</v>
      </c>
      <c r="Z148" s="175" t="e">
        <v>#VALUE!</v>
      </c>
      <c r="AA148" s="175"/>
      <c r="AB148" s="175"/>
      <c r="AC148" s="175"/>
      <c r="AD148" s="175"/>
      <c r="AE148" s="175" t="str">
        <f aca="false">IFERROR(__xludf.dummyfunction("""COMPUTED_VALUE"""),"Parcial")</f>
        <v>Parcial</v>
      </c>
      <c r="AF148" s="175" t="str">
        <f aca="false">IFERROR(__xludf.dummyfunction("""COMPUTED_VALUE"""),"FE")</f>
        <v>FE</v>
      </c>
      <c r="AG148" s="175" t="n">
        <f aca="false">IFERROR(__xludf.dummyfunction("""COMPUTED_VALUE"""),0)</f>
        <v>0</v>
      </c>
      <c r="AH148" s="175" t="n">
        <f aca="false">IFERROR(__xludf.dummyfunction("""COMPUTED_VALUE"""),0)</f>
        <v>0</v>
      </c>
      <c r="AI148" s="175" t="n">
        <f aca="false">IFERROR(__xludf.dummyfunction("""COMPUTED_VALUE"""),0)</f>
        <v>0</v>
      </c>
      <c r="AJ148" s="175" t="n">
        <f aca="false">IFERROR(__xludf.dummyfunction("""COMPUTED_VALUE"""),0)</f>
        <v>0</v>
      </c>
      <c r="AK148" s="175"/>
      <c r="AL148" s="178"/>
    </row>
    <row r="149" customFormat="false" ht="12.75" hidden="false" customHeight="false" outlineLevel="0" collapsed="false">
      <c r="A149" s="174" t="str">
        <f aca="false">IFERROR(__xludf.dummyfunction("""COMPUTED_VALUE"""),"17032229")</f>
        <v>17032229</v>
      </c>
      <c r="B149" s="175" t="str">
        <f aca="false">IFERROR(__xludf.dummyfunction("""COMPUTED_VALUE"""),"Dianópolis")</f>
        <v>Dianópolis</v>
      </c>
      <c r="C149" s="175" t="str">
        <f aca="false">IFERROR(__xludf.dummyfunction("""COMPUTED_VALUE"""),"Almas")</f>
        <v>Almas</v>
      </c>
      <c r="D149" s="176" t="str">
        <f aca="false">IFERROR(__xludf.dummyfunction("""COMPUTED_VALUE"""),"A.A. COL. E.II GRAU DR.ABNER A.PACINI")</f>
        <v>A.A. COL. E.II GRAU DR.ABNER A.PACINI</v>
      </c>
      <c r="E149" s="175" t="str">
        <f aca="false">IFERROR(__xludf.dummyfunction("""COMPUTED_VALUE"""),"Colegio Estadual Doutor Abner Araujo Pacini")</f>
        <v>Colegio Estadual Doutor Abner Araujo Pacini</v>
      </c>
      <c r="F149" s="177" t="str">
        <f aca="false">IFERROR(__xludf.dummyfunction("""COMPUTED_VALUE"""),"17032229")</f>
        <v>17032229</v>
      </c>
      <c r="G149" s="175" t="str">
        <f aca="false">IFERROR(__xludf.dummyfunction("""COMPUTED_VALUE"""),"01197160000135")</f>
        <v>01197160000135</v>
      </c>
      <c r="H149" s="177" t="str">
        <f aca="false">IFERROR(__xludf.dummyfunction("""COMPUTED_VALUE"""),"001")</f>
        <v>001</v>
      </c>
      <c r="I149" s="177" t="str">
        <f aca="false">IFERROR(__xludf.dummyfunction("""COMPUTED_VALUE"""),"1307")</f>
        <v>1307</v>
      </c>
      <c r="J149" s="177" t="str">
        <f aca="false">IFERROR(__xludf.dummyfunction("""COMPUTED_VALUE"""),"0107700")</f>
        <v>0107700</v>
      </c>
      <c r="K149" s="175" t="e">
        <v>#REF!</v>
      </c>
      <c r="L149" s="175" t="e">
        <v>#REF!</v>
      </c>
      <c r="M149" s="175" t="e">
        <v>#REF!</v>
      </c>
      <c r="N149" s="175" t="e">
        <v>#REF!</v>
      </c>
      <c r="O149" s="175" t="e">
        <v>#REF!</v>
      </c>
      <c r="P149" s="175" t="e">
        <v>#REF!</v>
      </c>
      <c r="Q149" s="175" t="e">
        <v>#REF!</v>
      </c>
      <c r="R149" s="175" t="e">
        <v>#REF!</v>
      </c>
      <c r="S149" s="175" t="e">
        <v>#REF!</v>
      </c>
      <c r="T149" s="175" t="e">
        <v>#REF!</v>
      </c>
      <c r="U149" s="175" t="e">
        <v>#REF!</v>
      </c>
      <c r="V149" s="175" t="e">
        <v>#REF!</v>
      </c>
      <c r="W149" s="175" t="e">
        <v>#REF!</v>
      </c>
      <c r="X149" s="175" t="e">
        <v>#REF!</v>
      </c>
      <c r="Y149" s="175" t="e">
        <v>#VALUE!</v>
      </c>
      <c r="Z149" s="175" t="e">
        <v>#VALUE!</v>
      </c>
      <c r="AA149" s="175"/>
      <c r="AB149" s="175"/>
      <c r="AC149" s="175"/>
      <c r="AD149" s="175"/>
      <c r="AE149" s="175" t="str">
        <f aca="false">IFERROR(__xludf.dummyfunction("""COMPUTED_VALUE"""),"Integral")</f>
        <v>Integral</v>
      </c>
      <c r="AF149" s="175" t="str">
        <f aca="false">IFERROR(__xludf.dummyfunction("""COMPUTED_VALUE"""),"FE")</f>
        <v>FE</v>
      </c>
      <c r="AG149" s="175" t="n">
        <f aca="false">IFERROR(__xludf.dummyfunction("""COMPUTED_VALUE"""),0)</f>
        <v>0</v>
      </c>
      <c r="AH149" s="175" t="n">
        <f aca="false">IFERROR(__xludf.dummyfunction("""COMPUTED_VALUE"""),0)</f>
        <v>0</v>
      </c>
      <c r="AI149" s="175" t="n">
        <f aca="false">IFERROR(__xludf.dummyfunction("""COMPUTED_VALUE"""),0)</f>
        <v>0</v>
      </c>
      <c r="AJ149" s="175" t="n">
        <f aca="false">IFERROR(__xludf.dummyfunction("""COMPUTED_VALUE"""),0)</f>
        <v>0</v>
      </c>
      <c r="AK149" s="175"/>
      <c r="AL149" s="178"/>
    </row>
    <row r="150" customFormat="false" ht="12.75" hidden="false" customHeight="false" outlineLevel="0" collapsed="false">
      <c r="A150" s="174" t="str">
        <f aca="false">IFERROR(__xludf.dummyfunction("""COMPUTED_VALUE"""),"17042798")</f>
        <v>17042798</v>
      </c>
      <c r="B150" s="175" t="str">
        <f aca="false">IFERROR(__xludf.dummyfunction("""COMPUTED_VALUE"""),"Dianópolis")</f>
        <v>Dianópolis</v>
      </c>
      <c r="C150" s="175" t="str">
        <f aca="false">IFERROR(__xludf.dummyfunction("""COMPUTED_VALUE"""),"Almas")</f>
        <v>Almas</v>
      </c>
      <c r="D150" s="176" t="str">
        <f aca="false">IFERROR(__xludf.dummyfunction("""COMPUTED_VALUE"""),"ASSOC.MES.P.EDUC.FUNC.DO COL.AGROP.ALMAS")</f>
        <v>ASSOC.MES.P.EDUC.FUNC.DO COL.AGROP.ALMAS</v>
      </c>
      <c r="E150" s="175" t="str">
        <f aca="false">IFERROR(__xludf.dummyfunction("""COMPUTED_VALUE"""),"Colégio Estadual Girassol de Tempo Integral Agropecuário de Almas")</f>
        <v>Colégio Estadual Girassol de Tempo Integral Agropecuário de Almas</v>
      </c>
      <c r="F150" s="177" t="str">
        <f aca="false">IFERROR(__xludf.dummyfunction("""COMPUTED_VALUE"""),"17042798")</f>
        <v>17042798</v>
      </c>
      <c r="G150" s="175" t="str">
        <f aca="false">IFERROR(__xludf.dummyfunction("""COMPUTED_VALUE"""),"03751406000102")</f>
        <v>03751406000102</v>
      </c>
      <c r="H150" s="177" t="str">
        <f aca="false">IFERROR(__xludf.dummyfunction("""COMPUTED_VALUE"""),"001")</f>
        <v>001</v>
      </c>
      <c r="I150" s="177" t="str">
        <f aca="false">IFERROR(__xludf.dummyfunction("""COMPUTED_VALUE"""),"1307")</f>
        <v>1307</v>
      </c>
      <c r="J150" s="177" t="str">
        <f aca="false">IFERROR(__xludf.dummyfunction("""COMPUTED_VALUE"""),"115312")</f>
        <v>115312</v>
      </c>
      <c r="K150" s="175" t="e">
        <v>#REF!</v>
      </c>
      <c r="L150" s="175" t="e">
        <v>#REF!</v>
      </c>
      <c r="M150" s="175" t="e">
        <v>#REF!</v>
      </c>
      <c r="N150" s="175" t="e">
        <v>#REF!</v>
      </c>
      <c r="O150" s="175" t="e">
        <v>#REF!</v>
      </c>
      <c r="P150" s="175" t="e">
        <v>#REF!</v>
      </c>
      <c r="Q150" s="175" t="e">
        <v>#REF!</v>
      </c>
      <c r="R150" s="175" t="e">
        <v>#REF!</v>
      </c>
      <c r="S150" s="175" t="e">
        <v>#REF!</v>
      </c>
      <c r="T150" s="175" t="e">
        <v>#REF!</v>
      </c>
      <c r="U150" s="175" t="e">
        <v>#REF!</v>
      </c>
      <c r="V150" s="175" t="e">
        <v>#REF!</v>
      </c>
      <c r="W150" s="175" t="e">
        <v>#REF!</v>
      </c>
      <c r="X150" s="175" t="e">
        <v>#REF!</v>
      </c>
      <c r="Y150" s="175" t="e">
        <v>#VALUE!</v>
      </c>
      <c r="Z150" s="175" t="e">
        <v>#VALUE!</v>
      </c>
      <c r="AA150" s="175"/>
      <c r="AB150" s="175"/>
      <c r="AC150" s="175"/>
      <c r="AD150" s="175" t="str">
        <f aca="false">IFERROR(__xludf.dummyfunction("""COMPUTED_VALUE"""),"INTERNATO/AGRÍCOLA")</f>
        <v>INTERNATO/AGRÍCOLA</v>
      </c>
      <c r="AE150" s="175" t="str">
        <f aca="false">IFERROR(__xludf.dummyfunction("""COMPUTED_VALUE"""),"Parcial")</f>
        <v>Parcial</v>
      </c>
      <c r="AF150" s="175" t="str">
        <f aca="false">IFERROR(__xludf.dummyfunction("""COMPUTED_VALUE"""),"FE")</f>
        <v>FE</v>
      </c>
      <c r="AG150" s="175" t="n">
        <f aca="false">IFERROR(__xludf.dummyfunction("""COMPUTED_VALUE"""),0)</f>
        <v>0</v>
      </c>
      <c r="AH150" s="175" t="n">
        <f aca="false">IFERROR(__xludf.dummyfunction("""COMPUTED_VALUE"""),4)</f>
        <v>4</v>
      </c>
      <c r="AI150" s="175" t="n">
        <f aca="false">IFERROR(__xludf.dummyfunction("""COMPUTED_VALUE"""),8)</f>
        <v>8</v>
      </c>
      <c r="AJ150" s="175" t="n">
        <f aca="false">IFERROR(__xludf.dummyfunction("""COMPUTED_VALUE"""),0)</f>
        <v>0</v>
      </c>
      <c r="AK150" s="175"/>
      <c r="AL150" s="178"/>
    </row>
    <row r="151" customFormat="false" ht="12.75" hidden="false" customHeight="false" outlineLevel="0" collapsed="false">
      <c r="A151" s="174" t="str">
        <f aca="false">IFERROR(__xludf.dummyfunction("""COMPUTED_VALUE"""),"17032270")</f>
        <v>17032270</v>
      </c>
      <c r="B151" s="175" t="str">
        <f aca="false">IFERROR(__xludf.dummyfunction("""COMPUTED_VALUE"""),"Dianópolis")</f>
        <v>Dianópolis</v>
      </c>
      <c r="C151" s="175" t="str">
        <f aca="false">IFERROR(__xludf.dummyfunction("""COMPUTED_VALUE"""),"Almas")</f>
        <v>Almas</v>
      </c>
      <c r="D151" s="176" t="str">
        <f aca="false">IFERROR(__xludf.dummyfunction("""COMPUTED_VALUE"""),"A.A.  ESC. ESTADUAL DEOCLIDES MUNIZ")</f>
        <v>A.A.  ESC. ESTADUAL DEOCLIDES MUNIZ</v>
      </c>
      <c r="E151" s="175" t="str">
        <f aca="false">IFERROR(__xludf.dummyfunction("""COMPUTED_VALUE"""),"Escola Estadual deoclides Muniz")</f>
        <v>Escola Estadual deoclides Muniz</v>
      </c>
      <c r="F151" s="177" t="str">
        <f aca="false">IFERROR(__xludf.dummyfunction("""COMPUTED_VALUE"""),"17032270")</f>
        <v>17032270</v>
      </c>
      <c r="G151" s="175" t="str">
        <f aca="false">IFERROR(__xludf.dummyfunction("""COMPUTED_VALUE"""),"01143807000146")</f>
        <v>01143807000146</v>
      </c>
      <c r="H151" s="177" t="str">
        <f aca="false">IFERROR(__xludf.dummyfunction("""COMPUTED_VALUE"""),"001")</f>
        <v>001</v>
      </c>
      <c r="I151" s="177" t="str">
        <f aca="false">IFERROR(__xludf.dummyfunction("""COMPUTED_VALUE"""),"1307")</f>
        <v>1307</v>
      </c>
      <c r="J151" s="177" t="str">
        <f aca="false">IFERROR(__xludf.dummyfunction("""COMPUTED_VALUE"""),"107786")</f>
        <v>107786</v>
      </c>
      <c r="K151" s="175" t="e">
        <v>#REF!</v>
      </c>
      <c r="L151" s="175" t="e">
        <v>#REF!</v>
      </c>
      <c r="M151" s="175" t="e">
        <v>#REF!</v>
      </c>
      <c r="N151" s="175" t="e">
        <v>#REF!</v>
      </c>
      <c r="O151" s="175" t="e">
        <v>#REF!</v>
      </c>
      <c r="P151" s="175" t="e">
        <v>#REF!</v>
      </c>
      <c r="Q151" s="175" t="e">
        <v>#REF!</v>
      </c>
      <c r="R151" s="175" t="e">
        <v>#REF!</v>
      </c>
      <c r="S151" s="175" t="e">
        <v>#REF!</v>
      </c>
      <c r="T151" s="175" t="e">
        <v>#REF!</v>
      </c>
      <c r="U151" s="175" t="e">
        <v>#REF!</v>
      </c>
      <c r="V151" s="175" t="e">
        <v>#REF!</v>
      </c>
      <c r="W151" s="175" t="e">
        <v>#REF!</v>
      </c>
      <c r="X151" s="175" t="e">
        <v>#REF!</v>
      </c>
      <c r="Y151" s="175" t="e">
        <v>#VALUE!</v>
      </c>
      <c r="Z151" s="175" t="e">
        <v>#VALUE!</v>
      </c>
      <c r="AA151" s="175"/>
      <c r="AB151" s="175"/>
      <c r="AC151" s="175"/>
      <c r="AD151" s="175"/>
      <c r="AE151" s="175" t="str">
        <f aca="false">IFERROR(__xludf.dummyfunction("""COMPUTED_VALUE"""),"Integral")</f>
        <v>Integral</v>
      </c>
      <c r="AF151" s="175" t="str">
        <f aca="false">IFERROR(__xludf.dummyfunction("""COMPUTED_VALUE"""),"FE")</f>
        <v>FE</v>
      </c>
      <c r="AG151" s="175" t="n">
        <f aca="false">IFERROR(__xludf.dummyfunction("""COMPUTED_VALUE"""),5)</f>
        <v>5</v>
      </c>
      <c r="AH151" s="175" t="n">
        <f aca="false">IFERROR(__xludf.dummyfunction("""COMPUTED_VALUE"""),0)</f>
        <v>0</v>
      </c>
      <c r="AI151" s="175" t="n">
        <f aca="false">IFERROR(__xludf.dummyfunction("""COMPUTED_VALUE"""),0)</f>
        <v>0</v>
      </c>
      <c r="AJ151" s="175" t="n">
        <f aca="false">IFERROR(__xludf.dummyfunction("""COMPUTED_VALUE"""),18)</f>
        <v>18</v>
      </c>
      <c r="AK151" s="175"/>
      <c r="AL151" s="178"/>
    </row>
    <row r="152" customFormat="false" ht="12.75" hidden="false" customHeight="false" outlineLevel="0" collapsed="false">
      <c r="A152" s="174" t="str">
        <f aca="false">IFERROR(__xludf.dummyfunction("""COMPUTED_VALUE"""),"17033705")</f>
        <v>17033705</v>
      </c>
      <c r="B152" s="175" t="str">
        <f aca="false">IFERROR(__xludf.dummyfunction("""COMPUTED_VALUE"""),"Dianópolis")</f>
        <v>Dianópolis</v>
      </c>
      <c r="C152" s="175" t="str">
        <f aca="false">IFERROR(__xludf.dummyfunction("""COMPUTED_VALUE"""),"Conceicao do Tocantins")</f>
        <v>Conceicao do Tocantins</v>
      </c>
      <c r="D152" s="176" t="str">
        <f aca="false">IFERROR(__xludf.dummyfunction("""COMPUTED_VALUE"""),"A.A. E. CEL JOSE FRANCISCO DE AZEVEDO")</f>
        <v>A.A. E. CEL JOSE FRANCISCO DE AZEVEDO</v>
      </c>
      <c r="E152" s="175" t="str">
        <f aca="false">IFERROR(__xludf.dummyfunction("""COMPUTED_VALUE"""),"Colégio Estadual Coronel José Francisco de Azevedo")</f>
        <v>Colégio Estadual Coronel José Francisco de Azevedo</v>
      </c>
      <c r="F152" s="177" t="str">
        <f aca="false">IFERROR(__xludf.dummyfunction("""COMPUTED_VALUE"""),"17033705")</f>
        <v>17033705</v>
      </c>
      <c r="G152" s="175" t="str">
        <f aca="false">IFERROR(__xludf.dummyfunction("""COMPUTED_VALUE"""),"01136040000128")</f>
        <v>01136040000128</v>
      </c>
      <c r="H152" s="177" t="str">
        <f aca="false">IFERROR(__xludf.dummyfunction("""COMPUTED_VALUE"""),"001")</f>
        <v>001</v>
      </c>
      <c r="I152" s="177" t="str">
        <f aca="false">IFERROR(__xludf.dummyfunction("""COMPUTED_VALUE"""),"1307")</f>
        <v>1307</v>
      </c>
      <c r="J152" s="177" t="str">
        <f aca="false">IFERROR(__xludf.dummyfunction("""COMPUTED_VALUE"""),"106208")</f>
        <v>106208</v>
      </c>
      <c r="K152" s="175" t="e">
        <v>#REF!</v>
      </c>
      <c r="L152" s="175" t="e">
        <v>#REF!</v>
      </c>
      <c r="M152" s="175" t="e">
        <v>#REF!</v>
      </c>
      <c r="N152" s="175" t="e">
        <v>#REF!</v>
      </c>
      <c r="O152" s="175" t="e">
        <v>#REF!</v>
      </c>
      <c r="P152" s="175" t="e">
        <v>#REF!</v>
      </c>
      <c r="Q152" s="175" t="e">
        <v>#REF!</v>
      </c>
      <c r="R152" s="175" t="e">
        <v>#REF!</v>
      </c>
      <c r="S152" s="175" t="e">
        <v>#REF!</v>
      </c>
      <c r="T152" s="175" t="e">
        <v>#REF!</v>
      </c>
      <c r="U152" s="175" t="e">
        <v>#REF!</v>
      </c>
      <c r="V152" s="175" t="e">
        <v>#REF!</v>
      </c>
      <c r="W152" s="175" t="e">
        <v>#REF!</v>
      </c>
      <c r="X152" s="175" t="e">
        <v>#REF!</v>
      </c>
      <c r="Y152" s="175" t="e">
        <v>#VALUE!</v>
      </c>
      <c r="Z152" s="175" t="e">
        <v>#VALUE!</v>
      </c>
      <c r="AA152" s="175"/>
      <c r="AB152" s="175"/>
      <c r="AC152" s="175"/>
      <c r="AD152" s="175"/>
      <c r="AE152" s="175" t="str">
        <f aca="false">IFERROR(__xludf.dummyfunction("""COMPUTED_VALUE"""),"Parcial")</f>
        <v>Parcial</v>
      </c>
      <c r="AF152" s="175" t="str">
        <f aca="false">IFERROR(__xludf.dummyfunction("""COMPUTED_VALUE"""),"FE")</f>
        <v>FE</v>
      </c>
      <c r="AG152" s="175" t="n">
        <f aca="false">IFERROR(__xludf.dummyfunction("""COMPUTED_VALUE"""),0)</f>
        <v>0</v>
      </c>
      <c r="AH152" s="175" t="n">
        <f aca="false">IFERROR(__xludf.dummyfunction("""COMPUTED_VALUE"""),0)</f>
        <v>0</v>
      </c>
      <c r="AI152" s="175" t="n">
        <f aca="false">IFERROR(__xludf.dummyfunction("""COMPUTED_VALUE"""),0)</f>
        <v>0</v>
      </c>
      <c r="AJ152" s="175" t="n">
        <f aca="false">IFERROR(__xludf.dummyfunction("""COMPUTED_VALUE"""),0)</f>
        <v>0</v>
      </c>
      <c r="AK152" s="175"/>
      <c r="AL152" s="178"/>
    </row>
    <row r="153" customFormat="false" ht="12.75" hidden="false" customHeight="false" outlineLevel="0" collapsed="false">
      <c r="A153" s="174" t="str">
        <f aca="false">IFERROR(__xludf.dummyfunction("""COMPUTED_VALUE"""),"17034027")</f>
        <v>17034027</v>
      </c>
      <c r="B153" s="175" t="str">
        <f aca="false">IFERROR(__xludf.dummyfunction("""COMPUTED_VALUE"""),"Dianópolis")</f>
        <v>Dianópolis</v>
      </c>
      <c r="C153" s="175" t="str">
        <f aca="false">IFERROR(__xludf.dummyfunction("""COMPUTED_VALUE"""),"Dianopolis")</f>
        <v>Dianopolis</v>
      </c>
      <c r="D153" s="176" t="str">
        <f aca="false">IFERROR(__xludf.dummyfunction("""COMPUTED_VALUE"""),"A. ESC. COMUN.DA E. EST. ANTONIO POVOA")</f>
        <v>A. ESC. COMUN.DA E. EST. ANTONIO POVOA</v>
      </c>
      <c r="E153" s="175" t="str">
        <f aca="false">IFERROR(__xludf.dummyfunction("""COMPUTED_VALUE"""),"Centro de Ensino Médio Antônio Póvoa")</f>
        <v>Centro de Ensino Médio Antônio Póvoa</v>
      </c>
      <c r="F153" s="177" t="str">
        <f aca="false">IFERROR(__xludf.dummyfunction("""COMPUTED_VALUE"""),"17034027")</f>
        <v>17034027</v>
      </c>
      <c r="G153" s="175" t="str">
        <f aca="false">IFERROR(__xludf.dummyfunction("""COMPUTED_VALUE"""),"00895665000100")</f>
        <v>00895665000100</v>
      </c>
      <c r="H153" s="177" t="str">
        <f aca="false">IFERROR(__xludf.dummyfunction("""COMPUTED_VALUE"""),"001")</f>
        <v>001</v>
      </c>
      <c r="I153" s="177" t="str">
        <f aca="false">IFERROR(__xludf.dummyfunction("""COMPUTED_VALUE"""),"1307")</f>
        <v>1307</v>
      </c>
      <c r="J153" s="177" t="str">
        <f aca="false">IFERROR(__xludf.dummyfunction("""COMPUTED_VALUE"""),"010616X")</f>
        <v>010616X</v>
      </c>
      <c r="K153" s="175" t="e">
        <v>#REF!</v>
      </c>
      <c r="L153" s="175" t="e">
        <v>#REF!</v>
      </c>
      <c r="M153" s="175" t="e">
        <v>#REF!</v>
      </c>
      <c r="N153" s="175" t="e">
        <v>#REF!</v>
      </c>
      <c r="O153" s="175" t="e">
        <v>#REF!</v>
      </c>
      <c r="P153" s="175" t="e">
        <v>#REF!</v>
      </c>
      <c r="Q153" s="175" t="e">
        <v>#REF!</v>
      </c>
      <c r="R153" s="175" t="e">
        <v>#REF!</v>
      </c>
      <c r="S153" s="175" t="e">
        <v>#REF!</v>
      </c>
      <c r="T153" s="175" t="e">
        <v>#REF!</v>
      </c>
      <c r="U153" s="175" t="e">
        <v>#REF!</v>
      </c>
      <c r="V153" s="175" t="e">
        <v>#REF!</v>
      </c>
      <c r="W153" s="175" t="e">
        <v>#REF!</v>
      </c>
      <c r="X153" s="175" t="e">
        <v>#REF!</v>
      </c>
      <c r="Y153" s="175" t="e">
        <v>#VALUE!</v>
      </c>
      <c r="Z153" s="175" t="e">
        <v>#VALUE!</v>
      </c>
      <c r="AA153" s="175"/>
      <c r="AB153" s="175"/>
      <c r="AC153" s="175"/>
      <c r="AD153" s="175"/>
      <c r="AE153" s="175" t="str">
        <f aca="false">IFERROR(__xludf.dummyfunction("""COMPUTED_VALUE"""),"Parcial")</f>
        <v>Parcial</v>
      </c>
      <c r="AF153" s="175" t="str">
        <f aca="false">IFERROR(__xludf.dummyfunction("""COMPUTED_VALUE"""),"FE")</f>
        <v>FE</v>
      </c>
      <c r="AG153" s="175" t="n">
        <f aca="false">IFERROR(__xludf.dummyfunction("""COMPUTED_VALUE"""),7)</f>
        <v>7</v>
      </c>
      <c r="AH153" s="175" t="n">
        <f aca="false">IFERROR(__xludf.dummyfunction("""COMPUTED_VALUE"""),0)</f>
        <v>0</v>
      </c>
      <c r="AI153" s="175" t="n">
        <f aca="false">IFERROR(__xludf.dummyfunction("""COMPUTED_VALUE"""),0)</f>
        <v>0</v>
      </c>
      <c r="AJ153" s="175" t="n">
        <f aca="false">IFERROR(__xludf.dummyfunction("""COMPUTED_VALUE"""),0)</f>
        <v>0</v>
      </c>
      <c r="AK153" s="175"/>
      <c r="AL153" s="178"/>
    </row>
    <row r="154" customFormat="false" ht="12.75" hidden="false" customHeight="false" outlineLevel="0" collapsed="false">
      <c r="A154" s="174" t="str">
        <f aca="false">IFERROR(__xludf.dummyfunction("""COMPUTED_VALUE"""),"17033993")</f>
        <v>17033993</v>
      </c>
      <c r="B154" s="175" t="str">
        <f aca="false">IFERROR(__xludf.dummyfunction("""COMPUTED_VALUE"""),"Dianópolis")</f>
        <v>Dianópolis</v>
      </c>
      <c r="C154" s="175" t="str">
        <f aca="false">IFERROR(__xludf.dummyfunction("""COMPUTED_VALUE"""),"Dianopolis")</f>
        <v>Dianopolis</v>
      </c>
      <c r="D154" s="176" t="str">
        <f aca="false">IFERROR(__xludf.dummyfunction("""COMPUTED_VALUE"""),"A. DE APOIO AO COLEGIO JOAO DE ABREU")</f>
        <v>A. DE APOIO AO COLEGIO JOAO DE ABREU</v>
      </c>
      <c r="E154" s="175" t="str">
        <f aca="false">IFERROR(__xludf.dummyfunction("""COMPUTED_VALUE"""),"Colegio João D Abreu")</f>
        <v>Colegio João D Abreu</v>
      </c>
      <c r="F154" s="177" t="str">
        <f aca="false">IFERROR(__xludf.dummyfunction("""COMPUTED_VALUE"""),"17033993")</f>
        <v>17033993</v>
      </c>
      <c r="G154" s="175" t="str">
        <f aca="false">IFERROR(__xludf.dummyfunction("""COMPUTED_VALUE"""),"05059617000104")</f>
        <v>05059617000104</v>
      </c>
      <c r="H154" s="177" t="str">
        <f aca="false">IFERROR(__xludf.dummyfunction("""COMPUTED_VALUE"""),"001")</f>
        <v>001</v>
      </c>
      <c r="I154" s="177" t="str">
        <f aca="false">IFERROR(__xludf.dummyfunction("""COMPUTED_VALUE"""),"1307")</f>
        <v>1307</v>
      </c>
      <c r="J154" s="177" t="str">
        <f aca="false">IFERROR(__xludf.dummyfunction("""COMPUTED_VALUE"""),"127027")</f>
        <v>127027</v>
      </c>
      <c r="K154" s="175" t="e">
        <v>#REF!</v>
      </c>
      <c r="L154" s="175" t="e">
        <v>#REF!</v>
      </c>
      <c r="M154" s="175" t="e">
        <v>#REF!</v>
      </c>
      <c r="N154" s="175" t="e">
        <v>#REF!</v>
      </c>
      <c r="O154" s="175" t="e">
        <v>#REF!</v>
      </c>
      <c r="P154" s="175" t="e">
        <v>#REF!</v>
      </c>
      <c r="Q154" s="175" t="e">
        <v>#REF!</v>
      </c>
      <c r="R154" s="175" t="e">
        <v>#REF!</v>
      </c>
      <c r="S154" s="175" t="e">
        <v>#REF!</v>
      </c>
      <c r="T154" s="175" t="e">
        <v>#REF!</v>
      </c>
      <c r="U154" s="175" t="e">
        <v>#REF!</v>
      </c>
      <c r="V154" s="175" t="e">
        <v>#REF!</v>
      </c>
      <c r="W154" s="175" t="e">
        <v>#REF!</v>
      </c>
      <c r="X154" s="175" t="e">
        <v>#REF!</v>
      </c>
      <c r="Y154" s="175" t="e">
        <v>#VALUE!</v>
      </c>
      <c r="Z154" s="175" t="e">
        <v>#VALUE!</v>
      </c>
      <c r="AA154" s="175"/>
      <c r="AB154" s="175"/>
      <c r="AC154" s="175"/>
      <c r="AD154" s="175"/>
      <c r="AE154" s="175" t="str">
        <f aca="false">IFERROR(__xludf.dummyfunction("""COMPUTED_VALUE"""),"Parcial/Integral")</f>
        <v>Parcial/Integral</v>
      </c>
      <c r="AF154" s="175" t="str">
        <f aca="false">IFERROR(__xludf.dummyfunction("""COMPUTED_VALUE"""),"FE")</f>
        <v>FE</v>
      </c>
      <c r="AG154" s="175" t="n">
        <f aca="false">IFERROR(__xludf.dummyfunction("""COMPUTED_VALUE"""),0)</f>
        <v>0</v>
      </c>
      <c r="AH154" s="175" t="n">
        <f aca="false">IFERROR(__xludf.dummyfunction("""COMPUTED_VALUE"""),0)</f>
        <v>0</v>
      </c>
      <c r="AI154" s="175" t="n">
        <f aca="false">IFERROR(__xludf.dummyfunction("""COMPUTED_VALUE"""),0)</f>
        <v>0</v>
      </c>
      <c r="AJ154" s="175" t="n">
        <f aca="false">IFERROR(__xludf.dummyfunction("""COMPUTED_VALUE"""),0)</f>
        <v>0</v>
      </c>
      <c r="AK154" s="175"/>
      <c r="AL154" s="178"/>
    </row>
    <row r="155" customFormat="false" ht="12.75" hidden="false" customHeight="false" outlineLevel="0" collapsed="false">
      <c r="A155" s="174" t="str">
        <f aca="false">IFERROR(__xludf.dummyfunction("""COMPUTED_VALUE"""),"17034221")</f>
        <v>17034221</v>
      </c>
      <c r="B155" s="175" t="str">
        <f aca="false">IFERROR(__xludf.dummyfunction("""COMPUTED_VALUE"""),"Dianópolis")</f>
        <v>Dianópolis</v>
      </c>
      <c r="C155" s="175" t="str">
        <f aca="false">IFERROR(__xludf.dummyfunction("""COMPUTED_VALUE"""),"Dianopolis")</f>
        <v>Dianopolis</v>
      </c>
      <c r="D155" s="176" t="str">
        <f aca="false">IFERROR(__xludf.dummyfunction("""COMPUTED_VALUE"""),"ASSOC. DE APOIO A ESCOLA COOPERATIVA CHAPADÃO/DIANÓPOLIS")</f>
        <v>ASSOC. DE APOIO A ESCOLA COOPERATIVA CHAPADÃO/DIANÓPOLIS</v>
      </c>
      <c r="E155" s="175" t="str">
        <f aca="false">IFERROR(__xludf.dummyfunction("""COMPUTED_VALUE"""),"Escola Cooperativa Chapadão")</f>
        <v>Escola Cooperativa Chapadão</v>
      </c>
      <c r="F155" s="177" t="str">
        <f aca="false">IFERROR(__xludf.dummyfunction("""COMPUTED_VALUE"""),"17034221")</f>
        <v>17034221</v>
      </c>
      <c r="G155" s="175" t="str">
        <f aca="false">IFERROR(__xludf.dummyfunction("""COMPUTED_VALUE"""),"07056712000171")</f>
        <v>07056712000171</v>
      </c>
      <c r="H155" s="177" t="str">
        <f aca="false">IFERROR(__xludf.dummyfunction("""COMPUTED_VALUE"""),"001")</f>
        <v>001</v>
      </c>
      <c r="I155" s="177" t="str">
        <f aca="false">IFERROR(__xludf.dummyfunction("""COMPUTED_VALUE"""),"1307")</f>
        <v>1307</v>
      </c>
      <c r="J155" s="177" t="str">
        <f aca="false">IFERROR(__xludf.dummyfunction("""COMPUTED_VALUE"""),"15704X")</f>
        <v>15704X</v>
      </c>
      <c r="K155" s="175" t="e">
        <v>#REF!</v>
      </c>
      <c r="L155" s="175" t="e">
        <v>#REF!</v>
      </c>
      <c r="M155" s="175" t="e">
        <v>#REF!</v>
      </c>
      <c r="N155" s="175" t="e">
        <v>#REF!</v>
      </c>
      <c r="O155" s="175" t="e">
        <v>#REF!</v>
      </c>
      <c r="P155" s="175" t="e">
        <v>#REF!</v>
      </c>
      <c r="Q155" s="175" t="e">
        <v>#REF!</v>
      </c>
      <c r="R155" s="175" t="e">
        <v>#REF!</v>
      </c>
      <c r="S155" s="175" t="e">
        <v>#REF!</v>
      </c>
      <c r="T155" s="175" t="e">
        <v>#REF!</v>
      </c>
      <c r="U155" s="175" t="e">
        <v>#REF!</v>
      </c>
      <c r="V155" s="175" t="e">
        <v>#REF!</v>
      </c>
      <c r="W155" s="175" t="e">
        <v>#REF!</v>
      </c>
      <c r="X155" s="175" t="e">
        <v>#REF!</v>
      </c>
      <c r="Y155" s="175" t="e">
        <v>#VALUE!</v>
      </c>
      <c r="Z155" s="175" t="e">
        <v>#VALUE!</v>
      </c>
      <c r="AA155" s="175"/>
      <c r="AB155" s="175"/>
      <c r="AC155" s="175"/>
      <c r="AD155" s="175"/>
      <c r="AE155" s="175" t="str">
        <f aca="false">IFERROR(__xludf.dummyfunction("""COMPUTED_VALUE"""),"Parcial")</f>
        <v>Parcial</v>
      </c>
      <c r="AF155" s="175" t="str">
        <f aca="false">IFERROR(__xludf.dummyfunction("""COMPUTED_VALUE"""),"FE")</f>
        <v>FE</v>
      </c>
      <c r="AG155" s="175" t="n">
        <f aca="false">IFERROR(__xludf.dummyfunction("""COMPUTED_VALUE"""),0)</f>
        <v>0</v>
      </c>
      <c r="AH155" s="175" t="n">
        <f aca="false">IFERROR(__xludf.dummyfunction("""COMPUTED_VALUE"""),0)</f>
        <v>0</v>
      </c>
      <c r="AI155" s="175" t="n">
        <f aca="false">IFERROR(__xludf.dummyfunction("""COMPUTED_VALUE"""),0)</f>
        <v>0</v>
      </c>
      <c r="AJ155" s="175" t="n">
        <f aca="false">IFERROR(__xludf.dummyfunction("""COMPUTED_VALUE"""),0)</f>
        <v>0</v>
      </c>
      <c r="AK155" s="175"/>
      <c r="AL155" s="178"/>
    </row>
    <row r="156" customFormat="false" ht="12.75" hidden="false" customHeight="false" outlineLevel="0" collapsed="false">
      <c r="A156" s="174" t="str">
        <f aca="false">IFERROR(__xludf.dummyfunction("""COMPUTED_VALUE"""),"17074819")</f>
        <v>17074819</v>
      </c>
      <c r="B156" s="175" t="str">
        <f aca="false">IFERROR(__xludf.dummyfunction("""COMPUTED_VALUE"""),"Dianópolis")</f>
        <v>Dianópolis</v>
      </c>
      <c r="C156" s="175" t="str">
        <f aca="false">IFERROR(__xludf.dummyfunction("""COMPUTED_VALUE"""),"Dianopolis")</f>
        <v>Dianopolis</v>
      </c>
      <c r="D156" s="176" t="str">
        <f aca="false">IFERROR(__xludf.dummyfunction("""COMPUTED_VALUE"""),"ESCOLA ESPECIAL COLIBRI")</f>
        <v>ESCOLA ESPECIAL COLIBRI</v>
      </c>
      <c r="E156" s="175" t="str">
        <f aca="false">IFERROR(__xludf.dummyfunction("""COMPUTED_VALUE"""),"Escola Especial Colibri")</f>
        <v>Escola Especial Colibri</v>
      </c>
      <c r="F156" s="177" t="str">
        <f aca="false">IFERROR(__xludf.dummyfunction("""COMPUTED_VALUE"""),"17074819")</f>
        <v>17074819</v>
      </c>
      <c r="G156" s="175" t="str">
        <f aca="false">IFERROR(__xludf.dummyfunction("""COMPUTED_VALUE"""),"15413383000105")</f>
        <v>15413383000105</v>
      </c>
      <c r="H156" s="177" t="str">
        <f aca="false">IFERROR(__xludf.dummyfunction("""COMPUTED_VALUE"""),"001")</f>
        <v>001</v>
      </c>
      <c r="I156" s="177" t="str">
        <f aca="false">IFERROR(__xludf.dummyfunction("""COMPUTED_VALUE"""),"1307")</f>
        <v>1307</v>
      </c>
      <c r="J156" s="177" t="str">
        <f aca="false">IFERROR(__xludf.dummyfunction("""COMPUTED_VALUE"""),"312967")</f>
        <v>312967</v>
      </c>
      <c r="K156" s="175" t="e">
        <v>#REF!</v>
      </c>
      <c r="L156" s="175" t="e">
        <v>#REF!</v>
      </c>
      <c r="M156" s="175" t="e">
        <v>#REF!</v>
      </c>
      <c r="N156" s="175" t="e">
        <v>#REF!</v>
      </c>
      <c r="O156" s="175" t="e">
        <v>#REF!</v>
      </c>
      <c r="P156" s="175" t="e">
        <v>#REF!</v>
      </c>
      <c r="Q156" s="175" t="e">
        <v>#REF!</v>
      </c>
      <c r="R156" s="175" t="e">
        <v>#REF!</v>
      </c>
      <c r="S156" s="175" t="e">
        <v>#REF!</v>
      </c>
      <c r="T156" s="175" t="e">
        <v>#REF!</v>
      </c>
      <c r="U156" s="175" t="e">
        <v>#REF!</v>
      </c>
      <c r="V156" s="175" t="e">
        <v>#REF!</v>
      </c>
      <c r="W156" s="175" t="e">
        <v>#REF!</v>
      </c>
      <c r="X156" s="175" t="e">
        <v>#REF!</v>
      </c>
      <c r="Y156" s="175" t="e">
        <v>#VALUE!</v>
      </c>
      <c r="Z156" s="175" t="e">
        <v>#VALUE!</v>
      </c>
      <c r="AA156" s="175"/>
      <c r="AB156" s="175"/>
      <c r="AC156" s="175"/>
      <c r="AD156" s="175" t="str">
        <f aca="false">IFERROR(__xludf.dummyfunction("""COMPUTED_VALUE"""),"E.M. INTEGRADO")</f>
        <v>E.M. INTEGRADO</v>
      </c>
      <c r="AE156" s="175" t="str">
        <f aca="false">IFERROR(__xludf.dummyfunction("""COMPUTED_VALUE"""),"Parcial")</f>
        <v>Parcial</v>
      </c>
      <c r="AF156" s="175" t="str">
        <f aca="false">IFERROR(__xludf.dummyfunction("""COMPUTED_VALUE"""),"FE")</f>
        <v>FE</v>
      </c>
      <c r="AG156" s="175" t="n">
        <f aca="false">IFERROR(__xludf.dummyfunction("""COMPUTED_VALUE"""),0)</f>
        <v>0</v>
      </c>
      <c r="AH156" s="175" t="n">
        <f aca="false">IFERROR(__xludf.dummyfunction("""COMPUTED_VALUE"""),0)</f>
        <v>0</v>
      </c>
      <c r="AI156" s="175" t="n">
        <f aca="false">IFERROR(__xludf.dummyfunction("""COMPUTED_VALUE"""),0)</f>
        <v>0</v>
      </c>
      <c r="AJ156" s="175" t="n">
        <f aca="false">IFERROR(__xludf.dummyfunction("""COMPUTED_VALUE"""),0)</f>
        <v>0</v>
      </c>
      <c r="AK156" s="175"/>
      <c r="AL156" s="178"/>
    </row>
    <row r="157" customFormat="false" ht="12.75" hidden="false" customHeight="false" outlineLevel="0" collapsed="false">
      <c r="A157" s="174" t="str">
        <f aca="false">IFERROR(__xludf.dummyfunction("""COMPUTED_VALUE"""),"17034035")</f>
        <v>17034035</v>
      </c>
      <c r="B157" s="175" t="str">
        <f aca="false">IFERROR(__xludf.dummyfunction("""COMPUTED_VALUE"""),"Dianópolis")</f>
        <v>Dianópolis</v>
      </c>
      <c r="C157" s="175" t="str">
        <f aca="false">IFERROR(__xludf.dummyfunction("""COMPUTED_VALUE"""),"Dianopolis")</f>
        <v>Dianopolis</v>
      </c>
      <c r="D157" s="176" t="str">
        <f aca="false">IFERROR(__xludf.dummyfunction("""COMPUTED_VALUE"""),"ASS. APOIO ESC. EST.CEL.ABILIO WOLNEY")</f>
        <v>ASS. APOIO ESC. EST.CEL.ABILIO WOLNEY</v>
      </c>
      <c r="E157" s="175" t="str">
        <f aca="false">IFERROR(__xludf.dummyfunction("""COMPUTED_VALUE"""),"Escola Estadual Coronel Abílio Wolney")</f>
        <v>Escola Estadual Coronel Abílio Wolney</v>
      </c>
      <c r="F157" s="177" t="str">
        <f aca="false">IFERROR(__xludf.dummyfunction("""COMPUTED_VALUE"""),"17034035")</f>
        <v>17034035</v>
      </c>
      <c r="G157" s="175" t="str">
        <f aca="false">IFERROR(__xludf.dummyfunction("""COMPUTED_VALUE"""),"01197161000180")</f>
        <v>01197161000180</v>
      </c>
      <c r="H157" s="177" t="str">
        <f aca="false">IFERROR(__xludf.dummyfunction("""COMPUTED_VALUE"""),"001")</f>
        <v>001</v>
      </c>
      <c r="I157" s="177" t="str">
        <f aca="false">IFERROR(__xludf.dummyfunction("""COMPUTED_VALUE"""),"1307")</f>
        <v>1307</v>
      </c>
      <c r="J157" s="177" t="str">
        <f aca="false">IFERROR(__xludf.dummyfunction("""COMPUTED_VALUE"""),"120464")</f>
        <v>120464</v>
      </c>
      <c r="K157" s="175" t="e">
        <v>#REF!</v>
      </c>
      <c r="L157" s="175" t="e">
        <v>#REF!</v>
      </c>
      <c r="M157" s="175" t="e">
        <v>#REF!</v>
      </c>
      <c r="N157" s="175" t="e">
        <v>#REF!</v>
      </c>
      <c r="O157" s="175" t="e">
        <v>#REF!</v>
      </c>
      <c r="P157" s="175" t="e">
        <v>#REF!</v>
      </c>
      <c r="Q157" s="175" t="e">
        <v>#REF!</v>
      </c>
      <c r="R157" s="175" t="e">
        <v>#REF!</v>
      </c>
      <c r="S157" s="175" t="e">
        <v>#REF!</v>
      </c>
      <c r="T157" s="175" t="e">
        <v>#REF!</v>
      </c>
      <c r="U157" s="175" t="e">
        <v>#REF!</v>
      </c>
      <c r="V157" s="175" t="e">
        <v>#REF!</v>
      </c>
      <c r="W157" s="175" t="e">
        <v>#REF!</v>
      </c>
      <c r="X157" s="175" t="e">
        <v>#REF!</v>
      </c>
      <c r="Y157" s="175" t="e">
        <v>#VALUE!</v>
      </c>
      <c r="Z157" s="175" t="e">
        <v>#VALUE!</v>
      </c>
      <c r="AA157" s="175"/>
      <c r="AB157" s="175"/>
      <c r="AC157" s="175"/>
      <c r="AD157" s="175"/>
      <c r="AE157" s="175" t="str">
        <f aca="false">IFERROR(__xludf.dummyfunction("""COMPUTED_VALUE"""),"Parcial")</f>
        <v>Parcial</v>
      </c>
      <c r="AF157" s="175" t="str">
        <f aca="false">IFERROR(__xludf.dummyfunction("""COMPUTED_VALUE"""),"FE")</f>
        <v>FE</v>
      </c>
      <c r="AG157" s="175" t="n">
        <f aca="false">IFERROR(__xludf.dummyfunction("""COMPUTED_VALUE"""),0)</f>
        <v>0</v>
      </c>
      <c r="AH157" s="175" t="n">
        <f aca="false">IFERROR(__xludf.dummyfunction("""COMPUTED_VALUE"""),0)</f>
        <v>0</v>
      </c>
      <c r="AI157" s="175" t="n">
        <f aca="false">IFERROR(__xludf.dummyfunction("""COMPUTED_VALUE"""),0)</f>
        <v>0</v>
      </c>
      <c r="AJ157" s="175" t="n">
        <f aca="false">IFERROR(__xludf.dummyfunction("""COMPUTED_VALUE"""),0)</f>
        <v>0</v>
      </c>
      <c r="AK157" s="175"/>
      <c r="AL157" s="178"/>
    </row>
    <row r="158" customFormat="false" ht="12.75" hidden="false" customHeight="false" outlineLevel="0" collapsed="false">
      <c r="A158" s="174" t="str">
        <f aca="false">IFERROR(__xludf.dummyfunction("""COMPUTED_VALUE"""),"17034078")</f>
        <v>17034078</v>
      </c>
      <c r="B158" s="175" t="str">
        <f aca="false">IFERROR(__xludf.dummyfunction("""COMPUTED_VALUE"""),"Dianópolis")</f>
        <v>Dianópolis</v>
      </c>
      <c r="C158" s="175" t="str">
        <f aca="false">IFERROR(__xludf.dummyfunction("""COMPUTED_VALUE"""),"Dianopolis")</f>
        <v>Dianopolis</v>
      </c>
      <c r="D158" s="176" t="str">
        <f aca="false">IFERROR(__xludf.dummyfunction("""COMPUTED_VALUE"""),"A.A. ESCOLA ESTADUAL JOCA COSTA")</f>
        <v>A.A. ESCOLA ESTADUAL JOCA COSTA</v>
      </c>
      <c r="E158" s="175" t="str">
        <f aca="false">IFERROR(__xludf.dummyfunction("""COMPUTED_VALUE"""),"Escola Estadual Joca Costa")</f>
        <v>Escola Estadual Joca Costa</v>
      </c>
      <c r="F158" s="177" t="str">
        <f aca="false">IFERROR(__xludf.dummyfunction("""COMPUTED_VALUE"""),"17034078")</f>
        <v>17034078</v>
      </c>
      <c r="G158" s="175" t="str">
        <f aca="false">IFERROR(__xludf.dummyfunction("""COMPUTED_VALUE"""),"01138323000109")</f>
        <v>01138323000109</v>
      </c>
      <c r="H158" s="177" t="str">
        <f aca="false">IFERROR(__xludf.dummyfunction("""COMPUTED_VALUE"""),"001")</f>
        <v>001</v>
      </c>
      <c r="I158" s="177" t="str">
        <f aca="false">IFERROR(__xludf.dummyfunction("""COMPUTED_VALUE"""),"1307")</f>
        <v>1307</v>
      </c>
      <c r="J158" s="177" t="str">
        <f aca="false">IFERROR(__xludf.dummyfunction("""COMPUTED_VALUE"""),"107492")</f>
        <v>107492</v>
      </c>
      <c r="K158" s="175" t="e">
        <v>#REF!</v>
      </c>
      <c r="L158" s="175" t="e">
        <v>#REF!</v>
      </c>
      <c r="M158" s="175" t="e">
        <v>#REF!</v>
      </c>
      <c r="N158" s="175" t="e">
        <v>#REF!</v>
      </c>
      <c r="O158" s="175" t="e">
        <v>#REF!</v>
      </c>
      <c r="P158" s="175" t="e">
        <v>#REF!</v>
      </c>
      <c r="Q158" s="175" t="e">
        <v>#REF!</v>
      </c>
      <c r="R158" s="175" t="e">
        <v>#REF!</v>
      </c>
      <c r="S158" s="175" t="e">
        <v>#REF!</v>
      </c>
      <c r="T158" s="175" t="e">
        <v>#REF!</v>
      </c>
      <c r="U158" s="175" t="e">
        <v>#REF!</v>
      </c>
      <c r="V158" s="175" t="e">
        <v>#REF!</v>
      </c>
      <c r="W158" s="175" t="e">
        <v>#REF!</v>
      </c>
      <c r="X158" s="175" t="e">
        <v>#REF!</v>
      </c>
      <c r="Y158" s="175" t="e">
        <v>#VALUE!</v>
      </c>
      <c r="Z158" s="175" t="e">
        <v>#VALUE!</v>
      </c>
      <c r="AA158" s="175"/>
      <c r="AB158" s="175"/>
      <c r="AC158" s="175"/>
      <c r="AD158" s="175"/>
      <c r="AE158" s="175" t="str">
        <f aca="false">IFERROR(__xludf.dummyfunction("""COMPUTED_VALUE"""),"Parcial")</f>
        <v>Parcial</v>
      </c>
      <c r="AF158" s="175" t="str">
        <f aca="false">IFERROR(__xludf.dummyfunction("""COMPUTED_VALUE"""),"FE")</f>
        <v>FE</v>
      </c>
      <c r="AG158" s="175" t="n">
        <f aca="false">IFERROR(__xludf.dummyfunction("""COMPUTED_VALUE"""),0)</f>
        <v>0</v>
      </c>
      <c r="AH158" s="175" t="n">
        <f aca="false">IFERROR(__xludf.dummyfunction("""COMPUTED_VALUE"""),0)</f>
        <v>0</v>
      </c>
      <c r="AI158" s="175" t="n">
        <f aca="false">IFERROR(__xludf.dummyfunction("""COMPUTED_VALUE"""),0)</f>
        <v>0</v>
      </c>
      <c r="AJ158" s="175" t="n">
        <f aca="false">IFERROR(__xludf.dummyfunction("""COMPUTED_VALUE"""),0)</f>
        <v>0</v>
      </c>
      <c r="AK158" s="175"/>
      <c r="AL158" s="178"/>
    </row>
    <row r="159" customFormat="false" ht="12.75" hidden="false" customHeight="false" outlineLevel="0" collapsed="false">
      <c r="A159" s="174" t="str">
        <f aca="false">IFERROR(__xludf.dummyfunction("""COMPUTED_VALUE"""),"17035210")</f>
        <v>17035210</v>
      </c>
      <c r="B159" s="175" t="str">
        <f aca="false">IFERROR(__xludf.dummyfunction("""COMPUTED_VALUE"""),"Dianópolis")</f>
        <v>Dianópolis</v>
      </c>
      <c r="C159" s="175" t="str">
        <f aca="false">IFERROR(__xludf.dummyfunction("""COMPUTED_VALUE"""),"Novo Jardim")</f>
        <v>Novo Jardim</v>
      </c>
      <c r="D159" s="176" t="str">
        <f aca="false">IFERROR(__xludf.dummyfunction("""COMPUTED_VALUE"""),"ASS. DE AP. DA ESCOLA ESTADUAL JARDIM")</f>
        <v>ASS. DE AP. DA ESCOLA ESTADUAL JARDIM</v>
      </c>
      <c r="E159" s="175" t="str">
        <f aca="false">IFERROR(__xludf.dummyfunction("""COMPUTED_VALUE"""),"Escola Estadual Jardim")</f>
        <v>Escola Estadual Jardim</v>
      </c>
      <c r="F159" s="177" t="str">
        <f aca="false">IFERROR(__xludf.dummyfunction("""COMPUTED_VALUE"""),"17035210")</f>
        <v>17035210</v>
      </c>
      <c r="G159" s="175" t="str">
        <f aca="false">IFERROR(__xludf.dummyfunction("""COMPUTED_VALUE"""),"01408711000162")</f>
        <v>01408711000162</v>
      </c>
      <c r="H159" s="177" t="str">
        <f aca="false">IFERROR(__xludf.dummyfunction("""COMPUTED_VALUE"""),"001")</f>
        <v>001</v>
      </c>
      <c r="I159" s="177" t="str">
        <f aca="false">IFERROR(__xludf.dummyfunction("""COMPUTED_VALUE"""),"1307")</f>
        <v>1307</v>
      </c>
      <c r="J159" s="177" t="str">
        <f aca="false">IFERROR(__xludf.dummyfunction("""COMPUTED_VALUE"""),"106453")</f>
        <v>106453</v>
      </c>
      <c r="K159" s="175" t="e">
        <v>#REF!</v>
      </c>
      <c r="L159" s="175" t="e">
        <v>#REF!</v>
      </c>
      <c r="M159" s="175" t="e">
        <v>#REF!</v>
      </c>
      <c r="N159" s="175" t="e">
        <v>#REF!</v>
      </c>
      <c r="O159" s="175" t="e">
        <v>#REF!</v>
      </c>
      <c r="P159" s="175" t="e">
        <v>#REF!</v>
      </c>
      <c r="Q159" s="175" t="e">
        <v>#REF!</v>
      </c>
      <c r="R159" s="175" t="e">
        <v>#REF!</v>
      </c>
      <c r="S159" s="175" t="e">
        <v>#REF!</v>
      </c>
      <c r="T159" s="175" t="e">
        <v>#REF!</v>
      </c>
      <c r="U159" s="175" t="e">
        <v>#REF!</v>
      </c>
      <c r="V159" s="175" t="e">
        <v>#REF!</v>
      </c>
      <c r="W159" s="175" t="e">
        <v>#REF!</v>
      </c>
      <c r="X159" s="175" t="e">
        <v>#REF!</v>
      </c>
      <c r="Y159" s="175" t="e">
        <v>#VALUE!</v>
      </c>
      <c r="Z159" s="175" t="e">
        <v>#VALUE!</v>
      </c>
      <c r="AA159" s="175"/>
      <c r="AB159" s="175"/>
      <c r="AC159" s="175"/>
      <c r="AD159" s="175" t="str">
        <f aca="false">IFERROR(__xludf.dummyfunction("""COMPUTED_VALUE"""),"E.M. INTEGRADO")</f>
        <v>E.M. INTEGRADO</v>
      </c>
      <c r="AE159" s="175" t="str">
        <f aca="false">IFERROR(__xludf.dummyfunction("""COMPUTED_VALUE"""),"Parcial")</f>
        <v>Parcial</v>
      </c>
      <c r="AF159" s="175" t="str">
        <f aca="false">IFERROR(__xludf.dummyfunction("""COMPUTED_VALUE"""),"FE")</f>
        <v>FE</v>
      </c>
      <c r="AG159" s="175" t="n">
        <f aca="false">IFERROR(__xludf.dummyfunction("""COMPUTED_VALUE"""),0)</f>
        <v>0</v>
      </c>
      <c r="AH159" s="175" t="n">
        <f aca="false">IFERROR(__xludf.dummyfunction("""COMPUTED_VALUE"""),0)</f>
        <v>0</v>
      </c>
      <c r="AI159" s="175" t="n">
        <f aca="false">IFERROR(__xludf.dummyfunction("""COMPUTED_VALUE"""),0)</f>
        <v>0</v>
      </c>
      <c r="AJ159" s="175" t="n">
        <f aca="false">IFERROR(__xludf.dummyfunction("""COMPUTED_VALUE"""),0)</f>
        <v>0</v>
      </c>
      <c r="AK159" s="175"/>
      <c r="AL159" s="178"/>
    </row>
    <row r="160" customFormat="false" ht="12.75" hidden="false" customHeight="false" outlineLevel="0" collapsed="false">
      <c r="A160" s="174" t="str">
        <f aca="false">IFERROR(__xludf.dummyfunction("""COMPUTED_VALUE"""),"17036208")</f>
        <v>17036208</v>
      </c>
      <c r="B160" s="175" t="str">
        <f aca="false">IFERROR(__xludf.dummyfunction("""COMPUTED_VALUE"""),"Dianópolis")</f>
        <v>Dianópolis</v>
      </c>
      <c r="C160" s="175" t="str">
        <f aca="false">IFERROR(__xludf.dummyfunction("""COMPUTED_VALUE"""),"Ponte Alta do Bom Jesus")</f>
        <v>Ponte Alta do Bom Jesus</v>
      </c>
      <c r="D160" s="176" t="str">
        <f aca="false">IFERROR(__xludf.dummyfunction("""COMPUTED_VALUE"""),"A.A. ESC. E. ANTONIO CARLOS DE FRANCA")</f>
        <v>A.A. ESC. E. ANTONIO CARLOS DE FRANCA</v>
      </c>
      <c r="E160" s="175" t="str">
        <f aca="false">IFERROR(__xludf.dummyfunction("""COMPUTED_VALUE"""),"Colégio Estadual Antonio Carlos de França")</f>
        <v>Colégio Estadual Antonio Carlos de França</v>
      </c>
      <c r="F160" s="177" t="str">
        <f aca="false">IFERROR(__xludf.dummyfunction("""COMPUTED_VALUE"""),"17036208")</f>
        <v>17036208</v>
      </c>
      <c r="G160" s="175" t="str">
        <f aca="false">IFERROR(__xludf.dummyfunction("""COMPUTED_VALUE"""),"01223633000121")</f>
        <v>01223633000121</v>
      </c>
      <c r="H160" s="177" t="str">
        <f aca="false">IFERROR(__xludf.dummyfunction("""COMPUTED_VALUE"""),"001")</f>
        <v>001</v>
      </c>
      <c r="I160" s="177" t="str">
        <f aca="false">IFERROR(__xludf.dummyfunction("""COMPUTED_VALUE"""),"2704")</f>
        <v>2704</v>
      </c>
      <c r="J160" s="177" t="str">
        <f aca="false">IFERROR(__xludf.dummyfunction("""COMPUTED_VALUE"""),"102733")</f>
        <v>102733</v>
      </c>
      <c r="K160" s="175" t="e">
        <v>#REF!</v>
      </c>
      <c r="L160" s="175" t="e">
        <v>#REF!</v>
      </c>
      <c r="M160" s="175" t="e">
        <v>#REF!</v>
      </c>
      <c r="N160" s="175" t="e">
        <v>#REF!</v>
      </c>
      <c r="O160" s="175" t="e">
        <v>#REF!</v>
      </c>
      <c r="P160" s="175" t="e">
        <v>#REF!</v>
      </c>
      <c r="Q160" s="175" t="e">
        <v>#REF!</v>
      </c>
      <c r="R160" s="175" t="e">
        <v>#REF!</v>
      </c>
      <c r="S160" s="175" t="e">
        <v>#REF!</v>
      </c>
      <c r="T160" s="175" t="e">
        <v>#REF!</v>
      </c>
      <c r="U160" s="175" t="e">
        <v>#REF!</v>
      </c>
      <c r="V160" s="175" t="e">
        <v>#REF!</v>
      </c>
      <c r="W160" s="175" t="e">
        <v>#REF!</v>
      </c>
      <c r="X160" s="175" t="e">
        <v>#REF!</v>
      </c>
      <c r="Y160" s="175" t="e">
        <v>#VALUE!</v>
      </c>
      <c r="Z160" s="175" t="e">
        <v>#VALUE!</v>
      </c>
      <c r="AA160" s="175"/>
      <c r="AB160" s="175"/>
      <c r="AC160" s="175"/>
      <c r="AD160" s="175"/>
      <c r="AE160" s="175" t="str">
        <f aca="false">IFERROR(__xludf.dummyfunction("""COMPUTED_VALUE"""),"Parcial")</f>
        <v>Parcial</v>
      </c>
      <c r="AF160" s="175" t="str">
        <f aca="false">IFERROR(__xludf.dummyfunction("""COMPUTED_VALUE"""),"FE")</f>
        <v>FE</v>
      </c>
      <c r="AG160" s="175" t="n">
        <f aca="false">IFERROR(__xludf.dummyfunction("""COMPUTED_VALUE"""),0)</f>
        <v>0</v>
      </c>
      <c r="AH160" s="175" t="n">
        <f aca="false">IFERROR(__xludf.dummyfunction("""COMPUTED_VALUE"""),0)</f>
        <v>0</v>
      </c>
      <c r="AI160" s="175" t="n">
        <f aca="false">IFERROR(__xludf.dummyfunction("""COMPUTED_VALUE"""),0)</f>
        <v>0</v>
      </c>
      <c r="AJ160" s="175" t="n">
        <f aca="false">IFERROR(__xludf.dummyfunction("""COMPUTED_VALUE"""),0)</f>
        <v>0</v>
      </c>
      <c r="AK160" s="175"/>
      <c r="AL160" s="178"/>
    </row>
    <row r="161" customFormat="false" ht="12.75" hidden="false" customHeight="false" outlineLevel="0" collapsed="false">
      <c r="A161" s="174" t="str">
        <f aca="false">IFERROR(__xludf.dummyfunction("""COMPUTED_VALUE"""),"17036275")</f>
        <v>17036275</v>
      </c>
      <c r="B161" s="175" t="str">
        <f aca="false">IFERROR(__xludf.dummyfunction("""COMPUTED_VALUE"""),"Dianópolis")</f>
        <v>Dianópolis</v>
      </c>
      <c r="C161" s="175" t="str">
        <f aca="false">IFERROR(__xludf.dummyfunction("""COMPUTED_VALUE"""),"Ponte Alta do Bom Jesus")</f>
        <v>Ponte Alta do Bom Jesus</v>
      </c>
      <c r="D161" s="176" t="str">
        <f aca="false">IFERROR(__xludf.dummyfunction("""COMPUTED_VALUE"""),"A.A. E. ESC. EST. BOA VISTA DE BELEM")</f>
        <v>A.A. E. ESC. EST. BOA VISTA DE BELEM</v>
      </c>
      <c r="E161" s="175" t="str">
        <f aca="false">IFERROR(__xludf.dummyfunction("""COMPUTED_VALUE"""),"Escola Estadual Boa Vista de Belém")</f>
        <v>Escola Estadual Boa Vista de Belém</v>
      </c>
      <c r="F161" s="177" t="str">
        <f aca="false">IFERROR(__xludf.dummyfunction("""COMPUTED_VALUE"""),"17036275")</f>
        <v>17036275</v>
      </c>
      <c r="G161" s="175" t="str">
        <f aca="false">IFERROR(__xludf.dummyfunction("""COMPUTED_VALUE"""),"01136045000150")</f>
        <v>01136045000150</v>
      </c>
      <c r="H161" s="177" t="str">
        <f aca="false">IFERROR(__xludf.dummyfunction("""COMPUTED_VALUE"""),"001")</f>
        <v>001</v>
      </c>
      <c r="I161" s="177" t="str">
        <f aca="false">IFERROR(__xludf.dummyfunction("""COMPUTED_VALUE"""),"1307")</f>
        <v>1307</v>
      </c>
      <c r="J161" s="177" t="str">
        <f aca="false">IFERROR(__xludf.dummyfunction("""COMPUTED_VALUE"""),"010762X")</f>
        <v>010762X</v>
      </c>
      <c r="K161" s="175" t="e">
        <v>#REF!</v>
      </c>
      <c r="L161" s="175" t="e">
        <v>#REF!</v>
      </c>
      <c r="M161" s="175" t="e">
        <v>#REF!</v>
      </c>
      <c r="N161" s="175" t="e">
        <v>#REF!</v>
      </c>
      <c r="O161" s="175" t="e">
        <v>#REF!</v>
      </c>
      <c r="P161" s="175" t="e">
        <v>#REF!</v>
      </c>
      <c r="Q161" s="175" t="e">
        <v>#REF!</v>
      </c>
      <c r="R161" s="175" t="e">
        <v>#REF!</v>
      </c>
      <c r="S161" s="175" t="e">
        <v>#REF!</v>
      </c>
      <c r="T161" s="175" t="e">
        <v>#REF!</v>
      </c>
      <c r="U161" s="175" t="e">
        <v>#REF!</v>
      </c>
      <c r="V161" s="175" t="e">
        <v>#REF!</v>
      </c>
      <c r="W161" s="175" t="e">
        <v>#REF!</v>
      </c>
      <c r="X161" s="175" t="e">
        <v>#REF!</v>
      </c>
      <c r="Y161" s="175" t="e">
        <v>#VALUE!</v>
      </c>
      <c r="Z161" s="175" t="e">
        <v>#VALUE!</v>
      </c>
      <c r="AA161" s="175"/>
      <c r="AB161" s="175"/>
      <c r="AC161" s="175"/>
      <c r="AD161" s="175" t="str">
        <f aca="false">IFERROR(__xludf.dummyfunction("""COMPUTED_VALUE"""),"E.M. INTEGRADO")</f>
        <v>E.M. INTEGRADO</v>
      </c>
      <c r="AE161" s="175" t="str">
        <f aca="false">IFERROR(__xludf.dummyfunction("""COMPUTED_VALUE"""),"Parcial")</f>
        <v>Parcial</v>
      </c>
      <c r="AF161" s="175" t="str">
        <f aca="false">IFERROR(__xludf.dummyfunction("""COMPUTED_VALUE"""),"FE")</f>
        <v>FE</v>
      </c>
      <c r="AG161" s="175" t="n">
        <f aca="false">IFERROR(__xludf.dummyfunction("""COMPUTED_VALUE"""),0)</f>
        <v>0</v>
      </c>
      <c r="AH161" s="175" t="n">
        <f aca="false">IFERROR(__xludf.dummyfunction("""COMPUTED_VALUE"""),0)</f>
        <v>0</v>
      </c>
      <c r="AI161" s="175" t="n">
        <f aca="false">IFERROR(__xludf.dummyfunction("""COMPUTED_VALUE"""),0)</f>
        <v>0</v>
      </c>
      <c r="AJ161" s="175" t="n">
        <f aca="false">IFERROR(__xludf.dummyfunction("""COMPUTED_VALUE"""),0)</f>
        <v>0</v>
      </c>
      <c r="AK161" s="175"/>
      <c r="AL161" s="178"/>
    </row>
    <row r="162" customFormat="false" ht="12.75" hidden="false" customHeight="false" outlineLevel="0" collapsed="false">
      <c r="A162" s="174" t="str">
        <f aca="false">IFERROR(__xludf.dummyfunction("""COMPUTED_VALUE"""),"17036216")</f>
        <v>17036216</v>
      </c>
      <c r="B162" s="175" t="str">
        <f aca="false">IFERROR(__xludf.dummyfunction("""COMPUTED_VALUE"""),"Dianópolis")</f>
        <v>Dianópolis</v>
      </c>
      <c r="C162" s="175" t="str">
        <f aca="false">IFERROR(__xludf.dummyfunction("""COMPUTED_VALUE"""),"Ponte Alta do Bom Jesus")</f>
        <v>Ponte Alta do Bom Jesus</v>
      </c>
      <c r="D162" s="176" t="str">
        <f aca="false">IFERROR(__xludf.dummyfunction("""COMPUTED_VALUE"""),"A.A. ESC. EST. D.ALZIRA F.DE QUEIROZ")</f>
        <v>A.A. ESC. EST. D.ALZIRA F.DE QUEIROZ</v>
      </c>
      <c r="E162" s="175" t="str">
        <f aca="false">IFERROR(__xludf.dummyfunction("""COMPUTED_VALUE"""),"Escola Estadual dona Alzira Freire de Queiroz")</f>
        <v>Escola Estadual dona Alzira Freire de Queiroz</v>
      </c>
      <c r="F162" s="177" t="str">
        <f aca="false">IFERROR(__xludf.dummyfunction("""COMPUTED_VALUE"""),"17036216")</f>
        <v>17036216</v>
      </c>
      <c r="G162" s="175" t="str">
        <f aca="false">IFERROR(__xludf.dummyfunction("""COMPUTED_VALUE"""),"01184380000124")</f>
        <v>01184380000124</v>
      </c>
      <c r="H162" s="177" t="str">
        <f aca="false">IFERROR(__xludf.dummyfunction("""COMPUTED_VALUE"""),"001")</f>
        <v>001</v>
      </c>
      <c r="I162" s="177" t="str">
        <f aca="false">IFERROR(__xludf.dummyfunction("""COMPUTED_VALUE"""),"2704")</f>
        <v>2704</v>
      </c>
      <c r="J162" s="177" t="str">
        <f aca="false">IFERROR(__xludf.dummyfunction("""COMPUTED_VALUE"""),"102571")</f>
        <v>102571</v>
      </c>
      <c r="K162" s="175" t="e">
        <v>#REF!</v>
      </c>
      <c r="L162" s="175" t="e">
        <v>#REF!</v>
      </c>
      <c r="M162" s="175" t="e">
        <v>#REF!</v>
      </c>
      <c r="N162" s="175" t="e">
        <v>#REF!</v>
      </c>
      <c r="O162" s="175" t="e">
        <v>#REF!</v>
      </c>
      <c r="P162" s="175" t="e">
        <v>#REF!</v>
      </c>
      <c r="Q162" s="175" t="e">
        <v>#REF!</v>
      </c>
      <c r="R162" s="175" t="e">
        <v>#REF!</v>
      </c>
      <c r="S162" s="175" t="e">
        <v>#REF!</v>
      </c>
      <c r="T162" s="175" t="e">
        <v>#REF!</v>
      </c>
      <c r="U162" s="175" t="e">
        <v>#REF!</v>
      </c>
      <c r="V162" s="175" t="e">
        <v>#REF!</v>
      </c>
      <c r="W162" s="175" t="e">
        <v>#REF!</v>
      </c>
      <c r="X162" s="175" t="e">
        <v>#REF!</v>
      </c>
      <c r="Y162" s="175" t="e">
        <v>#VALUE!</v>
      </c>
      <c r="Z162" s="175" t="e">
        <v>#VALUE!</v>
      </c>
      <c r="AA162" s="175"/>
      <c r="AB162" s="175"/>
      <c r="AC162" s="175"/>
      <c r="AD162" s="175"/>
      <c r="AE162" s="175" t="str">
        <f aca="false">IFERROR(__xludf.dummyfunction("""COMPUTED_VALUE"""),"Parcial")</f>
        <v>Parcial</v>
      </c>
      <c r="AF162" s="175" t="str">
        <f aca="false">IFERROR(__xludf.dummyfunction("""COMPUTED_VALUE"""),"FE")</f>
        <v>FE</v>
      </c>
      <c r="AG162" s="175" t="n">
        <f aca="false">IFERROR(__xludf.dummyfunction("""COMPUTED_VALUE"""),0)</f>
        <v>0</v>
      </c>
      <c r="AH162" s="175" t="n">
        <f aca="false">IFERROR(__xludf.dummyfunction("""COMPUTED_VALUE"""),0)</f>
        <v>0</v>
      </c>
      <c r="AI162" s="175" t="n">
        <f aca="false">IFERROR(__xludf.dummyfunction("""COMPUTED_VALUE"""),0)</f>
        <v>0</v>
      </c>
      <c r="AJ162" s="175" t="n">
        <f aca="false">IFERROR(__xludf.dummyfunction("""COMPUTED_VALUE"""),0)</f>
        <v>0</v>
      </c>
      <c r="AK162" s="175"/>
      <c r="AL162" s="178"/>
    </row>
    <row r="163" customFormat="false" ht="12.75" hidden="false" customHeight="false" outlineLevel="0" collapsed="false">
      <c r="A163" s="174" t="str">
        <f aca="false">IFERROR(__xludf.dummyfunction("""COMPUTED_VALUE"""),"17036577")</f>
        <v>17036577</v>
      </c>
      <c r="B163" s="175" t="str">
        <f aca="false">IFERROR(__xludf.dummyfunction("""COMPUTED_VALUE"""),"Dianópolis")</f>
        <v>Dianópolis</v>
      </c>
      <c r="C163" s="175" t="str">
        <f aca="false">IFERROR(__xludf.dummyfunction("""COMPUTED_VALUE"""),"Porto Alegre do Tocantins")</f>
        <v>Porto Alegre do Tocantins</v>
      </c>
      <c r="D163" s="176" t="str">
        <f aca="false">IFERROR(__xludf.dummyfunction("""COMPUTED_VALUE"""),"ASSOC. APOIO ESC. EST. ALFREDO NASSER")</f>
        <v>ASSOC. APOIO ESC. EST. ALFREDO NASSER</v>
      </c>
      <c r="E163" s="175" t="str">
        <f aca="false">IFERROR(__xludf.dummyfunction("""COMPUTED_VALUE"""),"Colegio Estadual Alfredo Nasser")</f>
        <v>Colegio Estadual Alfredo Nasser</v>
      </c>
      <c r="F163" s="177" t="str">
        <f aca="false">IFERROR(__xludf.dummyfunction("""COMPUTED_VALUE"""),"17036577")</f>
        <v>17036577</v>
      </c>
      <c r="G163" s="175" t="str">
        <f aca="false">IFERROR(__xludf.dummyfunction("""COMPUTED_VALUE"""),"01105525000154")</f>
        <v>01105525000154</v>
      </c>
      <c r="H163" s="177" t="str">
        <f aca="false">IFERROR(__xludf.dummyfunction("""COMPUTED_VALUE"""),"001")</f>
        <v>001</v>
      </c>
      <c r="I163" s="177" t="str">
        <f aca="false">IFERROR(__xludf.dummyfunction("""COMPUTED_VALUE"""),"1307")</f>
        <v>1307</v>
      </c>
      <c r="J163" s="177" t="str">
        <f aca="false">IFERROR(__xludf.dummyfunction("""COMPUTED_VALUE"""),"0106321")</f>
        <v>0106321</v>
      </c>
      <c r="K163" s="175" t="e">
        <v>#REF!</v>
      </c>
      <c r="L163" s="175" t="e">
        <v>#REF!</v>
      </c>
      <c r="M163" s="175" t="e">
        <v>#REF!</v>
      </c>
      <c r="N163" s="175" t="e">
        <v>#REF!</v>
      </c>
      <c r="O163" s="175" t="e">
        <v>#REF!</v>
      </c>
      <c r="P163" s="175" t="e">
        <v>#REF!</v>
      </c>
      <c r="Q163" s="175" t="e">
        <v>#REF!</v>
      </c>
      <c r="R163" s="175" t="e">
        <v>#REF!</v>
      </c>
      <c r="S163" s="175" t="e">
        <v>#REF!</v>
      </c>
      <c r="T163" s="175" t="e">
        <v>#REF!</v>
      </c>
      <c r="U163" s="175" t="e">
        <v>#REF!</v>
      </c>
      <c r="V163" s="175" t="e">
        <v>#REF!</v>
      </c>
      <c r="W163" s="175" t="e">
        <v>#REF!</v>
      </c>
      <c r="X163" s="175" t="e">
        <v>#REF!</v>
      </c>
      <c r="Y163" s="175" t="e">
        <v>#VALUE!</v>
      </c>
      <c r="Z163" s="175" t="e">
        <v>#VALUE!</v>
      </c>
      <c r="AA163" s="175"/>
      <c r="AB163" s="175"/>
      <c r="AC163" s="175"/>
      <c r="AD163" s="175"/>
      <c r="AE163" s="175" t="str">
        <f aca="false">IFERROR(__xludf.dummyfunction("""COMPUTED_VALUE"""),"Parcial")</f>
        <v>Parcial</v>
      </c>
      <c r="AF163" s="175" t="str">
        <f aca="false">IFERROR(__xludf.dummyfunction("""COMPUTED_VALUE"""),"FE")</f>
        <v>FE</v>
      </c>
      <c r="AG163" s="175" t="n">
        <f aca="false">IFERROR(__xludf.dummyfunction("""COMPUTED_VALUE"""),0)</f>
        <v>0</v>
      </c>
      <c r="AH163" s="175" t="n">
        <f aca="false">IFERROR(__xludf.dummyfunction("""COMPUTED_VALUE"""),0)</f>
        <v>0</v>
      </c>
      <c r="AI163" s="175" t="n">
        <f aca="false">IFERROR(__xludf.dummyfunction("""COMPUTED_VALUE"""),0)</f>
        <v>0</v>
      </c>
      <c r="AJ163" s="175" t="n">
        <f aca="false">IFERROR(__xludf.dummyfunction("""COMPUTED_VALUE"""),0)</f>
        <v>0</v>
      </c>
      <c r="AK163" s="175"/>
      <c r="AL163" s="178"/>
    </row>
    <row r="164" customFormat="false" ht="12.75" hidden="false" customHeight="false" outlineLevel="0" collapsed="false">
      <c r="A164" s="174" t="str">
        <f aca="false">IFERROR(__xludf.dummyfunction("""COMPUTED_VALUE"""),"17036704")</f>
        <v>17036704</v>
      </c>
      <c r="B164" s="175" t="str">
        <f aca="false">IFERROR(__xludf.dummyfunction("""COMPUTED_VALUE"""),"Dianópolis")</f>
        <v>Dianópolis</v>
      </c>
      <c r="C164" s="175" t="str">
        <f aca="false">IFERROR(__xludf.dummyfunction("""COMPUTED_VALUE"""),"Rio da Conceicao")</f>
        <v>Rio da Conceicao</v>
      </c>
      <c r="D164" s="176" t="str">
        <f aca="false">IFERROR(__xludf.dummyfunction("""COMPUTED_VALUE"""),"A.A. E. E.VIRGILIO FERREIRA DE FRANCA")</f>
        <v>A.A. E. E.VIRGILIO FERREIRA DE FRANCA</v>
      </c>
      <c r="E164" s="175" t="str">
        <f aca="false">IFERROR(__xludf.dummyfunction("""COMPUTED_VALUE"""),"Escola Estadual Virgilio Ferreira de França")</f>
        <v>Escola Estadual Virgilio Ferreira de França</v>
      </c>
      <c r="F164" s="177" t="str">
        <f aca="false">IFERROR(__xludf.dummyfunction("""COMPUTED_VALUE"""),"17036704")</f>
        <v>17036704</v>
      </c>
      <c r="G164" s="175" t="str">
        <f aca="false">IFERROR(__xludf.dummyfunction("""COMPUTED_VALUE"""),"01136115000170")</f>
        <v>01136115000170</v>
      </c>
      <c r="H164" s="177" t="str">
        <f aca="false">IFERROR(__xludf.dummyfunction("""COMPUTED_VALUE"""),"001")</f>
        <v>001</v>
      </c>
      <c r="I164" s="177" t="str">
        <f aca="false">IFERROR(__xludf.dummyfunction("""COMPUTED_VALUE"""),"1307")</f>
        <v>1307</v>
      </c>
      <c r="J164" s="177" t="str">
        <f aca="false">IFERROR(__xludf.dummyfunction("""COMPUTED_VALUE"""),"106305")</f>
        <v>106305</v>
      </c>
      <c r="K164" s="175" t="e">
        <v>#REF!</v>
      </c>
      <c r="L164" s="175" t="e">
        <v>#REF!</v>
      </c>
      <c r="M164" s="175" t="e">
        <v>#REF!</v>
      </c>
      <c r="N164" s="175" t="e">
        <v>#REF!</v>
      </c>
      <c r="O164" s="175" t="e">
        <v>#REF!</v>
      </c>
      <c r="P164" s="175" t="e">
        <v>#REF!</v>
      </c>
      <c r="Q164" s="175" t="e">
        <v>#REF!</v>
      </c>
      <c r="R164" s="175" t="e">
        <v>#REF!</v>
      </c>
      <c r="S164" s="175" t="e">
        <v>#REF!</v>
      </c>
      <c r="T164" s="175" t="e">
        <v>#REF!</v>
      </c>
      <c r="U164" s="175" t="e">
        <v>#REF!</v>
      </c>
      <c r="V164" s="175" t="e">
        <v>#REF!</v>
      </c>
      <c r="W164" s="175" t="e">
        <v>#REF!</v>
      </c>
      <c r="X164" s="175" t="e">
        <v>#REF!</v>
      </c>
      <c r="Y164" s="175" t="e">
        <v>#VALUE!</v>
      </c>
      <c r="Z164" s="175" t="e">
        <v>#VALUE!</v>
      </c>
      <c r="AA164" s="175"/>
      <c r="AB164" s="175"/>
      <c r="AC164" s="175"/>
      <c r="AD164" s="175"/>
      <c r="AE164" s="175" t="str">
        <f aca="false">IFERROR(__xludf.dummyfunction("""COMPUTED_VALUE"""),"Parcial")</f>
        <v>Parcial</v>
      </c>
      <c r="AF164" s="175" t="str">
        <f aca="false">IFERROR(__xludf.dummyfunction("""COMPUTED_VALUE"""),"FE")</f>
        <v>FE</v>
      </c>
      <c r="AG164" s="175" t="n">
        <f aca="false">IFERROR(__xludf.dummyfunction("""COMPUTED_VALUE"""),0)</f>
        <v>0</v>
      </c>
      <c r="AH164" s="175" t="n">
        <f aca="false">IFERROR(__xludf.dummyfunction("""COMPUTED_VALUE"""),0)</f>
        <v>0</v>
      </c>
      <c r="AI164" s="175" t="n">
        <f aca="false">IFERROR(__xludf.dummyfunction("""COMPUTED_VALUE"""),0)</f>
        <v>0</v>
      </c>
      <c r="AJ164" s="175" t="n">
        <f aca="false">IFERROR(__xludf.dummyfunction("""COMPUTED_VALUE"""),0)</f>
        <v>0</v>
      </c>
      <c r="AK164" s="175"/>
      <c r="AL164" s="178"/>
    </row>
    <row r="165" customFormat="false" ht="12.75" hidden="false" customHeight="false" outlineLevel="0" collapsed="false">
      <c r="A165" s="174" t="str">
        <f aca="false">IFERROR(__xludf.dummyfunction("""COMPUTED_VALUE"""),"17037220")</f>
        <v>17037220</v>
      </c>
      <c r="B165" s="175" t="str">
        <f aca="false">IFERROR(__xludf.dummyfunction("""COMPUTED_VALUE"""),"Dianópolis")</f>
        <v>Dianópolis</v>
      </c>
      <c r="C165" s="175" t="str">
        <f aca="false">IFERROR(__xludf.dummyfunction("""COMPUTED_VALUE"""),"Taguatinga")</f>
        <v>Taguatinga</v>
      </c>
      <c r="D165" s="176" t="str">
        <f aca="false">IFERROR(__xludf.dummyfunction("""COMPUTED_VALUE"""),"A.A.  ESCOLA EST. JUSTINO DE ALMEIDA")</f>
        <v>A.A.  ESCOLA EST. JUSTINO DE ALMEIDA</v>
      </c>
      <c r="E165" s="175" t="str">
        <f aca="false">IFERROR(__xludf.dummyfunction("""COMPUTED_VALUE"""),"Colegio Estadual Justino de Almeida")</f>
        <v>Colegio Estadual Justino de Almeida</v>
      </c>
      <c r="F165" s="177" t="str">
        <f aca="false">IFERROR(__xludf.dummyfunction("""COMPUTED_VALUE"""),"17037220")</f>
        <v>17037220</v>
      </c>
      <c r="G165" s="175" t="str">
        <f aca="false">IFERROR(__xludf.dummyfunction("""COMPUTED_VALUE"""),"01184379000108")</f>
        <v>01184379000108</v>
      </c>
      <c r="H165" s="177" t="str">
        <f aca="false">IFERROR(__xludf.dummyfunction("""COMPUTED_VALUE"""),"001")</f>
        <v>001</v>
      </c>
      <c r="I165" s="177" t="str">
        <f aca="false">IFERROR(__xludf.dummyfunction("""COMPUTED_VALUE"""),"2704")</f>
        <v>2704</v>
      </c>
      <c r="J165" s="177" t="str">
        <f aca="false">IFERROR(__xludf.dummyfunction("""COMPUTED_VALUE"""),"102563")</f>
        <v>102563</v>
      </c>
      <c r="K165" s="175" t="e">
        <v>#REF!</v>
      </c>
      <c r="L165" s="175" t="e">
        <v>#REF!</v>
      </c>
      <c r="M165" s="175" t="e">
        <v>#REF!</v>
      </c>
      <c r="N165" s="175" t="e">
        <v>#REF!</v>
      </c>
      <c r="O165" s="175" t="e">
        <v>#REF!</v>
      </c>
      <c r="P165" s="175" t="e">
        <v>#REF!</v>
      </c>
      <c r="Q165" s="175" t="e">
        <v>#REF!</v>
      </c>
      <c r="R165" s="175" t="e">
        <v>#REF!</v>
      </c>
      <c r="S165" s="175" t="e">
        <v>#REF!</v>
      </c>
      <c r="T165" s="175" t="e">
        <v>#REF!</v>
      </c>
      <c r="U165" s="175" t="e">
        <v>#REF!</v>
      </c>
      <c r="V165" s="175" t="e">
        <v>#REF!</v>
      </c>
      <c r="W165" s="175" t="e">
        <v>#REF!</v>
      </c>
      <c r="X165" s="175" t="e">
        <v>#REF!</v>
      </c>
      <c r="Y165" s="175" t="e">
        <v>#VALUE!</v>
      </c>
      <c r="Z165" s="175" t="e">
        <v>#VALUE!</v>
      </c>
      <c r="AA165" s="175"/>
      <c r="AB165" s="175"/>
      <c r="AC165" s="175"/>
      <c r="AD165" s="175"/>
      <c r="AE165" s="175" t="str">
        <f aca="false">IFERROR(__xludf.dummyfunction("""COMPUTED_VALUE"""),"Parcial")</f>
        <v>Parcial</v>
      </c>
      <c r="AF165" s="175" t="str">
        <f aca="false">IFERROR(__xludf.dummyfunction("""COMPUTED_VALUE"""),"FE")</f>
        <v>FE</v>
      </c>
      <c r="AG165" s="175" t="n">
        <f aca="false">IFERROR(__xludf.dummyfunction("""COMPUTED_VALUE"""),0)</f>
        <v>0</v>
      </c>
      <c r="AH165" s="175" t="n">
        <f aca="false">IFERROR(__xludf.dummyfunction("""COMPUTED_VALUE"""),0)</f>
        <v>0</v>
      </c>
      <c r="AI165" s="175" t="n">
        <f aca="false">IFERROR(__xludf.dummyfunction("""COMPUTED_VALUE"""),0)</f>
        <v>0</v>
      </c>
      <c r="AJ165" s="175" t="n">
        <f aca="false">IFERROR(__xludf.dummyfunction("""COMPUTED_VALUE"""),0)</f>
        <v>0</v>
      </c>
      <c r="AK165" s="175"/>
      <c r="AL165" s="178"/>
    </row>
    <row r="166" customFormat="false" ht="12.75" hidden="false" customHeight="false" outlineLevel="0" collapsed="false">
      <c r="A166" s="174" t="str">
        <f aca="false">IFERROR(__xludf.dummyfunction("""COMPUTED_VALUE"""),"17037158")</f>
        <v>17037158</v>
      </c>
      <c r="B166" s="175" t="str">
        <f aca="false">IFERROR(__xludf.dummyfunction("""COMPUTED_VALUE"""),"Dianópolis")</f>
        <v>Dianópolis</v>
      </c>
      <c r="C166" s="175" t="str">
        <f aca="false">IFERROR(__xludf.dummyfunction("""COMPUTED_VALUE"""),"Taguatinga")</f>
        <v>Taguatinga</v>
      </c>
      <c r="D166" s="176" t="str">
        <f aca="false">IFERROR(__xludf.dummyfunction("""COMPUTED_VALUE"""),"A.A. COL. EST. PROFESSOR AURELIANO")</f>
        <v>A.A. COL. EST. PROFESSOR AURELIANO</v>
      </c>
      <c r="E166" s="175" t="str">
        <f aca="false">IFERROR(__xludf.dummyfunction("""COMPUTED_VALUE"""),"Colégio Estadual Professor Aureliano")</f>
        <v>Colégio Estadual Professor Aureliano</v>
      </c>
      <c r="F166" s="177" t="str">
        <f aca="false">IFERROR(__xludf.dummyfunction("""COMPUTED_VALUE"""),"17037158")</f>
        <v>17037158</v>
      </c>
      <c r="G166" s="175" t="str">
        <f aca="false">IFERROR(__xludf.dummyfunction("""COMPUTED_VALUE"""),"01133709000128")</f>
        <v>01133709000128</v>
      </c>
      <c r="H166" s="177" t="str">
        <f aca="false">IFERROR(__xludf.dummyfunction("""COMPUTED_VALUE"""),"001")</f>
        <v>001</v>
      </c>
      <c r="I166" s="177" t="str">
        <f aca="false">IFERROR(__xludf.dummyfunction("""COMPUTED_VALUE"""),"2704")</f>
        <v>2704</v>
      </c>
      <c r="J166" s="177" t="str">
        <f aca="false">IFERROR(__xludf.dummyfunction("""COMPUTED_VALUE"""),"102717")</f>
        <v>102717</v>
      </c>
      <c r="K166" s="175" t="e">
        <v>#REF!</v>
      </c>
      <c r="L166" s="175" t="e">
        <v>#REF!</v>
      </c>
      <c r="M166" s="175" t="e">
        <v>#REF!</v>
      </c>
      <c r="N166" s="175" t="e">
        <v>#REF!</v>
      </c>
      <c r="O166" s="175" t="e">
        <v>#REF!</v>
      </c>
      <c r="P166" s="175" t="e">
        <v>#REF!</v>
      </c>
      <c r="Q166" s="175" t="e">
        <v>#REF!</v>
      </c>
      <c r="R166" s="175" t="e">
        <v>#REF!</v>
      </c>
      <c r="S166" s="175" t="e">
        <v>#REF!</v>
      </c>
      <c r="T166" s="175" t="e">
        <v>#REF!</v>
      </c>
      <c r="U166" s="175" t="e">
        <v>#REF!</v>
      </c>
      <c r="V166" s="175" t="e">
        <v>#REF!</v>
      </c>
      <c r="W166" s="175" t="e">
        <v>#REF!</v>
      </c>
      <c r="X166" s="175" t="e">
        <v>#REF!</v>
      </c>
      <c r="Y166" s="175" t="e">
        <v>#VALUE!</v>
      </c>
      <c r="Z166" s="175" t="e">
        <v>#VALUE!</v>
      </c>
      <c r="AA166" s="175"/>
      <c r="AB166" s="175"/>
      <c r="AC166" s="175"/>
      <c r="AD166" s="175"/>
      <c r="AE166" s="175" t="str">
        <f aca="false">IFERROR(__xludf.dummyfunction("""COMPUTED_VALUE"""),"Parcial")</f>
        <v>Parcial</v>
      </c>
      <c r="AF166" s="175" t="str">
        <f aca="false">IFERROR(__xludf.dummyfunction("""COMPUTED_VALUE"""),"FE")</f>
        <v>FE</v>
      </c>
      <c r="AG166" s="175" t="n">
        <f aca="false">IFERROR(__xludf.dummyfunction("""COMPUTED_VALUE"""),8)</f>
        <v>8</v>
      </c>
      <c r="AH166" s="175" t="n">
        <f aca="false">IFERROR(__xludf.dummyfunction("""COMPUTED_VALUE"""),0)</f>
        <v>0</v>
      </c>
      <c r="AI166" s="175" t="n">
        <f aca="false">IFERROR(__xludf.dummyfunction("""COMPUTED_VALUE"""),0)</f>
        <v>0</v>
      </c>
      <c r="AJ166" s="175" t="n">
        <f aca="false">IFERROR(__xludf.dummyfunction("""COMPUTED_VALUE"""),0)</f>
        <v>0</v>
      </c>
      <c r="AK166" s="175"/>
      <c r="AL166" s="178"/>
    </row>
    <row r="167" customFormat="false" ht="12.75" hidden="false" customHeight="false" outlineLevel="0" collapsed="false">
      <c r="A167" s="174" t="str">
        <f aca="false">IFERROR(__xludf.dummyfunction("""COMPUTED_VALUE"""),"17037174")</f>
        <v>17037174</v>
      </c>
      <c r="B167" s="175" t="str">
        <f aca="false">IFERROR(__xludf.dummyfunction("""COMPUTED_VALUE"""),"Dianópolis")</f>
        <v>Dianópolis</v>
      </c>
      <c r="C167" s="175" t="str">
        <f aca="false">IFERROR(__xludf.dummyfunction("""COMPUTED_VALUE"""),"Taguatinga")</f>
        <v>Taguatinga</v>
      </c>
      <c r="D167" s="176" t="str">
        <f aca="false">IFERROR(__xludf.dummyfunction("""COMPUTED_VALUE"""),"A.A. ESC. EST. AGOSTINHO DE ALMEIDA")</f>
        <v>A.A. ESC. EST. AGOSTINHO DE ALMEIDA</v>
      </c>
      <c r="E167" s="175" t="str">
        <f aca="false">IFERROR(__xludf.dummyfunction("""COMPUTED_VALUE"""),"Escola Estadual Agostinho de Almeida")</f>
        <v>Escola Estadual Agostinho de Almeida</v>
      </c>
      <c r="F167" s="177" t="str">
        <f aca="false">IFERROR(__xludf.dummyfunction("""COMPUTED_VALUE"""),"17037174")</f>
        <v>17037174</v>
      </c>
      <c r="G167" s="175" t="str">
        <f aca="false">IFERROR(__xludf.dummyfunction("""COMPUTED_VALUE"""),"01197159000100")</f>
        <v>01197159000100</v>
      </c>
      <c r="H167" s="177" t="str">
        <f aca="false">IFERROR(__xludf.dummyfunction("""COMPUTED_VALUE"""),"001")</f>
        <v>001</v>
      </c>
      <c r="I167" s="177" t="str">
        <f aca="false">IFERROR(__xludf.dummyfunction("""COMPUTED_VALUE"""),"2704")</f>
        <v>2704</v>
      </c>
      <c r="J167" s="177" t="str">
        <f aca="false">IFERROR(__xludf.dummyfunction("""COMPUTED_VALUE"""),"102555")</f>
        <v>102555</v>
      </c>
      <c r="K167" s="175" t="e">
        <v>#REF!</v>
      </c>
      <c r="L167" s="175" t="e">
        <v>#REF!</v>
      </c>
      <c r="M167" s="175" t="e">
        <v>#REF!</v>
      </c>
      <c r="N167" s="175" t="e">
        <v>#REF!</v>
      </c>
      <c r="O167" s="175" t="e">
        <v>#REF!</v>
      </c>
      <c r="P167" s="175" t="e">
        <v>#REF!</v>
      </c>
      <c r="Q167" s="175" t="e">
        <v>#REF!</v>
      </c>
      <c r="R167" s="175" t="e">
        <v>#REF!</v>
      </c>
      <c r="S167" s="175" t="e">
        <v>#REF!</v>
      </c>
      <c r="T167" s="175" t="e">
        <v>#REF!</v>
      </c>
      <c r="U167" s="175" t="e">
        <v>#REF!</v>
      </c>
      <c r="V167" s="175" t="e">
        <v>#REF!</v>
      </c>
      <c r="W167" s="175" t="e">
        <v>#REF!</v>
      </c>
      <c r="X167" s="175" t="e">
        <v>#REF!</v>
      </c>
      <c r="Y167" s="175" t="e">
        <v>#VALUE!</v>
      </c>
      <c r="Z167" s="175" t="e">
        <v>#VALUE!</v>
      </c>
      <c r="AA167" s="175"/>
      <c r="AB167" s="175"/>
      <c r="AC167" s="175"/>
      <c r="AD167" s="175"/>
      <c r="AE167" s="175" t="str">
        <f aca="false">IFERROR(__xludf.dummyfunction("""COMPUTED_VALUE"""),"Parcial")</f>
        <v>Parcial</v>
      </c>
      <c r="AF167" s="175" t="str">
        <f aca="false">IFERROR(__xludf.dummyfunction("""COMPUTED_VALUE"""),"FE")</f>
        <v>FE</v>
      </c>
      <c r="AG167" s="175" t="n">
        <f aca="false">IFERROR(__xludf.dummyfunction("""COMPUTED_VALUE"""),0)</f>
        <v>0</v>
      </c>
      <c r="AH167" s="175" t="n">
        <f aca="false">IFERROR(__xludf.dummyfunction("""COMPUTED_VALUE"""),0)</f>
        <v>0</v>
      </c>
      <c r="AI167" s="175" t="n">
        <f aca="false">IFERROR(__xludf.dummyfunction("""COMPUTED_VALUE"""),0)</f>
        <v>0</v>
      </c>
      <c r="AJ167" s="175" t="n">
        <f aca="false">IFERROR(__xludf.dummyfunction("""COMPUTED_VALUE"""),0)</f>
        <v>0</v>
      </c>
      <c r="AK167" s="175"/>
      <c r="AL167" s="178"/>
    </row>
    <row r="168" customFormat="false" ht="12.75" hidden="false" customHeight="false" outlineLevel="0" collapsed="false">
      <c r="A168" s="174" t="str">
        <f aca="false">IFERROR(__xludf.dummyfunction("""COMPUTED_VALUE"""),"17037786")</f>
        <v>17037786</v>
      </c>
      <c r="B168" s="175" t="str">
        <f aca="false">IFERROR(__xludf.dummyfunction("""COMPUTED_VALUE"""),"Dianópolis")</f>
        <v>Dianópolis</v>
      </c>
      <c r="C168" s="175" t="str">
        <f aca="false">IFERROR(__xludf.dummyfunction("""COMPUTED_VALUE"""),"Taipas do Tocantins")</f>
        <v>Taipas do Tocantins</v>
      </c>
      <c r="D168" s="176" t="str">
        <f aca="false">IFERROR(__xludf.dummyfunction("""COMPUTED_VALUE"""),"A.A. E. EST. JOAQUIM FRANCISCO AZEVEDO")</f>
        <v>A.A. E. EST. JOAQUIM FRANCISCO AZEVEDO</v>
      </c>
      <c r="E168" s="175" t="str">
        <f aca="false">IFERROR(__xludf.dummyfunction("""COMPUTED_VALUE"""),"Escola Estadual Joaquim Francisco de Azevedo")</f>
        <v>Escola Estadual Joaquim Francisco de Azevedo</v>
      </c>
      <c r="F168" s="177" t="str">
        <f aca="false">IFERROR(__xludf.dummyfunction("""COMPUTED_VALUE"""),"17037786")</f>
        <v>17037786</v>
      </c>
      <c r="G168" s="175" t="str">
        <f aca="false">IFERROR(__xludf.dummyfunction("""COMPUTED_VALUE"""),"01136011000166")</f>
        <v>01136011000166</v>
      </c>
      <c r="H168" s="177" t="str">
        <f aca="false">IFERROR(__xludf.dummyfunction("""COMPUTED_VALUE"""),"001")</f>
        <v>001</v>
      </c>
      <c r="I168" s="177" t="str">
        <f aca="false">IFERROR(__xludf.dummyfunction("""COMPUTED_VALUE"""),"1307")</f>
        <v>1307</v>
      </c>
      <c r="J168" s="177" t="str">
        <f aca="false">IFERROR(__xludf.dummyfunction("""COMPUTED_VALUE"""),"0106291")</f>
        <v>0106291</v>
      </c>
      <c r="K168" s="175" t="e">
        <v>#REF!</v>
      </c>
      <c r="L168" s="175" t="e">
        <v>#REF!</v>
      </c>
      <c r="M168" s="175" t="e">
        <v>#REF!</v>
      </c>
      <c r="N168" s="175" t="e">
        <v>#REF!</v>
      </c>
      <c r="O168" s="175" t="e">
        <v>#REF!</v>
      </c>
      <c r="P168" s="175" t="e">
        <v>#REF!</v>
      </c>
      <c r="Q168" s="175" t="e">
        <v>#REF!</v>
      </c>
      <c r="R168" s="175" t="e">
        <v>#REF!</v>
      </c>
      <c r="S168" s="175" t="e">
        <v>#REF!</v>
      </c>
      <c r="T168" s="175" t="e">
        <v>#REF!</v>
      </c>
      <c r="U168" s="175" t="e">
        <v>#REF!</v>
      </c>
      <c r="V168" s="175" t="e">
        <v>#REF!</v>
      </c>
      <c r="W168" s="175" t="e">
        <v>#REF!</v>
      </c>
      <c r="X168" s="175" t="e">
        <v>#REF!</v>
      </c>
      <c r="Y168" s="175" t="e">
        <v>#VALUE!</v>
      </c>
      <c r="Z168" s="175" t="e">
        <v>#VALUE!</v>
      </c>
      <c r="AA168" s="175"/>
      <c r="AB168" s="175"/>
      <c r="AC168" s="175"/>
      <c r="AD168" s="175"/>
      <c r="AE168" s="175" t="str">
        <f aca="false">IFERROR(__xludf.dummyfunction("""COMPUTED_VALUE"""),"Parcial")</f>
        <v>Parcial</v>
      </c>
      <c r="AF168" s="175" t="str">
        <f aca="false">IFERROR(__xludf.dummyfunction("""COMPUTED_VALUE"""),"FE")</f>
        <v>FE</v>
      </c>
      <c r="AG168" s="175" t="n">
        <f aca="false">IFERROR(__xludf.dummyfunction("""COMPUTED_VALUE"""),0)</f>
        <v>0</v>
      </c>
      <c r="AH168" s="175" t="n">
        <f aca="false">IFERROR(__xludf.dummyfunction("""COMPUTED_VALUE"""),0)</f>
        <v>0</v>
      </c>
      <c r="AI168" s="175" t="n">
        <f aca="false">IFERROR(__xludf.dummyfunction("""COMPUTED_VALUE"""),0)</f>
        <v>0</v>
      </c>
      <c r="AJ168" s="175" t="n">
        <f aca="false">IFERROR(__xludf.dummyfunction("""COMPUTED_VALUE"""),0)</f>
        <v>0</v>
      </c>
      <c r="AK168" s="175"/>
      <c r="AL168" s="178"/>
    </row>
    <row r="169" customFormat="false" ht="12.75" hidden="false" customHeight="false" outlineLevel="0" collapsed="false">
      <c r="A169" s="174" t="str">
        <f aca="false">IFERROR(__xludf.dummyfunction("""COMPUTED_VALUE"""),"17016231")</f>
        <v>17016231</v>
      </c>
      <c r="B169" s="175" t="str">
        <f aca="false">IFERROR(__xludf.dummyfunction("""COMPUTED_VALUE"""),"Guaraí")</f>
        <v>Guaraí</v>
      </c>
      <c r="C169" s="175" t="str">
        <f aca="false">IFERROR(__xludf.dummyfunction("""COMPUTED_VALUE"""),"Colmeia")</f>
        <v>Colmeia</v>
      </c>
      <c r="D169" s="176" t="str">
        <f aca="false">IFERROR(__xludf.dummyfunction("""COMPUTED_VALUE"""),"A.A.  COL. EST. SERRA DAS CORDILHEIRAS")</f>
        <v>A.A.  COL. EST. SERRA DAS CORDILHEIRAS</v>
      </c>
      <c r="E169" s="175" t="str">
        <f aca="false">IFERROR(__xludf.dummyfunction("""COMPUTED_VALUE"""),"Colégio Estadual Serra das Cordilheiras")</f>
        <v>Colégio Estadual Serra das Cordilheiras</v>
      </c>
      <c r="F169" s="177" t="str">
        <f aca="false">IFERROR(__xludf.dummyfunction("""COMPUTED_VALUE"""),"17016231")</f>
        <v>17016231</v>
      </c>
      <c r="G169" s="175" t="str">
        <f aca="false">IFERROR(__xludf.dummyfunction("""COMPUTED_VALUE"""),"01138330000100")</f>
        <v>01138330000100</v>
      </c>
      <c r="H169" s="177" t="str">
        <f aca="false">IFERROR(__xludf.dummyfunction("""COMPUTED_VALUE"""),"001")</f>
        <v>001</v>
      </c>
      <c r="I169" s="177" t="str">
        <f aca="false">IFERROR(__xludf.dummyfunction("""COMPUTED_VALUE"""),"1306")</f>
        <v>1306</v>
      </c>
      <c r="J169" s="177" t="str">
        <f aca="false">IFERROR(__xludf.dummyfunction("""COMPUTED_VALUE"""),"102776")</f>
        <v>102776</v>
      </c>
      <c r="K169" s="175" t="e">
        <v>#REF!</v>
      </c>
      <c r="L169" s="175" t="e">
        <v>#REF!</v>
      </c>
      <c r="M169" s="175" t="e">
        <v>#REF!</v>
      </c>
      <c r="N169" s="175" t="e">
        <v>#REF!</v>
      </c>
      <c r="O169" s="175" t="e">
        <v>#REF!</v>
      </c>
      <c r="P169" s="175" t="e">
        <v>#REF!</v>
      </c>
      <c r="Q169" s="175" t="e">
        <v>#REF!</v>
      </c>
      <c r="R169" s="175" t="e">
        <v>#REF!</v>
      </c>
      <c r="S169" s="175" t="e">
        <v>#REF!</v>
      </c>
      <c r="T169" s="175" t="e">
        <v>#REF!</v>
      </c>
      <c r="U169" s="175" t="e">
        <v>#REF!</v>
      </c>
      <c r="V169" s="175" t="e">
        <v>#REF!</v>
      </c>
      <c r="W169" s="175" t="e">
        <v>#REF!</v>
      </c>
      <c r="X169" s="175" t="e">
        <v>#REF!</v>
      </c>
      <c r="Y169" s="175" t="e">
        <v>#VALUE!</v>
      </c>
      <c r="Z169" s="175" t="e">
        <v>#VALUE!</v>
      </c>
      <c r="AA169" s="175"/>
      <c r="AB169" s="175"/>
      <c r="AC169" s="175"/>
      <c r="AD169" s="175" t="str">
        <f aca="false">IFERROR(__xludf.dummyfunction("""COMPUTED_VALUE"""),"CRECHE")</f>
        <v>CRECHE</v>
      </c>
      <c r="AE169" s="175" t="str">
        <f aca="false">IFERROR(__xludf.dummyfunction("""COMPUTED_VALUE"""),"Parcial")</f>
        <v>Parcial</v>
      </c>
      <c r="AF169" s="175" t="str">
        <f aca="false">IFERROR(__xludf.dummyfunction("""COMPUTED_VALUE"""),"FE")</f>
        <v>FE</v>
      </c>
      <c r="AG169" s="175" t="n">
        <f aca="false">IFERROR(__xludf.dummyfunction("""COMPUTED_VALUE"""),0)</f>
        <v>0</v>
      </c>
      <c r="AH169" s="175" t="n">
        <f aca="false">IFERROR(__xludf.dummyfunction("""COMPUTED_VALUE"""),0)</f>
        <v>0</v>
      </c>
      <c r="AI169" s="175" t="n">
        <f aca="false">IFERROR(__xludf.dummyfunction("""COMPUTED_VALUE"""),0)</f>
        <v>0</v>
      </c>
      <c r="AJ169" s="175" t="n">
        <f aca="false">IFERROR(__xludf.dummyfunction("""COMPUTED_VALUE"""),0)</f>
        <v>0</v>
      </c>
      <c r="AK169" s="175"/>
      <c r="AL169" s="178"/>
    </row>
    <row r="170" customFormat="false" ht="12.75" hidden="false" customHeight="false" outlineLevel="0" collapsed="false">
      <c r="A170" s="174" t="str">
        <f aca="false">IFERROR(__xludf.dummyfunction("""COMPUTED_VALUE"""),"17048664")</f>
        <v>17048664</v>
      </c>
      <c r="B170" s="175" t="str">
        <f aca="false">IFERROR(__xludf.dummyfunction("""COMPUTED_VALUE"""),"Guaraí")</f>
        <v>Guaraí</v>
      </c>
      <c r="C170" s="175" t="str">
        <f aca="false">IFERROR(__xludf.dummyfunction("""COMPUTED_VALUE"""),"Colmeia")</f>
        <v>Colmeia</v>
      </c>
      <c r="D170" s="176" t="str">
        <f aca="false">IFERROR(__xludf.dummyfunction("""COMPUTED_VALUE"""),"A..A. ESC. ESPECIAL  FILHOS DA LUZ")</f>
        <v>A..A. ESC. ESPECIAL  FILHOS DA LUZ</v>
      </c>
      <c r="E170" s="175" t="str">
        <f aca="false">IFERROR(__xludf.dummyfunction("""COMPUTED_VALUE"""),"Escola Especial Filhos da Luz")</f>
        <v>Escola Especial Filhos da Luz</v>
      </c>
      <c r="F170" s="177" t="str">
        <f aca="false">IFERROR(__xludf.dummyfunction("""COMPUTED_VALUE"""),"17048664")</f>
        <v>17048664</v>
      </c>
      <c r="G170" s="175" t="str">
        <f aca="false">IFERROR(__xludf.dummyfunction("""COMPUTED_VALUE"""),"07921086000134")</f>
        <v>07921086000134</v>
      </c>
      <c r="H170" s="177" t="str">
        <f aca="false">IFERROR(__xludf.dummyfunction("""COMPUTED_VALUE"""),"001")</f>
        <v>001</v>
      </c>
      <c r="I170" s="177" t="str">
        <f aca="false">IFERROR(__xludf.dummyfunction("""COMPUTED_VALUE"""),"1306")</f>
        <v>1306</v>
      </c>
      <c r="J170" s="177" t="str">
        <f aca="false">IFERROR(__xludf.dummyfunction("""COMPUTED_VALUE"""),"167940")</f>
        <v>167940</v>
      </c>
      <c r="K170" s="175" t="e">
        <v>#REF!</v>
      </c>
      <c r="L170" s="175" t="e">
        <v>#REF!</v>
      </c>
      <c r="M170" s="175" t="e">
        <v>#REF!</v>
      </c>
      <c r="N170" s="175" t="e">
        <v>#REF!</v>
      </c>
      <c r="O170" s="175" t="e">
        <v>#REF!</v>
      </c>
      <c r="P170" s="175" t="e">
        <v>#REF!</v>
      </c>
      <c r="Q170" s="175" t="e">
        <v>#REF!</v>
      </c>
      <c r="R170" s="175" t="e">
        <v>#REF!</v>
      </c>
      <c r="S170" s="175" t="e">
        <v>#REF!</v>
      </c>
      <c r="T170" s="175" t="e">
        <v>#REF!</v>
      </c>
      <c r="U170" s="175" t="e">
        <v>#REF!</v>
      </c>
      <c r="V170" s="175" t="e">
        <v>#REF!</v>
      </c>
      <c r="W170" s="175" t="e">
        <v>#REF!</v>
      </c>
      <c r="X170" s="175" t="e">
        <v>#REF!</v>
      </c>
      <c r="Y170" s="175" t="e">
        <v>#VALUE!</v>
      </c>
      <c r="Z170" s="175" t="e">
        <v>#VALUE!</v>
      </c>
      <c r="AA170" s="175"/>
      <c r="AB170" s="175"/>
      <c r="AC170" s="175"/>
      <c r="AD170" s="175"/>
      <c r="AE170" s="175" t="str">
        <f aca="false">IFERROR(__xludf.dummyfunction("""COMPUTED_VALUE"""),"Parcial")</f>
        <v>Parcial</v>
      </c>
      <c r="AF170" s="175" t="str">
        <f aca="false">IFERROR(__xludf.dummyfunction("""COMPUTED_VALUE"""),"FE")</f>
        <v>FE</v>
      </c>
      <c r="AG170" s="175" t="n">
        <f aca="false">IFERROR(__xludf.dummyfunction("""COMPUTED_VALUE"""),0)</f>
        <v>0</v>
      </c>
      <c r="AH170" s="175" t="n">
        <f aca="false">IFERROR(__xludf.dummyfunction("""COMPUTED_VALUE"""),0)</f>
        <v>0</v>
      </c>
      <c r="AI170" s="175" t="n">
        <f aca="false">IFERROR(__xludf.dummyfunction("""COMPUTED_VALUE"""),0)</f>
        <v>0</v>
      </c>
      <c r="AJ170" s="175" t="n">
        <f aca="false">IFERROR(__xludf.dummyfunction("""COMPUTED_VALUE"""),0)</f>
        <v>0</v>
      </c>
      <c r="AK170" s="175"/>
      <c r="AL170" s="178"/>
    </row>
    <row r="171" customFormat="false" ht="12.75" hidden="false" customHeight="false" outlineLevel="0" collapsed="false">
      <c r="A171" s="174" t="str">
        <f aca="false">IFERROR(__xludf.dummyfunction("""COMPUTED_VALUE"""),"17016240")</f>
        <v>17016240</v>
      </c>
      <c r="B171" s="175" t="str">
        <f aca="false">IFERROR(__xludf.dummyfunction("""COMPUTED_VALUE"""),"Guaraí")</f>
        <v>Guaraí</v>
      </c>
      <c r="C171" s="175" t="str">
        <f aca="false">IFERROR(__xludf.dummyfunction("""COMPUTED_VALUE"""),"Colmeia")</f>
        <v>Colmeia</v>
      </c>
      <c r="D171" s="176" t="str">
        <f aca="false">IFERROR(__xludf.dummyfunction("""COMPUTED_VALUE"""),"A.A. ESC. EST. ARY RIBEIRO VALADAO FILHO")</f>
        <v>A.A. ESC. EST. ARY RIBEIRO VALADAO FILHO</v>
      </c>
      <c r="E171" s="175" t="str">
        <f aca="false">IFERROR(__xludf.dummyfunction("""COMPUTED_VALUE"""),"Escola Estadual Ary Ribeiro Valadão Filho")</f>
        <v>Escola Estadual Ary Ribeiro Valadão Filho</v>
      </c>
      <c r="F171" s="177" t="str">
        <f aca="false">IFERROR(__xludf.dummyfunction("""COMPUTED_VALUE"""),"17016240")</f>
        <v>17016240</v>
      </c>
      <c r="G171" s="175" t="str">
        <f aca="false">IFERROR(__xludf.dummyfunction("""COMPUTED_VALUE"""),"01138331000155")</f>
        <v>01138331000155</v>
      </c>
      <c r="H171" s="177" t="str">
        <f aca="false">IFERROR(__xludf.dummyfunction("""COMPUTED_VALUE"""),"001")</f>
        <v>001</v>
      </c>
      <c r="I171" s="177" t="str">
        <f aca="false">IFERROR(__xludf.dummyfunction("""COMPUTED_VALUE"""),"1306")</f>
        <v>1306</v>
      </c>
      <c r="J171" s="177" t="str">
        <f aca="false">IFERROR(__xludf.dummyfunction("""COMPUTED_VALUE"""),"102806")</f>
        <v>102806</v>
      </c>
      <c r="K171" s="175" t="e">
        <v>#REF!</v>
      </c>
      <c r="L171" s="175" t="e">
        <v>#REF!</v>
      </c>
      <c r="M171" s="175" t="e">
        <v>#REF!</v>
      </c>
      <c r="N171" s="175" t="e">
        <v>#REF!</v>
      </c>
      <c r="O171" s="175" t="e">
        <v>#REF!</v>
      </c>
      <c r="P171" s="175" t="e">
        <v>#REF!</v>
      </c>
      <c r="Q171" s="175" t="e">
        <v>#REF!</v>
      </c>
      <c r="R171" s="175" t="e">
        <v>#REF!</v>
      </c>
      <c r="S171" s="175" t="e">
        <v>#REF!</v>
      </c>
      <c r="T171" s="175" t="e">
        <v>#REF!</v>
      </c>
      <c r="U171" s="175" t="e">
        <v>#REF!</v>
      </c>
      <c r="V171" s="175" t="e">
        <v>#REF!</v>
      </c>
      <c r="W171" s="175" t="e">
        <v>#REF!</v>
      </c>
      <c r="X171" s="175" t="e">
        <v>#REF!</v>
      </c>
      <c r="Y171" s="175" t="e">
        <v>#VALUE!</v>
      </c>
      <c r="Z171" s="175" t="e">
        <v>#VALUE!</v>
      </c>
      <c r="AA171" s="175"/>
      <c r="AB171" s="175"/>
      <c r="AC171" s="175"/>
      <c r="AD171" s="175"/>
      <c r="AE171" s="175" t="str">
        <f aca="false">IFERROR(__xludf.dummyfunction("""COMPUTED_VALUE"""),"Parcial")</f>
        <v>Parcial</v>
      </c>
      <c r="AF171" s="175" t="str">
        <f aca="false">IFERROR(__xludf.dummyfunction("""COMPUTED_VALUE"""),"FE")</f>
        <v>FE</v>
      </c>
      <c r="AG171" s="175" t="n">
        <f aca="false">IFERROR(__xludf.dummyfunction("""COMPUTED_VALUE"""),0)</f>
        <v>0</v>
      </c>
      <c r="AH171" s="175" t="n">
        <f aca="false">IFERROR(__xludf.dummyfunction("""COMPUTED_VALUE"""),0)</f>
        <v>0</v>
      </c>
      <c r="AI171" s="175" t="n">
        <f aca="false">IFERROR(__xludf.dummyfunction("""COMPUTED_VALUE"""),0)</f>
        <v>0</v>
      </c>
      <c r="AJ171" s="175" t="n">
        <f aca="false">IFERROR(__xludf.dummyfunction("""COMPUTED_VALUE"""),0)</f>
        <v>0</v>
      </c>
      <c r="AK171" s="175"/>
      <c r="AL171" s="178"/>
    </row>
    <row r="172" customFormat="false" ht="12.75" hidden="false" customHeight="false" outlineLevel="0" collapsed="false">
      <c r="A172" s="174" t="str">
        <f aca="false">IFERROR(__xludf.dummyfunction("""COMPUTED_VALUE"""),"17016282")</f>
        <v>17016282</v>
      </c>
      <c r="B172" s="175" t="str">
        <f aca="false">IFERROR(__xludf.dummyfunction("""COMPUTED_VALUE"""),"Guaraí")</f>
        <v>Guaraí</v>
      </c>
      <c r="C172" s="175" t="str">
        <f aca="false">IFERROR(__xludf.dummyfunction("""COMPUTED_VALUE"""),"Colmeia")</f>
        <v>Colmeia</v>
      </c>
      <c r="D172" s="176" t="str">
        <f aca="false">IFERROR(__xludf.dummyfunction("""COMPUTED_VALUE"""),"A.A. ESC. EST. JUSCELINO K. DE OLIVEIRA")</f>
        <v>A.A. ESC. EST. JUSCELINO K. DE OLIVEIRA</v>
      </c>
      <c r="E172" s="175" t="str">
        <f aca="false">IFERROR(__xludf.dummyfunction("""COMPUTED_VALUE"""),"Escola Estadual Juscelino Kubitscheck de Oliveira")</f>
        <v>Escola Estadual Juscelino Kubitscheck de Oliveira</v>
      </c>
      <c r="F172" s="177" t="str">
        <f aca="false">IFERROR(__xludf.dummyfunction("""COMPUTED_VALUE"""),"17016282")</f>
        <v>17016282</v>
      </c>
      <c r="G172" s="175" t="str">
        <f aca="false">IFERROR(__xludf.dummyfunction("""COMPUTED_VALUE"""),"01138328000131")</f>
        <v>01138328000131</v>
      </c>
      <c r="H172" s="177" t="str">
        <f aca="false">IFERROR(__xludf.dummyfunction("""COMPUTED_VALUE"""),"001")</f>
        <v>001</v>
      </c>
      <c r="I172" s="177" t="str">
        <f aca="false">IFERROR(__xludf.dummyfunction("""COMPUTED_VALUE"""),"1306")</f>
        <v>1306</v>
      </c>
      <c r="J172" s="177" t="str">
        <f aca="false">IFERROR(__xludf.dummyfunction("""COMPUTED_VALUE"""),"102768")</f>
        <v>102768</v>
      </c>
      <c r="K172" s="175" t="e">
        <v>#REF!</v>
      </c>
      <c r="L172" s="175" t="e">
        <v>#REF!</v>
      </c>
      <c r="M172" s="175" t="e">
        <v>#REF!</v>
      </c>
      <c r="N172" s="175" t="e">
        <v>#REF!</v>
      </c>
      <c r="O172" s="175" t="e">
        <v>#REF!</v>
      </c>
      <c r="P172" s="175" t="e">
        <v>#REF!</v>
      </c>
      <c r="Q172" s="175" t="e">
        <v>#REF!</v>
      </c>
      <c r="R172" s="175" t="e">
        <v>#REF!</v>
      </c>
      <c r="S172" s="175" t="e">
        <v>#REF!</v>
      </c>
      <c r="T172" s="175" t="e">
        <v>#REF!</v>
      </c>
      <c r="U172" s="175" t="e">
        <v>#REF!</v>
      </c>
      <c r="V172" s="175" t="e">
        <v>#REF!</v>
      </c>
      <c r="W172" s="175" t="e">
        <v>#REF!</v>
      </c>
      <c r="X172" s="175" t="e">
        <v>#REF!</v>
      </c>
      <c r="Y172" s="175" t="e">
        <v>#VALUE!</v>
      </c>
      <c r="Z172" s="175" t="e">
        <v>#VALUE!</v>
      </c>
      <c r="AA172" s="175"/>
      <c r="AB172" s="175"/>
      <c r="AC172" s="175"/>
      <c r="AD172" s="175"/>
      <c r="AE172" s="175" t="str">
        <f aca="false">IFERROR(__xludf.dummyfunction("""COMPUTED_VALUE"""),"Parcial")</f>
        <v>Parcial</v>
      </c>
      <c r="AF172" s="175" t="str">
        <f aca="false">IFERROR(__xludf.dummyfunction("""COMPUTED_VALUE"""),"FE")</f>
        <v>FE</v>
      </c>
      <c r="AG172" s="175" t="n">
        <f aca="false">IFERROR(__xludf.dummyfunction("""COMPUTED_VALUE"""),0)</f>
        <v>0</v>
      </c>
      <c r="AH172" s="175" t="n">
        <f aca="false">IFERROR(__xludf.dummyfunction("""COMPUTED_VALUE"""),0)</f>
        <v>0</v>
      </c>
      <c r="AI172" s="175" t="n">
        <f aca="false">IFERROR(__xludf.dummyfunction("""COMPUTED_VALUE"""),0)</f>
        <v>0</v>
      </c>
      <c r="AJ172" s="175" t="n">
        <f aca="false">IFERROR(__xludf.dummyfunction("""COMPUTED_VALUE"""),0)</f>
        <v>0</v>
      </c>
      <c r="AK172" s="175"/>
      <c r="AL172" s="178"/>
    </row>
    <row r="173" customFormat="false" ht="12.75" hidden="false" customHeight="false" outlineLevel="0" collapsed="false">
      <c r="A173" s="174" t="str">
        <f aca="false">IFERROR(__xludf.dummyfunction("""COMPUTED_VALUE"""),"17011787")</f>
        <v>17011787</v>
      </c>
      <c r="B173" s="175" t="str">
        <f aca="false">IFERROR(__xludf.dummyfunction("""COMPUTED_VALUE"""),"Guaraí")</f>
        <v>Guaraí</v>
      </c>
      <c r="C173" s="175" t="str">
        <f aca="false">IFERROR(__xludf.dummyfunction("""COMPUTED_VALUE"""),"Couto Magalhaes")</f>
        <v>Couto Magalhaes</v>
      </c>
      <c r="D173" s="176" t="str">
        <f aca="false">IFERROR(__xludf.dummyfunction("""COMPUTED_VALUE"""),"A.A. COL. EST. ARCHANGELA MILHOMEM")</f>
        <v>A.A. COL. EST. ARCHANGELA MILHOMEM</v>
      </c>
      <c r="E173" s="175" t="str">
        <f aca="false">IFERROR(__xludf.dummyfunction("""COMPUTED_VALUE"""),"Colégio Estadual Archângela Milhomem")</f>
        <v>Colégio Estadual Archângela Milhomem</v>
      </c>
      <c r="F173" s="177" t="str">
        <f aca="false">IFERROR(__xludf.dummyfunction("""COMPUTED_VALUE"""),"17011787")</f>
        <v>17011787</v>
      </c>
      <c r="G173" s="175" t="str">
        <f aca="false">IFERROR(__xludf.dummyfunction("""COMPUTED_VALUE"""),"01138334000199")</f>
        <v>01138334000199</v>
      </c>
      <c r="H173" s="177" t="str">
        <f aca="false">IFERROR(__xludf.dummyfunction("""COMPUTED_VALUE"""),"001")</f>
        <v>001</v>
      </c>
      <c r="I173" s="177" t="str">
        <f aca="false">IFERROR(__xludf.dummyfunction("""COMPUTED_VALUE"""),"2094")</f>
        <v>2094</v>
      </c>
      <c r="J173" s="177" t="str">
        <f aca="false">IFERROR(__xludf.dummyfunction("""COMPUTED_VALUE"""),"50385")</f>
        <v>50385</v>
      </c>
      <c r="K173" s="175" t="e">
        <v>#REF!</v>
      </c>
      <c r="L173" s="175" t="e">
        <v>#REF!</v>
      </c>
      <c r="M173" s="175" t="e">
        <v>#REF!</v>
      </c>
      <c r="N173" s="175" t="e">
        <v>#REF!</v>
      </c>
      <c r="O173" s="175" t="e">
        <v>#REF!</v>
      </c>
      <c r="P173" s="175" t="e">
        <v>#REF!</v>
      </c>
      <c r="Q173" s="175" t="e">
        <v>#REF!</v>
      </c>
      <c r="R173" s="175" t="e">
        <v>#REF!</v>
      </c>
      <c r="S173" s="175" t="e">
        <v>#REF!</v>
      </c>
      <c r="T173" s="175" t="e">
        <v>#REF!</v>
      </c>
      <c r="U173" s="175" t="e">
        <v>#REF!</v>
      </c>
      <c r="V173" s="175" t="e">
        <v>#REF!</v>
      </c>
      <c r="W173" s="175" t="e">
        <v>#REF!</v>
      </c>
      <c r="X173" s="175" t="e">
        <v>#REF!</v>
      </c>
      <c r="Y173" s="175" t="e">
        <v>#VALUE!</v>
      </c>
      <c r="Z173" s="175" t="e">
        <v>#VALUE!</v>
      </c>
      <c r="AA173" s="175"/>
      <c r="AB173" s="175"/>
      <c r="AC173" s="175"/>
      <c r="AD173" s="175"/>
      <c r="AE173" s="175" t="str">
        <f aca="false">IFERROR(__xludf.dummyfunction("""COMPUTED_VALUE"""),"Parcial")</f>
        <v>Parcial</v>
      </c>
      <c r="AF173" s="175" t="str">
        <f aca="false">IFERROR(__xludf.dummyfunction("""COMPUTED_VALUE"""),"FE")</f>
        <v>FE</v>
      </c>
      <c r="AG173" s="175" t="n">
        <f aca="false">IFERROR(__xludf.dummyfunction("""COMPUTED_VALUE"""),0)</f>
        <v>0</v>
      </c>
      <c r="AH173" s="175" t="n">
        <f aca="false">IFERROR(__xludf.dummyfunction("""COMPUTED_VALUE"""),0)</f>
        <v>0</v>
      </c>
      <c r="AI173" s="175" t="n">
        <f aca="false">IFERROR(__xludf.dummyfunction("""COMPUTED_VALUE"""),0)</f>
        <v>0</v>
      </c>
      <c r="AJ173" s="175" t="n">
        <f aca="false">IFERROR(__xludf.dummyfunction("""COMPUTED_VALUE"""),0)</f>
        <v>0</v>
      </c>
      <c r="AK173" s="175"/>
      <c r="AL173" s="178"/>
    </row>
    <row r="174" customFormat="false" ht="12.75" hidden="false" customHeight="false" outlineLevel="0" collapsed="false">
      <c r="A174" s="174" t="str">
        <f aca="false">IFERROR(__xludf.dummyfunction("""COMPUTED_VALUE"""),"17054931")</f>
        <v>17054931</v>
      </c>
      <c r="B174" s="175" t="str">
        <f aca="false">IFERROR(__xludf.dummyfunction("""COMPUTED_VALUE"""),"Guaraí")</f>
        <v>Guaraí</v>
      </c>
      <c r="C174" s="175" t="str">
        <f aca="false">IFERROR(__xludf.dummyfunction("""COMPUTED_VALUE"""),"Couto Magalhaes")</f>
        <v>Couto Magalhaes</v>
      </c>
      <c r="D174" s="176" t="str">
        <f aca="false">IFERROR(__xludf.dummyfunction("""COMPUTED_VALUE"""),"A.A. ESC. ESPECIAL  DEUS É FIEL")</f>
        <v>A.A. ESC. ESPECIAL  DEUS É FIEL</v>
      </c>
      <c r="E174" s="175" t="str">
        <f aca="false">IFERROR(__xludf.dummyfunction("""COMPUTED_VALUE"""),"Escola Especial Deus é Fiel")</f>
        <v>Escola Especial Deus é Fiel</v>
      </c>
      <c r="F174" s="177" t="str">
        <f aca="false">IFERROR(__xludf.dummyfunction("""COMPUTED_VALUE"""),"17054931")</f>
        <v>17054931</v>
      </c>
      <c r="G174" s="175" t="str">
        <f aca="false">IFERROR(__xludf.dummyfunction("""COMPUTED_VALUE"""),"17467216000164")</f>
        <v>17467216000164</v>
      </c>
      <c r="H174" s="177" t="str">
        <f aca="false">IFERROR(__xludf.dummyfunction("""COMPUTED_VALUE"""),"001")</f>
        <v>001</v>
      </c>
      <c r="I174" s="177" t="str">
        <f aca="false">IFERROR(__xludf.dummyfunction("""COMPUTED_VALUE"""),"1306")</f>
        <v>1306</v>
      </c>
      <c r="J174" s="177" t="str">
        <f aca="false">IFERROR(__xludf.dummyfunction("""COMPUTED_VALUE"""),"265969")</f>
        <v>265969</v>
      </c>
      <c r="K174" s="175" t="e">
        <v>#REF!</v>
      </c>
      <c r="L174" s="175" t="e">
        <v>#REF!</v>
      </c>
      <c r="M174" s="175" t="e">
        <v>#REF!</v>
      </c>
      <c r="N174" s="175" t="e">
        <v>#REF!</v>
      </c>
      <c r="O174" s="175" t="e">
        <v>#REF!</v>
      </c>
      <c r="P174" s="175" t="e">
        <v>#REF!</v>
      </c>
      <c r="Q174" s="175" t="e">
        <v>#REF!</v>
      </c>
      <c r="R174" s="175" t="e">
        <v>#REF!</v>
      </c>
      <c r="S174" s="175" t="e">
        <v>#REF!</v>
      </c>
      <c r="T174" s="175" t="e">
        <v>#REF!</v>
      </c>
      <c r="U174" s="175" t="e">
        <v>#REF!</v>
      </c>
      <c r="V174" s="175" t="e">
        <v>#REF!</v>
      </c>
      <c r="W174" s="175" t="e">
        <v>#REF!</v>
      </c>
      <c r="X174" s="175" t="e">
        <v>#REF!</v>
      </c>
      <c r="Y174" s="175" t="e">
        <v>#VALUE!</v>
      </c>
      <c r="Z174" s="175" t="e">
        <v>#VALUE!</v>
      </c>
      <c r="AA174" s="175"/>
      <c r="AB174" s="175"/>
      <c r="AC174" s="175"/>
      <c r="AD174" s="175"/>
      <c r="AE174" s="175" t="str">
        <f aca="false">IFERROR(__xludf.dummyfunction("""COMPUTED_VALUE"""),"Parcial")</f>
        <v>Parcial</v>
      </c>
      <c r="AF174" s="175" t="str">
        <f aca="false">IFERROR(__xludf.dummyfunction("""COMPUTED_VALUE"""),"FE")</f>
        <v>FE</v>
      </c>
      <c r="AG174" s="175" t="n">
        <f aca="false">IFERROR(__xludf.dummyfunction("""COMPUTED_VALUE"""),0)</f>
        <v>0</v>
      </c>
      <c r="AH174" s="175" t="n">
        <f aca="false">IFERROR(__xludf.dummyfunction("""COMPUTED_VALUE"""),0)</f>
        <v>0</v>
      </c>
      <c r="AI174" s="175" t="n">
        <f aca="false">IFERROR(__xludf.dummyfunction("""COMPUTED_VALUE"""),0)</f>
        <v>0</v>
      </c>
      <c r="AJ174" s="175" t="n">
        <f aca="false">IFERROR(__xludf.dummyfunction("""COMPUTED_VALUE"""),0)</f>
        <v>0</v>
      </c>
      <c r="AK174" s="175"/>
      <c r="AL174" s="178"/>
    </row>
    <row r="175" customFormat="false" ht="12.75" hidden="false" customHeight="false" outlineLevel="0" collapsed="false">
      <c r="A175" s="174" t="str">
        <f aca="false">IFERROR(__xludf.dummyfunction("""COMPUTED_VALUE"""),"17011795")</f>
        <v>17011795</v>
      </c>
      <c r="B175" s="175" t="str">
        <f aca="false">IFERROR(__xludf.dummyfunction("""COMPUTED_VALUE"""),"Guaraí")</f>
        <v>Guaraí</v>
      </c>
      <c r="C175" s="175" t="str">
        <f aca="false">IFERROR(__xludf.dummyfunction("""COMPUTED_VALUE"""),"Couto Magalhaes")</f>
        <v>Couto Magalhaes</v>
      </c>
      <c r="D175" s="176" t="str">
        <f aca="false">IFERROR(__xludf.dummyfunction("""COMPUTED_VALUE"""),"A.A. ESC. EST. ARLINDA ROSA DE SOUZA")</f>
        <v>A.A. ESC. EST. ARLINDA ROSA DE SOUZA</v>
      </c>
      <c r="E175" s="175" t="str">
        <f aca="false">IFERROR(__xludf.dummyfunction("""COMPUTED_VALUE"""),"Escola Estadual Arlinda Rosa de Souza")</f>
        <v>Escola Estadual Arlinda Rosa de Souza</v>
      </c>
      <c r="F175" s="177" t="str">
        <f aca="false">IFERROR(__xludf.dummyfunction("""COMPUTED_VALUE"""),"17011795")</f>
        <v>17011795</v>
      </c>
      <c r="G175" s="175" t="str">
        <f aca="false">IFERROR(__xludf.dummyfunction("""COMPUTED_VALUE"""),"01221143000196")</f>
        <v>01221143000196</v>
      </c>
      <c r="H175" s="177" t="str">
        <f aca="false">IFERROR(__xludf.dummyfunction("""COMPUTED_VALUE"""),"001")</f>
        <v>001</v>
      </c>
      <c r="I175" s="177" t="str">
        <f aca="false">IFERROR(__xludf.dummyfunction("""COMPUTED_VALUE"""),"2094")</f>
        <v>2094</v>
      </c>
      <c r="J175" s="177" t="str">
        <f aca="false">IFERROR(__xludf.dummyfunction("""COMPUTED_VALUE"""),"50350")</f>
        <v>50350</v>
      </c>
      <c r="K175" s="175" t="e">
        <v>#REF!</v>
      </c>
      <c r="L175" s="175" t="e">
        <v>#REF!</v>
      </c>
      <c r="M175" s="175" t="e">
        <v>#REF!</v>
      </c>
      <c r="N175" s="175" t="e">
        <v>#REF!</v>
      </c>
      <c r="O175" s="175" t="e">
        <v>#REF!</v>
      </c>
      <c r="P175" s="175" t="e">
        <v>#REF!</v>
      </c>
      <c r="Q175" s="175" t="e">
        <v>#REF!</v>
      </c>
      <c r="R175" s="175" t="e">
        <v>#REF!</v>
      </c>
      <c r="S175" s="175" t="e">
        <v>#REF!</v>
      </c>
      <c r="T175" s="175" t="e">
        <v>#REF!</v>
      </c>
      <c r="U175" s="175" t="e">
        <v>#REF!</v>
      </c>
      <c r="V175" s="175" t="e">
        <v>#REF!</v>
      </c>
      <c r="W175" s="175" t="e">
        <v>#REF!</v>
      </c>
      <c r="X175" s="175" t="e">
        <v>#REF!</v>
      </c>
      <c r="Y175" s="175" t="e">
        <v>#VALUE!</v>
      </c>
      <c r="Z175" s="175" t="e">
        <v>#VALUE!</v>
      </c>
      <c r="AA175" s="175"/>
      <c r="AB175" s="175"/>
      <c r="AC175" s="175"/>
      <c r="AD175" s="175"/>
      <c r="AE175" s="175" t="str">
        <f aca="false">IFERROR(__xludf.dummyfunction("""COMPUTED_VALUE"""),"Parcial")</f>
        <v>Parcial</v>
      </c>
      <c r="AF175" s="175" t="str">
        <f aca="false">IFERROR(__xludf.dummyfunction("""COMPUTED_VALUE"""),"FE")</f>
        <v>FE</v>
      </c>
      <c r="AG175" s="175" t="n">
        <f aca="false">IFERROR(__xludf.dummyfunction("""COMPUTED_VALUE"""),0)</f>
        <v>0</v>
      </c>
      <c r="AH175" s="175" t="n">
        <f aca="false">IFERROR(__xludf.dummyfunction("""COMPUTED_VALUE"""),0)</f>
        <v>0</v>
      </c>
      <c r="AI175" s="175" t="n">
        <f aca="false">IFERROR(__xludf.dummyfunction("""COMPUTED_VALUE"""),0)</f>
        <v>0</v>
      </c>
      <c r="AJ175" s="175" t="n">
        <f aca="false">IFERROR(__xludf.dummyfunction("""COMPUTED_VALUE"""),0)</f>
        <v>0</v>
      </c>
      <c r="AK175" s="175"/>
      <c r="AL175" s="178"/>
    </row>
    <row r="176" customFormat="false" ht="12.75" hidden="false" customHeight="false" outlineLevel="0" collapsed="false">
      <c r="A176" s="174" t="str">
        <f aca="false">IFERROR(__xludf.dummyfunction("""COMPUTED_VALUE"""),"17050871")</f>
        <v>17050871</v>
      </c>
      <c r="B176" s="175" t="str">
        <f aca="false">IFERROR(__xludf.dummyfunction("""COMPUTED_VALUE"""),"Guaraí")</f>
        <v>Guaraí</v>
      </c>
      <c r="C176" s="175" t="str">
        <f aca="false">IFERROR(__xludf.dummyfunction("""COMPUTED_VALUE"""),"Couto Magalhaes")</f>
        <v>Couto Magalhaes</v>
      </c>
      <c r="D176" s="176" t="str">
        <f aca="false">IFERROR(__xludf.dummyfunction("""COMPUTED_VALUE"""),"A.A. ESCOLAR DA E. EST.ULTIMO DE CARVALHO")</f>
        <v>A.A. ESCOLAR DA E. EST.ULTIMO DE CARVALHO</v>
      </c>
      <c r="E176" s="175" t="str">
        <f aca="false">IFERROR(__xludf.dummyfunction("""COMPUTED_VALUE"""),"Escola Estadual Ultimo de Carvalho")</f>
        <v>Escola Estadual Ultimo de Carvalho</v>
      </c>
      <c r="F176" s="177" t="str">
        <f aca="false">IFERROR(__xludf.dummyfunction("""COMPUTED_VALUE"""),"17050871")</f>
        <v>17050871</v>
      </c>
      <c r="G176" s="175" t="str">
        <f aca="false">IFERROR(__xludf.dummyfunction("""COMPUTED_VALUE"""),"04315063000198")</f>
        <v>04315063000198</v>
      </c>
      <c r="H176" s="177" t="str">
        <f aca="false">IFERROR(__xludf.dummyfunction("""COMPUTED_VALUE"""),"001")</f>
        <v>001</v>
      </c>
      <c r="I176" s="177" t="str">
        <f aca="false">IFERROR(__xludf.dummyfunction("""COMPUTED_VALUE"""),"1306")</f>
        <v>1306</v>
      </c>
      <c r="J176" s="177" t="str">
        <f aca="false">IFERROR(__xludf.dummyfunction("""COMPUTED_VALUE"""),"74802")</f>
        <v>74802</v>
      </c>
      <c r="K176" s="175" t="e">
        <v>#REF!</v>
      </c>
      <c r="L176" s="175" t="e">
        <v>#REF!</v>
      </c>
      <c r="M176" s="175" t="e">
        <v>#REF!</v>
      </c>
      <c r="N176" s="175" t="e">
        <v>#REF!</v>
      </c>
      <c r="O176" s="175" t="e">
        <v>#REF!</v>
      </c>
      <c r="P176" s="175" t="e">
        <v>#REF!</v>
      </c>
      <c r="Q176" s="175" t="e">
        <v>#REF!</v>
      </c>
      <c r="R176" s="175" t="e">
        <v>#REF!</v>
      </c>
      <c r="S176" s="175" t="e">
        <v>#REF!</v>
      </c>
      <c r="T176" s="175" t="e">
        <v>#REF!</v>
      </c>
      <c r="U176" s="175" t="e">
        <v>#REF!</v>
      </c>
      <c r="V176" s="175" t="e">
        <v>#REF!</v>
      </c>
      <c r="W176" s="175" t="e">
        <v>#REF!</v>
      </c>
      <c r="X176" s="175" t="e">
        <v>#REF!</v>
      </c>
      <c r="Y176" s="175" t="e">
        <v>#VALUE!</v>
      </c>
      <c r="Z176" s="175" t="e">
        <v>#VALUE!</v>
      </c>
      <c r="AA176" s="175"/>
      <c r="AB176" s="175"/>
      <c r="AC176" s="175"/>
      <c r="AD176" s="175"/>
      <c r="AE176" s="175" t="str">
        <f aca="false">IFERROR(__xludf.dummyfunction("""COMPUTED_VALUE"""),"Integral")</f>
        <v>Integral</v>
      </c>
      <c r="AF176" s="175" t="str">
        <f aca="false">IFERROR(__xludf.dummyfunction("""COMPUTED_VALUE"""),"FE")</f>
        <v>FE</v>
      </c>
      <c r="AG176" s="175" t="n">
        <f aca="false">IFERROR(__xludf.dummyfunction("""COMPUTED_VALUE"""),0)</f>
        <v>0</v>
      </c>
      <c r="AH176" s="175" t="n">
        <f aca="false">IFERROR(__xludf.dummyfunction("""COMPUTED_VALUE"""),0)</f>
        <v>0</v>
      </c>
      <c r="AI176" s="175" t="n">
        <f aca="false">IFERROR(__xludf.dummyfunction("""COMPUTED_VALUE"""),0)</f>
        <v>0</v>
      </c>
      <c r="AJ176" s="175" t="n">
        <f aca="false">IFERROR(__xludf.dummyfunction("""COMPUTED_VALUE"""),6)</f>
        <v>6</v>
      </c>
      <c r="AK176" s="175"/>
      <c r="AL176" s="178"/>
    </row>
    <row r="177" customFormat="false" ht="12.75" hidden="false" customHeight="false" outlineLevel="0" collapsed="false">
      <c r="A177" s="174" t="str">
        <f aca="false">IFERROR(__xludf.dummyfunction("""COMPUTED_VALUE"""),"17054052")</f>
        <v>17054052</v>
      </c>
      <c r="B177" s="175" t="str">
        <f aca="false">IFERROR(__xludf.dummyfunction("""COMPUTED_VALUE"""),"Guaraí")</f>
        <v>Guaraí</v>
      </c>
      <c r="C177" s="175" t="str">
        <f aca="false">IFERROR(__xludf.dummyfunction("""COMPUTED_VALUE"""),"Fortaleza do Tabocao")</f>
        <v>Fortaleza do Tabocao</v>
      </c>
      <c r="D177" s="176" t="str">
        <f aca="false">IFERROR(__xludf.dummyfunction("""COMPUTED_VALUE"""),"ASSOC. DE APOIO A ESCOLA ESPECIAL EDSON DUTRA")</f>
        <v>ASSOC. DE APOIO A ESCOLA ESPECIAL EDSON DUTRA</v>
      </c>
      <c r="E177" s="175" t="str">
        <f aca="false">IFERROR(__xludf.dummyfunction("""COMPUTED_VALUE"""),"Escola Especial Edison Dutra")</f>
        <v>Escola Especial Edison Dutra</v>
      </c>
      <c r="F177" s="177" t="str">
        <f aca="false">IFERROR(__xludf.dummyfunction("""COMPUTED_VALUE"""),"17054052")</f>
        <v>17054052</v>
      </c>
      <c r="G177" s="175" t="str">
        <f aca="false">IFERROR(__xludf.dummyfunction("""COMPUTED_VALUE"""),"09405159000160")</f>
        <v>09405159000160</v>
      </c>
      <c r="H177" s="177" t="str">
        <f aca="false">IFERROR(__xludf.dummyfunction("""COMPUTED_VALUE"""),"104")</f>
        <v>104</v>
      </c>
      <c r="I177" s="177" t="str">
        <f aca="false">IFERROR(__xludf.dummyfunction("""COMPUTED_VALUE"""),"4481")</f>
        <v>4481</v>
      </c>
      <c r="J177" s="177" t="str">
        <f aca="false">IFERROR(__xludf.dummyfunction("""COMPUTED_VALUE"""),"3982")</f>
        <v>3982</v>
      </c>
      <c r="K177" s="175" t="e">
        <v>#REF!</v>
      </c>
      <c r="L177" s="175" t="e">
        <v>#REF!</v>
      </c>
      <c r="M177" s="175" t="e">
        <v>#REF!</v>
      </c>
      <c r="N177" s="175" t="e">
        <v>#REF!</v>
      </c>
      <c r="O177" s="175" t="e">
        <v>#REF!</v>
      </c>
      <c r="P177" s="175" t="e">
        <v>#REF!</v>
      </c>
      <c r="Q177" s="175" t="e">
        <v>#REF!</v>
      </c>
      <c r="R177" s="175" t="e">
        <v>#REF!</v>
      </c>
      <c r="S177" s="175" t="e">
        <v>#REF!</v>
      </c>
      <c r="T177" s="175" t="e">
        <v>#REF!</v>
      </c>
      <c r="U177" s="175" t="e">
        <v>#REF!</v>
      </c>
      <c r="V177" s="175" t="e">
        <v>#REF!</v>
      </c>
      <c r="W177" s="175" t="e">
        <v>#REF!</v>
      </c>
      <c r="X177" s="175" t="e">
        <v>#REF!</v>
      </c>
      <c r="Y177" s="175" t="e">
        <v>#VALUE!</v>
      </c>
      <c r="Z177" s="175" t="e">
        <v>#VALUE!</v>
      </c>
      <c r="AA177" s="175"/>
      <c r="AB177" s="175"/>
      <c r="AC177" s="175"/>
      <c r="AD177" s="175"/>
      <c r="AE177" s="175" t="str">
        <f aca="false">IFERROR(__xludf.dummyfunction("""COMPUTED_VALUE"""),"Integral")</f>
        <v>Integral</v>
      </c>
      <c r="AF177" s="175" t="str">
        <f aca="false">IFERROR(__xludf.dummyfunction("""COMPUTED_VALUE"""),"FE")</f>
        <v>FE</v>
      </c>
      <c r="AG177" s="175" t="n">
        <f aca="false">IFERROR(__xludf.dummyfunction("""COMPUTED_VALUE"""),0)</f>
        <v>0</v>
      </c>
      <c r="AH177" s="175" t="n">
        <f aca="false">IFERROR(__xludf.dummyfunction("""COMPUTED_VALUE"""),0)</f>
        <v>0</v>
      </c>
      <c r="AI177" s="175" t="n">
        <f aca="false">IFERROR(__xludf.dummyfunction("""COMPUTED_VALUE"""),0)</f>
        <v>0</v>
      </c>
      <c r="AJ177" s="175" t="n">
        <f aca="false">IFERROR(__xludf.dummyfunction("""COMPUTED_VALUE"""),0)</f>
        <v>0</v>
      </c>
      <c r="AK177" s="175"/>
      <c r="AL177" s="178"/>
    </row>
    <row r="178" customFormat="false" ht="12.75" hidden="false" customHeight="false" outlineLevel="0" collapsed="false">
      <c r="A178" s="174" t="str">
        <f aca="false">IFERROR(__xludf.dummyfunction("""COMPUTED_VALUE"""),"17039436")</f>
        <v>17039436</v>
      </c>
      <c r="B178" s="175" t="str">
        <f aca="false">IFERROR(__xludf.dummyfunction("""COMPUTED_VALUE"""),"Guaraí")</f>
        <v>Guaraí</v>
      </c>
      <c r="C178" s="175" t="str">
        <f aca="false">IFERROR(__xludf.dummyfunction("""COMPUTED_VALUE"""),"Fortaleza do Tabocao")</f>
        <v>Fortaleza do Tabocao</v>
      </c>
      <c r="D178" s="176" t="str">
        <f aca="false">IFERROR(__xludf.dummyfunction("""COMPUTED_VALUE"""),"A.A. DA ESC. EST. MAJOR JUVENAL P.DE SOUZA")</f>
        <v>A.A. DA ESC. EST. MAJOR JUVENAL P.DE SOUZA</v>
      </c>
      <c r="E178" s="175" t="str">
        <f aca="false">IFERROR(__xludf.dummyfunction("""COMPUTED_VALUE"""),"Escola Estadual Major Juvenal Pereira de Souza")</f>
        <v>Escola Estadual Major Juvenal Pereira de Souza</v>
      </c>
      <c r="F178" s="177" t="str">
        <f aca="false">IFERROR(__xludf.dummyfunction("""COMPUTED_VALUE"""),"17039436")</f>
        <v>17039436</v>
      </c>
      <c r="G178" s="175" t="str">
        <f aca="false">IFERROR(__xludf.dummyfunction("""COMPUTED_VALUE"""),"01408714000104")</f>
        <v>01408714000104</v>
      </c>
      <c r="H178" s="177" t="str">
        <f aca="false">IFERROR(__xludf.dummyfunction("""COMPUTED_VALUE"""),"001")</f>
        <v>001</v>
      </c>
      <c r="I178" s="177" t="str">
        <f aca="false">IFERROR(__xludf.dummyfunction("""COMPUTED_VALUE"""),"2094")</f>
        <v>2094</v>
      </c>
      <c r="J178" s="177" t="str">
        <f aca="false">IFERROR(__xludf.dummyfunction("""COMPUTED_VALUE"""),"46743X")</f>
        <v>46743X</v>
      </c>
      <c r="K178" s="175" t="e">
        <v>#REF!</v>
      </c>
      <c r="L178" s="175" t="e">
        <v>#REF!</v>
      </c>
      <c r="M178" s="175" t="e">
        <v>#REF!</v>
      </c>
      <c r="N178" s="175" t="e">
        <v>#REF!</v>
      </c>
      <c r="O178" s="175" t="e">
        <v>#REF!</v>
      </c>
      <c r="P178" s="175" t="e">
        <v>#REF!</v>
      </c>
      <c r="Q178" s="175" t="e">
        <v>#REF!</v>
      </c>
      <c r="R178" s="175" t="e">
        <v>#REF!</v>
      </c>
      <c r="S178" s="175" t="e">
        <v>#REF!</v>
      </c>
      <c r="T178" s="175" t="e">
        <v>#REF!</v>
      </c>
      <c r="U178" s="175" t="e">
        <v>#REF!</v>
      </c>
      <c r="V178" s="175" t="e">
        <v>#REF!</v>
      </c>
      <c r="W178" s="175" t="e">
        <v>#REF!</v>
      </c>
      <c r="X178" s="175" t="e">
        <v>#REF!</v>
      </c>
      <c r="Y178" s="175" t="e">
        <v>#VALUE!</v>
      </c>
      <c r="Z178" s="175" t="e">
        <v>#VALUE!</v>
      </c>
      <c r="AA178" s="175"/>
      <c r="AB178" s="175"/>
      <c r="AC178" s="175"/>
      <c r="AD178" s="175" t="str">
        <f aca="false">IFERROR(__xludf.dummyfunction("""COMPUTED_VALUE"""),"CRECHE")</f>
        <v>CRECHE</v>
      </c>
      <c r="AE178" s="175" t="str">
        <f aca="false">IFERROR(__xludf.dummyfunction("""COMPUTED_VALUE"""),"Parcial")</f>
        <v>Parcial</v>
      </c>
      <c r="AF178" s="175" t="str">
        <f aca="false">IFERROR(__xludf.dummyfunction("""COMPUTED_VALUE"""),"FE")</f>
        <v>FE</v>
      </c>
      <c r="AG178" s="175" t="n">
        <f aca="false">IFERROR(__xludf.dummyfunction("""COMPUTED_VALUE"""),10)</f>
        <v>10</v>
      </c>
      <c r="AH178" s="175" t="n">
        <f aca="false">IFERROR(__xludf.dummyfunction("""COMPUTED_VALUE"""),0)</f>
        <v>0</v>
      </c>
      <c r="AI178" s="175" t="n">
        <f aca="false">IFERROR(__xludf.dummyfunction("""COMPUTED_VALUE"""),0)</f>
        <v>0</v>
      </c>
      <c r="AJ178" s="175" t="n">
        <f aca="false">IFERROR(__xludf.dummyfunction("""COMPUTED_VALUE"""),7)</f>
        <v>7</v>
      </c>
      <c r="AK178" s="175"/>
      <c r="AL178" s="178"/>
    </row>
    <row r="179" customFormat="false" ht="12.75" hidden="false" customHeight="false" outlineLevel="0" collapsed="false">
      <c r="A179" s="174" t="str">
        <f aca="false">IFERROR(__xludf.dummyfunction("""COMPUTED_VALUE"""),"17012970")</f>
        <v>17012970</v>
      </c>
      <c r="B179" s="175" t="str">
        <f aca="false">IFERROR(__xludf.dummyfunction("""COMPUTED_VALUE"""),"Guaraí")</f>
        <v>Guaraí</v>
      </c>
      <c r="C179" s="175" t="str">
        <f aca="false">IFERROR(__xludf.dummyfunction("""COMPUTED_VALUE"""),"Goianorte")</f>
        <v>Goianorte</v>
      </c>
      <c r="D179" s="176" t="str">
        <f aca="false">IFERROR(__xludf.dummyfunction("""COMPUTED_VALUE"""),"A.A. DA ESC. EST. ANTENOR BARREIRA")</f>
        <v>A.A. DA ESC. EST. ANTENOR BARREIRA</v>
      </c>
      <c r="E179" s="175" t="str">
        <f aca="false">IFERROR(__xludf.dummyfunction("""COMPUTED_VALUE"""),"Colégio Estadual Antenor Barreira")</f>
        <v>Colégio Estadual Antenor Barreira</v>
      </c>
      <c r="F179" s="177" t="str">
        <f aca="false">IFERROR(__xludf.dummyfunction("""COMPUTED_VALUE"""),"17012970")</f>
        <v>17012970</v>
      </c>
      <c r="G179" s="175" t="str">
        <f aca="false">IFERROR(__xludf.dummyfunction("""COMPUTED_VALUE"""),"02069808000150")</f>
        <v>02069808000150</v>
      </c>
      <c r="H179" s="177" t="str">
        <f aca="false">IFERROR(__xludf.dummyfunction("""COMPUTED_VALUE"""),"001")</f>
        <v>001</v>
      </c>
      <c r="I179" s="177" t="str">
        <f aca="false">IFERROR(__xludf.dummyfunction("""COMPUTED_VALUE"""),"1306")</f>
        <v>1306</v>
      </c>
      <c r="J179" s="177" t="str">
        <f aca="false">IFERROR(__xludf.dummyfunction("""COMPUTED_VALUE"""),"54186")</f>
        <v>54186</v>
      </c>
      <c r="K179" s="175" t="e">
        <v>#REF!</v>
      </c>
      <c r="L179" s="175" t="e">
        <v>#REF!</v>
      </c>
      <c r="M179" s="175" t="e">
        <v>#REF!</v>
      </c>
      <c r="N179" s="175" t="e">
        <v>#REF!</v>
      </c>
      <c r="O179" s="175" t="e">
        <v>#REF!</v>
      </c>
      <c r="P179" s="175" t="e">
        <v>#REF!</v>
      </c>
      <c r="Q179" s="175" t="e">
        <v>#REF!</v>
      </c>
      <c r="R179" s="175" t="e">
        <v>#REF!</v>
      </c>
      <c r="S179" s="175" t="e">
        <v>#REF!</v>
      </c>
      <c r="T179" s="175" t="e">
        <v>#REF!</v>
      </c>
      <c r="U179" s="175" t="e">
        <v>#REF!</v>
      </c>
      <c r="V179" s="175" t="e">
        <v>#REF!</v>
      </c>
      <c r="W179" s="175" t="e">
        <v>#REF!</v>
      </c>
      <c r="X179" s="175" t="e">
        <v>#REF!</v>
      </c>
      <c r="Y179" s="175" t="e">
        <v>#VALUE!</v>
      </c>
      <c r="Z179" s="175" t="e">
        <v>#VALUE!</v>
      </c>
      <c r="AA179" s="175"/>
      <c r="AB179" s="175"/>
      <c r="AC179" s="175"/>
      <c r="AD179" s="175"/>
      <c r="AE179" s="175" t="str">
        <f aca="false">IFERROR(__xludf.dummyfunction("""COMPUTED_VALUE"""),"Parcial")</f>
        <v>Parcial</v>
      </c>
      <c r="AF179" s="175" t="str">
        <f aca="false">IFERROR(__xludf.dummyfunction("""COMPUTED_VALUE"""),"FE")</f>
        <v>FE</v>
      </c>
      <c r="AG179" s="175" t="n">
        <f aca="false">IFERROR(__xludf.dummyfunction("""COMPUTED_VALUE"""),0)</f>
        <v>0</v>
      </c>
      <c r="AH179" s="175" t="n">
        <f aca="false">IFERROR(__xludf.dummyfunction("""COMPUTED_VALUE"""),0)</f>
        <v>0</v>
      </c>
      <c r="AI179" s="175" t="n">
        <f aca="false">IFERROR(__xludf.dummyfunction("""COMPUTED_VALUE"""),0)</f>
        <v>0</v>
      </c>
      <c r="AJ179" s="175" t="n">
        <f aca="false">IFERROR(__xludf.dummyfunction("""COMPUTED_VALUE"""),0)</f>
        <v>0</v>
      </c>
      <c r="AK179" s="175"/>
      <c r="AL179" s="178"/>
    </row>
    <row r="180" customFormat="false" ht="12.75" hidden="false" customHeight="false" outlineLevel="0" collapsed="false">
      <c r="A180" s="174" t="str">
        <f aca="false">IFERROR(__xludf.dummyfunction("""COMPUTED_VALUE"""),"17054125")</f>
        <v>17054125</v>
      </c>
      <c r="B180" s="175" t="str">
        <f aca="false">IFERROR(__xludf.dummyfunction("""COMPUTED_VALUE"""),"Guaraí")</f>
        <v>Guaraí</v>
      </c>
      <c r="C180" s="175" t="str">
        <f aca="false">IFERROR(__xludf.dummyfunction("""COMPUTED_VALUE"""),"Goianorte")</f>
        <v>Goianorte</v>
      </c>
      <c r="D180" s="176" t="str">
        <f aca="false">IFERROR(__xludf.dummyfunction("""COMPUTED_VALUE"""),"ASSOC. DE APOIO DA ESCOLA ESPECIAL NOVOV PARAÍSO - APAE")</f>
        <v>ASSOC. DE APOIO DA ESCOLA ESPECIAL NOVOV PARAÍSO - APAE</v>
      </c>
      <c r="E180" s="175" t="str">
        <f aca="false">IFERROR(__xludf.dummyfunction("""COMPUTED_VALUE"""),"Escola Especial Novo Paraíso")</f>
        <v>Escola Especial Novo Paraíso</v>
      </c>
      <c r="F180" s="177" t="str">
        <f aca="false">IFERROR(__xludf.dummyfunction("""COMPUTED_VALUE"""),"17054125")</f>
        <v>17054125</v>
      </c>
      <c r="G180" s="175" t="str">
        <f aca="false">IFERROR(__xludf.dummyfunction("""COMPUTED_VALUE"""),"09510602000163")</f>
        <v>09510602000163</v>
      </c>
      <c r="H180" s="177" t="str">
        <f aca="false">IFERROR(__xludf.dummyfunction("""COMPUTED_VALUE"""),"001")</f>
        <v>001</v>
      </c>
      <c r="I180" s="177" t="str">
        <f aca="false">IFERROR(__xludf.dummyfunction("""COMPUTED_VALUE"""),"1306")</f>
        <v>1306</v>
      </c>
      <c r="J180" s="177" t="str">
        <f aca="false">IFERROR(__xludf.dummyfunction("""COMPUTED_VALUE"""),"138258")</f>
        <v>138258</v>
      </c>
      <c r="K180" s="175" t="e">
        <v>#REF!</v>
      </c>
      <c r="L180" s="175" t="e">
        <v>#REF!</v>
      </c>
      <c r="M180" s="175" t="e">
        <v>#REF!</v>
      </c>
      <c r="N180" s="175" t="e">
        <v>#REF!</v>
      </c>
      <c r="O180" s="175" t="e">
        <v>#REF!</v>
      </c>
      <c r="P180" s="175" t="e">
        <v>#REF!</v>
      </c>
      <c r="Q180" s="175" t="e">
        <v>#REF!</v>
      </c>
      <c r="R180" s="175" t="e">
        <v>#REF!</v>
      </c>
      <c r="S180" s="175" t="e">
        <v>#REF!</v>
      </c>
      <c r="T180" s="175" t="e">
        <v>#REF!</v>
      </c>
      <c r="U180" s="175" t="e">
        <v>#REF!</v>
      </c>
      <c r="V180" s="175" t="e">
        <v>#REF!</v>
      </c>
      <c r="W180" s="175" t="e">
        <v>#REF!</v>
      </c>
      <c r="X180" s="175" t="e">
        <v>#REF!</v>
      </c>
      <c r="Y180" s="175" t="e">
        <v>#VALUE!</v>
      </c>
      <c r="Z180" s="175" t="e">
        <v>#VALUE!</v>
      </c>
      <c r="AA180" s="175"/>
      <c r="AB180" s="175"/>
      <c r="AC180" s="175"/>
      <c r="AD180" s="175"/>
      <c r="AE180" s="175" t="str">
        <f aca="false">IFERROR(__xludf.dummyfunction("""COMPUTED_VALUE"""),"Parcial")</f>
        <v>Parcial</v>
      </c>
      <c r="AF180" s="175" t="str">
        <f aca="false">IFERROR(__xludf.dummyfunction("""COMPUTED_VALUE"""),"FE")</f>
        <v>FE</v>
      </c>
      <c r="AG180" s="175" t="n">
        <f aca="false">IFERROR(__xludf.dummyfunction("""COMPUTED_VALUE"""),0)</f>
        <v>0</v>
      </c>
      <c r="AH180" s="175" t="n">
        <f aca="false">IFERROR(__xludf.dummyfunction("""COMPUTED_VALUE"""),0)</f>
        <v>0</v>
      </c>
      <c r="AI180" s="175" t="n">
        <f aca="false">IFERROR(__xludf.dummyfunction("""COMPUTED_VALUE"""),0)</f>
        <v>0</v>
      </c>
      <c r="AJ180" s="175" t="n">
        <f aca="false">IFERROR(__xludf.dummyfunction("""COMPUTED_VALUE"""),0)</f>
        <v>0</v>
      </c>
      <c r="AK180" s="175"/>
      <c r="AL180" s="178"/>
    </row>
    <row r="181" customFormat="false" ht="12.75" hidden="false" customHeight="false" outlineLevel="0" collapsed="false">
      <c r="A181" s="174" t="str">
        <f aca="false">IFERROR(__xludf.dummyfunction("""COMPUTED_VALUE"""),"17012988")</f>
        <v>17012988</v>
      </c>
      <c r="B181" s="175" t="str">
        <f aca="false">IFERROR(__xludf.dummyfunction("""COMPUTED_VALUE"""),"Guaraí")</f>
        <v>Guaraí</v>
      </c>
      <c r="C181" s="175" t="str">
        <f aca="false">IFERROR(__xludf.dummyfunction("""COMPUTED_VALUE"""),"Goianorte")</f>
        <v>Goianorte</v>
      </c>
      <c r="D181" s="176" t="str">
        <f aca="false">IFERROR(__xludf.dummyfunction("""COMPUTED_VALUE"""),"A.A.  DA ESCOLA ESTADUAL MORRO DO MATO")</f>
        <v>A.A.  DA ESCOLA ESTADUAL MORRO DO MATO</v>
      </c>
      <c r="E181" s="175" t="str">
        <f aca="false">IFERROR(__xludf.dummyfunction("""COMPUTED_VALUE"""),"Escola Estadual Morro do Mato")</f>
        <v>Escola Estadual Morro do Mato</v>
      </c>
      <c r="F181" s="177" t="str">
        <f aca="false">IFERROR(__xludf.dummyfunction("""COMPUTED_VALUE"""),"17012988")</f>
        <v>17012988</v>
      </c>
      <c r="G181" s="175" t="str">
        <f aca="false">IFERROR(__xludf.dummyfunction("""COMPUTED_VALUE"""),"01990368000107")</f>
        <v>01990368000107</v>
      </c>
      <c r="H181" s="177" t="str">
        <f aca="false">IFERROR(__xludf.dummyfunction("""COMPUTED_VALUE"""),"001")</f>
        <v>001</v>
      </c>
      <c r="I181" s="177" t="str">
        <f aca="false">IFERROR(__xludf.dummyfunction("""COMPUTED_VALUE"""),"1306")</f>
        <v>1306</v>
      </c>
      <c r="J181" s="177" t="str">
        <f aca="false">IFERROR(__xludf.dummyfunction("""COMPUTED_VALUE"""),"54178")</f>
        <v>54178</v>
      </c>
      <c r="K181" s="175" t="e">
        <v>#REF!</v>
      </c>
      <c r="L181" s="175" t="e">
        <v>#REF!</v>
      </c>
      <c r="M181" s="175" t="e">
        <v>#REF!</v>
      </c>
      <c r="N181" s="175" t="e">
        <v>#REF!</v>
      </c>
      <c r="O181" s="175" t="e">
        <v>#REF!</v>
      </c>
      <c r="P181" s="175" t="e">
        <v>#REF!</v>
      </c>
      <c r="Q181" s="175" t="e">
        <v>#REF!</v>
      </c>
      <c r="R181" s="175" t="e">
        <v>#REF!</v>
      </c>
      <c r="S181" s="175" t="e">
        <v>#REF!</v>
      </c>
      <c r="T181" s="175" t="e">
        <v>#REF!</v>
      </c>
      <c r="U181" s="175" t="e">
        <v>#REF!</v>
      </c>
      <c r="V181" s="175" t="e">
        <v>#REF!</v>
      </c>
      <c r="W181" s="175" t="e">
        <v>#REF!</v>
      </c>
      <c r="X181" s="175" t="e">
        <v>#REF!</v>
      </c>
      <c r="Y181" s="175" t="e">
        <v>#VALUE!</v>
      </c>
      <c r="Z181" s="175" t="e">
        <v>#VALUE!</v>
      </c>
      <c r="AA181" s="175"/>
      <c r="AB181" s="175"/>
      <c r="AC181" s="175"/>
      <c r="AD181" s="175" t="str">
        <f aca="false">IFERROR(__xludf.dummyfunction("""COMPUTED_VALUE"""),"CRECHE")</f>
        <v>CRECHE</v>
      </c>
      <c r="AE181" s="175" t="str">
        <f aca="false">IFERROR(__xludf.dummyfunction("""COMPUTED_VALUE"""),"Parcial")</f>
        <v>Parcial</v>
      </c>
      <c r="AF181" s="175" t="str">
        <f aca="false">IFERROR(__xludf.dummyfunction("""COMPUTED_VALUE"""),"FE")</f>
        <v>FE</v>
      </c>
      <c r="AG181" s="175" t="n">
        <f aca="false">IFERROR(__xludf.dummyfunction("""COMPUTED_VALUE"""),0)</f>
        <v>0</v>
      </c>
      <c r="AH181" s="175" t="n">
        <f aca="false">IFERROR(__xludf.dummyfunction("""COMPUTED_VALUE"""),0)</f>
        <v>0</v>
      </c>
      <c r="AI181" s="175" t="n">
        <f aca="false">IFERROR(__xludf.dummyfunction("""COMPUTED_VALUE"""),0)</f>
        <v>0</v>
      </c>
      <c r="AJ181" s="175" t="n">
        <f aca="false">IFERROR(__xludf.dummyfunction("""COMPUTED_VALUE"""),0)</f>
        <v>0</v>
      </c>
      <c r="AK181" s="175"/>
      <c r="AL181" s="178"/>
    </row>
    <row r="182" customFormat="false" ht="12.75" hidden="false" customHeight="false" outlineLevel="0" collapsed="false">
      <c r="A182" s="174" t="str">
        <f aca="false">IFERROR(__xludf.dummyfunction("""COMPUTED_VALUE"""),"17013453")</f>
        <v>17013453</v>
      </c>
      <c r="B182" s="175" t="str">
        <f aca="false">IFERROR(__xludf.dummyfunction("""COMPUTED_VALUE"""),"Guaraí")</f>
        <v>Guaraí</v>
      </c>
      <c r="C182" s="175" t="str">
        <f aca="false">IFERROR(__xludf.dummyfunction("""COMPUTED_VALUE"""),"Guarai")</f>
        <v>Guarai</v>
      </c>
      <c r="D182" s="176" t="str">
        <f aca="false">IFERROR(__xludf.dummyfunction("""COMPUTED_VALUE"""),"ASSOC. DE APOIO ESC. EST. OQUERLINA TORRES")</f>
        <v>ASSOC. DE APOIO ESC. EST. OQUERLINA TORRES</v>
      </c>
      <c r="E182" s="175" t="str">
        <f aca="false">IFERROR(__xludf.dummyfunction("""COMPUTED_VALUE"""),"Centro de Ensino Médio Oquerlina Torres")</f>
        <v>Centro de Ensino Médio Oquerlina Torres</v>
      </c>
      <c r="F182" s="177" t="str">
        <f aca="false">IFERROR(__xludf.dummyfunction("""COMPUTED_VALUE"""),"17013453")</f>
        <v>17013453</v>
      </c>
      <c r="G182" s="175" t="str">
        <f aca="false">IFERROR(__xludf.dummyfunction("""COMPUTED_VALUE"""),"01421201000125")</f>
        <v>01421201000125</v>
      </c>
      <c r="H182" s="177" t="str">
        <f aca="false">IFERROR(__xludf.dummyfunction("""COMPUTED_VALUE"""),"001")</f>
        <v>001</v>
      </c>
      <c r="I182" s="177" t="str">
        <f aca="false">IFERROR(__xludf.dummyfunction("""COMPUTED_VALUE"""),"2094")</f>
        <v>2094</v>
      </c>
      <c r="J182" s="177" t="str">
        <f aca="false">IFERROR(__xludf.dummyfunction("""COMPUTED_VALUE"""),"19266X")</f>
        <v>19266X</v>
      </c>
      <c r="K182" s="175" t="e">
        <v>#REF!</v>
      </c>
      <c r="L182" s="175" t="e">
        <v>#REF!</v>
      </c>
      <c r="M182" s="175" t="e">
        <v>#REF!</v>
      </c>
      <c r="N182" s="175" t="e">
        <v>#REF!</v>
      </c>
      <c r="O182" s="175" t="e">
        <v>#REF!</v>
      </c>
      <c r="P182" s="175" t="e">
        <v>#REF!</v>
      </c>
      <c r="Q182" s="175" t="e">
        <v>#REF!</v>
      </c>
      <c r="R182" s="175" t="e">
        <v>#REF!</v>
      </c>
      <c r="S182" s="175" t="e">
        <v>#REF!</v>
      </c>
      <c r="T182" s="175" t="e">
        <v>#REF!</v>
      </c>
      <c r="U182" s="175" t="e">
        <v>#REF!</v>
      </c>
      <c r="V182" s="175" t="e">
        <v>#REF!</v>
      </c>
      <c r="W182" s="175" t="e">
        <v>#REF!</v>
      </c>
      <c r="X182" s="175" t="e">
        <v>#REF!</v>
      </c>
      <c r="Y182" s="175" t="e">
        <v>#VALUE!</v>
      </c>
      <c r="Z182" s="175" t="e">
        <v>#VALUE!</v>
      </c>
      <c r="AA182" s="175"/>
      <c r="AB182" s="175"/>
      <c r="AC182" s="175"/>
      <c r="AD182" s="175" t="str">
        <f aca="false">IFERROR(__xludf.dummyfunction("""COMPUTED_VALUE"""),"E.M. INTEGRADO")</f>
        <v>E.M. INTEGRADO</v>
      </c>
      <c r="AE182" s="175" t="str">
        <f aca="false">IFERROR(__xludf.dummyfunction("""COMPUTED_VALUE"""),"Parcial")</f>
        <v>Parcial</v>
      </c>
      <c r="AF182" s="175" t="str">
        <f aca="false">IFERROR(__xludf.dummyfunction("""COMPUTED_VALUE"""),"FE")</f>
        <v>FE</v>
      </c>
      <c r="AG182" s="175" t="n">
        <f aca="false">IFERROR(__xludf.dummyfunction("""COMPUTED_VALUE"""),22)</f>
        <v>22</v>
      </c>
      <c r="AH182" s="175" t="n">
        <f aca="false">IFERROR(__xludf.dummyfunction("""COMPUTED_VALUE"""),0)</f>
        <v>0</v>
      </c>
      <c r="AI182" s="175" t="n">
        <f aca="false">IFERROR(__xludf.dummyfunction("""COMPUTED_VALUE"""),0)</f>
        <v>0</v>
      </c>
      <c r="AJ182" s="175" t="n">
        <f aca="false">IFERROR(__xludf.dummyfunction("""COMPUTED_VALUE"""),0)</f>
        <v>0</v>
      </c>
      <c r="AK182" s="175"/>
      <c r="AL182" s="178"/>
    </row>
    <row r="183" customFormat="false" ht="12.75" hidden="false" customHeight="false" outlineLevel="0" collapsed="false">
      <c r="A183" s="174" t="str">
        <f aca="false">IFERROR(__xludf.dummyfunction("""COMPUTED_VALUE"""),"17013410")</f>
        <v>17013410</v>
      </c>
      <c r="B183" s="175" t="str">
        <f aca="false">IFERROR(__xludf.dummyfunction("""COMPUTED_VALUE"""),"Guaraí")</f>
        <v>Guaraí</v>
      </c>
      <c r="C183" s="175" t="str">
        <f aca="false">IFERROR(__xludf.dummyfunction("""COMPUTED_VALUE"""),"Guarai")</f>
        <v>Guarai</v>
      </c>
      <c r="D183" s="176" t="str">
        <f aca="false">IFERROR(__xludf.dummyfunction("""COMPUTED_VALUE"""),"A.A.  AS ESC. EST. ANTONIO ALENCAR LEAO")</f>
        <v>A.A.  AS ESC. EST. ANTONIO ALENCAR LEAO</v>
      </c>
      <c r="E183" s="175" t="str">
        <f aca="false">IFERROR(__xludf.dummyfunction("""COMPUTED_VALUE"""),"Colégio Estadual Antônio Alencar Leão")</f>
        <v>Colégio Estadual Antônio Alencar Leão</v>
      </c>
      <c r="F183" s="177" t="str">
        <f aca="false">IFERROR(__xludf.dummyfunction("""COMPUTED_VALUE"""),"17013410")</f>
        <v>17013410</v>
      </c>
      <c r="G183" s="175" t="str">
        <f aca="false">IFERROR(__xludf.dummyfunction("""COMPUTED_VALUE"""),"01575370000110")</f>
        <v>01575370000110</v>
      </c>
      <c r="H183" s="177" t="str">
        <f aca="false">IFERROR(__xludf.dummyfunction("""COMPUTED_VALUE"""),"001")</f>
        <v>001</v>
      </c>
      <c r="I183" s="177" t="str">
        <f aca="false">IFERROR(__xludf.dummyfunction("""COMPUTED_VALUE"""),"2094")</f>
        <v>2094</v>
      </c>
      <c r="J183" s="177" t="str">
        <f aca="false">IFERROR(__xludf.dummyfunction("""COMPUTED_VALUE"""),"476536")</f>
        <v>476536</v>
      </c>
      <c r="K183" s="175" t="e">
        <v>#REF!</v>
      </c>
      <c r="L183" s="175" t="e">
        <v>#REF!</v>
      </c>
      <c r="M183" s="175" t="e">
        <v>#REF!</v>
      </c>
      <c r="N183" s="175" t="e">
        <v>#REF!</v>
      </c>
      <c r="O183" s="175" t="e">
        <v>#REF!</v>
      </c>
      <c r="P183" s="175" t="e">
        <v>#REF!</v>
      </c>
      <c r="Q183" s="175" t="e">
        <v>#REF!</v>
      </c>
      <c r="R183" s="175" t="e">
        <v>#REF!</v>
      </c>
      <c r="S183" s="175" t="e">
        <v>#REF!</v>
      </c>
      <c r="T183" s="175" t="e">
        <v>#REF!</v>
      </c>
      <c r="U183" s="175" t="e">
        <v>#REF!</v>
      </c>
      <c r="V183" s="175" t="e">
        <v>#REF!</v>
      </c>
      <c r="W183" s="175" t="e">
        <v>#REF!</v>
      </c>
      <c r="X183" s="175" t="e">
        <v>#REF!</v>
      </c>
      <c r="Y183" s="175" t="e">
        <v>#VALUE!</v>
      </c>
      <c r="Z183" s="175" t="e">
        <v>#VALUE!</v>
      </c>
      <c r="AA183" s="175"/>
      <c r="AB183" s="175"/>
      <c r="AC183" s="175"/>
      <c r="AD183" s="175"/>
      <c r="AE183" s="175" t="str">
        <f aca="false">IFERROR(__xludf.dummyfunction("""COMPUTED_VALUE"""),"Parcial")</f>
        <v>Parcial</v>
      </c>
      <c r="AF183" s="175" t="str">
        <f aca="false">IFERROR(__xludf.dummyfunction("""COMPUTED_VALUE"""),"FE")</f>
        <v>FE</v>
      </c>
      <c r="AG183" s="175" t="n">
        <f aca="false">IFERROR(__xludf.dummyfunction("""COMPUTED_VALUE"""),0)</f>
        <v>0</v>
      </c>
      <c r="AH183" s="175" t="n">
        <f aca="false">IFERROR(__xludf.dummyfunction("""COMPUTED_VALUE"""),0)</f>
        <v>0</v>
      </c>
      <c r="AI183" s="175" t="n">
        <f aca="false">IFERROR(__xludf.dummyfunction("""COMPUTED_VALUE"""),0)</f>
        <v>0</v>
      </c>
      <c r="AJ183" s="175" t="n">
        <f aca="false">IFERROR(__xludf.dummyfunction("""COMPUTED_VALUE"""),0)</f>
        <v>0</v>
      </c>
      <c r="AK183" s="175"/>
      <c r="AL183" s="178"/>
    </row>
    <row r="184" customFormat="false" ht="12.75" hidden="false" customHeight="false" outlineLevel="0" collapsed="false">
      <c r="A184" s="174" t="str">
        <f aca="false">IFERROR(__xludf.dummyfunction("""COMPUTED_VALUE"""),"17013364")</f>
        <v>17013364</v>
      </c>
      <c r="B184" s="175" t="str">
        <f aca="false">IFERROR(__xludf.dummyfunction("""COMPUTED_VALUE"""),"Guaraí")</f>
        <v>Guaraí</v>
      </c>
      <c r="C184" s="175" t="str">
        <f aca="false">IFERROR(__xludf.dummyfunction("""COMPUTED_VALUE"""),"Guarai")</f>
        <v>Guarai</v>
      </c>
      <c r="D184" s="176" t="str">
        <f aca="false">IFERROR(__xludf.dummyfunction("""COMPUTED_VALUE"""),"A.A. DO COL. EST. DONA ANAIDES B.MIRANDA")</f>
        <v>A.A. DO COL. EST. DONA ANAIDES B.MIRANDA</v>
      </c>
      <c r="E184" s="175" t="str">
        <f aca="false">IFERROR(__xludf.dummyfunction("""COMPUTED_VALUE"""),"Colégio Estadual dona Anaídes Brito Miranda")</f>
        <v>Colégio Estadual dona Anaídes Brito Miranda</v>
      </c>
      <c r="F184" s="177" t="str">
        <f aca="false">IFERROR(__xludf.dummyfunction("""COMPUTED_VALUE"""),"17013364")</f>
        <v>17013364</v>
      </c>
      <c r="G184" s="175" t="str">
        <f aca="false">IFERROR(__xludf.dummyfunction("""COMPUTED_VALUE"""),"01867376000160")</f>
        <v>01867376000160</v>
      </c>
      <c r="H184" s="177" t="str">
        <f aca="false">IFERROR(__xludf.dummyfunction("""COMPUTED_VALUE"""),"001")</f>
        <v>001</v>
      </c>
      <c r="I184" s="177" t="str">
        <f aca="false">IFERROR(__xludf.dummyfunction("""COMPUTED_VALUE"""),"2094")</f>
        <v>2094</v>
      </c>
      <c r="J184" s="177" t="str">
        <f aca="false">IFERROR(__xludf.dummyfunction("""COMPUTED_VALUE"""),"472123")</f>
        <v>472123</v>
      </c>
      <c r="K184" s="175" t="e">
        <v>#REF!</v>
      </c>
      <c r="L184" s="175" t="e">
        <v>#REF!</v>
      </c>
      <c r="M184" s="175" t="e">
        <v>#REF!</v>
      </c>
      <c r="N184" s="175" t="e">
        <v>#REF!</v>
      </c>
      <c r="O184" s="175" t="e">
        <v>#REF!</v>
      </c>
      <c r="P184" s="175" t="e">
        <v>#REF!</v>
      </c>
      <c r="Q184" s="175" t="e">
        <v>#REF!</v>
      </c>
      <c r="R184" s="175" t="e">
        <v>#REF!</v>
      </c>
      <c r="S184" s="175" t="e">
        <v>#REF!</v>
      </c>
      <c r="T184" s="175" t="e">
        <v>#REF!</v>
      </c>
      <c r="U184" s="175" t="e">
        <v>#REF!</v>
      </c>
      <c r="V184" s="175" t="e">
        <v>#REF!</v>
      </c>
      <c r="W184" s="175" t="e">
        <v>#REF!</v>
      </c>
      <c r="X184" s="175" t="e">
        <v>#REF!</v>
      </c>
      <c r="Y184" s="175" t="e">
        <v>#VALUE!</v>
      </c>
      <c r="Z184" s="175" t="e">
        <v>#VALUE!</v>
      </c>
      <c r="AA184" s="175"/>
      <c r="AB184" s="175"/>
      <c r="AC184" s="175"/>
      <c r="AD184" s="175"/>
      <c r="AE184" s="175" t="str">
        <f aca="false">IFERROR(__xludf.dummyfunction("""COMPUTED_VALUE"""),"Parcial")</f>
        <v>Parcial</v>
      </c>
      <c r="AF184" s="175" t="str">
        <f aca="false">IFERROR(__xludf.dummyfunction("""COMPUTED_VALUE"""),"FE")</f>
        <v>FE</v>
      </c>
      <c r="AG184" s="175" t="n">
        <f aca="false">IFERROR(__xludf.dummyfunction("""COMPUTED_VALUE"""),0)</f>
        <v>0</v>
      </c>
      <c r="AH184" s="175" t="n">
        <f aca="false">IFERROR(__xludf.dummyfunction("""COMPUTED_VALUE"""),0)</f>
        <v>0</v>
      </c>
      <c r="AI184" s="175" t="n">
        <f aca="false">IFERROR(__xludf.dummyfunction("""COMPUTED_VALUE"""),0)</f>
        <v>0</v>
      </c>
      <c r="AJ184" s="175" t="n">
        <f aca="false">IFERROR(__xludf.dummyfunction("""COMPUTED_VALUE"""),0)</f>
        <v>0</v>
      </c>
      <c r="AK184" s="175"/>
      <c r="AL184" s="178"/>
    </row>
    <row r="185" customFormat="false" ht="12.75" hidden="false" customHeight="false" outlineLevel="0" collapsed="false">
      <c r="A185" s="174" t="str">
        <f aca="false">IFERROR(__xludf.dummyfunction("""COMPUTED_VALUE"""),"17013372")</f>
        <v>17013372</v>
      </c>
      <c r="B185" s="175" t="str">
        <f aca="false">IFERROR(__xludf.dummyfunction("""COMPUTED_VALUE"""),"Guaraí")</f>
        <v>Guaraí</v>
      </c>
      <c r="C185" s="175" t="str">
        <f aca="false">IFERROR(__xludf.dummyfunction("""COMPUTED_VALUE"""),"Guarai")</f>
        <v>Guarai</v>
      </c>
      <c r="D185" s="176" t="str">
        <f aca="false">IFERROR(__xludf.dummyfunction("""COMPUTED_VALUE"""),"A. ESCOLAR COM.COL. EST.RAIMUNDO A.LEAO")</f>
        <v>A. ESCOLAR COM.COL. EST.RAIMUNDO A.LEAO</v>
      </c>
      <c r="E185" s="175" t="str">
        <f aca="false">IFERROR(__xludf.dummyfunction("""COMPUTED_VALUE"""),"Colégio Estadual Raimundo Alencar Leão")</f>
        <v>Colégio Estadual Raimundo Alencar Leão</v>
      </c>
      <c r="F185" s="177" t="str">
        <f aca="false">IFERROR(__xludf.dummyfunction("""COMPUTED_VALUE"""),"17013372")</f>
        <v>17013372</v>
      </c>
      <c r="G185" s="175" t="str">
        <f aca="false">IFERROR(__xludf.dummyfunction("""COMPUTED_VALUE"""),"00880649000144")</f>
        <v>00880649000144</v>
      </c>
      <c r="H185" s="177" t="str">
        <f aca="false">IFERROR(__xludf.dummyfunction("""COMPUTED_VALUE"""),"001")</f>
        <v>001</v>
      </c>
      <c r="I185" s="177" t="str">
        <f aca="false">IFERROR(__xludf.dummyfunction("""COMPUTED_VALUE"""),"2094")</f>
        <v>2094</v>
      </c>
      <c r="J185" s="177" t="str">
        <f aca="false">IFERROR(__xludf.dummyfunction("""COMPUTED_VALUE"""),"0472719")</f>
        <v>0472719</v>
      </c>
      <c r="K185" s="175" t="e">
        <v>#REF!</v>
      </c>
      <c r="L185" s="175" t="e">
        <v>#REF!</v>
      </c>
      <c r="M185" s="175" t="e">
        <v>#REF!</v>
      </c>
      <c r="N185" s="175" t="e">
        <v>#REF!</v>
      </c>
      <c r="O185" s="175" t="e">
        <v>#REF!</v>
      </c>
      <c r="P185" s="175" t="e">
        <v>#REF!</v>
      </c>
      <c r="Q185" s="175" t="e">
        <v>#REF!</v>
      </c>
      <c r="R185" s="175" t="e">
        <v>#REF!</v>
      </c>
      <c r="S185" s="175" t="e">
        <v>#REF!</v>
      </c>
      <c r="T185" s="175" t="e">
        <v>#REF!</v>
      </c>
      <c r="U185" s="175" t="e">
        <v>#REF!</v>
      </c>
      <c r="V185" s="175" t="e">
        <v>#REF!</v>
      </c>
      <c r="W185" s="175" t="e">
        <v>#REF!</v>
      </c>
      <c r="X185" s="175" t="e">
        <v>#REF!</v>
      </c>
      <c r="Y185" s="175" t="e">
        <v>#VALUE!</v>
      </c>
      <c r="Z185" s="175" t="e">
        <v>#VALUE!</v>
      </c>
      <c r="AA185" s="175"/>
      <c r="AB185" s="175"/>
      <c r="AC185" s="175"/>
      <c r="AD185" s="175"/>
      <c r="AE185" s="175" t="str">
        <f aca="false">IFERROR(__xludf.dummyfunction("""COMPUTED_VALUE"""),"Parcial")</f>
        <v>Parcial</v>
      </c>
      <c r="AF185" s="175" t="str">
        <f aca="false">IFERROR(__xludf.dummyfunction("""COMPUTED_VALUE"""),"FE")</f>
        <v>FE</v>
      </c>
      <c r="AG185" s="175" t="n">
        <f aca="false">IFERROR(__xludf.dummyfunction("""COMPUTED_VALUE"""),0)</f>
        <v>0</v>
      </c>
      <c r="AH185" s="175" t="n">
        <f aca="false">IFERROR(__xludf.dummyfunction("""COMPUTED_VALUE"""),0)</f>
        <v>0</v>
      </c>
      <c r="AI185" s="175" t="n">
        <f aca="false">IFERROR(__xludf.dummyfunction("""COMPUTED_VALUE"""),0)</f>
        <v>0</v>
      </c>
      <c r="AJ185" s="175" t="n">
        <f aca="false">IFERROR(__xludf.dummyfunction("""COMPUTED_VALUE"""),0)</f>
        <v>0</v>
      </c>
      <c r="AK185" s="175"/>
      <c r="AL185" s="178"/>
    </row>
    <row r="186" customFormat="false" ht="12.75" hidden="false" customHeight="false" outlineLevel="0" collapsed="false">
      <c r="A186" s="174" t="str">
        <f aca="false">IFERROR(__xludf.dummyfunction("""COMPUTED_VALUE"""),"17039851")</f>
        <v>17039851</v>
      </c>
      <c r="B186" s="175" t="str">
        <f aca="false">IFERROR(__xludf.dummyfunction("""COMPUTED_VALUE"""),"Guaraí")</f>
        <v>Guaraí</v>
      </c>
      <c r="C186" s="175" t="str">
        <f aca="false">IFERROR(__xludf.dummyfunction("""COMPUTED_VALUE"""),"Guarai")</f>
        <v>Guarai</v>
      </c>
      <c r="D186" s="176" t="str">
        <f aca="false">IFERROR(__xludf.dummyfunction("""COMPUTED_VALUE"""),"ASSOCIAÇÃO DE APOIO A ESCOLA ESPECIAL ESTRELA DA ESPERANÇA")</f>
        <v>ASSOCIAÇÃO DE APOIO A ESCOLA ESPECIAL ESTRELA DA ESPERANÇA</v>
      </c>
      <c r="E186" s="175" t="str">
        <f aca="false">IFERROR(__xludf.dummyfunction("""COMPUTED_VALUE"""),"Escola Especial Estrela da Esperança")</f>
        <v>Escola Especial Estrela da Esperança</v>
      </c>
      <c r="F186" s="177" t="str">
        <f aca="false">IFERROR(__xludf.dummyfunction("""COMPUTED_VALUE"""),"17039851")</f>
        <v>17039851</v>
      </c>
      <c r="G186" s="175" t="str">
        <f aca="false">IFERROR(__xludf.dummyfunction("""COMPUTED_VALUE"""),"07938604000122")</f>
        <v>07938604000122</v>
      </c>
      <c r="H186" s="177" t="str">
        <f aca="false">IFERROR(__xludf.dummyfunction("""COMPUTED_VALUE"""),"001")</f>
        <v>001</v>
      </c>
      <c r="I186" s="177" t="str">
        <f aca="false">IFERROR(__xludf.dummyfunction("""COMPUTED_VALUE"""),"2094")</f>
        <v>2094</v>
      </c>
      <c r="J186" s="177" t="str">
        <f aca="false">IFERROR(__xludf.dummyfunction("""COMPUTED_VALUE"""),"211621")</f>
        <v>211621</v>
      </c>
      <c r="K186" s="175" t="e">
        <v>#REF!</v>
      </c>
      <c r="L186" s="175" t="e">
        <v>#REF!</v>
      </c>
      <c r="M186" s="175" t="e">
        <v>#REF!</v>
      </c>
      <c r="N186" s="175" t="e">
        <v>#REF!</v>
      </c>
      <c r="O186" s="175" t="e">
        <v>#REF!</v>
      </c>
      <c r="P186" s="175" t="e">
        <v>#REF!</v>
      </c>
      <c r="Q186" s="175" t="e">
        <v>#REF!</v>
      </c>
      <c r="R186" s="175" t="e">
        <v>#REF!</v>
      </c>
      <c r="S186" s="175" t="e">
        <v>#REF!</v>
      </c>
      <c r="T186" s="175" t="e">
        <v>#REF!</v>
      </c>
      <c r="U186" s="175" t="e">
        <v>#REF!</v>
      </c>
      <c r="V186" s="175" t="e">
        <v>#REF!</v>
      </c>
      <c r="W186" s="175" t="e">
        <v>#REF!</v>
      </c>
      <c r="X186" s="175" t="e">
        <v>#REF!</v>
      </c>
      <c r="Y186" s="175" t="e">
        <v>#VALUE!</v>
      </c>
      <c r="Z186" s="175" t="e">
        <v>#VALUE!</v>
      </c>
      <c r="AA186" s="175"/>
      <c r="AB186" s="175"/>
      <c r="AC186" s="175"/>
      <c r="AD186" s="175"/>
      <c r="AE186" s="175" t="str">
        <f aca="false">IFERROR(__xludf.dummyfunction("""COMPUTED_VALUE"""),"Parcial")</f>
        <v>Parcial</v>
      </c>
      <c r="AF186" s="175" t="str">
        <f aca="false">IFERROR(__xludf.dummyfunction("""COMPUTED_VALUE"""),"FE")</f>
        <v>FE</v>
      </c>
      <c r="AG186" s="175" t="n">
        <f aca="false">IFERROR(__xludf.dummyfunction("""COMPUTED_VALUE"""),0)</f>
        <v>0</v>
      </c>
      <c r="AH186" s="175" t="n">
        <f aca="false">IFERROR(__xludf.dummyfunction("""COMPUTED_VALUE"""),0)</f>
        <v>0</v>
      </c>
      <c r="AI186" s="175" t="n">
        <f aca="false">IFERROR(__xludf.dummyfunction("""COMPUTED_VALUE"""),0)</f>
        <v>0</v>
      </c>
      <c r="AJ186" s="175" t="n">
        <f aca="false">IFERROR(__xludf.dummyfunction("""COMPUTED_VALUE"""),0)</f>
        <v>0</v>
      </c>
      <c r="AK186" s="175"/>
      <c r="AL186" s="178"/>
    </row>
    <row r="187" customFormat="false" ht="12.75" hidden="false" customHeight="false" outlineLevel="0" collapsed="false">
      <c r="A187" s="174" t="str">
        <f aca="false">IFERROR(__xludf.dummyfunction("""COMPUTED_VALUE"""),"17013429")</f>
        <v>17013429</v>
      </c>
      <c r="B187" s="175" t="str">
        <f aca="false">IFERROR(__xludf.dummyfunction("""COMPUTED_VALUE"""),"Guaraí")</f>
        <v>Guaraí</v>
      </c>
      <c r="C187" s="175" t="str">
        <f aca="false">IFERROR(__xludf.dummyfunction("""COMPUTED_VALUE"""),"Guarai")</f>
        <v>Guarai</v>
      </c>
      <c r="D187" s="176" t="str">
        <f aca="false">IFERROR(__xludf.dummyfunction("""COMPUTED_VALUE"""),"A.A. ESC. EST.IRINEU ALBANO HENDGES")</f>
        <v>A.A. ESC. EST.IRINEU ALBANO HENDGES</v>
      </c>
      <c r="E187" s="175" t="str">
        <f aca="false">IFERROR(__xludf.dummyfunction("""COMPUTED_VALUE"""),"Escola Estadual Irineu Albano Hendges")</f>
        <v>Escola Estadual Irineu Albano Hendges</v>
      </c>
      <c r="F187" s="177" t="str">
        <f aca="false">IFERROR(__xludf.dummyfunction("""COMPUTED_VALUE"""),"17013429")</f>
        <v>17013429</v>
      </c>
      <c r="G187" s="175" t="str">
        <f aca="false">IFERROR(__xludf.dummyfunction("""COMPUTED_VALUE"""),"01136012000100")</f>
        <v>01136012000100</v>
      </c>
      <c r="H187" s="177" t="str">
        <f aca="false">IFERROR(__xludf.dummyfunction("""COMPUTED_VALUE"""),"001")</f>
        <v>001</v>
      </c>
      <c r="I187" s="177" t="str">
        <f aca="false">IFERROR(__xludf.dummyfunction("""COMPUTED_VALUE"""),"2094")</f>
        <v>2094</v>
      </c>
      <c r="J187" s="177" t="str">
        <f aca="false">IFERROR(__xludf.dummyfunction("""COMPUTED_VALUE"""),"0472433")</f>
        <v>0472433</v>
      </c>
      <c r="K187" s="175" t="e">
        <v>#REF!</v>
      </c>
      <c r="L187" s="175" t="e">
        <v>#REF!</v>
      </c>
      <c r="M187" s="175" t="e">
        <v>#REF!</v>
      </c>
      <c r="N187" s="175" t="e">
        <v>#REF!</v>
      </c>
      <c r="O187" s="175" t="e">
        <v>#REF!</v>
      </c>
      <c r="P187" s="175" t="e">
        <v>#REF!</v>
      </c>
      <c r="Q187" s="175" t="e">
        <v>#REF!</v>
      </c>
      <c r="R187" s="175" t="e">
        <v>#REF!</v>
      </c>
      <c r="S187" s="175" t="e">
        <v>#REF!</v>
      </c>
      <c r="T187" s="175" t="e">
        <v>#REF!</v>
      </c>
      <c r="U187" s="175" t="e">
        <v>#REF!</v>
      </c>
      <c r="V187" s="175" t="e">
        <v>#REF!</v>
      </c>
      <c r="W187" s="175" t="e">
        <v>#REF!</v>
      </c>
      <c r="X187" s="175" t="e">
        <v>#REF!</v>
      </c>
      <c r="Y187" s="175" t="e">
        <v>#VALUE!</v>
      </c>
      <c r="Z187" s="175" t="e">
        <v>#VALUE!</v>
      </c>
      <c r="AA187" s="175"/>
      <c r="AB187" s="175"/>
      <c r="AC187" s="175"/>
      <c r="AD187" s="175"/>
      <c r="AE187" s="175" t="str">
        <f aca="false">IFERROR(__xludf.dummyfunction("""COMPUTED_VALUE"""),"Parcial/Integral")</f>
        <v>Parcial/Integral</v>
      </c>
      <c r="AF187" s="175" t="str">
        <f aca="false">IFERROR(__xludf.dummyfunction("""COMPUTED_VALUE"""),"FE")</f>
        <v>FE</v>
      </c>
      <c r="AG187" s="175" t="n">
        <f aca="false">IFERROR(__xludf.dummyfunction("""COMPUTED_VALUE"""),0)</f>
        <v>0</v>
      </c>
      <c r="AH187" s="175" t="n">
        <f aca="false">IFERROR(__xludf.dummyfunction("""COMPUTED_VALUE"""),0)</f>
        <v>0</v>
      </c>
      <c r="AI187" s="175" t="n">
        <f aca="false">IFERROR(__xludf.dummyfunction("""COMPUTED_VALUE"""),0)</f>
        <v>0</v>
      </c>
      <c r="AJ187" s="175" t="n">
        <f aca="false">IFERROR(__xludf.dummyfunction("""COMPUTED_VALUE"""),0)</f>
        <v>0</v>
      </c>
      <c r="AK187" s="175"/>
      <c r="AL187" s="178"/>
    </row>
    <row r="188" customFormat="false" ht="12.75" hidden="false" customHeight="false" outlineLevel="0" collapsed="false">
      <c r="A188" s="174" t="str">
        <f aca="false">IFERROR(__xludf.dummyfunction("""COMPUTED_VALUE"""),"17013445")</f>
        <v>17013445</v>
      </c>
      <c r="B188" s="175" t="str">
        <f aca="false">IFERROR(__xludf.dummyfunction("""COMPUTED_VALUE"""),"Guaraí")</f>
        <v>Guaraí</v>
      </c>
      <c r="C188" s="175" t="str">
        <f aca="false">IFERROR(__xludf.dummyfunction("""COMPUTED_VALUE"""),"Guarai")</f>
        <v>Guarai</v>
      </c>
      <c r="D188" s="176" t="str">
        <f aca="false">IFERROR(__xludf.dummyfunction("""COMPUTED_VALUE"""),"A.A. ESCOLA EST. JOSE COSTA SOARES")</f>
        <v>A.A. ESCOLA EST. JOSE COSTA SOARES</v>
      </c>
      <c r="E188" s="175" t="str">
        <f aca="false">IFERROR(__xludf.dummyfunction("""COMPUTED_VALUE"""),"Escola Estadual José Costa Soares")</f>
        <v>Escola Estadual José Costa Soares</v>
      </c>
      <c r="F188" s="177" t="str">
        <f aca="false">IFERROR(__xludf.dummyfunction("""COMPUTED_VALUE"""),"17013445")</f>
        <v>17013445</v>
      </c>
      <c r="G188" s="175" t="str">
        <f aca="false">IFERROR(__xludf.dummyfunction("""COMPUTED_VALUE"""),"01421200000180")</f>
        <v>01421200000180</v>
      </c>
      <c r="H188" s="177" t="str">
        <f aca="false">IFERROR(__xludf.dummyfunction("""COMPUTED_VALUE"""),"001")</f>
        <v>001</v>
      </c>
      <c r="I188" s="177" t="str">
        <f aca="false">IFERROR(__xludf.dummyfunction("""COMPUTED_VALUE"""),"2094")</f>
        <v>2094</v>
      </c>
      <c r="J188" s="177" t="str">
        <f aca="false">IFERROR(__xludf.dummyfunction("""COMPUTED_VALUE"""),"471577")</f>
        <v>471577</v>
      </c>
      <c r="K188" s="175" t="e">
        <v>#REF!</v>
      </c>
      <c r="L188" s="175" t="e">
        <v>#REF!</v>
      </c>
      <c r="M188" s="175" t="e">
        <v>#REF!</v>
      </c>
      <c r="N188" s="175" t="e">
        <v>#REF!</v>
      </c>
      <c r="O188" s="175" t="e">
        <v>#REF!</v>
      </c>
      <c r="P188" s="175" t="e">
        <v>#REF!</v>
      </c>
      <c r="Q188" s="175" t="e">
        <v>#REF!</v>
      </c>
      <c r="R188" s="175" t="e">
        <v>#REF!</v>
      </c>
      <c r="S188" s="175" t="e">
        <v>#REF!</v>
      </c>
      <c r="T188" s="175" t="e">
        <v>#REF!</v>
      </c>
      <c r="U188" s="175" t="e">
        <v>#REF!</v>
      </c>
      <c r="V188" s="175" t="e">
        <v>#REF!</v>
      </c>
      <c r="W188" s="175" t="e">
        <v>#REF!</v>
      </c>
      <c r="X188" s="175" t="e">
        <v>#REF!</v>
      </c>
      <c r="Y188" s="175" t="e">
        <v>#VALUE!</v>
      </c>
      <c r="Z188" s="175" t="e">
        <v>#VALUE!</v>
      </c>
      <c r="AA188" s="175"/>
      <c r="AB188" s="175"/>
      <c r="AC188" s="175"/>
      <c r="AD188" s="175" t="str">
        <f aca="false">IFERROR(__xludf.dummyfunction("""COMPUTED_VALUE"""),"CRECHE")</f>
        <v>CRECHE</v>
      </c>
      <c r="AE188" s="175" t="str">
        <f aca="false">IFERROR(__xludf.dummyfunction("""COMPUTED_VALUE"""),"Parcial")</f>
        <v>Parcial</v>
      </c>
      <c r="AF188" s="175" t="str">
        <f aca="false">IFERROR(__xludf.dummyfunction("""COMPUTED_VALUE"""),"FE")</f>
        <v>FE</v>
      </c>
      <c r="AG188" s="175" t="n">
        <f aca="false">IFERROR(__xludf.dummyfunction("""COMPUTED_VALUE"""),0)</f>
        <v>0</v>
      </c>
      <c r="AH188" s="175" t="n">
        <f aca="false">IFERROR(__xludf.dummyfunction("""COMPUTED_VALUE"""),0)</f>
        <v>0</v>
      </c>
      <c r="AI188" s="175" t="n">
        <f aca="false">IFERROR(__xludf.dummyfunction("""COMPUTED_VALUE"""),0)</f>
        <v>0</v>
      </c>
      <c r="AJ188" s="175" t="n">
        <f aca="false">IFERROR(__xludf.dummyfunction("""COMPUTED_VALUE"""),0)</f>
        <v>0</v>
      </c>
      <c r="AK188" s="175"/>
      <c r="AL188" s="178"/>
    </row>
    <row r="189" customFormat="false" ht="12.75" hidden="false" customHeight="false" outlineLevel="0" collapsed="false">
      <c r="A189" s="174" t="str">
        <f aca="false">IFERROR(__xludf.dummyfunction("""COMPUTED_VALUE"""),"17014050")</f>
        <v>17014050</v>
      </c>
      <c r="B189" s="175" t="str">
        <f aca="false">IFERROR(__xludf.dummyfunction("""COMPUTED_VALUE"""),"Guaraí")</f>
        <v>Guaraí</v>
      </c>
      <c r="C189" s="175" t="str">
        <f aca="false">IFERROR(__xludf.dummyfunction("""COMPUTED_VALUE"""),"Itapora do Tocantins")</f>
        <v>Itapora do Tocantins</v>
      </c>
      <c r="D189" s="176" t="str">
        <f aca="false">IFERROR(__xludf.dummyfunction("""COMPUTED_VALUE"""),"A.A. COL. EST. FRANCISCA ALVES ALENCAR")</f>
        <v>A.A. COL. EST. FRANCISCA ALVES ALENCAR</v>
      </c>
      <c r="E189" s="175" t="str">
        <f aca="false">IFERROR(__xludf.dummyfunction("""COMPUTED_VALUE"""),"Colégio Estadual Francisca Alves de Alencar")</f>
        <v>Colégio Estadual Francisca Alves de Alencar</v>
      </c>
      <c r="F189" s="177" t="str">
        <f aca="false">IFERROR(__xludf.dummyfunction("""COMPUTED_VALUE"""),"17014050")</f>
        <v>17014050</v>
      </c>
      <c r="G189" s="175" t="str">
        <f aca="false">IFERROR(__xludf.dummyfunction("""COMPUTED_VALUE"""),"01190193000153")</f>
        <v>01190193000153</v>
      </c>
      <c r="H189" s="177" t="str">
        <f aca="false">IFERROR(__xludf.dummyfunction("""COMPUTED_VALUE"""),"001")</f>
        <v>001</v>
      </c>
      <c r="I189" s="177" t="str">
        <f aca="false">IFERROR(__xludf.dummyfunction("""COMPUTED_VALUE"""),"1306")</f>
        <v>1306</v>
      </c>
      <c r="J189" s="177" t="str">
        <f aca="false">IFERROR(__xludf.dummyfunction("""COMPUTED_VALUE"""),"102865")</f>
        <v>102865</v>
      </c>
      <c r="K189" s="175" t="e">
        <v>#REF!</v>
      </c>
      <c r="L189" s="175" t="e">
        <v>#REF!</v>
      </c>
      <c r="M189" s="175" t="e">
        <v>#REF!</v>
      </c>
      <c r="N189" s="175" t="e">
        <v>#REF!</v>
      </c>
      <c r="O189" s="175" t="e">
        <v>#REF!</v>
      </c>
      <c r="P189" s="175" t="e">
        <v>#REF!</v>
      </c>
      <c r="Q189" s="175" t="e">
        <v>#REF!</v>
      </c>
      <c r="R189" s="175" t="e">
        <v>#REF!</v>
      </c>
      <c r="S189" s="175" t="e">
        <v>#REF!</v>
      </c>
      <c r="T189" s="175" t="e">
        <v>#REF!</v>
      </c>
      <c r="U189" s="175" t="e">
        <v>#REF!</v>
      </c>
      <c r="V189" s="175" t="e">
        <v>#REF!</v>
      </c>
      <c r="W189" s="175" t="e">
        <v>#REF!</v>
      </c>
      <c r="X189" s="175" t="e">
        <v>#REF!</v>
      </c>
      <c r="Y189" s="175" t="e">
        <v>#VALUE!</v>
      </c>
      <c r="Z189" s="175" t="e">
        <v>#VALUE!</v>
      </c>
      <c r="AA189" s="175"/>
      <c r="AB189" s="175"/>
      <c r="AC189" s="175"/>
      <c r="AD189" s="175"/>
      <c r="AE189" s="175" t="str">
        <f aca="false">IFERROR(__xludf.dummyfunction("""COMPUTED_VALUE"""),"Parcial")</f>
        <v>Parcial</v>
      </c>
      <c r="AF189" s="175" t="str">
        <f aca="false">IFERROR(__xludf.dummyfunction("""COMPUTED_VALUE"""),"FE")</f>
        <v>FE</v>
      </c>
      <c r="AG189" s="175" t="n">
        <f aca="false">IFERROR(__xludf.dummyfunction("""COMPUTED_VALUE"""),0)</f>
        <v>0</v>
      </c>
      <c r="AH189" s="175" t="n">
        <f aca="false">IFERROR(__xludf.dummyfunction("""COMPUTED_VALUE"""),0)</f>
        <v>0</v>
      </c>
      <c r="AI189" s="175" t="n">
        <f aca="false">IFERROR(__xludf.dummyfunction("""COMPUTED_VALUE"""),0)</f>
        <v>0</v>
      </c>
      <c r="AJ189" s="175" t="n">
        <f aca="false">IFERROR(__xludf.dummyfunction("""COMPUTED_VALUE"""),0)</f>
        <v>0</v>
      </c>
      <c r="AK189" s="175"/>
      <c r="AL189" s="178"/>
    </row>
    <row r="190" customFormat="false" ht="12.75" hidden="false" customHeight="false" outlineLevel="0" collapsed="false">
      <c r="A190" s="174" t="str">
        <f aca="false">IFERROR(__xludf.dummyfunction("""COMPUTED_VALUE"""),"17015952")</f>
        <v>17015952</v>
      </c>
      <c r="B190" s="175" t="str">
        <f aca="false">IFERROR(__xludf.dummyfunction("""COMPUTED_VALUE"""),"Guaraí")</f>
        <v>Guaraí</v>
      </c>
      <c r="C190" s="175" t="str">
        <f aca="false">IFERROR(__xludf.dummyfunction("""COMPUTED_VALUE"""),"Pequizeiro")</f>
        <v>Pequizeiro</v>
      </c>
      <c r="D190" s="176" t="str">
        <f aca="false">IFERROR(__xludf.dummyfunction("""COMPUTED_VALUE"""),"ASSOC. DE APOIO ESC. EST. 1º DE JUNHO")</f>
        <v>ASSOC. DE APOIO ESC. EST. 1º DE JUNHO</v>
      </c>
      <c r="E190" s="175" t="str">
        <f aca="false">IFERROR(__xludf.dummyfunction("""COMPUTED_VALUE"""),"Colégio Estadual 1º de Junho")</f>
        <v>Colégio Estadual 1º de Junho</v>
      </c>
      <c r="F190" s="177" t="str">
        <f aca="false">IFERROR(__xludf.dummyfunction("""COMPUTED_VALUE"""),"17015952")</f>
        <v>17015952</v>
      </c>
      <c r="G190" s="175" t="str">
        <f aca="false">IFERROR(__xludf.dummyfunction("""COMPUTED_VALUE"""),"02060455000128")</f>
        <v>02060455000128</v>
      </c>
      <c r="H190" s="177" t="str">
        <f aca="false">IFERROR(__xludf.dummyfunction("""COMPUTED_VALUE"""),"001")</f>
        <v>001</v>
      </c>
      <c r="I190" s="177" t="str">
        <f aca="false">IFERROR(__xludf.dummyfunction("""COMPUTED_VALUE"""),"1306")</f>
        <v>1306</v>
      </c>
      <c r="J190" s="177" t="str">
        <f aca="false">IFERROR(__xludf.dummyfunction("""COMPUTED_VALUE"""),"147214")</f>
        <v>147214</v>
      </c>
      <c r="K190" s="175" t="e">
        <v>#REF!</v>
      </c>
      <c r="L190" s="175" t="e">
        <v>#REF!</v>
      </c>
      <c r="M190" s="175" t="e">
        <v>#REF!</v>
      </c>
      <c r="N190" s="175" t="e">
        <v>#REF!</v>
      </c>
      <c r="O190" s="175" t="e">
        <v>#REF!</v>
      </c>
      <c r="P190" s="175" t="e">
        <v>#REF!</v>
      </c>
      <c r="Q190" s="175" t="e">
        <v>#REF!</v>
      </c>
      <c r="R190" s="175" t="e">
        <v>#REF!</v>
      </c>
      <c r="S190" s="175" t="e">
        <v>#REF!</v>
      </c>
      <c r="T190" s="175" t="e">
        <v>#REF!</v>
      </c>
      <c r="U190" s="175" t="e">
        <v>#REF!</v>
      </c>
      <c r="V190" s="175" t="e">
        <v>#REF!</v>
      </c>
      <c r="W190" s="175" t="e">
        <v>#REF!</v>
      </c>
      <c r="X190" s="175" t="e">
        <v>#REF!</v>
      </c>
      <c r="Y190" s="175" t="e">
        <v>#VALUE!</v>
      </c>
      <c r="Z190" s="175" t="e">
        <v>#VALUE!</v>
      </c>
      <c r="AA190" s="175"/>
      <c r="AB190" s="175"/>
      <c r="AC190" s="175"/>
      <c r="AD190" s="175"/>
      <c r="AE190" s="175" t="str">
        <f aca="false">IFERROR(__xludf.dummyfunction("""COMPUTED_VALUE"""),"Parcial")</f>
        <v>Parcial</v>
      </c>
      <c r="AF190" s="175" t="str">
        <f aca="false">IFERROR(__xludf.dummyfunction("""COMPUTED_VALUE"""),"FE")</f>
        <v>FE</v>
      </c>
      <c r="AG190" s="175" t="n">
        <f aca="false">IFERROR(__xludf.dummyfunction("""COMPUTED_VALUE"""),0)</f>
        <v>0</v>
      </c>
      <c r="AH190" s="175" t="n">
        <f aca="false">IFERROR(__xludf.dummyfunction("""COMPUTED_VALUE"""),0)</f>
        <v>0</v>
      </c>
      <c r="AI190" s="175" t="n">
        <f aca="false">IFERROR(__xludf.dummyfunction("""COMPUTED_VALUE"""),0)</f>
        <v>0</v>
      </c>
      <c r="AJ190" s="175" t="n">
        <f aca="false">IFERROR(__xludf.dummyfunction("""COMPUTED_VALUE"""),0)</f>
        <v>0</v>
      </c>
      <c r="AK190" s="175"/>
      <c r="AL190" s="178"/>
    </row>
    <row r="191" customFormat="false" ht="12.75" hidden="false" customHeight="false" outlineLevel="0" collapsed="false">
      <c r="A191" s="174" t="str">
        <f aca="false">IFERROR(__xludf.dummyfunction("""COMPUTED_VALUE"""),"17015960")</f>
        <v>17015960</v>
      </c>
      <c r="B191" s="175" t="str">
        <f aca="false">IFERROR(__xludf.dummyfunction("""COMPUTED_VALUE"""),"Guaraí")</f>
        <v>Guaraí</v>
      </c>
      <c r="C191" s="175" t="str">
        <f aca="false">IFERROR(__xludf.dummyfunction("""COMPUTED_VALUE"""),"Pequizeiro")</f>
        <v>Pequizeiro</v>
      </c>
      <c r="D191" s="176" t="str">
        <f aca="false">IFERROR(__xludf.dummyfunction("""COMPUTED_VALUE"""),"A.A. DO COLEGIO ESTADUAL BERNARDO SAYAO")</f>
        <v>A.A. DO COLEGIO ESTADUAL BERNARDO SAYAO</v>
      </c>
      <c r="E191" s="175" t="str">
        <f aca="false">IFERROR(__xludf.dummyfunction("""COMPUTED_VALUE"""),"Colégio Estadual Bernardo Sayao")</f>
        <v>Colégio Estadual Bernardo Sayao</v>
      </c>
      <c r="F191" s="177" t="str">
        <f aca="false">IFERROR(__xludf.dummyfunction("""COMPUTED_VALUE"""),"17015960")</f>
        <v>17015960</v>
      </c>
      <c r="G191" s="175" t="str">
        <f aca="false">IFERROR(__xludf.dummyfunction("""COMPUTED_VALUE"""),"02160863000151")</f>
        <v>02160863000151</v>
      </c>
      <c r="H191" s="177" t="str">
        <f aca="false">IFERROR(__xludf.dummyfunction("""COMPUTED_VALUE"""),"001")</f>
        <v>001</v>
      </c>
      <c r="I191" s="177" t="str">
        <f aca="false">IFERROR(__xludf.dummyfunction("""COMPUTED_VALUE"""),"1306")</f>
        <v>1306</v>
      </c>
      <c r="J191" s="177" t="str">
        <f aca="false">IFERROR(__xludf.dummyfunction("""COMPUTED_VALUE"""),"53910")</f>
        <v>53910</v>
      </c>
      <c r="K191" s="175" t="e">
        <v>#REF!</v>
      </c>
      <c r="L191" s="175" t="e">
        <v>#REF!</v>
      </c>
      <c r="M191" s="175" t="e">
        <v>#REF!</v>
      </c>
      <c r="N191" s="175" t="e">
        <v>#REF!</v>
      </c>
      <c r="O191" s="175" t="e">
        <v>#REF!</v>
      </c>
      <c r="P191" s="175" t="e">
        <v>#REF!</v>
      </c>
      <c r="Q191" s="175" t="e">
        <v>#REF!</v>
      </c>
      <c r="R191" s="175" t="e">
        <v>#REF!</v>
      </c>
      <c r="S191" s="175" t="e">
        <v>#REF!</v>
      </c>
      <c r="T191" s="175" t="e">
        <v>#REF!</v>
      </c>
      <c r="U191" s="175" t="e">
        <v>#REF!</v>
      </c>
      <c r="V191" s="175" t="e">
        <v>#REF!</v>
      </c>
      <c r="W191" s="175" t="e">
        <v>#REF!</v>
      </c>
      <c r="X191" s="175" t="e">
        <v>#REF!</v>
      </c>
      <c r="Y191" s="175" t="e">
        <v>#VALUE!</v>
      </c>
      <c r="Z191" s="175" t="e">
        <v>#VALUE!</v>
      </c>
      <c r="AA191" s="175"/>
      <c r="AB191" s="175"/>
      <c r="AC191" s="175"/>
      <c r="AD191" s="175" t="str">
        <f aca="false">IFERROR(__xludf.dummyfunction("""COMPUTED_VALUE"""),"E.M. INTEGRADO")</f>
        <v>E.M. INTEGRADO</v>
      </c>
      <c r="AE191" s="175" t="str">
        <f aca="false">IFERROR(__xludf.dummyfunction("""COMPUTED_VALUE"""),"Parcial")</f>
        <v>Parcial</v>
      </c>
      <c r="AF191" s="175" t="str">
        <f aca="false">IFERROR(__xludf.dummyfunction("""COMPUTED_VALUE"""),"FE")</f>
        <v>FE</v>
      </c>
      <c r="AG191" s="175" t="n">
        <f aca="false">IFERROR(__xludf.dummyfunction("""COMPUTED_VALUE"""),0)</f>
        <v>0</v>
      </c>
      <c r="AH191" s="175" t="n">
        <f aca="false">IFERROR(__xludf.dummyfunction("""COMPUTED_VALUE"""),0)</f>
        <v>0</v>
      </c>
      <c r="AI191" s="175" t="n">
        <f aca="false">IFERROR(__xludf.dummyfunction("""COMPUTED_VALUE"""),0)</f>
        <v>0</v>
      </c>
      <c r="AJ191" s="175" t="n">
        <f aca="false">IFERROR(__xludf.dummyfunction("""COMPUTED_VALUE"""),0)</f>
        <v>0</v>
      </c>
      <c r="AK191" s="175"/>
      <c r="AL191" s="178"/>
    </row>
    <row r="192" customFormat="false" ht="12.75" hidden="false" customHeight="false" outlineLevel="0" collapsed="false">
      <c r="A192" s="174" t="str">
        <f aca="false">IFERROR(__xludf.dummyfunction("""COMPUTED_VALUE"""),"17016819")</f>
        <v>17016819</v>
      </c>
      <c r="B192" s="175" t="str">
        <f aca="false">IFERROR(__xludf.dummyfunction("""COMPUTED_VALUE"""),"Guaraí")</f>
        <v>Guaraí</v>
      </c>
      <c r="C192" s="175" t="str">
        <f aca="false">IFERROR(__xludf.dummyfunction("""COMPUTED_VALUE"""),"Presidente Kennedy")</f>
        <v>Presidente Kennedy</v>
      </c>
      <c r="D192" s="176" t="str">
        <f aca="false">IFERROR(__xludf.dummyfunction("""COMPUTED_VALUE"""),"A.PAIS E M.COL. EST. JUSCELINO KUBITSCHEK")</f>
        <v>A.PAIS E M.COL. EST. JUSCELINO KUBITSCHEK</v>
      </c>
      <c r="E192" s="175" t="str">
        <f aca="false">IFERROR(__xludf.dummyfunction("""COMPUTED_VALUE"""),"Colégio Estadual Juscelino Kubitschek")</f>
        <v>Colégio Estadual Juscelino Kubitschek</v>
      </c>
      <c r="F192" s="177" t="str">
        <f aca="false">IFERROR(__xludf.dummyfunction("""COMPUTED_VALUE"""),"17016819")</f>
        <v>17016819</v>
      </c>
      <c r="G192" s="175" t="str">
        <f aca="false">IFERROR(__xludf.dummyfunction("""COMPUTED_VALUE"""),"02060456000172")</f>
        <v>02060456000172</v>
      </c>
      <c r="H192" s="177" t="str">
        <f aca="false">IFERROR(__xludf.dummyfunction("""COMPUTED_VALUE"""),"001")</f>
        <v>001</v>
      </c>
      <c r="I192" s="177" t="str">
        <f aca="false">IFERROR(__xludf.dummyfunction("""COMPUTED_VALUE"""),"2094")</f>
        <v>2094</v>
      </c>
      <c r="J192" s="177" t="str">
        <f aca="false">IFERROR(__xludf.dummyfunction("""COMPUTED_VALUE"""),"047553X")</f>
        <v>047553X</v>
      </c>
      <c r="K192" s="175" t="e">
        <v>#REF!</v>
      </c>
      <c r="L192" s="175" t="e">
        <v>#REF!</v>
      </c>
      <c r="M192" s="175" t="e">
        <v>#REF!</v>
      </c>
      <c r="N192" s="175" t="e">
        <v>#REF!</v>
      </c>
      <c r="O192" s="175" t="e">
        <v>#REF!</v>
      </c>
      <c r="P192" s="175" t="e">
        <v>#REF!</v>
      </c>
      <c r="Q192" s="175" t="e">
        <v>#REF!</v>
      </c>
      <c r="R192" s="175" t="e">
        <v>#REF!</v>
      </c>
      <c r="S192" s="175" t="e">
        <v>#REF!</v>
      </c>
      <c r="T192" s="175" t="e">
        <v>#REF!</v>
      </c>
      <c r="U192" s="175" t="e">
        <v>#REF!</v>
      </c>
      <c r="V192" s="175" t="e">
        <v>#REF!</v>
      </c>
      <c r="W192" s="175" t="e">
        <v>#REF!</v>
      </c>
      <c r="X192" s="175" t="e">
        <v>#REF!</v>
      </c>
      <c r="Y192" s="175" t="e">
        <v>#VALUE!</v>
      </c>
      <c r="Z192" s="175" t="e">
        <v>#VALUE!</v>
      </c>
      <c r="AA192" s="175"/>
      <c r="AB192" s="175"/>
      <c r="AC192" s="175"/>
      <c r="AD192" s="175"/>
      <c r="AE192" s="175" t="str">
        <f aca="false">IFERROR(__xludf.dummyfunction("""COMPUTED_VALUE"""),"Parcial")</f>
        <v>Parcial</v>
      </c>
      <c r="AF192" s="175" t="str">
        <f aca="false">IFERROR(__xludf.dummyfunction("""COMPUTED_VALUE"""),"FE")</f>
        <v>FE</v>
      </c>
      <c r="AG192" s="175" t="n">
        <f aca="false">IFERROR(__xludf.dummyfunction("""COMPUTED_VALUE"""),0)</f>
        <v>0</v>
      </c>
      <c r="AH192" s="175" t="n">
        <f aca="false">IFERROR(__xludf.dummyfunction("""COMPUTED_VALUE"""),0)</f>
        <v>0</v>
      </c>
      <c r="AI192" s="175" t="n">
        <f aca="false">IFERROR(__xludf.dummyfunction("""COMPUTED_VALUE"""),0)</f>
        <v>0</v>
      </c>
      <c r="AJ192" s="175" t="n">
        <f aca="false">IFERROR(__xludf.dummyfunction("""COMPUTED_VALUE"""),0)</f>
        <v>0</v>
      </c>
      <c r="AK192" s="175"/>
      <c r="AL192" s="178"/>
    </row>
    <row r="193" customFormat="false" ht="12.75" hidden="false" customHeight="false" outlineLevel="0" collapsed="false">
      <c r="A193" s="174" t="str">
        <f aca="false">IFERROR(__xludf.dummyfunction("""COMPUTED_VALUE"""),"17020336")</f>
        <v>17020336</v>
      </c>
      <c r="B193" s="175" t="str">
        <f aca="false">IFERROR(__xludf.dummyfunction("""COMPUTED_VALUE"""),"Gurupi")</f>
        <v>Gurupi</v>
      </c>
      <c r="C193" s="175" t="str">
        <f aca="false">IFERROR(__xludf.dummyfunction("""COMPUTED_VALUE"""),"Alianca do Tocantins")</f>
        <v>Alianca do Tocantins</v>
      </c>
      <c r="D193" s="176" t="str">
        <f aca="false">IFERROR(__xludf.dummyfunction("""COMPUTED_VALUE"""),"ASS. APOIO COL. EST. ANITA CASSIMIRO MORENO")</f>
        <v>ASS. APOIO COL. EST. ANITA CASSIMIRO MORENO</v>
      </c>
      <c r="E193" s="175" t="str">
        <f aca="false">IFERROR(__xludf.dummyfunction("""COMPUTED_VALUE"""),"Colégio Estadual Anita Cassimiro Moreno")</f>
        <v>Colégio Estadual Anita Cassimiro Moreno</v>
      </c>
      <c r="F193" s="177" t="str">
        <f aca="false">IFERROR(__xludf.dummyfunction("""COMPUTED_VALUE"""),"17020336")</f>
        <v>17020336</v>
      </c>
      <c r="G193" s="175" t="str">
        <f aca="false">IFERROR(__xludf.dummyfunction("""COMPUTED_VALUE"""),"01304570000138")</f>
        <v>01304570000138</v>
      </c>
      <c r="H193" s="177" t="str">
        <f aca="false">IFERROR(__xludf.dummyfunction("""COMPUTED_VALUE"""),"001")</f>
        <v>001</v>
      </c>
      <c r="I193" s="177" t="str">
        <f aca="false">IFERROR(__xludf.dummyfunction("""COMPUTED_VALUE"""),"3972")</f>
        <v>3972</v>
      </c>
      <c r="J193" s="177" t="str">
        <f aca="false">IFERROR(__xludf.dummyfunction("""COMPUTED_VALUE"""),"245984")</f>
        <v>245984</v>
      </c>
      <c r="K193" s="175" t="e">
        <v>#REF!</v>
      </c>
      <c r="L193" s="175" t="e">
        <v>#REF!</v>
      </c>
      <c r="M193" s="175" t="e">
        <v>#REF!</v>
      </c>
      <c r="N193" s="175" t="e">
        <v>#REF!</v>
      </c>
      <c r="O193" s="175" t="e">
        <v>#REF!</v>
      </c>
      <c r="P193" s="175" t="e">
        <v>#REF!</v>
      </c>
      <c r="Q193" s="175" t="e">
        <v>#REF!</v>
      </c>
      <c r="R193" s="175" t="e">
        <v>#REF!</v>
      </c>
      <c r="S193" s="175" t="e">
        <v>#REF!</v>
      </c>
      <c r="T193" s="175" t="e">
        <v>#REF!</v>
      </c>
      <c r="U193" s="175" t="e">
        <v>#REF!</v>
      </c>
      <c r="V193" s="175" t="e">
        <v>#REF!</v>
      </c>
      <c r="W193" s="175" t="e">
        <v>#REF!</v>
      </c>
      <c r="X193" s="175" t="e">
        <v>#REF!</v>
      </c>
      <c r="Y193" s="175" t="e">
        <v>#VALUE!</v>
      </c>
      <c r="Z193" s="175" t="e">
        <v>#VALUE!</v>
      </c>
      <c r="AA193" s="175"/>
      <c r="AB193" s="175"/>
      <c r="AC193" s="175"/>
      <c r="AD193" s="175"/>
      <c r="AE193" s="175" t="str">
        <f aca="false">IFERROR(__xludf.dummyfunction("""COMPUTED_VALUE"""),"Parcial")</f>
        <v>Parcial</v>
      </c>
      <c r="AF193" s="175" t="str">
        <f aca="false">IFERROR(__xludf.dummyfunction("""COMPUTED_VALUE"""),"FE")</f>
        <v>FE</v>
      </c>
      <c r="AG193" s="175" t="n">
        <f aca="false">IFERROR(__xludf.dummyfunction("""COMPUTED_VALUE"""),0)</f>
        <v>0</v>
      </c>
      <c r="AH193" s="175" t="n">
        <f aca="false">IFERROR(__xludf.dummyfunction("""COMPUTED_VALUE"""),0)</f>
        <v>0</v>
      </c>
      <c r="AI193" s="175" t="n">
        <f aca="false">IFERROR(__xludf.dummyfunction("""COMPUTED_VALUE"""),0)</f>
        <v>0</v>
      </c>
      <c r="AJ193" s="175" t="n">
        <f aca="false">IFERROR(__xludf.dummyfunction("""COMPUTED_VALUE"""),0)</f>
        <v>0</v>
      </c>
      <c r="AK193" s="175"/>
      <c r="AL193" s="178"/>
    </row>
    <row r="194" customFormat="false" ht="12.75" hidden="false" customHeight="false" outlineLevel="0" collapsed="false">
      <c r="A194" s="174" t="str">
        <f aca="false">IFERROR(__xludf.dummyfunction("""COMPUTED_VALUE"""),"17020344")</f>
        <v>17020344</v>
      </c>
      <c r="B194" s="175" t="str">
        <f aca="false">IFERROR(__xludf.dummyfunction("""COMPUTED_VALUE"""),"Gurupi")</f>
        <v>Gurupi</v>
      </c>
      <c r="C194" s="175" t="str">
        <f aca="false">IFERROR(__xludf.dummyfunction("""COMPUTED_VALUE"""),"Alianca do Tocantins")</f>
        <v>Alianca do Tocantins</v>
      </c>
      <c r="D194" s="176" t="str">
        <f aca="false">IFERROR(__xludf.dummyfunction("""COMPUTED_VALUE"""),"A.A.  AO EDUCANDARIO EVANGELICO JERUSALEM")</f>
        <v>A.A.  AO EDUCANDARIO EVANGELICO JERUSALEM</v>
      </c>
      <c r="E194" s="175" t="str">
        <f aca="false">IFERROR(__xludf.dummyfunction("""COMPUTED_VALUE"""),"Educandário Evangélico Jerusalém")</f>
        <v>Educandário Evangélico Jerusalém</v>
      </c>
      <c r="F194" s="177" t="str">
        <f aca="false">IFERROR(__xludf.dummyfunction("""COMPUTED_VALUE"""),"17020344")</f>
        <v>17020344</v>
      </c>
      <c r="G194" s="175" t="str">
        <f aca="false">IFERROR(__xludf.dummyfunction("""COMPUTED_VALUE"""),"03172227000102")</f>
        <v>03172227000102</v>
      </c>
      <c r="H194" s="177" t="str">
        <f aca="false">IFERROR(__xludf.dummyfunction("""COMPUTED_VALUE"""),"001")</f>
        <v>001</v>
      </c>
      <c r="I194" s="177" t="str">
        <f aca="false">IFERROR(__xludf.dummyfunction("""COMPUTED_VALUE"""),"3972")</f>
        <v>3972</v>
      </c>
      <c r="J194" s="177" t="str">
        <f aca="false">IFERROR(__xludf.dummyfunction("""COMPUTED_VALUE"""),"54666")</f>
        <v>54666</v>
      </c>
      <c r="K194" s="175" t="e">
        <v>#REF!</v>
      </c>
      <c r="L194" s="175" t="e">
        <v>#REF!</v>
      </c>
      <c r="M194" s="175" t="e">
        <v>#REF!</v>
      </c>
      <c r="N194" s="175" t="e">
        <v>#REF!</v>
      </c>
      <c r="O194" s="175" t="e">
        <v>#REF!</v>
      </c>
      <c r="P194" s="175" t="e">
        <v>#REF!</v>
      </c>
      <c r="Q194" s="175" t="e">
        <v>#REF!</v>
      </c>
      <c r="R194" s="175" t="e">
        <v>#REF!</v>
      </c>
      <c r="S194" s="175" t="e">
        <v>#REF!</v>
      </c>
      <c r="T194" s="175" t="e">
        <v>#REF!</v>
      </c>
      <c r="U194" s="175" t="e">
        <v>#REF!</v>
      </c>
      <c r="V194" s="175" t="e">
        <v>#REF!</v>
      </c>
      <c r="W194" s="175" t="e">
        <v>#REF!</v>
      </c>
      <c r="X194" s="175" t="e">
        <v>#REF!</v>
      </c>
      <c r="Y194" s="175" t="e">
        <v>#VALUE!</v>
      </c>
      <c r="Z194" s="175" t="e">
        <v>#VALUE!</v>
      </c>
      <c r="AA194" s="175"/>
      <c r="AB194" s="175"/>
      <c r="AC194" s="175"/>
      <c r="AD194" s="175"/>
      <c r="AE194" s="175" t="str">
        <f aca="false">IFERROR(__xludf.dummyfunction("""COMPUTED_VALUE"""),"Parcial")</f>
        <v>Parcial</v>
      </c>
      <c r="AF194" s="175" t="str">
        <f aca="false">IFERROR(__xludf.dummyfunction("""COMPUTED_VALUE"""),"FE")</f>
        <v>FE</v>
      </c>
      <c r="AG194" s="175" t="n">
        <f aca="false">IFERROR(__xludf.dummyfunction("""COMPUTED_VALUE"""),0)</f>
        <v>0</v>
      </c>
      <c r="AH194" s="175" t="n">
        <f aca="false">IFERROR(__xludf.dummyfunction("""COMPUTED_VALUE"""),0)</f>
        <v>0</v>
      </c>
      <c r="AI194" s="175" t="n">
        <f aca="false">IFERROR(__xludf.dummyfunction("""COMPUTED_VALUE"""),0)</f>
        <v>0</v>
      </c>
      <c r="AJ194" s="175" t="n">
        <f aca="false">IFERROR(__xludf.dummyfunction("""COMPUTED_VALUE"""),0)</f>
        <v>0</v>
      </c>
      <c r="AK194" s="175"/>
      <c r="AL194" s="178"/>
    </row>
    <row r="195" customFormat="false" ht="12.75" hidden="false" customHeight="false" outlineLevel="0" collapsed="false">
      <c r="A195" s="174" t="str">
        <f aca="false">IFERROR(__xludf.dummyfunction("""COMPUTED_VALUE"""),"17048834")</f>
        <v>17048834</v>
      </c>
      <c r="B195" s="175" t="str">
        <f aca="false">IFERROR(__xludf.dummyfunction("""COMPUTED_VALUE"""),"Gurupi")</f>
        <v>Gurupi</v>
      </c>
      <c r="C195" s="175" t="str">
        <f aca="false">IFERROR(__xludf.dummyfunction("""COMPUTED_VALUE"""),"Alianca do Tocantins")</f>
        <v>Alianca do Tocantins</v>
      </c>
      <c r="D195" s="176" t="str">
        <f aca="false">IFERROR(__xludf.dummyfunction("""COMPUTED_VALUE"""),"ASSOCIAÇÃO DE APOIO A ESCOLA ESPECIAL AMOR FRATERNAL")</f>
        <v>ASSOCIAÇÃO DE APOIO A ESCOLA ESPECIAL AMOR FRATERNAL</v>
      </c>
      <c r="E195" s="175" t="str">
        <f aca="false">IFERROR(__xludf.dummyfunction("""COMPUTED_VALUE"""),"Escola Especial Amor Fraternal")</f>
        <v>Escola Especial Amor Fraternal</v>
      </c>
      <c r="F195" s="177" t="str">
        <f aca="false">IFERROR(__xludf.dummyfunction("""COMPUTED_VALUE"""),"17048834")</f>
        <v>17048834</v>
      </c>
      <c r="G195" s="175" t="str">
        <f aca="false">IFERROR(__xludf.dummyfunction("""COMPUTED_VALUE"""),"07953958000146")</f>
        <v>07953958000146</v>
      </c>
      <c r="H195" s="177" t="str">
        <f aca="false">IFERROR(__xludf.dummyfunction("""COMPUTED_VALUE"""),"001")</f>
        <v>001</v>
      </c>
      <c r="I195" s="177" t="str">
        <f aca="false">IFERROR(__xludf.dummyfunction("""COMPUTED_VALUE"""),"3972")</f>
        <v>3972</v>
      </c>
      <c r="J195" s="177" t="str">
        <f aca="false">IFERROR(__xludf.dummyfunction("""COMPUTED_VALUE"""),"90115")</f>
        <v>90115</v>
      </c>
      <c r="K195" s="175" t="e">
        <v>#REF!</v>
      </c>
      <c r="L195" s="175" t="e">
        <v>#REF!</v>
      </c>
      <c r="M195" s="175" t="e">
        <v>#REF!</v>
      </c>
      <c r="N195" s="175" t="e">
        <v>#REF!</v>
      </c>
      <c r="O195" s="175" t="e">
        <v>#REF!</v>
      </c>
      <c r="P195" s="175" t="e">
        <v>#REF!</v>
      </c>
      <c r="Q195" s="175" t="e">
        <v>#REF!</v>
      </c>
      <c r="R195" s="175" t="e">
        <v>#REF!</v>
      </c>
      <c r="S195" s="175" t="e">
        <v>#REF!</v>
      </c>
      <c r="T195" s="175" t="e">
        <v>#REF!</v>
      </c>
      <c r="U195" s="175" t="e">
        <v>#REF!</v>
      </c>
      <c r="V195" s="175" t="e">
        <v>#REF!</v>
      </c>
      <c r="W195" s="175" t="e">
        <v>#REF!</v>
      </c>
      <c r="X195" s="175" t="e">
        <v>#REF!</v>
      </c>
      <c r="Y195" s="175" t="e">
        <v>#VALUE!</v>
      </c>
      <c r="Z195" s="175" t="e">
        <v>#VALUE!</v>
      </c>
      <c r="AA195" s="175"/>
      <c r="AB195" s="175"/>
      <c r="AC195" s="175"/>
      <c r="AD195" s="175" t="str">
        <f aca="false">IFERROR(__xludf.dummyfunction("""COMPUTED_VALUE"""),"E.M. INTEGRADO")</f>
        <v>E.M. INTEGRADO</v>
      </c>
      <c r="AE195" s="175" t="str">
        <f aca="false">IFERROR(__xludf.dummyfunction("""COMPUTED_VALUE"""),"Parcial")</f>
        <v>Parcial</v>
      </c>
      <c r="AF195" s="175" t="str">
        <f aca="false">IFERROR(__xludf.dummyfunction("""COMPUTED_VALUE"""),"FE")</f>
        <v>FE</v>
      </c>
      <c r="AG195" s="175" t="n">
        <f aca="false">IFERROR(__xludf.dummyfunction("""COMPUTED_VALUE"""),0)</f>
        <v>0</v>
      </c>
      <c r="AH195" s="175" t="n">
        <f aca="false">IFERROR(__xludf.dummyfunction("""COMPUTED_VALUE"""),0)</f>
        <v>0</v>
      </c>
      <c r="AI195" s="175" t="n">
        <f aca="false">IFERROR(__xludf.dummyfunction("""COMPUTED_VALUE"""),0)</f>
        <v>0</v>
      </c>
      <c r="AJ195" s="175" t="n">
        <f aca="false">IFERROR(__xludf.dummyfunction("""COMPUTED_VALUE"""),0)</f>
        <v>0</v>
      </c>
      <c r="AK195" s="175"/>
      <c r="AL195" s="178"/>
    </row>
    <row r="196" customFormat="false" ht="12.75" hidden="false" customHeight="false" outlineLevel="0" collapsed="false">
      <c r="A196" s="174" t="str">
        <f aca="false">IFERROR(__xludf.dummyfunction("""COMPUTED_VALUE"""),"17020360")</f>
        <v>17020360</v>
      </c>
      <c r="B196" s="175" t="str">
        <f aca="false">IFERROR(__xludf.dummyfunction("""COMPUTED_VALUE"""),"Gurupi")</f>
        <v>Gurupi</v>
      </c>
      <c r="C196" s="175" t="str">
        <f aca="false">IFERROR(__xludf.dummyfunction("""COMPUTED_VALUE"""),"Alianca do Tocantins")</f>
        <v>Alianca do Tocantins</v>
      </c>
      <c r="D196" s="176" t="str">
        <f aca="false">IFERROR(__xludf.dummyfunction("""COMPUTED_VALUE"""),"A. PAIS E MESTRES ESC. EST.N.SRA.DO CARMO")</f>
        <v>A. PAIS E MESTRES ESC. EST.N.SRA.DO CARMO</v>
      </c>
      <c r="E196" s="175" t="str">
        <f aca="false">IFERROR(__xludf.dummyfunction("""COMPUTED_VALUE"""),"Escola Estadual Nossa Senhora do Carmo")</f>
        <v>Escola Estadual Nossa Senhora do Carmo</v>
      </c>
      <c r="F196" s="177" t="str">
        <f aca="false">IFERROR(__xludf.dummyfunction("""COMPUTED_VALUE"""),"17020360")</f>
        <v>17020360</v>
      </c>
      <c r="G196" s="175" t="str">
        <f aca="false">IFERROR(__xludf.dummyfunction("""COMPUTED_VALUE"""),"01034192000110")</f>
        <v>01034192000110</v>
      </c>
      <c r="H196" s="177" t="str">
        <f aca="false">IFERROR(__xludf.dummyfunction("""COMPUTED_VALUE"""),"001")</f>
        <v>001</v>
      </c>
      <c r="I196" s="177" t="str">
        <f aca="false">IFERROR(__xludf.dummyfunction("""COMPUTED_VALUE"""),"3972")</f>
        <v>3972</v>
      </c>
      <c r="J196" s="177" t="str">
        <f aca="false">IFERROR(__xludf.dummyfunction("""COMPUTED_VALUE"""),"243590")</f>
        <v>243590</v>
      </c>
      <c r="K196" s="175" t="e">
        <v>#REF!</v>
      </c>
      <c r="L196" s="175" t="e">
        <v>#REF!</v>
      </c>
      <c r="M196" s="175" t="e">
        <v>#REF!</v>
      </c>
      <c r="N196" s="175" t="e">
        <v>#REF!</v>
      </c>
      <c r="O196" s="175" t="e">
        <v>#REF!</v>
      </c>
      <c r="P196" s="175" t="e">
        <v>#REF!</v>
      </c>
      <c r="Q196" s="175" t="e">
        <v>#REF!</v>
      </c>
      <c r="R196" s="175" t="e">
        <v>#REF!</v>
      </c>
      <c r="S196" s="175" t="e">
        <v>#REF!</v>
      </c>
      <c r="T196" s="175" t="e">
        <v>#REF!</v>
      </c>
      <c r="U196" s="175" t="e">
        <v>#REF!</v>
      </c>
      <c r="V196" s="175" t="e">
        <v>#REF!</v>
      </c>
      <c r="W196" s="175" t="e">
        <v>#REF!</v>
      </c>
      <c r="X196" s="175" t="e">
        <v>#REF!</v>
      </c>
      <c r="Y196" s="175" t="e">
        <v>#VALUE!</v>
      </c>
      <c r="Z196" s="175" t="e">
        <v>#VALUE!</v>
      </c>
      <c r="AA196" s="175"/>
      <c r="AB196" s="175"/>
      <c r="AC196" s="175"/>
      <c r="AD196" s="175" t="str">
        <f aca="false">IFERROR(__xludf.dummyfunction("""COMPUTED_VALUE"""),"CRECHE")</f>
        <v>CRECHE</v>
      </c>
      <c r="AE196" s="175" t="str">
        <f aca="false">IFERROR(__xludf.dummyfunction("""COMPUTED_VALUE"""),"Parcial")</f>
        <v>Parcial</v>
      </c>
      <c r="AF196" s="175" t="str">
        <f aca="false">IFERROR(__xludf.dummyfunction("""COMPUTED_VALUE"""),"FE")</f>
        <v>FE</v>
      </c>
      <c r="AG196" s="175" t="n">
        <f aca="false">IFERROR(__xludf.dummyfunction("""COMPUTED_VALUE"""),0)</f>
        <v>0</v>
      </c>
      <c r="AH196" s="175" t="n">
        <f aca="false">IFERROR(__xludf.dummyfunction("""COMPUTED_VALUE"""),0)</f>
        <v>0</v>
      </c>
      <c r="AI196" s="175" t="n">
        <f aca="false">IFERROR(__xludf.dummyfunction("""COMPUTED_VALUE"""),0)</f>
        <v>0</v>
      </c>
      <c r="AJ196" s="175" t="n">
        <f aca="false">IFERROR(__xludf.dummyfunction("""COMPUTED_VALUE"""),8)</f>
        <v>8</v>
      </c>
      <c r="AK196" s="175"/>
      <c r="AL196" s="178"/>
    </row>
    <row r="197" customFormat="false" ht="12.75" hidden="false" customHeight="false" outlineLevel="0" collapsed="false">
      <c r="A197" s="174" t="str">
        <f aca="false">IFERROR(__xludf.dummyfunction("""COMPUTED_VALUE"""),"17020581")</f>
        <v>17020581</v>
      </c>
      <c r="B197" s="175" t="str">
        <f aca="false">IFERROR(__xludf.dummyfunction("""COMPUTED_VALUE"""),"Gurupi")</f>
        <v>Gurupi</v>
      </c>
      <c r="C197" s="175" t="str">
        <f aca="false">IFERROR(__xludf.dummyfunction("""COMPUTED_VALUE"""),"Alvorada")</f>
        <v>Alvorada</v>
      </c>
      <c r="D197" s="176" t="str">
        <f aca="false">IFERROR(__xludf.dummyfunction("""COMPUTED_VALUE"""),"ASS. APOIO COL. EST. ADJULIO BALTHAZAR")</f>
        <v>ASS. APOIO COL. EST. ADJULIO BALTHAZAR</v>
      </c>
      <c r="E197" s="175" t="str">
        <f aca="false">IFERROR(__xludf.dummyfunction("""COMPUTED_VALUE"""),"Colégio Estadual Adjúlio Balthazar")</f>
        <v>Colégio Estadual Adjúlio Balthazar</v>
      </c>
      <c r="F197" s="177" t="str">
        <f aca="false">IFERROR(__xludf.dummyfunction("""COMPUTED_VALUE"""),"17020581")</f>
        <v>17020581</v>
      </c>
      <c r="G197" s="175" t="str">
        <f aca="false">IFERROR(__xludf.dummyfunction("""COMPUTED_VALUE"""),"01138432000126")</f>
        <v>01138432000126</v>
      </c>
      <c r="H197" s="177" t="str">
        <f aca="false">IFERROR(__xludf.dummyfunction("""COMPUTED_VALUE"""),"001")</f>
        <v>001</v>
      </c>
      <c r="I197" s="177" t="str">
        <f aca="false">IFERROR(__xludf.dummyfunction("""COMPUTED_VALUE"""),"1303")</f>
        <v>1303</v>
      </c>
      <c r="J197" s="177" t="str">
        <f aca="false">IFERROR(__xludf.dummyfunction("""COMPUTED_VALUE"""),"103462")</f>
        <v>103462</v>
      </c>
      <c r="K197" s="175" t="e">
        <v>#REF!</v>
      </c>
      <c r="L197" s="175" t="e">
        <v>#REF!</v>
      </c>
      <c r="M197" s="175" t="e">
        <v>#REF!</v>
      </c>
      <c r="N197" s="175" t="e">
        <v>#REF!</v>
      </c>
      <c r="O197" s="175" t="e">
        <v>#REF!</v>
      </c>
      <c r="P197" s="175" t="e">
        <v>#REF!</v>
      </c>
      <c r="Q197" s="175" t="e">
        <v>#REF!</v>
      </c>
      <c r="R197" s="175" t="e">
        <v>#REF!</v>
      </c>
      <c r="S197" s="175" t="e">
        <v>#REF!</v>
      </c>
      <c r="T197" s="175" t="e">
        <v>#REF!</v>
      </c>
      <c r="U197" s="175" t="e">
        <v>#REF!</v>
      </c>
      <c r="V197" s="175" t="e">
        <v>#REF!</v>
      </c>
      <c r="W197" s="175" t="e">
        <v>#REF!</v>
      </c>
      <c r="X197" s="175" t="e">
        <v>#REF!</v>
      </c>
      <c r="Y197" s="175" t="e">
        <v>#VALUE!</v>
      </c>
      <c r="Z197" s="175" t="e">
        <v>#VALUE!</v>
      </c>
      <c r="AA197" s="175"/>
      <c r="AB197" s="175"/>
      <c r="AC197" s="175"/>
      <c r="AD197" s="175" t="str">
        <f aca="false">IFERROR(__xludf.dummyfunction("""COMPUTED_VALUE"""),"E.M. INTEGRADO")</f>
        <v>E.M. INTEGRADO</v>
      </c>
      <c r="AE197" s="175" t="str">
        <f aca="false">IFERROR(__xludf.dummyfunction("""COMPUTED_VALUE"""),"Parcial")</f>
        <v>Parcial</v>
      </c>
      <c r="AF197" s="175" t="str">
        <f aca="false">IFERROR(__xludf.dummyfunction("""COMPUTED_VALUE"""),"FE")</f>
        <v>FE</v>
      </c>
      <c r="AG197" s="175" t="n">
        <f aca="false">IFERROR(__xludf.dummyfunction("""COMPUTED_VALUE"""),0)</f>
        <v>0</v>
      </c>
      <c r="AH197" s="175" t="n">
        <f aca="false">IFERROR(__xludf.dummyfunction("""COMPUTED_VALUE"""),0)</f>
        <v>0</v>
      </c>
      <c r="AI197" s="175" t="n">
        <f aca="false">IFERROR(__xludf.dummyfunction("""COMPUTED_VALUE"""),0)</f>
        <v>0</v>
      </c>
      <c r="AJ197" s="175" t="n">
        <f aca="false">IFERROR(__xludf.dummyfunction("""COMPUTED_VALUE"""),0)</f>
        <v>0</v>
      </c>
      <c r="AK197" s="175"/>
      <c r="AL197" s="178"/>
    </row>
    <row r="198" customFormat="false" ht="12.75" hidden="false" customHeight="false" outlineLevel="0" collapsed="false">
      <c r="A198" s="174" t="str">
        <f aca="false">IFERROR(__xludf.dummyfunction("""COMPUTED_VALUE"""),"17020590")</f>
        <v>17020590</v>
      </c>
      <c r="B198" s="175" t="str">
        <f aca="false">IFERROR(__xludf.dummyfunction("""COMPUTED_VALUE"""),"Gurupi")</f>
        <v>Gurupi</v>
      </c>
      <c r="C198" s="175" t="str">
        <f aca="false">IFERROR(__xludf.dummyfunction("""COMPUTED_VALUE"""),"Alvorada")</f>
        <v>Alvorada</v>
      </c>
      <c r="D198" s="176" t="str">
        <f aca="false">IFERROR(__xludf.dummyfunction("""COMPUTED_VALUE"""),"A.A.  COLEGIO ESTADUAL DE ALVORADA")</f>
        <v>A.A.  COLEGIO ESTADUAL DE ALVORADA</v>
      </c>
      <c r="E198" s="175" t="str">
        <f aca="false">IFERROR(__xludf.dummyfunction("""COMPUTED_VALUE"""),"Colégio Estadual de Alvorada")</f>
        <v>Colégio Estadual de Alvorada</v>
      </c>
      <c r="F198" s="177" t="str">
        <f aca="false">IFERROR(__xludf.dummyfunction("""COMPUTED_VALUE"""),"17020590")</f>
        <v>17020590</v>
      </c>
      <c r="G198" s="175" t="str">
        <f aca="false">IFERROR(__xludf.dummyfunction("""COMPUTED_VALUE"""),"01269283000134")</f>
        <v>01269283000134</v>
      </c>
      <c r="H198" s="177" t="str">
        <f aca="false">IFERROR(__xludf.dummyfunction("""COMPUTED_VALUE"""),"001")</f>
        <v>001</v>
      </c>
      <c r="I198" s="177" t="str">
        <f aca="false">IFERROR(__xludf.dummyfunction("""COMPUTED_VALUE"""),"1303")</f>
        <v>1303</v>
      </c>
      <c r="J198" s="177" t="str">
        <f aca="false">IFERROR(__xludf.dummyfunction("""COMPUTED_VALUE"""),"0088544")</f>
        <v>0088544</v>
      </c>
      <c r="K198" s="175" t="e">
        <v>#REF!</v>
      </c>
      <c r="L198" s="175" t="e">
        <v>#REF!</v>
      </c>
      <c r="M198" s="175" t="e">
        <v>#REF!</v>
      </c>
      <c r="N198" s="175" t="e">
        <v>#REF!</v>
      </c>
      <c r="O198" s="175" t="e">
        <v>#REF!</v>
      </c>
      <c r="P198" s="175" t="e">
        <v>#REF!</v>
      </c>
      <c r="Q198" s="175" t="e">
        <v>#REF!</v>
      </c>
      <c r="R198" s="175" t="e">
        <v>#REF!</v>
      </c>
      <c r="S198" s="175" t="e">
        <v>#REF!</v>
      </c>
      <c r="T198" s="175" t="e">
        <v>#REF!</v>
      </c>
      <c r="U198" s="175" t="e">
        <v>#REF!</v>
      </c>
      <c r="V198" s="175" t="e">
        <v>#REF!</v>
      </c>
      <c r="W198" s="175" t="e">
        <v>#REF!</v>
      </c>
      <c r="X198" s="175" t="e">
        <v>#REF!</v>
      </c>
      <c r="Y198" s="175" t="e">
        <v>#VALUE!</v>
      </c>
      <c r="Z198" s="175" t="e">
        <v>#VALUE!</v>
      </c>
      <c r="AA198" s="175"/>
      <c r="AB198" s="175"/>
      <c r="AC198" s="175"/>
      <c r="AD198" s="175" t="str">
        <f aca="false">IFERROR(__xludf.dummyfunction("""COMPUTED_VALUE"""),"CRECHE")</f>
        <v>CRECHE</v>
      </c>
      <c r="AE198" s="175" t="str">
        <f aca="false">IFERROR(__xludf.dummyfunction("""COMPUTED_VALUE"""),"Parcial")</f>
        <v>Parcial</v>
      </c>
      <c r="AF198" s="175" t="str">
        <f aca="false">IFERROR(__xludf.dummyfunction("""COMPUTED_VALUE"""),"FE")</f>
        <v>FE</v>
      </c>
      <c r="AG198" s="175" t="n">
        <f aca="false">IFERROR(__xludf.dummyfunction("""COMPUTED_VALUE"""),0)</f>
        <v>0</v>
      </c>
      <c r="AH198" s="175" t="n">
        <f aca="false">IFERROR(__xludf.dummyfunction("""COMPUTED_VALUE"""),0)</f>
        <v>0</v>
      </c>
      <c r="AI198" s="175" t="n">
        <f aca="false">IFERROR(__xludf.dummyfunction("""COMPUTED_VALUE"""),0)</f>
        <v>0</v>
      </c>
      <c r="AJ198" s="175" t="n">
        <f aca="false">IFERROR(__xludf.dummyfunction("""COMPUTED_VALUE"""),0)</f>
        <v>0</v>
      </c>
      <c r="AK198" s="175"/>
      <c r="AL198" s="178"/>
    </row>
    <row r="199" customFormat="false" ht="12.75" hidden="false" customHeight="false" outlineLevel="0" collapsed="false">
      <c r="A199" s="174" t="str">
        <f aca="false">IFERROR(__xludf.dummyfunction("""COMPUTED_VALUE"""),"17048931")</f>
        <v>17048931</v>
      </c>
      <c r="B199" s="175" t="str">
        <f aca="false">IFERROR(__xludf.dummyfunction("""COMPUTED_VALUE"""),"Gurupi")</f>
        <v>Gurupi</v>
      </c>
      <c r="C199" s="175" t="str">
        <f aca="false">IFERROR(__xludf.dummyfunction("""COMPUTED_VALUE"""),"Alvorada")</f>
        <v>Alvorada</v>
      </c>
      <c r="D199" s="176" t="str">
        <f aca="false">IFERROR(__xludf.dummyfunction("""COMPUTED_VALUE"""),"A.P.A.DOS EXCEP. DE ALVORADA-APAE")</f>
        <v>A.P.A.DOS EXCEP. DE ALVORADA-APAE</v>
      </c>
      <c r="E199" s="175" t="str">
        <f aca="false">IFERROR(__xludf.dummyfunction("""COMPUTED_VALUE"""),"Escola Especial Raio de Luz")</f>
        <v>Escola Especial Raio de Luz</v>
      </c>
      <c r="F199" s="177" t="str">
        <f aca="false">IFERROR(__xludf.dummyfunction("""COMPUTED_VALUE"""),"17048931")</f>
        <v>17048931</v>
      </c>
      <c r="G199" s="175" t="str">
        <f aca="false">IFERROR(__xludf.dummyfunction("""COMPUTED_VALUE"""),"02201735000109")</f>
        <v>02201735000109</v>
      </c>
      <c r="H199" s="177" t="str">
        <f aca="false">IFERROR(__xludf.dummyfunction("""COMPUTED_VALUE"""),"001")</f>
        <v>001</v>
      </c>
      <c r="I199" s="177" t="str">
        <f aca="false">IFERROR(__xludf.dummyfunction("""COMPUTED_VALUE"""),"1303")</f>
        <v>1303</v>
      </c>
      <c r="J199" s="177" t="str">
        <f aca="false">IFERROR(__xludf.dummyfunction("""COMPUTED_VALUE"""),"101826")</f>
        <v>101826</v>
      </c>
      <c r="K199" s="175" t="e">
        <v>#REF!</v>
      </c>
      <c r="L199" s="175" t="e">
        <v>#REF!</v>
      </c>
      <c r="M199" s="175" t="e">
        <v>#REF!</v>
      </c>
      <c r="N199" s="175" t="e">
        <v>#REF!</v>
      </c>
      <c r="O199" s="175" t="e">
        <v>#REF!</v>
      </c>
      <c r="P199" s="175" t="e">
        <v>#REF!</v>
      </c>
      <c r="Q199" s="175" t="e">
        <v>#REF!</v>
      </c>
      <c r="R199" s="175" t="e">
        <v>#REF!</v>
      </c>
      <c r="S199" s="175" t="e">
        <v>#REF!</v>
      </c>
      <c r="T199" s="175" t="e">
        <v>#REF!</v>
      </c>
      <c r="U199" s="175" t="e">
        <v>#REF!</v>
      </c>
      <c r="V199" s="175" t="e">
        <v>#REF!</v>
      </c>
      <c r="W199" s="175" t="e">
        <v>#REF!</v>
      </c>
      <c r="X199" s="175" t="e">
        <v>#REF!</v>
      </c>
      <c r="Y199" s="175" t="e">
        <v>#VALUE!</v>
      </c>
      <c r="Z199" s="175" t="e">
        <v>#VALUE!</v>
      </c>
      <c r="AA199" s="175"/>
      <c r="AB199" s="175"/>
      <c r="AC199" s="175"/>
      <c r="AD199" s="175"/>
      <c r="AE199" s="175" t="str">
        <f aca="false">IFERROR(__xludf.dummyfunction("""COMPUTED_VALUE"""),"Parcial")</f>
        <v>Parcial</v>
      </c>
      <c r="AF199" s="175" t="str">
        <f aca="false">IFERROR(__xludf.dummyfunction("""COMPUTED_VALUE"""),"FE")</f>
        <v>FE</v>
      </c>
      <c r="AG199" s="175" t="n">
        <f aca="false">IFERROR(__xludf.dummyfunction("""COMPUTED_VALUE"""),0)</f>
        <v>0</v>
      </c>
      <c r="AH199" s="175" t="n">
        <f aca="false">IFERROR(__xludf.dummyfunction("""COMPUTED_VALUE"""),0)</f>
        <v>0</v>
      </c>
      <c r="AI199" s="175" t="n">
        <f aca="false">IFERROR(__xludf.dummyfunction("""COMPUTED_VALUE"""),0)</f>
        <v>0</v>
      </c>
      <c r="AJ199" s="175" t="n">
        <f aca="false">IFERROR(__xludf.dummyfunction("""COMPUTED_VALUE"""),0)</f>
        <v>0</v>
      </c>
      <c r="AK199" s="175"/>
      <c r="AL199" s="178"/>
    </row>
    <row r="200" customFormat="false" ht="12.75" hidden="false" customHeight="false" outlineLevel="0" collapsed="false">
      <c r="A200" s="174" t="str">
        <f aca="false">IFERROR(__xludf.dummyfunction("""COMPUTED_VALUE"""),"17020611")</f>
        <v>17020611</v>
      </c>
      <c r="B200" s="175" t="str">
        <f aca="false">IFERROR(__xludf.dummyfunction("""COMPUTED_VALUE"""),"Gurupi")</f>
        <v>Gurupi</v>
      </c>
      <c r="C200" s="175" t="str">
        <f aca="false">IFERROR(__xludf.dummyfunction("""COMPUTED_VALUE"""),"Alvorada")</f>
        <v>Alvorada</v>
      </c>
      <c r="D200" s="176" t="str">
        <f aca="false">IFERROR(__xludf.dummyfunction("""COMPUTED_VALUE"""),"ASS. APOIO ESC. EST. ANA MARIA DE JESUS")</f>
        <v>ASS. APOIO ESC. EST. ANA MARIA DE JESUS</v>
      </c>
      <c r="E200" s="175" t="str">
        <f aca="false">IFERROR(__xludf.dummyfunction("""COMPUTED_VALUE"""),"Escola Estadual Ana Maria de Jesus")</f>
        <v>Escola Estadual Ana Maria de Jesus</v>
      </c>
      <c r="F200" s="177" t="str">
        <f aca="false">IFERROR(__xludf.dummyfunction("""COMPUTED_VALUE"""),"17020611")</f>
        <v>17020611</v>
      </c>
      <c r="G200" s="175" t="str">
        <f aca="false">IFERROR(__xludf.dummyfunction("""COMPUTED_VALUE"""),"01221145000185")</f>
        <v>01221145000185</v>
      </c>
      <c r="H200" s="177" t="str">
        <f aca="false">IFERROR(__xludf.dummyfunction("""COMPUTED_VALUE"""),"001")</f>
        <v>001</v>
      </c>
      <c r="I200" s="177" t="str">
        <f aca="false">IFERROR(__xludf.dummyfunction("""COMPUTED_VALUE"""),"1303")</f>
        <v>1303</v>
      </c>
      <c r="J200" s="177" t="str">
        <f aca="false">IFERROR(__xludf.dummyfunction("""COMPUTED_VALUE"""),"103691")</f>
        <v>103691</v>
      </c>
      <c r="K200" s="175" t="e">
        <v>#REF!</v>
      </c>
      <c r="L200" s="175" t="e">
        <v>#REF!</v>
      </c>
      <c r="M200" s="175" t="e">
        <v>#REF!</v>
      </c>
      <c r="N200" s="175" t="e">
        <v>#REF!</v>
      </c>
      <c r="O200" s="175" t="e">
        <v>#REF!</v>
      </c>
      <c r="P200" s="175" t="e">
        <v>#REF!</v>
      </c>
      <c r="Q200" s="175" t="e">
        <v>#REF!</v>
      </c>
      <c r="R200" s="175" t="e">
        <v>#REF!</v>
      </c>
      <c r="S200" s="175" t="e">
        <v>#REF!</v>
      </c>
      <c r="T200" s="175" t="e">
        <v>#REF!</v>
      </c>
      <c r="U200" s="175" t="e">
        <v>#REF!</v>
      </c>
      <c r="V200" s="175" t="e">
        <v>#REF!</v>
      </c>
      <c r="W200" s="175" t="e">
        <v>#REF!</v>
      </c>
      <c r="X200" s="175" t="e">
        <v>#REF!</v>
      </c>
      <c r="Y200" s="175" t="e">
        <v>#VALUE!</v>
      </c>
      <c r="Z200" s="175" t="e">
        <v>#VALUE!</v>
      </c>
      <c r="AA200" s="175"/>
      <c r="AB200" s="175"/>
      <c r="AC200" s="175"/>
      <c r="AD200" s="175"/>
      <c r="AE200" s="175" t="str">
        <f aca="false">IFERROR(__xludf.dummyfunction("""COMPUTED_VALUE"""),"Parcial")</f>
        <v>Parcial</v>
      </c>
      <c r="AF200" s="175" t="str">
        <f aca="false">IFERROR(__xludf.dummyfunction("""COMPUTED_VALUE"""),"FE")</f>
        <v>FE</v>
      </c>
      <c r="AG200" s="175" t="n">
        <f aca="false">IFERROR(__xludf.dummyfunction("""COMPUTED_VALUE"""),0)</f>
        <v>0</v>
      </c>
      <c r="AH200" s="175" t="n">
        <f aca="false">IFERROR(__xludf.dummyfunction("""COMPUTED_VALUE"""),0)</f>
        <v>0</v>
      </c>
      <c r="AI200" s="175" t="n">
        <f aca="false">IFERROR(__xludf.dummyfunction("""COMPUTED_VALUE"""),0)</f>
        <v>0</v>
      </c>
      <c r="AJ200" s="175" t="n">
        <f aca="false">IFERROR(__xludf.dummyfunction("""COMPUTED_VALUE"""),0)</f>
        <v>0</v>
      </c>
      <c r="AK200" s="175"/>
      <c r="AL200" s="178"/>
    </row>
    <row r="201" customFormat="false" ht="12.75" hidden="false" customHeight="false" outlineLevel="0" collapsed="false">
      <c r="A201" s="174" t="str">
        <f aca="false">IFERROR(__xludf.dummyfunction("""COMPUTED_VALUE"""),"17017165")</f>
        <v>17017165</v>
      </c>
      <c r="B201" s="175" t="str">
        <f aca="false">IFERROR(__xludf.dummyfunction("""COMPUTED_VALUE"""),"Gurupi")</f>
        <v>Gurupi</v>
      </c>
      <c r="C201" s="175" t="str">
        <f aca="false">IFERROR(__xludf.dummyfunction("""COMPUTED_VALUE"""),"Araguacu")</f>
        <v>Araguacu</v>
      </c>
      <c r="D201" s="176" t="str">
        <f aca="false">IFERROR(__xludf.dummyfunction("""COMPUTED_VALUE"""),"ASS. APOIO ESC. EST. JOAO TAVARES MARTINS")</f>
        <v>ASS. APOIO ESC. EST. JOAO TAVARES MARTINS</v>
      </c>
      <c r="E201" s="175" t="str">
        <f aca="false">IFERROR(__xludf.dummyfunction("""COMPUTED_VALUE"""),"Colégio Estadual João Tavares Martins")</f>
        <v>Colégio Estadual João Tavares Martins</v>
      </c>
      <c r="F201" s="177" t="str">
        <f aca="false">IFERROR(__xludf.dummyfunction("""COMPUTED_VALUE"""),"17017165")</f>
        <v>17017165</v>
      </c>
      <c r="G201" s="175" t="str">
        <f aca="false">IFERROR(__xludf.dummyfunction("""COMPUTED_VALUE"""),"01133707000139")</f>
        <v>01133707000139</v>
      </c>
      <c r="H201" s="177" t="str">
        <f aca="false">IFERROR(__xludf.dummyfunction("""COMPUTED_VALUE"""),"001")</f>
        <v>001</v>
      </c>
      <c r="I201" s="177" t="str">
        <f aca="false">IFERROR(__xludf.dummyfunction("""COMPUTED_VALUE"""),"1304")</f>
        <v>1304</v>
      </c>
      <c r="J201" s="177" t="str">
        <f aca="false">IFERROR(__xludf.dummyfunction("""COMPUTED_VALUE"""),"112542")</f>
        <v>112542</v>
      </c>
      <c r="K201" s="175" t="e">
        <v>#REF!</v>
      </c>
      <c r="L201" s="175" t="e">
        <v>#REF!</v>
      </c>
      <c r="M201" s="175" t="e">
        <v>#REF!</v>
      </c>
      <c r="N201" s="175" t="e">
        <v>#REF!</v>
      </c>
      <c r="O201" s="175" t="e">
        <v>#REF!</v>
      </c>
      <c r="P201" s="175" t="e">
        <v>#REF!</v>
      </c>
      <c r="Q201" s="175" t="e">
        <v>#REF!</v>
      </c>
      <c r="R201" s="175" t="e">
        <v>#REF!</v>
      </c>
      <c r="S201" s="175" t="e">
        <v>#REF!</v>
      </c>
      <c r="T201" s="175" t="e">
        <v>#REF!</v>
      </c>
      <c r="U201" s="175" t="e">
        <v>#REF!</v>
      </c>
      <c r="V201" s="175" t="e">
        <v>#REF!</v>
      </c>
      <c r="W201" s="175" t="e">
        <v>#REF!</v>
      </c>
      <c r="X201" s="175" t="e">
        <v>#REF!</v>
      </c>
      <c r="Y201" s="175" t="e">
        <v>#VALUE!</v>
      </c>
      <c r="Z201" s="175" t="e">
        <v>#VALUE!</v>
      </c>
      <c r="AA201" s="175"/>
      <c r="AB201" s="175"/>
      <c r="AC201" s="175"/>
      <c r="AD201" s="175" t="str">
        <f aca="false">IFERROR(__xludf.dummyfunction("""COMPUTED_VALUE"""),"CRECHE")</f>
        <v>CRECHE</v>
      </c>
      <c r="AE201" s="175" t="str">
        <f aca="false">IFERROR(__xludf.dummyfunction("""COMPUTED_VALUE"""),"Parcial")</f>
        <v>Parcial</v>
      </c>
      <c r="AF201" s="175" t="str">
        <f aca="false">IFERROR(__xludf.dummyfunction("""COMPUTED_VALUE"""),"FE")</f>
        <v>FE</v>
      </c>
      <c r="AG201" s="175" t="n">
        <f aca="false">IFERROR(__xludf.dummyfunction("""COMPUTED_VALUE"""),0)</f>
        <v>0</v>
      </c>
      <c r="AH201" s="175" t="n">
        <f aca="false">IFERROR(__xludf.dummyfunction("""COMPUTED_VALUE"""),0)</f>
        <v>0</v>
      </c>
      <c r="AI201" s="175" t="n">
        <f aca="false">IFERROR(__xludf.dummyfunction("""COMPUTED_VALUE"""),0)</f>
        <v>0</v>
      </c>
      <c r="AJ201" s="175" t="n">
        <f aca="false">IFERROR(__xludf.dummyfunction("""COMPUTED_VALUE"""),0)</f>
        <v>0</v>
      </c>
      <c r="AK201" s="175"/>
      <c r="AL201" s="178"/>
    </row>
    <row r="202" customFormat="false" ht="12.75" hidden="false" customHeight="false" outlineLevel="0" collapsed="false">
      <c r="A202" s="174" t="str">
        <f aca="false">IFERROR(__xludf.dummyfunction("""COMPUTED_VALUE"""),"17045045")</f>
        <v>17045045</v>
      </c>
      <c r="B202" s="175" t="str">
        <f aca="false">IFERROR(__xludf.dummyfunction("""COMPUTED_VALUE"""),"Gurupi")</f>
        <v>Gurupi</v>
      </c>
      <c r="C202" s="175" t="str">
        <f aca="false">IFERROR(__xludf.dummyfunction("""COMPUTED_VALUE"""),"Araguacu")</f>
        <v>Araguacu</v>
      </c>
      <c r="D202" s="176" t="str">
        <f aca="false">IFERROR(__xludf.dummyfunction("""COMPUTED_VALUE"""),"A..A. ESC. ESPECIAL  ABELINHA EM BUSCA DO SABER")</f>
        <v>A..A. ESC. ESPECIAL  ABELINHA EM BUSCA DO SABER</v>
      </c>
      <c r="E202" s="175" t="str">
        <f aca="false">IFERROR(__xludf.dummyfunction("""COMPUTED_VALUE"""),"Escola Especial Abelhinha em Busca do Saber")</f>
        <v>Escola Especial Abelhinha em Busca do Saber</v>
      </c>
      <c r="F202" s="177" t="str">
        <f aca="false">IFERROR(__xludf.dummyfunction("""COMPUTED_VALUE"""),"17045045")</f>
        <v>17045045</v>
      </c>
      <c r="G202" s="175" t="str">
        <f aca="false">IFERROR(__xludf.dummyfunction("""COMPUTED_VALUE"""),"07924466000122")</f>
        <v>07924466000122</v>
      </c>
      <c r="H202" s="177" t="str">
        <f aca="false">IFERROR(__xludf.dummyfunction("""COMPUTED_VALUE"""),"001")</f>
        <v>001</v>
      </c>
      <c r="I202" s="177" t="str">
        <f aca="false">IFERROR(__xludf.dummyfunction("""COMPUTED_VALUE"""),"1304")</f>
        <v>1304</v>
      </c>
      <c r="J202" s="177" t="str">
        <f aca="false">IFERROR(__xludf.dummyfunction("""COMPUTED_VALUE"""),"136417")</f>
        <v>136417</v>
      </c>
      <c r="K202" s="175" t="e">
        <v>#REF!</v>
      </c>
      <c r="L202" s="175" t="e">
        <v>#REF!</v>
      </c>
      <c r="M202" s="175" t="e">
        <v>#REF!</v>
      </c>
      <c r="N202" s="175" t="e">
        <v>#REF!</v>
      </c>
      <c r="O202" s="175" t="e">
        <v>#REF!</v>
      </c>
      <c r="P202" s="175" t="e">
        <v>#REF!</v>
      </c>
      <c r="Q202" s="175" t="e">
        <v>#REF!</v>
      </c>
      <c r="R202" s="175" t="e">
        <v>#REF!</v>
      </c>
      <c r="S202" s="175" t="e">
        <v>#REF!</v>
      </c>
      <c r="T202" s="175" t="e">
        <v>#REF!</v>
      </c>
      <c r="U202" s="175" t="e">
        <v>#REF!</v>
      </c>
      <c r="V202" s="175" t="e">
        <v>#REF!</v>
      </c>
      <c r="W202" s="175" t="e">
        <v>#REF!</v>
      </c>
      <c r="X202" s="175" t="e">
        <v>#REF!</v>
      </c>
      <c r="Y202" s="175" t="e">
        <v>#VALUE!</v>
      </c>
      <c r="Z202" s="175" t="e">
        <v>#VALUE!</v>
      </c>
      <c r="AA202" s="175"/>
      <c r="AB202" s="175"/>
      <c r="AC202" s="175"/>
      <c r="AD202" s="175"/>
      <c r="AE202" s="175" t="str">
        <f aca="false">IFERROR(__xludf.dummyfunction("""COMPUTED_VALUE"""),"Parcial")</f>
        <v>Parcial</v>
      </c>
      <c r="AF202" s="175" t="str">
        <f aca="false">IFERROR(__xludf.dummyfunction("""COMPUTED_VALUE"""),"FE")</f>
        <v>FE</v>
      </c>
      <c r="AG202" s="175" t="n">
        <f aca="false">IFERROR(__xludf.dummyfunction("""COMPUTED_VALUE"""),0)</f>
        <v>0</v>
      </c>
      <c r="AH202" s="175" t="n">
        <f aca="false">IFERROR(__xludf.dummyfunction("""COMPUTED_VALUE"""),0)</f>
        <v>0</v>
      </c>
      <c r="AI202" s="175" t="n">
        <f aca="false">IFERROR(__xludf.dummyfunction("""COMPUTED_VALUE"""),0)</f>
        <v>0</v>
      </c>
      <c r="AJ202" s="175" t="n">
        <f aca="false">IFERROR(__xludf.dummyfunction("""COMPUTED_VALUE"""),0)</f>
        <v>0</v>
      </c>
      <c r="AK202" s="175"/>
      <c r="AL202" s="178"/>
    </row>
    <row r="203" customFormat="false" ht="12.75" hidden="false" customHeight="false" outlineLevel="0" collapsed="false">
      <c r="A203" s="174" t="str">
        <f aca="false">IFERROR(__xludf.dummyfunction("""COMPUTED_VALUE"""),"17017203")</f>
        <v>17017203</v>
      </c>
      <c r="B203" s="175" t="str">
        <f aca="false">IFERROR(__xludf.dummyfunction("""COMPUTED_VALUE"""),"Gurupi")</f>
        <v>Gurupi</v>
      </c>
      <c r="C203" s="175" t="str">
        <f aca="false">IFERROR(__xludf.dummyfunction("""COMPUTED_VALUE"""),"Araguacu")</f>
        <v>Araguacu</v>
      </c>
      <c r="D203" s="176" t="str">
        <f aca="false">IFERROR(__xludf.dummyfunction("""COMPUTED_VALUE"""),"ASS. APOIO ESC. EST. SALVADOR CAETANO")</f>
        <v>ASS. APOIO ESC. EST. SALVADOR CAETANO</v>
      </c>
      <c r="E203" s="175" t="str">
        <f aca="false">IFERROR(__xludf.dummyfunction("""COMPUTED_VALUE"""),"Escola Estadual Salvador Caetano")</f>
        <v>Escola Estadual Salvador Caetano</v>
      </c>
      <c r="F203" s="177" t="str">
        <f aca="false">IFERROR(__xludf.dummyfunction("""COMPUTED_VALUE"""),"17017203")</f>
        <v>17017203</v>
      </c>
      <c r="G203" s="175" t="str">
        <f aca="false">IFERROR(__xludf.dummyfunction("""COMPUTED_VALUE"""),"01341484000103")</f>
        <v>01341484000103</v>
      </c>
      <c r="H203" s="177" t="str">
        <f aca="false">IFERROR(__xludf.dummyfunction("""COMPUTED_VALUE"""),"001")</f>
        <v>001</v>
      </c>
      <c r="I203" s="177" t="str">
        <f aca="false">IFERROR(__xludf.dummyfunction("""COMPUTED_VALUE"""),"1304")</f>
        <v>1304</v>
      </c>
      <c r="J203" s="177" t="str">
        <f aca="false">IFERROR(__xludf.dummyfunction("""COMPUTED_VALUE"""),"0105589")</f>
        <v>0105589</v>
      </c>
      <c r="K203" s="175" t="e">
        <v>#REF!</v>
      </c>
      <c r="L203" s="175" t="e">
        <v>#REF!</v>
      </c>
      <c r="M203" s="175" t="e">
        <v>#REF!</v>
      </c>
      <c r="N203" s="175" t="e">
        <v>#REF!</v>
      </c>
      <c r="O203" s="175" t="e">
        <v>#REF!</v>
      </c>
      <c r="P203" s="175" t="e">
        <v>#REF!</v>
      </c>
      <c r="Q203" s="175" t="e">
        <v>#REF!</v>
      </c>
      <c r="R203" s="175" t="e">
        <v>#REF!</v>
      </c>
      <c r="S203" s="175" t="e">
        <v>#REF!</v>
      </c>
      <c r="T203" s="175" t="e">
        <v>#REF!</v>
      </c>
      <c r="U203" s="175" t="e">
        <v>#REF!</v>
      </c>
      <c r="V203" s="175" t="e">
        <v>#REF!</v>
      </c>
      <c r="W203" s="175" t="e">
        <v>#REF!</v>
      </c>
      <c r="X203" s="175" t="e">
        <v>#REF!</v>
      </c>
      <c r="Y203" s="175" t="e">
        <v>#VALUE!</v>
      </c>
      <c r="Z203" s="175" t="e">
        <v>#VALUE!</v>
      </c>
      <c r="AA203" s="175"/>
      <c r="AB203" s="175"/>
      <c r="AC203" s="175"/>
      <c r="AD203" s="175"/>
      <c r="AE203" s="175" t="str">
        <f aca="false">IFERROR(__xludf.dummyfunction("""COMPUTED_VALUE"""),"Parcial")</f>
        <v>Parcial</v>
      </c>
      <c r="AF203" s="175" t="str">
        <f aca="false">IFERROR(__xludf.dummyfunction("""COMPUTED_VALUE"""),"FE")</f>
        <v>FE</v>
      </c>
      <c r="AG203" s="175" t="n">
        <f aca="false">IFERROR(__xludf.dummyfunction("""COMPUTED_VALUE"""),0)</f>
        <v>0</v>
      </c>
      <c r="AH203" s="175" t="n">
        <f aca="false">IFERROR(__xludf.dummyfunction("""COMPUTED_VALUE"""),0)</f>
        <v>0</v>
      </c>
      <c r="AI203" s="175" t="n">
        <f aca="false">IFERROR(__xludf.dummyfunction("""COMPUTED_VALUE"""),0)</f>
        <v>0</v>
      </c>
      <c r="AJ203" s="175" t="n">
        <f aca="false">IFERROR(__xludf.dummyfunction("""COMPUTED_VALUE"""),0)</f>
        <v>0</v>
      </c>
      <c r="AK203" s="175"/>
      <c r="AL203" s="178"/>
    </row>
    <row r="204" customFormat="false" ht="12.75" hidden="false" customHeight="false" outlineLevel="0" collapsed="false">
      <c r="A204" s="174" t="str">
        <f aca="false">IFERROR(__xludf.dummyfunction("""COMPUTED_VALUE"""),"17017637")</f>
        <v>17017637</v>
      </c>
      <c r="B204" s="175" t="str">
        <f aca="false">IFERROR(__xludf.dummyfunction("""COMPUTED_VALUE"""),"Gurupi")</f>
        <v>Gurupi</v>
      </c>
      <c r="C204" s="175" t="str">
        <f aca="false">IFERROR(__xludf.dummyfunction("""COMPUTED_VALUE"""),"Araguacu")</f>
        <v>Araguacu</v>
      </c>
      <c r="D204" s="176" t="str">
        <f aca="false">IFERROR(__xludf.dummyfunction("""COMPUTED_VALUE"""),"AAEE INSTITUTO EDUC.SOC. EVANGELICO ARAGUACU")</f>
        <v>AAEE INSTITUTO EDUC.SOC. EVANGELICO ARAGUACU</v>
      </c>
      <c r="E204" s="175" t="str">
        <f aca="false">IFERROR(__xludf.dummyfunction("""COMPUTED_VALUE"""),"Instituto Educacional E Social Evangélico de Araguaçu")</f>
        <v>Instituto Educacional E Social Evangélico de Araguaçu</v>
      </c>
      <c r="F204" s="177" t="str">
        <f aca="false">IFERROR(__xludf.dummyfunction("""COMPUTED_VALUE"""),"17017637")</f>
        <v>17017637</v>
      </c>
      <c r="G204" s="175" t="str">
        <f aca="false">IFERROR(__xludf.dummyfunction("""COMPUTED_VALUE"""),"01181183000151")</f>
        <v>01181183000151</v>
      </c>
      <c r="H204" s="177" t="str">
        <f aca="false">IFERROR(__xludf.dummyfunction("""COMPUTED_VALUE"""),"001")</f>
        <v>001</v>
      </c>
      <c r="I204" s="177" t="str">
        <f aca="false">IFERROR(__xludf.dummyfunction("""COMPUTED_VALUE"""),"1304")</f>
        <v>1304</v>
      </c>
      <c r="J204" s="177" t="str">
        <f aca="false">IFERROR(__xludf.dummyfunction("""COMPUTED_VALUE"""),"10518X")</f>
        <v>10518X</v>
      </c>
      <c r="K204" s="175" t="e">
        <v>#REF!</v>
      </c>
      <c r="L204" s="175" t="e">
        <v>#REF!</v>
      </c>
      <c r="M204" s="175" t="e">
        <v>#REF!</v>
      </c>
      <c r="N204" s="175" t="e">
        <v>#REF!</v>
      </c>
      <c r="O204" s="175" t="e">
        <v>#REF!</v>
      </c>
      <c r="P204" s="175" t="e">
        <v>#REF!</v>
      </c>
      <c r="Q204" s="175" t="e">
        <v>#REF!</v>
      </c>
      <c r="R204" s="175" t="e">
        <v>#REF!</v>
      </c>
      <c r="S204" s="175" t="e">
        <v>#REF!</v>
      </c>
      <c r="T204" s="175" t="e">
        <v>#REF!</v>
      </c>
      <c r="U204" s="175" t="e">
        <v>#REF!</v>
      </c>
      <c r="V204" s="175" t="e">
        <v>#REF!</v>
      </c>
      <c r="W204" s="175" t="e">
        <v>#REF!</v>
      </c>
      <c r="X204" s="175" t="e">
        <v>#REF!</v>
      </c>
      <c r="Y204" s="175" t="e">
        <v>#VALUE!</v>
      </c>
      <c r="Z204" s="175" t="e">
        <v>#VALUE!</v>
      </c>
      <c r="AA204" s="175"/>
      <c r="AB204" s="175"/>
      <c r="AC204" s="175"/>
      <c r="AD204" s="175"/>
      <c r="AE204" s="175" t="str">
        <f aca="false">IFERROR(__xludf.dummyfunction("""COMPUTED_VALUE"""),"Parcial")</f>
        <v>Parcial</v>
      </c>
      <c r="AF204" s="175" t="str">
        <f aca="false">IFERROR(__xludf.dummyfunction("""COMPUTED_VALUE"""),"FE")</f>
        <v>FE</v>
      </c>
      <c r="AG204" s="175" t="n">
        <f aca="false">IFERROR(__xludf.dummyfunction("""COMPUTED_VALUE"""),0)</f>
        <v>0</v>
      </c>
      <c r="AH204" s="175" t="n">
        <f aca="false">IFERROR(__xludf.dummyfunction("""COMPUTED_VALUE"""),0)</f>
        <v>0</v>
      </c>
      <c r="AI204" s="175" t="n">
        <f aca="false">IFERROR(__xludf.dummyfunction("""COMPUTED_VALUE"""),0)</f>
        <v>0</v>
      </c>
      <c r="AJ204" s="175" t="n">
        <f aca="false">IFERROR(__xludf.dummyfunction("""COMPUTED_VALUE"""),0)</f>
        <v>0</v>
      </c>
      <c r="AK204" s="175"/>
      <c r="AL204" s="178"/>
    </row>
    <row r="205" customFormat="false" ht="12.75" hidden="false" customHeight="false" outlineLevel="0" collapsed="false">
      <c r="A205" s="174" t="str">
        <f aca="false">IFERROR(__xludf.dummyfunction("""COMPUTED_VALUE"""),"17021146")</f>
        <v>17021146</v>
      </c>
      <c r="B205" s="175" t="str">
        <f aca="false">IFERROR(__xludf.dummyfunction("""COMPUTED_VALUE"""),"Gurupi")</f>
        <v>Gurupi</v>
      </c>
      <c r="C205" s="175" t="str">
        <f aca="false">IFERROR(__xludf.dummyfunction("""COMPUTED_VALUE"""),"Cariri do Tocantins")</f>
        <v>Cariri do Tocantins</v>
      </c>
      <c r="D205" s="176" t="str">
        <f aca="false">IFERROR(__xludf.dummyfunction("""COMPUTED_VALUE"""),"ASS. APOIO ESCOLA ESTADUAL TARSO DUTRA")</f>
        <v>ASS. APOIO ESCOLA ESTADUAL TARSO DUTRA</v>
      </c>
      <c r="E205" s="175" t="str">
        <f aca="false">IFERROR(__xludf.dummyfunction("""COMPUTED_VALUE"""),"Escola Estadual Tarso Dutra")</f>
        <v>Escola Estadual Tarso Dutra</v>
      </c>
      <c r="F205" s="177" t="str">
        <f aca="false">IFERROR(__xludf.dummyfunction("""COMPUTED_VALUE"""),"17021146")</f>
        <v>17021146</v>
      </c>
      <c r="G205" s="175" t="str">
        <f aca="false">IFERROR(__xludf.dummyfunction("""COMPUTED_VALUE"""),"01239275000145")</f>
        <v>01239275000145</v>
      </c>
      <c r="H205" s="177" t="str">
        <f aca="false">IFERROR(__xludf.dummyfunction("""COMPUTED_VALUE"""),"001")</f>
        <v>001</v>
      </c>
      <c r="I205" s="177" t="str">
        <f aca="false">IFERROR(__xludf.dummyfunction("""COMPUTED_VALUE"""),"0794")</f>
        <v>0794</v>
      </c>
      <c r="J205" s="177" t="str">
        <f aca="false">IFERROR(__xludf.dummyfunction("""COMPUTED_VALUE"""),"245496")</f>
        <v>245496</v>
      </c>
      <c r="K205" s="175" t="e">
        <v>#REF!</v>
      </c>
      <c r="L205" s="175" t="e">
        <v>#REF!</v>
      </c>
      <c r="M205" s="175" t="e">
        <v>#REF!</v>
      </c>
      <c r="N205" s="175" t="e">
        <v>#REF!</v>
      </c>
      <c r="O205" s="175" t="e">
        <v>#REF!</v>
      </c>
      <c r="P205" s="175" t="e">
        <v>#REF!</v>
      </c>
      <c r="Q205" s="175" t="e">
        <v>#REF!</v>
      </c>
      <c r="R205" s="175" t="e">
        <v>#REF!</v>
      </c>
      <c r="S205" s="175" t="e">
        <v>#REF!</v>
      </c>
      <c r="T205" s="175" t="e">
        <v>#REF!</v>
      </c>
      <c r="U205" s="175" t="e">
        <v>#REF!</v>
      </c>
      <c r="V205" s="175" t="e">
        <v>#REF!</v>
      </c>
      <c r="W205" s="175" t="e">
        <v>#REF!</v>
      </c>
      <c r="X205" s="175" t="e">
        <v>#REF!</v>
      </c>
      <c r="Y205" s="175" t="e">
        <v>#VALUE!</v>
      </c>
      <c r="Z205" s="175" t="e">
        <v>#VALUE!</v>
      </c>
      <c r="AA205" s="175"/>
      <c r="AB205" s="175"/>
      <c r="AC205" s="175"/>
      <c r="AD205" s="175"/>
      <c r="AE205" s="175" t="str">
        <f aca="false">IFERROR(__xludf.dummyfunction("""COMPUTED_VALUE"""),"Parcial")</f>
        <v>Parcial</v>
      </c>
      <c r="AF205" s="175" t="str">
        <f aca="false">IFERROR(__xludf.dummyfunction("""COMPUTED_VALUE"""),"FE")</f>
        <v>FE</v>
      </c>
      <c r="AG205" s="175" t="n">
        <f aca="false">IFERROR(__xludf.dummyfunction("""COMPUTED_VALUE"""),0)</f>
        <v>0</v>
      </c>
      <c r="AH205" s="175" t="n">
        <f aca="false">IFERROR(__xludf.dummyfunction("""COMPUTED_VALUE"""),0)</f>
        <v>0</v>
      </c>
      <c r="AI205" s="175" t="n">
        <f aca="false">IFERROR(__xludf.dummyfunction("""COMPUTED_VALUE"""),0)</f>
        <v>0</v>
      </c>
      <c r="AJ205" s="175" t="n">
        <f aca="false">IFERROR(__xludf.dummyfunction("""COMPUTED_VALUE"""),0)</f>
        <v>0</v>
      </c>
      <c r="AK205" s="175"/>
      <c r="AL205" s="178"/>
    </row>
    <row r="206" customFormat="false" ht="12.75" hidden="false" customHeight="false" outlineLevel="0" collapsed="false">
      <c r="A206" s="174" t="str">
        <f aca="false">IFERROR(__xludf.dummyfunction("""COMPUTED_VALUE"""),"17040841")</f>
        <v>17040841</v>
      </c>
      <c r="B206" s="175" t="str">
        <f aca="false">IFERROR(__xludf.dummyfunction("""COMPUTED_VALUE"""),"Gurupi")</f>
        <v>Gurupi</v>
      </c>
      <c r="C206" s="175" t="str">
        <f aca="false">IFERROR(__xludf.dummyfunction("""COMPUTED_VALUE"""),"Crixas do Tocantins")</f>
        <v>Crixas do Tocantins</v>
      </c>
      <c r="D206" s="176" t="str">
        <f aca="false">IFERROR(__xludf.dummyfunction("""COMPUTED_VALUE"""),"ASSOC. DE AP. DA ESC. EST. OLAVO BILAC")</f>
        <v>ASSOC. DE AP. DA ESC. EST. OLAVO BILAC</v>
      </c>
      <c r="E206" s="175" t="str">
        <f aca="false">IFERROR(__xludf.dummyfunction("""COMPUTED_VALUE"""),"Escola Estadual Olavo Bilac-Crixás")</f>
        <v>Escola Estadual Olavo Bilac-Crixás</v>
      </c>
      <c r="F206" s="177" t="str">
        <f aca="false">IFERROR(__xludf.dummyfunction("""COMPUTED_VALUE"""),"17040841")</f>
        <v>17040841</v>
      </c>
      <c r="G206" s="175" t="str">
        <f aca="false">IFERROR(__xludf.dummyfunction("""COMPUTED_VALUE"""),"01892440000163")</f>
        <v>01892440000163</v>
      </c>
      <c r="H206" s="177" t="str">
        <f aca="false">IFERROR(__xludf.dummyfunction("""COMPUTED_VALUE"""),"001")</f>
        <v>001</v>
      </c>
      <c r="I206" s="177" t="str">
        <f aca="false">IFERROR(__xludf.dummyfunction("""COMPUTED_VALUE"""),"0794")</f>
        <v>0794</v>
      </c>
      <c r="J206" s="177" t="str">
        <f aca="false">IFERROR(__xludf.dummyfunction("""COMPUTED_VALUE"""),"13498")</f>
        <v>13498</v>
      </c>
      <c r="K206" s="175" t="e">
        <v>#REF!</v>
      </c>
      <c r="L206" s="175" t="e">
        <v>#REF!</v>
      </c>
      <c r="M206" s="175" t="e">
        <v>#REF!</v>
      </c>
      <c r="N206" s="175" t="e">
        <v>#REF!</v>
      </c>
      <c r="O206" s="175" t="e">
        <v>#REF!</v>
      </c>
      <c r="P206" s="175" t="e">
        <v>#REF!</v>
      </c>
      <c r="Q206" s="175" t="e">
        <v>#REF!</v>
      </c>
      <c r="R206" s="175" t="e">
        <v>#REF!</v>
      </c>
      <c r="S206" s="175" t="e">
        <v>#REF!</v>
      </c>
      <c r="T206" s="175" t="e">
        <v>#REF!</v>
      </c>
      <c r="U206" s="175" t="e">
        <v>#REF!</v>
      </c>
      <c r="V206" s="175" t="e">
        <v>#REF!</v>
      </c>
      <c r="W206" s="175" t="e">
        <v>#REF!</v>
      </c>
      <c r="X206" s="175" t="e">
        <v>#REF!</v>
      </c>
      <c r="Y206" s="175" t="e">
        <v>#VALUE!</v>
      </c>
      <c r="Z206" s="175" t="e">
        <v>#VALUE!</v>
      </c>
      <c r="AA206" s="175"/>
      <c r="AB206" s="175"/>
      <c r="AC206" s="175"/>
      <c r="AD206" s="175"/>
      <c r="AE206" s="175" t="str">
        <f aca="false">IFERROR(__xludf.dummyfunction("""COMPUTED_VALUE"""),"Parcial")</f>
        <v>Parcial</v>
      </c>
      <c r="AF206" s="175" t="str">
        <f aca="false">IFERROR(__xludf.dummyfunction("""COMPUTED_VALUE"""),"FE")</f>
        <v>FE</v>
      </c>
      <c r="AG206" s="175" t="n">
        <f aca="false">IFERROR(__xludf.dummyfunction("""COMPUTED_VALUE"""),0)</f>
        <v>0</v>
      </c>
      <c r="AH206" s="175" t="n">
        <f aca="false">IFERROR(__xludf.dummyfunction("""COMPUTED_VALUE"""),0)</f>
        <v>0</v>
      </c>
      <c r="AI206" s="175" t="n">
        <f aca="false">IFERROR(__xludf.dummyfunction("""COMPUTED_VALUE"""),0)</f>
        <v>0</v>
      </c>
      <c r="AJ206" s="175" t="n">
        <f aca="false">IFERROR(__xludf.dummyfunction("""COMPUTED_VALUE"""),0)</f>
        <v>0</v>
      </c>
      <c r="AK206" s="175"/>
      <c r="AL206" s="178"/>
    </row>
    <row r="207" customFormat="false" ht="12.75" hidden="false" customHeight="false" outlineLevel="0" collapsed="false">
      <c r="A207" s="174" t="str">
        <f aca="false">IFERROR(__xludf.dummyfunction("""COMPUTED_VALUE"""),"17017912")</f>
        <v>17017912</v>
      </c>
      <c r="B207" s="175" t="str">
        <f aca="false">IFERROR(__xludf.dummyfunction("""COMPUTED_VALUE"""),"Gurupi")</f>
        <v>Gurupi</v>
      </c>
      <c r="C207" s="175" t="str">
        <f aca="false">IFERROR(__xludf.dummyfunction("""COMPUTED_VALUE"""),"Duere")</f>
        <v>Duere</v>
      </c>
      <c r="D207" s="176" t="str">
        <f aca="false">IFERROR(__xludf.dummyfunction("""COMPUTED_VALUE"""),"A.P.MESTRES DA ESCOLA EST.ELESBAO LIMA")</f>
        <v>A.P.MESTRES DA ESCOLA EST.ELESBAO LIMA</v>
      </c>
      <c r="E207" s="175" t="str">
        <f aca="false">IFERROR(__xludf.dummyfunction("""COMPUTED_VALUE"""),"Colégio Estadual Elesbão Lima")</f>
        <v>Colégio Estadual Elesbão Lima</v>
      </c>
      <c r="F207" s="177" t="str">
        <f aca="false">IFERROR(__xludf.dummyfunction("""COMPUTED_VALUE"""),"17017912")</f>
        <v>17017912</v>
      </c>
      <c r="G207" s="175" t="str">
        <f aca="false">IFERROR(__xludf.dummyfunction("""COMPUTED_VALUE"""),"01865387000101")</f>
        <v>01865387000101</v>
      </c>
      <c r="H207" s="177" t="str">
        <f aca="false">IFERROR(__xludf.dummyfunction("""COMPUTED_VALUE"""),"001")</f>
        <v>001</v>
      </c>
      <c r="I207" s="177" t="str">
        <f aca="false">IFERROR(__xludf.dummyfunction("""COMPUTED_VALUE"""),"0794")</f>
        <v>0794</v>
      </c>
      <c r="J207" s="177" t="str">
        <f aca="false">IFERROR(__xludf.dummyfunction("""COMPUTED_VALUE"""),"6758X")</f>
        <v>6758X</v>
      </c>
      <c r="K207" s="175" t="e">
        <v>#REF!</v>
      </c>
      <c r="L207" s="175" t="e">
        <v>#REF!</v>
      </c>
      <c r="M207" s="175" t="e">
        <v>#REF!</v>
      </c>
      <c r="N207" s="175" t="e">
        <v>#REF!</v>
      </c>
      <c r="O207" s="175" t="e">
        <v>#REF!</v>
      </c>
      <c r="P207" s="175" t="e">
        <v>#REF!</v>
      </c>
      <c r="Q207" s="175" t="e">
        <v>#REF!</v>
      </c>
      <c r="R207" s="175" t="e">
        <v>#REF!</v>
      </c>
      <c r="S207" s="175" t="e">
        <v>#REF!</v>
      </c>
      <c r="T207" s="175" t="e">
        <v>#REF!</v>
      </c>
      <c r="U207" s="175" t="e">
        <v>#REF!</v>
      </c>
      <c r="V207" s="175" t="e">
        <v>#REF!</v>
      </c>
      <c r="W207" s="175" t="e">
        <v>#REF!</v>
      </c>
      <c r="X207" s="175" t="e">
        <v>#REF!</v>
      </c>
      <c r="Y207" s="175" t="e">
        <v>#VALUE!</v>
      </c>
      <c r="Z207" s="175" t="e">
        <v>#VALUE!</v>
      </c>
      <c r="AA207" s="175"/>
      <c r="AB207" s="175"/>
      <c r="AC207" s="175"/>
      <c r="AD207" s="175"/>
      <c r="AE207" s="175" t="str">
        <f aca="false">IFERROR(__xludf.dummyfunction("""COMPUTED_VALUE"""),"Parcial")</f>
        <v>Parcial</v>
      </c>
      <c r="AF207" s="175" t="str">
        <f aca="false">IFERROR(__xludf.dummyfunction("""COMPUTED_VALUE"""),"FE")</f>
        <v>FE</v>
      </c>
      <c r="AG207" s="175" t="n">
        <f aca="false">IFERROR(__xludf.dummyfunction("""COMPUTED_VALUE"""),0)</f>
        <v>0</v>
      </c>
      <c r="AH207" s="175" t="n">
        <f aca="false">IFERROR(__xludf.dummyfunction("""COMPUTED_VALUE"""),0)</f>
        <v>0</v>
      </c>
      <c r="AI207" s="175" t="n">
        <f aca="false">IFERROR(__xludf.dummyfunction("""COMPUTED_VALUE"""),0)</f>
        <v>0</v>
      </c>
      <c r="AJ207" s="175" t="n">
        <f aca="false">IFERROR(__xludf.dummyfunction("""COMPUTED_VALUE"""),0)</f>
        <v>0</v>
      </c>
      <c r="AK207" s="175"/>
      <c r="AL207" s="178"/>
    </row>
    <row r="208" customFormat="false" ht="12.75" hidden="false" customHeight="false" outlineLevel="0" collapsed="false">
      <c r="A208" s="174" t="str">
        <f aca="false">IFERROR(__xludf.dummyfunction("""COMPUTED_VALUE"""),"17021243")</f>
        <v>17021243</v>
      </c>
      <c r="B208" s="175" t="str">
        <f aca="false">IFERROR(__xludf.dummyfunction("""COMPUTED_VALUE"""),"Gurupi")</f>
        <v>Gurupi</v>
      </c>
      <c r="C208" s="175" t="str">
        <f aca="false">IFERROR(__xludf.dummyfunction("""COMPUTED_VALUE"""),"Figueiropolis")</f>
        <v>Figueiropolis</v>
      </c>
      <c r="D208" s="176" t="str">
        <f aca="false">IFERROR(__xludf.dummyfunction("""COMPUTED_VALUE"""),"A. APOIO COL. EST. ALAIR SENA CONCEICAO")</f>
        <v>A. APOIO COL. EST. ALAIR SENA CONCEICAO</v>
      </c>
      <c r="E208" s="175" t="str">
        <f aca="false">IFERROR(__xludf.dummyfunction("""COMPUTED_VALUE"""),"Colégio Estadual Alair Sena Conceição")</f>
        <v>Colégio Estadual Alair Sena Conceição</v>
      </c>
      <c r="F208" s="177" t="str">
        <f aca="false">IFERROR(__xludf.dummyfunction("""COMPUTED_VALUE"""),"17021243")</f>
        <v>17021243</v>
      </c>
      <c r="G208" s="175" t="str">
        <f aca="false">IFERROR(__xludf.dummyfunction("""COMPUTED_VALUE"""),"01257080000128")</f>
        <v>01257080000128</v>
      </c>
      <c r="H208" s="177" t="str">
        <f aca="false">IFERROR(__xludf.dummyfunction("""COMPUTED_VALUE"""),"001")</f>
        <v>001</v>
      </c>
      <c r="I208" s="177" t="str">
        <f aca="false">IFERROR(__xludf.dummyfunction("""COMPUTED_VALUE"""),"3978")</f>
        <v>3978</v>
      </c>
      <c r="J208" s="177" t="str">
        <f aca="false">IFERROR(__xludf.dummyfunction("""COMPUTED_VALUE"""),"52639")</f>
        <v>52639</v>
      </c>
      <c r="K208" s="175" t="e">
        <v>#REF!</v>
      </c>
      <c r="L208" s="175" t="e">
        <v>#REF!</v>
      </c>
      <c r="M208" s="175" t="e">
        <v>#REF!</v>
      </c>
      <c r="N208" s="175" t="e">
        <v>#REF!</v>
      </c>
      <c r="O208" s="175" t="e">
        <v>#REF!</v>
      </c>
      <c r="P208" s="175" t="e">
        <v>#REF!</v>
      </c>
      <c r="Q208" s="175" t="e">
        <v>#REF!</v>
      </c>
      <c r="R208" s="175" t="e">
        <v>#REF!</v>
      </c>
      <c r="S208" s="175" t="e">
        <v>#REF!</v>
      </c>
      <c r="T208" s="175" t="e">
        <v>#REF!</v>
      </c>
      <c r="U208" s="175" t="e">
        <v>#REF!</v>
      </c>
      <c r="V208" s="175" t="e">
        <v>#REF!</v>
      </c>
      <c r="W208" s="175" t="e">
        <v>#REF!</v>
      </c>
      <c r="X208" s="175" t="e">
        <v>#REF!</v>
      </c>
      <c r="Y208" s="175" t="e">
        <v>#VALUE!</v>
      </c>
      <c r="Z208" s="175" t="e">
        <v>#VALUE!</v>
      </c>
      <c r="AA208" s="175"/>
      <c r="AB208" s="175"/>
      <c r="AC208" s="175"/>
      <c r="AD208" s="175"/>
      <c r="AE208" s="175" t="str">
        <f aca="false">IFERROR(__xludf.dummyfunction("""COMPUTED_VALUE"""),"Parcial")</f>
        <v>Parcial</v>
      </c>
      <c r="AF208" s="175" t="str">
        <f aca="false">IFERROR(__xludf.dummyfunction("""COMPUTED_VALUE"""),"FE")</f>
        <v>FE</v>
      </c>
      <c r="AG208" s="175" t="n">
        <f aca="false">IFERROR(__xludf.dummyfunction("""COMPUTED_VALUE"""),0)</f>
        <v>0</v>
      </c>
      <c r="AH208" s="175" t="n">
        <f aca="false">IFERROR(__xludf.dummyfunction("""COMPUTED_VALUE"""),0)</f>
        <v>0</v>
      </c>
      <c r="AI208" s="175" t="n">
        <f aca="false">IFERROR(__xludf.dummyfunction("""COMPUTED_VALUE"""),0)</f>
        <v>0</v>
      </c>
      <c r="AJ208" s="175" t="n">
        <f aca="false">IFERROR(__xludf.dummyfunction("""COMPUTED_VALUE"""),0)</f>
        <v>0</v>
      </c>
      <c r="AK208" s="175"/>
      <c r="AL208" s="178"/>
    </row>
    <row r="209" customFormat="false" ht="12.75" hidden="false" customHeight="false" outlineLevel="0" collapsed="false">
      <c r="A209" s="174" t="str">
        <f aca="false">IFERROR(__xludf.dummyfunction("""COMPUTED_VALUE"""),"17021251")</f>
        <v>17021251</v>
      </c>
      <c r="B209" s="175" t="str">
        <f aca="false">IFERROR(__xludf.dummyfunction("""COMPUTED_VALUE"""),"Gurupi")</f>
        <v>Gurupi</v>
      </c>
      <c r="C209" s="175" t="str">
        <f aca="false">IFERROR(__xludf.dummyfunction("""COMPUTED_VALUE"""),"Figueiropolis")</f>
        <v>Figueiropolis</v>
      </c>
      <c r="D209" s="176" t="str">
        <f aca="false">IFERROR(__xludf.dummyfunction("""COMPUTED_VALUE"""),"A. APOIO COLEGIO EST. CANDIDO FIGUEIRA")</f>
        <v>A. APOIO COLEGIO EST. CANDIDO FIGUEIRA</v>
      </c>
      <c r="E209" s="175" t="str">
        <f aca="false">IFERROR(__xludf.dummyfunction("""COMPUTED_VALUE"""),"Colégio Estadual Cândido Figueira")</f>
        <v>Colégio Estadual Cândido Figueira</v>
      </c>
      <c r="F209" s="177" t="str">
        <f aca="false">IFERROR(__xludf.dummyfunction("""COMPUTED_VALUE"""),"17021251")</f>
        <v>17021251</v>
      </c>
      <c r="G209" s="175" t="str">
        <f aca="false">IFERROR(__xludf.dummyfunction("""COMPUTED_VALUE"""),"01262902000169")</f>
        <v>01262902000169</v>
      </c>
      <c r="H209" s="177" t="str">
        <f aca="false">IFERROR(__xludf.dummyfunction("""COMPUTED_VALUE"""),"001")</f>
        <v>001</v>
      </c>
      <c r="I209" s="177" t="str">
        <f aca="false">IFERROR(__xludf.dummyfunction("""COMPUTED_VALUE"""),"3978")</f>
        <v>3978</v>
      </c>
      <c r="J209" s="177" t="str">
        <f aca="false">IFERROR(__xludf.dummyfunction("""COMPUTED_VALUE"""),"4802X")</f>
        <v>4802X</v>
      </c>
      <c r="K209" s="175" t="e">
        <v>#REF!</v>
      </c>
      <c r="L209" s="175" t="e">
        <v>#REF!</v>
      </c>
      <c r="M209" s="175" t="e">
        <v>#REF!</v>
      </c>
      <c r="N209" s="175" t="e">
        <v>#REF!</v>
      </c>
      <c r="O209" s="175" t="e">
        <v>#REF!</v>
      </c>
      <c r="P209" s="175" t="e">
        <v>#REF!</v>
      </c>
      <c r="Q209" s="175" t="e">
        <v>#REF!</v>
      </c>
      <c r="R209" s="175" t="e">
        <v>#REF!</v>
      </c>
      <c r="S209" s="175" t="e">
        <v>#REF!</v>
      </c>
      <c r="T209" s="175" t="e">
        <v>#REF!</v>
      </c>
      <c r="U209" s="175" t="e">
        <v>#REF!</v>
      </c>
      <c r="V209" s="175" t="e">
        <v>#REF!</v>
      </c>
      <c r="W209" s="175" t="e">
        <v>#REF!</v>
      </c>
      <c r="X209" s="175" t="e">
        <v>#REF!</v>
      </c>
      <c r="Y209" s="175" t="e">
        <v>#VALUE!</v>
      </c>
      <c r="Z209" s="175" t="e">
        <v>#VALUE!</v>
      </c>
      <c r="AA209" s="175"/>
      <c r="AB209" s="175"/>
      <c r="AC209" s="175"/>
      <c r="AD209" s="175"/>
      <c r="AE209" s="175" t="str">
        <f aca="false">IFERROR(__xludf.dummyfunction("""COMPUTED_VALUE"""),"Parcial")</f>
        <v>Parcial</v>
      </c>
      <c r="AF209" s="175" t="str">
        <f aca="false">IFERROR(__xludf.dummyfunction("""COMPUTED_VALUE"""),"FE")</f>
        <v>FE</v>
      </c>
      <c r="AG209" s="175" t="n">
        <f aca="false">IFERROR(__xludf.dummyfunction("""COMPUTED_VALUE"""),0)</f>
        <v>0</v>
      </c>
      <c r="AH209" s="175" t="n">
        <f aca="false">IFERROR(__xludf.dummyfunction("""COMPUTED_VALUE"""),0)</f>
        <v>0</v>
      </c>
      <c r="AI209" s="175" t="n">
        <f aca="false">IFERROR(__xludf.dummyfunction("""COMPUTED_VALUE"""),0)</f>
        <v>0</v>
      </c>
      <c r="AJ209" s="175" t="n">
        <f aca="false">IFERROR(__xludf.dummyfunction("""COMPUTED_VALUE"""),0)</f>
        <v>0</v>
      </c>
      <c r="AK209" s="175"/>
      <c r="AL209" s="178"/>
    </row>
    <row r="210" customFormat="false" ht="12.75" hidden="false" customHeight="false" outlineLevel="0" collapsed="false">
      <c r="A210" s="174" t="str">
        <f aca="false">IFERROR(__xludf.dummyfunction("""COMPUTED_VALUE"""),"17018382")</f>
        <v>17018382</v>
      </c>
      <c r="B210" s="175" t="str">
        <f aca="false">IFERROR(__xludf.dummyfunction("""COMPUTED_VALUE"""),"Gurupi")</f>
        <v>Gurupi</v>
      </c>
      <c r="C210" s="175" t="str">
        <f aca="false">IFERROR(__xludf.dummyfunction("""COMPUTED_VALUE"""),"Formoso do Araguaia")</f>
        <v>Formoso do Araguaia</v>
      </c>
      <c r="D210" s="176" t="str">
        <f aca="false">IFERROR(__xludf.dummyfunction("""COMPUTED_VALUE"""),"A.P.E MESTRES DA E. E.BENEDITO P.BANDEIRA")</f>
        <v>A.P.E MESTRES DA E. E.BENEDITO P.BANDEIRA</v>
      </c>
      <c r="E210" s="175" t="str">
        <f aca="false">IFERROR(__xludf.dummyfunction("""COMPUTED_VALUE"""),"Colégio Estadual Benedito Pereira Bandeira")</f>
        <v>Colégio Estadual Benedito Pereira Bandeira</v>
      </c>
      <c r="F210" s="177" t="str">
        <f aca="false">IFERROR(__xludf.dummyfunction("""COMPUTED_VALUE"""),"17018382")</f>
        <v>17018382</v>
      </c>
      <c r="G210" s="175" t="str">
        <f aca="false">IFERROR(__xludf.dummyfunction("""COMPUTED_VALUE"""),"01136026000124")</f>
        <v>01136026000124</v>
      </c>
      <c r="H210" s="177" t="str">
        <f aca="false">IFERROR(__xludf.dummyfunction("""COMPUTED_VALUE"""),"001")</f>
        <v>001</v>
      </c>
      <c r="I210" s="177" t="str">
        <f aca="false">IFERROR(__xludf.dummyfunction("""COMPUTED_VALUE"""),"3123")</f>
        <v>3123</v>
      </c>
      <c r="J210" s="177" t="str">
        <f aca="false">IFERROR(__xludf.dummyfunction("""COMPUTED_VALUE"""),"0303240")</f>
        <v>0303240</v>
      </c>
      <c r="K210" s="175" t="e">
        <v>#REF!</v>
      </c>
      <c r="L210" s="175" t="e">
        <v>#REF!</v>
      </c>
      <c r="M210" s="175" t="e">
        <v>#REF!</v>
      </c>
      <c r="N210" s="175" t="e">
        <v>#REF!</v>
      </c>
      <c r="O210" s="175" t="e">
        <v>#REF!</v>
      </c>
      <c r="P210" s="175" t="e">
        <v>#REF!</v>
      </c>
      <c r="Q210" s="175" t="e">
        <v>#REF!</v>
      </c>
      <c r="R210" s="175" t="e">
        <v>#REF!</v>
      </c>
      <c r="S210" s="175" t="e">
        <v>#REF!</v>
      </c>
      <c r="T210" s="175" t="e">
        <v>#REF!</v>
      </c>
      <c r="U210" s="175" t="e">
        <v>#REF!</v>
      </c>
      <c r="V210" s="175" t="e">
        <v>#REF!</v>
      </c>
      <c r="W210" s="175" t="e">
        <v>#REF!</v>
      </c>
      <c r="X210" s="175" t="e">
        <v>#REF!</v>
      </c>
      <c r="Y210" s="175" t="e">
        <v>#VALUE!</v>
      </c>
      <c r="Z210" s="175" t="e">
        <v>#VALUE!</v>
      </c>
      <c r="AA210" s="175"/>
      <c r="AB210" s="175"/>
      <c r="AC210" s="175"/>
      <c r="AD210" s="175"/>
      <c r="AE210" s="175" t="str">
        <f aca="false">IFERROR(__xludf.dummyfunction("""COMPUTED_VALUE"""),"Parcial")</f>
        <v>Parcial</v>
      </c>
      <c r="AF210" s="175" t="str">
        <f aca="false">IFERROR(__xludf.dummyfunction("""COMPUTED_VALUE"""),"FE")</f>
        <v>FE</v>
      </c>
      <c r="AG210" s="175" t="n">
        <f aca="false">IFERROR(__xludf.dummyfunction("""COMPUTED_VALUE"""),0)</f>
        <v>0</v>
      </c>
      <c r="AH210" s="175" t="n">
        <f aca="false">IFERROR(__xludf.dummyfunction("""COMPUTED_VALUE"""),0)</f>
        <v>0</v>
      </c>
      <c r="AI210" s="175" t="n">
        <f aca="false">IFERROR(__xludf.dummyfunction("""COMPUTED_VALUE"""),0)</f>
        <v>0</v>
      </c>
      <c r="AJ210" s="175" t="n">
        <f aca="false">IFERROR(__xludf.dummyfunction("""COMPUTED_VALUE"""),0)</f>
        <v>0</v>
      </c>
      <c r="AK210" s="175"/>
      <c r="AL210" s="178"/>
    </row>
    <row r="211" customFormat="false" ht="12.75" hidden="false" customHeight="false" outlineLevel="0" collapsed="false">
      <c r="A211" s="174" t="str">
        <f aca="false">IFERROR(__xludf.dummyfunction("""COMPUTED_VALUE"""),"17018390")</f>
        <v>17018390</v>
      </c>
      <c r="B211" s="175" t="str">
        <f aca="false">IFERROR(__xludf.dummyfunction("""COMPUTED_VALUE"""),"Gurupi")</f>
        <v>Gurupi</v>
      </c>
      <c r="C211" s="175" t="str">
        <f aca="false">IFERROR(__xludf.dummyfunction("""COMPUTED_VALUE"""),"Formoso do Araguaia")</f>
        <v>Formoso do Araguaia</v>
      </c>
      <c r="D211" s="176" t="str">
        <f aca="false">IFERROR(__xludf.dummyfunction("""COMPUTED_VALUE"""),"A.A. COLEGIO ESTADUAL TIRADENTES")</f>
        <v>A.A. COLEGIO ESTADUAL TIRADENTES</v>
      </c>
      <c r="E211" s="175" t="str">
        <f aca="false">IFERROR(__xludf.dummyfunction("""COMPUTED_VALUE"""),"Colégio Estadual Tiradentes")</f>
        <v>Colégio Estadual Tiradentes</v>
      </c>
      <c r="F211" s="177" t="str">
        <f aca="false">IFERROR(__xludf.dummyfunction("""COMPUTED_VALUE"""),"17018390")</f>
        <v>17018390</v>
      </c>
      <c r="G211" s="175" t="str">
        <f aca="false">IFERROR(__xludf.dummyfunction("""COMPUTED_VALUE"""),"01263350000103")</f>
        <v>01263350000103</v>
      </c>
      <c r="H211" s="177" t="str">
        <f aca="false">IFERROR(__xludf.dummyfunction("""COMPUTED_VALUE"""),"001")</f>
        <v>001</v>
      </c>
      <c r="I211" s="177" t="str">
        <f aca="false">IFERROR(__xludf.dummyfunction("""COMPUTED_VALUE"""),"3123")</f>
        <v>3123</v>
      </c>
      <c r="J211" s="177" t="str">
        <f aca="false">IFERROR(__xludf.dummyfunction("""COMPUTED_VALUE"""),"302988")</f>
        <v>302988</v>
      </c>
      <c r="K211" s="175" t="e">
        <v>#REF!</v>
      </c>
      <c r="L211" s="175" t="e">
        <v>#REF!</v>
      </c>
      <c r="M211" s="175" t="e">
        <v>#REF!</v>
      </c>
      <c r="N211" s="175" t="e">
        <v>#REF!</v>
      </c>
      <c r="O211" s="175" t="e">
        <v>#REF!</v>
      </c>
      <c r="P211" s="175" t="e">
        <v>#REF!</v>
      </c>
      <c r="Q211" s="175" t="e">
        <v>#REF!</v>
      </c>
      <c r="R211" s="175" t="e">
        <v>#REF!</v>
      </c>
      <c r="S211" s="175" t="e">
        <v>#REF!</v>
      </c>
      <c r="T211" s="175" t="e">
        <v>#REF!</v>
      </c>
      <c r="U211" s="175" t="e">
        <v>#REF!</v>
      </c>
      <c r="V211" s="175" t="e">
        <v>#REF!</v>
      </c>
      <c r="W211" s="175" t="e">
        <v>#REF!</v>
      </c>
      <c r="X211" s="175" t="e">
        <v>#REF!</v>
      </c>
      <c r="Y211" s="175" t="e">
        <v>#VALUE!</v>
      </c>
      <c r="Z211" s="175" t="e">
        <v>#VALUE!</v>
      </c>
      <c r="AA211" s="175"/>
      <c r="AB211" s="175"/>
      <c r="AC211" s="175"/>
      <c r="AD211" s="175"/>
      <c r="AE211" s="175" t="str">
        <f aca="false">IFERROR(__xludf.dummyfunction("""COMPUTED_VALUE"""),"Parcial")</f>
        <v>Parcial</v>
      </c>
      <c r="AF211" s="175" t="str">
        <f aca="false">IFERROR(__xludf.dummyfunction("""COMPUTED_VALUE"""),"FE")</f>
        <v>FE</v>
      </c>
      <c r="AG211" s="175" t="n">
        <f aca="false">IFERROR(__xludf.dummyfunction("""COMPUTED_VALUE"""),0)</f>
        <v>0</v>
      </c>
      <c r="AH211" s="175" t="n">
        <f aca="false">IFERROR(__xludf.dummyfunction("""COMPUTED_VALUE"""),0)</f>
        <v>0</v>
      </c>
      <c r="AI211" s="175" t="n">
        <f aca="false">IFERROR(__xludf.dummyfunction("""COMPUTED_VALUE"""),0)</f>
        <v>0</v>
      </c>
      <c r="AJ211" s="175" t="n">
        <f aca="false">IFERROR(__xludf.dummyfunction("""COMPUTED_VALUE"""),0)</f>
        <v>0</v>
      </c>
      <c r="AK211" s="175"/>
      <c r="AL211" s="178"/>
    </row>
    <row r="212" customFormat="false" ht="12.75" hidden="false" customHeight="false" outlineLevel="0" collapsed="false">
      <c r="A212" s="174" t="str">
        <f aca="false">IFERROR(__xludf.dummyfunction("""COMPUTED_VALUE"""),"17067600")</f>
        <v>17067600</v>
      </c>
      <c r="B212" s="175" t="str">
        <f aca="false">IFERROR(__xludf.dummyfunction("""COMPUTED_VALUE"""),"Gurupi")</f>
        <v>Gurupi</v>
      </c>
      <c r="C212" s="175" t="str">
        <f aca="false">IFERROR(__xludf.dummyfunction("""COMPUTED_VALUE"""),"Formoso do Araguaia")</f>
        <v>Formoso do Araguaia</v>
      </c>
      <c r="D212" s="176" t="str">
        <f aca="false">IFERROR(__xludf.dummyfunction("""COMPUTED_VALUE"""),"A.A. ESC ESPECIAL ANJO DA GUARDA")</f>
        <v>A.A. ESC ESPECIAL ANJO DA GUARDA</v>
      </c>
      <c r="E212" s="175" t="str">
        <f aca="false">IFERROR(__xludf.dummyfunction("""COMPUTED_VALUE"""),"Escola Especial Anjo da Guarda")</f>
        <v>Escola Especial Anjo da Guarda</v>
      </c>
      <c r="F212" s="177" t="str">
        <f aca="false">IFERROR(__xludf.dummyfunction("""COMPUTED_VALUE"""),"17067600")</f>
        <v>17067600</v>
      </c>
      <c r="G212" s="175" t="str">
        <f aca="false">IFERROR(__xludf.dummyfunction("""COMPUTED_VALUE"""),"17617389000111")</f>
        <v>17617389000111</v>
      </c>
      <c r="H212" s="177" t="str">
        <f aca="false">IFERROR(__xludf.dummyfunction("""COMPUTED_VALUE"""),"001")</f>
        <v>001</v>
      </c>
      <c r="I212" s="177" t="str">
        <f aca="false">IFERROR(__xludf.dummyfunction("""COMPUTED_VALUE"""),"3123")</f>
        <v>3123</v>
      </c>
      <c r="J212" s="177" t="str">
        <f aca="false">IFERROR(__xludf.dummyfunction("""COMPUTED_VALUE"""),"168211")</f>
        <v>168211</v>
      </c>
      <c r="K212" s="175" t="e">
        <v>#REF!</v>
      </c>
      <c r="L212" s="175" t="e">
        <v>#REF!</v>
      </c>
      <c r="M212" s="175" t="e">
        <v>#REF!</v>
      </c>
      <c r="N212" s="175" t="e">
        <v>#REF!</v>
      </c>
      <c r="O212" s="175" t="e">
        <v>#REF!</v>
      </c>
      <c r="P212" s="175" t="e">
        <v>#REF!</v>
      </c>
      <c r="Q212" s="175" t="e">
        <v>#REF!</v>
      </c>
      <c r="R212" s="175" t="e">
        <v>#REF!</v>
      </c>
      <c r="S212" s="175" t="e">
        <v>#REF!</v>
      </c>
      <c r="T212" s="175" t="e">
        <v>#REF!</v>
      </c>
      <c r="U212" s="175" t="e">
        <v>#REF!</v>
      </c>
      <c r="V212" s="175" t="e">
        <v>#REF!</v>
      </c>
      <c r="W212" s="175" t="e">
        <v>#REF!</v>
      </c>
      <c r="X212" s="175" t="e">
        <v>#REF!</v>
      </c>
      <c r="Y212" s="175" t="e">
        <v>#VALUE!</v>
      </c>
      <c r="Z212" s="175" t="e">
        <v>#VALUE!</v>
      </c>
      <c r="AA212" s="175"/>
      <c r="AB212" s="175"/>
      <c r="AC212" s="175"/>
      <c r="AD212" s="175"/>
      <c r="AE212" s="175" t="str">
        <f aca="false">IFERROR(__xludf.dummyfunction("""COMPUTED_VALUE"""),"Parcial")</f>
        <v>Parcial</v>
      </c>
      <c r="AF212" s="175" t="str">
        <f aca="false">IFERROR(__xludf.dummyfunction("""COMPUTED_VALUE"""),"FE")</f>
        <v>FE</v>
      </c>
      <c r="AG212" s="175" t="n">
        <f aca="false">IFERROR(__xludf.dummyfunction("""COMPUTED_VALUE"""),0)</f>
        <v>0</v>
      </c>
      <c r="AH212" s="175" t="n">
        <f aca="false">IFERROR(__xludf.dummyfunction("""COMPUTED_VALUE"""),0)</f>
        <v>0</v>
      </c>
      <c r="AI212" s="175" t="n">
        <f aca="false">IFERROR(__xludf.dummyfunction("""COMPUTED_VALUE"""),0)</f>
        <v>0</v>
      </c>
      <c r="AJ212" s="175" t="n">
        <f aca="false">IFERROR(__xludf.dummyfunction("""COMPUTED_VALUE"""),0)</f>
        <v>0</v>
      </c>
      <c r="AK212" s="175"/>
      <c r="AL212" s="178"/>
    </row>
    <row r="213" customFormat="false" ht="12.75" hidden="false" customHeight="false" outlineLevel="0" collapsed="false">
      <c r="A213" s="174" t="str">
        <f aca="false">IFERROR(__xludf.dummyfunction("""COMPUTED_VALUE"""),"17018404")</f>
        <v>17018404</v>
      </c>
      <c r="B213" s="175" t="str">
        <f aca="false">IFERROR(__xludf.dummyfunction("""COMPUTED_VALUE"""),"Gurupi")</f>
        <v>Gurupi</v>
      </c>
      <c r="C213" s="175" t="str">
        <f aca="false">IFERROR(__xludf.dummyfunction("""COMPUTED_VALUE"""),"Formoso do Araguaia")</f>
        <v>Formoso do Araguaia</v>
      </c>
      <c r="D213" s="176" t="str">
        <f aca="false">IFERROR(__xludf.dummyfunction("""COMPUTED_VALUE"""),"A.A. ESC. EST. DONA GERCINA BORGES TEIXEIRA")</f>
        <v>A.A. ESC. EST. DONA GERCINA BORGES TEIXEIRA</v>
      </c>
      <c r="E213" s="175" t="str">
        <f aca="false">IFERROR(__xludf.dummyfunction("""COMPUTED_VALUE"""),"Escola Estadual Gercina Borges Teixeira")</f>
        <v>Escola Estadual Gercina Borges Teixeira</v>
      </c>
      <c r="F213" s="177" t="str">
        <f aca="false">IFERROR(__xludf.dummyfunction("""COMPUTED_VALUE"""),"17018404")</f>
        <v>17018404</v>
      </c>
      <c r="G213" s="175" t="str">
        <f aca="false">IFERROR(__xludf.dummyfunction("""COMPUTED_VALUE"""),"01268334000103")</f>
        <v>01268334000103</v>
      </c>
      <c r="H213" s="177" t="str">
        <f aca="false">IFERROR(__xludf.dummyfunction("""COMPUTED_VALUE"""),"001")</f>
        <v>001</v>
      </c>
      <c r="I213" s="177" t="str">
        <f aca="false">IFERROR(__xludf.dummyfunction("""COMPUTED_VALUE"""),"3123")</f>
        <v>3123</v>
      </c>
      <c r="J213" s="177" t="str">
        <f aca="false">IFERROR(__xludf.dummyfunction("""COMPUTED_VALUE"""),"302880")</f>
        <v>302880</v>
      </c>
      <c r="K213" s="175" t="e">
        <v>#REF!</v>
      </c>
      <c r="L213" s="175" t="e">
        <v>#REF!</v>
      </c>
      <c r="M213" s="175" t="e">
        <v>#REF!</v>
      </c>
      <c r="N213" s="175" t="e">
        <v>#REF!</v>
      </c>
      <c r="O213" s="175" t="e">
        <v>#REF!</v>
      </c>
      <c r="P213" s="175" t="e">
        <v>#REF!</v>
      </c>
      <c r="Q213" s="175" t="e">
        <v>#REF!</v>
      </c>
      <c r="R213" s="175" t="e">
        <v>#REF!</v>
      </c>
      <c r="S213" s="175" t="e">
        <v>#REF!</v>
      </c>
      <c r="T213" s="175" t="e">
        <v>#REF!</v>
      </c>
      <c r="U213" s="175" t="e">
        <v>#REF!</v>
      </c>
      <c r="V213" s="175" t="e">
        <v>#REF!</v>
      </c>
      <c r="W213" s="175" t="e">
        <v>#REF!</v>
      </c>
      <c r="X213" s="175" t="e">
        <v>#REF!</v>
      </c>
      <c r="Y213" s="175" t="e">
        <v>#VALUE!</v>
      </c>
      <c r="Z213" s="175" t="e">
        <v>#VALUE!</v>
      </c>
      <c r="AA213" s="175"/>
      <c r="AB213" s="175"/>
      <c r="AC213" s="175"/>
      <c r="AD213" s="175"/>
      <c r="AE213" s="175" t="str">
        <f aca="false">IFERROR(__xludf.dummyfunction("""COMPUTED_VALUE"""),"Parcial")</f>
        <v>Parcial</v>
      </c>
      <c r="AF213" s="175" t="str">
        <f aca="false">IFERROR(__xludf.dummyfunction("""COMPUTED_VALUE"""),"FE")</f>
        <v>FE</v>
      </c>
      <c r="AG213" s="175" t="n">
        <f aca="false">IFERROR(__xludf.dummyfunction("""COMPUTED_VALUE"""),0)</f>
        <v>0</v>
      </c>
      <c r="AH213" s="175" t="n">
        <f aca="false">IFERROR(__xludf.dummyfunction("""COMPUTED_VALUE"""),0)</f>
        <v>0</v>
      </c>
      <c r="AI213" s="175" t="n">
        <f aca="false">IFERROR(__xludf.dummyfunction("""COMPUTED_VALUE"""),0)</f>
        <v>0</v>
      </c>
      <c r="AJ213" s="175" t="n">
        <f aca="false">IFERROR(__xludf.dummyfunction("""COMPUTED_VALUE"""),0)</f>
        <v>0</v>
      </c>
      <c r="AK213" s="175"/>
      <c r="AL213" s="178"/>
    </row>
    <row r="214" customFormat="false" ht="12.75" hidden="false" customHeight="false" outlineLevel="0" collapsed="false">
      <c r="A214" s="174" t="str">
        <f aca="false">IFERROR(__xludf.dummyfunction("""COMPUTED_VALUE"""),"17043026")</f>
        <v>17043026</v>
      </c>
      <c r="B214" s="175" t="str">
        <f aca="false">IFERROR(__xludf.dummyfunction("""COMPUTED_VALUE"""),"Gurupi")</f>
        <v>Gurupi</v>
      </c>
      <c r="C214" s="175" t="str">
        <f aca="false">IFERROR(__xludf.dummyfunction("""COMPUTED_VALUE"""),"Formoso do Araguaia")</f>
        <v>Formoso do Araguaia</v>
      </c>
      <c r="D214" s="176" t="str">
        <f aca="false">IFERROR(__xludf.dummyfunction("""COMPUTED_VALUE"""),"ASSOCIAÇÃO DE APOIO DA ESCOLA INDÍGENA TAINÁ DA ALDEIA CANUANA")</f>
        <v>ASSOCIAÇÃO DE APOIO DA ESCOLA INDÍGENA TAINÁ DA ALDEIA CANUANA</v>
      </c>
      <c r="E214" s="175" t="str">
        <f aca="false">IFERROR(__xludf.dummyfunction("""COMPUTED_VALUE"""),"Escola Indigena Tainá")</f>
        <v>Escola Indigena Tainá</v>
      </c>
      <c r="F214" s="180" t="str">
        <f aca="false">IFERROR(__xludf.dummyfunction("""COMPUTED_VALUE"""),"17043026")</f>
        <v>17043026</v>
      </c>
      <c r="G214" s="175" t="str">
        <f aca="false">IFERROR(__xludf.dummyfunction("""COMPUTED_VALUE"""),"27701257000127")</f>
        <v>27701257000127</v>
      </c>
      <c r="H214" s="177" t="str">
        <f aca="false">IFERROR(__xludf.dummyfunction("""COMPUTED_VALUE"""),"001")</f>
        <v>001</v>
      </c>
      <c r="I214" s="177" t="str">
        <f aca="false">IFERROR(__xludf.dummyfunction("""COMPUTED_VALUE"""),"3123")</f>
        <v>3123</v>
      </c>
      <c r="J214" s="177" t="str">
        <f aca="false">IFERROR(__xludf.dummyfunction("""COMPUTED_VALUE"""),"171174")</f>
        <v>171174</v>
      </c>
      <c r="K214" s="175" t="e">
        <v>#REF!</v>
      </c>
      <c r="L214" s="175" t="e">
        <v>#REF!</v>
      </c>
      <c r="M214" s="175" t="e">
        <v>#REF!</v>
      </c>
      <c r="N214" s="175" t="e">
        <v>#REF!</v>
      </c>
      <c r="O214" s="175" t="e">
        <v>#REF!</v>
      </c>
      <c r="P214" s="175" t="e">
        <v>#REF!</v>
      </c>
      <c r="Q214" s="175" t="e">
        <v>#REF!</v>
      </c>
      <c r="R214" s="175" t="e">
        <v>#REF!</v>
      </c>
      <c r="S214" s="175" t="e">
        <v>#REF!</v>
      </c>
      <c r="T214" s="175" t="e">
        <v>#REF!</v>
      </c>
      <c r="U214" s="175" t="e">
        <v>#REF!</v>
      </c>
      <c r="V214" s="175" t="e">
        <v>#REF!</v>
      </c>
      <c r="W214" s="175" t="e">
        <v>#REF!</v>
      </c>
      <c r="X214" s="175" t="e">
        <v>#REF!</v>
      </c>
      <c r="Y214" s="175" t="e">
        <v>#VALUE!</v>
      </c>
      <c r="Z214" s="175" t="e">
        <v>#VALUE!</v>
      </c>
      <c r="AA214" s="175"/>
      <c r="AB214" s="175"/>
      <c r="AC214" s="175"/>
      <c r="AD214" s="175" t="str">
        <f aca="false">IFERROR(__xludf.dummyfunction("""COMPUTED_VALUE"""),"INDIGENA /QUILOMBOLA PARCIAL")</f>
        <v>INDIGENA /QUILOMBOLA PARCIAL</v>
      </c>
      <c r="AE214" s="175" t="str">
        <f aca="false">IFERROR(__xludf.dummyfunction("""COMPUTED_VALUE"""),"Parcial")</f>
        <v>Parcial</v>
      </c>
      <c r="AF214" s="175" t="str">
        <f aca="false">IFERROR(__xludf.dummyfunction("""COMPUTED_VALUE"""),"FE")</f>
        <v>FE</v>
      </c>
      <c r="AG214" s="175" t="n">
        <f aca="false">IFERROR(__xludf.dummyfunction("""COMPUTED_VALUE"""),0)</f>
        <v>0</v>
      </c>
      <c r="AH214" s="175" t="n">
        <f aca="false">IFERROR(__xludf.dummyfunction("""COMPUTED_VALUE"""),0)</f>
        <v>0</v>
      </c>
      <c r="AI214" s="175" t="n">
        <f aca="false">IFERROR(__xludf.dummyfunction("""COMPUTED_VALUE"""),0)</f>
        <v>0</v>
      </c>
      <c r="AJ214" s="175" t="n">
        <f aca="false">IFERROR(__xludf.dummyfunction("""COMPUTED_VALUE"""),0)</f>
        <v>0</v>
      </c>
      <c r="AK214" s="175"/>
      <c r="AL214" s="178"/>
    </row>
    <row r="215" customFormat="false" ht="12.75" hidden="false" customHeight="false" outlineLevel="0" collapsed="false">
      <c r="A215" s="174" t="str">
        <f aca="false">IFERROR(__xludf.dummyfunction("""COMPUTED_VALUE"""),"17107806")</f>
        <v>17107806</v>
      </c>
      <c r="B215" s="175" t="str">
        <f aca="false">IFERROR(__xludf.dummyfunction("""COMPUTED_VALUE"""),"Gurupi")</f>
        <v>Gurupi</v>
      </c>
      <c r="C215" s="175" t="str">
        <f aca="false">IFERROR(__xludf.dummyfunction("""COMPUTED_VALUE"""),"Gurupi")</f>
        <v>Gurupi</v>
      </c>
      <c r="D215" s="176" t="str">
        <f aca="false">IFERROR(__xludf.dummyfunction("""COMPUTED_VALUE"""),"A.A. ESC. EST.ISOL.E IND.REG.DE GURUPI")</f>
        <v>A.A. ESC. EST.ISOL.E IND.REG.DE GURUPI</v>
      </c>
      <c r="E215" s="175" t="str">
        <f aca="false">IFERROR(__xludf.dummyfunction("""COMPUTED_VALUE"""),"Associação das Esc Est Isol Ind de Gurupi")</f>
        <v>Associação das Esc Est Isol Ind de Gurupi</v>
      </c>
      <c r="F215" s="177" t="str">
        <f aca="false">IFERROR(__xludf.dummyfunction("""COMPUTED_VALUE"""),"17107806")</f>
        <v>17107806</v>
      </c>
      <c r="G215" s="175" t="str">
        <f aca="false">IFERROR(__xludf.dummyfunction("""COMPUTED_VALUE"""),"03011592000135")</f>
        <v>03011592000135</v>
      </c>
      <c r="H215" s="177" t="str">
        <f aca="false">IFERROR(__xludf.dummyfunction("""COMPUTED_VALUE"""),"001")</f>
        <v>001</v>
      </c>
      <c r="I215" s="177" t="str">
        <f aca="false">IFERROR(__xludf.dummyfunction("""COMPUTED_VALUE"""),"0794")</f>
        <v>0794</v>
      </c>
      <c r="J215" s="177" t="str">
        <f aca="false">IFERROR(__xludf.dummyfunction("""COMPUTED_VALUE"""),"67563")</f>
        <v>67563</v>
      </c>
      <c r="K215" s="175" t="e">
        <v>#REF!</v>
      </c>
      <c r="L215" s="175" t="e">
        <v>#REF!</v>
      </c>
      <c r="M215" s="175" t="e">
        <v>#REF!</v>
      </c>
      <c r="N215" s="175" t="e">
        <v>#REF!</v>
      </c>
      <c r="O215" s="175" t="e">
        <v>#REF!</v>
      </c>
      <c r="P215" s="175" t="e">
        <v>#REF!</v>
      </c>
      <c r="Q215" s="175" t="e">
        <v>#REF!</v>
      </c>
      <c r="R215" s="175" t="e">
        <v>#REF!</v>
      </c>
      <c r="S215" s="175" t="e">
        <v>#REF!</v>
      </c>
      <c r="T215" s="175" t="e">
        <v>#REF!</v>
      </c>
      <c r="U215" s="175" t="e">
        <v>#REF!</v>
      </c>
      <c r="V215" s="175" t="e">
        <v>#REF!</v>
      </c>
      <c r="W215" s="175" t="e">
        <v>#REF!</v>
      </c>
      <c r="X215" s="175" t="e">
        <v>#REF!</v>
      </c>
      <c r="Y215" s="175" t="e">
        <v>#VALUE!</v>
      </c>
      <c r="Z215" s="175" t="e">
        <v>#VALUE!</v>
      </c>
      <c r="AA215" s="175"/>
      <c r="AB215" s="175"/>
      <c r="AC215" s="175"/>
      <c r="AD215" s="175"/>
      <c r="AE215" s="175" t="str">
        <f aca="false">IFERROR(__xludf.dummyfunction("""COMPUTED_VALUE"""),"Parcial")</f>
        <v>Parcial</v>
      </c>
      <c r="AF215" s="175" t="str">
        <f aca="false">IFERROR(__xludf.dummyfunction("""COMPUTED_VALUE"""),"FE")</f>
        <v>FE</v>
      </c>
      <c r="AG215" s="175" t="n">
        <f aca="false">IFERROR(__xludf.dummyfunction("""COMPUTED_VALUE"""),0)</f>
        <v>0</v>
      </c>
      <c r="AH215" s="175" t="n">
        <f aca="false">IFERROR(__xludf.dummyfunction("""COMPUTED_VALUE"""),0)</f>
        <v>0</v>
      </c>
      <c r="AI215" s="175" t="n">
        <f aca="false">IFERROR(__xludf.dummyfunction("""COMPUTED_VALUE"""),0)</f>
        <v>0</v>
      </c>
      <c r="AJ215" s="175" t="n">
        <f aca="false">IFERROR(__xludf.dummyfunction("""COMPUTED_VALUE"""),0)</f>
        <v>0</v>
      </c>
      <c r="AK215" s="175"/>
      <c r="AL215" s="178"/>
    </row>
    <row r="216" customFormat="false" ht="12.75" hidden="false" customHeight="false" outlineLevel="0" collapsed="false">
      <c r="A216" s="174" t="str">
        <f aca="false">IFERROR(__xludf.dummyfunction("""COMPUTED_VALUE"""),"17021502")</f>
        <v>17021502</v>
      </c>
      <c r="B216" s="175" t="str">
        <f aca="false">IFERROR(__xludf.dummyfunction("""COMPUTED_VALUE"""),"Gurupi")</f>
        <v>Gurupi</v>
      </c>
      <c r="C216" s="175" t="str">
        <f aca="false">IFERROR(__xludf.dummyfunction("""COMPUTED_VALUE"""),"Gurupi")</f>
        <v>Gurupi</v>
      </c>
      <c r="D216" s="176" t="str">
        <f aca="false">IFERROR(__xludf.dummyfunction("""COMPUTED_VALUE"""),"ASSOC. A. CENTRO DE ENS. MÉDIO ARY R. VALADÃO FILHO")</f>
        <v>ASSOC. A. CENTRO DE ENS. MÉDIO ARY R. VALADÃO FILHO</v>
      </c>
      <c r="E216" s="175" t="str">
        <f aca="false">IFERROR(__xludf.dummyfunction("""COMPUTED_VALUE"""),"Centro de Ensino Médio Ary Ribeiro Valadão Filho")</f>
        <v>Centro de Ensino Médio Ary Ribeiro Valadão Filho</v>
      </c>
      <c r="F216" s="177" t="str">
        <f aca="false">IFERROR(__xludf.dummyfunction("""COMPUTED_VALUE"""),"17021502")</f>
        <v>17021502</v>
      </c>
      <c r="G216" s="175" t="str">
        <f aca="false">IFERROR(__xludf.dummyfunction("""COMPUTED_VALUE"""),"02152392000130")</f>
        <v>02152392000130</v>
      </c>
      <c r="H216" s="177" t="str">
        <f aca="false">IFERROR(__xludf.dummyfunction("""COMPUTED_VALUE"""),"001")</f>
        <v>001</v>
      </c>
      <c r="I216" s="177" t="str">
        <f aca="false">IFERROR(__xludf.dummyfunction("""COMPUTED_VALUE"""),"0794")</f>
        <v>0794</v>
      </c>
      <c r="J216" s="177" t="str">
        <f aca="false">IFERROR(__xludf.dummyfunction("""COMPUTED_VALUE"""),"420646")</f>
        <v>420646</v>
      </c>
      <c r="K216" s="175" t="e">
        <v>#REF!</v>
      </c>
      <c r="L216" s="175" t="e">
        <v>#REF!</v>
      </c>
      <c r="M216" s="175" t="e">
        <v>#REF!</v>
      </c>
      <c r="N216" s="175" t="e">
        <v>#REF!</v>
      </c>
      <c r="O216" s="175" t="e">
        <v>#REF!</v>
      </c>
      <c r="P216" s="175" t="e">
        <v>#REF!</v>
      </c>
      <c r="Q216" s="175" t="e">
        <v>#REF!</v>
      </c>
      <c r="R216" s="175" t="e">
        <v>#REF!</v>
      </c>
      <c r="S216" s="175" t="e">
        <v>#REF!</v>
      </c>
      <c r="T216" s="175" t="e">
        <v>#REF!</v>
      </c>
      <c r="U216" s="175" t="e">
        <v>#REF!</v>
      </c>
      <c r="V216" s="175" t="e">
        <v>#REF!</v>
      </c>
      <c r="W216" s="175" t="e">
        <v>#REF!</v>
      </c>
      <c r="X216" s="175" t="e">
        <v>#REF!</v>
      </c>
      <c r="Y216" s="175" t="e">
        <v>#VALUE!</v>
      </c>
      <c r="Z216" s="175" t="e">
        <v>#VALUE!</v>
      </c>
      <c r="AA216" s="175"/>
      <c r="AB216" s="175"/>
      <c r="AC216" s="175"/>
      <c r="AD216" s="175"/>
      <c r="AE216" s="175" t="str">
        <f aca="false">IFERROR(__xludf.dummyfunction("""COMPUTED_VALUE"""),"Integral")</f>
        <v>Integral</v>
      </c>
      <c r="AF216" s="175" t="str">
        <f aca="false">IFERROR(__xludf.dummyfunction("""COMPUTED_VALUE"""),"FE")</f>
        <v>FE</v>
      </c>
      <c r="AG216" s="175" t="n">
        <f aca="false">IFERROR(__xludf.dummyfunction("""COMPUTED_VALUE"""),0)</f>
        <v>0</v>
      </c>
      <c r="AH216" s="175" t="n">
        <f aca="false">IFERROR(__xludf.dummyfunction("""COMPUTED_VALUE"""),0)</f>
        <v>0</v>
      </c>
      <c r="AI216" s="175" t="n">
        <f aca="false">IFERROR(__xludf.dummyfunction("""COMPUTED_VALUE"""),0)</f>
        <v>0</v>
      </c>
      <c r="AJ216" s="175" t="n">
        <f aca="false">IFERROR(__xludf.dummyfunction("""COMPUTED_VALUE"""),0)</f>
        <v>0</v>
      </c>
      <c r="AK216" s="175"/>
      <c r="AL216" s="178"/>
    </row>
    <row r="217" customFormat="false" ht="12.75" hidden="false" customHeight="false" outlineLevel="0" collapsed="false">
      <c r="A217" s="174" t="str">
        <f aca="false">IFERROR(__xludf.dummyfunction("""COMPUTED_VALUE"""),"17021685")</f>
        <v>17021685</v>
      </c>
      <c r="B217" s="175" t="str">
        <f aca="false">IFERROR(__xludf.dummyfunction("""COMPUTED_VALUE"""),"Gurupi")</f>
        <v>Gurupi</v>
      </c>
      <c r="C217" s="175" t="str">
        <f aca="false">IFERROR(__xludf.dummyfunction("""COMPUTED_VALUE"""),"Gurupi")</f>
        <v>Gurupi</v>
      </c>
      <c r="D217" s="176" t="str">
        <f aca="false">IFERROR(__xludf.dummyfunction("""COMPUTED_VALUE"""),"ASSOC. DE APOIO ESC. EST. BOM JESUS")</f>
        <v>ASSOC. DE APOIO ESC. EST. BOM JESUS</v>
      </c>
      <c r="E217" s="175" t="str">
        <f aca="false">IFERROR(__xludf.dummyfunction("""COMPUTED_VALUE"""),"Centro de Ensino Médio Bom Jesus")</f>
        <v>Centro de Ensino Médio Bom Jesus</v>
      </c>
      <c r="F217" s="177" t="str">
        <f aca="false">IFERROR(__xludf.dummyfunction("""COMPUTED_VALUE"""),"17021685")</f>
        <v>17021685</v>
      </c>
      <c r="G217" s="175" t="str">
        <f aca="false">IFERROR(__xludf.dummyfunction("""COMPUTED_VALUE"""),"01865430000139")</f>
        <v>01865430000139</v>
      </c>
      <c r="H217" s="177" t="str">
        <f aca="false">IFERROR(__xludf.dummyfunction("""COMPUTED_VALUE"""),"001")</f>
        <v>001</v>
      </c>
      <c r="I217" s="177" t="str">
        <f aca="false">IFERROR(__xludf.dummyfunction("""COMPUTED_VALUE"""),"0794")</f>
        <v>0794</v>
      </c>
      <c r="J217" s="177" t="str">
        <f aca="false">IFERROR(__xludf.dummyfunction("""COMPUTED_VALUE"""),"420603")</f>
        <v>420603</v>
      </c>
      <c r="K217" s="175" t="e">
        <v>#REF!</v>
      </c>
      <c r="L217" s="175" t="e">
        <v>#REF!</v>
      </c>
      <c r="M217" s="175" t="e">
        <v>#REF!</v>
      </c>
      <c r="N217" s="175" t="e">
        <v>#REF!</v>
      </c>
      <c r="O217" s="175" t="e">
        <v>#REF!</v>
      </c>
      <c r="P217" s="175" t="e">
        <v>#REF!</v>
      </c>
      <c r="Q217" s="175" t="e">
        <v>#REF!</v>
      </c>
      <c r="R217" s="175" t="e">
        <v>#REF!</v>
      </c>
      <c r="S217" s="175" t="e">
        <v>#REF!</v>
      </c>
      <c r="T217" s="175" t="e">
        <v>#REF!</v>
      </c>
      <c r="U217" s="175" t="e">
        <v>#REF!</v>
      </c>
      <c r="V217" s="175" t="e">
        <v>#REF!</v>
      </c>
      <c r="W217" s="175" t="e">
        <v>#REF!</v>
      </c>
      <c r="X217" s="175" t="e">
        <v>#REF!</v>
      </c>
      <c r="Y217" s="175" t="e">
        <v>#VALUE!</v>
      </c>
      <c r="Z217" s="175" t="e">
        <v>#VALUE!</v>
      </c>
      <c r="AA217" s="175"/>
      <c r="AB217" s="175"/>
      <c r="AC217" s="175"/>
      <c r="AD217" s="175"/>
      <c r="AE217" s="175" t="str">
        <f aca="false">IFERROR(__xludf.dummyfunction("""COMPUTED_VALUE"""),"Parcial")</f>
        <v>Parcial</v>
      </c>
      <c r="AF217" s="175" t="str">
        <f aca="false">IFERROR(__xludf.dummyfunction("""COMPUTED_VALUE"""),"FE")</f>
        <v>FE</v>
      </c>
      <c r="AG217" s="175" t="n">
        <f aca="false">IFERROR(__xludf.dummyfunction("""COMPUTED_VALUE"""),23)</f>
        <v>23</v>
      </c>
      <c r="AH217" s="175" t="n">
        <f aca="false">IFERROR(__xludf.dummyfunction("""COMPUTED_VALUE"""),0)</f>
        <v>0</v>
      </c>
      <c r="AI217" s="175" t="n">
        <f aca="false">IFERROR(__xludf.dummyfunction("""COMPUTED_VALUE"""),0)</f>
        <v>0</v>
      </c>
      <c r="AJ217" s="175" t="n">
        <f aca="false">IFERROR(__xludf.dummyfunction("""COMPUTED_VALUE"""),0)</f>
        <v>0</v>
      </c>
      <c r="AK217" s="175"/>
      <c r="AL217" s="178"/>
    </row>
    <row r="218" customFormat="false" ht="12.75" hidden="false" customHeight="false" outlineLevel="0" collapsed="false">
      <c r="A218" s="174" t="str">
        <f aca="false">IFERROR(__xludf.dummyfunction("""COMPUTED_VALUE"""),"17021553")</f>
        <v>17021553</v>
      </c>
      <c r="B218" s="175" t="str">
        <f aca="false">IFERROR(__xludf.dummyfunction("""COMPUTED_VALUE"""),"Gurupi")</f>
        <v>Gurupi</v>
      </c>
      <c r="C218" s="175" t="str">
        <f aca="false">IFERROR(__xludf.dummyfunction("""COMPUTED_VALUE"""),"Gurupi")</f>
        <v>Gurupi</v>
      </c>
      <c r="D218" s="176" t="str">
        <f aca="false">IFERROR(__xludf.dummyfunction("""COMPUTED_VALUE"""),"ASSOC. DE APOIO COL. EST. DE GURUPI")</f>
        <v>ASSOC. DE APOIO COL. EST. DE GURUPI</v>
      </c>
      <c r="E218" s="175" t="str">
        <f aca="false">IFERROR(__xludf.dummyfunction("""COMPUTED_VALUE"""),"Centro de Ensino Médio de Gurupi")</f>
        <v>Centro de Ensino Médio de Gurupi</v>
      </c>
      <c r="F218" s="177" t="str">
        <f aca="false">IFERROR(__xludf.dummyfunction("""COMPUTED_VALUE"""),"17021553")</f>
        <v>17021553</v>
      </c>
      <c r="G218" s="175" t="str">
        <f aca="false">IFERROR(__xludf.dummyfunction("""COMPUTED_VALUE"""),"01887135000183")</f>
        <v>01887135000183</v>
      </c>
      <c r="H218" s="177" t="str">
        <f aca="false">IFERROR(__xludf.dummyfunction("""COMPUTED_VALUE"""),"001")</f>
        <v>001</v>
      </c>
      <c r="I218" s="177" t="str">
        <f aca="false">IFERROR(__xludf.dummyfunction("""COMPUTED_VALUE"""),"0794")</f>
        <v>0794</v>
      </c>
      <c r="J218" s="177" t="str">
        <f aca="false">IFERROR(__xludf.dummyfunction("""COMPUTED_VALUE"""),"420700")</f>
        <v>420700</v>
      </c>
      <c r="K218" s="175" t="e">
        <v>#REF!</v>
      </c>
      <c r="L218" s="175" t="e">
        <v>#REF!</v>
      </c>
      <c r="M218" s="175" t="e">
        <v>#REF!</v>
      </c>
      <c r="N218" s="175" t="e">
        <v>#REF!</v>
      </c>
      <c r="O218" s="175" t="e">
        <v>#REF!</v>
      </c>
      <c r="P218" s="175" t="e">
        <v>#REF!</v>
      </c>
      <c r="Q218" s="175" t="e">
        <v>#REF!</v>
      </c>
      <c r="R218" s="175" t="e">
        <v>#REF!</v>
      </c>
      <c r="S218" s="175" t="e">
        <v>#REF!</v>
      </c>
      <c r="T218" s="175" t="e">
        <v>#REF!</v>
      </c>
      <c r="U218" s="175" t="e">
        <v>#REF!</v>
      </c>
      <c r="V218" s="175" t="e">
        <v>#REF!</v>
      </c>
      <c r="W218" s="175" t="e">
        <v>#REF!</v>
      </c>
      <c r="X218" s="175" t="e">
        <v>#REF!</v>
      </c>
      <c r="Y218" s="175" t="e">
        <v>#VALUE!</v>
      </c>
      <c r="Z218" s="175" t="e">
        <v>#VALUE!</v>
      </c>
      <c r="AA218" s="175"/>
      <c r="AB218" s="175"/>
      <c r="AC218" s="175"/>
      <c r="AD218" s="175"/>
      <c r="AE218" s="175" t="str">
        <f aca="false">IFERROR(__xludf.dummyfunction("""COMPUTED_VALUE"""),"Integral")</f>
        <v>Integral</v>
      </c>
      <c r="AF218" s="175" t="str">
        <f aca="false">IFERROR(__xludf.dummyfunction("""COMPUTED_VALUE"""),"FE")</f>
        <v>FE</v>
      </c>
      <c r="AG218" s="175" t="n">
        <f aca="false">IFERROR(__xludf.dummyfunction("""COMPUTED_VALUE"""),6)</f>
        <v>6</v>
      </c>
      <c r="AH218" s="175" t="n">
        <f aca="false">IFERROR(__xludf.dummyfunction("""COMPUTED_VALUE"""),0)</f>
        <v>0</v>
      </c>
      <c r="AI218" s="175" t="n">
        <f aca="false">IFERROR(__xludf.dummyfunction("""COMPUTED_VALUE"""),0)</f>
        <v>0</v>
      </c>
      <c r="AJ218" s="175" t="n">
        <f aca="false">IFERROR(__xludf.dummyfunction("""COMPUTED_VALUE"""),0)</f>
        <v>0</v>
      </c>
      <c r="AK218" s="175"/>
      <c r="AL218" s="178"/>
    </row>
    <row r="219" customFormat="false" ht="12.75" hidden="false" customHeight="false" outlineLevel="0" collapsed="false">
      <c r="A219" s="174" t="str">
        <f aca="false">IFERROR(__xludf.dummyfunction("""COMPUTED_VALUE"""),"17038359")</f>
        <v>17038359</v>
      </c>
      <c r="B219" s="175" t="str">
        <f aca="false">IFERROR(__xludf.dummyfunction("""COMPUTED_VALUE"""),"Gurupi")</f>
        <v>Gurupi</v>
      </c>
      <c r="C219" s="175" t="str">
        <f aca="false">IFERROR(__xludf.dummyfunction("""COMPUTED_VALUE"""),"Gurupi")</f>
        <v>Gurupi</v>
      </c>
      <c r="D219" s="176" t="str">
        <f aca="false">IFERROR(__xludf.dummyfunction("""COMPUTED_VALUE"""),"A.A.  DO COL. PAROQUIAL BERNARDO SAYAO")</f>
        <v>A.A.  DO COL. PAROQUIAL BERNARDO SAYAO</v>
      </c>
      <c r="E219" s="175" t="str">
        <f aca="false">IFERROR(__xludf.dummyfunction("""COMPUTED_VALUE"""),"Centro Educacional Fé E Alegria Paroquial Bernardo Sayão")</f>
        <v>Centro Educacional Fé E Alegria Paroquial Bernardo Sayão</v>
      </c>
      <c r="F219" s="177" t="str">
        <f aca="false">IFERROR(__xludf.dummyfunction("""COMPUTED_VALUE"""),"17038359")</f>
        <v>17038359</v>
      </c>
      <c r="G219" s="175" t="str">
        <f aca="false">IFERROR(__xludf.dummyfunction("""COMPUTED_VALUE"""),"01865371000107")</f>
        <v>01865371000107</v>
      </c>
      <c r="H219" s="177" t="str">
        <f aca="false">IFERROR(__xludf.dummyfunction("""COMPUTED_VALUE"""),"001")</f>
        <v>001</v>
      </c>
      <c r="I219" s="177" t="str">
        <f aca="false">IFERROR(__xludf.dummyfunction("""COMPUTED_VALUE"""),"0794")</f>
        <v>0794</v>
      </c>
      <c r="J219" s="177" t="str">
        <f aca="false">IFERROR(__xludf.dummyfunction("""COMPUTED_VALUE"""),"66796")</f>
        <v>66796</v>
      </c>
      <c r="K219" s="175" t="e">
        <v>#REF!</v>
      </c>
      <c r="L219" s="175" t="e">
        <v>#REF!</v>
      </c>
      <c r="M219" s="175" t="e">
        <v>#REF!</v>
      </c>
      <c r="N219" s="175" t="e">
        <v>#REF!</v>
      </c>
      <c r="O219" s="175" t="e">
        <v>#REF!</v>
      </c>
      <c r="P219" s="175" t="e">
        <v>#REF!</v>
      </c>
      <c r="Q219" s="175" t="e">
        <v>#REF!</v>
      </c>
      <c r="R219" s="175" t="e">
        <v>#REF!</v>
      </c>
      <c r="S219" s="175" t="e">
        <v>#REF!</v>
      </c>
      <c r="T219" s="175" t="e">
        <v>#REF!</v>
      </c>
      <c r="U219" s="175" t="e">
        <v>#REF!</v>
      </c>
      <c r="V219" s="175" t="e">
        <v>#REF!</v>
      </c>
      <c r="W219" s="175" t="e">
        <v>#REF!</v>
      </c>
      <c r="X219" s="175" t="e">
        <v>#REF!</v>
      </c>
      <c r="Y219" s="175" t="e">
        <v>#VALUE!</v>
      </c>
      <c r="Z219" s="175" t="e">
        <v>#VALUE!</v>
      </c>
      <c r="AA219" s="175"/>
      <c r="AB219" s="175"/>
      <c r="AC219" s="175"/>
      <c r="AD219" s="175"/>
      <c r="AE219" s="175" t="str">
        <f aca="false">IFERROR(__xludf.dummyfunction("""COMPUTED_VALUE"""),"Parcial")</f>
        <v>Parcial</v>
      </c>
      <c r="AF219" s="175" t="str">
        <f aca="false">IFERROR(__xludf.dummyfunction("""COMPUTED_VALUE"""),"FE")</f>
        <v>FE</v>
      </c>
      <c r="AG219" s="175" t="n">
        <f aca="false">IFERROR(__xludf.dummyfunction("""COMPUTED_VALUE"""),0)</f>
        <v>0</v>
      </c>
      <c r="AH219" s="175" t="n">
        <f aca="false">IFERROR(__xludf.dummyfunction("""COMPUTED_VALUE"""),0)</f>
        <v>0</v>
      </c>
      <c r="AI219" s="175" t="n">
        <f aca="false">IFERROR(__xludf.dummyfunction("""COMPUTED_VALUE"""),0)</f>
        <v>0</v>
      </c>
      <c r="AJ219" s="175" t="n">
        <f aca="false">IFERROR(__xludf.dummyfunction("""COMPUTED_VALUE"""),0)</f>
        <v>0</v>
      </c>
      <c r="AK219" s="175"/>
      <c r="AL219" s="178"/>
    </row>
    <row r="220" customFormat="false" ht="12.75" hidden="false" customHeight="false" outlineLevel="0" collapsed="false">
      <c r="A220" s="174" t="str">
        <f aca="false">IFERROR(__xludf.dummyfunction("""COMPUTED_VALUE"""),"17021561")</f>
        <v>17021561</v>
      </c>
      <c r="B220" s="175" t="str">
        <f aca="false">IFERROR(__xludf.dummyfunction("""COMPUTED_VALUE"""),"Gurupi")</f>
        <v>Gurupi</v>
      </c>
      <c r="C220" s="175" t="str">
        <f aca="false">IFERROR(__xludf.dummyfunction("""COMPUTED_VALUE"""),"Gurupi")</f>
        <v>Gurupi</v>
      </c>
      <c r="D220" s="176" t="str">
        <f aca="false">IFERROR(__xludf.dummyfunction("""COMPUTED_VALUE"""),"A.A.  ESCOLAR DO COL. EST. JOSE SEABRA")</f>
        <v>A.A.  ESCOLAR DO COL. EST. JOSE SEABRA</v>
      </c>
      <c r="E220" s="175" t="str">
        <f aca="false">IFERROR(__xludf.dummyfunction("""COMPUTED_VALUE"""),"Colégio Estadual Girassol de Tempo Integral José Seabra Lemos")</f>
        <v>Colégio Estadual Girassol de Tempo Integral José Seabra Lemos</v>
      </c>
      <c r="F220" s="177" t="str">
        <f aca="false">IFERROR(__xludf.dummyfunction("""COMPUTED_VALUE"""),"17021561")</f>
        <v>17021561</v>
      </c>
      <c r="G220" s="175" t="str">
        <f aca="false">IFERROR(__xludf.dummyfunction("""COMPUTED_VALUE"""),"01910570000181")</f>
        <v>01910570000181</v>
      </c>
      <c r="H220" s="177" t="str">
        <f aca="false">IFERROR(__xludf.dummyfunction("""COMPUTED_VALUE"""),"001")</f>
        <v>001</v>
      </c>
      <c r="I220" s="177" t="str">
        <f aca="false">IFERROR(__xludf.dummyfunction("""COMPUTED_VALUE"""),"0794")</f>
        <v>0794</v>
      </c>
      <c r="J220" s="177" t="str">
        <f aca="false">IFERROR(__xludf.dummyfunction("""COMPUTED_VALUE"""),"66982")</f>
        <v>66982</v>
      </c>
      <c r="K220" s="175" t="e">
        <v>#REF!</v>
      </c>
      <c r="L220" s="175" t="e">
        <v>#REF!</v>
      </c>
      <c r="M220" s="175" t="e">
        <v>#REF!</v>
      </c>
      <c r="N220" s="175" t="e">
        <v>#REF!</v>
      </c>
      <c r="O220" s="175" t="e">
        <v>#REF!</v>
      </c>
      <c r="P220" s="175" t="e">
        <v>#REF!</v>
      </c>
      <c r="Q220" s="175" t="e">
        <v>#REF!</v>
      </c>
      <c r="R220" s="175" t="e">
        <v>#REF!</v>
      </c>
      <c r="S220" s="175" t="e">
        <v>#REF!</v>
      </c>
      <c r="T220" s="175" t="e">
        <v>#REF!</v>
      </c>
      <c r="U220" s="175" t="e">
        <v>#REF!</v>
      </c>
      <c r="V220" s="175" t="e">
        <v>#REF!</v>
      </c>
      <c r="W220" s="175" t="e">
        <v>#REF!</v>
      </c>
      <c r="X220" s="175" t="e">
        <v>#REF!</v>
      </c>
      <c r="Y220" s="175" t="e">
        <v>#VALUE!</v>
      </c>
      <c r="Z220" s="175" t="e">
        <v>#VALUE!</v>
      </c>
      <c r="AA220" s="175"/>
      <c r="AB220" s="175"/>
      <c r="AC220" s="175"/>
      <c r="AD220" s="175"/>
      <c r="AE220" s="175" t="str">
        <f aca="false">IFERROR(__xludf.dummyfunction("""COMPUTED_VALUE"""),"Parcial")</f>
        <v>Parcial</v>
      </c>
      <c r="AF220" s="175" t="str">
        <f aca="false">IFERROR(__xludf.dummyfunction("""COMPUTED_VALUE"""),"FE")</f>
        <v>FE</v>
      </c>
      <c r="AG220" s="175" t="n">
        <f aca="false">IFERROR(__xludf.dummyfunction("""COMPUTED_VALUE"""),0)</f>
        <v>0</v>
      </c>
      <c r="AH220" s="175" t="n">
        <f aca="false">IFERROR(__xludf.dummyfunction("""COMPUTED_VALUE"""),0)</f>
        <v>0</v>
      </c>
      <c r="AI220" s="175" t="n">
        <f aca="false">IFERROR(__xludf.dummyfunction("""COMPUTED_VALUE"""),0)</f>
        <v>0</v>
      </c>
      <c r="AJ220" s="175" t="n">
        <f aca="false">IFERROR(__xludf.dummyfunction("""COMPUTED_VALUE"""),19)</f>
        <v>19</v>
      </c>
      <c r="AK220" s="175"/>
      <c r="AL220" s="178"/>
    </row>
    <row r="221" customFormat="false" ht="12.75" hidden="false" customHeight="false" outlineLevel="0" collapsed="false">
      <c r="A221" s="174" t="str">
        <f aca="false">IFERROR(__xludf.dummyfunction("""COMPUTED_VALUE"""),"17021596")</f>
        <v>17021596</v>
      </c>
      <c r="B221" s="175" t="str">
        <f aca="false">IFERROR(__xludf.dummyfunction("""COMPUTED_VALUE"""),"Gurupi")</f>
        <v>Gurupi</v>
      </c>
      <c r="C221" s="175" t="str">
        <f aca="false">IFERROR(__xludf.dummyfunction("""COMPUTED_VALUE"""),"Gurupi")</f>
        <v>Gurupi</v>
      </c>
      <c r="D221" s="176" t="str">
        <f aca="false">IFERROR(__xludf.dummyfunction("""COMPUTED_VALUE"""),"A.P.M.AL.MAIORES DE ID.C.POSITIVO GURUPI")</f>
        <v>A.P.M.AL.MAIORES DE ID.C.POSITIVO GURUPI</v>
      </c>
      <c r="E221" s="175" t="str">
        <f aca="false">IFERROR(__xludf.dummyfunction("""COMPUTED_VALUE"""),"Colégio Positivo de Gurupi")</f>
        <v>Colégio Positivo de Gurupi</v>
      </c>
      <c r="F221" s="177" t="str">
        <f aca="false">IFERROR(__xludf.dummyfunction("""COMPUTED_VALUE"""),"17021596")</f>
        <v>17021596</v>
      </c>
      <c r="G221" s="175" t="str">
        <f aca="false">IFERROR(__xludf.dummyfunction("""COMPUTED_VALUE"""),"01865432000128")</f>
        <v>01865432000128</v>
      </c>
      <c r="H221" s="177" t="str">
        <f aca="false">IFERROR(__xludf.dummyfunction("""COMPUTED_VALUE"""),"104")</f>
        <v>104</v>
      </c>
      <c r="I221" s="177" t="str">
        <f aca="false">IFERROR(__xludf.dummyfunction("""COMPUTED_VALUE"""),"0793")</f>
        <v>0793</v>
      </c>
      <c r="J221" s="177" t="str">
        <f aca="false">IFERROR(__xludf.dummyfunction("""COMPUTED_VALUE"""),"12138")</f>
        <v>12138</v>
      </c>
      <c r="K221" s="175" t="e">
        <v>#REF!</v>
      </c>
      <c r="L221" s="175" t="e">
        <v>#REF!</v>
      </c>
      <c r="M221" s="175" t="e">
        <v>#REF!</v>
      </c>
      <c r="N221" s="175" t="e">
        <v>#REF!</v>
      </c>
      <c r="O221" s="175" t="e">
        <v>#REF!</v>
      </c>
      <c r="P221" s="175" t="e">
        <v>#REF!</v>
      </c>
      <c r="Q221" s="175" t="e">
        <v>#REF!</v>
      </c>
      <c r="R221" s="175" t="e">
        <v>#REF!</v>
      </c>
      <c r="S221" s="175" t="e">
        <v>#REF!</v>
      </c>
      <c r="T221" s="175" t="e">
        <v>#REF!</v>
      </c>
      <c r="U221" s="175" t="e">
        <v>#REF!</v>
      </c>
      <c r="V221" s="175" t="e">
        <v>#REF!</v>
      </c>
      <c r="W221" s="175" t="e">
        <v>#REF!</v>
      </c>
      <c r="X221" s="175" t="e">
        <v>#REF!</v>
      </c>
      <c r="Y221" s="175" t="e">
        <v>#VALUE!</v>
      </c>
      <c r="Z221" s="175" t="e">
        <v>#VALUE!</v>
      </c>
      <c r="AA221" s="175"/>
      <c r="AB221" s="175"/>
      <c r="AC221" s="175"/>
      <c r="AD221" s="175"/>
      <c r="AE221" s="175" t="str">
        <f aca="false">IFERROR(__xludf.dummyfunction("""COMPUTED_VALUE"""),"Parcial")</f>
        <v>Parcial</v>
      </c>
      <c r="AF221" s="175" t="str">
        <f aca="false">IFERROR(__xludf.dummyfunction("""COMPUTED_VALUE"""),"FE")</f>
        <v>FE</v>
      </c>
      <c r="AG221" s="175" t="n">
        <f aca="false">IFERROR(__xludf.dummyfunction("""COMPUTED_VALUE"""),0)</f>
        <v>0</v>
      </c>
      <c r="AH221" s="175" t="n">
        <f aca="false">IFERROR(__xludf.dummyfunction("""COMPUTED_VALUE"""),0)</f>
        <v>0</v>
      </c>
      <c r="AI221" s="175" t="n">
        <f aca="false">IFERROR(__xludf.dummyfunction("""COMPUTED_VALUE"""),0)</f>
        <v>0</v>
      </c>
      <c r="AJ221" s="175" t="n">
        <f aca="false">IFERROR(__xludf.dummyfunction("""COMPUTED_VALUE"""),0)</f>
        <v>0</v>
      </c>
      <c r="AK221" s="175"/>
      <c r="AL221" s="178"/>
    </row>
    <row r="222" customFormat="false" ht="12.75" hidden="false" customHeight="false" outlineLevel="0" collapsed="false">
      <c r="A222" s="174" t="str">
        <f aca="false">IFERROR(__xludf.dummyfunction("""COMPUTED_VALUE"""),"17039509")</f>
        <v>17039509</v>
      </c>
      <c r="B222" s="175" t="str">
        <f aca="false">IFERROR(__xludf.dummyfunction("""COMPUTED_VALUE"""),"Gurupi")</f>
        <v>Gurupi</v>
      </c>
      <c r="C222" s="175" t="str">
        <f aca="false">IFERROR(__xludf.dummyfunction("""COMPUTED_VALUE"""),"Gurupi")</f>
        <v>Gurupi</v>
      </c>
      <c r="D222" s="176" t="str">
        <f aca="false">IFERROR(__xludf.dummyfunction("""COMPUTED_VALUE"""),"INSTITUTO SOCIAL EVANG DE GURUPI/EDUC. EVANG. EBENÉZER")</f>
        <v>INSTITUTO SOCIAL EVANG DE GURUPI/EDUC. EVANG. EBENÉZER</v>
      </c>
      <c r="E222" s="175" t="str">
        <f aca="false">IFERROR(__xludf.dummyfunction("""COMPUTED_VALUE"""),"Educandário Evangélico Ebenézer")</f>
        <v>Educandário Evangélico Ebenézer</v>
      </c>
      <c r="F222" s="177" t="str">
        <f aca="false">IFERROR(__xludf.dummyfunction("""COMPUTED_VALUE"""),"17039509")</f>
        <v>17039509</v>
      </c>
      <c r="G222" s="175" t="str">
        <f aca="false">IFERROR(__xludf.dummyfunction("""COMPUTED_VALUE"""),"17194297000176")</f>
        <v>17194297000176</v>
      </c>
      <c r="H222" s="177" t="str">
        <f aca="false">IFERROR(__xludf.dummyfunction("""COMPUTED_VALUE"""),"001")</f>
        <v>001</v>
      </c>
      <c r="I222" s="177" t="str">
        <f aca="false">IFERROR(__xludf.dummyfunction("""COMPUTED_VALUE"""),"0794")</f>
        <v>0794</v>
      </c>
      <c r="J222" s="177" t="str">
        <f aca="false">IFERROR(__xludf.dummyfunction("""COMPUTED_VALUE"""),"493066")</f>
        <v>493066</v>
      </c>
      <c r="K222" s="175" t="e">
        <v>#REF!</v>
      </c>
      <c r="L222" s="175" t="e">
        <v>#REF!</v>
      </c>
      <c r="M222" s="175" t="e">
        <v>#REF!</v>
      </c>
      <c r="N222" s="175" t="e">
        <v>#REF!</v>
      </c>
      <c r="O222" s="175" t="e">
        <v>#REF!</v>
      </c>
      <c r="P222" s="175" t="e">
        <v>#REF!</v>
      </c>
      <c r="Q222" s="175" t="e">
        <v>#REF!</v>
      </c>
      <c r="R222" s="175" t="e">
        <v>#REF!</v>
      </c>
      <c r="S222" s="175" t="e">
        <v>#REF!</v>
      </c>
      <c r="T222" s="175" t="e">
        <v>#REF!</v>
      </c>
      <c r="U222" s="175" t="e">
        <v>#REF!</v>
      </c>
      <c r="V222" s="175" t="e">
        <v>#REF!</v>
      </c>
      <c r="W222" s="175" t="e">
        <v>#REF!</v>
      </c>
      <c r="X222" s="175" t="e">
        <v>#REF!</v>
      </c>
      <c r="Y222" s="175" t="e">
        <v>#VALUE!</v>
      </c>
      <c r="Z222" s="175" t="e">
        <v>#VALUE!</v>
      </c>
      <c r="AA222" s="175"/>
      <c r="AB222" s="175"/>
      <c r="AC222" s="175"/>
      <c r="AD222" s="175"/>
      <c r="AE222" s="175" t="str">
        <f aca="false">IFERROR(__xludf.dummyfunction("""COMPUTED_VALUE"""),"Parcial")</f>
        <v>Parcial</v>
      </c>
      <c r="AF222" s="175" t="str">
        <f aca="false">IFERROR(__xludf.dummyfunction("""COMPUTED_VALUE"""),"FE")</f>
        <v>FE</v>
      </c>
      <c r="AG222" s="175" t="n">
        <f aca="false">IFERROR(__xludf.dummyfunction("""COMPUTED_VALUE"""),0)</f>
        <v>0</v>
      </c>
      <c r="AH222" s="175" t="n">
        <f aca="false">IFERROR(__xludf.dummyfunction("""COMPUTED_VALUE"""),0)</f>
        <v>0</v>
      </c>
      <c r="AI222" s="175" t="n">
        <f aca="false">IFERROR(__xludf.dummyfunction("""COMPUTED_VALUE"""),0)</f>
        <v>0</v>
      </c>
      <c r="AJ222" s="175" t="n">
        <f aca="false">IFERROR(__xludf.dummyfunction("""COMPUTED_VALUE"""),0)</f>
        <v>0</v>
      </c>
      <c r="AK222" s="175"/>
      <c r="AL222" s="178"/>
    </row>
    <row r="223" customFormat="false" ht="12.75" hidden="false" customHeight="false" outlineLevel="0" collapsed="false">
      <c r="A223" s="174" t="str">
        <f aca="false">IFERROR(__xludf.dummyfunction("""COMPUTED_VALUE"""),"17040558")</f>
        <v>17040558</v>
      </c>
      <c r="B223" s="175" t="str">
        <f aca="false">IFERROR(__xludf.dummyfunction("""COMPUTED_VALUE"""),"Gurupi")</f>
        <v>Gurupi</v>
      </c>
      <c r="C223" s="175" t="str">
        <f aca="false">IFERROR(__xludf.dummyfunction("""COMPUTED_VALUE"""),"Gurupi")</f>
        <v>Gurupi</v>
      </c>
      <c r="D223" s="176" t="str">
        <f aca="false">IFERROR(__xludf.dummyfunction("""COMPUTED_VALUE"""),"ASSOCIAÇÃO DE APOIO A ESCOLA ESPECIAL SÃO FRANCISCO DE ASSIS")</f>
        <v>ASSOCIAÇÃO DE APOIO A ESCOLA ESPECIAL SÃO FRANCISCO DE ASSIS</v>
      </c>
      <c r="E223" s="175" t="str">
        <f aca="false">IFERROR(__xludf.dummyfunction("""COMPUTED_VALUE"""),"Escola Especial São Francisco de Assis")</f>
        <v>Escola Especial São Francisco de Assis</v>
      </c>
      <c r="F223" s="177" t="str">
        <f aca="false">IFERROR(__xludf.dummyfunction("""COMPUTED_VALUE"""),"17040558")</f>
        <v>17040558</v>
      </c>
      <c r="G223" s="175" t="str">
        <f aca="false">IFERROR(__xludf.dummyfunction("""COMPUTED_VALUE"""),"07947356000186")</f>
        <v>07947356000186</v>
      </c>
      <c r="H223" s="177" t="str">
        <f aca="false">IFERROR(__xludf.dummyfunction("""COMPUTED_VALUE"""),"001")</f>
        <v>001</v>
      </c>
      <c r="I223" s="177" t="str">
        <f aca="false">IFERROR(__xludf.dummyfunction("""COMPUTED_VALUE"""),"0794")</f>
        <v>0794</v>
      </c>
      <c r="J223" s="177" t="str">
        <f aca="false">IFERROR(__xludf.dummyfunction("""COMPUTED_VALUE"""),"431109")</f>
        <v>431109</v>
      </c>
      <c r="K223" s="175" t="e">
        <v>#REF!</v>
      </c>
      <c r="L223" s="175" t="e">
        <v>#REF!</v>
      </c>
      <c r="M223" s="175" t="e">
        <v>#REF!</v>
      </c>
      <c r="N223" s="175" t="e">
        <v>#REF!</v>
      </c>
      <c r="O223" s="175" t="e">
        <v>#REF!</v>
      </c>
      <c r="P223" s="175" t="e">
        <v>#REF!</v>
      </c>
      <c r="Q223" s="175" t="e">
        <v>#REF!</v>
      </c>
      <c r="R223" s="175" t="e">
        <v>#REF!</v>
      </c>
      <c r="S223" s="175" t="e">
        <v>#REF!</v>
      </c>
      <c r="T223" s="175" t="e">
        <v>#REF!</v>
      </c>
      <c r="U223" s="175" t="e">
        <v>#REF!</v>
      </c>
      <c r="V223" s="175" t="e">
        <v>#REF!</v>
      </c>
      <c r="W223" s="175" t="e">
        <v>#REF!</v>
      </c>
      <c r="X223" s="175" t="e">
        <v>#REF!</v>
      </c>
      <c r="Y223" s="175" t="e">
        <v>#VALUE!</v>
      </c>
      <c r="Z223" s="175" t="e">
        <v>#VALUE!</v>
      </c>
      <c r="AA223" s="175"/>
      <c r="AB223" s="175"/>
      <c r="AC223" s="175"/>
      <c r="AD223" s="175" t="str">
        <f aca="false">IFERROR(__xludf.dummyfunction("""COMPUTED_VALUE"""),"INDIGENA /QUILOMBOLA PARCIAL")</f>
        <v>INDIGENA /QUILOMBOLA PARCIAL</v>
      </c>
      <c r="AE223" s="175" t="str">
        <f aca="false">IFERROR(__xludf.dummyfunction("""COMPUTED_VALUE"""),"Parcial")</f>
        <v>Parcial</v>
      </c>
      <c r="AF223" s="175" t="str">
        <f aca="false">IFERROR(__xludf.dummyfunction("""COMPUTED_VALUE"""),"FE")</f>
        <v>FE</v>
      </c>
      <c r="AG223" s="175" t="n">
        <f aca="false">IFERROR(__xludf.dummyfunction("""COMPUTED_VALUE"""),0)</f>
        <v>0</v>
      </c>
      <c r="AH223" s="175" t="n">
        <f aca="false">IFERROR(__xludf.dummyfunction("""COMPUTED_VALUE"""),0)</f>
        <v>0</v>
      </c>
      <c r="AI223" s="175" t="n">
        <f aca="false">IFERROR(__xludf.dummyfunction("""COMPUTED_VALUE"""),0)</f>
        <v>0</v>
      </c>
      <c r="AJ223" s="175" t="n">
        <f aca="false">IFERROR(__xludf.dummyfunction("""COMPUTED_VALUE"""),0)</f>
        <v>0</v>
      </c>
      <c r="AK223" s="175"/>
      <c r="AL223" s="178"/>
    </row>
    <row r="224" customFormat="false" ht="12.75" hidden="false" customHeight="false" outlineLevel="0" collapsed="false">
      <c r="A224" s="174" t="str">
        <f aca="false">IFERROR(__xludf.dummyfunction("""COMPUTED_VALUE"""),"17021588")</f>
        <v>17021588</v>
      </c>
      <c r="B224" s="175" t="str">
        <f aca="false">IFERROR(__xludf.dummyfunction("""COMPUTED_VALUE"""),"Gurupi")</f>
        <v>Gurupi</v>
      </c>
      <c r="C224" s="175" t="str">
        <f aca="false">IFERROR(__xludf.dummyfunction("""COMPUTED_VALUE"""),"Gurupi")</f>
        <v>Gurupi</v>
      </c>
      <c r="D224" s="176" t="str">
        <f aca="false">IFERROR(__xludf.dummyfunction("""COMPUTED_VALUE"""),"A.A. ESC. EST. DR. JOAQUIM P. DA COSTA")</f>
        <v>A.A. ESC. EST. DR. JOAQUIM P. DA COSTA</v>
      </c>
      <c r="E224" s="175" t="str">
        <f aca="false">IFERROR(__xludf.dummyfunction("""COMPUTED_VALUE"""),"Escola Estadual Doutor Joaquim Pereira da Costa")</f>
        <v>Escola Estadual Doutor Joaquim Pereira da Costa</v>
      </c>
      <c r="F224" s="177" t="str">
        <f aca="false">IFERROR(__xludf.dummyfunction("""COMPUTED_VALUE"""),"17021588")</f>
        <v>17021588</v>
      </c>
      <c r="G224" s="175" t="str">
        <f aca="false">IFERROR(__xludf.dummyfunction("""COMPUTED_VALUE"""),"01865386000167")</f>
        <v>01865386000167</v>
      </c>
      <c r="H224" s="177" t="str">
        <f aca="false">IFERROR(__xludf.dummyfunction("""COMPUTED_VALUE"""),"001")</f>
        <v>001</v>
      </c>
      <c r="I224" s="177" t="str">
        <f aca="false">IFERROR(__xludf.dummyfunction("""COMPUTED_VALUE"""),"0794")</f>
        <v>0794</v>
      </c>
      <c r="J224" s="177" t="str">
        <f aca="false">IFERROR(__xludf.dummyfunction("""COMPUTED_VALUE"""),"67288")</f>
        <v>67288</v>
      </c>
      <c r="K224" s="175" t="e">
        <v>#REF!</v>
      </c>
      <c r="L224" s="175" t="e">
        <v>#REF!</v>
      </c>
      <c r="M224" s="175" t="e">
        <v>#REF!</v>
      </c>
      <c r="N224" s="175" t="e">
        <v>#REF!</v>
      </c>
      <c r="O224" s="175" t="e">
        <v>#REF!</v>
      </c>
      <c r="P224" s="175" t="e">
        <v>#REF!</v>
      </c>
      <c r="Q224" s="175" t="e">
        <v>#REF!</v>
      </c>
      <c r="R224" s="175" t="e">
        <v>#REF!</v>
      </c>
      <c r="S224" s="175" t="e">
        <v>#REF!</v>
      </c>
      <c r="T224" s="175" t="e">
        <v>#REF!</v>
      </c>
      <c r="U224" s="175" t="e">
        <v>#REF!</v>
      </c>
      <c r="V224" s="175" t="e">
        <v>#REF!</v>
      </c>
      <c r="W224" s="175" t="e">
        <v>#REF!</v>
      </c>
      <c r="X224" s="175" t="e">
        <v>#REF!</v>
      </c>
      <c r="Y224" s="175" t="e">
        <v>#VALUE!</v>
      </c>
      <c r="Z224" s="175" t="e">
        <v>#VALUE!</v>
      </c>
      <c r="AA224" s="175"/>
      <c r="AB224" s="175"/>
      <c r="AC224" s="175"/>
      <c r="AD224" s="175"/>
      <c r="AE224" s="175" t="str">
        <f aca="false">IFERROR(__xludf.dummyfunction("""COMPUTED_VALUE"""),"Parcial")</f>
        <v>Parcial</v>
      </c>
      <c r="AF224" s="175" t="str">
        <f aca="false">IFERROR(__xludf.dummyfunction("""COMPUTED_VALUE"""),"FE")</f>
        <v>FE</v>
      </c>
      <c r="AG224" s="175" t="n">
        <f aca="false">IFERROR(__xludf.dummyfunction("""COMPUTED_VALUE"""),0)</f>
        <v>0</v>
      </c>
      <c r="AH224" s="175" t="n">
        <f aca="false">IFERROR(__xludf.dummyfunction("""COMPUTED_VALUE"""),0)</f>
        <v>0</v>
      </c>
      <c r="AI224" s="175" t="n">
        <f aca="false">IFERROR(__xludf.dummyfunction("""COMPUTED_VALUE"""),0)</f>
        <v>0</v>
      </c>
      <c r="AJ224" s="175" t="n">
        <f aca="false">IFERROR(__xludf.dummyfunction("""COMPUTED_VALUE"""),0)</f>
        <v>0</v>
      </c>
      <c r="AK224" s="175"/>
      <c r="AL224" s="178"/>
    </row>
    <row r="225" customFormat="false" ht="12.75" hidden="false" customHeight="false" outlineLevel="0" collapsed="false">
      <c r="A225" s="174" t="str">
        <f aca="false">IFERROR(__xludf.dummyfunction("""COMPUTED_VALUE"""),"17021707")</f>
        <v>17021707</v>
      </c>
      <c r="B225" s="175" t="str">
        <f aca="false">IFERROR(__xludf.dummyfunction("""COMPUTED_VALUE"""),"Gurupi")</f>
        <v>Gurupi</v>
      </c>
      <c r="C225" s="175" t="str">
        <f aca="false">IFERROR(__xludf.dummyfunction("""COMPUTED_VALUE"""),"Gurupi")</f>
        <v>Gurupi</v>
      </c>
      <c r="D225" s="176" t="str">
        <f aca="false">IFERROR(__xludf.dummyfunction("""COMPUTED_VALUE"""),"A.A. ESCOLAR DA ESC. EST. DR.WALDIR LINS")</f>
        <v>A.A. ESCOLAR DA ESC. EST. DR.WALDIR LINS</v>
      </c>
      <c r="E225" s="175" t="str">
        <f aca="false">IFERROR(__xludf.dummyfunction("""COMPUTED_VALUE"""),"Escola Estadual Doutor Waldir Lins")</f>
        <v>Escola Estadual Doutor Waldir Lins</v>
      </c>
      <c r="F225" s="177" t="str">
        <f aca="false">IFERROR(__xludf.dummyfunction("""COMPUTED_VALUE"""),"17021707")</f>
        <v>17021707</v>
      </c>
      <c r="G225" s="175" t="str">
        <f aca="false">IFERROR(__xludf.dummyfunction("""COMPUTED_VALUE"""),"01936535000131")</f>
        <v>01936535000131</v>
      </c>
      <c r="H225" s="177" t="str">
        <f aca="false">IFERROR(__xludf.dummyfunction("""COMPUTED_VALUE"""),"001")</f>
        <v>001</v>
      </c>
      <c r="I225" s="177" t="str">
        <f aca="false">IFERROR(__xludf.dummyfunction("""COMPUTED_VALUE"""),"0794")</f>
        <v>0794</v>
      </c>
      <c r="J225" s="177" t="str">
        <f aca="false">IFERROR(__xludf.dummyfunction("""COMPUTED_VALUE"""),"66966")</f>
        <v>66966</v>
      </c>
      <c r="K225" s="175" t="e">
        <v>#REF!</v>
      </c>
      <c r="L225" s="175" t="e">
        <v>#REF!</v>
      </c>
      <c r="M225" s="175" t="e">
        <v>#REF!</v>
      </c>
      <c r="N225" s="175" t="e">
        <v>#REF!</v>
      </c>
      <c r="O225" s="175" t="e">
        <v>#REF!</v>
      </c>
      <c r="P225" s="175" t="e">
        <v>#REF!</v>
      </c>
      <c r="Q225" s="175" t="e">
        <v>#REF!</v>
      </c>
      <c r="R225" s="175" t="e">
        <v>#REF!</v>
      </c>
      <c r="S225" s="175" t="e">
        <v>#REF!</v>
      </c>
      <c r="T225" s="175" t="e">
        <v>#REF!</v>
      </c>
      <c r="U225" s="175" t="e">
        <v>#REF!</v>
      </c>
      <c r="V225" s="175" t="e">
        <v>#REF!</v>
      </c>
      <c r="W225" s="175" t="e">
        <v>#REF!</v>
      </c>
      <c r="X225" s="175" t="e">
        <v>#REF!</v>
      </c>
      <c r="Y225" s="175" t="e">
        <v>#VALUE!</v>
      </c>
      <c r="Z225" s="175" t="e">
        <v>#VALUE!</v>
      </c>
      <c r="AA225" s="175"/>
      <c r="AB225" s="175"/>
      <c r="AC225" s="175"/>
      <c r="AD225" s="175"/>
      <c r="AE225" s="175" t="str">
        <f aca="false">IFERROR(__xludf.dummyfunction("""COMPUTED_VALUE"""),"Parcial")</f>
        <v>Parcial</v>
      </c>
      <c r="AF225" s="175" t="str">
        <f aca="false">IFERROR(__xludf.dummyfunction("""COMPUTED_VALUE"""),"FE")</f>
        <v>FE</v>
      </c>
      <c r="AG225" s="175" t="n">
        <f aca="false">IFERROR(__xludf.dummyfunction("""COMPUTED_VALUE"""),0)</f>
        <v>0</v>
      </c>
      <c r="AH225" s="175" t="n">
        <f aca="false">IFERROR(__xludf.dummyfunction("""COMPUTED_VALUE"""),0)</f>
        <v>0</v>
      </c>
      <c r="AI225" s="175" t="n">
        <f aca="false">IFERROR(__xludf.dummyfunction("""COMPUTED_VALUE"""),0)</f>
        <v>0</v>
      </c>
      <c r="AJ225" s="175" t="n">
        <f aca="false">IFERROR(__xludf.dummyfunction("""COMPUTED_VALUE"""),0)</f>
        <v>0</v>
      </c>
      <c r="AK225" s="175"/>
      <c r="AL225" s="178"/>
    </row>
    <row r="226" customFormat="false" ht="12.75" hidden="false" customHeight="false" outlineLevel="0" collapsed="false">
      <c r="A226" s="174" t="str">
        <f aca="false">IFERROR(__xludf.dummyfunction("""COMPUTED_VALUE"""),"17021774")</f>
        <v>17021774</v>
      </c>
      <c r="B226" s="175" t="str">
        <f aca="false">IFERROR(__xludf.dummyfunction("""COMPUTED_VALUE"""),"Gurupi")</f>
        <v>Gurupi</v>
      </c>
      <c r="C226" s="175" t="str">
        <f aca="false">IFERROR(__xludf.dummyfunction("""COMPUTED_VALUE"""),"Gurupi")</f>
        <v>Gurupi</v>
      </c>
      <c r="D226" s="176" t="str">
        <f aca="false">IFERROR(__xludf.dummyfunction("""COMPUTED_VALUE"""),"A. EDUCACIONAL PRES. COSTA E SILVA")</f>
        <v>A. EDUCACIONAL PRES. COSTA E SILVA</v>
      </c>
      <c r="E226" s="175" t="str">
        <f aca="false">IFERROR(__xludf.dummyfunction("""COMPUTED_VALUE"""),"Escola Estadual Girassol de Tempo Integral Presidente Costa E Silva")</f>
        <v>Escola Estadual Girassol de Tempo Integral Presidente Costa E Silva</v>
      </c>
      <c r="F226" s="177" t="str">
        <f aca="false">IFERROR(__xludf.dummyfunction("""COMPUTED_VALUE"""),"17021774")</f>
        <v>17021774</v>
      </c>
      <c r="G226" s="175" t="str">
        <f aca="false">IFERROR(__xludf.dummyfunction("""COMPUTED_VALUE"""),"01888719000173")</f>
        <v>01888719000173</v>
      </c>
      <c r="H226" s="177" t="str">
        <f aca="false">IFERROR(__xludf.dummyfunction("""COMPUTED_VALUE"""),"001")</f>
        <v>001</v>
      </c>
      <c r="I226" s="177" t="str">
        <f aca="false">IFERROR(__xludf.dummyfunction("""COMPUTED_VALUE"""),"0794")</f>
        <v>0794</v>
      </c>
      <c r="J226" s="177" t="str">
        <f aca="false">IFERROR(__xludf.dummyfunction("""COMPUTED_VALUE"""),"67490")</f>
        <v>67490</v>
      </c>
      <c r="K226" s="175" t="e">
        <v>#REF!</v>
      </c>
      <c r="L226" s="175" t="e">
        <v>#REF!</v>
      </c>
      <c r="M226" s="175" t="e">
        <v>#REF!</v>
      </c>
      <c r="N226" s="175" t="e">
        <v>#REF!</v>
      </c>
      <c r="O226" s="175" t="e">
        <v>#REF!</v>
      </c>
      <c r="P226" s="175" t="e">
        <v>#REF!</v>
      </c>
      <c r="Q226" s="175" t="e">
        <v>#REF!</v>
      </c>
      <c r="R226" s="175" t="e">
        <v>#REF!</v>
      </c>
      <c r="S226" s="175" t="e">
        <v>#REF!</v>
      </c>
      <c r="T226" s="175" t="e">
        <v>#REF!</v>
      </c>
      <c r="U226" s="175" t="e">
        <v>#REF!</v>
      </c>
      <c r="V226" s="175" t="e">
        <v>#REF!</v>
      </c>
      <c r="W226" s="175" t="e">
        <v>#REF!</v>
      </c>
      <c r="X226" s="175" t="e">
        <v>#REF!</v>
      </c>
      <c r="Y226" s="175" t="e">
        <v>#VALUE!</v>
      </c>
      <c r="Z226" s="175" t="e">
        <v>#VALUE!</v>
      </c>
      <c r="AA226" s="175"/>
      <c r="AB226" s="175"/>
      <c r="AC226" s="175"/>
      <c r="AD226" s="175"/>
      <c r="AE226" s="175" t="str">
        <f aca="false">IFERROR(__xludf.dummyfunction("""COMPUTED_VALUE"""),"Parcial")</f>
        <v>Parcial</v>
      </c>
      <c r="AF226" s="175" t="str">
        <f aca="false">IFERROR(__xludf.dummyfunction("""COMPUTED_VALUE"""),"FE")</f>
        <v>FE</v>
      </c>
      <c r="AG226" s="175" t="n">
        <f aca="false">IFERROR(__xludf.dummyfunction("""COMPUTED_VALUE"""),0)</f>
        <v>0</v>
      </c>
      <c r="AH226" s="175" t="n">
        <f aca="false">IFERROR(__xludf.dummyfunction("""COMPUTED_VALUE"""),0)</f>
        <v>0</v>
      </c>
      <c r="AI226" s="175" t="n">
        <f aca="false">IFERROR(__xludf.dummyfunction("""COMPUTED_VALUE"""),0)</f>
        <v>0</v>
      </c>
      <c r="AJ226" s="175" t="n">
        <f aca="false">IFERROR(__xludf.dummyfunction("""COMPUTED_VALUE"""),40)</f>
        <v>40</v>
      </c>
      <c r="AK226" s="175"/>
      <c r="AL226" s="178"/>
    </row>
    <row r="227" customFormat="false" ht="12.75" hidden="false" customHeight="false" outlineLevel="0" collapsed="false">
      <c r="A227" s="174" t="str">
        <f aca="false">IFERROR(__xludf.dummyfunction("""COMPUTED_VALUE"""),"17021731")</f>
        <v>17021731</v>
      </c>
      <c r="B227" s="175" t="str">
        <f aca="false">IFERROR(__xludf.dummyfunction("""COMPUTED_VALUE"""),"Gurupi")</f>
        <v>Gurupi</v>
      </c>
      <c r="C227" s="175" t="str">
        <f aca="false">IFERROR(__xludf.dummyfunction("""COMPUTED_VALUE"""),"Gurupi")</f>
        <v>Gurupi</v>
      </c>
      <c r="D227" s="176" t="str">
        <f aca="false">IFERROR(__xludf.dummyfunction("""COMPUTED_VALUE"""),"A.A. ESC. EST. HERCILIA CARVALHO DA SILVA")</f>
        <v>A.A. ESC. EST. HERCILIA CARVALHO DA SILVA</v>
      </c>
      <c r="E227" s="175" t="str">
        <f aca="false">IFERROR(__xludf.dummyfunction("""COMPUTED_VALUE"""),"Escola Estadual Hercília Carvalho da Silva")</f>
        <v>Escola Estadual Hercília Carvalho da Silva</v>
      </c>
      <c r="F227" s="177" t="str">
        <f aca="false">IFERROR(__xludf.dummyfunction("""COMPUTED_VALUE"""),"17021731")</f>
        <v>17021731</v>
      </c>
      <c r="G227" s="175" t="str">
        <f aca="false">IFERROR(__xludf.dummyfunction("""COMPUTED_VALUE"""),"01465790000143")</f>
        <v>01465790000143</v>
      </c>
      <c r="H227" s="177" t="str">
        <f aca="false">IFERROR(__xludf.dummyfunction("""COMPUTED_VALUE"""),"001")</f>
        <v>001</v>
      </c>
      <c r="I227" s="177" t="str">
        <f aca="false">IFERROR(__xludf.dummyfunction("""COMPUTED_VALUE"""),"0794")</f>
        <v>0794</v>
      </c>
      <c r="J227" s="177" t="str">
        <f aca="false">IFERROR(__xludf.dummyfunction("""COMPUTED_VALUE"""),"66834")</f>
        <v>66834</v>
      </c>
      <c r="K227" s="175" t="e">
        <v>#REF!</v>
      </c>
      <c r="L227" s="175" t="e">
        <v>#REF!</v>
      </c>
      <c r="M227" s="175" t="e">
        <v>#REF!</v>
      </c>
      <c r="N227" s="175" t="e">
        <v>#REF!</v>
      </c>
      <c r="O227" s="175" t="e">
        <v>#REF!</v>
      </c>
      <c r="P227" s="175" t="e">
        <v>#REF!</v>
      </c>
      <c r="Q227" s="175" t="e">
        <v>#REF!</v>
      </c>
      <c r="R227" s="175" t="e">
        <v>#REF!</v>
      </c>
      <c r="S227" s="175" t="e">
        <v>#REF!</v>
      </c>
      <c r="T227" s="175" t="e">
        <v>#REF!</v>
      </c>
      <c r="U227" s="175" t="e">
        <v>#REF!</v>
      </c>
      <c r="V227" s="175" t="e">
        <v>#REF!</v>
      </c>
      <c r="W227" s="175" t="e">
        <v>#REF!</v>
      </c>
      <c r="X227" s="175" t="e">
        <v>#REF!</v>
      </c>
      <c r="Y227" s="175" t="e">
        <v>#VALUE!</v>
      </c>
      <c r="Z227" s="175" t="e">
        <v>#VALUE!</v>
      </c>
      <c r="AA227" s="175"/>
      <c r="AB227" s="175"/>
      <c r="AC227" s="175"/>
      <c r="AD227" s="175"/>
      <c r="AE227" s="175" t="str">
        <f aca="false">IFERROR(__xludf.dummyfunction("""COMPUTED_VALUE"""),"Integral")</f>
        <v>Integral</v>
      </c>
      <c r="AF227" s="175" t="str">
        <f aca="false">IFERROR(__xludf.dummyfunction("""COMPUTED_VALUE"""),"FE")</f>
        <v>FE</v>
      </c>
      <c r="AG227" s="175" t="n">
        <f aca="false">IFERROR(__xludf.dummyfunction("""COMPUTED_VALUE"""),0)</f>
        <v>0</v>
      </c>
      <c r="AH227" s="175" t="n">
        <f aca="false">IFERROR(__xludf.dummyfunction("""COMPUTED_VALUE"""),0)</f>
        <v>0</v>
      </c>
      <c r="AI227" s="175" t="n">
        <f aca="false">IFERROR(__xludf.dummyfunction("""COMPUTED_VALUE"""),0)</f>
        <v>0</v>
      </c>
      <c r="AJ227" s="175" t="n">
        <f aca="false">IFERROR(__xludf.dummyfunction("""COMPUTED_VALUE"""),0)</f>
        <v>0</v>
      </c>
      <c r="AK227" s="175"/>
      <c r="AL227" s="178"/>
    </row>
    <row r="228" customFormat="false" ht="12.75" hidden="false" customHeight="false" outlineLevel="0" collapsed="false">
      <c r="A228" s="174" t="str">
        <f aca="false">IFERROR(__xludf.dummyfunction("""COMPUTED_VALUE"""),"17021782")</f>
        <v>17021782</v>
      </c>
      <c r="B228" s="175" t="str">
        <f aca="false">IFERROR(__xludf.dummyfunction("""COMPUTED_VALUE"""),"Gurupi")</f>
        <v>Gurupi</v>
      </c>
      <c r="C228" s="175" t="str">
        <f aca="false">IFERROR(__xludf.dummyfunction("""COMPUTED_VALUE"""),"Gurupi")</f>
        <v>Gurupi</v>
      </c>
      <c r="D228" s="176" t="str">
        <f aca="false">IFERROR(__xludf.dummyfunction("""COMPUTED_VALUE"""),"A.A. DA ESCOLA ESTADUAL RUI BARBOSA")</f>
        <v>A.A. DA ESCOLA ESTADUAL RUI BARBOSA</v>
      </c>
      <c r="E228" s="175" t="str">
        <f aca="false">IFERROR(__xludf.dummyfunction("""COMPUTED_VALUE"""),"Escola Estadual Rui Barbosa")</f>
        <v>Escola Estadual Rui Barbosa</v>
      </c>
      <c r="F228" s="177" t="str">
        <f aca="false">IFERROR(__xludf.dummyfunction("""COMPUTED_VALUE"""),"17021782")</f>
        <v>17021782</v>
      </c>
      <c r="G228" s="175" t="str">
        <f aca="false">IFERROR(__xludf.dummyfunction("""COMPUTED_VALUE"""),"43753475000161")</f>
        <v>43753475000161</v>
      </c>
      <c r="H228" s="177" t="str">
        <f aca="false">IFERROR(__xludf.dummyfunction("""COMPUTED_VALUE"""),"001")</f>
        <v>001</v>
      </c>
      <c r="I228" s="177" t="str">
        <f aca="false">IFERROR(__xludf.dummyfunction("""COMPUTED_VALUE"""),"0794")</f>
        <v>0794</v>
      </c>
      <c r="J228" s="177" t="str">
        <f aca="false">IFERROR(__xludf.dummyfunction("""COMPUTED_VALUE"""),"682969")</f>
        <v>682969</v>
      </c>
      <c r="K228" s="175" t="e">
        <v>#REF!</v>
      </c>
      <c r="L228" s="175" t="e">
        <v>#REF!</v>
      </c>
      <c r="M228" s="175" t="e">
        <v>#REF!</v>
      </c>
      <c r="N228" s="175" t="e">
        <v>#REF!</v>
      </c>
      <c r="O228" s="175" t="e">
        <v>#REF!</v>
      </c>
      <c r="P228" s="175" t="e">
        <v>#REF!</v>
      </c>
      <c r="Q228" s="175" t="e">
        <v>#REF!</v>
      </c>
      <c r="R228" s="175" t="e">
        <v>#REF!</v>
      </c>
      <c r="S228" s="175" t="e">
        <v>#REF!</v>
      </c>
      <c r="T228" s="175" t="e">
        <v>#REF!</v>
      </c>
      <c r="U228" s="175" t="e">
        <v>#REF!</v>
      </c>
      <c r="V228" s="175" t="e">
        <v>#REF!</v>
      </c>
      <c r="W228" s="175" t="e">
        <v>#REF!</v>
      </c>
      <c r="X228" s="175" t="e">
        <v>#REF!</v>
      </c>
      <c r="Y228" s="175" t="e">
        <v>#VALUE!</v>
      </c>
      <c r="Z228" s="175" t="e">
        <v>#VALUE!</v>
      </c>
      <c r="AA228" s="175"/>
      <c r="AB228" s="175"/>
      <c r="AC228" s="175"/>
      <c r="AD228" s="175"/>
      <c r="AE228" s="175" t="str">
        <f aca="false">IFERROR(__xludf.dummyfunction("""COMPUTED_VALUE"""),"Parcial")</f>
        <v>Parcial</v>
      </c>
      <c r="AF228" s="175" t="str">
        <f aca="false">IFERROR(__xludf.dummyfunction("""COMPUTED_VALUE"""),"FE")</f>
        <v>FE</v>
      </c>
      <c r="AG228" s="175" t="n">
        <f aca="false">IFERROR(__xludf.dummyfunction("""COMPUTED_VALUE"""),0)</f>
        <v>0</v>
      </c>
      <c r="AH228" s="175" t="n">
        <f aca="false">IFERROR(__xludf.dummyfunction("""COMPUTED_VALUE"""),0)</f>
        <v>0</v>
      </c>
      <c r="AI228" s="175" t="n">
        <f aca="false">IFERROR(__xludf.dummyfunction("""COMPUTED_VALUE"""),0)</f>
        <v>0</v>
      </c>
      <c r="AJ228" s="175" t="n">
        <f aca="false">IFERROR(__xludf.dummyfunction("""COMPUTED_VALUE"""),0)</f>
        <v>0</v>
      </c>
      <c r="AK228" s="175"/>
      <c r="AL228" s="178"/>
    </row>
    <row r="229" customFormat="false" ht="12.75" hidden="false" customHeight="false" outlineLevel="0" collapsed="false">
      <c r="A229" s="174" t="str">
        <f aca="false">IFERROR(__xludf.dummyfunction("""COMPUTED_VALUE"""),"17021804")</f>
        <v>17021804</v>
      </c>
      <c r="B229" s="175" t="str">
        <f aca="false">IFERROR(__xludf.dummyfunction("""COMPUTED_VALUE"""),"Gurupi")</f>
        <v>Gurupi</v>
      </c>
      <c r="C229" s="175" t="str">
        <f aca="false">IFERROR(__xludf.dummyfunction("""COMPUTED_VALUE"""),"Gurupi")</f>
        <v>Gurupi</v>
      </c>
      <c r="D229" s="176" t="str">
        <f aca="false">IFERROR(__xludf.dummyfunction("""COMPUTED_VALUE"""),"A. DE PAIS E MESTRES/ESC. EST. VILA GUARACY")</f>
        <v>A. DE PAIS E MESTRES/ESC. EST. VILA GUARACY</v>
      </c>
      <c r="E229" s="175" t="str">
        <f aca="false">IFERROR(__xludf.dummyfunction("""COMPUTED_VALUE"""),"Escola Estadual Vila Guaracy")</f>
        <v>Escola Estadual Vila Guaracy</v>
      </c>
      <c r="F229" s="177" t="str">
        <f aca="false">IFERROR(__xludf.dummyfunction("""COMPUTED_VALUE"""),"17021804")</f>
        <v>17021804</v>
      </c>
      <c r="G229" s="175" t="str">
        <f aca="false">IFERROR(__xludf.dummyfunction("""COMPUTED_VALUE"""),"01918955000195")</f>
        <v>01918955000195</v>
      </c>
      <c r="H229" s="177" t="str">
        <f aca="false">IFERROR(__xludf.dummyfunction("""COMPUTED_VALUE"""),"001")</f>
        <v>001</v>
      </c>
      <c r="I229" s="177" t="str">
        <f aca="false">IFERROR(__xludf.dummyfunction("""COMPUTED_VALUE"""),"0794")</f>
        <v>0794</v>
      </c>
      <c r="J229" s="177" t="str">
        <f aca="false">IFERROR(__xludf.dummyfunction("""COMPUTED_VALUE"""),"67008")</f>
        <v>67008</v>
      </c>
      <c r="K229" s="175" t="e">
        <v>#REF!</v>
      </c>
      <c r="L229" s="175" t="e">
        <v>#REF!</v>
      </c>
      <c r="M229" s="175" t="e">
        <v>#REF!</v>
      </c>
      <c r="N229" s="175" t="e">
        <v>#REF!</v>
      </c>
      <c r="O229" s="175" t="e">
        <v>#REF!</v>
      </c>
      <c r="P229" s="175" t="e">
        <v>#REF!</v>
      </c>
      <c r="Q229" s="175" t="e">
        <v>#REF!</v>
      </c>
      <c r="R229" s="175" t="e">
        <v>#REF!</v>
      </c>
      <c r="S229" s="175" t="e">
        <v>#REF!</v>
      </c>
      <c r="T229" s="175" t="e">
        <v>#REF!</v>
      </c>
      <c r="U229" s="175" t="e">
        <v>#REF!</v>
      </c>
      <c r="V229" s="175" t="e">
        <v>#REF!</v>
      </c>
      <c r="W229" s="175" t="e">
        <v>#REF!</v>
      </c>
      <c r="X229" s="175" t="e">
        <v>#REF!</v>
      </c>
      <c r="Y229" s="175" t="e">
        <v>#VALUE!</v>
      </c>
      <c r="Z229" s="175" t="e">
        <v>#VALUE!</v>
      </c>
      <c r="AA229" s="175"/>
      <c r="AB229" s="175"/>
      <c r="AC229" s="175"/>
      <c r="AD229" s="175"/>
      <c r="AE229" s="175" t="str">
        <f aca="false">IFERROR(__xludf.dummyfunction("""COMPUTED_VALUE"""),"Parcial")</f>
        <v>Parcial</v>
      </c>
      <c r="AF229" s="175" t="str">
        <f aca="false">IFERROR(__xludf.dummyfunction("""COMPUTED_VALUE"""),"FE")</f>
        <v>FE</v>
      </c>
      <c r="AG229" s="175" t="n">
        <f aca="false">IFERROR(__xludf.dummyfunction("""COMPUTED_VALUE"""),0)</f>
        <v>0</v>
      </c>
      <c r="AH229" s="175" t="n">
        <f aca="false">IFERROR(__xludf.dummyfunction("""COMPUTED_VALUE"""),0)</f>
        <v>0</v>
      </c>
      <c r="AI229" s="175" t="n">
        <f aca="false">IFERROR(__xludf.dummyfunction("""COMPUTED_VALUE"""),0)</f>
        <v>0</v>
      </c>
      <c r="AJ229" s="175" t="n">
        <f aca="false">IFERROR(__xludf.dummyfunction("""COMPUTED_VALUE"""),0)</f>
        <v>0</v>
      </c>
      <c r="AK229" s="175"/>
      <c r="AL229" s="178"/>
    </row>
    <row r="230" customFormat="false" ht="12.75" hidden="false" customHeight="false" outlineLevel="0" collapsed="false">
      <c r="A230" s="174" t="str">
        <f aca="false">IFERROR(__xludf.dummyfunction("""COMPUTED_VALUE"""),"17111811")</f>
        <v>17111811</v>
      </c>
      <c r="B230" s="175" t="str">
        <f aca="false">IFERROR(__xludf.dummyfunction("""COMPUTED_VALUE"""),"Gurupi")</f>
        <v>Gurupi</v>
      </c>
      <c r="C230" s="175" t="str">
        <f aca="false">IFERROR(__xludf.dummyfunction("""COMPUTED_VALUE"""),"Gurupi")</f>
        <v>Gurupi</v>
      </c>
      <c r="D230" s="176" t="str">
        <f aca="false">IFERROR(__xludf.dummyfunction("""COMPUTED_VALUE"""),"APM. DA INSTITUIÇÃO BENEFICENTE IRMÃ DULCE")</f>
        <v>APM. DA INSTITUIÇÃO BENEFICENTE IRMÃ DULCE</v>
      </c>
      <c r="E230" s="175" t="str">
        <f aca="false">IFERROR(__xludf.dummyfunction("""COMPUTED_VALUE"""),"Instituição Beneficente Irmã Dulce")</f>
        <v>Instituição Beneficente Irmã Dulce</v>
      </c>
      <c r="F230" s="177" t="str">
        <f aca="false">IFERROR(__xludf.dummyfunction("""COMPUTED_VALUE"""),"17111811")</f>
        <v>17111811</v>
      </c>
      <c r="G230" s="175" t="str">
        <f aca="false">IFERROR(__xludf.dummyfunction("""COMPUTED_VALUE"""),"10807313000100")</f>
        <v>10807313000100</v>
      </c>
      <c r="H230" s="177" t="str">
        <f aca="false">IFERROR(__xludf.dummyfunction("""COMPUTED_VALUE"""),"001")</f>
        <v>001</v>
      </c>
      <c r="I230" s="177" t="str">
        <f aca="false">IFERROR(__xludf.dummyfunction("""COMPUTED_VALUE"""),"0794")</f>
        <v>0794</v>
      </c>
      <c r="J230" s="177" t="str">
        <f aca="false">IFERROR(__xludf.dummyfunction("""COMPUTED_VALUE"""),"447218")</f>
        <v>447218</v>
      </c>
      <c r="K230" s="175" t="e">
        <v>#REF!</v>
      </c>
      <c r="L230" s="175" t="e">
        <v>#REF!</v>
      </c>
      <c r="M230" s="175" t="e">
        <v>#REF!</v>
      </c>
      <c r="N230" s="175" t="e">
        <v>#REF!</v>
      </c>
      <c r="O230" s="175" t="e">
        <v>#REF!</v>
      </c>
      <c r="P230" s="175" t="e">
        <v>#REF!</v>
      </c>
      <c r="Q230" s="175" t="e">
        <v>#REF!</v>
      </c>
      <c r="R230" s="175" t="e">
        <v>#REF!</v>
      </c>
      <c r="S230" s="175" t="e">
        <v>#REF!</v>
      </c>
      <c r="T230" s="175" t="e">
        <v>#REF!</v>
      </c>
      <c r="U230" s="175" t="e">
        <v>#REF!</v>
      </c>
      <c r="V230" s="175" t="e">
        <v>#REF!</v>
      </c>
      <c r="W230" s="175" t="e">
        <v>#REF!</v>
      </c>
      <c r="X230" s="175" t="e">
        <v>#REF!</v>
      </c>
      <c r="Y230" s="175" t="e">
        <v>#VALUE!</v>
      </c>
      <c r="Z230" s="175" t="e">
        <v>#VALUE!</v>
      </c>
      <c r="AA230" s="175"/>
      <c r="AB230" s="175"/>
      <c r="AC230" s="175"/>
      <c r="AD230" s="175"/>
      <c r="AE230" s="175" t="str">
        <f aca="false">IFERROR(__xludf.dummyfunction("""COMPUTED_VALUE"""),"Parcial")</f>
        <v>Parcial</v>
      </c>
      <c r="AF230" s="175" t="str">
        <f aca="false">IFERROR(__xludf.dummyfunction("""COMPUTED_VALUE"""),"FE")</f>
        <v>FE</v>
      </c>
      <c r="AG230" s="175" t="n">
        <f aca="false">IFERROR(__xludf.dummyfunction("""COMPUTED_VALUE"""),0)</f>
        <v>0</v>
      </c>
      <c r="AH230" s="175" t="n">
        <f aca="false">IFERROR(__xludf.dummyfunction("""COMPUTED_VALUE"""),0)</f>
        <v>0</v>
      </c>
      <c r="AI230" s="175" t="n">
        <f aca="false">IFERROR(__xludf.dummyfunction("""COMPUTED_VALUE"""),0)</f>
        <v>0</v>
      </c>
      <c r="AJ230" s="175" t="n">
        <f aca="false">IFERROR(__xludf.dummyfunction("""COMPUTED_VALUE"""),8)</f>
        <v>8</v>
      </c>
      <c r="AK230" s="175"/>
      <c r="AL230" s="178"/>
    </row>
    <row r="231" customFormat="false" ht="12.75" hidden="false" customHeight="false" outlineLevel="0" collapsed="false">
      <c r="A231" s="174" t="str">
        <f aca="false">IFERROR(__xludf.dummyfunction("""COMPUTED_VALUE"""),"17053315")</f>
        <v>17053315</v>
      </c>
      <c r="B231" s="175" t="str">
        <f aca="false">IFERROR(__xludf.dummyfunction("""COMPUTED_VALUE"""),"Gurupi")</f>
        <v>Gurupi</v>
      </c>
      <c r="C231" s="175" t="str">
        <f aca="false">IFERROR(__xludf.dummyfunction("""COMPUTED_VALUE"""),"Gurupi")</f>
        <v>Gurupi</v>
      </c>
      <c r="D231" s="176" t="str">
        <f aca="false">IFERROR(__xludf.dummyfunction("""COMPUTED_VALUE"""),"ASSOC APOIO INSTITUTO EDUCACIONAL PASSO A PASSO")</f>
        <v>ASSOC APOIO INSTITUTO EDUCACIONAL PASSO A PASSO</v>
      </c>
      <c r="E231" s="175" t="str">
        <f aca="false">IFERROR(__xludf.dummyfunction("""COMPUTED_VALUE"""),"Instituto Educacional Passo A Passo")</f>
        <v>Instituto Educacional Passo A Passo</v>
      </c>
      <c r="F231" s="177" t="str">
        <f aca="false">IFERROR(__xludf.dummyfunction("""COMPUTED_VALUE"""),"17053315")</f>
        <v>17053315</v>
      </c>
      <c r="G231" s="175" t="str">
        <f aca="false">IFERROR(__xludf.dummyfunction("""COMPUTED_VALUE"""),"10450172000110")</f>
        <v>10450172000110</v>
      </c>
      <c r="H231" s="177" t="str">
        <f aca="false">IFERROR(__xludf.dummyfunction("""COMPUTED_VALUE"""),"001")</f>
        <v>001</v>
      </c>
      <c r="I231" s="177" t="str">
        <f aca="false">IFERROR(__xludf.dummyfunction("""COMPUTED_VALUE"""),"0794")</f>
        <v>0794</v>
      </c>
      <c r="J231" s="177" t="str">
        <f aca="false">IFERROR(__xludf.dummyfunction("""COMPUTED_VALUE"""),"414263")</f>
        <v>414263</v>
      </c>
      <c r="K231" s="175" t="e">
        <v>#REF!</v>
      </c>
      <c r="L231" s="175" t="e">
        <v>#REF!</v>
      </c>
      <c r="M231" s="175" t="e">
        <v>#REF!</v>
      </c>
      <c r="N231" s="175" t="e">
        <v>#REF!</v>
      </c>
      <c r="O231" s="175" t="e">
        <v>#REF!</v>
      </c>
      <c r="P231" s="175" t="e">
        <v>#REF!</v>
      </c>
      <c r="Q231" s="175" t="e">
        <v>#REF!</v>
      </c>
      <c r="R231" s="175" t="e">
        <v>#REF!</v>
      </c>
      <c r="S231" s="175" t="e">
        <v>#REF!</v>
      </c>
      <c r="T231" s="175" t="e">
        <v>#REF!</v>
      </c>
      <c r="U231" s="175" t="e">
        <v>#REF!</v>
      </c>
      <c r="V231" s="175" t="e">
        <v>#REF!</v>
      </c>
      <c r="W231" s="175" t="e">
        <v>#REF!</v>
      </c>
      <c r="X231" s="175" t="e">
        <v>#REF!</v>
      </c>
      <c r="Y231" s="175" t="e">
        <v>#VALUE!</v>
      </c>
      <c r="Z231" s="175" t="e">
        <v>#VALUE!</v>
      </c>
      <c r="AA231" s="175"/>
      <c r="AB231" s="175"/>
      <c r="AC231" s="175"/>
      <c r="AD231" s="175"/>
      <c r="AE231" s="175" t="str">
        <f aca="false">IFERROR(__xludf.dummyfunction("""COMPUTED_VALUE"""),"Parcial/Integral")</f>
        <v>Parcial/Integral</v>
      </c>
      <c r="AF231" s="175" t="str">
        <f aca="false">IFERROR(__xludf.dummyfunction("""COMPUTED_VALUE"""),"FE")</f>
        <v>FE</v>
      </c>
      <c r="AG231" s="175" t="n">
        <f aca="false">IFERROR(__xludf.dummyfunction("""COMPUTED_VALUE"""),0)</f>
        <v>0</v>
      </c>
      <c r="AH231" s="175" t="n">
        <f aca="false">IFERROR(__xludf.dummyfunction("""COMPUTED_VALUE"""),0)</f>
        <v>0</v>
      </c>
      <c r="AI231" s="175" t="n">
        <f aca="false">IFERROR(__xludf.dummyfunction("""COMPUTED_VALUE"""),0)</f>
        <v>0</v>
      </c>
      <c r="AJ231" s="175" t="n">
        <f aca="false">IFERROR(__xludf.dummyfunction("""COMPUTED_VALUE"""),0)</f>
        <v>0</v>
      </c>
      <c r="AK231" s="175"/>
      <c r="AL231" s="178"/>
    </row>
    <row r="232" customFormat="false" ht="12.75" hidden="false" customHeight="false" outlineLevel="0" collapsed="false">
      <c r="A232" s="174" t="str">
        <f aca="false">IFERROR(__xludf.dummyfunction("""COMPUTED_VALUE"""),"17021600")</f>
        <v>17021600</v>
      </c>
      <c r="B232" s="175" t="str">
        <f aca="false">IFERROR(__xludf.dummyfunction("""COMPUTED_VALUE"""),"Gurupi")</f>
        <v>Gurupi</v>
      </c>
      <c r="C232" s="175" t="str">
        <f aca="false">IFERROR(__xludf.dummyfunction("""COMPUTED_VALUE"""),"Gurupi")</f>
        <v>Gurupi</v>
      </c>
      <c r="D232" s="176" t="str">
        <f aca="false">IFERROR(__xludf.dummyfunction("""COMPUTED_VALUE"""),"A.A. DO INSTITUTO PRESBITERIANO ARAGUAIA")</f>
        <v>A.A. DO INSTITUTO PRESBITERIANO ARAGUAIA</v>
      </c>
      <c r="E232" s="175" t="str">
        <f aca="false">IFERROR(__xludf.dummyfunction("""COMPUTED_VALUE"""),"Instituto Presbiteriano Araguaia")</f>
        <v>Instituto Presbiteriano Araguaia</v>
      </c>
      <c r="F232" s="177" t="str">
        <f aca="false">IFERROR(__xludf.dummyfunction("""COMPUTED_VALUE"""),"17021600")</f>
        <v>17021600</v>
      </c>
      <c r="G232" s="175" t="str">
        <f aca="false">IFERROR(__xludf.dummyfunction("""COMPUTED_VALUE"""),"03060918000114")</f>
        <v>03060918000114</v>
      </c>
      <c r="H232" s="177" t="str">
        <f aca="false">IFERROR(__xludf.dummyfunction("""COMPUTED_VALUE"""),"104")</f>
        <v>104</v>
      </c>
      <c r="I232" s="177" t="str">
        <f aca="false">IFERROR(__xludf.dummyfunction("""COMPUTED_VALUE"""),"0793")</f>
        <v>0793</v>
      </c>
      <c r="J232" s="177" t="str">
        <f aca="false">IFERROR(__xludf.dummyfunction("""COMPUTED_VALUE"""),"12090")</f>
        <v>12090</v>
      </c>
      <c r="K232" s="175" t="e">
        <v>#REF!</v>
      </c>
      <c r="L232" s="175" t="e">
        <v>#REF!</v>
      </c>
      <c r="M232" s="175" t="e">
        <v>#REF!</v>
      </c>
      <c r="N232" s="175" t="e">
        <v>#REF!</v>
      </c>
      <c r="O232" s="175" t="e">
        <v>#REF!</v>
      </c>
      <c r="P232" s="175" t="e">
        <v>#REF!</v>
      </c>
      <c r="Q232" s="175" t="e">
        <v>#REF!</v>
      </c>
      <c r="R232" s="175" t="e">
        <v>#REF!</v>
      </c>
      <c r="S232" s="175" t="e">
        <v>#REF!</v>
      </c>
      <c r="T232" s="175" t="e">
        <v>#REF!</v>
      </c>
      <c r="U232" s="175" t="e">
        <v>#REF!</v>
      </c>
      <c r="V232" s="175" t="e">
        <v>#REF!</v>
      </c>
      <c r="W232" s="175" t="e">
        <v>#REF!</v>
      </c>
      <c r="X232" s="175" t="e">
        <v>#REF!</v>
      </c>
      <c r="Y232" s="175" t="e">
        <v>#VALUE!</v>
      </c>
      <c r="Z232" s="175" t="e">
        <v>#VALUE!</v>
      </c>
      <c r="AA232" s="175"/>
      <c r="AB232" s="175"/>
      <c r="AC232" s="175"/>
      <c r="AD232" s="175" t="str">
        <f aca="false">IFERROR(__xludf.dummyfunction("""COMPUTED_VALUE"""),"CRECHE")</f>
        <v>CRECHE</v>
      </c>
      <c r="AE232" s="175" t="str">
        <f aca="false">IFERROR(__xludf.dummyfunction("""COMPUTED_VALUE"""),"Parcial")</f>
        <v>Parcial</v>
      </c>
      <c r="AF232" s="175" t="str">
        <f aca="false">IFERROR(__xludf.dummyfunction("""COMPUTED_VALUE"""),"FE")</f>
        <v>FE</v>
      </c>
      <c r="AG232" s="175" t="n">
        <f aca="false">IFERROR(__xludf.dummyfunction("""COMPUTED_VALUE"""),0)</f>
        <v>0</v>
      </c>
      <c r="AH232" s="175" t="n">
        <f aca="false">IFERROR(__xludf.dummyfunction("""COMPUTED_VALUE"""),0)</f>
        <v>0</v>
      </c>
      <c r="AI232" s="175" t="n">
        <f aca="false">IFERROR(__xludf.dummyfunction("""COMPUTED_VALUE"""),0)</f>
        <v>0</v>
      </c>
      <c r="AJ232" s="175" t="n">
        <f aca="false">IFERROR(__xludf.dummyfunction("""COMPUTED_VALUE"""),0)</f>
        <v>0</v>
      </c>
      <c r="AK232" s="175"/>
      <c r="AL232" s="178"/>
    </row>
    <row r="233" customFormat="false" ht="12.75" hidden="false" customHeight="false" outlineLevel="0" collapsed="false">
      <c r="A233" s="174" t="str">
        <f aca="false">IFERROR(__xludf.dummyfunction("""COMPUTED_VALUE"""),"17052360")</f>
        <v>17052360</v>
      </c>
      <c r="B233" s="175" t="str">
        <f aca="false">IFERROR(__xludf.dummyfunction("""COMPUTED_VALUE"""),"Gurupi")</f>
        <v>Gurupi</v>
      </c>
      <c r="C233" s="175" t="str">
        <f aca="false">IFERROR(__xludf.dummyfunction("""COMPUTED_VALUE"""),"Gurupi")</f>
        <v>Gurupi</v>
      </c>
      <c r="D233" s="176" t="str">
        <f aca="false">IFERROR(__xludf.dummyfunction("""COMPUTED_VALUE"""),"A.A. DO INSTITUTO PRESBITERIANO EDUCACIONAL")</f>
        <v>A.A. DO INSTITUTO PRESBITERIANO EDUCACIONAL</v>
      </c>
      <c r="E233" s="175" t="str">
        <f aca="false">IFERROR(__xludf.dummyfunction("""COMPUTED_VALUE"""),"Instituto Presbiteriano Educacional")</f>
        <v>Instituto Presbiteriano Educacional</v>
      </c>
      <c r="F233" s="177" t="str">
        <f aca="false">IFERROR(__xludf.dummyfunction("""COMPUTED_VALUE"""),"17052360")</f>
        <v>17052360</v>
      </c>
      <c r="G233" s="175" t="str">
        <f aca="false">IFERROR(__xludf.dummyfunction("""COMPUTED_VALUE"""),"07217559000117")</f>
        <v>07217559000117</v>
      </c>
      <c r="H233" s="177" t="str">
        <f aca="false">IFERROR(__xludf.dummyfunction("""COMPUTED_VALUE"""),"104")</f>
        <v>104</v>
      </c>
      <c r="I233" s="177" t="str">
        <f aca="false">IFERROR(__xludf.dummyfunction("""COMPUTED_VALUE"""),"0793")</f>
        <v>0793</v>
      </c>
      <c r="J233" s="177" t="str">
        <f aca="false">IFERROR(__xludf.dummyfunction("""COMPUTED_VALUE"""),"2663")</f>
        <v>2663</v>
      </c>
      <c r="K233" s="175" t="e">
        <v>#REF!</v>
      </c>
      <c r="L233" s="175" t="e">
        <v>#REF!</v>
      </c>
      <c r="M233" s="175" t="e">
        <v>#REF!</v>
      </c>
      <c r="N233" s="175" t="e">
        <v>#REF!</v>
      </c>
      <c r="O233" s="175" t="e">
        <v>#REF!</v>
      </c>
      <c r="P233" s="175" t="e">
        <v>#REF!</v>
      </c>
      <c r="Q233" s="175" t="e">
        <v>#REF!</v>
      </c>
      <c r="R233" s="175" t="e">
        <v>#REF!</v>
      </c>
      <c r="S233" s="175" t="e">
        <v>#REF!</v>
      </c>
      <c r="T233" s="175" t="e">
        <v>#REF!</v>
      </c>
      <c r="U233" s="175" t="e">
        <v>#REF!</v>
      </c>
      <c r="V233" s="175" t="e">
        <v>#REF!</v>
      </c>
      <c r="W233" s="175" t="e">
        <v>#REF!</v>
      </c>
      <c r="X233" s="175" t="e">
        <v>#REF!</v>
      </c>
      <c r="Y233" s="175" t="e">
        <v>#VALUE!</v>
      </c>
      <c r="Z233" s="175" t="e">
        <v>#VALUE!</v>
      </c>
      <c r="AA233" s="175"/>
      <c r="AB233" s="175"/>
      <c r="AC233" s="175"/>
      <c r="AD233" s="175"/>
      <c r="AE233" s="175" t="str">
        <f aca="false">IFERROR(__xludf.dummyfunction("""COMPUTED_VALUE"""),"Parcial")</f>
        <v>Parcial</v>
      </c>
      <c r="AF233" s="175" t="str">
        <f aca="false">IFERROR(__xludf.dummyfunction("""COMPUTED_VALUE"""),"FE")</f>
        <v>FE</v>
      </c>
      <c r="AG233" s="175" t="n">
        <f aca="false">IFERROR(__xludf.dummyfunction("""COMPUTED_VALUE"""),0)</f>
        <v>0</v>
      </c>
      <c r="AH233" s="175" t="n">
        <f aca="false">IFERROR(__xludf.dummyfunction("""COMPUTED_VALUE"""),0)</f>
        <v>0</v>
      </c>
      <c r="AI233" s="175" t="n">
        <f aca="false">IFERROR(__xludf.dummyfunction("""COMPUTED_VALUE"""),0)</f>
        <v>0</v>
      </c>
      <c r="AJ233" s="175" t="n">
        <f aca="false">IFERROR(__xludf.dummyfunction("""COMPUTED_VALUE"""),0)</f>
        <v>0</v>
      </c>
      <c r="AK233" s="175"/>
      <c r="AL233" s="178"/>
    </row>
    <row r="234" customFormat="false" ht="12.75" hidden="false" customHeight="false" outlineLevel="0" collapsed="false">
      <c r="A234" s="174" t="str">
        <f aca="false">IFERROR(__xludf.dummyfunction("""COMPUTED_VALUE"""),"17048826")</f>
        <v>17048826</v>
      </c>
      <c r="B234" s="175" t="str">
        <f aca="false">IFERROR(__xludf.dummyfunction("""COMPUTED_VALUE"""),"Gurupi")</f>
        <v>Gurupi</v>
      </c>
      <c r="C234" s="175" t="str">
        <f aca="false">IFERROR(__xludf.dummyfunction("""COMPUTED_VALUE"""),"Jau do Tocantins")</f>
        <v>Jau do Tocantins</v>
      </c>
      <c r="D234" s="176" t="str">
        <f aca="false">IFERROR(__xludf.dummyfunction("""COMPUTED_VALUE"""),"AAEC PEDRO LUIZ BONFIM/ADELÁIDE FRANCISCO SOARES")</f>
        <v>AAEC PEDRO LUIZ BONFIM/ADELÁIDE FRANCISCO SOARES</v>
      </c>
      <c r="E234" s="175" t="str">
        <f aca="false">IFERROR(__xludf.dummyfunction("""COMPUTED_VALUE"""),"Colégio Estadual Adelaide Francisco Soares")</f>
        <v>Colégio Estadual Adelaide Francisco Soares</v>
      </c>
      <c r="F234" s="177" t="str">
        <f aca="false">IFERROR(__xludf.dummyfunction("""COMPUTED_VALUE"""),"17048826")</f>
        <v>17048826</v>
      </c>
      <c r="G234" s="175" t="str">
        <f aca="false">IFERROR(__xludf.dummyfunction("""COMPUTED_VALUE"""),"02080228000164")</f>
        <v>02080228000164</v>
      </c>
      <c r="H234" s="177" t="str">
        <f aca="false">IFERROR(__xludf.dummyfunction("""COMPUTED_VALUE"""),"001")</f>
        <v>001</v>
      </c>
      <c r="I234" s="177" t="str">
        <f aca="false">IFERROR(__xludf.dummyfunction("""COMPUTED_VALUE"""),"0794")</f>
        <v>0794</v>
      </c>
      <c r="J234" s="177" t="str">
        <f aca="false">IFERROR(__xludf.dummyfunction("""COMPUTED_VALUE"""),"420743")</f>
        <v>420743</v>
      </c>
      <c r="K234" s="175" t="e">
        <v>#REF!</v>
      </c>
      <c r="L234" s="175" t="e">
        <v>#REF!</v>
      </c>
      <c r="M234" s="175" t="e">
        <v>#REF!</v>
      </c>
      <c r="N234" s="175" t="e">
        <v>#REF!</v>
      </c>
      <c r="O234" s="175" t="e">
        <v>#REF!</v>
      </c>
      <c r="P234" s="175" t="e">
        <v>#REF!</v>
      </c>
      <c r="Q234" s="175" t="e">
        <v>#REF!</v>
      </c>
      <c r="R234" s="175" t="e">
        <v>#REF!</v>
      </c>
      <c r="S234" s="175" t="e">
        <v>#REF!</v>
      </c>
      <c r="T234" s="175" t="e">
        <v>#REF!</v>
      </c>
      <c r="U234" s="175" t="e">
        <v>#REF!</v>
      </c>
      <c r="V234" s="175" t="e">
        <v>#REF!</v>
      </c>
      <c r="W234" s="175" t="e">
        <v>#REF!</v>
      </c>
      <c r="X234" s="175" t="e">
        <v>#REF!</v>
      </c>
      <c r="Y234" s="175" t="e">
        <v>#VALUE!</v>
      </c>
      <c r="Z234" s="175" t="e">
        <v>#VALUE!</v>
      </c>
      <c r="AA234" s="175"/>
      <c r="AB234" s="175"/>
      <c r="AC234" s="175"/>
      <c r="AD234" s="175"/>
      <c r="AE234" s="175" t="str">
        <f aca="false">IFERROR(__xludf.dummyfunction("""COMPUTED_VALUE"""),"Parcial")</f>
        <v>Parcial</v>
      </c>
      <c r="AF234" s="175" t="str">
        <f aca="false">IFERROR(__xludf.dummyfunction("""COMPUTED_VALUE"""),"FE")</f>
        <v>FE</v>
      </c>
      <c r="AG234" s="175" t="n">
        <f aca="false">IFERROR(__xludf.dummyfunction("""COMPUTED_VALUE"""),0)</f>
        <v>0</v>
      </c>
      <c r="AH234" s="175" t="n">
        <f aca="false">IFERROR(__xludf.dummyfunction("""COMPUTED_VALUE"""),0)</f>
        <v>0</v>
      </c>
      <c r="AI234" s="175" t="n">
        <f aca="false">IFERROR(__xludf.dummyfunction("""COMPUTED_VALUE"""),0)</f>
        <v>0</v>
      </c>
      <c r="AJ234" s="175" t="n">
        <f aca="false">IFERROR(__xludf.dummyfunction("""COMPUTED_VALUE"""),0)</f>
        <v>0</v>
      </c>
      <c r="AK234" s="175"/>
      <c r="AL234" s="178"/>
    </row>
    <row r="235" customFormat="false" ht="12.75" hidden="false" customHeight="false" outlineLevel="0" collapsed="false">
      <c r="A235" s="174" t="str">
        <f aca="false">IFERROR(__xludf.dummyfunction("""COMPUTED_VALUE"""),"17022320")</f>
        <v>17022320</v>
      </c>
      <c r="B235" s="175" t="str">
        <f aca="false">IFERROR(__xludf.dummyfunction("""COMPUTED_VALUE"""),"Gurupi")</f>
        <v>Gurupi</v>
      </c>
      <c r="C235" s="175" t="str">
        <f aca="false">IFERROR(__xludf.dummyfunction("""COMPUTED_VALUE"""),"Palmeiropolis")</f>
        <v>Palmeiropolis</v>
      </c>
      <c r="D235" s="176" t="str">
        <f aca="false">IFERROR(__xludf.dummyfunction("""COMPUTED_VALUE"""),"A.A. ESCOLA ESTADUAL PROFESSORA ONEIDES")</f>
        <v>A.A. ESCOLA ESTADUAL PROFESSORA ONEIDES</v>
      </c>
      <c r="E235" s="175" t="str">
        <f aca="false">IFERROR(__xludf.dummyfunction("""COMPUTED_VALUE"""),"Colégio Estadual Professora Oneides Rosa de Moura")</f>
        <v>Colégio Estadual Professora Oneides Rosa de Moura</v>
      </c>
      <c r="F235" s="177" t="str">
        <f aca="false">IFERROR(__xludf.dummyfunction("""COMPUTED_VALUE"""),"17022320")</f>
        <v>17022320</v>
      </c>
      <c r="G235" s="175" t="str">
        <f aca="false">IFERROR(__xludf.dummyfunction("""COMPUTED_VALUE"""),"01262903000103")</f>
        <v>01262903000103</v>
      </c>
      <c r="H235" s="177" t="str">
        <f aca="false">IFERROR(__xludf.dummyfunction("""COMPUTED_VALUE"""),"001")</f>
        <v>001</v>
      </c>
      <c r="I235" s="177" t="str">
        <f aca="false">IFERROR(__xludf.dummyfunction("""COMPUTED_VALUE"""),"4608")</f>
        <v>4608</v>
      </c>
      <c r="J235" s="177" t="str">
        <f aca="false">IFERROR(__xludf.dummyfunction("""COMPUTED_VALUE"""),"79758")</f>
        <v>79758</v>
      </c>
      <c r="K235" s="175" t="e">
        <v>#REF!</v>
      </c>
      <c r="L235" s="175" t="e">
        <v>#REF!</v>
      </c>
      <c r="M235" s="175" t="e">
        <v>#REF!</v>
      </c>
      <c r="N235" s="175" t="e">
        <v>#REF!</v>
      </c>
      <c r="O235" s="175" t="e">
        <v>#REF!</v>
      </c>
      <c r="P235" s="175" t="e">
        <v>#REF!</v>
      </c>
      <c r="Q235" s="175" t="e">
        <v>#REF!</v>
      </c>
      <c r="R235" s="175" t="e">
        <v>#REF!</v>
      </c>
      <c r="S235" s="175" t="e">
        <v>#REF!</v>
      </c>
      <c r="T235" s="175" t="e">
        <v>#REF!</v>
      </c>
      <c r="U235" s="175" t="e">
        <v>#REF!</v>
      </c>
      <c r="V235" s="175" t="e">
        <v>#REF!</v>
      </c>
      <c r="W235" s="175" t="e">
        <v>#REF!</v>
      </c>
      <c r="X235" s="175" t="e">
        <v>#REF!</v>
      </c>
      <c r="Y235" s="175" t="e">
        <v>#VALUE!</v>
      </c>
      <c r="Z235" s="175" t="e">
        <v>#VALUE!</v>
      </c>
      <c r="AA235" s="175"/>
      <c r="AB235" s="175"/>
      <c r="AC235" s="175"/>
      <c r="AD235" s="175"/>
      <c r="AE235" s="175" t="str">
        <f aca="false">IFERROR(__xludf.dummyfunction("""COMPUTED_VALUE"""),"Parcial")</f>
        <v>Parcial</v>
      </c>
      <c r="AF235" s="175" t="str">
        <f aca="false">IFERROR(__xludf.dummyfunction("""COMPUTED_VALUE"""),"FE")</f>
        <v>FE</v>
      </c>
      <c r="AG235" s="175" t="n">
        <f aca="false">IFERROR(__xludf.dummyfunction("""COMPUTED_VALUE"""),0)</f>
        <v>0</v>
      </c>
      <c r="AH235" s="175" t="n">
        <f aca="false">IFERROR(__xludf.dummyfunction("""COMPUTED_VALUE"""),0)</f>
        <v>0</v>
      </c>
      <c r="AI235" s="175" t="n">
        <f aca="false">IFERROR(__xludf.dummyfunction("""COMPUTED_VALUE"""),0)</f>
        <v>0</v>
      </c>
      <c r="AJ235" s="175" t="n">
        <f aca="false">IFERROR(__xludf.dummyfunction("""COMPUTED_VALUE"""),0)</f>
        <v>0</v>
      </c>
      <c r="AK235" s="175"/>
      <c r="AL235" s="178"/>
    </row>
    <row r="236" customFormat="false" ht="12.75" hidden="false" customHeight="false" outlineLevel="0" collapsed="false">
      <c r="A236" s="174" t="str">
        <f aca="false">IFERROR(__xludf.dummyfunction("""COMPUTED_VALUE"""),"17022312")</f>
        <v>17022312</v>
      </c>
      <c r="B236" s="175" t="str">
        <f aca="false">IFERROR(__xludf.dummyfunction("""COMPUTED_VALUE"""),"Gurupi")</f>
        <v>Gurupi</v>
      </c>
      <c r="C236" s="175" t="str">
        <f aca="false">IFERROR(__xludf.dummyfunction("""COMPUTED_VALUE"""),"Palmeiropolis")</f>
        <v>Palmeiropolis</v>
      </c>
      <c r="D236" s="176" t="str">
        <f aca="false">IFERROR(__xludf.dummyfunction("""COMPUTED_VALUE"""),"A. A.DO COLEGIO EST. DE PALMEIROPOLIS (COLÉGIO MILITAR)")</f>
        <v>A. A.DO COLEGIO EST. DE PALMEIROPOLIS (COLÉGIO MILITAR)</v>
      </c>
      <c r="E236" s="175" t="str">
        <f aca="false">IFERROR(__xludf.dummyfunction("""COMPUTED_VALUE"""),"Escola Estadual Professora Maria Guedes")</f>
        <v>Escola Estadual Professora Maria Guedes</v>
      </c>
      <c r="F236" s="177" t="str">
        <f aca="false">IFERROR(__xludf.dummyfunction("""COMPUTED_VALUE"""),"17022312")</f>
        <v>17022312</v>
      </c>
      <c r="G236" s="175" t="str">
        <f aca="false">IFERROR(__xludf.dummyfunction("""COMPUTED_VALUE"""),"01210496000190")</f>
        <v>01210496000190</v>
      </c>
      <c r="H236" s="177" t="str">
        <f aca="false">IFERROR(__xludf.dummyfunction("""COMPUTED_VALUE"""),"001")</f>
        <v>001</v>
      </c>
      <c r="I236" s="177" t="str">
        <f aca="false">IFERROR(__xludf.dummyfunction("""COMPUTED_VALUE"""),"1303")</f>
        <v>1303</v>
      </c>
      <c r="J236" s="177" t="str">
        <f aca="false">IFERROR(__xludf.dummyfunction("""COMPUTED_VALUE"""),"97438")</f>
        <v>97438</v>
      </c>
      <c r="K236" s="175" t="e">
        <v>#REF!</v>
      </c>
      <c r="L236" s="175" t="e">
        <v>#REF!</v>
      </c>
      <c r="M236" s="175" t="e">
        <v>#REF!</v>
      </c>
      <c r="N236" s="175" t="e">
        <v>#REF!</v>
      </c>
      <c r="O236" s="175" t="e">
        <v>#REF!</v>
      </c>
      <c r="P236" s="175" t="e">
        <v>#REF!</v>
      </c>
      <c r="Q236" s="175" t="e">
        <v>#REF!</v>
      </c>
      <c r="R236" s="175" t="e">
        <v>#REF!</v>
      </c>
      <c r="S236" s="175" t="e">
        <v>#REF!</v>
      </c>
      <c r="T236" s="175" t="e">
        <v>#REF!</v>
      </c>
      <c r="U236" s="175" t="e">
        <v>#REF!</v>
      </c>
      <c r="V236" s="175" t="e">
        <v>#REF!</v>
      </c>
      <c r="W236" s="175" t="e">
        <v>#REF!</v>
      </c>
      <c r="X236" s="175" t="e">
        <v>#REF!</v>
      </c>
      <c r="Y236" s="175" t="e">
        <v>#VALUE!</v>
      </c>
      <c r="Z236" s="175" t="e">
        <v>#VALUE!</v>
      </c>
      <c r="AA236" s="175"/>
      <c r="AB236" s="175"/>
      <c r="AC236" s="175"/>
      <c r="AD236" s="175"/>
      <c r="AE236" s="175" t="str">
        <f aca="false">IFERROR(__xludf.dummyfunction("""COMPUTED_VALUE"""),"Parcial")</f>
        <v>Parcial</v>
      </c>
      <c r="AF236" s="175" t="str">
        <f aca="false">IFERROR(__xludf.dummyfunction("""COMPUTED_VALUE"""),"FE")</f>
        <v>FE</v>
      </c>
      <c r="AG236" s="175" t="n">
        <f aca="false">IFERROR(__xludf.dummyfunction("""COMPUTED_VALUE"""),0)</f>
        <v>0</v>
      </c>
      <c r="AH236" s="175" t="n">
        <f aca="false">IFERROR(__xludf.dummyfunction("""COMPUTED_VALUE"""),0)</f>
        <v>0</v>
      </c>
      <c r="AI236" s="175" t="n">
        <f aca="false">IFERROR(__xludf.dummyfunction("""COMPUTED_VALUE"""),0)</f>
        <v>0</v>
      </c>
      <c r="AJ236" s="175" t="n">
        <f aca="false">IFERROR(__xludf.dummyfunction("""COMPUTED_VALUE"""),0)</f>
        <v>0</v>
      </c>
      <c r="AK236" s="175"/>
      <c r="AL236" s="178"/>
    </row>
    <row r="237" customFormat="false" ht="12.75" hidden="false" customHeight="false" outlineLevel="0" collapsed="false">
      <c r="A237" s="174" t="str">
        <f aca="false">IFERROR(__xludf.dummyfunction("""COMPUTED_VALUE"""),"17022819")</f>
        <v>17022819</v>
      </c>
      <c r="B237" s="175" t="str">
        <f aca="false">IFERROR(__xludf.dummyfunction("""COMPUTED_VALUE"""),"Gurupi")</f>
        <v>Gurupi</v>
      </c>
      <c r="C237" s="175" t="str">
        <f aca="false">IFERROR(__xludf.dummyfunction("""COMPUTED_VALUE"""),"Peixe")</f>
        <v>Peixe</v>
      </c>
      <c r="D237" s="176" t="str">
        <f aca="false">IFERROR(__xludf.dummyfunction("""COMPUTED_VALUE"""),"A.A. AO COLEGIO ESTADUAL D. ALANO")</f>
        <v>A.A. AO COLEGIO ESTADUAL D. ALANO</v>
      </c>
      <c r="E237" s="175" t="str">
        <f aca="false">IFERROR(__xludf.dummyfunction("""COMPUTED_VALUE"""),"Colégio Estadual dom Alano")</f>
        <v>Colégio Estadual dom Alano</v>
      </c>
      <c r="F237" s="177" t="str">
        <f aca="false">IFERROR(__xludf.dummyfunction("""COMPUTED_VALUE"""),"17022819")</f>
        <v>17022819</v>
      </c>
      <c r="G237" s="175" t="str">
        <f aca="false">IFERROR(__xludf.dummyfunction("""COMPUTED_VALUE"""),"01133705000140")</f>
        <v>01133705000140</v>
      </c>
      <c r="H237" s="177" t="str">
        <f aca="false">IFERROR(__xludf.dummyfunction("""COMPUTED_VALUE"""),"001")</f>
        <v>001</v>
      </c>
      <c r="I237" s="177" t="str">
        <f aca="false">IFERROR(__xludf.dummyfunction("""COMPUTED_VALUE"""),"3979")</f>
        <v>3979</v>
      </c>
      <c r="J237" s="177" t="str">
        <f aca="false">IFERROR(__xludf.dummyfunction("""COMPUTED_VALUE"""),"53155")</f>
        <v>53155</v>
      </c>
      <c r="K237" s="175" t="e">
        <v>#REF!</v>
      </c>
      <c r="L237" s="175" t="e">
        <v>#REF!</v>
      </c>
      <c r="M237" s="175" t="e">
        <v>#REF!</v>
      </c>
      <c r="N237" s="175" t="e">
        <v>#REF!</v>
      </c>
      <c r="O237" s="175" t="e">
        <v>#REF!</v>
      </c>
      <c r="P237" s="175" t="e">
        <v>#REF!</v>
      </c>
      <c r="Q237" s="175" t="e">
        <v>#REF!</v>
      </c>
      <c r="R237" s="175" t="e">
        <v>#REF!</v>
      </c>
      <c r="S237" s="175" t="e">
        <v>#REF!</v>
      </c>
      <c r="T237" s="175" t="e">
        <v>#REF!</v>
      </c>
      <c r="U237" s="175" t="e">
        <v>#REF!</v>
      </c>
      <c r="V237" s="175" t="e">
        <v>#REF!</v>
      </c>
      <c r="W237" s="175" t="e">
        <v>#REF!</v>
      </c>
      <c r="X237" s="175" t="e">
        <v>#REF!</v>
      </c>
      <c r="Y237" s="175" t="e">
        <v>#VALUE!</v>
      </c>
      <c r="Z237" s="175" t="e">
        <v>#VALUE!</v>
      </c>
      <c r="AA237" s="175"/>
      <c r="AB237" s="175"/>
      <c r="AC237" s="175"/>
      <c r="AD237" s="175"/>
      <c r="AE237" s="175" t="str">
        <f aca="false">IFERROR(__xludf.dummyfunction("""COMPUTED_VALUE"""),"Parcial")</f>
        <v>Parcial</v>
      </c>
      <c r="AF237" s="175" t="str">
        <f aca="false">IFERROR(__xludf.dummyfunction("""COMPUTED_VALUE"""),"FE")</f>
        <v>FE</v>
      </c>
      <c r="AG237" s="175" t="n">
        <f aca="false">IFERROR(__xludf.dummyfunction("""COMPUTED_VALUE"""),0)</f>
        <v>0</v>
      </c>
      <c r="AH237" s="175" t="n">
        <f aca="false">IFERROR(__xludf.dummyfunction("""COMPUTED_VALUE"""),0)</f>
        <v>0</v>
      </c>
      <c r="AI237" s="175" t="n">
        <f aca="false">IFERROR(__xludf.dummyfunction("""COMPUTED_VALUE"""),0)</f>
        <v>0</v>
      </c>
      <c r="AJ237" s="175" t="n">
        <f aca="false">IFERROR(__xludf.dummyfunction("""COMPUTED_VALUE"""),0)</f>
        <v>0</v>
      </c>
      <c r="AK237" s="175"/>
      <c r="AL237" s="178"/>
    </row>
    <row r="238" customFormat="false" ht="12.75" hidden="false" customHeight="false" outlineLevel="0" collapsed="false">
      <c r="A238" s="174" t="str">
        <f aca="false">IFERROR(__xludf.dummyfunction("""COMPUTED_VALUE"""),"17022860")</f>
        <v>17022860</v>
      </c>
      <c r="B238" s="175" t="str">
        <f aca="false">IFERROR(__xludf.dummyfunction("""COMPUTED_VALUE"""),"Gurupi")</f>
        <v>Gurupi</v>
      </c>
      <c r="C238" s="175" t="str">
        <f aca="false">IFERROR(__xludf.dummyfunction("""COMPUTED_VALUE"""),"Peixe")</f>
        <v>Peixe</v>
      </c>
      <c r="D238" s="176" t="str">
        <f aca="false">IFERROR(__xludf.dummyfunction("""COMPUTED_VALUE"""),"A.A.  ESC. EST.TANCREDO DE ALMEIDA NEVES")</f>
        <v>A.A.  ESC. EST.TANCREDO DE ALMEIDA NEVES</v>
      </c>
      <c r="E238" s="175" t="str">
        <f aca="false">IFERROR(__xludf.dummyfunction("""COMPUTED_VALUE"""),"Escola Estadual Tancredo de Almeida Neves")</f>
        <v>Escola Estadual Tancredo de Almeida Neves</v>
      </c>
      <c r="F238" s="177" t="str">
        <f aca="false">IFERROR(__xludf.dummyfunction("""COMPUTED_VALUE"""),"17022860")</f>
        <v>17022860</v>
      </c>
      <c r="G238" s="175" t="str">
        <f aca="false">IFERROR(__xludf.dummyfunction("""COMPUTED_VALUE"""),"01136008000142")</f>
        <v>01136008000142</v>
      </c>
      <c r="H238" s="177" t="str">
        <f aca="false">IFERROR(__xludf.dummyfunction("""COMPUTED_VALUE"""),"001")</f>
        <v>001</v>
      </c>
      <c r="I238" s="177" t="str">
        <f aca="false">IFERROR(__xludf.dummyfunction("""COMPUTED_VALUE"""),"3979")</f>
        <v>3979</v>
      </c>
      <c r="J238" s="177" t="str">
        <f aca="false">IFERROR(__xludf.dummyfunction("""COMPUTED_VALUE"""),"52914")</f>
        <v>52914</v>
      </c>
      <c r="K238" s="175" t="e">
        <v>#REF!</v>
      </c>
      <c r="L238" s="175" t="e">
        <v>#REF!</v>
      </c>
      <c r="M238" s="175" t="e">
        <v>#REF!</v>
      </c>
      <c r="N238" s="175" t="e">
        <v>#REF!</v>
      </c>
      <c r="O238" s="175" t="e">
        <v>#REF!</v>
      </c>
      <c r="P238" s="175" t="e">
        <v>#REF!</v>
      </c>
      <c r="Q238" s="175" t="e">
        <v>#REF!</v>
      </c>
      <c r="R238" s="175" t="e">
        <v>#REF!</v>
      </c>
      <c r="S238" s="175" t="e">
        <v>#REF!</v>
      </c>
      <c r="T238" s="175" t="e">
        <v>#REF!</v>
      </c>
      <c r="U238" s="175" t="e">
        <v>#REF!</v>
      </c>
      <c r="V238" s="175" t="e">
        <v>#REF!</v>
      </c>
      <c r="W238" s="175" t="e">
        <v>#REF!</v>
      </c>
      <c r="X238" s="175" t="e">
        <v>#REF!</v>
      </c>
      <c r="Y238" s="175" t="e">
        <v>#VALUE!</v>
      </c>
      <c r="Z238" s="175" t="e">
        <v>#VALUE!</v>
      </c>
      <c r="AA238" s="175"/>
      <c r="AB238" s="175"/>
      <c r="AC238" s="175"/>
      <c r="AD238" s="175"/>
      <c r="AE238" s="175" t="str">
        <f aca="false">IFERROR(__xludf.dummyfunction("""COMPUTED_VALUE"""),"Parcial")</f>
        <v>Parcial</v>
      </c>
      <c r="AF238" s="175" t="str">
        <f aca="false">IFERROR(__xludf.dummyfunction("""COMPUTED_VALUE"""),"FE")</f>
        <v>FE</v>
      </c>
      <c r="AG238" s="175" t="n">
        <f aca="false">IFERROR(__xludf.dummyfunction("""COMPUTED_VALUE"""),0)</f>
        <v>0</v>
      </c>
      <c r="AH238" s="175" t="n">
        <f aca="false">IFERROR(__xludf.dummyfunction("""COMPUTED_VALUE"""),0)</f>
        <v>0</v>
      </c>
      <c r="AI238" s="175" t="n">
        <f aca="false">IFERROR(__xludf.dummyfunction("""COMPUTED_VALUE"""),0)</f>
        <v>0</v>
      </c>
      <c r="AJ238" s="175" t="n">
        <f aca="false">IFERROR(__xludf.dummyfunction("""COMPUTED_VALUE"""),0)</f>
        <v>0</v>
      </c>
      <c r="AK238" s="175"/>
      <c r="AL238" s="178"/>
    </row>
    <row r="239" customFormat="false" ht="12.75" hidden="false" customHeight="false" outlineLevel="0" collapsed="false">
      <c r="A239" s="174" t="str">
        <f aca="false">IFERROR(__xludf.dummyfunction("""COMPUTED_VALUE"""),"17020140")</f>
        <v>17020140</v>
      </c>
      <c r="B239" s="175" t="str">
        <f aca="false">IFERROR(__xludf.dummyfunction("""COMPUTED_VALUE"""),"Gurupi")</f>
        <v>Gurupi</v>
      </c>
      <c r="C239" s="175" t="str">
        <f aca="false">IFERROR(__xludf.dummyfunction("""COMPUTED_VALUE"""),"Sandolandia")</f>
        <v>Sandolandia</v>
      </c>
      <c r="D239" s="176" t="str">
        <f aca="false">IFERROR(__xludf.dummyfunction("""COMPUTED_VALUE"""),"A.A. A ESC. EST.NOSSA SENHORA APARECIDA")</f>
        <v>A.A. A ESC. EST.NOSSA SENHORA APARECIDA</v>
      </c>
      <c r="E239" s="175" t="str">
        <f aca="false">IFERROR(__xludf.dummyfunction("""COMPUTED_VALUE"""),"Colégio Estadual Nossa Senhora Aparecida")</f>
        <v>Colégio Estadual Nossa Senhora Aparecida</v>
      </c>
      <c r="F239" s="177" t="str">
        <f aca="false">IFERROR(__xludf.dummyfunction("""COMPUTED_VALUE"""),"17020140")</f>
        <v>17020140</v>
      </c>
      <c r="G239" s="175" t="str">
        <f aca="false">IFERROR(__xludf.dummyfunction("""COMPUTED_VALUE"""),"01393269000148")</f>
        <v>01393269000148</v>
      </c>
      <c r="H239" s="177" t="str">
        <f aca="false">IFERROR(__xludf.dummyfunction("""COMPUTED_VALUE"""),"001")</f>
        <v>001</v>
      </c>
      <c r="I239" s="177" t="str">
        <f aca="false">IFERROR(__xludf.dummyfunction("""COMPUTED_VALUE"""),"1304")</f>
        <v>1304</v>
      </c>
      <c r="J239" s="177" t="str">
        <f aca="false">IFERROR(__xludf.dummyfunction("""COMPUTED_VALUE"""),"105163")</f>
        <v>105163</v>
      </c>
      <c r="K239" s="175" t="e">
        <v>#REF!</v>
      </c>
      <c r="L239" s="175" t="e">
        <v>#REF!</v>
      </c>
      <c r="M239" s="175" t="e">
        <v>#REF!</v>
      </c>
      <c r="N239" s="175" t="e">
        <v>#REF!</v>
      </c>
      <c r="O239" s="175" t="e">
        <v>#REF!</v>
      </c>
      <c r="P239" s="175" t="e">
        <v>#REF!</v>
      </c>
      <c r="Q239" s="175" t="e">
        <v>#REF!</v>
      </c>
      <c r="R239" s="175" t="e">
        <v>#REF!</v>
      </c>
      <c r="S239" s="175" t="e">
        <v>#REF!</v>
      </c>
      <c r="T239" s="175" t="e">
        <v>#REF!</v>
      </c>
      <c r="U239" s="175" t="e">
        <v>#REF!</v>
      </c>
      <c r="V239" s="175" t="e">
        <v>#REF!</v>
      </c>
      <c r="W239" s="175" t="e">
        <v>#REF!</v>
      </c>
      <c r="X239" s="175" t="e">
        <v>#REF!</v>
      </c>
      <c r="Y239" s="175" t="e">
        <v>#VALUE!</v>
      </c>
      <c r="Z239" s="175" t="e">
        <v>#VALUE!</v>
      </c>
      <c r="AA239" s="175"/>
      <c r="AB239" s="175"/>
      <c r="AC239" s="175"/>
      <c r="AD239" s="175"/>
      <c r="AE239" s="175" t="str">
        <f aca="false">IFERROR(__xludf.dummyfunction("""COMPUTED_VALUE"""),"Parcial")</f>
        <v>Parcial</v>
      </c>
      <c r="AF239" s="175" t="str">
        <f aca="false">IFERROR(__xludf.dummyfunction("""COMPUTED_VALUE"""),"FE")</f>
        <v>FE</v>
      </c>
      <c r="AG239" s="175" t="n">
        <f aca="false">IFERROR(__xludf.dummyfunction("""COMPUTED_VALUE"""),0)</f>
        <v>0</v>
      </c>
      <c r="AH239" s="175" t="n">
        <f aca="false">IFERROR(__xludf.dummyfunction("""COMPUTED_VALUE"""),0)</f>
        <v>0</v>
      </c>
      <c r="AI239" s="175" t="n">
        <f aca="false">IFERROR(__xludf.dummyfunction("""COMPUTED_VALUE"""),0)</f>
        <v>0</v>
      </c>
      <c r="AJ239" s="175" t="n">
        <f aca="false">IFERROR(__xludf.dummyfunction("""COMPUTED_VALUE"""),0)</f>
        <v>0</v>
      </c>
      <c r="AK239" s="175"/>
      <c r="AL239" s="178"/>
    </row>
    <row r="240" customFormat="false" ht="12.75" hidden="false" customHeight="false" outlineLevel="0" collapsed="false">
      <c r="A240" s="174" t="str">
        <f aca="false">IFERROR(__xludf.dummyfunction("""COMPUTED_VALUE"""),"17020158")</f>
        <v>17020158</v>
      </c>
      <c r="B240" s="175" t="str">
        <f aca="false">IFERROR(__xludf.dummyfunction("""COMPUTED_VALUE"""),"Gurupi")</f>
        <v>Gurupi</v>
      </c>
      <c r="C240" s="175" t="str">
        <f aca="false">IFERROR(__xludf.dummyfunction("""COMPUTED_VALUE"""),"Sandolandia")</f>
        <v>Sandolandia</v>
      </c>
      <c r="D240" s="176" t="str">
        <f aca="false">IFERROR(__xludf.dummyfunction("""COMPUTED_VALUE"""),"ASS. DE APOIO ESC. EST.PE.JOSE DE ANCHIETA")</f>
        <v>ASS. DE APOIO ESC. EST.PE.JOSE DE ANCHIETA</v>
      </c>
      <c r="E240" s="175" t="str">
        <f aca="false">IFERROR(__xludf.dummyfunction("""COMPUTED_VALUE"""),"Escola Estadual Padre José de Anchieta")</f>
        <v>Escola Estadual Padre José de Anchieta</v>
      </c>
      <c r="F240" s="177" t="str">
        <f aca="false">IFERROR(__xludf.dummyfunction("""COMPUTED_VALUE"""),"17020158")</f>
        <v>17020158</v>
      </c>
      <c r="G240" s="175" t="str">
        <f aca="false">IFERROR(__xludf.dummyfunction("""COMPUTED_VALUE"""),"01190190000110")</f>
        <v>01190190000110</v>
      </c>
      <c r="H240" s="177" t="str">
        <f aca="false">IFERROR(__xludf.dummyfunction("""COMPUTED_VALUE"""),"001")</f>
        <v>001</v>
      </c>
      <c r="I240" s="177" t="str">
        <f aca="false">IFERROR(__xludf.dummyfunction("""COMPUTED_VALUE"""),"1304")</f>
        <v>1304</v>
      </c>
      <c r="J240" s="177" t="str">
        <f aca="false">IFERROR(__xludf.dummyfunction("""COMPUTED_VALUE"""),"105171")</f>
        <v>105171</v>
      </c>
      <c r="K240" s="175" t="e">
        <v>#REF!</v>
      </c>
      <c r="L240" s="175" t="e">
        <v>#REF!</v>
      </c>
      <c r="M240" s="175" t="e">
        <v>#REF!</v>
      </c>
      <c r="N240" s="175" t="e">
        <v>#REF!</v>
      </c>
      <c r="O240" s="175" t="e">
        <v>#REF!</v>
      </c>
      <c r="P240" s="175" t="e">
        <v>#REF!</v>
      </c>
      <c r="Q240" s="175" t="e">
        <v>#REF!</v>
      </c>
      <c r="R240" s="175" t="e">
        <v>#REF!</v>
      </c>
      <c r="S240" s="175" t="e">
        <v>#REF!</v>
      </c>
      <c r="T240" s="175" t="e">
        <v>#REF!</v>
      </c>
      <c r="U240" s="175" t="e">
        <v>#REF!</v>
      </c>
      <c r="V240" s="175" t="e">
        <v>#REF!</v>
      </c>
      <c r="W240" s="175" t="e">
        <v>#REF!</v>
      </c>
      <c r="X240" s="175" t="e">
        <v>#REF!</v>
      </c>
      <c r="Y240" s="175" t="e">
        <v>#VALUE!</v>
      </c>
      <c r="Z240" s="175" t="e">
        <v>#VALUE!</v>
      </c>
      <c r="AA240" s="175"/>
      <c r="AB240" s="175"/>
      <c r="AC240" s="175"/>
      <c r="AD240" s="175"/>
      <c r="AE240" s="175" t="str">
        <f aca="false">IFERROR(__xludf.dummyfunction("""COMPUTED_VALUE"""),"Parcial")</f>
        <v>Parcial</v>
      </c>
      <c r="AF240" s="175" t="str">
        <f aca="false">IFERROR(__xludf.dummyfunction("""COMPUTED_VALUE"""),"FE")</f>
        <v>FE</v>
      </c>
      <c r="AG240" s="175" t="n">
        <f aca="false">IFERROR(__xludf.dummyfunction("""COMPUTED_VALUE"""),0)</f>
        <v>0</v>
      </c>
      <c r="AH240" s="175" t="n">
        <f aca="false">IFERROR(__xludf.dummyfunction("""COMPUTED_VALUE"""),0)</f>
        <v>0</v>
      </c>
      <c r="AI240" s="175" t="n">
        <f aca="false">IFERROR(__xludf.dummyfunction("""COMPUTED_VALUE"""),0)</f>
        <v>0</v>
      </c>
      <c r="AJ240" s="175" t="n">
        <f aca="false">IFERROR(__xludf.dummyfunction("""COMPUTED_VALUE"""),0)</f>
        <v>0</v>
      </c>
      <c r="AK240" s="175"/>
      <c r="AL240" s="178"/>
    </row>
    <row r="241" customFormat="false" ht="12.75" hidden="false" customHeight="false" outlineLevel="0" collapsed="false">
      <c r="A241" s="174" t="str">
        <f aca="false">IFERROR(__xludf.dummyfunction("""COMPUTED_VALUE"""),"17055857")</f>
        <v>17055857</v>
      </c>
      <c r="B241" s="175" t="str">
        <f aca="false">IFERROR(__xludf.dummyfunction("""COMPUTED_VALUE"""),"Gurupi")</f>
        <v>Gurupi</v>
      </c>
      <c r="C241" s="175" t="str">
        <f aca="false">IFERROR(__xludf.dummyfunction("""COMPUTED_VALUE"""),"Sao Salvador do Tocantins")</f>
        <v>Sao Salvador do Tocantins</v>
      </c>
      <c r="D241" s="176" t="str">
        <f aca="false">IFERROR(__xludf.dummyfunction("""COMPUTED_VALUE"""),"ASSOCIAÇÃO COLEGIO ESTADUAL FAMÍLIA AGRÍCOLA JOSÉ PORFÍRIO DE SOUZA")</f>
        <v>ASSOCIAÇÃO COLEGIO ESTADUAL FAMÍLIA AGRÍCOLA JOSÉ PORFÍRIO DE SOUZA</v>
      </c>
      <c r="E241" s="175" t="str">
        <f aca="false">IFERROR(__xludf.dummyfunction("""COMPUTED_VALUE"""),"Colégio Estadual Família Agricola José Porfírio de Souza")</f>
        <v>Colégio Estadual Família Agricola José Porfírio de Souza</v>
      </c>
      <c r="F241" s="177" t="str">
        <f aca="false">IFERROR(__xludf.dummyfunction("""COMPUTED_VALUE"""),"17055857")</f>
        <v>17055857</v>
      </c>
      <c r="G241" s="175" t="str">
        <f aca="false">IFERROR(__xludf.dummyfunction("""COMPUTED_VALUE"""),"19235997000197")</f>
        <v>19235997000197</v>
      </c>
      <c r="H241" s="177" t="str">
        <f aca="false">IFERROR(__xludf.dummyfunction("""COMPUTED_VALUE"""),"001")</f>
        <v>001</v>
      </c>
      <c r="I241" s="177" t="str">
        <f aca="false">IFERROR(__xludf.dummyfunction("""COMPUTED_VALUE"""),"4790")</f>
        <v>4790</v>
      </c>
      <c r="J241" s="177" t="str">
        <f aca="false">IFERROR(__xludf.dummyfunction("""COMPUTED_VALUE"""),"91170")</f>
        <v>91170</v>
      </c>
      <c r="K241" s="175" t="e">
        <v>#REF!</v>
      </c>
      <c r="L241" s="175" t="e">
        <v>#REF!</v>
      </c>
      <c r="M241" s="175" t="e">
        <v>#REF!</v>
      </c>
      <c r="N241" s="175" t="e">
        <v>#REF!</v>
      </c>
      <c r="O241" s="175" t="e">
        <v>#REF!</v>
      </c>
      <c r="P241" s="175" t="e">
        <v>#REF!</v>
      </c>
      <c r="Q241" s="175" t="e">
        <v>#REF!</v>
      </c>
      <c r="R241" s="175" t="e">
        <v>#REF!</v>
      </c>
      <c r="S241" s="175" t="e">
        <v>#REF!</v>
      </c>
      <c r="T241" s="175" t="e">
        <v>#REF!</v>
      </c>
      <c r="U241" s="175" t="e">
        <v>#REF!</v>
      </c>
      <c r="V241" s="175" t="e">
        <v>#REF!</v>
      </c>
      <c r="W241" s="175" t="e">
        <v>#REF!</v>
      </c>
      <c r="X241" s="175" t="e">
        <v>#REF!</v>
      </c>
      <c r="Y241" s="175" t="e">
        <v>#VALUE!</v>
      </c>
      <c r="Z241" s="175" t="e">
        <v>#VALUE!</v>
      </c>
      <c r="AA241" s="175"/>
      <c r="AB241" s="175"/>
      <c r="AC241" s="175"/>
      <c r="AD241" s="175" t="str">
        <f aca="false">IFERROR(__xludf.dummyfunction("""COMPUTED_VALUE"""),"AGRÍCOLA")</f>
        <v>AGRÍCOLA</v>
      </c>
      <c r="AE241" s="175" t="str">
        <f aca="false">IFERROR(__xludf.dummyfunction("""COMPUTED_VALUE"""),"Parcial")</f>
        <v>Parcial</v>
      </c>
      <c r="AF241" s="175" t="str">
        <f aca="false">IFERROR(__xludf.dummyfunction("""COMPUTED_VALUE"""),"FE")</f>
        <v>FE</v>
      </c>
      <c r="AG241" s="175" t="n">
        <f aca="false">IFERROR(__xludf.dummyfunction("""COMPUTED_VALUE"""),0)</f>
        <v>0</v>
      </c>
      <c r="AH241" s="175" t="n">
        <f aca="false">IFERROR(__xludf.dummyfunction("""COMPUTED_VALUE"""),0)</f>
        <v>0</v>
      </c>
      <c r="AI241" s="175" t="n">
        <f aca="false">IFERROR(__xludf.dummyfunction("""COMPUTED_VALUE"""),12)</f>
        <v>12</v>
      </c>
      <c r="AJ241" s="175" t="n">
        <f aca="false">IFERROR(__xludf.dummyfunction("""COMPUTED_VALUE"""),0)</f>
        <v>0</v>
      </c>
      <c r="AK241" s="175"/>
      <c r="AL241" s="178"/>
    </row>
    <row r="242" customFormat="false" ht="12.75" hidden="false" customHeight="false" outlineLevel="0" collapsed="false">
      <c r="A242" s="174" t="str">
        <f aca="false">IFERROR(__xludf.dummyfunction("""COMPUTED_VALUE"""),"17040051")</f>
        <v>17040051</v>
      </c>
      <c r="B242" s="175" t="str">
        <f aca="false">IFERROR(__xludf.dummyfunction("""COMPUTED_VALUE"""),"Gurupi")</f>
        <v>Gurupi</v>
      </c>
      <c r="C242" s="175" t="str">
        <f aca="false">IFERROR(__xludf.dummyfunction("""COMPUTED_VALUE"""),"Sao Salvador do Tocantins")</f>
        <v>Sao Salvador do Tocantins</v>
      </c>
      <c r="D242" s="176" t="str">
        <f aca="false">IFERROR(__xludf.dummyfunction("""COMPUTED_VALUE"""),"ASS.PAIS E M.ESC. EST.PORTO RIO MARANHAO")</f>
        <v>ASS.PAIS E M.ESC. EST.PORTO RIO MARANHAO</v>
      </c>
      <c r="E242" s="175" t="str">
        <f aca="false">IFERROR(__xludf.dummyfunction("""COMPUTED_VALUE"""),"Escola Estadual Porto do Rio Maranhão")</f>
        <v>Escola Estadual Porto do Rio Maranhão</v>
      </c>
      <c r="F242" s="177" t="str">
        <f aca="false">IFERROR(__xludf.dummyfunction("""COMPUTED_VALUE"""),"17040051")</f>
        <v>17040051</v>
      </c>
      <c r="G242" s="175" t="str">
        <f aca="false">IFERROR(__xludf.dummyfunction("""COMPUTED_VALUE"""),"01296366000112")</f>
        <v>01296366000112</v>
      </c>
      <c r="H242" s="177" t="str">
        <f aca="false">IFERROR(__xludf.dummyfunction("""COMPUTED_VALUE"""),"001")</f>
        <v>001</v>
      </c>
      <c r="I242" s="177" t="str">
        <f aca="false">IFERROR(__xludf.dummyfunction("""COMPUTED_VALUE"""),"4608")</f>
        <v>4608</v>
      </c>
      <c r="J242" s="177" t="str">
        <f aca="false">IFERROR(__xludf.dummyfunction("""COMPUTED_VALUE"""),"70270")</f>
        <v>70270</v>
      </c>
      <c r="K242" s="175" t="e">
        <v>#REF!</v>
      </c>
      <c r="L242" s="175" t="e">
        <v>#REF!</v>
      </c>
      <c r="M242" s="175" t="e">
        <v>#REF!</v>
      </c>
      <c r="N242" s="175" t="e">
        <v>#REF!</v>
      </c>
      <c r="O242" s="175" t="e">
        <v>#REF!</v>
      </c>
      <c r="P242" s="175" t="e">
        <v>#REF!</v>
      </c>
      <c r="Q242" s="175" t="e">
        <v>#REF!</v>
      </c>
      <c r="R242" s="175" t="e">
        <v>#REF!</v>
      </c>
      <c r="S242" s="175" t="e">
        <v>#REF!</v>
      </c>
      <c r="T242" s="175" t="e">
        <v>#REF!</v>
      </c>
      <c r="U242" s="175" t="e">
        <v>#REF!</v>
      </c>
      <c r="V242" s="175" t="e">
        <v>#REF!</v>
      </c>
      <c r="W242" s="175" t="e">
        <v>#REF!</v>
      </c>
      <c r="X242" s="175" t="e">
        <v>#REF!</v>
      </c>
      <c r="Y242" s="175" t="e">
        <v>#VALUE!</v>
      </c>
      <c r="Z242" s="175" t="e">
        <v>#VALUE!</v>
      </c>
      <c r="AA242" s="175"/>
      <c r="AB242" s="175"/>
      <c r="AC242" s="175"/>
      <c r="AD242" s="175"/>
      <c r="AE242" s="175" t="str">
        <f aca="false">IFERROR(__xludf.dummyfunction("""COMPUTED_VALUE"""),"Parcial")</f>
        <v>Parcial</v>
      </c>
      <c r="AF242" s="175" t="str">
        <f aca="false">IFERROR(__xludf.dummyfunction("""COMPUTED_VALUE"""),"FE")</f>
        <v>FE</v>
      </c>
      <c r="AG242" s="175" t="n">
        <f aca="false">IFERROR(__xludf.dummyfunction("""COMPUTED_VALUE"""),0)</f>
        <v>0</v>
      </c>
      <c r="AH242" s="175" t="n">
        <f aca="false">IFERROR(__xludf.dummyfunction("""COMPUTED_VALUE"""),0)</f>
        <v>0</v>
      </c>
      <c r="AI242" s="175" t="n">
        <f aca="false">IFERROR(__xludf.dummyfunction("""COMPUTED_VALUE"""),0)</f>
        <v>0</v>
      </c>
      <c r="AJ242" s="175" t="n">
        <f aca="false">IFERROR(__xludf.dummyfunction("""COMPUTED_VALUE"""),0)</f>
        <v>0</v>
      </c>
      <c r="AK242" s="175"/>
      <c r="AL242" s="178"/>
    </row>
    <row r="243" customFormat="false" ht="12.75" hidden="false" customHeight="false" outlineLevel="0" collapsed="false">
      <c r="A243" s="174" t="str">
        <f aca="false">IFERROR(__xludf.dummyfunction("""COMPUTED_VALUE"""),"17040035")</f>
        <v>17040035</v>
      </c>
      <c r="B243" s="175" t="str">
        <f aca="false">IFERROR(__xludf.dummyfunction("""COMPUTED_VALUE"""),"Gurupi")</f>
        <v>Gurupi</v>
      </c>
      <c r="C243" s="175" t="str">
        <f aca="false">IFERROR(__xludf.dummyfunction("""COMPUTED_VALUE"""),"Sao Salvador do Tocantins")</f>
        <v>Sao Salvador do Tocantins</v>
      </c>
      <c r="D243" s="176" t="str">
        <f aca="false">IFERROR(__xludf.dummyfunction("""COMPUTED_VALUE"""),"A.A DA ESCOLA ESTADUAL RETIRO")</f>
        <v>A.A DA ESCOLA ESTADUAL RETIRO</v>
      </c>
      <c r="E243" s="175" t="str">
        <f aca="false">IFERROR(__xludf.dummyfunction("""COMPUTED_VALUE"""),"Escola Estadual Retiro")</f>
        <v>Escola Estadual Retiro</v>
      </c>
      <c r="F243" s="177" t="str">
        <f aca="false">IFERROR(__xludf.dummyfunction("""COMPUTED_VALUE"""),"17040035")</f>
        <v>17040035</v>
      </c>
      <c r="G243" s="175" t="str">
        <f aca="false">IFERROR(__xludf.dummyfunction("""COMPUTED_VALUE"""),"04205236000115")</f>
        <v>04205236000115</v>
      </c>
      <c r="H243" s="177" t="str">
        <f aca="false">IFERROR(__xludf.dummyfunction("""COMPUTED_VALUE"""),"001")</f>
        <v>001</v>
      </c>
      <c r="I243" s="177" t="str">
        <f aca="false">IFERROR(__xludf.dummyfunction("""COMPUTED_VALUE"""),"4608")</f>
        <v>4608</v>
      </c>
      <c r="J243" s="177" t="str">
        <f aca="false">IFERROR(__xludf.dummyfunction("""COMPUTED_VALUE"""),"73563")</f>
        <v>73563</v>
      </c>
      <c r="K243" s="175" t="e">
        <v>#REF!</v>
      </c>
      <c r="L243" s="175" t="e">
        <v>#REF!</v>
      </c>
      <c r="M243" s="175" t="e">
        <v>#REF!</v>
      </c>
      <c r="N243" s="175" t="e">
        <v>#REF!</v>
      </c>
      <c r="O243" s="175" t="e">
        <v>#REF!</v>
      </c>
      <c r="P243" s="175" t="e">
        <v>#REF!</v>
      </c>
      <c r="Q243" s="175" t="e">
        <v>#REF!</v>
      </c>
      <c r="R243" s="175" t="e">
        <v>#REF!</v>
      </c>
      <c r="S243" s="175" t="e">
        <v>#REF!</v>
      </c>
      <c r="T243" s="175" t="e">
        <v>#REF!</v>
      </c>
      <c r="U243" s="175" t="e">
        <v>#REF!</v>
      </c>
      <c r="V243" s="175" t="e">
        <v>#REF!</v>
      </c>
      <c r="W243" s="175" t="e">
        <v>#REF!</v>
      </c>
      <c r="X243" s="175" t="e">
        <v>#REF!</v>
      </c>
      <c r="Y243" s="175" t="e">
        <v>#VALUE!</v>
      </c>
      <c r="Z243" s="175" t="e">
        <v>#VALUE!</v>
      </c>
      <c r="AA243" s="175"/>
      <c r="AB243" s="175"/>
      <c r="AC243" s="175"/>
      <c r="AD243" s="175"/>
      <c r="AE243" s="175" t="str">
        <f aca="false">IFERROR(__xludf.dummyfunction("""COMPUTED_VALUE"""),"Integral")</f>
        <v>Integral</v>
      </c>
      <c r="AF243" s="175" t="str">
        <f aca="false">IFERROR(__xludf.dummyfunction("""COMPUTED_VALUE"""),"FE")</f>
        <v>FE</v>
      </c>
      <c r="AG243" s="175" t="n">
        <f aca="false">IFERROR(__xludf.dummyfunction("""COMPUTED_VALUE"""),0)</f>
        <v>0</v>
      </c>
      <c r="AH243" s="175" t="n">
        <f aca="false">IFERROR(__xludf.dummyfunction("""COMPUTED_VALUE"""),0)</f>
        <v>0</v>
      </c>
      <c r="AI243" s="175" t="n">
        <f aca="false">IFERROR(__xludf.dummyfunction("""COMPUTED_VALUE"""),0)</f>
        <v>0</v>
      </c>
      <c r="AJ243" s="175" t="n">
        <f aca="false">IFERROR(__xludf.dummyfunction("""COMPUTED_VALUE"""),0)</f>
        <v>0</v>
      </c>
      <c r="AK243" s="175"/>
      <c r="AL243" s="178"/>
    </row>
    <row r="244" customFormat="false" ht="12.75" hidden="false" customHeight="false" outlineLevel="0" collapsed="false">
      <c r="A244" s="174" t="str">
        <f aca="false">IFERROR(__xludf.dummyfunction("""COMPUTED_VALUE"""),"17036917")</f>
        <v>17036917</v>
      </c>
      <c r="B244" s="175" t="str">
        <f aca="false">IFERROR(__xludf.dummyfunction("""COMPUTED_VALUE"""),"Gurupi")</f>
        <v>Gurupi</v>
      </c>
      <c r="C244" s="175" t="str">
        <f aca="false">IFERROR(__xludf.dummyfunction("""COMPUTED_VALUE"""),"Sao Valerio da Natividade")</f>
        <v>Sao Valerio da Natividade</v>
      </c>
      <c r="D244" s="176" t="str">
        <f aca="false">IFERROR(__xludf.dummyfunction("""COMPUTED_VALUE"""),"A.P.M.E ALUNOS COL. EST. REGINA S. CAMPOS")</f>
        <v>A.P.M.E ALUNOS COL. EST. REGINA S. CAMPOS</v>
      </c>
      <c r="E244" s="175" t="str">
        <f aca="false">IFERROR(__xludf.dummyfunction("""COMPUTED_VALUE"""),"Colégio Estadual Regina Siqueira Campos")</f>
        <v>Colégio Estadual Regina Siqueira Campos</v>
      </c>
      <c r="F244" s="177" t="str">
        <f aca="false">IFERROR(__xludf.dummyfunction("""COMPUTED_VALUE"""),"17036917")</f>
        <v>17036917</v>
      </c>
      <c r="G244" s="175" t="str">
        <f aca="false">IFERROR(__xludf.dummyfunction("""COMPUTED_VALUE"""),"01431377000168")</f>
        <v>01431377000168</v>
      </c>
      <c r="H244" s="177" t="str">
        <f aca="false">IFERROR(__xludf.dummyfunction("""COMPUTED_VALUE"""),"001")</f>
        <v>001</v>
      </c>
      <c r="I244" s="177" t="str">
        <f aca="false">IFERROR(__xludf.dummyfunction("""COMPUTED_VALUE"""),"0794")</f>
        <v>0794</v>
      </c>
      <c r="J244" s="177" t="str">
        <f aca="false">IFERROR(__xludf.dummyfunction("""COMPUTED_VALUE"""),"52477")</f>
        <v>52477</v>
      </c>
      <c r="K244" s="175" t="e">
        <v>#REF!</v>
      </c>
      <c r="L244" s="175" t="e">
        <v>#REF!</v>
      </c>
      <c r="M244" s="175" t="e">
        <v>#REF!</v>
      </c>
      <c r="N244" s="175" t="e">
        <v>#REF!</v>
      </c>
      <c r="O244" s="175" t="e">
        <v>#REF!</v>
      </c>
      <c r="P244" s="175" t="e">
        <v>#REF!</v>
      </c>
      <c r="Q244" s="175" t="e">
        <v>#REF!</v>
      </c>
      <c r="R244" s="175" t="e">
        <v>#REF!</v>
      </c>
      <c r="S244" s="175" t="e">
        <v>#REF!</v>
      </c>
      <c r="T244" s="175" t="e">
        <v>#REF!</v>
      </c>
      <c r="U244" s="175" t="e">
        <v>#REF!</v>
      </c>
      <c r="V244" s="175" t="e">
        <v>#REF!</v>
      </c>
      <c r="W244" s="175" t="e">
        <v>#REF!</v>
      </c>
      <c r="X244" s="175" t="e">
        <v>#REF!</v>
      </c>
      <c r="Y244" s="175" t="e">
        <v>#VALUE!</v>
      </c>
      <c r="Z244" s="175" t="e">
        <v>#VALUE!</v>
      </c>
      <c r="AA244" s="175"/>
      <c r="AB244" s="175"/>
      <c r="AC244" s="175"/>
      <c r="AD244" s="175"/>
      <c r="AE244" s="175" t="str">
        <f aca="false">IFERROR(__xludf.dummyfunction("""COMPUTED_VALUE"""),"Parcial")</f>
        <v>Parcial</v>
      </c>
      <c r="AF244" s="175" t="str">
        <f aca="false">IFERROR(__xludf.dummyfunction("""COMPUTED_VALUE"""),"FE")</f>
        <v>FE</v>
      </c>
      <c r="AG244" s="175" t="n">
        <f aca="false">IFERROR(__xludf.dummyfunction("""COMPUTED_VALUE"""),0)</f>
        <v>0</v>
      </c>
      <c r="AH244" s="175" t="n">
        <f aca="false">IFERROR(__xludf.dummyfunction("""COMPUTED_VALUE"""),0)</f>
        <v>0</v>
      </c>
      <c r="AI244" s="175" t="n">
        <f aca="false">IFERROR(__xludf.dummyfunction("""COMPUTED_VALUE"""),0)</f>
        <v>0</v>
      </c>
      <c r="AJ244" s="175" t="n">
        <f aca="false">IFERROR(__xludf.dummyfunction("""COMPUTED_VALUE"""),0)</f>
        <v>0</v>
      </c>
      <c r="AK244" s="175"/>
      <c r="AL244" s="178"/>
    </row>
    <row r="245" customFormat="false" ht="12.75" hidden="false" customHeight="false" outlineLevel="0" collapsed="false">
      <c r="A245" s="174" t="str">
        <f aca="false">IFERROR(__xludf.dummyfunction("""COMPUTED_VALUE"""),"17036925")</f>
        <v>17036925</v>
      </c>
      <c r="B245" s="175" t="str">
        <f aca="false">IFERROR(__xludf.dummyfunction("""COMPUTED_VALUE"""),"Gurupi")</f>
        <v>Gurupi</v>
      </c>
      <c r="C245" s="175" t="str">
        <f aca="false">IFERROR(__xludf.dummyfunction("""COMPUTED_VALUE"""),"Sao Valerio da Natividade")</f>
        <v>Sao Valerio da Natividade</v>
      </c>
      <c r="D245" s="176" t="str">
        <f aca="false">IFERROR(__xludf.dummyfunction("""COMPUTED_VALUE"""),"ASS.PAIS MEST.ESC EST JOSE LOPES CHAVES")</f>
        <v>ASS.PAIS MEST.ESC EST JOSE LOPES CHAVES</v>
      </c>
      <c r="E245" s="175" t="str">
        <f aca="false">IFERROR(__xludf.dummyfunction("""COMPUTED_VALUE"""),"Escola Estadual José Lopes Chaves")</f>
        <v>Escola Estadual José Lopes Chaves</v>
      </c>
      <c r="F245" s="177" t="str">
        <f aca="false">IFERROR(__xludf.dummyfunction("""COMPUTED_VALUE"""),"17036925")</f>
        <v>17036925</v>
      </c>
      <c r="G245" s="175" t="str">
        <f aca="false">IFERROR(__xludf.dummyfunction("""COMPUTED_VALUE"""),"01221141000105")</f>
        <v>01221141000105</v>
      </c>
      <c r="H245" s="177" t="str">
        <f aca="false">IFERROR(__xludf.dummyfunction("""COMPUTED_VALUE"""),"001")</f>
        <v>001</v>
      </c>
      <c r="I245" s="177" t="str">
        <f aca="false">IFERROR(__xludf.dummyfunction("""COMPUTED_VALUE"""),"0794")</f>
        <v>0794</v>
      </c>
      <c r="J245" s="177" t="str">
        <f aca="false">IFERROR(__xludf.dummyfunction("""COMPUTED_VALUE"""),"52493")</f>
        <v>52493</v>
      </c>
      <c r="K245" s="175" t="e">
        <v>#REF!</v>
      </c>
      <c r="L245" s="175" t="e">
        <v>#REF!</v>
      </c>
      <c r="M245" s="175" t="e">
        <v>#REF!</v>
      </c>
      <c r="N245" s="175" t="e">
        <v>#REF!</v>
      </c>
      <c r="O245" s="175" t="e">
        <v>#REF!</v>
      </c>
      <c r="P245" s="175" t="e">
        <v>#REF!</v>
      </c>
      <c r="Q245" s="175" t="e">
        <v>#REF!</v>
      </c>
      <c r="R245" s="175" t="e">
        <v>#REF!</v>
      </c>
      <c r="S245" s="175" t="e">
        <v>#REF!</v>
      </c>
      <c r="T245" s="175" t="e">
        <v>#REF!</v>
      </c>
      <c r="U245" s="175" t="e">
        <v>#REF!</v>
      </c>
      <c r="V245" s="175" t="e">
        <v>#REF!</v>
      </c>
      <c r="W245" s="175" t="e">
        <v>#REF!</v>
      </c>
      <c r="X245" s="175" t="e">
        <v>#REF!</v>
      </c>
      <c r="Y245" s="175" t="e">
        <v>#VALUE!</v>
      </c>
      <c r="Z245" s="175" t="e">
        <v>#VALUE!</v>
      </c>
      <c r="AA245" s="175"/>
      <c r="AB245" s="175"/>
      <c r="AC245" s="175"/>
      <c r="AD245" s="175"/>
      <c r="AE245" s="175" t="str">
        <f aca="false">IFERROR(__xludf.dummyfunction("""COMPUTED_VALUE"""),"Parcial")</f>
        <v>Parcial</v>
      </c>
      <c r="AF245" s="175" t="str">
        <f aca="false">IFERROR(__xludf.dummyfunction("""COMPUTED_VALUE"""),"FE")</f>
        <v>FE</v>
      </c>
      <c r="AG245" s="175" t="n">
        <f aca="false">IFERROR(__xludf.dummyfunction("""COMPUTED_VALUE"""),0)</f>
        <v>0</v>
      </c>
      <c r="AH245" s="175" t="n">
        <f aca="false">IFERROR(__xludf.dummyfunction("""COMPUTED_VALUE"""),0)</f>
        <v>0</v>
      </c>
      <c r="AI245" s="175" t="n">
        <f aca="false">IFERROR(__xludf.dummyfunction("""COMPUTED_VALUE"""),0)</f>
        <v>0</v>
      </c>
      <c r="AJ245" s="175" t="n">
        <f aca="false">IFERROR(__xludf.dummyfunction("""COMPUTED_VALUE"""),0)</f>
        <v>0</v>
      </c>
      <c r="AK245" s="175"/>
      <c r="AL245" s="178"/>
    </row>
    <row r="246" customFormat="false" ht="12.75" hidden="false" customHeight="false" outlineLevel="0" collapsed="false">
      <c r="A246" s="174" t="str">
        <f aca="false">IFERROR(__xludf.dummyfunction("""COMPUTED_VALUE"""),"17023319")</f>
        <v>17023319</v>
      </c>
      <c r="B246" s="175" t="str">
        <f aca="false">IFERROR(__xludf.dummyfunction("""COMPUTED_VALUE"""),"Gurupi")</f>
        <v>Gurupi</v>
      </c>
      <c r="C246" s="175" t="str">
        <f aca="false">IFERROR(__xludf.dummyfunction("""COMPUTED_VALUE"""),"Sucupira")</f>
        <v>Sucupira</v>
      </c>
      <c r="D246" s="176" t="str">
        <f aca="false">IFERROR(__xludf.dummyfunction("""COMPUTED_VALUE"""),"AS. APOIO ESCOLA ESTADUAL OLAVO BILAC")</f>
        <v>AS. APOIO ESCOLA ESTADUAL OLAVO BILAC</v>
      </c>
      <c r="E246" s="175" t="str">
        <f aca="false">IFERROR(__xludf.dummyfunction("""COMPUTED_VALUE"""),"Colégio Estadual Olavo Bilac-Sucupira")</f>
        <v>Colégio Estadual Olavo Bilac-Sucupira</v>
      </c>
      <c r="F246" s="177" t="str">
        <f aca="false">IFERROR(__xludf.dummyfunction("""COMPUTED_VALUE"""),"17023319")</f>
        <v>17023319</v>
      </c>
      <c r="G246" s="175" t="str">
        <f aca="false">IFERROR(__xludf.dummyfunction("""COMPUTED_VALUE"""),"01268287000106")</f>
        <v>01268287000106</v>
      </c>
      <c r="H246" s="177" t="str">
        <f aca="false">IFERROR(__xludf.dummyfunction("""COMPUTED_VALUE"""),"001")</f>
        <v>001</v>
      </c>
      <c r="I246" s="177" t="str">
        <f aca="false">IFERROR(__xludf.dummyfunction("""COMPUTED_VALUE"""),"0794")</f>
        <v>0794</v>
      </c>
      <c r="J246" s="177" t="str">
        <f aca="false">IFERROR(__xludf.dummyfunction("""COMPUTED_VALUE"""),"245852")</f>
        <v>245852</v>
      </c>
      <c r="K246" s="175" t="e">
        <v>#REF!</v>
      </c>
      <c r="L246" s="175" t="e">
        <v>#REF!</v>
      </c>
      <c r="M246" s="175" t="e">
        <v>#REF!</v>
      </c>
      <c r="N246" s="175" t="e">
        <v>#REF!</v>
      </c>
      <c r="O246" s="175" t="e">
        <v>#REF!</v>
      </c>
      <c r="P246" s="175" t="e">
        <v>#REF!</v>
      </c>
      <c r="Q246" s="175" t="e">
        <v>#REF!</v>
      </c>
      <c r="R246" s="175" t="e">
        <v>#REF!</v>
      </c>
      <c r="S246" s="175" t="e">
        <v>#REF!</v>
      </c>
      <c r="T246" s="175" t="e">
        <v>#REF!</v>
      </c>
      <c r="U246" s="175" t="e">
        <v>#REF!</v>
      </c>
      <c r="V246" s="175" t="e">
        <v>#REF!</v>
      </c>
      <c r="W246" s="175" t="e">
        <v>#REF!</v>
      </c>
      <c r="X246" s="175" t="e">
        <v>#REF!</v>
      </c>
      <c r="Y246" s="175" t="e">
        <v>#VALUE!</v>
      </c>
      <c r="Z246" s="175" t="e">
        <v>#VALUE!</v>
      </c>
      <c r="AA246" s="175"/>
      <c r="AB246" s="175"/>
      <c r="AC246" s="175"/>
      <c r="AD246" s="175"/>
      <c r="AE246" s="175" t="str">
        <f aca="false">IFERROR(__xludf.dummyfunction("""COMPUTED_VALUE"""),"Parcial")</f>
        <v>Parcial</v>
      </c>
      <c r="AF246" s="175" t="str">
        <f aca="false">IFERROR(__xludf.dummyfunction("""COMPUTED_VALUE"""),"FE")</f>
        <v>FE</v>
      </c>
      <c r="AG246" s="175" t="n">
        <f aca="false">IFERROR(__xludf.dummyfunction("""COMPUTED_VALUE"""),0)</f>
        <v>0</v>
      </c>
      <c r="AH246" s="175" t="n">
        <f aca="false">IFERROR(__xludf.dummyfunction("""COMPUTED_VALUE"""),0)</f>
        <v>0</v>
      </c>
      <c r="AI246" s="175" t="n">
        <f aca="false">IFERROR(__xludf.dummyfunction("""COMPUTED_VALUE"""),0)</f>
        <v>0</v>
      </c>
      <c r="AJ246" s="175" t="n">
        <f aca="false">IFERROR(__xludf.dummyfunction("""COMPUTED_VALUE"""),0)</f>
        <v>0</v>
      </c>
      <c r="AK246" s="175"/>
      <c r="AL246" s="178"/>
    </row>
    <row r="247" customFormat="false" ht="12.75" hidden="false" customHeight="false" outlineLevel="0" collapsed="false">
      <c r="A247" s="174" t="str">
        <f aca="false">IFERROR(__xludf.dummyfunction("""COMPUTED_VALUE"""),"17052963")</f>
        <v>17052963</v>
      </c>
      <c r="B247" s="175" t="str">
        <f aca="false">IFERROR(__xludf.dummyfunction("""COMPUTED_VALUE"""),"Gurupi")</f>
        <v>Gurupi</v>
      </c>
      <c r="C247" s="175" t="str">
        <f aca="false">IFERROR(__xludf.dummyfunction("""COMPUTED_VALUE"""),"Talisma")</f>
        <v>Talisma</v>
      </c>
      <c r="D247" s="176" t="str">
        <f aca="false">IFERROR(__xludf.dummyfunction("""COMPUTED_VALUE"""),"A.A.  DO COLEGIO ESTADUAL DE TALISMA")</f>
        <v>A.A.  DO COLEGIO ESTADUAL DE TALISMA</v>
      </c>
      <c r="E247" s="175" t="str">
        <f aca="false">IFERROR(__xludf.dummyfunction("""COMPUTED_VALUE"""),"Colégio Estadual de Talismã")</f>
        <v>Colégio Estadual de Talismã</v>
      </c>
      <c r="F247" s="177" t="str">
        <f aca="false">IFERROR(__xludf.dummyfunction("""COMPUTED_VALUE"""),"17052963")</f>
        <v>17052963</v>
      </c>
      <c r="G247" s="175" t="str">
        <f aca="false">IFERROR(__xludf.dummyfunction("""COMPUTED_VALUE"""),"07547605000146")</f>
        <v>07547605000146</v>
      </c>
      <c r="H247" s="177" t="str">
        <f aca="false">IFERROR(__xludf.dummyfunction("""COMPUTED_VALUE"""),"001")</f>
        <v>001</v>
      </c>
      <c r="I247" s="177" t="str">
        <f aca="false">IFERROR(__xludf.dummyfunction("""COMPUTED_VALUE"""),"1303")</f>
        <v>1303</v>
      </c>
      <c r="J247" s="177" t="str">
        <f aca="false">IFERROR(__xludf.dummyfunction("""COMPUTED_VALUE"""),"155446")</f>
        <v>155446</v>
      </c>
      <c r="K247" s="175" t="e">
        <v>#REF!</v>
      </c>
      <c r="L247" s="175" t="e">
        <v>#REF!</v>
      </c>
      <c r="M247" s="175" t="e">
        <v>#REF!</v>
      </c>
      <c r="N247" s="175" t="e">
        <v>#REF!</v>
      </c>
      <c r="O247" s="175" t="e">
        <v>#REF!</v>
      </c>
      <c r="P247" s="175" t="e">
        <v>#REF!</v>
      </c>
      <c r="Q247" s="175" t="e">
        <v>#REF!</v>
      </c>
      <c r="R247" s="175" t="e">
        <v>#REF!</v>
      </c>
      <c r="S247" s="175" t="e">
        <v>#REF!</v>
      </c>
      <c r="T247" s="175" t="e">
        <v>#REF!</v>
      </c>
      <c r="U247" s="175" t="e">
        <v>#REF!</v>
      </c>
      <c r="V247" s="175" t="e">
        <v>#REF!</v>
      </c>
      <c r="W247" s="175" t="e">
        <v>#REF!</v>
      </c>
      <c r="X247" s="175" t="e">
        <v>#REF!</v>
      </c>
      <c r="Y247" s="175" t="e">
        <v>#VALUE!</v>
      </c>
      <c r="Z247" s="175" t="e">
        <v>#VALUE!</v>
      </c>
      <c r="AA247" s="175"/>
      <c r="AB247" s="175"/>
      <c r="AC247" s="175"/>
      <c r="AD247" s="175"/>
      <c r="AE247" s="175" t="str">
        <f aca="false">IFERROR(__xludf.dummyfunction("""COMPUTED_VALUE"""),"Parcial")</f>
        <v>Parcial</v>
      </c>
      <c r="AF247" s="175" t="str">
        <f aca="false">IFERROR(__xludf.dummyfunction("""COMPUTED_VALUE"""),"FE")</f>
        <v>FE</v>
      </c>
      <c r="AG247" s="175" t="n">
        <f aca="false">IFERROR(__xludf.dummyfunction("""COMPUTED_VALUE"""),0)</f>
        <v>0</v>
      </c>
      <c r="AH247" s="175" t="n">
        <f aca="false">IFERROR(__xludf.dummyfunction("""COMPUTED_VALUE"""),0)</f>
        <v>0</v>
      </c>
      <c r="AI247" s="175" t="n">
        <f aca="false">IFERROR(__xludf.dummyfunction("""COMPUTED_VALUE"""),0)</f>
        <v>0</v>
      </c>
      <c r="AJ247" s="175" t="n">
        <f aca="false">IFERROR(__xludf.dummyfunction("""COMPUTED_VALUE"""),0)</f>
        <v>0</v>
      </c>
      <c r="AK247" s="175"/>
      <c r="AL247" s="178"/>
    </row>
    <row r="248" customFormat="false" ht="12.75" hidden="false" customHeight="false" outlineLevel="0" collapsed="false">
      <c r="A248" s="174" t="str">
        <f aca="false">IFERROR(__xludf.dummyfunction("""COMPUTED_VALUE"""),"17012350")</f>
        <v>17012350</v>
      </c>
      <c r="B248" s="175" t="str">
        <f aca="false">IFERROR(__xludf.dummyfunction("""COMPUTED_VALUE"""),"Miracema")</f>
        <v>Miracema</v>
      </c>
      <c r="C248" s="175" t="str">
        <f aca="false">IFERROR(__xludf.dummyfunction("""COMPUTED_VALUE"""),"dois Irmaos do Tocantins")</f>
        <v>dois Irmaos do Tocantins</v>
      </c>
      <c r="D248" s="176" t="str">
        <f aca="false">IFERROR(__xludf.dummyfunction("""COMPUTED_VALUE"""),"A.C.E. COL PRES. CASTELO BRANCO")</f>
        <v>A.C.E. COL PRES. CASTELO BRANCO</v>
      </c>
      <c r="E248" s="175" t="str">
        <f aca="false">IFERROR(__xludf.dummyfunction("""COMPUTED_VALUE"""),"Colégio Estadual Presidente Castelo Branco")</f>
        <v>Colégio Estadual Presidente Castelo Branco</v>
      </c>
      <c r="F248" s="177" t="str">
        <f aca="false">IFERROR(__xludf.dummyfunction("""COMPUTED_VALUE"""),"17012350")</f>
        <v>17012350</v>
      </c>
      <c r="G248" s="175" t="str">
        <f aca="false">IFERROR(__xludf.dummyfunction("""COMPUTED_VALUE"""),"01034882000179")</f>
        <v>01034882000179</v>
      </c>
      <c r="H248" s="177" t="str">
        <f aca="false">IFERROR(__xludf.dummyfunction("""COMPUTED_VALUE"""),"001")</f>
        <v>001</v>
      </c>
      <c r="I248" s="177" t="str">
        <f aca="false">IFERROR(__xludf.dummyfunction("""COMPUTED_VALUE"""),"0862")</f>
        <v>0862</v>
      </c>
      <c r="J248" s="177" t="str">
        <f aca="false">IFERROR(__xludf.dummyfunction("""COMPUTED_VALUE"""),"68950")</f>
        <v>68950</v>
      </c>
      <c r="K248" s="175" t="e">
        <v>#REF!</v>
      </c>
      <c r="L248" s="175" t="e">
        <v>#REF!</v>
      </c>
      <c r="M248" s="175" t="e">
        <v>#REF!</v>
      </c>
      <c r="N248" s="175" t="e">
        <v>#REF!</v>
      </c>
      <c r="O248" s="175" t="e">
        <v>#REF!</v>
      </c>
      <c r="P248" s="175" t="e">
        <v>#REF!</v>
      </c>
      <c r="Q248" s="175" t="e">
        <v>#REF!</v>
      </c>
      <c r="R248" s="175" t="e">
        <v>#REF!</v>
      </c>
      <c r="S248" s="175" t="e">
        <v>#REF!</v>
      </c>
      <c r="T248" s="175" t="e">
        <v>#REF!</v>
      </c>
      <c r="U248" s="175" t="e">
        <v>#REF!</v>
      </c>
      <c r="V248" s="175" t="e">
        <v>#REF!</v>
      </c>
      <c r="W248" s="175" t="e">
        <v>#REF!</v>
      </c>
      <c r="X248" s="175" t="e">
        <v>#REF!</v>
      </c>
      <c r="Y248" s="175" t="e">
        <v>#VALUE!</v>
      </c>
      <c r="Z248" s="175" t="e">
        <v>#VALUE!</v>
      </c>
      <c r="AA248" s="175"/>
      <c r="AB248" s="175"/>
      <c r="AC248" s="175"/>
      <c r="AD248" s="175"/>
      <c r="AE248" s="175" t="str">
        <f aca="false">IFERROR(__xludf.dummyfunction("""COMPUTED_VALUE"""),"Parcial")</f>
        <v>Parcial</v>
      </c>
      <c r="AF248" s="175" t="str">
        <f aca="false">IFERROR(__xludf.dummyfunction("""COMPUTED_VALUE"""),"FE")</f>
        <v>FE</v>
      </c>
      <c r="AG248" s="175" t="n">
        <f aca="false">IFERROR(__xludf.dummyfunction("""COMPUTED_VALUE"""),0)</f>
        <v>0</v>
      </c>
      <c r="AH248" s="175" t="n">
        <f aca="false">IFERROR(__xludf.dummyfunction("""COMPUTED_VALUE"""),0)</f>
        <v>0</v>
      </c>
      <c r="AI248" s="175" t="n">
        <f aca="false">IFERROR(__xludf.dummyfunction("""COMPUTED_VALUE"""),0)</f>
        <v>0</v>
      </c>
      <c r="AJ248" s="175" t="n">
        <f aca="false">IFERROR(__xludf.dummyfunction("""COMPUTED_VALUE"""),0)</f>
        <v>0</v>
      </c>
      <c r="AK248" s="175"/>
      <c r="AL248" s="178"/>
    </row>
    <row r="249" customFormat="false" ht="12.75" hidden="false" customHeight="false" outlineLevel="0" collapsed="false">
      <c r="A249" s="174" t="str">
        <f aca="false">IFERROR(__xludf.dummyfunction("""COMPUTED_VALUE"""),"17067405")</f>
        <v>17067405</v>
      </c>
      <c r="B249" s="175" t="str">
        <f aca="false">IFERROR(__xludf.dummyfunction("""COMPUTED_VALUE"""),"Miracema")</f>
        <v>Miracema</v>
      </c>
      <c r="C249" s="175" t="str">
        <f aca="false">IFERROR(__xludf.dummyfunction("""COMPUTED_VALUE"""),"dois Irmaos do Tocantins")</f>
        <v>dois Irmaos do Tocantins</v>
      </c>
      <c r="D249" s="176" t="str">
        <f aca="false">IFERROR(__xludf.dummyfunction("""COMPUTED_VALUE"""),"ASSOC. DE APOIO A ESCOLA ESPECIAL CLOVIS DE ASSIS")</f>
        <v>ASSOC. DE APOIO A ESCOLA ESPECIAL CLOVIS DE ASSIS</v>
      </c>
      <c r="E249" s="175" t="str">
        <f aca="false">IFERROR(__xludf.dummyfunction("""COMPUTED_VALUE"""),"Escola Especial Clóvis de Assis")</f>
        <v>Escola Especial Clóvis de Assis</v>
      </c>
      <c r="F249" s="177" t="str">
        <f aca="false">IFERROR(__xludf.dummyfunction("""COMPUTED_VALUE"""),"17067405")</f>
        <v>17067405</v>
      </c>
      <c r="G249" s="175" t="str">
        <f aca="false">IFERROR(__xludf.dummyfunction("""COMPUTED_VALUE"""),"09327390000183")</f>
        <v>09327390000183</v>
      </c>
      <c r="H249" s="177" t="str">
        <f aca="false">IFERROR(__xludf.dummyfunction("""COMPUTED_VALUE"""),"001")</f>
        <v>001</v>
      </c>
      <c r="I249" s="177" t="str">
        <f aca="false">IFERROR(__xludf.dummyfunction("""COMPUTED_VALUE"""),"0862")</f>
        <v>0862</v>
      </c>
      <c r="J249" s="177" t="str">
        <f aca="false">IFERROR(__xludf.dummyfunction("""COMPUTED_VALUE"""),"211087")</f>
        <v>211087</v>
      </c>
      <c r="K249" s="175" t="e">
        <v>#REF!</v>
      </c>
      <c r="L249" s="175" t="e">
        <v>#REF!</v>
      </c>
      <c r="M249" s="175" t="e">
        <v>#REF!</v>
      </c>
      <c r="N249" s="175" t="e">
        <v>#REF!</v>
      </c>
      <c r="O249" s="175" t="e">
        <v>#REF!</v>
      </c>
      <c r="P249" s="175" t="e">
        <v>#REF!</v>
      </c>
      <c r="Q249" s="175" t="e">
        <v>#REF!</v>
      </c>
      <c r="R249" s="175" t="e">
        <v>#REF!</v>
      </c>
      <c r="S249" s="175" t="e">
        <v>#REF!</v>
      </c>
      <c r="T249" s="175" t="e">
        <v>#REF!</v>
      </c>
      <c r="U249" s="175" t="e">
        <v>#REF!</v>
      </c>
      <c r="V249" s="175" t="e">
        <v>#REF!</v>
      </c>
      <c r="W249" s="175" t="e">
        <v>#REF!</v>
      </c>
      <c r="X249" s="175" t="e">
        <v>#REF!</v>
      </c>
      <c r="Y249" s="175" t="e">
        <v>#VALUE!</v>
      </c>
      <c r="Z249" s="175" t="e">
        <v>#VALUE!</v>
      </c>
      <c r="AA249" s="175"/>
      <c r="AB249" s="175"/>
      <c r="AC249" s="175"/>
      <c r="AD249" s="175"/>
      <c r="AE249" s="175" t="str">
        <f aca="false">IFERROR(__xludf.dummyfunction("""COMPUTED_VALUE"""),"Parcial")</f>
        <v>Parcial</v>
      </c>
      <c r="AF249" s="175" t="str">
        <f aca="false">IFERROR(__xludf.dummyfunction("""COMPUTED_VALUE"""),"FE")</f>
        <v>FE</v>
      </c>
      <c r="AG249" s="175" t="n">
        <f aca="false">IFERROR(__xludf.dummyfunction("""COMPUTED_VALUE"""),0)</f>
        <v>0</v>
      </c>
      <c r="AH249" s="175" t="n">
        <f aca="false">IFERROR(__xludf.dummyfunction("""COMPUTED_VALUE"""),0)</f>
        <v>0</v>
      </c>
      <c r="AI249" s="175" t="n">
        <f aca="false">IFERROR(__xludf.dummyfunction("""COMPUTED_VALUE"""),0)</f>
        <v>0</v>
      </c>
      <c r="AJ249" s="175" t="n">
        <f aca="false">IFERROR(__xludf.dummyfunction("""COMPUTED_VALUE"""),0)</f>
        <v>0</v>
      </c>
      <c r="AK249" s="175"/>
      <c r="AL249" s="178"/>
    </row>
    <row r="250" customFormat="false" ht="12.75" hidden="false" customHeight="false" outlineLevel="0" collapsed="false">
      <c r="A250" s="174" t="str">
        <f aca="false">IFERROR(__xludf.dummyfunction("""COMPUTED_VALUE"""),"17029872")</f>
        <v>17029872</v>
      </c>
      <c r="B250" s="175" t="str">
        <f aca="false">IFERROR(__xludf.dummyfunction("""COMPUTED_VALUE"""),"Miracema")</f>
        <v>Miracema</v>
      </c>
      <c r="C250" s="175" t="str">
        <f aca="false">IFERROR(__xludf.dummyfunction("""COMPUTED_VALUE"""),"Lizarda")</f>
        <v>Lizarda</v>
      </c>
      <c r="D250" s="176" t="str">
        <f aca="false">IFERROR(__xludf.dummyfunction("""COMPUTED_VALUE"""),"A. ESC. COMUN. DO COL. EST. 31 DE MARCO")</f>
        <v>A. ESC. COMUN. DO COL. EST. 31 DE MARCO</v>
      </c>
      <c r="E250" s="175" t="str">
        <f aca="false">IFERROR(__xludf.dummyfunction("""COMPUTED_VALUE"""),"Colégio Estadual 31 de Março")</f>
        <v>Colégio Estadual 31 de Março</v>
      </c>
      <c r="F250" s="177" t="str">
        <f aca="false">IFERROR(__xludf.dummyfunction("""COMPUTED_VALUE"""),"17029872")</f>
        <v>17029872</v>
      </c>
      <c r="G250" s="175" t="str">
        <f aca="false">IFERROR(__xludf.dummyfunction("""COMPUTED_VALUE"""),"01232873000192")</f>
        <v>01232873000192</v>
      </c>
      <c r="H250" s="177" t="str">
        <f aca="false">IFERROR(__xludf.dummyfunction("""COMPUTED_VALUE"""),"001")</f>
        <v>001</v>
      </c>
      <c r="I250" s="177" t="str">
        <f aca="false">IFERROR(__xludf.dummyfunction("""COMPUTED_VALUE"""),"0862")</f>
        <v>0862</v>
      </c>
      <c r="J250" s="177" t="str">
        <f aca="false">IFERROR(__xludf.dummyfunction("""COMPUTED_VALUE"""),"68969")</f>
        <v>68969</v>
      </c>
      <c r="K250" s="175" t="e">
        <v>#REF!</v>
      </c>
      <c r="L250" s="175" t="e">
        <v>#REF!</v>
      </c>
      <c r="M250" s="175" t="e">
        <v>#REF!</v>
      </c>
      <c r="N250" s="175" t="e">
        <v>#REF!</v>
      </c>
      <c r="O250" s="175" t="e">
        <v>#REF!</v>
      </c>
      <c r="P250" s="175" t="e">
        <v>#REF!</v>
      </c>
      <c r="Q250" s="175" t="e">
        <v>#REF!</v>
      </c>
      <c r="R250" s="175" t="e">
        <v>#REF!</v>
      </c>
      <c r="S250" s="175" t="e">
        <v>#REF!</v>
      </c>
      <c r="T250" s="175" t="e">
        <v>#REF!</v>
      </c>
      <c r="U250" s="175" t="e">
        <v>#REF!</v>
      </c>
      <c r="V250" s="175" t="e">
        <v>#REF!</v>
      </c>
      <c r="W250" s="175" t="e">
        <v>#REF!</v>
      </c>
      <c r="X250" s="175" t="e">
        <v>#REF!</v>
      </c>
      <c r="Y250" s="175" t="e">
        <v>#VALUE!</v>
      </c>
      <c r="Z250" s="175" t="e">
        <v>#VALUE!</v>
      </c>
      <c r="AA250" s="175"/>
      <c r="AB250" s="175"/>
      <c r="AC250" s="175"/>
      <c r="AD250" s="175" t="str">
        <f aca="false">IFERROR(__xludf.dummyfunction("""COMPUTED_VALUE"""),"E.M. INTEGRADO")</f>
        <v>E.M. INTEGRADO</v>
      </c>
      <c r="AE250" s="175" t="str">
        <f aca="false">IFERROR(__xludf.dummyfunction("""COMPUTED_VALUE"""),"Parcial")</f>
        <v>Parcial</v>
      </c>
      <c r="AF250" s="175" t="str">
        <f aca="false">IFERROR(__xludf.dummyfunction("""COMPUTED_VALUE"""),"FE")</f>
        <v>FE</v>
      </c>
      <c r="AG250" s="175" t="n">
        <f aca="false">IFERROR(__xludf.dummyfunction("""COMPUTED_VALUE"""),0)</f>
        <v>0</v>
      </c>
      <c r="AH250" s="175" t="n">
        <f aca="false">IFERROR(__xludf.dummyfunction("""COMPUTED_VALUE"""),0)</f>
        <v>0</v>
      </c>
      <c r="AI250" s="175" t="n">
        <f aca="false">IFERROR(__xludf.dummyfunction("""COMPUTED_VALUE"""),0)</f>
        <v>0</v>
      </c>
      <c r="AJ250" s="175" t="n">
        <f aca="false">IFERROR(__xludf.dummyfunction("""COMPUTED_VALUE"""),0)</f>
        <v>0</v>
      </c>
      <c r="AK250" s="175"/>
      <c r="AL250" s="178"/>
    </row>
    <row r="251" customFormat="false" ht="12.75" hidden="false" customHeight="false" outlineLevel="0" collapsed="false">
      <c r="A251" s="174" t="str">
        <f aca="false">IFERROR(__xludf.dummyfunction("""COMPUTED_VALUE"""),"17041880")</f>
        <v>17041880</v>
      </c>
      <c r="B251" s="175" t="str">
        <f aca="false">IFERROR(__xludf.dummyfunction("""COMPUTED_VALUE"""),"Miracema")</f>
        <v>Miracema</v>
      </c>
      <c r="C251" s="175" t="str">
        <f aca="false">IFERROR(__xludf.dummyfunction("""COMPUTED_VALUE"""),"Lizarda")</f>
        <v>Lizarda</v>
      </c>
      <c r="D251" s="176" t="str">
        <f aca="false">IFERROR(__xludf.dummyfunction("""COMPUTED_VALUE"""),"ESCOLA ESTADUAL AYRTON SENNA")</f>
        <v>ESCOLA ESTADUAL AYRTON SENNA</v>
      </c>
      <c r="E251" s="175" t="str">
        <f aca="false">IFERROR(__xludf.dummyfunction("""COMPUTED_VALUE"""),"Escola Estadual Ayrton Senna")</f>
        <v>Escola Estadual Ayrton Senna</v>
      </c>
      <c r="F251" s="177" t="str">
        <f aca="false">IFERROR(__xludf.dummyfunction("""COMPUTED_VALUE"""),"17041880")</f>
        <v>17041880</v>
      </c>
      <c r="G251" s="175" t="str">
        <f aca="false">IFERROR(__xludf.dummyfunction("""COMPUTED_VALUE"""),"11406586000105")</f>
        <v>11406586000105</v>
      </c>
      <c r="H251" s="177" t="str">
        <f aca="false">IFERROR(__xludf.dummyfunction("""COMPUTED_VALUE"""),"001")</f>
        <v>001</v>
      </c>
      <c r="I251" s="177" t="str">
        <f aca="false">IFERROR(__xludf.dummyfunction("""COMPUTED_VALUE"""),"0862")</f>
        <v>0862</v>
      </c>
      <c r="J251" s="177" t="str">
        <f aca="false">IFERROR(__xludf.dummyfunction("""COMPUTED_VALUE"""),"270393")</f>
        <v>270393</v>
      </c>
      <c r="K251" s="175" t="e">
        <v>#REF!</v>
      </c>
      <c r="L251" s="175" t="e">
        <v>#REF!</v>
      </c>
      <c r="M251" s="175" t="e">
        <v>#REF!</v>
      </c>
      <c r="N251" s="175" t="e">
        <v>#REF!</v>
      </c>
      <c r="O251" s="175" t="e">
        <v>#REF!</v>
      </c>
      <c r="P251" s="175" t="e">
        <v>#REF!</v>
      </c>
      <c r="Q251" s="175" t="e">
        <v>#REF!</v>
      </c>
      <c r="R251" s="175" t="e">
        <v>#REF!</v>
      </c>
      <c r="S251" s="175" t="e">
        <v>#REF!</v>
      </c>
      <c r="T251" s="175" t="e">
        <v>#REF!</v>
      </c>
      <c r="U251" s="175" t="e">
        <v>#REF!</v>
      </c>
      <c r="V251" s="175" t="e">
        <v>#REF!</v>
      </c>
      <c r="W251" s="175" t="e">
        <v>#REF!</v>
      </c>
      <c r="X251" s="175" t="e">
        <v>#REF!</v>
      </c>
      <c r="Y251" s="175" t="e">
        <v>#VALUE!</v>
      </c>
      <c r="Z251" s="175" t="e">
        <v>#VALUE!</v>
      </c>
      <c r="AA251" s="175"/>
      <c r="AB251" s="175"/>
      <c r="AC251" s="175"/>
      <c r="AD251" s="175"/>
      <c r="AE251" s="175" t="str">
        <f aca="false">IFERROR(__xludf.dummyfunction("""COMPUTED_VALUE"""),"Parcial")</f>
        <v>Parcial</v>
      </c>
      <c r="AF251" s="175" t="str">
        <f aca="false">IFERROR(__xludf.dummyfunction("""COMPUTED_VALUE"""),"FE")</f>
        <v>FE</v>
      </c>
      <c r="AG251" s="175" t="n">
        <f aca="false">IFERROR(__xludf.dummyfunction("""COMPUTED_VALUE"""),0)</f>
        <v>0</v>
      </c>
      <c r="AH251" s="175" t="n">
        <f aca="false">IFERROR(__xludf.dummyfunction("""COMPUTED_VALUE"""),0)</f>
        <v>0</v>
      </c>
      <c r="AI251" s="175" t="n">
        <f aca="false">IFERROR(__xludf.dummyfunction("""COMPUTED_VALUE"""),0)</f>
        <v>0</v>
      </c>
      <c r="AJ251" s="175" t="n">
        <f aca="false">IFERROR(__xludf.dummyfunction("""COMPUTED_VALUE"""),0)</f>
        <v>0</v>
      </c>
      <c r="AK251" s="175"/>
      <c r="AL251" s="178"/>
    </row>
    <row r="252" customFormat="false" ht="12.75" hidden="false" customHeight="false" outlineLevel="0" collapsed="false">
      <c r="A252" s="174" t="str">
        <f aca="false">IFERROR(__xludf.dummyfunction("""COMPUTED_VALUE"""),"17113806")</f>
        <v>17113806</v>
      </c>
      <c r="B252" s="175" t="str">
        <f aca="false">IFERROR(__xludf.dummyfunction("""COMPUTED_VALUE"""),"Miracema")</f>
        <v>Miracema</v>
      </c>
      <c r="C252" s="175" t="str">
        <f aca="false">IFERROR(__xludf.dummyfunction("""COMPUTED_VALUE"""),"Miracema do Tocantins")</f>
        <v>Miracema do Tocantins</v>
      </c>
      <c r="D252" s="176" t="str">
        <f aca="false">IFERROR(__xludf.dummyfunction("""COMPUTED_VALUE"""),"ASSOCIAÇÃO DE APOIO ÀS ESCOLAS INDIGENAS XERENTE")</f>
        <v>ASSOCIAÇÃO DE APOIO ÀS ESCOLAS INDIGENAS XERENTE</v>
      </c>
      <c r="E252" s="175" t="str">
        <f aca="false">IFERROR(__xludf.dummyfunction("""COMPUTED_VALUE"""),"Associação de Apoio Ás Escolas Indigenas Xerente")</f>
        <v>Associação de Apoio Ás Escolas Indigenas Xerente</v>
      </c>
      <c r="F252" s="177" t="str">
        <f aca="false">IFERROR(__xludf.dummyfunction("""COMPUTED_VALUE"""),"17113806")</f>
        <v>17113806</v>
      </c>
      <c r="G252" s="175" t="str">
        <f aca="false">IFERROR(__xludf.dummyfunction("""COMPUTED_VALUE"""),"07671600000120")</f>
        <v>07671600000120</v>
      </c>
      <c r="H252" s="177" t="str">
        <f aca="false">IFERROR(__xludf.dummyfunction("""COMPUTED_VALUE"""),"001")</f>
        <v>001</v>
      </c>
      <c r="I252" s="177" t="str">
        <f aca="false">IFERROR(__xludf.dummyfunction("""COMPUTED_VALUE"""),"0862")</f>
        <v>0862</v>
      </c>
      <c r="J252" s="177" t="str">
        <f aca="false">IFERROR(__xludf.dummyfunction("""COMPUTED_VALUE"""),"185884")</f>
        <v>185884</v>
      </c>
      <c r="K252" s="175" t="e">
        <v>#REF!</v>
      </c>
      <c r="L252" s="175" t="e">
        <v>#REF!</v>
      </c>
      <c r="M252" s="175" t="e">
        <v>#REF!</v>
      </c>
      <c r="N252" s="175" t="e">
        <v>#REF!</v>
      </c>
      <c r="O252" s="175" t="e">
        <v>#REF!</v>
      </c>
      <c r="P252" s="175" t="e">
        <v>#REF!</v>
      </c>
      <c r="Q252" s="175" t="e">
        <v>#REF!</v>
      </c>
      <c r="R252" s="175" t="e">
        <v>#REF!</v>
      </c>
      <c r="S252" s="175" t="e">
        <v>#REF!</v>
      </c>
      <c r="T252" s="175" t="e">
        <v>#REF!</v>
      </c>
      <c r="U252" s="175" t="e">
        <v>#REF!</v>
      </c>
      <c r="V252" s="175" t="e">
        <v>#REF!</v>
      </c>
      <c r="W252" s="175" t="e">
        <v>#REF!</v>
      </c>
      <c r="X252" s="175" t="e">
        <v>#REF!</v>
      </c>
      <c r="Y252" s="175" t="e">
        <v>#VALUE!</v>
      </c>
      <c r="Z252" s="175" t="e">
        <v>#VALUE!</v>
      </c>
      <c r="AA252" s="175"/>
      <c r="AB252" s="175"/>
      <c r="AC252" s="175"/>
      <c r="AD252" s="175"/>
      <c r="AE252" s="175" t="str">
        <f aca="false">IFERROR(__xludf.dummyfunction("""COMPUTED_VALUE"""),"Parcial")</f>
        <v>Parcial</v>
      </c>
      <c r="AF252" s="175" t="str">
        <f aca="false">IFERROR(__xludf.dummyfunction("""COMPUTED_VALUE"""),"FE")</f>
        <v>FE</v>
      </c>
      <c r="AG252" s="175" t="n">
        <f aca="false">IFERROR(__xludf.dummyfunction("""COMPUTED_VALUE"""),0)</f>
        <v>0</v>
      </c>
      <c r="AH252" s="175" t="n">
        <f aca="false">IFERROR(__xludf.dummyfunction("""COMPUTED_VALUE"""),0)</f>
        <v>0</v>
      </c>
      <c r="AI252" s="175" t="n">
        <f aca="false">IFERROR(__xludf.dummyfunction("""COMPUTED_VALUE"""),0)</f>
        <v>0</v>
      </c>
      <c r="AJ252" s="175" t="n">
        <f aca="false">IFERROR(__xludf.dummyfunction("""COMPUTED_VALUE"""),0)</f>
        <v>0</v>
      </c>
      <c r="AK252" s="175"/>
      <c r="AL252" s="178"/>
    </row>
    <row r="253" customFormat="false" ht="12.75" hidden="false" customHeight="false" outlineLevel="0" collapsed="false">
      <c r="A253" s="174" t="str">
        <f aca="false">IFERROR(__xludf.dummyfunction("""COMPUTED_VALUE"""),"17014727")</f>
        <v>17014727</v>
      </c>
      <c r="B253" s="175" t="str">
        <f aca="false">IFERROR(__xludf.dummyfunction("""COMPUTED_VALUE"""),"Miracema")</f>
        <v>Miracema</v>
      </c>
      <c r="C253" s="175" t="str">
        <f aca="false">IFERROR(__xludf.dummyfunction("""COMPUTED_VALUE"""),"Miracema do Tocantins")</f>
        <v>Miracema do Tocantins</v>
      </c>
      <c r="D253" s="176" t="str">
        <f aca="false">IFERROR(__xludf.dummyfunction("""COMPUTED_VALUE"""),"ASSOC ESC COM COL EST FILOMENA MOREIRA DE PAULA")</f>
        <v>ASSOC ESC COM COL EST FILOMENA MOREIRA DE PAULA</v>
      </c>
      <c r="E253" s="175" t="str">
        <f aca="false">IFERROR(__xludf.dummyfunction("""COMPUTED_VALUE"""),"Centro de Ensino Médio dona Filomena Moreira de Paula")</f>
        <v>Centro de Ensino Médio dona Filomena Moreira de Paula</v>
      </c>
      <c r="F253" s="177" t="str">
        <f aca="false">IFERROR(__xludf.dummyfunction("""COMPUTED_VALUE"""),"17014727")</f>
        <v>17014727</v>
      </c>
      <c r="G253" s="175" t="str">
        <f aca="false">IFERROR(__xludf.dummyfunction("""COMPUTED_VALUE"""),"00900200000109")</f>
        <v>00900200000109</v>
      </c>
      <c r="H253" s="177" t="str">
        <f aca="false">IFERROR(__xludf.dummyfunction("""COMPUTED_VALUE"""),"001")</f>
        <v>001</v>
      </c>
      <c r="I253" s="177" t="str">
        <f aca="false">IFERROR(__xludf.dummyfunction("""COMPUTED_VALUE"""),"0862")</f>
        <v>0862</v>
      </c>
      <c r="J253" s="177" t="str">
        <f aca="false">IFERROR(__xludf.dummyfunction("""COMPUTED_VALUE"""),"97527")</f>
        <v>97527</v>
      </c>
      <c r="K253" s="175" t="e">
        <v>#REF!</v>
      </c>
      <c r="L253" s="175" t="e">
        <v>#REF!</v>
      </c>
      <c r="M253" s="175" t="e">
        <v>#REF!</v>
      </c>
      <c r="N253" s="175" t="e">
        <v>#REF!</v>
      </c>
      <c r="O253" s="175" t="e">
        <v>#REF!</v>
      </c>
      <c r="P253" s="175" t="e">
        <v>#REF!</v>
      </c>
      <c r="Q253" s="175" t="e">
        <v>#REF!</v>
      </c>
      <c r="R253" s="175" t="e">
        <v>#REF!</v>
      </c>
      <c r="S253" s="175" t="e">
        <v>#REF!</v>
      </c>
      <c r="T253" s="175" t="e">
        <v>#REF!</v>
      </c>
      <c r="U253" s="175" t="e">
        <v>#REF!</v>
      </c>
      <c r="V253" s="175" t="e">
        <v>#REF!</v>
      </c>
      <c r="W253" s="175" t="e">
        <v>#REF!</v>
      </c>
      <c r="X253" s="175" t="e">
        <v>#REF!</v>
      </c>
      <c r="Y253" s="175" t="e">
        <v>#VALUE!</v>
      </c>
      <c r="Z253" s="175" t="e">
        <v>#VALUE!</v>
      </c>
      <c r="AA253" s="175"/>
      <c r="AB253" s="175"/>
      <c r="AC253" s="175"/>
      <c r="AD253" s="175"/>
      <c r="AE253" s="175" t="str">
        <f aca="false">IFERROR(__xludf.dummyfunction("""COMPUTED_VALUE"""),"Parcial")</f>
        <v>Parcial</v>
      </c>
      <c r="AF253" s="175" t="str">
        <f aca="false">IFERROR(__xludf.dummyfunction("""COMPUTED_VALUE"""),"FE")</f>
        <v>FE</v>
      </c>
      <c r="AG253" s="175" t="n">
        <f aca="false">IFERROR(__xludf.dummyfunction("""COMPUTED_VALUE"""),11)</f>
        <v>11</v>
      </c>
      <c r="AH253" s="175" t="n">
        <f aca="false">IFERROR(__xludf.dummyfunction("""COMPUTED_VALUE"""),0)</f>
        <v>0</v>
      </c>
      <c r="AI253" s="175" t="n">
        <f aca="false">IFERROR(__xludf.dummyfunction("""COMPUTED_VALUE"""),0)</f>
        <v>0</v>
      </c>
      <c r="AJ253" s="175" t="n">
        <f aca="false">IFERROR(__xludf.dummyfunction("""COMPUTED_VALUE"""),0)</f>
        <v>0</v>
      </c>
      <c r="AK253" s="175"/>
      <c r="AL253" s="178"/>
    </row>
    <row r="254" customFormat="false" ht="12.75" hidden="false" customHeight="false" outlineLevel="0" collapsed="false">
      <c r="A254" s="174" t="str">
        <f aca="false">IFERROR(__xludf.dummyfunction("""COMPUTED_VALUE"""),"17014646")</f>
        <v>17014646</v>
      </c>
      <c r="B254" s="175" t="str">
        <f aca="false">IFERROR(__xludf.dummyfunction("""COMPUTED_VALUE"""),"Miracema")</f>
        <v>Miracema</v>
      </c>
      <c r="C254" s="175" t="str">
        <f aca="false">IFERROR(__xludf.dummyfunction("""COMPUTED_VALUE"""),"Miracema do Tocantins")</f>
        <v>Miracema do Tocantins</v>
      </c>
      <c r="D254" s="176" t="str">
        <f aca="false">IFERROR(__xludf.dummyfunction("""COMPUTED_VALUE"""),"ASS. DE APOIO AO CEM SANTA TEREZINHA")</f>
        <v>ASS. DE APOIO AO CEM SANTA TEREZINHA</v>
      </c>
      <c r="E254" s="175" t="str">
        <f aca="false">IFERROR(__xludf.dummyfunction("""COMPUTED_VALUE"""),"Centro de Ensino Médio Santa Terezinha")</f>
        <v>Centro de Ensino Médio Santa Terezinha</v>
      </c>
      <c r="F254" s="177" t="str">
        <f aca="false">IFERROR(__xludf.dummyfunction("""COMPUTED_VALUE"""),"17014646")</f>
        <v>17014646</v>
      </c>
      <c r="G254" s="175" t="str">
        <f aca="false">IFERROR(__xludf.dummyfunction("""COMPUTED_VALUE"""),"01085211000137")</f>
        <v>01085211000137</v>
      </c>
      <c r="H254" s="177" t="str">
        <f aca="false">IFERROR(__xludf.dummyfunction("""COMPUTED_VALUE"""),"001")</f>
        <v>001</v>
      </c>
      <c r="I254" s="177" t="str">
        <f aca="false">IFERROR(__xludf.dummyfunction("""COMPUTED_VALUE"""),"0862")</f>
        <v>0862</v>
      </c>
      <c r="J254" s="177" t="str">
        <f aca="false">IFERROR(__xludf.dummyfunction("""COMPUTED_VALUE"""),"244589")</f>
        <v>244589</v>
      </c>
      <c r="K254" s="175" t="e">
        <v>#REF!</v>
      </c>
      <c r="L254" s="175" t="e">
        <v>#REF!</v>
      </c>
      <c r="M254" s="175" t="e">
        <v>#REF!</v>
      </c>
      <c r="N254" s="175" t="e">
        <v>#REF!</v>
      </c>
      <c r="O254" s="175" t="e">
        <v>#REF!</v>
      </c>
      <c r="P254" s="175" t="e">
        <v>#REF!</v>
      </c>
      <c r="Q254" s="175" t="e">
        <v>#REF!</v>
      </c>
      <c r="R254" s="175" t="e">
        <v>#REF!</v>
      </c>
      <c r="S254" s="175" t="e">
        <v>#REF!</v>
      </c>
      <c r="T254" s="175" t="e">
        <v>#REF!</v>
      </c>
      <c r="U254" s="175" t="e">
        <v>#REF!</v>
      </c>
      <c r="V254" s="175" t="e">
        <v>#REF!</v>
      </c>
      <c r="W254" s="175" t="e">
        <v>#REF!</v>
      </c>
      <c r="X254" s="175" t="e">
        <v>#REF!</v>
      </c>
      <c r="Y254" s="175" t="e">
        <v>#VALUE!</v>
      </c>
      <c r="Z254" s="175" t="e">
        <v>#VALUE!</v>
      </c>
      <c r="AA254" s="175"/>
      <c r="AB254" s="175"/>
      <c r="AC254" s="175"/>
      <c r="AD254" s="175" t="str">
        <f aca="false">IFERROR(__xludf.dummyfunction("""COMPUTED_VALUE"""),"CRECHE")</f>
        <v>CRECHE</v>
      </c>
      <c r="AE254" s="175" t="str">
        <f aca="false">IFERROR(__xludf.dummyfunction("""COMPUTED_VALUE"""),"Parcial")</f>
        <v>Parcial</v>
      </c>
      <c r="AF254" s="175" t="str">
        <f aca="false">IFERROR(__xludf.dummyfunction("""COMPUTED_VALUE"""),"FE")</f>
        <v>FE</v>
      </c>
      <c r="AG254" s="175" t="n">
        <f aca="false">IFERROR(__xludf.dummyfunction("""COMPUTED_VALUE"""),0)</f>
        <v>0</v>
      </c>
      <c r="AH254" s="175" t="n">
        <f aca="false">IFERROR(__xludf.dummyfunction("""COMPUTED_VALUE"""),0)</f>
        <v>0</v>
      </c>
      <c r="AI254" s="175" t="n">
        <f aca="false">IFERROR(__xludf.dummyfunction("""COMPUTED_VALUE"""),0)</f>
        <v>0</v>
      </c>
      <c r="AJ254" s="175" t="n">
        <f aca="false">IFERROR(__xludf.dummyfunction("""COMPUTED_VALUE"""),0)</f>
        <v>0</v>
      </c>
      <c r="AK254" s="175"/>
      <c r="AL254" s="178"/>
    </row>
    <row r="255" customFormat="false" ht="12.75" hidden="false" customHeight="false" outlineLevel="0" collapsed="false">
      <c r="A255" s="174" t="str">
        <f aca="false">IFERROR(__xludf.dummyfunction("""COMPUTED_VALUE"""),"17014654")</f>
        <v>17014654</v>
      </c>
      <c r="B255" s="175" t="str">
        <f aca="false">IFERROR(__xludf.dummyfunction("""COMPUTED_VALUE"""),"Miracema")</f>
        <v>Miracema</v>
      </c>
      <c r="C255" s="175" t="str">
        <f aca="false">IFERROR(__xludf.dummyfunction("""COMPUTED_VALUE"""),"Miracema do Tocantins")</f>
        <v>Miracema do Tocantins</v>
      </c>
      <c r="D255" s="176" t="str">
        <f aca="false">IFERROR(__xludf.dummyfunction("""COMPUTED_VALUE"""),"SOCIEDADE EDUCADORA FEMININA/COLÉGIO TOCANTINS")</f>
        <v>SOCIEDADE EDUCADORA FEMININA/COLÉGIO TOCANTINS</v>
      </c>
      <c r="E255" s="175" t="str">
        <f aca="false">IFERROR(__xludf.dummyfunction("""COMPUTED_VALUE"""),"Colégio Tocantins")</f>
        <v>Colégio Tocantins</v>
      </c>
      <c r="F255" s="177" t="str">
        <f aca="false">IFERROR(__xludf.dummyfunction("""COMPUTED_VALUE"""),"17014654")</f>
        <v>17014654</v>
      </c>
      <c r="G255" s="175" t="str">
        <f aca="false">IFERROR(__xludf.dummyfunction("""COMPUTED_VALUE"""),"61373585000694")</f>
        <v>61373585000694</v>
      </c>
      <c r="H255" s="177" t="str">
        <f aca="false">IFERROR(__xludf.dummyfunction("""COMPUTED_VALUE"""),"001")</f>
        <v>001</v>
      </c>
      <c r="I255" s="177" t="str">
        <f aca="false">IFERROR(__xludf.dummyfunction("""COMPUTED_VALUE"""),"0862")</f>
        <v>0862</v>
      </c>
      <c r="J255" s="177" t="str">
        <f aca="false">IFERROR(__xludf.dummyfunction("""COMPUTED_VALUE"""),"69086")</f>
        <v>69086</v>
      </c>
      <c r="K255" s="175" t="e">
        <v>#REF!</v>
      </c>
      <c r="L255" s="175" t="e">
        <v>#REF!</v>
      </c>
      <c r="M255" s="175" t="e">
        <v>#REF!</v>
      </c>
      <c r="N255" s="175" t="e">
        <v>#REF!</v>
      </c>
      <c r="O255" s="175" t="e">
        <v>#REF!</v>
      </c>
      <c r="P255" s="175" t="e">
        <v>#REF!</v>
      </c>
      <c r="Q255" s="175" t="e">
        <v>#REF!</v>
      </c>
      <c r="R255" s="175" t="e">
        <v>#REF!</v>
      </c>
      <c r="S255" s="175" t="e">
        <v>#REF!</v>
      </c>
      <c r="T255" s="175" t="e">
        <v>#REF!</v>
      </c>
      <c r="U255" s="175" t="e">
        <v>#REF!</v>
      </c>
      <c r="V255" s="175" t="e">
        <v>#REF!</v>
      </c>
      <c r="W255" s="175" t="e">
        <v>#REF!</v>
      </c>
      <c r="X255" s="175" t="e">
        <v>#REF!</v>
      </c>
      <c r="Y255" s="175" t="e">
        <v>#VALUE!</v>
      </c>
      <c r="Z255" s="175" t="e">
        <v>#VALUE!</v>
      </c>
      <c r="AA255" s="175"/>
      <c r="AB255" s="175"/>
      <c r="AC255" s="175"/>
      <c r="AD255" s="175"/>
      <c r="AE255" s="175" t="str">
        <f aca="false">IFERROR(__xludf.dummyfunction("""COMPUTED_VALUE"""),"Parcial")</f>
        <v>Parcial</v>
      </c>
      <c r="AF255" s="175" t="str">
        <f aca="false">IFERROR(__xludf.dummyfunction("""COMPUTED_VALUE"""),"FE")</f>
        <v>FE</v>
      </c>
      <c r="AG255" s="175" t="n">
        <f aca="false">IFERROR(__xludf.dummyfunction("""COMPUTED_VALUE"""),0)</f>
        <v>0</v>
      </c>
      <c r="AH255" s="175" t="n">
        <f aca="false">IFERROR(__xludf.dummyfunction("""COMPUTED_VALUE"""),0)</f>
        <v>0</v>
      </c>
      <c r="AI255" s="175" t="n">
        <f aca="false">IFERROR(__xludf.dummyfunction("""COMPUTED_VALUE"""),0)</f>
        <v>0</v>
      </c>
      <c r="AJ255" s="175" t="n">
        <f aca="false">IFERROR(__xludf.dummyfunction("""COMPUTED_VALUE"""),0)</f>
        <v>0</v>
      </c>
      <c r="AK255" s="175"/>
      <c r="AL255" s="178"/>
    </row>
    <row r="256" customFormat="false" ht="12.75" hidden="false" customHeight="false" outlineLevel="0" collapsed="false">
      <c r="A256" s="174" t="str">
        <f aca="false">IFERROR(__xludf.dummyfunction("""COMPUTED_VALUE"""),"17040884")</f>
        <v>17040884</v>
      </c>
      <c r="B256" s="175" t="str">
        <f aca="false">IFERROR(__xludf.dummyfunction("""COMPUTED_VALUE"""),"Miracema")</f>
        <v>Miracema</v>
      </c>
      <c r="C256" s="175" t="str">
        <f aca="false">IFERROR(__xludf.dummyfunction("""COMPUTED_VALUE"""),"Miracema do Tocantins")</f>
        <v>Miracema do Tocantins</v>
      </c>
      <c r="D256" s="176" t="str">
        <f aca="false">IFERROR(__xludf.dummyfunction("""COMPUTED_VALUE"""),"A.P.A.DOS EXECEPCIONAIS DE MIRACEMA - APAE")</f>
        <v>A.P.A.DOS EXECEPCIONAIS DE MIRACEMA - APAE</v>
      </c>
      <c r="E256" s="175" t="str">
        <f aca="false">IFERROR(__xludf.dummyfunction("""COMPUTED_VALUE"""),"Escola Especial Um Raio de Luz")</f>
        <v>Escola Especial Um Raio de Luz</v>
      </c>
      <c r="F256" s="177" t="str">
        <f aca="false">IFERROR(__xludf.dummyfunction("""COMPUTED_VALUE"""),"17040884")</f>
        <v>17040884</v>
      </c>
      <c r="G256" s="175" t="str">
        <f aca="false">IFERROR(__xludf.dummyfunction("""COMPUTED_VALUE"""),"38146965000160")</f>
        <v>38146965000160</v>
      </c>
      <c r="H256" s="177" t="str">
        <f aca="false">IFERROR(__xludf.dummyfunction("""COMPUTED_VALUE"""),"001")</f>
        <v>001</v>
      </c>
      <c r="I256" s="177" t="str">
        <f aca="false">IFERROR(__xludf.dummyfunction("""COMPUTED_VALUE"""),"0862")</f>
        <v>0862</v>
      </c>
      <c r="J256" s="177" t="str">
        <f aca="false">IFERROR(__xludf.dummyfunction("""COMPUTED_VALUE"""),"93734")</f>
        <v>93734</v>
      </c>
      <c r="K256" s="175" t="e">
        <v>#REF!</v>
      </c>
      <c r="L256" s="175" t="e">
        <v>#REF!</v>
      </c>
      <c r="M256" s="175" t="e">
        <v>#REF!</v>
      </c>
      <c r="N256" s="175" t="e">
        <v>#REF!</v>
      </c>
      <c r="O256" s="175" t="e">
        <v>#REF!</v>
      </c>
      <c r="P256" s="175" t="e">
        <v>#REF!</v>
      </c>
      <c r="Q256" s="175" t="e">
        <v>#REF!</v>
      </c>
      <c r="R256" s="175" t="e">
        <v>#REF!</v>
      </c>
      <c r="S256" s="175" t="e">
        <v>#REF!</v>
      </c>
      <c r="T256" s="175" t="e">
        <v>#REF!</v>
      </c>
      <c r="U256" s="175" t="e">
        <v>#REF!</v>
      </c>
      <c r="V256" s="175" t="e">
        <v>#REF!</v>
      </c>
      <c r="W256" s="175" t="e">
        <v>#REF!</v>
      </c>
      <c r="X256" s="175" t="e">
        <v>#REF!</v>
      </c>
      <c r="Y256" s="175" t="e">
        <v>#VALUE!</v>
      </c>
      <c r="Z256" s="175" t="e">
        <v>#VALUE!</v>
      </c>
      <c r="AA256" s="175"/>
      <c r="AB256" s="175"/>
      <c r="AC256" s="175"/>
      <c r="AD256" s="175"/>
      <c r="AE256" s="175" t="str">
        <f aca="false">IFERROR(__xludf.dummyfunction("""COMPUTED_VALUE"""),"Parcial")</f>
        <v>Parcial</v>
      </c>
      <c r="AF256" s="175" t="str">
        <f aca="false">IFERROR(__xludf.dummyfunction("""COMPUTED_VALUE"""),"FE")</f>
        <v>FE</v>
      </c>
      <c r="AG256" s="175" t="n">
        <f aca="false">IFERROR(__xludf.dummyfunction("""COMPUTED_VALUE"""),0)</f>
        <v>0</v>
      </c>
      <c r="AH256" s="175" t="n">
        <f aca="false">IFERROR(__xludf.dummyfunction("""COMPUTED_VALUE"""),0)</f>
        <v>0</v>
      </c>
      <c r="AI256" s="175" t="n">
        <f aca="false">IFERROR(__xludf.dummyfunction("""COMPUTED_VALUE"""),0)</f>
        <v>0</v>
      </c>
      <c r="AJ256" s="175" t="n">
        <f aca="false">IFERROR(__xludf.dummyfunction("""COMPUTED_VALUE"""),0)</f>
        <v>0</v>
      </c>
      <c r="AK256" s="175"/>
      <c r="AL256" s="178"/>
    </row>
    <row r="257" customFormat="false" ht="12.75" hidden="false" customHeight="false" outlineLevel="0" collapsed="false">
      <c r="A257" s="174" t="str">
        <f aca="false">IFERROR(__xludf.dummyfunction("""COMPUTED_VALUE"""),"17014751")</f>
        <v>17014751</v>
      </c>
      <c r="B257" s="175" t="str">
        <f aca="false">IFERROR(__xludf.dummyfunction("""COMPUTED_VALUE"""),"Miracema")</f>
        <v>Miracema</v>
      </c>
      <c r="C257" s="175" t="str">
        <f aca="false">IFERROR(__xludf.dummyfunction("""COMPUTED_VALUE"""),"Miracema do Tocantins")</f>
        <v>Miracema do Tocantins</v>
      </c>
      <c r="D257" s="176" t="str">
        <f aca="false">IFERROR(__xludf.dummyfunction("""COMPUTED_VALUE"""),"A.COM.DA ESC. EST. JOSE D. VASCONCELOS")</f>
        <v>A.COM.DA ESC. EST. JOSE D. VASCONCELOS</v>
      </c>
      <c r="E257" s="175" t="str">
        <f aca="false">IFERROR(__xludf.dummyfunction("""COMPUTED_VALUE"""),"Escola Estadual José damasceno Vasconcelos")</f>
        <v>Escola Estadual José damasceno Vasconcelos</v>
      </c>
      <c r="F257" s="177" t="str">
        <f aca="false">IFERROR(__xludf.dummyfunction("""COMPUTED_VALUE"""),"17014751")</f>
        <v>17014751</v>
      </c>
      <c r="G257" s="175" t="str">
        <f aca="false">IFERROR(__xludf.dummyfunction("""COMPUTED_VALUE"""),"01068379000134")</f>
        <v>01068379000134</v>
      </c>
      <c r="H257" s="177" t="str">
        <f aca="false">IFERROR(__xludf.dummyfunction("""COMPUTED_VALUE"""),"001")</f>
        <v>001</v>
      </c>
      <c r="I257" s="177" t="str">
        <f aca="false">IFERROR(__xludf.dummyfunction("""COMPUTED_VALUE"""),"0862")</f>
        <v>0862</v>
      </c>
      <c r="J257" s="177" t="str">
        <f aca="false">IFERROR(__xludf.dummyfunction("""COMPUTED_VALUE"""),"69035")</f>
        <v>69035</v>
      </c>
      <c r="K257" s="175" t="e">
        <v>#REF!</v>
      </c>
      <c r="L257" s="175" t="e">
        <v>#REF!</v>
      </c>
      <c r="M257" s="175" t="e">
        <v>#REF!</v>
      </c>
      <c r="N257" s="175" t="e">
        <v>#REF!</v>
      </c>
      <c r="O257" s="175" t="e">
        <v>#REF!</v>
      </c>
      <c r="P257" s="175" t="e">
        <v>#REF!</v>
      </c>
      <c r="Q257" s="175" t="e">
        <v>#REF!</v>
      </c>
      <c r="R257" s="175" t="e">
        <v>#REF!</v>
      </c>
      <c r="S257" s="175" t="e">
        <v>#REF!</v>
      </c>
      <c r="T257" s="175" t="e">
        <v>#REF!</v>
      </c>
      <c r="U257" s="175" t="e">
        <v>#REF!</v>
      </c>
      <c r="V257" s="175" t="e">
        <v>#REF!</v>
      </c>
      <c r="W257" s="175" t="e">
        <v>#REF!</v>
      </c>
      <c r="X257" s="175" t="e">
        <v>#REF!</v>
      </c>
      <c r="Y257" s="175" t="e">
        <v>#VALUE!</v>
      </c>
      <c r="Z257" s="175" t="e">
        <v>#VALUE!</v>
      </c>
      <c r="AA257" s="175"/>
      <c r="AB257" s="175"/>
      <c r="AC257" s="175"/>
      <c r="AD257" s="175"/>
      <c r="AE257" s="175" t="str">
        <f aca="false">IFERROR(__xludf.dummyfunction("""COMPUTED_VALUE"""),"Parcial/Integral")</f>
        <v>Parcial/Integral</v>
      </c>
      <c r="AF257" s="175" t="str">
        <f aca="false">IFERROR(__xludf.dummyfunction("""COMPUTED_VALUE"""),"FE")</f>
        <v>FE</v>
      </c>
      <c r="AG257" s="175" t="n">
        <f aca="false">IFERROR(__xludf.dummyfunction("""COMPUTED_VALUE"""),0)</f>
        <v>0</v>
      </c>
      <c r="AH257" s="175" t="n">
        <f aca="false">IFERROR(__xludf.dummyfunction("""COMPUTED_VALUE"""),0)</f>
        <v>0</v>
      </c>
      <c r="AI257" s="175" t="n">
        <f aca="false">IFERROR(__xludf.dummyfunction("""COMPUTED_VALUE"""),0)</f>
        <v>0</v>
      </c>
      <c r="AJ257" s="175" t="n">
        <f aca="false">IFERROR(__xludf.dummyfunction("""COMPUTED_VALUE"""),0)</f>
        <v>0</v>
      </c>
      <c r="AK257" s="175"/>
      <c r="AL257" s="178"/>
    </row>
    <row r="258" customFormat="false" ht="12.75" hidden="false" customHeight="false" outlineLevel="0" collapsed="false">
      <c r="A258" s="174" t="str">
        <f aca="false">IFERROR(__xludf.dummyfunction("""COMPUTED_VALUE"""),"17014760")</f>
        <v>17014760</v>
      </c>
      <c r="B258" s="175" t="str">
        <f aca="false">IFERROR(__xludf.dummyfunction("""COMPUTED_VALUE"""),"Miracema")</f>
        <v>Miracema</v>
      </c>
      <c r="C258" s="175" t="str">
        <f aca="false">IFERROR(__xludf.dummyfunction("""COMPUTED_VALUE"""),"Miracema do Tocantins")</f>
        <v>Miracema do Tocantins</v>
      </c>
      <c r="D258" s="176" t="str">
        <f aca="false">IFERROR(__xludf.dummyfunction("""COMPUTED_VALUE"""),"A.P.M.A. ESC. CONV. ONESINA BANDEIRA")</f>
        <v>A.P.M.A. ESC. CONV. ONESINA BANDEIRA</v>
      </c>
      <c r="E258" s="175" t="str">
        <f aca="false">IFERROR(__xludf.dummyfunction("""COMPUTED_VALUE"""),"Escola Estadual Onesina Bandeira")</f>
        <v>Escola Estadual Onesina Bandeira</v>
      </c>
      <c r="F258" s="177" t="str">
        <f aca="false">IFERROR(__xludf.dummyfunction("""COMPUTED_VALUE"""),"17014760")</f>
        <v>17014760</v>
      </c>
      <c r="G258" s="175" t="str">
        <f aca="false">IFERROR(__xludf.dummyfunction("""COMPUTED_VALUE"""),"01133700000117")</f>
        <v>01133700000117</v>
      </c>
      <c r="H258" s="177" t="str">
        <f aca="false">IFERROR(__xludf.dummyfunction("""COMPUTED_VALUE"""),"001")</f>
        <v>001</v>
      </c>
      <c r="I258" s="177" t="str">
        <f aca="false">IFERROR(__xludf.dummyfunction("""COMPUTED_VALUE"""),"0862")</f>
        <v>0862</v>
      </c>
      <c r="J258" s="177" t="str">
        <f aca="false">IFERROR(__xludf.dummyfunction("""COMPUTED_VALUE"""),"69051")</f>
        <v>69051</v>
      </c>
      <c r="K258" s="175" t="e">
        <v>#REF!</v>
      </c>
      <c r="L258" s="175" t="e">
        <v>#REF!</v>
      </c>
      <c r="M258" s="175" t="e">
        <v>#REF!</v>
      </c>
      <c r="N258" s="175" t="e">
        <v>#REF!</v>
      </c>
      <c r="O258" s="175" t="e">
        <v>#REF!</v>
      </c>
      <c r="P258" s="175" t="e">
        <v>#REF!</v>
      </c>
      <c r="Q258" s="175" t="e">
        <v>#REF!</v>
      </c>
      <c r="R258" s="175" t="e">
        <v>#REF!</v>
      </c>
      <c r="S258" s="175" t="e">
        <v>#REF!</v>
      </c>
      <c r="T258" s="175" t="e">
        <v>#REF!</v>
      </c>
      <c r="U258" s="175" t="e">
        <v>#REF!</v>
      </c>
      <c r="V258" s="175" t="e">
        <v>#REF!</v>
      </c>
      <c r="W258" s="175" t="e">
        <v>#REF!</v>
      </c>
      <c r="X258" s="175" t="e">
        <v>#REF!</v>
      </c>
      <c r="Y258" s="175" t="e">
        <v>#VALUE!</v>
      </c>
      <c r="Z258" s="175" t="e">
        <v>#VALUE!</v>
      </c>
      <c r="AA258" s="175"/>
      <c r="AB258" s="175"/>
      <c r="AC258" s="175"/>
      <c r="AD258" s="175" t="str">
        <f aca="false">IFERROR(__xludf.dummyfunction("""COMPUTED_VALUE"""),"INDIGENA /QUILOMBOLA PARCIAL")</f>
        <v>INDIGENA /QUILOMBOLA PARCIAL</v>
      </c>
      <c r="AE258" s="175" t="str">
        <f aca="false">IFERROR(__xludf.dummyfunction("""COMPUTED_VALUE"""),"Parcial")</f>
        <v>Parcial</v>
      </c>
      <c r="AF258" s="175" t="str">
        <f aca="false">IFERROR(__xludf.dummyfunction("""COMPUTED_VALUE"""),"FE")</f>
        <v>FE</v>
      </c>
      <c r="AG258" s="175" t="n">
        <f aca="false">IFERROR(__xludf.dummyfunction("""COMPUTED_VALUE"""),0)</f>
        <v>0</v>
      </c>
      <c r="AH258" s="175" t="n">
        <f aca="false">IFERROR(__xludf.dummyfunction("""COMPUTED_VALUE"""),0)</f>
        <v>0</v>
      </c>
      <c r="AI258" s="175" t="n">
        <f aca="false">IFERROR(__xludf.dummyfunction("""COMPUTED_VALUE"""),0)</f>
        <v>0</v>
      </c>
      <c r="AJ258" s="175" t="n">
        <f aca="false">IFERROR(__xludf.dummyfunction("""COMPUTED_VALUE"""),0)</f>
        <v>0</v>
      </c>
      <c r="AK258" s="175"/>
      <c r="AL258" s="178"/>
    </row>
    <row r="259" customFormat="false" ht="12.75" hidden="false" customHeight="false" outlineLevel="0" collapsed="false">
      <c r="A259" s="174" t="str">
        <f aca="false">IFERROR(__xludf.dummyfunction("""COMPUTED_VALUE"""),"17014778")</f>
        <v>17014778</v>
      </c>
      <c r="B259" s="175" t="str">
        <f aca="false">IFERROR(__xludf.dummyfunction("""COMPUTED_VALUE"""),"Miracema")</f>
        <v>Miracema</v>
      </c>
      <c r="C259" s="175" t="str">
        <f aca="false">IFERROR(__xludf.dummyfunction("""COMPUTED_VALUE"""),"Miracema do Tocantins")</f>
        <v>Miracema do Tocantins</v>
      </c>
      <c r="D259" s="176" t="str">
        <f aca="false">IFERROR(__xludf.dummyfunction("""COMPUTED_VALUE"""),"A.A.  DA ESCOLA ESTADUAL OSCAR SARDINHA")</f>
        <v>A.A.  DA ESCOLA ESTADUAL OSCAR SARDINHA</v>
      </c>
      <c r="E259" s="175" t="str">
        <f aca="false">IFERROR(__xludf.dummyfunction("""COMPUTED_VALUE"""),"Escola Estadual Oscar Sardinha")</f>
        <v>Escola Estadual Oscar Sardinha</v>
      </c>
      <c r="F259" s="177" t="str">
        <f aca="false">IFERROR(__xludf.dummyfunction("""COMPUTED_VALUE"""),"17014778")</f>
        <v>17014778</v>
      </c>
      <c r="G259" s="175" t="str">
        <f aca="false">IFERROR(__xludf.dummyfunction("""COMPUTED_VALUE"""),"01197158000166")</f>
        <v>01197158000166</v>
      </c>
      <c r="H259" s="177" t="str">
        <f aca="false">IFERROR(__xludf.dummyfunction("""COMPUTED_VALUE"""),"001")</f>
        <v>001</v>
      </c>
      <c r="I259" s="177" t="str">
        <f aca="false">IFERROR(__xludf.dummyfunction("""COMPUTED_VALUE"""),"0862")</f>
        <v>0862</v>
      </c>
      <c r="J259" s="177" t="str">
        <f aca="false">IFERROR(__xludf.dummyfunction("""COMPUTED_VALUE"""),"6906X")</f>
        <v>6906X</v>
      </c>
      <c r="K259" s="175" t="e">
        <v>#REF!</v>
      </c>
      <c r="L259" s="175" t="e">
        <v>#REF!</v>
      </c>
      <c r="M259" s="175" t="e">
        <v>#REF!</v>
      </c>
      <c r="N259" s="175" t="e">
        <v>#REF!</v>
      </c>
      <c r="O259" s="175" t="e">
        <v>#REF!</v>
      </c>
      <c r="P259" s="175" t="e">
        <v>#REF!</v>
      </c>
      <c r="Q259" s="175" t="e">
        <v>#REF!</v>
      </c>
      <c r="R259" s="175" t="e">
        <v>#REF!</v>
      </c>
      <c r="S259" s="175" t="e">
        <v>#REF!</v>
      </c>
      <c r="T259" s="175" t="e">
        <v>#REF!</v>
      </c>
      <c r="U259" s="175" t="e">
        <v>#REF!</v>
      </c>
      <c r="V259" s="175" t="e">
        <v>#REF!</v>
      </c>
      <c r="W259" s="175" t="e">
        <v>#REF!</v>
      </c>
      <c r="X259" s="175" t="e">
        <v>#REF!</v>
      </c>
      <c r="Y259" s="175" t="e">
        <v>#VALUE!</v>
      </c>
      <c r="Z259" s="175" t="e">
        <v>#VALUE!</v>
      </c>
      <c r="AA259" s="175"/>
      <c r="AB259" s="175"/>
      <c r="AC259" s="175"/>
      <c r="AD259" s="175"/>
      <c r="AE259" s="175" t="str">
        <f aca="false">IFERROR(__xludf.dummyfunction("""COMPUTED_VALUE"""),"Parcial")</f>
        <v>Parcial</v>
      </c>
      <c r="AF259" s="175" t="str">
        <f aca="false">IFERROR(__xludf.dummyfunction("""COMPUTED_VALUE"""),"FE")</f>
        <v>FE</v>
      </c>
      <c r="AG259" s="175" t="n">
        <f aca="false">IFERROR(__xludf.dummyfunction("""COMPUTED_VALUE"""),0)</f>
        <v>0</v>
      </c>
      <c r="AH259" s="175" t="n">
        <f aca="false">IFERROR(__xludf.dummyfunction("""COMPUTED_VALUE"""),0)</f>
        <v>0</v>
      </c>
      <c r="AI259" s="175" t="n">
        <f aca="false">IFERROR(__xludf.dummyfunction("""COMPUTED_VALUE"""),0)</f>
        <v>0</v>
      </c>
      <c r="AJ259" s="175" t="n">
        <f aca="false">IFERROR(__xludf.dummyfunction("""COMPUTED_VALUE"""),0)</f>
        <v>0</v>
      </c>
      <c r="AK259" s="175"/>
      <c r="AL259" s="178"/>
    </row>
    <row r="260" customFormat="false" ht="12.75" hidden="false" customHeight="false" outlineLevel="0" collapsed="false">
      <c r="A260" s="174" t="str">
        <f aca="false">IFERROR(__xludf.dummyfunction("""COMPUTED_VALUE"""),"17015375")</f>
        <v>17015375</v>
      </c>
      <c r="B260" s="175" t="str">
        <f aca="false">IFERROR(__xludf.dummyfunction("""COMPUTED_VALUE"""),"Miracema")</f>
        <v>Miracema</v>
      </c>
      <c r="C260" s="175" t="str">
        <f aca="false">IFERROR(__xludf.dummyfunction("""COMPUTED_VALUE"""),"Miranorte")</f>
        <v>Miranorte</v>
      </c>
      <c r="D260" s="176" t="str">
        <f aca="false">IFERROR(__xludf.dummyfunction("""COMPUTED_VALUE"""),"ASSOC. COM. DO COL. RUI BRASIL CAVALCANTE")</f>
        <v>ASSOC. COM. DO COL. RUI BRASIL CAVALCANTE</v>
      </c>
      <c r="E260" s="175" t="str">
        <f aca="false">IFERROR(__xludf.dummyfunction("""COMPUTED_VALUE"""),"Centro de Ensino Médio Rui Brasil Cavalcante")</f>
        <v>Centro de Ensino Médio Rui Brasil Cavalcante</v>
      </c>
      <c r="F260" s="177" t="str">
        <f aca="false">IFERROR(__xludf.dummyfunction("""COMPUTED_VALUE"""),"17015375")</f>
        <v>17015375</v>
      </c>
      <c r="G260" s="175" t="str">
        <f aca="false">IFERROR(__xludf.dummyfunction("""COMPUTED_VALUE"""),"01112765000186")</f>
        <v>01112765000186</v>
      </c>
      <c r="H260" s="177" t="str">
        <f aca="false">IFERROR(__xludf.dummyfunction("""COMPUTED_VALUE"""),"001")</f>
        <v>001</v>
      </c>
      <c r="I260" s="177" t="str">
        <f aca="false">IFERROR(__xludf.dummyfunction("""COMPUTED_VALUE"""),"4560")</f>
        <v>4560</v>
      </c>
      <c r="J260" s="177" t="str">
        <f aca="false">IFERROR(__xludf.dummyfunction("""COMPUTED_VALUE"""),"78905")</f>
        <v>78905</v>
      </c>
      <c r="K260" s="175" t="e">
        <v>#REF!</v>
      </c>
      <c r="L260" s="175" t="e">
        <v>#REF!</v>
      </c>
      <c r="M260" s="175" t="e">
        <v>#REF!</v>
      </c>
      <c r="N260" s="175" t="e">
        <v>#REF!</v>
      </c>
      <c r="O260" s="175" t="e">
        <v>#REF!</v>
      </c>
      <c r="P260" s="175" t="e">
        <v>#REF!</v>
      </c>
      <c r="Q260" s="175" t="e">
        <v>#REF!</v>
      </c>
      <c r="R260" s="175" t="e">
        <v>#REF!</v>
      </c>
      <c r="S260" s="175" t="e">
        <v>#REF!</v>
      </c>
      <c r="T260" s="175" t="e">
        <v>#REF!</v>
      </c>
      <c r="U260" s="175" t="e">
        <v>#REF!</v>
      </c>
      <c r="V260" s="175" t="e">
        <v>#REF!</v>
      </c>
      <c r="W260" s="175" t="e">
        <v>#REF!</v>
      </c>
      <c r="X260" s="175" t="e">
        <v>#REF!</v>
      </c>
      <c r="Y260" s="175" t="e">
        <v>#VALUE!</v>
      </c>
      <c r="Z260" s="175" t="e">
        <v>#VALUE!</v>
      </c>
      <c r="AA260" s="175"/>
      <c r="AB260" s="175"/>
      <c r="AC260" s="175"/>
      <c r="AD260" s="175" t="str">
        <f aca="false">IFERROR(__xludf.dummyfunction("""COMPUTED_VALUE"""),"CRECHE")</f>
        <v>CRECHE</v>
      </c>
      <c r="AE260" s="175" t="str">
        <f aca="false">IFERROR(__xludf.dummyfunction("""COMPUTED_VALUE"""),"Parcial")</f>
        <v>Parcial</v>
      </c>
      <c r="AF260" s="175" t="str">
        <f aca="false">IFERROR(__xludf.dummyfunction("""COMPUTED_VALUE"""),"FE")</f>
        <v>FE</v>
      </c>
      <c r="AG260" s="175" t="n">
        <f aca="false">IFERROR(__xludf.dummyfunction("""COMPUTED_VALUE"""),0)</f>
        <v>0</v>
      </c>
      <c r="AH260" s="175" t="n">
        <f aca="false">IFERROR(__xludf.dummyfunction("""COMPUTED_VALUE"""),0)</f>
        <v>0</v>
      </c>
      <c r="AI260" s="175" t="n">
        <f aca="false">IFERROR(__xludf.dummyfunction("""COMPUTED_VALUE"""),0)</f>
        <v>0</v>
      </c>
      <c r="AJ260" s="175" t="n">
        <f aca="false">IFERROR(__xludf.dummyfunction("""COMPUTED_VALUE"""),0)</f>
        <v>0</v>
      </c>
      <c r="AK260" s="175"/>
      <c r="AL260" s="178"/>
    </row>
    <row r="261" customFormat="false" ht="12.75" hidden="false" customHeight="false" outlineLevel="0" collapsed="false">
      <c r="A261" s="174" t="str">
        <f aca="false">IFERROR(__xludf.dummyfunction("""COMPUTED_VALUE"""),"17015367")</f>
        <v>17015367</v>
      </c>
      <c r="B261" s="175" t="str">
        <f aca="false">IFERROR(__xludf.dummyfunction("""COMPUTED_VALUE"""),"Miracema")</f>
        <v>Miracema</v>
      </c>
      <c r="C261" s="175" t="str">
        <f aca="false">IFERROR(__xludf.dummyfunction("""COMPUTED_VALUE"""),"Miranorte")</f>
        <v>Miranorte</v>
      </c>
      <c r="D261" s="176" t="str">
        <f aca="false">IFERROR(__xludf.dummyfunction("""COMPUTED_VALUE"""),"A.A. C.E.NOSSA SENHORA DA PROVIDENCIA")</f>
        <v>A.A. C.E.NOSSA SENHORA DA PROVIDENCIA</v>
      </c>
      <c r="E261" s="175" t="str">
        <f aca="false">IFERROR(__xludf.dummyfunction("""COMPUTED_VALUE"""),"Colégio Estadual Nossa Senhora da Providência")</f>
        <v>Colégio Estadual Nossa Senhora da Providência</v>
      </c>
      <c r="F261" s="177" t="str">
        <f aca="false">IFERROR(__xludf.dummyfunction("""COMPUTED_VALUE"""),"17015367")</f>
        <v>17015367</v>
      </c>
      <c r="G261" s="175" t="str">
        <f aca="false">IFERROR(__xludf.dummyfunction("""COMPUTED_VALUE"""),"01190186000151")</f>
        <v>01190186000151</v>
      </c>
      <c r="H261" s="177" t="str">
        <f aca="false">IFERROR(__xludf.dummyfunction("""COMPUTED_VALUE"""),"001")</f>
        <v>001</v>
      </c>
      <c r="I261" s="177" t="str">
        <f aca="false">IFERROR(__xludf.dummyfunction("""COMPUTED_VALUE"""),"4560")</f>
        <v>4560</v>
      </c>
      <c r="J261" s="177" t="str">
        <f aca="false">IFERROR(__xludf.dummyfunction("""COMPUTED_VALUE"""),"7778X")</f>
        <v>7778X</v>
      </c>
      <c r="K261" s="175" t="e">
        <v>#REF!</v>
      </c>
      <c r="L261" s="175" t="e">
        <v>#REF!</v>
      </c>
      <c r="M261" s="175" t="e">
        <v>#REF!</v>
      </c>
      <c r="N261" s="175" t="e">
        <v>#REF!</v>
      </c>
      <c r="O261" s="175" t="e">
        <v>#REF!</v>
      </c>
      <c r="P261" s="175" t="e">
        <v>#REF!</v>
      </c>
      <c r="Q261" s="175" t="e">
        <v>#REF!</v>
      </c>
      <c r="R261" s="175" t="e">
        <v>#REF!</v>
      </c>
      <c r="S261" s="175" t="e">
        <v>#REF!</v>
      </c>
      <c r="T261" s="175" t="e">
        <v>#REF!</v>
      </c>
      <c r="U261" s="175" t="e">
        <v>#REF!</v>
      </c>
      <c r="V261" s="175" t="e">
        <v>#REF!</v>
      </c>
      <c r="W261" s="175" t="e">
        <v>#REF!</v>
      </c>
      <c r="X261" s="175" t="e">
        <v>#REF!</v>
      </c>
      <c r="Y261" s="175" t="e">
        <v>#VALUE!</v>
      </c>
      <c r="Z261" s="175" t="e">
        <v>#VALUE!</v>
      </c>
      <c r="AA261" s="175"/>
      <c r="AB261" s="175"/>
      <c r="AC261" s="175"/>
      <c r="AD261" s="175"/>
      <c r="AE261" s="175" t="str">
        <f aca="false">IFERROR(__xludf.dummyfunction("""COMPUTED_VALUE"""),"Parcial")</f>
        <v>Parcial</v>
      </c>
      <c r="AF261" s="175" t="str">
        <f aca="false">IFERROR(__xludf.dummyfunction("""COMPUTED_VALUE"""),"FE")</f>
        <v>FE</v>
      </c>
      <c r="AG261" s="175" t="n">
        <f aca="false">IFERROR(__xludf.dummyfunction("""COMPUTED_VALUE"""),0)</f>
        <v>0</v>
      </c>
      <c r="AH261" s="175" t="n">
        <f aca="false">IFERROR(__xludf.dummyfunction("""COMPUTED_VALUE"""),0)</f>
        <v>0</v>
      </c>
      <c r="AI261" s="175" t="n">
        <f aca="false">IFERROR(__xludf.dummyfunction("""COMPUTED_VALUE"""),0)</f>
        <v>0</v>
      </c>
      <c r="AJ261" s="175" t="n">
        <f aca="false">IFERROR(__xludf.dummyfunction("""COMPUTED_VALUE"""),0)</f>
        <v>0</v>
      </c>
      <c r="AK261" s="175"/>
      <c r="AL261" s="178"/>
    </row>
    <row r="262" customFormat="false" ht="12.75" hidden="false" customHeight="false" outlineLevel="0" collapsed="false">
      <c r="A262" s="174" t="str">
        <f aca="false">IFERROR(__xludf.dummyfunction("""COMPUTED_VALUE"""),"17047854")</f>
        <v>17047854</v>
      </c>
      <c r="B262" s="175" t="str">
        <f aca="false">IFERROR(__xludf.dummyfunction("""COMPUTED_VALUE"""),"Miracema")</f>
        <v>Miracema</v>
      </c>
      <c r="C262" s="175" t="str">
        <f aca="false">IFERROR(__xludf.dummyfunction("""COMPUTED_VALUE"""),"Miranorte")</f>
        <v>Miranorte</v>
      </c>
      <c r="D262" s="176" t="str">
        <f aca="false">IFERROR(__xludf.dummyfunction("""COMPUTED_VALUE"""),"A.A ESC. ESPECIAL CORAÇÃO DE MARIA")</f>
        <v>A.A ESC. ESPECIAL CORAÇÃO DE MARIA</v>
      </c>
      <c r="E262" s="175" t="str">
        <f aca="false">IFERROR(__xludf.dummyfunction("""COMPUTED_VALUE"""),"Escola Especial Coração de Maria")</f>
        <v>Escola Especial Coração de Maria</v>
      </c>
      <c r="F262" s="177" t="str">
        <f aca="false">IFERROR(__xludf.dummyfunction("""COMPUTED_VALUE"""),"17047854")</f>
        <v>17047854</v>
      </c>
      <c r="G262" s="175" t="str">
        <f aca="false">IFERROR(__xludf.dummyfunction("""COMPUTED_VALUE"""),"07968866000130")</f>
        <v>07968866000130</v>
      </c>
      <c r="H262" s="177" t="str">
        <f aca="false">IFERROR(__xludf.dummyfunction("""COMPUTED_VALUE"""),"001")</f>
        <v>001</v>
      </c>
      <c r="I262" s="177" t="str">
        <f aca="false">IFERROR(__xludf.dummyfunction("""COMPUTED_VALUE"""),"0862")</f>
        <v>0862</v>
      </c>
      <c r="J262" s="177" t="str">
        <f aca="false">IFERROR(__xludf.dummyfunction("""COMPUTED_VALUE"""),"265217")</f>
        <v>265217</v>
      </c>
      <c r="K262" s="175" t="e">
        <v>#REF!</v>
      </c>
      <c r="L262" s="175" t="e">
        <v>#REF!</v>
      </c>
      <c r="M262" s="175" t="e">
        <v>#REF!</v>
      </c>
      <c r="N262" s="175" t="e">
        <v>#REF!</v>
      </c>
      <c r="O262" s="175" t="e">
        <v>#REF!</v>
      </c>
      <c r="P262" s="175" t="e">
        <v>#REF!</v>
      </c>
      <c r="Q262" s="175" t="e">
        <v>#REF!</v>
      </c>
      <c r="R262" s="175" t="e">
        <v>#REF!</v>
      </c>
      <c r="S262" s="175" t="e">
        <v>#REF!</v>
      </c>
      <c r="T262" s="175" t="e">
        <v>#REF!</v>
      </c>
      <c r="U262" s="175" t="e">
        <v>#REF!</v>
      </c>
      <c r="V262" s="175" t="e">
        <v>#REF!</v>
      </c>
      <c r="W262" s="175" t="e">
        <v>#REF!</v>
      </c>
      <c r="X262" s="175" t="e">
        <v>#REF!</v>
      </c>
      <c r="Y262" s="175" t="e">
        <v>#VALUE!</v>
      </c>
      <c r="Z262" s="175" t="e">
        <v>#VALUE!</v>
      </c>
      <c r="AA262" s="175"/>
      <c r="AB262" s="175"/>
      <c r="AC262" s="175"/>
      <c r="AD262" s="175"/>
      <c r="AE262" s="175" t="str">
        <f aca="false">IFERROR(__xludf.dummyfunction("""COMPUTED_VALUE"""),"Parcial")</f>
        <v>Parcial</v>
      </c>
      <c r="AF262" s="175" t="str">
        <f aca="false">IFERROR(__xludf.dummyfunction("""COMPUTED_VALUE"""),"FE")</f>
        <v>FE</v>
      </c>
      <c r="AG262" s="175" t="n">
        <f aca="false">IFERROR(__xludf.dummyfunction("""COMPUTED_VALUE"""),0)</f>
        <v>0</v>
      </c>
      <c r="AH262" s="175" t="n">
        <f aca="false">IFERROR(__xludf.dummyfunction("""COMPUTED_VALUE"""),0)</f>
        <v>0</v>
      </c>
      <c r="AI262" s="175" t="n">
        <f aca="false">IFERROR(__xludf.dummyfunction("""COMPUTED_VALUE"""),0)</f>
        <v>0</v>
      </c>
      <c r="AJ262" s="175" t="n">
        <f aca="false">IFERROR(__xludf.dummyfunction("""COMPUTED_VALUE"""),0)</f>
        <v>0</v>
      </c>
      <c r="AK262" s="175"/>
      <c r="AL262" s="178"/>
    </row>
    <row r="263" customFormat="false" ht="12.75" hidden="false" customHeight="false" outlineLevel="0" collapsed="false">
      <c r="A263" s="174" t="str">
        <f aca="false">IFERROR(__xludf.dummyfunction("""COMPUTED_VALUE"""),"17016932")</f>
        <v>17016932</v>
      </c>
      <c r="B263" s="175" t="str">
        <f aca="false">IFERROR(__xludf.dummyfunction("""COMPUTED_VALUE"""),"Miracema")</f>
        <v>Miracema</v>
      </c>
      <c r="C263" s="175" t="str">
        <f aca="false">IFERROR(__xludf.dummyfunction("""COMPUTED_VALUE"""),"Rio dos Bois")</f>
        <v>Rio dos Bois</v>
      </c>
      <c r="D263" s="176" t="str">
        <f aca="false">IFERROR(__xludf.dummyfunction("""COMPUTED_VALUE"""),"A.A. ESC EST DR. VALDECY PINHEIRO")</f>
        <v>A.A. ESC EST DR. VALDECY PINHEIRO</v>
      </c>
      <c r="E263" s="175" t="str">
        <f aca="false">IFERROR(__xludf.dummyfunction("""COMPUTED_VALUE"""),"Colégio Estadual Doutor Valdecy Pinheiro")</f>
        <v>Colégio Estadual Doutor Valdecy Pinheiro</v>
      </c>
      <c r="F263" s="177" t="str">
        <f aca="false">IFERROR(__xludf.dummyfunction("""COMPUTED_VALUE"""),"17016932")</f>
        <v>17016932</v>
      </c>
      <c r="G263" s="175" t="str">
        <f aca="false">IFERROR(__xludf.dummyfunction("""COMPUTED_VALUE"""),"01079937000167")</f>
        <v>01079937000167</v>
      </c>
      <c r="H263" s="177" t="str">
        <f aca="false">IFERROR(__xludf.dummyfunction("""COMPUTED_VALUE"""),"001")</f>
        <v>001</v>
      </c>
      <c r="I263" s="177" t="str">
        <f aca="false">IFERROR(__xludf.dummyfunction("""COMPUTED_VALUE"""),"0862")</f>
        <v>0862</v>
      </c>
      <c r="J263" s="177" t="str">
        <f aca="false">IFERROR(__xludf.dummyfunction("""COMPUTED_VALUE"""),"69116")</f>
        <v>69116</v>
      </c>
      <c r="K263" s="175" t="e">
        <v>#REF!</v>
      </c>
      <c r="L263" s="175" t="e">
        <v>#REF!</v>
      </c>
      <c r="M263" s="175" t="e">
        <v>#REF!</v>
      </c>
      <c r="N263" s="175" t="e">
        <v>#REF!</v>
      </c>
      <c r="O263" s="175" t="e">
        <v>#REF!</v>
      </c>
      <c r="P263" s="175" t="e">
        <v>#REF!</v>
      </c>
      <c r="Q263" s="175" t="e">
        <v>#REF!</v>
      </c>
      <c r="R263" s="175" t="e">
        <v>#REF!</v>
      </c>
      <c r="S263" s="175" t="e">
        <v>#REF!</v>
      </c>
      <c r="T263" s="175" t="e">
        <v>#REF!</v>
      </c>
      <c r="U263" s="175" t="e">
        <v>#REF!</v>
      </c>
      <c r="V263" s="175" t="e">
        <v>#REF!</v>
      </c>
      <c r="W263" s="175" t="e">
        <v>#REF!</v>
      </c>
      <c r="X263" s="175" t="e">
        <v>#REF!</v>
      </c>
      <c r="Y263" s="175" t="e">
        <v>#VALUE!</v>
      </c>
      <c r="Z263" s="175" t="e">
        <v>#VALUE!</v>
      </c>
      <c r="AA263" s="175"/>
      <c r="AB263" s="175"/>
      <c r="AC263" s="175"/>
      <c r="AD263" s="175"/>
      <c r="AE263" s="175" t="str">
        <f aca="false">IFERROR(__xludf.dummyfunction("""COMPUTED_VALUE"""),"Parcial")</f>
        <v>Parcial</v>
      </c>
      <c r="AF263" s="175" t="str">
        <f aca="false">IFERROR(__xludf.dummyfunction("""COMPUTED_VALUE"""),"FE")</f>
        <v>FE</v>
      </c>
      <c r="AG263" s="175" t="n">
        <f aca="false">IFERROR(__xludf.dummyfunction("""COMPUTED_VALUE"""),0)</f>
        <v>0</v>
      </c>
      <c r="AH263" s="175" t="n">
        <f aca="false">IFERROR(__xludf.dummyfunction("""COMPUTED_VALUE"""),0)</f>
        <v>0</v>
      </c>
      <c r="AI263" s="175" t="n">
        <f aca="false">IFERROR(__xludf.dummyfunction("""COMPUTED_VALUE"""),0)</f>
        <v>0</v>
      </c>
      <c r="AJ263" s="175" t="n">
        <f aca="false">IFERROR(__xludf.dummyfunction("""COMPUTED_VALUE"""),0)</f>
        <v>0</v>
      </c>
      <c r="AK263" s="175"/>
      <c r="AL263" s="178"/>
    </row>
    <row r="264" customFormat="false" ht="12.75" hidden="false" customHeight="false" outlineLevel="0" collapsed="false">
      <c r="A264" s="174" t="str">
        <f aca="false">IFERROR(__xludf.dummyfunction("""COMPUTED_VALUE"""),"17053455")</f>
        <v>17053455</v>
      </c>
      <c r="B264" s="175" t="str">
        <f aca="false">IFERROR(__xludf.dummyfunction("""COMPUTED_VALUE"""),"Miracema")</f>
        <v>Miracema</v>
      </c>
      <c r="C264" s="175" t="str">
        <f aca="false">IFERROR(__xludf.dummyfunction("""COMPUTED_VALUE"""),"Tocantinia")</f>
        <v>Tocantinia</v>
      </c>
      <c r="D264" s="176" t="str">
        <f aca="false">IFERROR(__xludf.dummyfunction("""COMPUTED_VALUE"""),"ASS. APOIO AO CEM XERENTE WARA")</f>
        <v>ASS. APOIO AO CEM XERENTE WARA</v>
      </c>
      <c r="E264" s="175" t="str">
        <f aca="false">IFERROR(__xludf.dummyfunction("""COMPUTED_VALUE"""),"Centro de Ensino Médio Indígena Xerente Wara")</f>
        <v>Centro de Ensino Médio Indígena Xerente Wara</v>
      </c>
      <c r="F264" s="177" t="str">
        <f aca="false">IFERROR(__xludf.dummyfunction("""COMPUTED_VALUE"""),"17053455")</f>
        <v>17053455</v>
      </c>
      <c r="G264" s="175" t="str">
        <f aca="false">IFERROR(__xludf.dummyfunction("""COMPUTED_VALUE"""),"07674098000101")</f>
        <v>07674098000101</v>
      </c>
      <c r="H264" s="177" t="str">
        <f aca="false">IFERROR(__xludf.dummyfunction("""COMPUTED_VALUE"""),"001")</f>
        <v>001</v>
      </c>
      <c r="I264" s="177" t="str">
        <f aca="false">IFERROR(__xludf.dummyfunction("""COMPUTED_VALUE"""),"0862")</f>
        <v>0862</v>
      </c>
      <c r="J264" s="177" t="str">
        <f aca="false">IFERROR(__xludf.dummyfunction("""COMPUTED_VALUE"""),"183407")</f>
        <v>183407</v>
      </c>
      <c r="K264" s="175" t="e">
        <v>#REF!</v>
      </c>
      <c r="L264" s="175" t="e">
        <v>#REF!</v>
      </c>
      <c r="M264" s="175" t="e">
        <v>#REF!</v>
      </c>
      <c r="N264" s="175" t="e">
        <v>#REF!</v>
      </c>
      <c r="O264" s="175" t="e">
        <v>#REF!</v>
      </c>
      <c r="P264" s="175" t="e">
        <v>#REF!</v>
      </c>
      <c r="Q264" s="175" t="e">
        <v>#REF!</v>
      </c>
      <c r="R264" s="175" t="e">
        <v>#REF!</v>
      </c>
      <c r="S264" s="175" t="e">
        <v>#REF!</v>
      </c>
      <c r="T264" s="175" t="e">
        <v>#REF!</v>
      </c>
      <c r="U264" s="175" t="e">
        <v>#REF!</v>
      </c>
      <c r="V264" s="175" t="e">
        <v>#REF!</v>
      </c>
      <c r="W264" s="175" t="e">
        <v>#REF!</v>
      </c>
      <c r="X264" s="175" t="e">
        <v>#REF!</v>
      </c>
      <c r="Y264" s="175" t="e">
        <v>#VALUE!</v>
      </c>
      <c r="Z264" s="175" t="e">
        <v>#VALUE!</v>
      </c>
      <c r="AA264" s="175"/>
      <c r="AB264" s="175"/>
      <c r="AC264" s="175"/>
      <c r="AD264" s="175"/>
      <c r="AE264" s="175" t="str">
        <f aca="false">IFERROR(__xludf.dummyfunction("""COMPUTED_VALUE"""),"Integral")</f>
        <v>Integral</v>
      </c>
      <c r="AF264" s="175" t="str">
        <f aca="false">IFERROR(__xludf.dummyfunction("""COMPUTED_VALUE"""),"FE")</f>
        <v>FE</v>
      </c>
      <c r="AG264" s="175" t="n">
        <f aca="false">IFERROR(__xludf.dummyfunction("""COMPUTED_VALUE"""),11)</f>
        <v>11</v>
      </c>
      <c r="AH264" s="175" t="n">
        <f aca="false">IFERROR(__xludf.dummyfunction("""COMPUTED_VALUE"""),0)</f>
        <v>0</v>
      </c>
      <c r="AI264" s="175" t="n">
        <f aca="false">IFERROR(__xludf.dummyfunction("""COMPUTED_VALUE"""),0)</f>
        <v>0</v>
      </c>
      <c r="AJ264" s="175" t="n">
        <f aca="false">IFERROR(__xludf.dummyfunction("""COMPUTED_VALUE"""),13)</f>
        <v>13</v>
      </c>
      <c r="AK264" s="175"/>
      <c r="AL264" s="178"/>
    </row>
    <row r="265" customFormat="false" ht="12.75" hidden="false" customHeight="false" outlineLevel="0" collapsed="false">
      <c r="A265" s="174" t="str">
        <f aca="false">IFERROR(__xludf.dummyfunction("""COMPUTED_VALUE"""),"17026946")</f>
        <v>17026946</v>
      </c>
      <c r="B265" s="175" t="str">
        <f aca="false">IFERROR(__xludf.dummyfunction("""COMPUTED_VALUE"""),"Miracema")</f>
        <v>Miracema</v>
      </c>
      <c r="C265" s="175" t="str">
        <f aca="false">IFERROR(__xludf.dummyfunction("""COMPUTED_VALUE"""),"Tocantinia")</f>
        <v>Tocantinia</v>
      </c>
      <c r="D265" s="176" t="str">
        <f aca="false">IFERROR(__xludf.dummyfunction("""COMPUTED_VALUE"""),"A.COM.DO COLEGIO FREI ANTONIO CONVENIADO")</f>
        <v>A.COM.DO COLEGIO FREI ANTONIO CONVENIADO</v>
      </c>
      <c r="E265" s="175" t="str">
        <f aca="false">IFERROR(__xludf.dummyfunction("""COMPUTED_VALUE"""),"Centro Educacional Fé E Alegria - Frei Antônio")</f>
        <v>Centro Educacional Fé E Alegria - Frei Antônio</v>
      </c>
      <c r="F265" s="177" t="str">
        <f aca="false">IFERROR(__xludf.dummyfunction("""COMPUTED_VALUE"""),"17026946")</f>
        <v>17026946</v>
      </c>
      <c r="G265" s="175" t="str">
        <f aca="false">IFERROR(__xludf.dummyfunction("""COMPUTED_VALUE"""),"01066427000155")</f>
        <v>01066427000155</v>
      </c>
      <c r="H265" s="177" t="str">
        <f aca="false">IFERROR(__xludf.dummyfunction("""COMPUTED_VALUE"""),"001")</f>
        <v>001</v>
      </c>
      <c r="I265" s="177" t="str">
        <f aca="false">IFERROR(__xludf.dummyfunction("""COMPUTED_VALUE"""),"0862")</f>
        <v>0862</v>
      </c>
      <c r="J265" s="177" t="str">
        <f aca="false">IFERROR(__xludf.dummyfunction("""COMPUTED_VALUE"""),"68985")</f>
        <v>68985</v>
      </c>
      <c r="K265" s="175" t="e">
        <v>#REF!</v>
      </c>
      <c r="L265" s="175" t="e">
        <v>#REF!</v>
      </c>
      <c r="M265" s="175" t="e">
        <v>#REF!</v>
      </c>
      <c r="N265" s="175" t="e">
        <v>#REF!</v>
      </c>
      <c r="O265" s="175" t="e">
        <v>#REF!</v>
      </c>
      <c r="P265" s="175" t="e">
        <v>#REF!</v>
      </c>
      <c r="Q265" s="175" t="e">
        <v>#REF!</v>
      </c>
      <c r="R265" s="175" t="e">
        <v>#REF!</v>
      </c>
      <c r="S265" s="175" t="e">
        <v>#REF!</v>
      </c>
      <c r="T265" s="175" t="e">
        <v>#REF!</v>
      </c>
      <c r="U265" s="175" t="e">
        <v>#REF!</v>
      </c>
      <c r="V265" s="175" t="e">
        <v>#REF!</v>
      </c>
      <c r="W265" s="175" t="e">
        <v>#REF!</v>
      </c>
      <c r="X265" s="175" t="e">
        <v>#REF!</v>
      </c>
      <c r="Y265" s="175" t="e">
        <v>#VALUE!</v>
      </c>
      <c r="Z265" s="175" t="e">
        <v>#VALUE!</v>
      </c>
      <c r="AA265" s="175"/>
      <c r="AB265" s="175"/>
      <c r="AC265" s="175"/>
      <c r="AD265" s="175" t="str">
        <f aca="false">IFERROR(__xludf.dummyfunction("""COMPUTED_VALUE"""),"INDIGENA /QUILOMBOLA PARCIAL")</f>
        <v>INDIGENA /QUILOMBOLA PARCIAL</v>
      </c>
      <c r="AE265" s="175" t="str">
        <f aca="false">IFERROR(__xludf.dummyfunction("""COMPUTED_VALUE"""),"Parcial/Integral")</f>
        <v>Parcial/Integral</v>
      </c>
      <c r="AF265" s="175" t="str">
        <f aca="false">IFERROR(__xludf.dummyfunction("""COMPUTED_VALUE"""),"FE")</f>
        <v>FE</v>
      </c>
      <c r="AG265" s="175" t="n">
        <f aca="false">IFERROR(__xludf.dummyfunction("""COMPUTED_VALUE"""),0)</f>
        <v>0</v>
      </c>
      <c r="AH265" s="175" t="n">
        <f aca="false">IFERROR(__xludf.dummyfunction("""COMPUTED_VALUE"""),0)</f>
        <v>0</v>
      </c>
      <c r="AI265" s="175" t="n">
        <f aca="false">IFERROR(__xludf.dummyfunction("""COMPUTED_VALUE"""),0)</f>
        <v>0</v>
      </c>
      <c r="AJ265" s="175" t="n">
        <f aca="false">IFERROR(__xludf.dummyfunction("""COMPUTED_VALUE"""),21)</f>
        <v>21</v>
      </c>
      <c r="AK265" s="175"/>
      <c r="AL265" s="178"/>
    </row>
    <row r="266" customFormat="false" ht="12.75" hidden="false" customHeight="false" outlineLevel="0" collapsed="false">
      <c r="A266" s="174" t="str">
        <f aca="false">IFERROR(__xludf.dummyfunction("""COMPUTED_VALUE"""),"17026920")</f>
        <v>17026920</v>
      </c>
      <c r="B266" s="175" t="str">
        <f aca="false">IFERROR(__xludf.dummyfunction("""COMPUTED_VALUE"""),"Miracema")</f>
        <v>Miracema</v>
      </c>
      <c r="C266" s="175" t="str">
        <f aca="false">IFERROR(__xludf.dummyfunction("""COMPUTED_VALUE"""),"Tocantinia")</f>
        <v>Tocantinia</v>
      </c>
      <c r="D266" s="176" t="str">
        <f aca="false">IFERROR(__xludf.dummyfunction("""COMPUTED_VALUE"""),"ASSOC. DE PAIS E MEST. DO COL. EST. BATISTA PROFª BEATRIZ R. DA SILVA")</f>
        <v>ASSOC. DE PAIS E MEST. DO COL. EST. BATISTA PROFª BEATRIZ R. DA SILVA</v>
      </c>
      <c r="E266" s="175" t="str">
        <f aca="false">IFERROR(__xludf.dummyfunction("""COMPUTED_VALUE"""),"Colégio Estadual Batista Professora Beatriz Rodrigues da Silva")</f>
        <v>Colégio Estadual Batista Professora Beatriz Rodrigues da Silva</v>
      </c>
      <c r="F266" s="177" t="str">
        <f aca="false">IFERROR(__xludf.dummyfunction("""COMPUTED_VALUE"""),"17026920")</f>
        <v>17026920</v>
      </c>
      <c r="G266" s="175" t="str">
        <f aca="false">IFERROR(__xludf.dummyfunction("""COMPUTED_VALUE"""),"15132209000186")</f>
        <v>15132209000186</v>
      </c>
      <c r="H266" s="177" t="str">
        <f aca="false">IFERROR(__xludf.dummyfunction("""COMPUTED_VALUE"""),"001")</f>
        <v>001</v>
      </c>
      <c r="I266" s="177" t="str">
        <f aca="false">IFERROR(__xludf.dummyfunction("""COMPUTED_VALUE"""),"0862")</f>
        <v>0862</v>
      </c>
      <c r="J266" s="177" t="str">
        <f aca="false">IFERROR(__xludf.dummyfunction("""COMPUTED_VALUE"""),"277037")</f>
        <v>277037</v>
      </c>
      <c r="K266" s="175" t="e">
        <v>#REF!</v>
      </c>
      <c r="L266" s="175" t="e">
        <v>#REF!</v>
      </c>
      <c r="M266" s="175" t="e">
        <v>#REF!</v>
      </c>
      <c r="N266" s="175" t="e">
        <v>#REF!</v>
      </c>
      <c r="O266" s="175" t="e">
        <v>#REF!</v>
      </c>
      <c r="P266" s="175" t="e">
        <v>#REF!</v>
      </c>
      <c r="Q266" s="175" t="e">
        <v>#REF!</v>
      </c>
      <c r="R266" s="175" t="e">
        <v>#REF!</v>
      </c>
      <c r="S266" s="175" t="e">
        <v>#REF!</v>
      </c>
      <c r="T266" s="175" t="e">
        <v>#REF!</v>
      </c>
      <c r="U266" s="175" t="e">
        <v>#REF!</v>
      </c>
      <c r="V266" s="175" t="e">
        <v>#REF!</v>
      </c>
      <c r="W266" s="175" t="e">
        <v>#REF!</v>
      </c>
      <c r="X266" s="175" t="e">
        <v>#REF!</v>
      </c>
      <c r="Y266" s="175" t="e">
        <v>#VALUE!</v>
      </c>
      <c r="Z266" s="175" t="e">
        <v>#VALUE!</v>
      </c>
      <c r="AA266" s="175"/>
      <c r="AB266" s="175"/>
      <c r="AC266" s="175"/>
      <c r="AD266" s="175"/>
      <c r="AE266" s="175" t="str">
        <f aca="false">IFERROR(__xludf.dummyfunction("""COMPUTED_VALUE"""),"Parcial/Integral")</f>
        <v>Parcial/Integral</v>
      </c>
      <c r="AF266" s="175" t="str">
        <f aca="false">IFERROR(__xludf.dummyfunction("""COMPUTED_VALUE"""),"FE")</f>
        <v>FE</v>
      </c>
      <c r="AG266" s="175" t="n">
        <f aca="false">IFERROR(__xludf.dummyfunction("""COMPUTED_VALUE"""),0)</f>
        <v>0</v>
      </c>
      <c r="AH266" s="175" t="n">
        <f aca="false">IFERROR(__xludf.dummyfunction("""COMPUTED_VALUE"""),0)</f>
        <v>0</v>
      </c>
      <c r="AI266" s="175" t="n">
        <f aca="false">IFERROR(__xludf.dummyfunction("""COMPUTED_VALUE"""),0)</f>
        <v>0</v>
      </c>
      <c r="AJ266" s="175" t="n">
        <f aca="false">IFERROR(__xludf.dummyfunction("""COMPUTED_VALUE"""),0)</f>
        <v>0</v>
      </c>
      <c r="AK266" s="175"/>
      <c r="AL266" s="178"/>
    </row>
    <row r="267" customFormat="false" ht="12.75" hidden="false" customHeight="false" outlineLevel="0" collapsed="false">
      <c r="A267" s="174" t="str">
        <f aca="false">IFERROR(__xludf.dummyfunction("""COMPUTED_VALUE"""),"17023394")</f>
        <v>17023394</v>
      </c>
      <c r="B267" s="175" t="str">
        <f aca="false">IFERROR(__xludf.dummyfunction("""COMPUTED_VALUE"""),"Palmas")</f>
        <v>Palmas</v>
      </c>
      <c r="C267" s="175" t="str">
        <f aca="false">IFERROR(__xludf.dummyfunction("""COMPUTED_VALUE"""),"Aparecida do Rio Negro")</f>
        <v>Aparecida do Rio Negro</v>
      </c>
      <c r="D267" s="176" t="str">
        <f aca="false">IFERROR(__xludf.dummyfunction("""COMPUTED_VALUE"""),"ASS. DE AP. DO COL. EST. MEIRA MATOS")</f>
        <v>ASS. DE AP. DO COL. EST. MEIRA MATOS</v>
      </c>
      <c r="E267" s="175" t="str">
        <f aca="false">IFERROR(__xludf.dummyfunction("""COMPUTED_VALUE"""),"Colégio Estadual de Tempo Integral Meira Matos")</f>
        <v>Colégio Estadual de Tempo Integral Meira Matos</v>
      </c>
      <c r="F267" s="177" t="str">
        <f aca="false">IFERROR(__xludf.dummyfunction("""COMPUTED_VALUE"""),"17023394")</f>
        <v>17023394</v>
      </c>
      <c r="G267" s="175" t="str">
        <f aca="false">IFERROR(__xludf.dummyfunction("""COMPUTED_VALUE"""),"01186452000172")</f>
        <v>01186452000172</v>
      </c>
      <c r="H267" s="177" t="str">
        <f aca="false">IFERROR(__xludf.dummyfunction("""COMPUTED_VALUE"""),"001")</f>
        <v>001</v>
      </c>
      <c r="I267" s="177" t="str">
        <f aca="false">IFERROR(__xludf.dummyfunction("""COMPUTED_VALUE"""),"1505")</f>
        <v>1505</v>
      </c>
      <c r="J267" s="177" t="str">
        <f aca="false">IFERROR(__xludf.dummyfunction("""COMPUTED_VALUE"""),"327972")</f>
        <v>327972</v>
      </c>
      <c r="K267" s="175" t="e">
        <v>#REF!</v>
      </c>
      <c r="L267" s="175" t="e">
        <v>#REF!</v>
      </c>
      <c r="M267" s="175" t="e">
        <v>#REF!</v>
      </c>
      <c r="N267" s="175" t="e">
        <v>#REF!</v>
      </c>
      <c r="O267" s="175" t="e">
        <v>#REF!</v>
      </c>
      <c r="P267" s="175" t="e">
        <v>#REF!</v>
      </c>
      <c r="Q267" s="175" t="e">
        <v>#REF!</v>
      </c>
      <c r="R267" s="175" t="e">
        <v>#REF!</v>
      </c>
      <c r="S267" s="175" t="e">
        <v>#REF!</v>
      </c>
      <c r="T267" s="175" t="e">
        <v>#REF!</v>
      </c>
      <c r="U267" s="175" t="e">
        <v>#REF!</v>
      </c>
      <c r="V267" s="175" t="e">
        <v>#REF!</v>
      </c>
      <c r="W267" s="175" t="e">
        <v>#REF!</v>
      </c>
      <c r="X267" s="175" t="e">
        <v>#REF!</v>
      </c>
      <c r="Y267" s="175" t="e">
        <v>#VALUE!</v>
      </c>
      <c r="Z267" s="175" t="e">
        <v>#VALUE!</v>
      </c>
      <c r="AA267" s="175"/>
      <c r="AB267" s="175"/>
      <c r="AC267" s="175"/>
      <c r="AD267" s="175"/>
      <c r="AE267" s="175" t="str">
        <f aca="false">IFERROR(__xludf.dummyfunction("""COMPUTED_VALUE"""),"Parcial")</f>
        <v>Parcial</v>
      </c>
      <c r="AF267" s="175" t="str">
        <f aca="false">IFERROR(__xludf.dummyfunction("""COMPUTED_VALUE"""),"FE")</f>
        <v>FE</v>
      </c>
      <c r="AG267" s="175" t="n">
        <f aca="false">IFERROR(__xludf.dummyfunction("""COMPUTED_VALUE"""),0)</f>
        <v>0</v>
      </c>
      <c r="AH267" s="175" t="n">
        <f aca="false">IFERROR(__xludf.dummyfunction("""COMPUTED_VALUE"""),0)</f>
        <v>0</v>
      </c>
      <c r="AI267" s="175" t="n">
        <f aca="false">IFERROR(__xludf.dummyfunction("""COMPUTED_VALUE"""),0)</f>
        <v>0</v>
      </c>
      <c r="AJ267" s="175" t="n">
        <f aca="false">IFERROR(__xludf.dummyfunction("""COMPUTED_VALUE"""),0)</f>
        <v>0</v>
      </c>
      <c r="AK267" s="175"/>
      <c r="AL267" s="178"/>
    </row>
    <row r="268" customFormat="false" ht="12.75" hidden="false" customHeight="false" outlineLevel="0" collapsed="false">
      <c r="A268" s="174" t="str">
        <f aca="false">IFERROR(__xludf.dummyfunction("""COMPUTED_VALUE"""),"17029864")</f>
        <v>17029864</v>
      </c>
      <c r="B268" s="175" t="str">
        <f aca="false">IFERROR(__xludf.dummyfunction("""COMPUTED_VALUE"""),"Palmas")</f>
        <v>Palmas</v>
      </c>
      <c r="C268" s="175" t="str">
        <f aca="false">IFERROR(__xludf.dummyfunction("""COMPUTED_VALUE"""),"Lagoa do Tocantins")</f>
        <v>Lagoa do Tocantins</v>
      </c>
      <c r="D268" s="176" t="str">
        <f aca="false">IFERROR(__xludf.dummyfunction("""COMPUTED_VALUE"""),"ASS. DE AP. DA ESC. EST. SALMON DO A.BRITO")</f>
        <v>ASS. DE AP. DA ESC. EST. SALMON DO A.BRITO</v>
      </c>
      <c r="E268" s="175" t="str">
        <f aca="false">IFERROR(__xludf.dummyfunction("""COMPUTED_VALUE"""),"Escola Estadual Salmon do Amaral Brito")</f>
        <v>Escola Estadual Salmon do Amaral Brito</v>
      </c>
      <c r="F268" s="177" t="str">
        <f aca="false">IFERROR(__xludf.dummyfunction("""COMPUTED_VALUE"""),"17029864")</f>
        <v>17029864</v>
      </c>
      <c r="G268" s="175" t="str">
        <f aca="false">IFERROR(__xludf.dummyfunction("""COMPUTED_VALUE"""),"01440941000109")</f>
        <v>01440941000109</v>
      </c>
      <c r="H268" s="177" t="str">
        <f aca="false">IFERROR(__xludf.dummyfunction("""COMPUTED_VALUE"""),"001")</f>
        <v>001</v>
      </c>
      <c r="I268" s="177" t="str">
        <f aca="false">IFERROR(__xludf.dummyfunction("""COMPUTED_VALUE"""),"1505")</f>
        <v>1505</v>
      </c>
      <c r="J268" s="177" t="str">
        <f aca="false">IFERROR(__xludf.dummyfunction("""COMPUTED_VALUE"""),"465410")</f>
        <v>465410</v>
      </c>
      <c r="K268" s="175" t="e">
        <v>#REF!</v>
      </c>
      <c r="L268" s="175" t="e">
        <v>#REF!</v>
      </c>
      <c r="M268" s="175" t="e">
        <v>#REF!</v>
      </c>
      <c r="N268" s="175" t="e">
        <v>#REF!</v>
      </c>
      <c r="O268" s="175" t="e">
        <v>#REF!</v>
      </c>
      <c r="P268" s="175" t="e">
        <v>#REF!</v>
      </c>
      <c r="Q268" s="175" t="e">
        <v>#REF!</v>
      </c>
      <c r="R268" s="175" t="e">
        <v>#REF!</v>
      </c>
      <c r="S268" s="175" t="e">
        <v>#REF!</v>
      </c>
      <c r="T268" s="175" t="e">
        <v>#REF!</v>
      </c>
      <c r="U268" s="175" t="e">
        <v>#REF!</v>
      </c>
      <c r="V268" s="175" t="e">
        <v>#REF!</v>
      </c>
      <c r="W268" s="175" t="e">
        <v>#REF!</v>
      </c>
      <c r="X268" s="175" t="e">
        <v>#REF!</v>
      </c>
      <c r="Y268" s="175" t="e">
        <v>#VALUE!</v>
      </c>
      <c r="Z268" s="175" t="e">
        <v>#VALUE!</v>
      </c>
      <c r="AA268" s="175"/>
      <c r="AB268" s="175"/>
      <c r="AC268" s="175"/>
      <c r="AD268" s="175"/>
      <c r="AE268" s="175" t="str">
        <f aca="false">IFERROR(__xludf.dummyfunction("""COMPUTED_VALUE"""),"Parcial")</f>
        <v>Parcial</v>
      </c>
      <c r="AF268" s="175" t="str">
        <f aca="false">IFERROR(__xludf.dummyfunction("""COMPUTED_VALUE"""),"FE")</f>
        <v>FE</v>
      </c>
      <c r="AG268" s="175" t="n">
        <f aca="false">IFERROR(__xludf.dummyfunction("""COMPUTED_VALUE"""),0)</f>
        <v>0</v>
      </c>
      <c r="AH268" s="175" t="n">
        <f aca="false">IFERROR(__xludf.dummyfunction("""COMPUTED_VALUE"""),0)</f>
        <v>0</v>
      </c>
      <c r="AI268" s="175" t="n">
        <f aca="false">IFERROR(__xludf.dummyfunction("""COMPUTED_VALUE"""),0)</f>
        <v>0</v>
      </c>
      <c r="AJ268" s="175" t="n">
        <f aca="false">IFERROR(__xludf.dummyfunction("""COMPUTED_VALUE"""),0)</f>
        <v>0</v>
      </c>
      <c r="AK268" s="175"/>
      <c r="AL268" s="178"/>
    </row>
    <row r="269" customFormat="false" ht="12.75" hidden="false" customHeight="false" outlineLevel="0" collapsed="false">
      <c r="A269" s="174" t="str">
        <f aca="false">IFERROR(__xludf.dummyfunction("""COMPUTED_VALUE"""),"17023858")</f>
        <v>17023858</v>
      </c>
      <c r="B269" s="175" t="str">
        <f aca="false">IFERROR(__xludf.dummyfunction("""COMPUTED_VALUE"""),"Palmas")</f>
        <v>Palmas</v>
      </c>
      <c r="C269" s="175" t="str">
        <f aca="false">IFERROR(__xludf.dummyfunction("""COMPUTED_VALUE"""),"Lajeado")</f>
        <v>Lajeado</v>
      </c>
      <c r="D269" s="176" t="str">
        <f aca="false">IFERROR(__xludf.dummyfunction("""COMPUTED_VALUE"""),"A.A. COM. E. E.N.SRA.DA PROVIDENCIA")</f>
        <v>A.A. COM. E. E.N.SRA.DA PROVIDENCIA</v>
      </c>
      <c r="E269" s="175" t="str">
        <f aca="false">IFERROR(__xludf.dummyfunction("""COMPUTED_VALUE"""),"Colégio Estadual Nossa Senhora da Providência")</f>
        <v>Colégio Estadual Nossa Senhora da Providência</v>
      </c>
      <c r="F269" s="177" t="str">
        <f aca="false">IFERROR(__xludf.dummyfunction("""COMPUTED_VALUE"""),"17023858")</f>
        <v>17023858</v>
      </c>
      <c r="G269" s="175" t="str">
        <f aca="false">IFERROR(__xludf.dummyfunction("""COMPUTED_VALUE"""),"01138324000153")</f>
        <v>01138324000153</v>
      </c>
      <c r="H269" s="177" t="str">
        <f aca="false">IFERROR(__xludf.dummyfunction("""COMPUTED_VALUE"""),"001")</f>
        <v>001</v>
      </c>
      <c r="I269" s="177" t="str">
        <f aca="false">IFERROR(__xludf.dummyfunction("""COMPUTED_VALUE"""),"0862")</f>
        <v>0862</v>
      </c>
      <c r="J269" s="177" t="str">
        <f aca="false">IFERROR(__xludf.dummyfunction("""COMPUTED_VALUE"""),"69132")</f>
        <v>69132</v>
      </c>
      <c r="K269" s="175" t="e">
        <v>#REF!</v>
      </c>
      <c r="L269" s="175" t="e">
        <v>#REF!</v>
      </c>
      <c r="M269" s="175" t="e">
        <v>#REF!</v>
      </c>
      <c r="N269" s="175" t="e">
        <v>#REF!</v>
      </c>
      <c r="O269" s="175" t="e">
        <v>#REF!</v>
      </c>
      <c r="P269" s="175" t="e">
        <v>#REF!</v>
      </c>
      <c r="Q269" s="175" t="e">
        <v>#REF!</v>
      </c>
      <c r="R269" s="175" t="e">
        <v>#REF!</v>
      </c>
      <c r="S269" s="175" t="e">
        <v>#REF!</v>
      </c>
      <c r="T269" s="175" t="e">
        <v>#REF!</v>
      </c>
      <c r="U269" s="175" t="e">
        <v>#REF!</v>
      </c>
      <c r="V269" s="175" t="e">
        <v>#REF!</v>
      </c>
      <c r="W269" s="175" t="e">
        <v>#REF!</v>
      </c>
      <c r="X269" s="175" t="e">
        <v>#REF!</v>
      </c>
      <c r="Y269" s="175" t="e">
        <v>#VALUE!</v>
      </c>
      <c r="Z269" s="175" t="e">
        <v>#VALUE!</v>
      </c>
      <c r="AA269" s="175"/>
      <c r="AB269" s="175"/>
      <c r="AC269" s="175"/>
      <c r="AD269" s="175"/>
      <c r="AE269" s="175" t="str">
        <f aca="false">IFERROR(__xludf.dummyfunction("""COMPUTED_VALUE"""),"Parcial")</f>
        <v>Parcial</v>
      </c>
      <c r="AF269" s="175" t="str">
        <f aca="false">IFERROR(__xludf.dummyfunction("""COMPUTED_VALUE"""),"FE")</f>
        <v>FE</v>
      </c>
      <c r="AG269" s="175" t="n">
        <f aca="false">IFERROR(__xludf.dummyfunction("""COMPUTED_VALUE"""),0)</f>
        <v>0</v>
      </c>
      <c r="AH269" s="175" t="n">
        <f aca="false">IFERROR(__xludf.dummyfunction("""COMPUTED_VALUE"""),0)</f>
        <v>0</v>
      </c>
      <c r="AI269" s="175" t="n">
        <f aca="false">IFERROR(__xludf.dummyfunction("""COMPUTED_VALUE"""),0)</f>
        <v>0</v>
      </c>
      <c r="AJ269" s="175" t="n">
        <f aca="false">IFERROR(__xludf.dummyfunction("""COMPUTED_VALUE"""),0)</f>
        <v>0</v>
      </c>
      <c r="AK269" s="175"/>
      <c r="AL269" s="178"/>
    </row>
    <row r="270" customFormat="false" ht="12.75" hidden="false" customHeight="false" outlineLevel="0" collapsed="false">
      <c r="A270" s="174" t="str">
        <f aca="false">IFERROR(__xludf.dummyfunction("""COMPUTED_VALUE"""),"17030412")</f>
        <v>17030412</v>
      </c>
      <c r="B270" s="175" t="str">
        <f aca="false">IFERROR(__xludf.dummyfunction("""COMPUTED_VALUE"""),"Palmas")</f>
        <v>Palmas</v>
      </c>
      <c r="C270" s="175" t="str">
        <f aca="false">IFERROR(__xludf.dummyfunction("""COMPUTED_VALUE"""),"Mateiros")</f>
        <v>Mateiros</v>
      </c>
      <c r="D270" s="176" t="str">
        <f aca="false">IFERROR(__xludf.dummyfunction("""COMPUTED_VALUE"""),"ASS. A. ESC. EST.ESTEFANIO TELES DAS CHAGAS")</f>
        <v>ASS. A. ESC. EST.ESTEFANIO TELES DAS CHAGAS</v>
      </c>
      <c r="E270" s="175" t="str">
        <f aca="false">IFERROR(__xludf.dummyfunction("""COMPUTED_VALUE"""),"Escola Estadual Estefânio Teles das Chagas")</f>
        <v>Escola Estadual Estefânio Teles das Chagas</v>
      </c>
      <c r="F270" s="177" t="str">
        <f aca="false">IFERROR(__xludf.dummyfunction("""COMPUTED_VALUE"""),"17030412")</f>
        <v>17030412</v>
      </c>
      <c r="G270" s="175" t="str">
        <f aca="false">IFERROR(__xludf.dummyfunction("""COMPUTED_VALUE"""),"01206219000104")</f>
        <v>01206219000104</v>
      </c>
      <c r="H270" s="177" t="str">
        <f aca="false">IFERROR(__xludf.dummyfunction("""COMPUTED_VALUE"""),"001")</f>
        <v>001</v>
      </c>
      <c r="I270" s="177" t="str">
        <f aca="false">IFERROR(__xludf.dummyfunction("""COMPUTED_VALUE"""),"3962")</f>
        <v>3962</v>
      </c>
      <c r="J270" s="177" t="str">
        <f aca="false">IFERROR(__xludf.dummyfunction("""COMPUTED_VALUE"""),"127795")</f>
        <v>127795</v>
      </c>
      <c r="K270" s="175" t="e">
        <v>#REF!</v>
      </c>
      <c r="L270" s="175" t="e">
        <v>#REF!</v>
      </c>
      <c r="M270" s="175" t="e">
        <v>#REF!</v>
      </c>
      <c r="N270" s="175" t="e">
        <v>#REF!</v>
      </c>
      <c r="O270" s="175" t="e">
        <v>#REF!</v>
      </c>
      <c r="P270" s="175" t="e">
        <v>#REF!</v>
      </c>
      <c r="Q270" s="175" t="e">
        <v>#REF!</v>
      </c>
      <c r="R270" s="175" t="e">
        <v>#REF!</v>
      </c>
      <c r="S270" s="175" t="e">
        <v>#REF!</v>
      </c>
      <c r="T270" s="175" t="e">
        <v>#REF!</v>
      </c>
      <c r="U270" s="175" t="e">
        <v>#REF!</v>
      </c>
      <c r="V270" s="175" t="e">
        <v>#REF!</v>
      </c>
      <c r="W270" s="175" t="e">
        <v>#REF!</v>
      </c>
      <c r="X270" s="175" t="e">
        <v>#REF!</v>
      </c>
      <c r="Y270" s="175" t="e">
        <v>#VALUE!</v>
      </c>
      <c r="Z270" s="175" t="e">
        <v>#VALUE!</v>
      </c>
      <c r="AA270" s="175"/>
      <c r="AB270" s="175"/>
      <c r="AC270" s="175"/>
      <c r="AD270" s="175"/>
      <c r="AE270" s="175" t="str">
        <f aca="false">IFERROR(__xludf.dummyfunction("""COMPUTED_VALUE"""),"Parcial")</f>
        <v>Parcial</v>
      </c>
      <c r="AF270" s="175" t="str">
        <f aca="false">IFERROR(__xludf.dummyfunction("""COMPUTED_VALUE"""),"FE")</f>
        <v>FE</v>
      </c>
      <c r="AG270" s="175" t="n">
        <f aca="false">IFERROR(__xludf.dummyfunction("""COMPUTED_VALUE"""),0)</f>
        <v>0</v>
      </c>
      <c r="AH270" s="175" t="n">
        <f aca="false">IFERROR(__xludf.dummyfunction("""COMPUTED_VALUE"""),0)</f>
        <v>0</v>
      </c>
      <c r="AI270" s="175" t="n">
        <f aca="false">IFERROR(__xludf.dummyfunction("""COMPUTED_VALUE"""),0)</f>
        <v>0</v>
      </c>
      <c r="AJ270" s="175" t="n">
        <f aca="false">IFERROR(__xludf.dummyfunction("""COMPUTED_VALUE"""),0)</f>
        <v>0</v>
      </c>
      <c r="AK270" s="175"/>
      <c r="AL270" s="178"/>
    </row>
    <row r="271" customFormat="false" ht="12.75" hidden="false" customHeight="false" outlineLevel="0" collapsed="false">
      <c r="A271" s="174" t="str">
        <f aca="false">IFERROR(__xludf.dummyfunction("""COMPUTED_VALUE"""),"17098807")</f>
        <v>17098807</v>
      </c>
      <c r="B271" s="175" t="str">
        <f aca="false">IFERROR(__xludf.dummyfunction("""COMPUTED_VALUE"""),"Palmas")</f>
        <v>Palmas</v>
      </c>
      <c r="C271" s="175" t="str">
        <f aca="false">IFERROR(__xludf.dummyfunction("""COMPUTED_VALUE"""),"Mateiros")</f>
        <v>Mateiros</v>
      </c>
      <c r="D271" s="176" t="str">
        <f aca="false">IFERROR(__xludf.dummyfunction("""COMPUTED_VALUE"""),"ASSOC. DE APOIO A ESC. EST. SILVERIO RIBEIRO MATOS")</f>
        <v>ASSOC. DE APOIO A ESC. EST. SILVERIO RIBEIRO MATOS</v>
      </c>
      <c r="E271" s="175" t="str">
        <f aca="false">IFERROR(__xludf.dummyfunction("""COMPUTED_VALUE"""),"Escola Estadual Silvério Ribeiro de Matos")</f>
        <v>Escola Estadual Silvério Ribeiro de Matos</v>
      </c>
      <c r="F271" s="177" t="str">
        <f aca="false">IFERROR(__xludf.dummyfunction("""COMPUTED_VALUE"""),"17098807")</f>
        <v>17098807</v>
      </c>
      <c r="G271" s="175" t="str">
        <f aca="false">IFERROR(__xludf.dummyfunction("""COMPUTED_VALUE"""),"13439520000147")</f>
        <v>13439520000147</v>
      </c>
      <c r="H271" s="177" t="str">
        <f aca="false">IFERROR(__xludf.dummyfunction("""COMPUTED_VALUE"""),"001")</f>
        <v>001</v>
      </c>
      <c r="I271" s="177" t="str">
        <f aca="false">IFERROR(__xludf.dummyfunction("""COMPUTED_VALUE"""),"3962")</f>
        <v>3962</v>
      </c>
      <c r="J271" s="177" t="str">
        <f aca="false">IFERROR(__xludf.dummyfunction("""COMPUTED_VALUE"""),"261882")</f>
        <v>261882</v>
      </c>
      <c r="K271" s="175" t="e">
        <v>#REF!</v>
      </c>
      <c r="L271" s="175" t="e">
        <v>#REF!</v>
      </c>
      <c r="M271" s="175" t="e">
        <v>#REF!</v>
      </c>
      <c r="N271" s="175" t="e">
        <v>#REF!</v>
      </c>
      <c r="O271" s="175" t="e">
        <v>#REF!</v>
      </c>
      <c r="P271" s="175" t="e">
        <v>#REF!</v>
      </c>
      <c r="Q271" s="175" t="e">
        <v>#REF!</v>
      </c>
      <c r="R271" s="175" t="e">
        <v>#REF!</v>
      </c>
      <c r="S271" s="175" t="e">
        <v>#REF!</v>
      </c>
      <c r="T271" s="175" t="e">
        <v>#REF!</v>
      </c>
      <c r="U271" s="175" t="e">
        <v>#REF!</v>
      </c>
      <c r="V271" s="175" t="e">
        <v>#REF!</v>
      </c>
      <c r="W271" s="175" t="e">
        <v>#REF!</v>
      </c>
      <c r="X271" s="175" t="e">
        <v>#REF!</v>
      </c>
      <c r="Y271" s="175" t="e">
        <v>#VALUE!</v>
      </c>
      <c r="Z271" s="175" t="e">
        <v>#VALUE!</v>
      </c>
      <c r="AA271" s="175"/>
      <c r="AB271" s="175"/>
      <c r="AC271" s="175"/>
      <c r="AD271" s="175" t="str">
        <f aca="false">IFERROR(__xludf.dummyfunction("""COMPUTED_VALUE"""),"INDIGENA /QUILOMBOLA PARCIAL")</f>
        <v>INDIGENA /QUILOMBOLA PARCIAL</v>
      </c>
      <c r="AE271" s="175" t="str">
        <f aca="false">IFERROR(__xludf.dummyfunction("""COMPUTED_VALUE"""),"Parcial")</f>
        <v>Parcial</v>
      </c>
      <c r="AF271" s="175" t="str">
        <f aca="false">IFERROR(__xludf.dummyfunction("""COMPUTED_VALUE"""),"FE")</f>
        <v>FE</v>
      </c>
      <c r="AG271" s="175" t="n">
        <f aca="false">IFERROR(__xludf.dummyfunction("""COMPUTED_VALUE"""),0)</f>
        <v>0</v>
      </c>
      <c r="AH271" s="175" t="n">
        <f aca="false">IFERROR(__xludf.dummyfunction("""COMPUTED_VALUE"""),0)</f>
        <v>0</v>
      </c>
      <c r="AI271" s="175" t="n">
        <f aca="false">IFERROR(__xludf.dummyfunction("""COMPUTED_VALUE"""),0)</f>
        <v>0</v>
      </c>
      <c r="AJ271" s="175" t="n">
        <f aca="false">IFERROR(__xludf.dummyfunction("""COMPUTED_VALUE"""),0)</f>
        <v>0</v>
      </c>
      <c r="AK271" s="175"/>
      <c r="AL271" s="178"/>
    </row>
    <row r="272" customFormat="false" ht="12.75" hidden="false" customHeight="false" outlineLevel="0" collapsed="false">
      <c r="A272" s="174" t="str">
        <f aca="false">IFERROR(__xludf.dummyfunction("""COMPUTED_VALUE"""),"17030528")</f>
        <v>17030528</v>
      </c>
      <c r="B272" s="175" t="str">
        <f aca="false">IFERROR(__xludf.dummyfunction("""COMPUTED_VALUE"""),"Palmas")</f>
        <v>Palmas</v>
      </c>
      <c r="C272" s="175" t="str">
        <f aca="false">IFERROR(__xludf.dummyfunction("""COMPUTED_VALUE"""),"Novo Acordo")</f>
        <v>Novo Acordo</v>
      </c>
      <c r="D272" s="176" t="str">
        <f aca="false">IFERROR(__xludf.dummyfunction("""COMPUTED_VALUE"""),"ASS. A. AO COL. EST. D. PEDRO I/N.ACORDO")</f>
        <v>ASS. A. AO COL. EST. D. PEDRO I/N.ACORDO</v>
      </c>
      <c r="E272" s="175" t="str">
        <f aca="false">IFERROR(__xludf.dummyfunction("""COMPUTED_VALUE"""),"Colégio Estadual Professora Eliacena Moura Leitão / Esc Est Pedro I")</f>
        <v>Colégio Estadual Professora Eliacena Moura Leitão / Esc Est Pedro I</v>
      </c>
      <c r="F272" s="177" t="str">
        <f aca="false">IFERROR(__xludf.dummyfunction("""COMPUTED_VALUE"""),"17030528")</f>
        <v>17030528</v>
      </c>
      <c r="G272" s="175" t="str">
        <f aca="false">IFERROR(__xludf.dummyfunction("""COMPUTED_VALUE"""),"01133690000110")</f>
        <v>01133690000110</v>
      </c>
      <c r="H272" s="177" t="str">
        <f aca="false">IFERROR(__xludf.dummyfunction("""COMPUTED_VALUE"""),"001")</f>
        <v>001</v>
      </c>
      <c r="I272" s="177" t="str">
        <f aca="false">IFERROR(__xludf.dummyfunction("""COMPUTED_VALUE"""),"1505")</f>
        <v>1505</v>
      </c>
      <c r="J272" s="177" t="str">
        <f aca="false">IFERROR(__xludf.dummyfunction("""COMPUTED_VALUE"""),"157856")</f>
        <v>157856</v>
      </c>
      <c r="K272" s="175" t="e">
        <v>#REF!</v>
      </c>
      <c r="L272" s="175" t="e">
        <v>#REF!</v>
      </c>
      <c r="M272" s="175" t="e">
        <v>#REF!</v>
      </c>
      <c r="N272" s="175" t="e">
        <v>#REF!</v>
      </c>
      <c r="O272" s="175" t="e">
        <v>#REF!</v>
      </c>
      <c r="P272" s="175" t="e">
        <v>#REF!</v>
      </c>
      <c r="Q272" s="175" t="e">
        <v>#REF!</v>
      </c>
      <c r="R272" s="175" t="e">
        <v>#REF!</v>
      </c>
      <c r="S272" s="175" t="e">
        <v>#REF!</v>
      </c>
      <c r="T272" s="175" t="e">
        <v>#REF!</v>
      </c>
      <c r="U272" s="175" t="e">
        <v>#REF!</v>
      </c>
      <c r="V272" s="175" t="e">
        <v>#REF!</v>
      </c>
      <c r="W272" s="175" t="e">
        <v>#REF!</v>
      </c>
      <c r="X272" s="175" t="e">
        <v>#REF!</v>
      </c>
      <c r="Y272" s="175" t="e">
        <v>#VALUE!</v>
      </c>
      <c r="Z272" s="175" t="e">
        <v>#VALUE!</v>
      </c>
      <c r="AA272" s="175"/>
      <c r="AB272" s="175"/>
      <c r="AC272" s="175"/>
      <c r="AD272" s="175"/>
      <c r="AE272" s="175" t="str">
        <f aca="false">IFERROR(__xludf.dummyfunction("""COMPUTED_VALUE"""),"Parcial")</f>
        <v>Parcial</v>
      </c>
      <c r="AF272" s="175" t="str">
        <f aca="false">IFERROR(__xludf.dummyfunction("""COMPUTED_VALUE"""),"FE")</f>
        <v>FE</v>
      </c>
      <c r="AG272" s="175" t="n">
        <f aca="false">IFERROR(__xludf.dummyfunction("""COMPUTED_VALUE"""),0)</f>
        <v>0</v>
      </c>
      <c r="AH272" s="175" t="n">
        <f aca="false">IFERROR(__xludf.dummyfunction("""COMPUTED_VALUE"""),0)</f>
        <v>0</v>
      </c>
      <c r="AI272" s="175" t="n">
        <f aca="false">IFERROR(__xludf.dummyfunction("""COMPUTED_VALUE"""),0)</f>
        <v>0</v>
      </c>
      <c r="AJ272" s="175" t="n">
        <f aca="false">IFERROR(__xludf.dummyfunction("""COMPUTED_VALUE"""),0)</f>
        <v>0</v>
      </c>
      <c r="AK272" s="175"/>
      <c r="AL272" s="178"/>
    </row>
    <row r="273" customFormat="false" ht="12.75" hidden="false" customHeight="false" outlineLevel="0" collapsed="false">
      <c r="A273" s="174" t="str">
        <f aca="false">IFERROR(__xludf.dummyfunction("""COMPUTED_VALUE"""),"17030536")</f>
        <v>17030536</v>
      </c>
      <c r="B273" s="175" t="str">
        <f aca="false">IFERROR(__xludf.dummyfunction("""COMPUTED_VALUE"""),"Palmas")</f>
        <v>Palmas</v>
      </c>
      <c r="C273" s="175" t="str">
        <f aca="false">IFERROR(__xludf.dummyfunction("""COMPUTED_VALUE"""),"Novo Acordo")</f>
        <v>Novo Acordo</v>
      </c>
      <c r="D273" s="176" t="str">
        <f aca="false">IFERROR(__xludf.dummyfunction("""COMPUTED_VALUE"""),"A.A. DA ESC. EST.PEDRO MACEDO / N.ACORDO")</f>
        <v>A.A. DA ESC. EST.PEDRO MACEDO / N.ACORDO</v>
      </c>
      <c r="E273" s="175" t="str">
        <f aca="false">IFERROR(__xludf.dummyfunction("""COMPUTED_VALUE"""),"Escola Estadual Pedro Macedo")</f>
        <v>Escola Estadual Pedro Macedo</v>
      </c>
      <c r="F273" s="177" t="str">
        <f aca="false">IFERROR(__xludf.dummyfunction("""COMPUTED_VALUE"""),"17030536")</f>
        <v>17030536</v>
      </c>
      <c r="G273" s="175" t="str">
        <f aca="false">IFERROR(__xludf.dummyfunction("""COMPUTED_VALUE"""),"01136004000164")</f>
        <v>01136004000164</v>
      </c>
      <c r="H273" s="177" t="str">
        <f aca="false">IFERROR(__xludf.dummyfunction("""COMPUTED_VALUE"""),"001")</f>
        <v>001</v>
      </c>
      <c r="I273" s="177" t="str">
        <f aca="false">IFERROR(__xludf.dummyfunction("""COMPUTED_VALUE"""),"1505")</f>
        <v>1505</v>
      </c>
      <c r="J273" s="177" t="str">
        <f aca="false">IFERROR(__xludf.dummyfunction("""COMPUTED_VALUE"""),"171166")</f>
        <v>171166</v>
      </c>
      <c r="K273" s="175" t="e">
        <v>#REF!</v>
      </c>
      <c r="L273" s="175" t="e">
        <v>#REF!</v>
      </c>
      <c r="M273" s="175" t="e">
        <v>#REF!</v>
      </c>
      <c r="N273" s="175" t="e">
        <v>#REF!</v>
      </c>
      <c r="O273" s="175" t="e">
        <v>#REF!</v>
      </c>
      <c r="P273" s="175" t="e">
        <v>#REF!</v>
      </c>
      <c r="Q273" s="175" t="e">
        <v>#REF!</v>
      </c>
      <c r="R273" s="175" t="e">
        <v>#REF!</v>
      </c>
      <c r="S273" s="175" t="e">
        <v>#REF!</v>
      </c>
      <c r="T273" s="175" t="e">
        <v>#REF!</v>
      </c>
      <c r="U273" s="175" t="e">
        <v>#REF!</v>
      </c>
      <c r="V273" s="175" t="e">
        <v>#REF!</v>
      </c>
      <c r="W273" s="175" t="e">
        <v>#REF!</v>
      </c>
      <c r="X273" s="175" t="e">
        <v>#REF!</v>
      </c>
      <c r="Y273" s="175" t="e">
        <v>#VALUE!</v>
      </c>
      <c r="Z273" s="175" t="e">
        <v>#VALUE!</v>
      </c>
      <c r="AA273" s="175"/>
      <c r="AB273" s="175"/>
      <c r="AC273" s="175"/>
      <c r="AD273" s="175"/>
      <c r="AE273" s="175" t="str">
        <f aca="false">IFERROR(__xludf.dummyfunction("""COMPUTED_VALUE"""),"Parcial")</f>
        <v>Parcial</v>
      </c>
      <c r="AF273" s="175" t="str">
        <f aca="false">IFERROR(__xludf.dummyfunction("""COMPUTED_VALUE"""),"FE")</f>
        <v>FE</v>
      </c>
      <c r="AG273" s="175" t="n">
        <f aca="false">IFERROR(__xludf.dummyfunction("""COMPUTED_VALUE"""),0)</f>
        <v>0</v>
      </c>
      <c r="AH273" s="175" t="n">
        <f aca="false">IFERROR(__xludf.dummyfunction("""COMPUTED_VALUE"""),0)</f>
        <v>0</v>
      </c>
      <c r="AI273" s="175" t="n">
        <f aca="false">IFERROR(__xludf.dummyfunction("""COMPUTED_VALUE"""),0)</f>
        <v>0</v>
      </c>
      <c r="AJ273" s="175" t="n">
        <f aca="false">IFERROR(__xludf.dummyfunction("""COMPUTED_VALUE"""),0)</f>
        <v>0</v>
      </c>
      <c r="AK273" s="175"/>
      <c r="AL273" s="178"/>
    </row>
    <row r="274" customFormat="false" ht="12.75" hidden="false" customHeight="false" outlineLevel="0" collapsed="false">
      <c r="A274" s="174" t="str">
        <f aca="false">IFERROR(__xludf.dummyfunction("""COMPUTED_VALUE"""),"17050294")</f>
        <v>17050294</v>
      </c>
      <c r="B274" s="175" t="str">
        <f aca="false">IFERROR(__xludf.dummyfunction("""COMPUTED_VALUE"""),"Palmas")</f>
        <v>Palmas</v>
      </c>
      <c r="C274" s="175" t="str">
        <f aca="false">IFERROR(__xludf.dummyfunction("""COMPUTED_VALUE"""),"Palmas")</f>
        <v>Palmas</v>
      </c>
      <c r="D274" s="176" t="str">
        <f aca="false">IFERROR(__xludf.dummyfunction("""COMPUTED_VALUE"""),"A. DE CONSELHO ESCOLAR DO CEM 305 NORTE")</f>
        <v>A. DE CONSELHO ESCOLAR DO CEM 305 NORTE</v>
      </c>
      <c r="E274" s="175" t="str">
        <f aca="false">IFERROR(__xludf.dummyfunction("""COMPUTED_VALUE"""),"Centro de Ensino Médio Castro Alves")</f>
        <v>Centro de Ensino Médio Castro Alves</v>
      </c>
      <c r="F274" s="177" t="str">
        <f aca="false">IFERROR(__xludf.dummyfunction("""COMPUTED_VALUE"""),"17050294")</f>
        <v>17050294</v>
      </c>
      <c r="G274" s="175" t="str">
        <f aca="false">IFERROR(__xludf.dummyfunction("""COMPUTED_VALUE"""),"04701394000166")</f>
        <v>04701394000166</v>
      </c>
      <c r="H274" s="177" t="str">
        <f aca="false">IFERROR(__xludf.dummyfunction("""COMPUTED_VALUE"""),"001")</f>
        <v>001</v>
      </c>
      <c r="I274" s="177" t="str">
        <f aca="false">IFERROR(__xludf.dummyfunction("""COMPUTED_VALUE"""),"1505")</f>
        <v>1505</v>
      </c>
      <c r="J274" s="177" t="str">
        <f aca="false">IFERROR(__xludf.dummyfunction("""COMPUTED_VALUE"""),"455261")</f>
        <v>455261</v>
      </c>
      <c r="K274" s="175" t="e">
        <v>#REF!</v>
      </c>
      <c r="L274" s="175" t="e">
        <v>#REF!</v>
      </c>
      <c r="M274" s="175" t="e">
        <v>#REF!</v>
      </c>
      <c r="N274" s="175" t="e">
        <v>#REF!</v>
      </c>
      <c r="O274" s="175" t="e">
        <v>#REF!</v>
      </c>
      <c r="P274" s="175" t="e">
        <v>#REF!</v>
      </c>
      <c r="Q274" s="175" t="e">
        <v>#REF!</v>
      </c>
      <c r="R274" s="175" t="e">
        <v>#REF!</v>
      </c>
      <c r="S274" s="175" t="e">
        <v>#REF!</v>
      </c>
      <c r="T274" s="175" t="e">
        <v>#REF!</v>
      </c>
      <c r="U274" s="175" t="e">
        <v>#REF!</v>
      </c>
      <c r="V274" s="175" t="e">
        <v>#REF!</v>
      </c>
      <c r="W274" s="175" t="e">
        <v>#REF!</v>
      </c>
      <c r="X274" s="175" t="e">
        <v>#REF!</v>
      </c>
      <c r="Y274" s="175" t="e">
        <v>#VALUE!</v>
      </c>
      <c r="Z274" s="175" t="e">
        <v>#VALUE!</v>
      </c>
      <c r="AA274" s="175"/>
      <c r="AB274" s="175"/>
      <c r="AC274" s="175"/>
      <c r="AD274" s="175"/>
      <c r="AE274" s="175" t="str">
        <f aca="false">IFERROR(__xludf.dummyfunction("""COMPUTED_VALUE"""),"Parcial")</f>
        <v>Parcial</v>
      </c>
      <c r="AF274" s="175" t="str">
        <f aca="false">IFERROR(__xludf.dummyfunction("""COMPUTED_VALUE"""),"FE")</f>
        <v>FE</v>
      </c>
      <c r="AG274" s="175" t="n">
        <f aca="false">IFERROR(__xludf.dummyfunction("""COMPUTED_VALUE"""),0)</f>
        <v>0</v>
      </c>
      <c r="AH274" s="175" t="n">
        <f aca="false">IFERROR(__xludf.dummyfunction("""COMPUTED_VALUE"""),0)</f>
        <v>0</v>
      </c>
      <c r="AI274" s="175" t="n">
        <f aca="false">IFERROR(__xludf.dummyfunction("""COMPUTED_VALUE"""),0)</f>
        <v>0</v>
      </c>
      <c r="AJ274" s="175" t="n">
        <f aca="false">IFERROR(__xludf.dummyfunction("""COMPUTED_VALUE"""),0)</f>
        <v>0</v>
      </c>
      <c r="AK274" s="175"/>
      <c r="AL274" s="178"/>
    </row>
    <row r="275" customFormat="false" ht="12.75" hidden="false" customHeight="false" outlineLevel="0" collapsed="false">
      <c r="A275" s="174" t="str">
        <f aca="false">IFERROR(__xludf.dummyfunction("""COMPUTED_VALUE"""),"17047439")</f>
        <v>17047439</v>
      </c>
      <c r="B275" s="175" t="str">
        <f aca="false">IFERROR(__xludf.dummyfunction("""COMPUTED_VALUE"""),"Palmas")</f>
        <v>Palmas</v>
      </c>
      <c r="C275" s="175" t="str">
        <f aca="false">IFERROR(__xludf.dummyfunction("""COMPUTED_VALUE"""),"Palmas")</f>
        <v>Palmas</v>
      </c>
      <c r="D275" s="176" t="str">
        <f aca="false">IFERROR(__xludf.dummyfunction("""COMPUTED_VALUE"""),"ASSOC. DE APOIO COL. EST. DE TAQUARALTO")</f>
        <v>ASSOC. DE APOIO COL. EST. DE TAQUARALTO</v>
      </c>
      <c r="E275" s="175" t="str">
        <f aca="false">IFERROR(__xludf.dummyfunction("""COMPUTED_VALUE"""),"Centro de Ensino Médio de Taquaralto")</f>
        <v>Centro de Ensino Médio de Taquaralto</v>
      </c>
      <c r="F275" s="177" t="str">
        <f aca="false">IFERROR(__xludf.dummyfunction("""COMPUTED_VALUE"""),"17047439")</f>
        <v>17047439</v>
      </c>
      <c r="G275" s="175" t="str">
        <f aca="false">IFERROR(__xludf.dummyfunction("""COMPUTED_VALUE"""),"03233677000168")</f>
        <v>03233677000168</v>
      </c>
      <c r="H275" s="177" t="str">
        <f aca="false">IFERROR(__xludf.dummyfunction("""COMPUTED_VALUE"""),"001")</f>
        <v>001</v>
      </c>
      <c r="I275" s="177" t="str">
        <f aca="false">IFERROR(__xludf.dummyfunction("""COMPUTED_VALUE"""),"1505")</f>
        <v>1505</v>
      </c>
      <c r="J275" s="177" t="str">
        <f aca="false">IFERROR(__xludf.dummyfunction("""COMPUTED_VALUE"""),"455059")</f>
        <v>455059</v>
      </c>
      <c r="K275" s="175" t="e">
        <v>#REF!</v>
      </c>
      <c r="L275" s="175" t="e">
        <v>#REF!</v>
      </c>
      <c r="M275" s="175" t="e">
        <v>#REF!</v>
      </c>
      <c r="N275" s="175" t="e">
        <v>#REF!</v>
      </c>
      <c r="O275" s="175" t="e">
        <v>#REF!</v>
      </c>
      <c r="P275" s="175" t="e">
        <v>#REF!</v>
      </c>
      <c r="Q275" s="175" t="e">
        <v>#REF!</v>
      </c>
      <c r="R275" s="175" t="e">
        <v>#REF!</v>
      </c>
      <c r="S275" s="175" t="e">
        <v>#REF!</v>
      </c>
      <c r="T275" s="175" t="e">
        <v>#REF!</v>
      </c>
      <c r="U275" s="175" t="e">
        <v>#REF!</v>
      </c>
      <c r="V275" s="175" t="e">
        <v>#REF!</v>
      </c>
      <c r="W275" s="175" t="e">
        <v>#REF!</v>
      </c>
      <c r="X275" s="175" t="e">
        <v>#REF!</v>
      </c>
      <c r="Y275" s="175" t="e">
        <v>#VALUE!</v>
      </c>
      <c r="Z275" s="175" t="e">
        <v>#VALUE!</v>
      </c>
      <c r="AA275" s="175"/>
      <c r="AB275" s="175"/>
      <c r="AC275" s="175"/>
      <c r="AD275" s="175"/>
      <c r="AE275" s="175" t="str">
        <f aca="false">IFERROR(__xludf.dummyfunction("""COMPUTED_VALUE"""),"Parcial")</f>
        <v>Parcial</v>
      </c>
      <c r="AF275" s="175" t="str">
        <f aca="false">IFERROR(__xludf.dummyfunction("""COMPUTED_VALUE"""),"FE")</f>
        <v>FE</v>
      </c>
      <c r="AG275" s="175" t="n">
        <f aca="false">IFERROR(__xludf.dummyfunction("""COMPUTED_VALUE"""),0)</f>
        <v>0</v>
      </c>
      <c r="AH275" s="175" t="n">
        <f aca="false">IFERROR(__xludf.dummyfunction("""COMPUTED_VALUE"""),0)</f>
        <v>0</v>
      </c>
      <c r="AI275" s="175" t="n">
        <f aca="false">IFERROR(__xludf.dummyfunction("""COMPUTED_VALUE"""),0)</f>
        <v>0</v>
      </c>
      <c r="AJ275" s="175" t="n">
        <f aca="false">IFERROR(__xludf.dummyfunction("""COMPUTED_VALUE"""),0)</f>
        <v>0</v>
      </c>
      <c r="AK275" s="175"/>
      <c r="AL275" s="178"/>
    </row>
    <row r="276" customFormat="false" ht="12.75" hidden="false" customHeight="false" outlineLevel="0" collapsed="false">
      <c r="A276" s="174" t="str">
        <f aca="false">IFERROR(__xludf.dummyfunction("""COMPUTED_VALUE"""),"17026172")</f>
        <v>17026172</v>
      </c>
      <c r="B276" s="175" t="str">
        <f aca="false">IFERROR(__xludf.dummyfunction("""COMPUTED_VALUE"""),"Palmas")</f>
        <v>Palmas</v>
      </c>
      <c r="C276" s="175" t="str">
        <f aca="false">IFERROR(__xludf.dummyfunction("""COMPUTED_VALUE"""),"Palmas")</f>
        <v>Palmas</v>
      </c>
      <c r="D276" s="176" t="str">
        <f aca="false">IFERROR(__xludf.dummyfunction("""COMPUTED_VALUE"""),"A.AP. DO COL. EST. SANTA RITA DE CASSIA")</f>
        <v>A.AP. DO COL. EST. SANTA RITA DE CASSIA</v>
      </c>
      <c r="E276" s="175" t="str">
        <f aca="false">IFERROR(__xludf.dummyfunction("""COMPUTED_VALUE"""),"Centro de Ensino Médio Santa Rita de Cássia")</f>
        <v>Centro de Ensino Médio Santa Rita de Cássia</v>
      </c>
      <c r="F276" s="177" t="str">
        <f aca="false">IFERROR(__xludf.dummyfunction("""COMPUTED_VALUE"""),"17026172")</f>
        <v>17026172</v>
      </c>
      <c r="G276" s="175" t="str">
        <f aca="false">IFERROR(__xludf.dummyfunction("""COMPUTED_VALUE"""),"01955414000137")</f>
        <v>01955414000137</v>
      </c>
      <c r="H276" s="177" t="str">
        <f aca="false">IFERROR(__xludf.dummyfunction("""COMPUTED_VALUE"""),"001")</f>
        <v>001</v>
      </c>
      <c r="I276" s="177" t="str">
        <f aca="false">IFERROR(__xludf.dummyfunction("""COMPUTED_VALUE"""),"1505")</f>
        <v>1505</v>
      </c>
      <c r="J276" s="177" t="str">
        <f aca="false">IFERROR(__xludf.dummyfunction("""COMPUTED_VALUE"""),"256579")</f>
        <v>256579</v>
      </c>
      <c r="K276" s="175" t="e">
        <v>#REF!</v>
      </c>
      <c r="L276" s="175" t="e">
        <v>#REF!</v>
      </c>
      <c r="M276" s="175" t="e">
        <v>#REF!</v>
      </c>
      <c r="N276" s="175" t="e">
        <v>#REF!</v>
      </c>
      <c r="O276" s="175" t="e">
        <v>#REF!</v>
      </c>
      <c r="P276" s="175" t="e">
        <v>#REF!</v>
      </c>
      <c r="Q276" s="175" t="e">
        <v>#REF!</v>
      </c>
      <c r="R276" s="175" t="e">
        <v>#REF!</v>
      </c>
      <c r="S276" s="175" t="e">
        <v>#REF!</v>
      </c>
      <c r="T276" s="175" t="e">
        <v>#REF!</v>
      </c>
      <c r="U276" s="175" t="e">
        <v>#REF!</v>
      </c>
      <c r="V276" s="175" t="e">
        <v>#REF!</v>
      </c>
      <c r="W276" s="175" t="e">
        <v>#REF!</v>
      </c>
      <c r="X276" s="175" t="e">
        <v>#REF!</v>
      </c>
      <c r="Y276" s="175" t="e">
        <v>#VALUE!</v>
      </c>
      <c r="Z276" s="175" t="e">
        <v>#VALUE!</v>
      </c>
      <c r="AA276" s="175"/>
      <c r="AB276" s="175"/>
      <c r="AC276" s="175"/>
      <c r="AD276" s="175"/>
      <c r="AE276" s="175" t="str">
        <f aca="false">IFERROR(__xludf.dummyfunction("""COMPUTED_VALUE"""),"Parcial")</f>
        <v>Parcial</v>
      </c>
      <c r="AF276" s="175" t="str">
        <f aca="false">IFERROR(__xludf.dummyfunction("""COMPUTED_VALUE"""),"FE")</f>
        <v>FE</v>
      </c>
      <c r="AG276" s="175" t="n">
        <f aca="false">IFERROR(__xludf.dummyfunction("""COMPUTED_VALUE"""),13)</f>
        <v>13</v>
      </c>
      <c r="AH276" s="175" t="n">
        <f aca="false">IFERROR(__xludf.dummyfunction("""COMPUTED_VALUE"""),0)</f>
        <v>0</v>
      </c>
      <c r="AI276" s="175" t="n">
        <f aca="false">IFERROR(__xludf.dummyfunction("""COMPUTED_VALUE"""),0)</f>
        <v>0</v>
      </c>
      <c r="AJ276" s="175" t="n">
        <f aca="false">IFERROR(__xludf.dummyfunction("""COMPUTED_VALUE"""),0)</f>
        <v>0</v>
      </c>
      <c r="AK276" s="175"/>
      <c r="AL276" s="178"/>
    </row>
    <row r="277" customFormat="false" ht="12.75" hidden="false" customHeight="false" outlineLevel="0" collapsed="false">
      <c r="A277" s="174" t="str">
        <f aca="false">IFERROR(__xludf.dummyfunction("""COMPUTED_VALUE"""),"17026229")</f>
        <v>17026229</v>
      </c>
      <c r="B277" s="175" t="str">
        <f aca="false">IFERROR(__xludf.dummyfunction("""COMPUTED_VALUE"""),"Palmas")</f>
        <v>Palmas</v>
      </c>
      <c r="C277" s="175" t="str">
        <f aca="false">IFERROR(__xludf.dummyfunction("""COMPUTED_VALUE"""),"Palmas")</f>
        <v>Palmas</v>
      </c>
      <c r="D277" s="176" t="str">
        <f aca="false">IFERROR(__xludf.dummyfunction("""COMPUTED_VALUE"""),"ASSOC. COMUN.ESCOLAR DA ESC. EST. TIRADENTES")</f>
        <v>ASSOC. COMUN.ESCOLAR DA ESC. EST. TIRADENTES</v>
      </c>
      <c r="E277" s="175" t="str">
        <f aca="false">IFERROR(__xludf.dummyfunction("""COMPUTED_VALUE"""),"Centro de Ensino Médio Tiradentes")</f>
        <v>Centro de Ensino Médio Tiradentes</v>
      </c>
      <c r="F277" s="177" t="str">
        <f aca="false">IFERROR(__xludf.dummyfunction("""COMPUTED_VALUE"""),"17026229")</f>
        <v>17026229</v>
      </c>
      <c r="G277" s="175" t="str">
        <f aca="false">IFERROR(__xludf.dummyfunction("""COMPUTED_VALUE"""),"00862122000197")</f>
        <v>00862122000197</v>
      </c>
      <c r="H277" s="177" t="str">
        <f aca="false">IFERROR(__xludf.dummyfunction("""COMPUTED_VALUE"""),"001")</f>
        <v>001</v>
      </c>
      <c r="I277" s="177" t="str">
        <f aca="false">IFERROR(__xludf.dummyfunction("""COMPUTED_VALUE"""),"1505")</f>
        <v>1505</v>
      </c>
      <c r="J277" s="177" t="str">
        <f aca="false">IFERROR(__xludf.dummyfunction("""COMPUTED_VALUE"""),"250562")</f>
        <v>250562</v>
      </c>
      <c r="K277" s="175" t="e">
        <v>#REF!</v>
      </c>
      <c r="L277" s="175" t="e">
        <v>#REF!</v>
      </c>
      <c r="M277" s="175" t="e">
        <v>#REF!</v>
      </c>
      <c r="N277" s="175" t="e">
        <v>#REF!</v>
      </c>
      <c r="O277" s="175" t="e">
        <v>#REF!</v>
      </c>
      <c r="P277" s="175" t="e">
        <v>#REF!</v>
      </c>
      <c r="Q277" s="175" t="e">
        <v>#REF!</v>
      </c>
      <c r="R277" s="175" t="e">
        <v>#REF!</v>
      </c>
      <c r="S277" s="175" t="e">
        <v>#REF!</v>
      </c>
      <c r="T277" s="175" t="e">
        <v>#REF!</v>
      </c>
      <c r="U277" s="175" t="e">
        <v>#REF!</v>
      </c>
      <c r="V277" s="175" t="e">
        <v>#REF!</v>
      </c>
      <c r="W277" s="175" t="e">
        <v>#REF!</v>
      </c>
      <c r="X277" s="175" t="e">
        <v>#REF!</v>
      </c>
      <c r="Y277" s="175" t="e">
        <v>#VALUE!</v>
      </c>
      <c r="Z277" s="175" t="e">
        <v>#VALUE!</v>
      </c>
      <c r="AA277" s="175"/>
      <c r="AB277" s="175"/>
      <c r="AC277" s="175"/>
      <c r="AD277" s="175"/>
      <c r="AE277" s="175" t="str">
        <f aca="false">IFERROR(__xludf.dummyfunction("""COMPUTED_VALUE"""),"Parcial")</f>
        <v>Parcial</v>
      </c>
      <c r="AF277" s="175" t="str">
        <f aca="false">IFERROR(__xludf.dummyfunction("""COMPUTED_VALUE"""),"FE")</f>
        <v>FE</v>
      </c>
      <c r="AG277" s="175" t="n">
        <f aca="false">IFERROR(__xludf.dummyfunction("""COMPUTED_VALUE"""),0)</f>
        <v>0</v>
      </c>
      <c r="AH277" s="175" t="n">
        <f aca="false">IFERROR(__xludf.dummyfunction("""COMPUTED_VALUE"""),0)</f>
        <v>0</v>
      </c>
      <c r="AI277" s="175" t="n">
        <f aca="false">IFERROR(__xludf.dummyfunction("""COMPUTED_VALUE"""),0)</f>
        <v>0</v>
      </c>
      <c r="AJ277" s="175" t="n">
        <f aca="false">IFERROR(__xludf.dummyfunction("""COMPUTED_VALUE"""),0)</f>
        <v>0</v>
      </c>
      <c r="AK277" s="175"/>
      <c r="AL277" s="178"/>
    </row>
    <row r="278" customFormat="false" ht="12.75" hidden="false" customHeight="false" outlineLevel="0" collapsed="false">
      <c r="A278" s="174" t="str">
        <f aca="false">IFERROR(__xludf.dummyfunction("""COMPUTED_VALUE"""),"17026164")</f>
        <v>17026164</v>
      </c>
      <c r="B278" s="175" t="str">
        <f aca="false">IFERROR(__xludf.dummyfunction("""COMPUTED_VALUE"""),"Palmas")</f>
        <v>Palmas</v>
      </c>
      <c r="C278" s="175" t="str">
        <f aca="false">IFERROR(__xludf.dummyfunction("""COMPUTED_VALUE"""),"Palmas")</f>
        <v>Palmas</v>
      </c>
      <c r="D278" s="176" t="str">
        <f aca="false">IFERROR(__xludf.dummyfunction("""COMPUTED_VALUE"""),"ASSOC. DE APOIO COL. DA POLICIA MILITAR DO TOCANTINS")</f>
        <v>ASSOC. DE APOIO COL. DA POLICIA MILITAR DO TOCANTINS</v>
      </c>
      <c r="E278" s="175" t="str">
        <f aca="false">IFERROR(__xludf.dummyfunction("""COMPUTED_VALUE"""),"Colégio da Polícia Militar do Estado do Tocantins - Unidade II")</f>
        <v>Colégio da Polícia Militar do Estado do Tocantins - Unidade II</v>
      </c>
      <c r="F278" s="177" t="str">
        <f aca="false">IFERROR(__xludf.dummyfunction("""COMPUTED_VALUE"""),"17026164")</f>
        <v>17026164</v>
      </c>
      <c r="G278" s="175" t="str">
        <f aca="false">IFERROR(__xludf.dummyfunction("""COMPUTED_VALUE"""),"02050257000183")</f>
        <v>02050257000183</v>
      </c>
      <c r="H278" s="177" t="str">
        <f aca="false">IFERROR(__xludf.dummyfunction("""COMPUTED_VALUE"""),"001")</f>
        <v>001</v>
      </c>
      <c r="I278" s="177" t="str">
        <f aca="false">IFERROR(__xludf.dummyfunction("""COMPUTED_VALUE"""),"1505")</f>
        <v>1505</v>
      </c>
      <c r="J278" s="177" t="str">
        <f aca="false">IFERROR(__xludf.dummyfunction("""COMPUTED_VALUE"""),"455466")</f>
        <v>455466</v>
      </c>
      <c r="K278" s="175" t="e">
        <v>#REF!</v>
      </c>
      <c r="L278" s="175" t="e">
        <v>#REF!</v>
      </c>
      <c r="M278" s="175" t="e">
        <v>#REF!</v>
      </c>
      <c r="N278" s="175" t="e">
        <v>#REF!</v>
      </c>
      <c r="O278" s="175" t="e">
        <v>#REF!</v>
      </c>
      <c r="P278" s="175" t="e">
        <v>#REF!</v>
      </c>
      <c r="Q278" s="175" t="e">
        <v>#REF!</v>
      </c>
      <c r="R278" s="175" t="e">
        <v>#REF!</v>
      </c>
      <c r="S278" s="175" t="e">
        <v>#REF!</v>
      </c>
      <c r="T278" s="175" t="e">
        <v>#REF!</v>
      </c>
      <c r="U278" s="175" t="e">
        <v>#REF!</v>
      </c>
      <c r="V278" s="175" t="e">
        <v>#REF!</v>
      </c>
      <c r="W278" s="175" t="e">
        <v>#REF!</v>
      </c>
      <c r="X278" s="175" t="e">
        <v>#REF!</v>
      </c>
      <c r="Y278" s="175" t="e">
        <v>#VALUE!</v>
      </c>
      <c r="Z278" s="175" t="e">
        <v>#VALUE!</v>
      </c>
      <c r="AA278" s="175"/>
      <c r="AB278" s="175"/>
      <c r="AC278" s="175"/>
      <c r="AD278" s="175"/>
      <c r="AE278" s="175" t="str">
        <f aca="false">IFERROR(__xludf.dummyfunction("""COMPUTED_VALUE"""),"Parcial")</f>
        <v>Parcial</v>
      </c>
      <c r="AF278" s="175" t="str">
        <f aca="false">IFERROR(__xludf.dummyfunction("""COMPUTED_VALUE"""),"FE")</f>
        <v>FE</v>
      </c>
      <c r="AG278" s="175" t="n">
        <f aca="false">IFERROR(__xludf.dummyfunction("""COMPUTED_VALUE"""),67)</f>
        <v>67</v>
      </c>
      <c r="AH278" s="175" t="n">
        <f aca="false">IFERROR(__xludf.dummyfunction("""COMPUTED_VALUE"""),0)</f>
        <v>0</v>
      </c>
      <c r="AI278" s="175" t="n">
        <f aca="false">IFERROR(__xludf.dummyfunction("""COMPUTED_VALUE"""),0)</f>
        <v>0</v>
      </c>
      <c r="AJ278" s="175" t="n">
        <f aca="false">IFERROR(__xludf.dummyfunction("""COMPUTED_VALUE"""),0)</f>
        <v>0</v>
      </c>
      <c r="AK278" s="175"/>
      <c r="AL278" s="178"/>
    </row>
    <row r="279" customFormat="false" ht="12.75" hidden="false" customHeight="false" outlineLevel="0" collapsed="false">
      <c r="A279" s="174" t="str">
        <f aca="false">IFERROR(__xludf.dummyfunction("""COMPUTED_VALUE"""),"17068800")</f>
        <v>17068800</v>
      </c>
      <c r="B279" s="175" t="str">
        <f aca="false">IFERROR(__xludf.dummyfunction("""COMPUTED_VALUE"""),"Palmas")</f>
        <v>Palmas</v>
      </c>
      <c r="C279" s="175" t="str">
        <f aca="false">IFERROR(__xludf.dummyfunction("""COMPUTED_VALUE"""),"Palmas")</f>
        <v>Palmas</v>
      </c>
      <c r="D279" s="176" t="str">
        <f aca="false">IFERROR(__xludf.dummyfunction("""COMPUTED_VALUE"""),"ASSOCIAÇÃO DE APOIO A ESC. ESTADUAL DA 403 SUL")</f>
        <v>ASSOCIAÇÃO DE APOIO A ESC. ESTADUAL DA 403 SUL</v>
      </c>
      <c r="E279" s="175" t="str">
        <f aca="false">IFERROR(__xludf.dummyfunction("""COMPUTED_VALUE"""),"Colégio da Polícia Militar do Estado do Tocantins - Unidade I")</f>
        <v>Colégio da Polícia Militar do Estado do Tocantins - Unidade I</v>
      </c>
      <c r="F279" s="177" t="str">
        <f aca="false">IFERROR(__xludf.dummyfunction("""COMPUTED_VALUE"""),"17068800")</f>
        <v>17068800</v>
      </c>
      <c r="G279" s="175" t="str">
        <f aca="false">IFERROR(__xludf.dummyfunction("""COMPUTED_VALUE"""),"11332101000186")</f>
        <v>11332101000186</v>
      </c>
      <c r="H279" s="177" t="str">
        <f aca="false">IFERROR(__xludf.dummyfunction("""COMPUTED_VALUE"""),"001")</f>
        <v>001</v>
      </c>
      <c r="I279" s="177" t="str">
        <f aca="false">IFERROR(__xludf.dummyfunction("""COMPUTED_VALUE"""),"1505")</f>
        <v>1505</v>
      </c>
      <c r="J279" s="177" t="str">
        <f aca="false">IFERROR(__xludf.dummyfunction("""COMPUTED_VALUE"""),"467588")</f>
        <v>467588</v>
      </c>
      <c r="K279" s="175" t="e">
        <v>#REF!</v>
      </c>
      <c r="L279" s="175" t="e">
        <v>#REF!</v>
      </c>
      <c r="M279" s="175" t="e">
        <v>#REF!</v>
      </c>
      <c r="N279" s="175" t="e">
        <v>#REF!</v>
      </c>
      <c r="O279" s="175" t="e">
        <v>#REF!</v>
      </c>
      <c r="P279" s="175" t="e">
        <v>#REF!</v>
      </c>
      <c r="Q279" s="175" t="e">
        <v>#REF!</v>
      </c>
      <c r="R279" s="175" t="e">
        <v>#REF!</v>
      </c>
      <c r="S279" s="175" t="e">
        <v>#REF!</v>
      </c>
      <c r="T279" s="175" t="e">
        <v>#REF!</v>
      </c>
      <c r="U279" s="175" t="e">
        <v>#REF!</v>
      </c>
      <c r="V279" s="175" t="e">
        <v>#REF!</v>
      </c>
      <c r="W279" s="175" t="e">
        <v>#REF!</v>
      </c>
      <c r="X279" s="175" t="e">
        <v>#REF!</v>
      </c>
      <c r="Y279" s="175" t="e">
        <v>#VALUE!</v>
      </c>
      <c r="Z279" s="175" t="e">
        <v>#VALUE!</v>
      </c>
      <c r="AA279" s="175"/>
      <c r="AB279" s="175"/>
      <c r="AC279" s="175"/>
      <c r="AD279" s="175"/>
      <c r="AE279" s="175" t="str">
        <f aca="false">IFERROR(__xludf.dummyfunction("""COMPUTED_VALUE"""),"Parcial")</f>
        <v>Parcial</v>
      </c>
      <c r="AF279" s="175" t="str">
        <f aca="false">IFERROR(__xludf.dummyfunction("""COMPUTED_VALUE"""),"FE")</f>
        <v>FE</v>
      </c>
      <c r="AG279" s="175" t="n">
        <f aca="false">IFERROR(__xludf.dummyfunction("""COMPUTED_VALUE"""),0)</f>
        <v>0</v>
      </c>
      <c r="AH279" s="175" t="n">
        <f aca="false">IFERROR(__xludf.dummyfunction("""COMPUTED_VALUE"""),0)</f>
        <v>0</v>
      </c>
      <c r="AI279" s="175" t="n">
        <f aca="false">IFERROR(__xludf.dummyfunction("""COMPUTED_VALUE"""),0)</f>
        <v>0</v>
      </c>
      <c r="AJ279" s="175" t="n">
        <f aca="false">IFERROR(__xludf.dummyfunction("""COMPUTED_VALUE"""),0)</f>
        <v>0</v>
      </c>
      <c r="AK279" s="175"/>
      <c r="AL279" s="178"/>
    </row>
    <row r="280" customFormat="false" ht="12.75" hidden="false" customHeight="false" outlineLevel="0" collapsed="false">
      <c r="A280" s="174" t="str">
        <f aca="false">IFERROR(__xludf.dummyfunction("""COMPUTED_VALUE"""),"17026253")</f>
        <v>17026253</v>
      </c>
      <c r="B280" s="175" t="str">
        <f aca="false">IFERROR(__xludf.dummyfunction("""COMPUTED_VALUE"""),"Palmas")</f>
        <v>Palmas</v>
      </c>
      <c r="C280" s="175" t="str">
        <f aca="false">IFERROR(__xludf.dummyfunction("""COMPUTED_VALUE"""),"Palmas")</f>
        <v>Palmas</v>
      </c>
      <c r="D280" s="176" t="str">
        <f aca="false">IFERROR(__xludf.dummyfunction("""COMPUTED_VALUE"""),"A.C.ESC.M.FUT. C.E. CRIANCA ESPERANCA")</f>
        <v>A.C.ESC.M.FUT. C.E. CRIANCA ESPERANCA</v>
      </c>
      <c r="E280" s="175" t="str">
        <f aca="false">IFERROR(__xludf.dummyfunction("""COMPUTED_VALUE"""),"Colégio Estadual Criança Esperança")</f>
        <v>Colégio Estadual Criança Esperança</v>
      </c>
      <c r="F280" s="177" t="str">
        <f aca="false">IFERROR(__xludf.dummyfunction("""COMPUTED_VALUE"""),"17026253")</f>
        <v>17026253</v>
      </c>
      <c r="G280" s="175" t="str">
        <f aca="false">IFERROR(__xludf.dummyfunction("""COMPUTED_VALUE"""),"01920781000103")</f>
        <v>01920781000103</v>
      </c>
      <c r="H280" s="177" t="str">
        <f aca="false">IFERROR(__xludf.dummyfunction("""COMPUTED_VALUE"""),"001")</f>
        <v>001</v>
      </c>
      <c r="I280" s="177" t="str">
        <f aca="false">IFERROR(__xludf.dummyfunction("""COMPUTED_VALUE"""),"1505")</f>
        <v>1505</v>
      </c>
      <c r="J280" s="177" t="str">
        <f aca="false">IFERROR(__xludf.dummyfunction("""COMPUTED_VALUE"""),"455369")</f>
        <v>455369</v>
      </c>
      <c r="K280" s="175" t="e">
        <v>#REF!</v>
      </c>
      <c r="L280" s="175" t="e">
        <v>#REF!</v>
      </c>
      <c r="M280" s="175" t="e">
        <v>#REF!</v>
      </c>
      <c r="N280" s="175" t="e">
        <v>#REF!</v>
      </c>
      <c r="O280" s="175" t="e">
        <v>#REF!</v>
      </c>
      <c r="P280" s="175" t="e">
        <v>#REF!</v>
      </c>
      <c r="Q280" s="175" t="e">
        <v>#REF!</v>
      </c>
      <c r="R280" s="175" t="e">
        <v>#REF!</v>
      </c>
      <c r="S280" s="175" t="e">
        <v>#REF!</v>
      </c>
      <c r="T280" s="175" t="e">
        <v>#REF!</v>
      </c>
      <c r="U280" s="175" t="e">
        <v>#REF!</v>
      </c>
      <c r="V280" s="175" t="e">
        <v>#REF!</v>
      </c>
      <c r="W280" s="175" t="e">
        <v>#REF!</v>
      </c>
      <c r="X280" s="175" t="e">
        <v>#REF!</v>
      </c>
      <c r="Y280" s="175" t="e">
        <v>#VALUE!</v>
      </c>
      <c r="Z280" s="175" t="e">
        <v>#VALUE!</v>
      </c>
      <c r="AA280" s="175"/>
      <c r="AB280" s="175"/>
      <c r="AC280" s="175"/>
      <c r="AD280" s="175"/>
      <c r="AE280" s="175" t="str">
        <f aca="false">IFERROR(__xludf.dummyfunction("""COMPUTED_VALUE"""),"Parcial")</f>
        <v>Parcial</v>
      </c>
      <c r="AF280" s="175" t="str">
        <f aca="false">IFERROR(__xludf.dummyfunction("""COMPUTED_VALUE"""),"FE")</f>
        <v>FE</v>
      </c>
      <c r="AG280" s="175" t="n">
        <f aca="false">IFERROR(__xludf.dummyfunction("""COMPUTED_VALUE"""),0)</f>
        <v>0</v>
      </c>
      <c r="AH280" s="175" t="n">
        <f aca="false">IFERROR(__xludf.dummyfunction("""COMPUTED_VALUE"""),0)</f>
        <v>0</v>
      </c>
      <c r="AI280" s="175" t="n">
        <f aca="false">IFERROR(__xludf.dummyfunction("""COMPUTED_VALUE"""),0)</f>
        <v>0</v>
      </c>
      <c r="AJ280" s="175" t="n">
        <f aca="false">IFERROR(__xludf.dummyfunction("""COMPUTED_VALUE"""),0)</f>
        <v>0</v>
      </c>
      <c r="AK280" s="175"/>
      <c r="AL280" s="178"/>
    </row>
    <row r="281" customFormat="false" ht="12.75" hidden="false" customHeight="false" outlineLevel="0" collapsed="false">
      <c r="A281" s="174" t="str">
        <f aca="false">IFERROR(__xludf.dummyfunction("""COMPUTED_VALUE"""),"17026270")</f>
        <v>17026270</v>
      </c>
      <c r="B281" s="175" t="str">
        <f aca="false">IFERROR(__xludf.dummyfunction("""COMPUTED_VALUE"""),"Palmas")</f>
        <v>Palmas</v>
      </c>
      <c r="C281" s="175" t="str">
        <f aca="false">IFERROR(__xludf.dummyfunction("""COMPUTED_VALUE"""),"Palmas")</f>
        <v>Palmas</v>
      </c>
      <c r="D281" s="176" t="str">
        <f aca="false">IFERROR(__xludf.dummyfunction("""COMPUTED_VALUE"""),"A. COM. E-E. E. DOM ALANO MARIE DU NODAY")</f>
        <v>A. COM. E-E. E. DOM ALANO MARIE DU NODAY</v>
      </c>
      <c r="E281" s="175" t="str">
        <f aca="false">IFERROR(__xludf.dummyfunction("""COMPUTED_VALUE"""),"Colégio Estadual dom Alano Marie Du Noday")</f>
        <v>Colégio Estadual dom Alano Marie Du Noday</v>
      </c>
      <c r="F281" s="177" t="str">
        <f aca="false">IFERROR(__xludf.dummyfunction("""COMPUTED_VALUE"""),"17026270")</f>
        <v>17026270</v>
      </c>
      <c r="G281" s="175" t="str">
        <f aca="false">IFERROR(__xludf.dummyfunction("""COMPUTED_VALUE"""),"01343125000187")</f>
        <v>01343125000187</v>
      </c>
      <c r="H281" s="177" t="str">
        <f aca="false">IFERROR(__xludf.dummyfunction("""COMPUTED_VALUE"""),"001")</f>
        <v>001</v>
      </c>
      <c r="I281" s="177" t="str">
        <f aca="false">IFERROR(__xludf.dummyfunction("""COMPUTED_VALUE"""),"1505")</f>
        <v>1505</v>
      </c>
      <c r="J281" s="177" t="str">
        <f aca="false">IFERROR(__xludf.dummyfunction("""COMPUTED_VALUE"""),"265810")</f>
        <v>265810</v>
      </c>
      <c r="K281" s="175" t="e">
        <v>#REF!</v>
      </c>
      <c r="L281" s="175" t="e">
        <v>#REF!</v>
      </c>
      <c r="M281" s="175" t="e">
        <v>#REF!</v>
      </c>
      <c r="N281" s="175" t="e">
        <v>#REF!</v>
      </c>
      <c r="O281" s="175" t="e">
        <v>#REF!</v>
      </c>
      <c r="P281" s="175" t="e">
        <v>#REF!</v>
      </c>
      <c r="Q281" s="175" t="e">
        <v>#REF!</v>
      </c>
      <c r="R281" s="175" t="e">
        <v>#REF!</v>
      </c>
      <c r="S281" s="175" t="e">
        <v>#REF!</v>
      </c>
      <c r="T281" s="175" t="e">
        <v>#REF!</v>
      </c>
      <c r="U281" s="175" t="e">
        <v>#REF!</v>
      </c>
      <c r="V281" s="175" t="e">
        <v>#REF!</v>
      </c>
      <c r="W281" s="175" t="e">
        <v>#REF!</v>
      </c>
      <c r="X281" s="175" t="e">
        <v>#REF!</v>
      </c>
      <c r="Y281" s="175" t="e">
        <v>#VALUE!</v>
      </c>
      <c r="Z281" s="175" t="e">
        <v>#VALUE!</v>
      </c>
      <c r="AA281" s="175"/>
      <c r="AB281" s="175"/>
      <c r="AC281" s="175"/>
      <c r="AD281" s="175"/>
      <c r="AE281" s="175" t="str">
        <f aca="false">IFERROR(__xludf.dummyfunction("""COMPUTED_VALUE"""),"Parcial")</f>
        <v>Parcial</v>
      </c>
      <c r="AF281" s="175" t="str">
        <f aca="false">IFERROR(__xludf.dummyfunction("""COMPUTED_VALUE"""),"FE")</f>
        <v>FE</v>
      </c>
      <c r="AG281" s="175" t="n">
        <f aca="false">IFERROR(__xludf.dummyfunction("""COMPUTED_VALUE"""),0)</f>
        <v>0</v>
      </c>
      <c r="AH281" s="175" t="n">
        <f aca="false">IFERROR(__xludf.dummyfunction("""COMPUTED_VALUE"""),0)</f>
        <v>0</v>
      </c>
      <c r="AI281" s="175" t="n">
        <f aca="false">IFERROR(__xludf.dummyfunction("""COMPUTED_VALUE"""),0)</f>
        <v>0</v>
      </c>
      <c r="AJ281" s="175" t="n">
        <f aca="false">IFERROR(__xludf.dummyfunction("""COMPUTED_VALUE"""),0)</f>
        <v>0</v>
      </c>
      <c r="AK281" s="175"/>
      <c r="AL281" s="178"/>
    </row>
    <row r="282" customFormat="false" ht="12.75" hidden="false" customHeight="false" outlineLevel="0" collapsed="false">
      <c r="A282" s="174" t="str">
        <f aca="false">IFERROR(__xludf.dummyfunction("""COMPUTED_VALUE"""),"17026288")</f>
        <v>17026288</v>
      </c>
      <c r="B282" s="175" t="str">
        <f aca="false">IFERROR(__xludf.dummyfunction("""COMPUTED_VALUE"""),"Palmas")</f>
        <v>Palmas</v>
      </c>
      <c r="C282" s="175" t="str">
        <f aca="false">IFERROR(__xludf.dummyfunction("""COMPUTED_VALUE"""),"Palmas")</f>
        <v>Palmas</v>
      </c>
      <c r="D282" s="176" t="str">
        <f aca="false">IFERROR(__xludf.dummyfunction("""COMPUTED_VALUE"""),"ACE COL. EST. DUQUE DE CAXIAS")</f>
        <v>ACE COL. EST. DUQUE DE CAXIAS</v>
      </c>
      <c r="E282" s="175" t="str">
        <f aca="false">IFERROR(__xludf.dummyfunction("""COMPUTED_VALUE"""),"Colégio Estadual Duque de Caxias")</f>
        <v>Colégio Estadual Duque de Caxias</v>
      </c>
      <c r="F282" s="177" t="str">
        <f aca="false">IFERROR(__xludf.dummyfunction("""COMPUTED_VALUE"""),"17026288")</f>
        <v>17026288</v>
      </c>
      <c r="G282" s="175" t="str">
        <f aca="false">IFERROR(__xludf.dummyfunction("""COMPUTED_VALUE"""),"01588669000109")</f>
        <v>01588669000109</v>
      </c>
      <c r="H282" s="177" t="str">
        <f aca="false">IFERROR(__xludf.dummyfunction("""COMPUTED_VALUE"""),"001")</f>
        <v>001</v>
      </c>
      <c r="I282" s="177" t="str">
        <f aca="false">IFERROR(__xludf.dummyfunction("""COMPUTED_VALUE"""),"1505")</f>
        <v>1505</v>
      </c>
      <c r="J282" s="177" t="str">
        <f aca="false">IFERROR(__xludf.dummyfunction("""COMPUTED_VALUE"""),"254002")</f>
        <v>254002</v>
      </c>
      <c r="K282" s="175" t="e">
        <v>#REF!</v>
      </c>
      <c r="L282" s="175" t="e">
        <v>#REF!</v>
      </c>
      <c r="M282" s="175" t="e">
        <v>#REF!</v>
      </c>
      <c r="N282" s="175" t="e">
        <v>#REF!</v>
      </c>
      <c r="O282" s="175" t="e">
        <v>#REF!</v>
      </c>
      <c r="P282" s="175" t="e">
        <v>#REF!</v>
      </c>
      <c r="Q282" s="175" t="e">
        <v>#REF!</v>
      </c>
      <c r="R282" s="175" t="e">
        <v>#REF!</v>
      </c>
      <c r="S282" s="175" t="e">
        <v>#REF!</v>
      </c>
      <c r="T282" s="175" t="e">
        <v>#REF!</v>
      </c>
      <c r="U282" s="175" t="e">
        <v>#REF!</v>
      </c>
      <c r="V282" s="175" t="e">
        <v>#REF!</v>
      </c>
      <c r="W282" s="175" t="e">
        <v>#REF!</v>
      </c>
      <c r="X282" s="175" t="e">
        <v>#REF!</v>
      </c>
      <c r="Y282" s="175" t="e">
        <v>#VALUE!</v>
      </c>
      <c r="Z282" s="175" t="e">
        <v>#VALUE!</v>
      </c>
      <c r="AA282" s="175"/>
      <c r="AB282" s="175"/>
      <c r="AC282" s="175"/>
      <c r="AD282" s="175"/>
      <c r="AE282" s="175" t="str">
        <f aca="false">IFERROR(__xludf.dummyfunction("""COMPUTED_VALUE"""),"Parcial")</f>
        <v>Parcial</v>
      </c>
      <c r="AF282" s="175" t="str">
        <f aca="false">IFERROR(__xludf.dummyfunction("""COMPUTED_VALUE"""),"FE")</f>
        <v>FE</v>
      </c>
      <c r="AG282" s="175" t="n">
        <f aca="false">IFERROR(__xludf.dummyfunction("""COMPUTED_VALUE"""),0)</f>
        <v>0</v>
      </c>
      <c r="AH282" s="175" t="n">
        <f aca="false">IFERROR(__xludf.dummyfunction("""COMPUTED_VALUE"""),0)</f>
        <v>0</v>
      </c>
      <c r="AI282" s="175" t="n">
        <f aca="false">IFERROR(__xludf.dummyfunction("""COMPUTED_VALUE"""),0)</f>
        <v>0</v>
      </c>
      <c r="AJ282" s="175" t="n">
        <f aca="false">IFERROR(__xludf.dummyfunction("""COMPUTED_VALUE"""),0)</f>
        <v>0</v>
      </c>
      <c r="AK282" s="175"/>
      <c r="AL282" s="178"/>
    </row>
    <row r="283" customFormat="false" ht="12.75" hidden="false" customHeight="false" outlineLevel="0" collapsed="false">
      <c r="A283" s="174" t="str">
        <f aca="false">IFERROR(__xludf.dummyfunction("""COMPUTED_VALUE"""),"17026350")</f>
        <v>17026350</v>
      </c>
      <c r="B283" s="175" t="str">
        <f aca="false">IFERROR(__xludf.dummyfunction("""COMPUTED_VALUE"""),"Palmas")</f>
        <v>Palmas</v>
      </c>
      <c r="C283" s="175" t="str">
        <f aca="false">IFERROR(__xludf.dummyfunction("""COMPUTED_VALUE"""),"Palmas")</f>
        <v>Palmas</v>
      </c>
      <c r="D283" s="176" t="str">
        <f aca="false">IFERROR(__xludf.dummyfunction("""COMPUTED_VALUE"""),"A.A. AO COLEGIO ESTADUAL SAO JOSE")</f>
        <v>A.A. AO COLEGIO ESTADUAL SAO JOSE</v>
      </c>
      <c r="E283" s="175" t="str">
        <f aca="false">IFERROR(__xludf.dummyfunction("""COMPUTED_VALUE"""),"Colégio Estadual São José")</f>
        <v>Colégio Estadual São José</v>
      </c>
      <c r="F283" s="177" t="str">
        <f aca="false">IFERROR(__xludf.dummyfunction("""COMPUTED_VALUE"""),"17026350")</f>
        <v>17026350</v>
      </c>
      <c r="G283" s="175" t="str">
        <f aca="false">IFERROR(__xludf.dummyfunction("""COMPUTED_VALUE"""),"01913809000177")</f>
        <v>01913809000177</v>
      </c>
      <c r="H283" s="177" t="str">
        <f aca="false">IFERROR(__xludf.dummyfunction("""COMPUTED_VALUE"""),"001")</f>
        <v>001</v>
      </c>
      <c r="I283" s="177" t="str">
        <f aca="false">IFERROR(__xludf.dummyfunction("""COMPUTED_VALUE"""),"1886")</f>
        <v>1886</v>
      </c>
      <c r="J283" s="177" t="str">
        <f aca="false">IFERROR(__xludf.dummyfunction("""COMPUTED_VALUE"""),"325252")</f>
        <v>325252</v>
      </c>
      <c r="K283" s="175" t="e">
        <v>#REF!</v>
      </c>
      <c r="L283" s="175" t="e">
        <v>#REF!</v>
      </c>
      <c r="M283" s="175" t="e">
        <v>#REF!</v>
      </c>
      <c r="N283" s="175" t="e">
        <v>#REF!</v>
      </c>
      <c r="O283" s="175" t="e">
        <v>#REF!</v>
      </c>
      <c r="P283" s="175" t="e">
        <v>#REF!</v>
      </c>
      <c r="Q283" s="175" t="e">
        <v>#REF!</v>
      </c>
      <c r="R283" s="175" t="e">
        <v>#REF!</v>
      </c>
      <c r="S283" s="175" t="e">
        <v>#REF!</v>
      </c>
      <c r="T283" s="175" t="e">
        <v>#REF!</v>
      </c>
      <c r="U283" s="175" t="e">
        <v>#REF!</v>
      </c>
      <c r="V283" s="175" t="e">
        <v>#REF!</v>
      </c>
      <c r="W283" s="175" t="e">
        <v>#REF!</v>
      </c>
      <c r="X283" s="175" t="e">
        <v>#REF!</v>
      </c>
      <c r="Y283" s="175" t="e">
        <v>#VALUE!</v>
      </c>
      <c r="Z283" s="175" t="e">
        <v>#VALUE!</v>
      </c>
      <c r="AA283" s="175"/>
      <c r="AB283" s="175"/>
      <c r="AC283" s="175"/>
      <c r="AD283" s="175"/>
      <c r="AE283" s="175" t="str">
        <f aca="false">IFERROR(__xludf.dummyfunction("""COMPUTED_VALUE"""),"Parcial")</f>
        <v>Parcial</v>
      </c>
      <c r="AF283" s="175" t="str">
        <f aca="false">IFERROR(__xludf.dummyfunction("""COMPUTED_VALUE"""),"FE")</f>
        <v>FE</v>
      </c>
      <c r="AG283" s="175" t="n">
        <f aca="false">IFERROR(__xludf.dummyfunction("""COMPUTED_VALUE"""),16)</f>
        <v>16</v>
      </c>
      <c r="AH283" s="175" t="n">
        <f aca="false">IFERROR(__xludf.dummyfunction("""COMPUTED_VALUE"""),0)</f>
        <v>0</v>
      </c>
      <c r="AI283" s="175" t="n">
        <f aca="false">IFERROR(__xludf.dummyfunction("""COMPUTED_VALUE"""),0)</f>
        <v>0</v>
      </c>
      <c r="AJ283" s="175" t="n">
        <f aca="false">IFERROR(__xludf.dummyfunction("""COMPUTED_VALUE"""),0)</f>
        <v>0</v>
      </c>
      <c r="AK283" s="175"/>
      <c r="AL283" s="178"/>
    </row>
    <row r="284" customFormat="false" ht="12.75" hidden="false" customHeight="false" outlineLevel="0" collapsed="false">
      <c r="A284" s="174" t="str">
        <f aca="false">IFERROR(__xludf.dummyfunction("""COMPUTED_VALUE"""),"17049237")</f>
        <v>17049237</v>
      </c>
      <c r="B284" s="175" t="str">
        <f aca="false">IFERROR(__xludf.dummyfunction("""COMPUTED_VALUE"""),"Palmas")</f>
        <v>Palmas</v>
      </c>
      <c r="C284" s="175" t="str">
        <f aca="false">IFERROR(__xludf.dummyfunction("""COMPUTED_VALUE"""),"Palmas")</f>
        <v>Palmas</v>
      </c>
      <c r="D284" s="176" t="str">
        <f aca="false">IFERROR(__xludf.dummyfunction("""COMPUTED_VALUE"""),"A.A. COL GIRASSOL TEMPO INTEGRAL RAQUEL QUEIROZ")</f>
        <v>A.A. COL GIRASSOL TEMPO INTEGRAL RAQUEL QUEIROZ</v>
      </c>
      <c r="E284" s="175" t="str">
        <f aca="false">IFERROR(__xludf.dummyfunction("""COMPUTED_VALUE"""),"Colégio Girassol de Tempo Integral Rachel de Queiroz")</f>
        <v>Colégio Girassol de Tempo Integral Rachel de Queiroz</v>
      </c>
      <c r="F284" s="177" t="str">
        <f aca="false">IFERROR(__xludf.dummyfunction("""COMPUTED_VALUE"""),"17049237")</f>
        <v>17049237</v>
      </c>
      <c r="G284" s="175" t="str">
        <f aca="false">IFERROR(__xludf.dummyfunction("""COMPUTED_VALUE"""),"13748657000183")</f>
        <v>13748657000183</v>
      </c>
      <c r="H284" s="177" t="str">
        <f aca="false">IFERROR(__xludf.dummyfunction("""COMPUTED_VALUE"""),"001")</f>
        <v>001</v>
      </c>
      <c r="I284" s="177" t="str">
        <f aca="false">IFERROR(__xludf.dummyfunction("""COMPUTED_VALUE"""),"1867")</f>
        <v>1867</v>
      </c>
      <c r="J284" s="177" t="str">
        <f aca="false">IFERROR(__xludf.dummyfunction("""COMPUTED_VALUE"""),"856312")</f>
        <v>856312</v>
      </c>
      <c r="K284" s="175" t="e">
        <v>#REF!</v>
      </c>
      <c r="L284" s="175" t="e">
        <v>#REF!</v>
      </c>
      <c r="M284" s="175" t="e">
        <v>#REF!</v>
      </c>
      <c r="N284" s="175" t="e">
        <v>#REF!</v>
      </c>
      <c r="O284" s="175" t="e">
        <v>#REF!</v>
      </c>
      <c r="P284" s="175" t="e">
        <v>#REF!</v>
      </c>
      <c r="Q284" s="175" t="e">
        <v>#REF!</v>
      </c>
      <c r="R284" s="175" t="e">
        <v>#REF!</v>
      </c>
      <c r="S284" s="175" t="e">
        <v>#REF!</v>
      </c>
      <c r="T284" s="175" t="e">
        <v>#REF!</v>
      </c>
      <c r="U284" s="175" t="e">
        <v>#REF!</v>
      </c>
      <c r="V284" s="175" t="e">
        <v>#REF!</v>
      </c>
      <c r="W284" s="175" t="e">
        <v>#REF!</v>
      </c>
      <c r="X284" s="175" t="e">
        <v>#REF!</v>
      </c>
      <c r="Y284" s="175" t="e">
        <v>#VALUE!</v>
      </c>
      <c r="Z284" s="175" t="e">
        <v>#VALUE!</v>
      </c>
      <c r="AA284" s="175"/>
      <c r="AB284" s="175"/>
      <c r="AC284" s="175"/>
      <c r="AD284" s="175"/>
      <c r="AE284" s="175" t="str">
        <f aca="false">IFERROR(__xludf.dummyfunction("""COMPUTED_VALUE"""),"Parcial")</f>
        <v>Parcial</v>
      </c>
      <c r="AF284" s="175" t="str">
        <f aca="false">IFERROR(__xludf.dummyfunction("""COMPUTED_VALUE"""),"FE")</f>
        <v>FE</v>
      </c>
      <c r="AG284" s="175" t="n">
        <f aca="false">IFERROR(__xludf.dummyfunction("""COMPUTED_VALUE"""),0)</f>
        <v>0</v>
      </c>
      <c r="AH284" s="175" t="n">
        <f aca="false">IFERROR(__xludf.dummyfunction("""COMPUTED_VALUE"""),0)</f>
        <v>0</v>
      </c>
      <c r="AI284" s="175" t="n">
        <f aca="false">IFERROR(__xludf.dummyfunction("""COMPUTED_VALUE"""),0)</f>
        <v>0</v>
      </c>
      <c r="AJ284" s="175" t="n">
        <f aca="false">IFERROR(__xludf.dummyfunction("""COMPUTED_VALUE"""),0)</f>
        <v>0</v>
      </c>
      <c r="AK284" s="175"/>
      <c r="AL284" s="178"/>
    </row>
    <row r="285" customFormat="false" ht="12.75" hidden="false" customHeight="false" outlineLevel="0" collapsed="false">
      <c r="A285" s="174" t="str">
        <f aca="false">IFERROR(__xludf.dummyfunction("""COMPUTED_VALUE"""),"17040906")</f>
        <v>17040906</v>
      </c>
      <c r="B285" s="175" t="str">
        <f aca="false">IFERROR(__xludf.dummyfunction("""COMPUTED_VALUE"""),"Palmas")</f>
        <v>Palmas</v>
      </c>
      <c r="C285" s="175" t="str">
        <f aca="false">IFERROR(__xludf.dummyfunction("""COMPUTED_VALUE"""),"Palmas")</f>
        <v>Palmas</v>
      </c>
      <c r="D285" s="176" t="str">
        <f aca="false">IFERROR(__xludf.dummyfunction("""COMPUTED_VALUE"""),"ASSOCIAÇÃO DE APOIO DA ESCOLA ESPECIAL INTEGRAÇÃO DE PALMAS")</f>
        <v>ASSOCIAÇÃO DE APOIO DA ESCOLA ESPECIAL INTEGRAÇÃO DE PALMAS</v>
      </c>
      <c r="E285" s="175" t="str">
        <f aca="false">IFERROR(__xludf.dummyfunction("""COMPUTED_VALUE"""),"Escola Especial Integração de Palmas")</f>
        <v>Escola Especial Integração de Palmas</v>
      </c>
      <c r="F285" s="177" t="str">
        <f aca="false">IFERROR(__xludf.dummyfunction("""COMPUTED_VALUE"""),"17040906")</f>
        <v>17040906</v>
      </c>
      <c r="G285" s="175" t="str">
        <f aca="false">IFERROR(__xludf.dummyfunction("""COMPUTED_VALUE"""),"07958777000102")</f>
        <v>07958777000102</v>
      </c>
      <c r="H285" s="177" t="str">
        <f aca="false">IFERROR(__xludf.dummyfunction("""COMPUTED_VALUE"""),"001")</f>
        <v>001</v>
      </c>
      <c r="I285" s="177" t="str">
        <f aca="false">IFERROR(__xludf.dummyfunction("""COMPUTED_VALUE"""),"1505")</f>
        <v>1505</v>
      </c>
      <c r="J285" s="177" t="str">
        <f aca="false">IFERROR(__xludf.dummyfunction("""COMPUTED_VALUE"""),"385328")</f>
        <v>385328</v>
      </c>
      <c r="K285" s="175" t="e">
        <v>#REF!</v>
      </c>
      <c r="L285" s="175" t="e">
        <v>#REF!</v>
      </c>
      <c r="M285" s="175" t="e">
        <v>#REF!</v>
      </c>
      <c r="N285" s="175" t="e">
        <v>#REF!</v>
      </c>
      <c r="O285" s="175" t="e">
        <v>#REF!</v>
      </c>
      <c r="P285" s="175" t="e">
        <v>#REF!</v>
      </c>
      <c r="Q285" s="175" t="e">
        <v>#REF!</v>
      </c>
      <c r="R285" s="175" t="e">
        <v>#REF!</v>
      </c>
      <c r="S285" s="175" t="e">
        <v>#REF!</v>
      </c>
      <c r="T285" s="175" t="e">
        <v>#REF!</v>
      </c>
      <c r="U285" s="175" t="e">
        <v>#REF!</v>
      </c>
      <c r="V285" s="175" t="e">
        <v>#REF!</v>
      </c>
      <c r="W285" s="175" t="e">
        <v>#REF!</v>
      </c>
      <c r="X285" s="175" t="e">
        <v>#REF!</v>
      </c>
      <c r="Y285" s="175" t="e">
        <v>#VALUE!</v>
      </c>
      <c r="Z285" s="175" t="e">
        <v>#VALUE!</v>
      </c>
      <c r="AA285" s="175"/>
      <c r="AB285" s="175"/>
      <c r="AC285" s="175"/>
      <c r="AD285" s="175"/>
      <c r="AE285" s="175" t="str">
        <f aca="false">IFERROR(__xludf.dummyfunction("""COMPUTED_VALUE"""),"Parcial")</f>
        <v>Parcial</v>
      </c>
      <c r="AF285" s="175" t="str">
        <f aca="false">IFERROR(__xludf.dummyfunction("""COMPUTED_VALUE"""),"FE")</f>
        <v>FE</v>
      </c>
      <c r="AG285" s="175" t="n">
        <f aca="false">IFERROR(__xludf.dummyfunction("""COMPUTED_VALUE"""),0)</f>
        <v>0</v>
      </c>
      <c r="AH285" s="175" t="n">
        <f aca="false">IFERROR(__xludf.dummyfunction("""COMPUTED_VALUE"""),0)</f>
        <v>0</v>
      </c>
      <c r="AI285" s="175" t="n">
        <f aca="false">IFERROR(__xludf.dummyfunction("""COMPUTED_VALUE"""),0)</f>
        <v>0</v>
      </c>
      <c r="AJ285" s="175" t="n">
        <f aca="false">IFERROR(__xludf.dummyfunction("""COMPUTED_VALUE"""),0)</f>
        <v>0</v>
      </c>
      <c r="AK285" s="175"/>
      <c r="AL285" s="178"/>
    </row>
    <row r="286" customFormat="false" ht="12.75" hidden="false" customHeight="false" outlineLevel="0" collapsed="false">
      <c r="A286" s="174" t="str">
        <f aca="false">IFERROR(__xludf.dummyfunction("""COMPUTED_VALUE"""),"17026245")</f>
        <v>17026245</v>
      </c>
      <c r="B286" s="175" t="str">
        <f aca="false">IFERROR(__xludf.dummyfunction("""COMPUTED_VALUE"""),"Palmas")</f>
        <v>Palmas</v>
      </c>
      <c r="C286" s="175" t="str">
        <f aca="false">IFERROR(__xludf.dummyfunction("""COMPUTED_VALUE"""),"Palmas")</f>
        <v>Palmas</v>
      </c>
      <c r="D286" s="176" t="str">
        <f aca="false">IFERROR(__xludf.dummyfunction("""COMPUTED_VALUE"""),"A.COM. ESC. E. E.BEIRA RIO/PORTO NACIONAL")</f>
        <v>A.COM. ESC. E. E.BEIRA RIO/PORTO NACIONAL</v>
      </c>
      <c r="E286" s="175" t="str">
        <f aca="false">IFERROR(__xludf.dummyfunction("""COMPUTED_VALUE"""),"Escola Estadual Beira Rio")</f>
        <v>Escola Estadual Beira Rio</v>
      </c>
      <c r="F286" s="177" t="str">
        <f aca="false">IFERROR(__xludf.dummyfunction("""COMPUTED_VALUE"""),"17026245")</f>
        <v>17026245</v>
      </c>
      <c r="G286" s="175" t="str">
        <f aca="false">IFERROR(__xludf.dummyfunction("""COMPUTED_VALUE"""),"01797298000175")</f>
        <v>01797298000175</v>
      </c>
      <c r="H286" s="177" t="str">
        <f aca="false">IFERROR(__xludf.dummyfunction("""COMPUTED_VALUE"""),"001")</f>
        <v>001</v>
      </c>
      <c r="I286" s="177" t="str">
        <f aca="false">IFERROR(__xludf.dummyfunction("""COMPUTED_VALUE"""),"1505")</f>
        <v>1505</v>
      </c>
      <c r="J286" s="177" t="str">
        <f aca="false">IFERROR(__xludf.dummyfunction("""COMPUTED_VALUE"""),"209929")</f>
        <v>209929</v>
      </c>
      <c r="K286" s="175" t="e">
        <v>#REF!</v>
      </c>
      <c r="L286" s="175" t="e">
        <v>#REF!</v>
      </c>
      <c r="M286" s="175" t="e">
        <v>#REF!</v>
      </c>
      <c r="N286" s="175" t="e">
        <v>#REF!</v>
      </c>
      <c r="O286" s="175" t="e">
        <v>#REF!</v>
      </c>
      <c r="P286" s="175" t="e">
        <v>#REF!</v>
      </c>
      <c r="Q286" s="175" t="e">
        <v>#REF!</v>
      </c>
      <c r="R286" s="175" t="e">
        <v>#REF!</v>
      </c>
      <c r="S286" s="175" t="e">
        <v>#REF!</v>
      </c>
      <c r="T286" s="175" t="e">
        <v>#REF!</v>
      </c>
      <c r="U286" s="175" t="e">
        <v>#REF!</v>
      </c>
      <c r="V286" s="175" t="e">
        <v>#REF!</v>
      </c>
      <c r="W286" s="175" t="e">
        <v>#REF!</v>
      </c>
      <c r="X286" s="175" t="e">
        <v>#REF!</v>
      </c>
      <c r="Y286" s="175" t="e">
        <v>#VALUE!</v>
      </c>
      <c r="Z286" s="175" t="e">
        <v>#VALUE!</v>
      </c>
      <c r="AA286" s="175"/>
      <c r="AB286" s="175"/>
      <c r="AC286" s="175"/>
      <c r="AD286" s="175"/>
      <c r="AE286" s="175" t="str">
        <f aca="false">IFERROR(__xludf.dummyfunction("""COMPUTED_VALUE"""),"Parcial")</f>
        <v>Parcial</v>
      </c>
      <c r="AF286" s="175" t="str">
        <f aca="false">IFERROR(__xludf.dummyfunction("""COMPUTED_VALUE"""),"FE")</f>
        <v>FE</v>
      </c>
      <c r="AG286" s="175" t="n">
        <f aca="false">IFERROR(__xludf.dummyfunction("""COMPUTED_VALUE"""),0)</f>
        <v>0</v>
      </c>
      <c r="AH286" s="175" t="n">
        <f aca="false">IFERROR(__xludf.dummyfunction("""COMPUTED_VALUE"""),0)</f>
        <v>0</v>
      </c>
      <c r="AI286" s="175" t="n">
        <f aca="false">IFERROR(__xludf.dummyfunction("""COMPUTED_VALUE"""),0)</f>
        <v>0</v>
      </c>
      <c r="AJ286" s="175" t="n">
        <f aca="false">IFERROR(__xludf.dummyfunction("""COMPUTED_VALUE"""),0)</f>
        <v>0</v>
      </c>
      <c r="AK286" s="175"/>
      <c r="AL286" s="178"/>
    </row>
    <row r="287" customFormat="false" ht="12.75" hidden="false" customHeight="false" outlineLevel="0" collapsed="false">
      <c r="A287" s="174" t="str">
        <f aca="false">IFERROR(__xludf.dummyfunction("""COMPUTED_VALUE"""),"17026318")</f>
        <v>17026318</v>
      </c>
      <c r="B287" s="175" t="str">
        <f aca="false">IFERROR(__xludf.dummyfunction("""COMPUTED_VALUE"""),"Palmas")</f>
        <v>Palmas</v>
      </c>
      <c r="C287" s="175" t="str">
        <f aca="false">IFERROR(__xludf.dummyfunction("""COMPUTED_VALUE"""),"Palmas")</f>
        <v>Palmas</v>
      </c>
      <c r="D287" s="176" t="str">
        <f aca="false">IFERROR(__xludf.dummyfunction("""COMPUTED_VALUE"""),"A.P.E M. DA ESC. EST. MADRE BELEM")</f>
        <v>A.P.E M. DA ESC. EST. MADRE BELEM</v>
      </c>
      <c r="E287" s="175" t="str">
        <f aca="false">IFERROR(__xludf.dummyfunction("""COMPUTED_VALUE"""),"Escola Estadual Elizangela Gloria Cardoso")</f>
        <v>Escola Estadual Elizangela Gloria Cardoso</v>
      </c>
      <c r="F287" s="177" t="str">
        <f aca="false">IFERROR(__xludf.dummyfunction("""COMPUTED_VALUE"""),"17026318")</f>
        <v>17026318</v>
      </c>
      <c r="G287" s="175" t="str">
        <f aca="false">IFERROR(__xludf.dummyfunction("""COMPUTED_VALUE"""),"01034134000196")</f>
        <v>01034134000196</v>
      </c>
      <c r="H287" s="177" t="str">
        <f aca="false">IFERROR(__xludf.dummyfunction("""COMPUTED_VALUE"""),"001")</f>
        <v>001</v>
      </c>
      <c r="I287" s="177" t="str">
        <f aca="false">IFERROR(__xludf.dummyfunction("""COMPUTED_VALUE"""),"1886")</f>
        <v>1886</v>
      </c>
      <c r="J287" s="177" t="str">
        <f aca="false">IFERROR(__xludf.dummyfunction("""COMPUTED_VALUE"""),"519855")</f>
        <v>519855</v>
      </c>
      <c r="K287" s="175" t="e">
        <v>#REF!</v>
      </c>
      <c r="L287" s="175" t="e">
        <v>#REF!</v>
      </c>
      <c r="M287" s="175" t="e">
        <v>#REF!</v>
      </c>
      <c r="N287" s="175" t="e">
        <v>#REF!</v>
      </c>
      <c r="O287" s="175" t="e">
        <v>#REF!</v>
      </c>
      <c r="P287" s="175" t="e">
        <v>#REF!</v>
      </c>
      <c r="Q287" s="175" t="e">
        <v>#REF!</v>
      </c>
      <c r="R287" s="175" t="e">
        <v>#REF!</v>
      </c>
      <c r="S287" s="175" t="e">
        <v>#REF!</v>
      </c>
      <c r="T287" s="175" t="e">
        <v>#REF!</v>
      </c>
      <c r="U287" s="175" t="e">
        <v>#REF!</v>
      </c>
      <c r="V287" s="175" t="e">
        <v>#REF!</v>
      </c>
      <c r="W287" s="175" t="e">
        <v>#REF!</v>
      </c>
      <c r="X287" s="175" t="e">
        <v>#REF!</v>
      </c>
      <c r="Y287" s="175" t="e">
        <v>#VALUE!</v>
      </c>
      <c r="Z287" s="175" t="e">
        <v>#VALUE!</v>
      </c>
      <c r="AA287" s="175"/>
      <c r="AB287" s="175"/>
      <c r="AC287" s="175"/>
      <c r="AD287" s="175"/>
      <c r="AE287" s="175" t="str">
        <f aca="false">IFERROR(__xludf.dummyfunction("""COMPUTED_VALUE"""),"Parcial/Integral")</f>
        <v>Parcial/Integral</v>
      </c>
      <c r="AF287" s="175" t="str">
        <f aca="false">IFERROR(__xludf.dummyfunction("""COMPUTED_VALUE"""),"FE")</f>
        <v>FE</v>
      </c>
      <c r="AG287" s="175" t="n">
        <f aca="false">IFERROR(__xludf.dummyfunction("""COMPUTED_VALUE"""),49)</f>
        <v>49</v>
      </c>
      <c r="AH287" s="175" t="n">
        <f aca="false">IFERROR(__xludf.dummyfunction("""COMPUTED_VALUE"""),0)</f>
        <v>0</v>
      </c>
      <c r="AI287" s="175" t="n">
        <f aca="false">IFERROR(__xludf.dummyfunction("""COMPUTED_VALUE"""),0)</f>
        <v>0</v>
      </c>
      <c r="AJ287" s="175" t="n">
        <f aca="false">IFERROR(__xludf.dummyfunction("""COMPUTED_VALUE"""),0)</f>
        <v>0</v>
      </c>
      <c r="AK287" s="175"/>
      <c r="AL287" s="178"/>
    </row>
    <row r="288" customFormat="false" ht="12.75" hidden="false" customHeight="false" outlineLevel="0" collapsed="false">
      <c r="A288" s="174" t="str">
        <f aca="false">IFERROR(__xludf.dummyfunction("""COMPUTED_VALUE"""),"17026296")</f>
        <v>17026296</v>
      </c>
      <c r="B288" s="175" t="str">
        <f aca="false">IFERROR(__xludf.dummyfunction("""COMPUTED_VALUE"""),"Palmas")</f>
        <v>Palmas</v>
      </c>
      <c r="C288" s="175" t="str">
        <f aca="false">IFERROR(__xludf.dummyfunction("""COMPUTED_VALUE"""),"Palmas")</f>
        <v>Palmas</v>
      </c>
      <c r="D288" s="176" t="str">
        <f aca="false">IFERROR(__xludf.dummyfunction("""COMPUTED_VALUE"""),"ACE UN.ESC. FREDEDERICO J. PEDRERA NETO")</f>
        <v>ACE UN.ESC. FREDEDERICO J. PEDRERA NETO</v>
      </c>
      <c r="E288" s="175" t="str">
        <f aca="false">IFERROR(__xludf.dummyfunction("""COMPUTED_VALUE"""),"Escola Estadual Frederico José Pedreira Neto")</f>
        <v>Escola Estadual Frederico José Pedreira Neto</v>
      </c>
      <c r="F288" s="177" t="str">
        <f aca="false">IFERROR(__xludf.dummyfunction("""COMPUTED_VALUE"""),"17026296")</f>
        <v>17026296</v>
      </c>
      <c r="G288" s="175" t="str">
        <f aca="false">IFERROR(__xludf.dummyfunction("""COMPUTED_VALUE"""),"01862534000190")</f>
        <v>01862534000190</v>
      </c>
      <c r="H288" s="177" t="str">
        <f aca="false">IFERROR(__xludf.dummyfunction("""COMPUTED_VALUE"""),"001")</f>
        <v>001</v>
      </c>
      <c r="I288" s="177" t="str">
        <f aca="false">IFERROR(__xludf.dummyfunction("""COMPUTED_VALUE"""),"1867")</f>
        <v>1867</v>
      </c>
      <c r="J288" s="177" t="str">
        <f aca="false">IFERROR(__xludf.dummyfunction("""COMPUTED_VALUE"""),"1079972")</f>
        <v>1079972</v>
      </c>
      <c r="K288" s="175" t="e">
        <v>#REF!</v>
      </c>
      <c r="L288" s="175" t="e">
        <v>#REF!</v>
      </c>
      <c r="M288" s="175" t="e">
        <v>#REF!</v>
      </c>
      <c r="N288" s="175" t="e">
        <v>#REF!</v>
      </c>
      <c r="O288" s="175" t="e">
        <v>#REF!</v>
      </c>
      <c r="P288" s="175" t="e">
        <v>#REF!</v>
      </c>
      <c r="Q288" s="175" t="e">
        <v>#REF!</v>
      </c>
      <c r="R288" s="175" t="e">
        <v>#REF!</v>
      </c>
      <c r="S288" s="175" t="e">
        <v>#REF!</v>
      </c>
      <c r="T288" s="175" t="e">
        <v>#REF!</v>
      </c>
      <c r="U288" s="175" t="e">
        <v>#REF!</v>
      </c>
      <c r="V288" s="175" t="e">
        <v>#REF!</v>
      </c>
      <c r="W288" s="175" t="e">
        <v>#REF!</v>
      </c>
      <c r="X288" s="175" t="e">
        <v>#REF!</v>
      </c>
      <c r="Y288" s="175" t="e">
        <v>#VALUE!</v>
      </c>
      <c r="Z288" s="175" t="e">
        <v>#VALUE!</v>
      </c>
      <c r="AA288" s="175"/>
      <c r="AB288" s="175"/>
      <c r="AC288" s="175"/>
      <c r="AD288" s="175"/>
      <c r="AE288" s="175" t="str">
        <f aca="false">IFERROR(__xludf.dummyfunction("""COMPUTED_VALUE"""),"Integral")</f>
        <v>Integral</v>
      </c>
      <c r="AF288" s="175" t="str">
        <f aca="false">IFERROR(__xludf.dummyfunction("""COMPUTED_VALUE"""),"FE")</f>
        <v>FE</v>
      </c>
      <c r="AG288" s="175" t="n">
        <f aca="false">IFERROR(__xludf.dummyfunction("""COMPUTED_VALUE"""),0)</f>
        <v>0</v>
      </c>
      <c r="AH288" s="175" t="n">
        <f aca="false">IFERROR(__xludf.dummyfunction("""COMPUTED_VALUE"""),0)</f>
        <v>0</v>
      </c>
      <c r="AI288" s="175" t="n">
        <f aca="false">IFERROR(__xludf.dummyfunction("""COMPUTED_VALUE"""),0)</f>
        <v>0</v>
      </c>
      <c r="AJ288" s="175" t="n">
        <f aca="false">IFERROR(__xludf.dummyfunction("""COMPUTED_VALUE"""),0)</f>
        <v>0</v>
      </c>
      <c r="AK288" s="175"/>
      <c r="AL288" s="178"/>
    </row>
    <row r="289" customFormat="false" ht="12.75" hidden="false" customHeight="false" outlineLevel="0" collapsed="false">
      <c r="A289" s="174" t="str">
        <f aca="false">IFERROR(__xludf.dummyfunction("""COMPUTED_VALUE"""),"17026300")</f>
        <v>17026300</v>
      </c>
      <c r="B289" s="175" t="str">
        <f aca="false">IFERROR(__xludf.dummyfunction("""COMPUTED_VALUE"""),"Palmas")</f>
        <v>Palmas</v>
      </c>
      <c r="C289" s="175" t="str">
        <f aca="false">IFERROR(__xludf.dummyfunction("""COMPUTED_VALUE"""),"Palmas")</f>
        <v>Palmas</v>
      </c>
      <c r="D289" s="176" t="str">
        <f aca="false">IFERROR(__xludf.dummyfunction("""COMPUTED_VALUE"""),"A.CONS.ESCOLAR E. EST.I GRAU LIBERDADE")</f>
        <v>A.CONS.ESCOLAR E. EST.I GRAU LIBERDADE</v>
      </c>
      <c r="E289" s="175" t="str">
        <f aca="false">IFERROR(__xludf.dummyfunction("""COMPUTED_VALUE"""),"Escola Estadual Liberdade")</f>
        <v>Escola Estadual Liberdade</v>
      </c>
      <c r="F289" s="177" t="str">
        <f aca="false">IFERROR(__xludf.dummyfunction("""COMPUTED_VALUE"""),"17026300")</f>
        <v>17026300</v>
      </c>
      <c r="G289" s="175" t="str">
        <f aca="false">IFERROR(__xludf.dummyfunction("""COMPUTED_VALUE"""),"01936355000150")</f>
        <v>01936355000150</v>
      </c>
      <c r="H289" s="177" t="str">
        <f aca="false">IFERROR(__xludf.dummyfunction("""COMPUTED_VALUE"""),"001")</f>
        <v>001</v>
      </c>
      <c r="I289" s="177" t="str">
        <f aca="false">IFERROR(__xludf.dummyfunction("""COMPUTED_VALUE"""),"1505")</f>
        <v>1505</v>
      </c>
      <c r="J289" s="177" t="str">
        <f aca="false">IFERROR(__xludf.dummyfunction("""COMPUTED_VALUE"""),"257028")</f>
        <v>257028</v>
      </c>
      <c r="K289" s="175" t="e">
        <v>#REF!</v>
      </c>
      <c r="L289" s="175" t="e">
        <v>#REF!</v>
      </c>
      <c r="M289" s="175" t="e">
        <v>#REF!</v>
      </c>
      <c r="N289" s="175" t="e">
        <v>#REF!</v>
      </c>
      <c r="O289" s="175" t="e">
        <v>#REF!</v>
      </c>
      <c r="P289" s="175" t="e">
        <v>#REF!</v>
      </c>
      <c r="Q289" s="175" t="e">
        <v>#REF!</v>
      </c>
      <c r="R289" s="175" t="e">
        <v>#REF!</v>
      </c>
      <c r="S289" s="175" t="e">
        <v>#REF!</v>
      </c>
      <c r="T289" s="175" t="e">
        <v>#REF!</v>
      </c>
      <c r="U289" s="175" t="e">
        <v>#REF!</v>
      </c>
      <c r="V289" s="175" t="e">
        <v>#REF!</v>
      </c>
      <c r="W289" s="175" t="e">
        <v>#REF!</v>
      </c>
      <c r="X289" s="175" t="e">
        <v>#REF!</v>
      </c>
      <c r="Y289" s="175" t="e">
        <v>#VALUE!</v>
      </c>
      <c r="Z289" s="175" t="e">
        <v>#VALUE!</v>
      </c>
      <c r="AA289" s="175"/>
      <c r="AB289" s="175"/>
      <c r="AC289" s="175"/>
      <c r="AD289" s="175"/>
      <c r="AE289" s="175" t="str">
        <f aca="false">IFERROR(__xludf.dummyfunction("""COMPUTED_VALUE"""),"Parcial")</f>
        <v>Parcial</v>
      </c>
      <c r="AF289" s="175" t="str">
        <f aca="false">IFERROR(__xludf.dummyfunction("""COMPUTED_VALUE"""),"FE")</f>
        <v>FE</v>
      </c>
      <c r="AG289" s="175" t="n">
        <f aca="false">IFERROR(__xludf.dummyfunction("""COMPUTED_VALUE"""),0)</f>
        <v>0</v>
      </c>
      <c r="AH289" s="175" t="n">
        <f aca="false">IFERROR(__xludf.dummyfunction("""COMPUTED_VALUE"""),0)</f>
        <v>0</v>
      </c>
      <c r="AI289" s="175" t="n">
        <f aca="false">IFERROR(__xludf.dummyfunction("""COMPUTED_VALUE"""),0)</f>
        <v>0</v>
      </c>
      <c r="AJ289" s="175" t="n">
        <f aca="false">IFERROR(__xludf.dummyfunction("""COMPUTED_VALUE"""),0)</f>
        <v>0</v>
      </c>
      <c r="AK289" s="175"/>
      <c r="AL289" s="178"/>
    </row>
    <row r="290" customFormat="false" ht="12.75" hidden="false" customHeight="false" outlineLevel="0" collapsed="false">
      <c r="A290" s="174" t="str">
        <f aca="false">IFERROR(__xludf.dummyfunction("""COMPUTED_VALUE"""),"17054060")</f>
        <v>17054060</v>
      </c>
      <c r="B290" s="175" t="str">
        <f aca="false">IFERROR(__xludf.dummyfunction("""COMPUTED_VALUE"""),"Palmas")</f>
        <v>Palmas</v>
      </c>
      <c r="C290" s="175" t="str">
        <f aca="false">IFERROR(__xludf.dummyfunction("""COMPUTED_VALUE"""),"Palmas")</f>
        <v>Palmas</v>
      </c>
      <c r="D290" s="176" t="str">
        <f aca="false">IFERROR(__xludf.dummyfunction("""COMPUTED_VALUE"""),"ASSOC APOIO ESC EST MARIA DOS REIS ALVES BARROS")</f>
        <v>ASSOC APOIO ESC EST MARIA DOS REIS ALVES BARROS</v>
      </c>
      <c r="E290" s="175" t="str">
        <f aca="false">IFERROR(__xludf.dummyfunction("""COMPUTED_VALUE"""),"Escola Estadual Maria dos Reis Alves Barros")</f>
        <v>Escola Estadual Maria dos Reis Alves Barros</v>
      </c>
      <c r="F290" s="177" t="str">
        <f aca="false">IFERROR(__xludf.dummyfunction("""COMPUTED_VALUE"""),"17054060")</f>
        <v>17054060</v>
      </c>
      <c r="G290" s="175" t="str">
        <f aca="false">IFERROR(__xludf.dummyfunction("""COMPUTED_VALUE"""),"08641263000191")</f>
        <v>08641263000191</v>
      </c>
      <c r="H290" s="177" t="str">
        <f aca="false">IFERROR(__xludf.dummyfunction("""COMPUTED_VALUE"""),"001")</f>
        <v>001</v>
      </c>
      <c r="I290" s="177" t="str">
        <f aca="false">IFERROR(__xludf.dummyfunction("""COMPUTED_VALUE"""),"1505")</f>
        <v>1505</v>
      </c>
      <c r="J290" s="177" t="str">
        <f aca="false">IFERROR(__xludf.dummyfunction("""COMPUTED_VALUE"""),"413666")</f>
        <v>413666</v>
      </c>
      <c r="K290" s="175" t="e">
        <v>#REF!</v>
      </c>
      <c r="L290" s="175" t="e">
        <v>#REF!</v>
      </c>
      <c r="M290" s="175" t="e">
        <v>#REF!</v>
      </c>
      <c r="N290" s="175" t="e">
        <v>#REF!</v>
      </c>
      <c r="O290" s="175" t="e">
        <v>#REF!</v>
      </c>
      <c r="P290" s="175" t="e">
        <v>#REF!</v>
      </c>
      <c r="Q290" s="175" t="e">
        <v>#REF!</v>
      </c>
      <c r="R290" s="175" t="e">
        <v>#REF!</v>
      </c>
      <c r="S290" s="175" t="e">
        <v>#REF!</v>
      </c>
      <c r="T290" s="175" t="e">
        <v>#REF!</v>
      </c>
      <c r="U290" s="175" t="e">
        <v>#REF!</v>
      </c>
      <c r="V290" s="175" t="e">
        <v>#REF!</v>
      </c>
      <c r="W290" s="175" t="e">
        <v>#REF!</v>
      </c>
      <c r="X290" s="175" t="e">
        <v>#REF!</v>
      </c>
      <c r="Y290" s="175" t="e">
        <v>#VALUE!</v>
      </c>
      <c r="Z290" s="175" t="e">
        <v>#VALUE!</v>
      </c>
      <c r="AA290" s="175"/>
      <c r="AB290" s="175"/>
      <c r="AC290" s="175"/>
      <c r="AD290" s="175"/>
      <c r="AE290" s="175" t="str">
        <f aca="false">IFERROR(__xludf.dummyfunction("""COMPUTED_VALUE"""),"Parcial")</f>
        <v>Parcial</v>
      </c>
      <c r="AF290" s="175" t="str">
        <f aca="false">IFERROR(__xludf.dummyfunction("""COMPUTED_VALUE"""),"FE")</f>
        <v>FE</v>
      </c>
      <c r="AG290" s="175" t="n">
        <f aca="false">IFERROR(__xludf.dummyfunction("""COMPUTED_VALUE"""),0)</f>
        <v>0</v>
      </c>
      <c r="AH290" s="175" t="n">
        <f aca="false">IFERROR(__xludf.dummyfunction("""COMPUTED_VALUE"""),0)</f>
        <v>0</v>
      </c>
      <c r="AI290" s="175" t="n">
        <f aca="false">IFERROR(__xludf.dummyfunction("""COMPUTED_VALUE"""),0)</f>
        <v>0</v>
      </c>
      <c r="AJ290" s="175" t="n">
        <f aca="false">IFERROR(__xludf.dummyfunction("""COMPUTED_VALUE"""),0)</f>
        <v>0</v>
      </c>
      <c r="AK290" s="175"/>
      <c r="AL290" s="178"/>
    </row>
    <row r="291" customFormat="false" ht="12.75" hidden="false" customHeight="false" outlineLevel="0" collapsed="false">
      <c r="A291" s="174" t="str">
        <f aca="false">IFERROR(__xludf.dummyfunction("""COMPUTED_VALUE"""),"17026334")</f>
        <v>17026334</v>
      </c>
      <c r="B291" s="175" t="str">
        <f aca="false">IFERROR(__xludf.dummyfunction("""COMPUTED_VALUE"""),"Palmas")</f>
        <v>Palmas</v>
      </c>
      <c r="C291" s="175" t="str">
        <f aca="false">IFERROR(__xludf.dummyfunction("""COMPUTED_VALUE"""),"Palmas")</f>
        <v>Palmas</v>
      </c>
      <c r="D291" s="176" t="str">
        <f aca="false">IFERROR(__xludf.dummyfunction("""COMPUTED_VALUE"""),"A.COM. DA ESC. EST. NOVO HORIZONTE")</f>
        <v>A.COM. DA ESC. EST. NOVO HORIZONTE</v>
      </c>
      <c r="E291" s="175" t="str">
        <f aca="false">IFERROR(__xludf.dummyfunction("""COMPUTED_VALUE"""),"Escola Estadual Novo Horizonte")</f>
        <v>Escola Estadual Novo Horizonte</v>
      </c>
      <c r="F291" s="177" t="str">
        <f aca="false">IFERROR(__xludf.dummyfunction("""COMPUTED_VALUE"""),"17026334")</f>
        <v>17026334</v>
      </c>
      <c r="G291" s="175" t="str">
        <f aca="false">IFERROR(__xludf.dummyfunction("""COMPUTED_VALUE"""),"01221539000133")</f>
        <v>01221539000133</v>
      </c>
      <c r="H291" s="177" t="str">
        <f aca="false">IFERROR(__xludf.dummyfunction("""COMPUTED_VALUE"""),"001")</f>
        <v>001</v>
      </c>
      <c r="I291" s="177" t="str">
        <f aca="false">IFERROR(__xludf.dummyfunction("""COMPUTED_VALUE"""),"1505")</f>
        <v>1505</v>
      </c>
      <c r="J291" s="177" t="str">
        <f aca="false">IFERROR(__xludf.dummyfunction("""COMPUTED_VALUE"""),"351687")</f>
        <v>351687</v>
      </c>
      <c r="K291" s="175" t="e">
        <v>#REF!</v>
      </c>
      <c r="L291" s="175" t="e">
        <v>#REF!</v>
      </c>
      <c r="M291" s="175" t="e">
        <v>#REF!</v>
      </c>
      <c r="N291" s="175" t="e">
        <v>#REF!</v>
      </c>
      <c r="O291" s="175" t="e">
        <v>#REF!</v>
      </c>
      <c r="P291" s="175" t="e">
        <v>#REF!</v>
      </c>
      <c r="Q291" s="175" t="e">
        <v>#REF!</v>
      </c>
      <c r="R291" s="175" t="e">
        <v>#REF!</v>
      </c>
      <c r="S291" s="175" t="e">
        <v>#REF!</v>
      </c>
      <c r="T291" s="175" t="e">
        <v>#REF!</v>
      </c>
      <c r="U291" s="175" t="e">
        <v>#REF!</v>
      </c>
      <c r="V291" s="175" t="e">
        <v>#REF!</v>
      </c>
      <c r="W291" s="175" t="e">
        <v>#REF!</v>
      </c>
      <c r="X291" s="175" t="e">
        <v>#REF!</v>
      </c>
      <c r="Y291" s="175" t="e">
        <v>#VALUE!</v>
      </c>
      <c r="Z291" s="175" t="e">
        <v>#VALUE!</v>
      </c>
      <c r="AA291" s="175"/>
      <c r="AB291" s="175"/>
      <c r="AC291" s="175"/>
      <c r="AD291" s="175"/>
      <c r="AE291" s="175" t="str">
        <f aca="false">IFERROR(__xludf.dummyfunction("""COMPUTED_VALUE"""),"Parcial")</f>
        <v>Parcial</v>
      </c>
      <c r="AF291" s="175" t="str">
        <f aca="false">IFERROR(__xludf.dummyfunction("""COMPUTED_VALUE"""),"FE")</f>
        <v>FE</v>
      </c>
      <c r="AG291" s="175" t="n">
        <f aca="false">IFERROR(__xludf.dummyfunction("""COMPUTED_VALUE"""),0)</f>
        <v>0</v>
      </c>
      <c r="AH291" s="175" t="n">
        <f aca="false">IFERROR(__xludf.dummyfunction("""COMPUTED_VALUE"""),0)</f>
        <v>0</v>
      </c>
      <c r="AI291" s="175" t="n">
        <f aca="false">IFERROR(__xludf.dummyfunction("""COMPUTED_VALUE"""),0)</f>
        <v>0</v>
      </c>
      <c r="AJ291" s="175" t="n">
        <f aca="false">IFERROR(__xludf.dummyfunction("""COMPUTED_VALUE"""),0)</f>
        <v>0</v>
      </c>
      <c r="AK291" s="175"/>
      <c r="AL291" s="178"/>
    </row>
    <row r="292" customFormat="false" ht="12.75" hidden="false" customHeight="false" outlineLevel="0" collapsed="false">
      <c r="A292" s="174" t="str">
        <f aca="false">IFERROR(__xludf.dummyfunction("""COMPUTED_VALUE"""),"17054532")</f>
        <v>17054532</v>
      </c>
      <c r="B292" s="175" t="str">
        <f aca="false">IFERROR(__xludf.dummyfunction("""COMPUTED_VALUE"""),"Palmas")</f>
        <v>Palmas</v>
      </c>
      <c r="C292" s="175" t="str">
        <f aca="false">IFERROR(__xludf.dummyfunction("""COMPUTED_VALUE"""),"Palmas")</f>
        <v>Palmas</v>
      </c>
      <c r="D292" s="176" t="str">
        <f aca="false">IFERROR(__xludf.dummyfunction("""COMPUTED_VALUE"""),"ASSOC.COMUNIDADE ESC. ESTADUAL RURAL ENTRE RIOS")</f>
        <v>ASSOC.COMUNIDADE ESC. ESTADUAL RURAL ENTRE RIOS</v>
      </c>
      <c r="E292" s="175" t="str">
        <f aca="false">IFERROR(__xludf.dummyfunction("""COMPUTED_VALUE"""),"Escola Estadual Rural Entre Rios")</f>
        <v>Escola Estadual Rural Entre Rios</v>
      </c>
      <c r="F292" s="177" t="str">
        <f aca="false">IFERROR(__xludf.dummyfunction("""COMPUTED_VALUE"""),"17054532")</f>
        <v>17054532</v>
      </c>
      <c r="G292" s="175" t="str">
        <f aca="false">IFERROR(__xludf.dummyfunction("""COMPUTED_VALUE"""),"11257180000108")</f>
        <v>11257180000108</v>
      </c>
      <c r="H292" s="177" t="str">
        <f aca="false">IFERROR(__xludf.dummyfunction("""COMPUTED_VALUE"""),"001")</f>
        <v>001</v>
      </c>
      <c r="I292" s="177" t="str">
        <f aca="false">IFERROR(__xludf.dummyfunction("""COMPUTED_VALUE"""),"1886")</f>
        <v>1886</v>
      </c>
      <c r="J292" s="177" t="str">
        <f aca="false">IFERROR(__xludf.dummyfunction("""COMPUTED_VALUE"""),"1464884")</f>
        <v>1464884</v>
      </c>
      <c r="K292" s="175" t="e">
        <v>#REF!</v>
      </c>
      <c r="L292" s="175" t="e">
        <v>#REF!</v>
      </c>
      <c r="M292" s="175" t="e">
        <v>#REF!</v>
      </c>
      <c r="N292" s="175" t="e">
        <v>#REF!</v>
      </c>
      <c r="O292" s="175" t="e">
        <v>#REF!</v>
      </c>
      <c r="P292" s="175" t="e">
        <v>#REF!</v>
      </c>
      <c r="Q292" s="175" t="e">
        <v>#REF!</v>
      </c>
      <c r="R292" s="175" t="e">
        <v>#REF!</v>
      </c>
      <c r="S292" s="175" t="e">
        <v>#REF!</v>
      </c>
      <c r="T292" s="175" t="e">
        <v>#REF!</v>
      </c>
      <c r="U292" s="175" t="e">
        <v>#REF!</v>
      </c>
      <c r="V292" s="175" t="e">
        <v>#REF!</v>
      </c>
      <c r="W292" s="175" t="e">
        <v>#REF!</v>
      </c>
      <c r="X292" s="175" t="e">
        <v>#REF!</v>
      </c>
      <c r="Y292" s="175" t="e">
        <v>#VALUE!</v>
      </c>
      <c r="Z292" s="175" t="e">
        <v>#VALUE!</v>
      </c>
      <c r="AA292" s="175"/>
      <c r="AB292" s="175"/>
      <c r="AC292" s="175"/>
      <c r="AD292" s="175" t="str">
        <f aca="false">IFERROR(__xludf.dummyfunction("""COMPUTED_VALUE"""),"AGRÍCOLA")</f>
        <v>AGRÍCOLA</v>
      </c>
      <c r="AE292" s="175" t="str">
        <f aca="false">IFERROR(__xludf.dummyfunction("""COMPUTED_VALUE"""),"Parcial")</f>
        <v>Parcial</v>
      </c>
      <c r="AF292" s="175" t="str">
        <f aca="false">IFERROR(__xludf.dummyfunction("""COMPUTED_VALUE"""),"FE")</f>
        <v>FE</v>
      </c>
      <c r="AG292" s="175" t="n">
        <f aca="false">IFERROR(__xludf.dummyfunction("""COMPUTED_VALUE"""),0)</f>
        <v>0</v>
      </c>
      <c r="AH292" s="175" t="n">
        <f aca="false">IFERROR(__xludf.dummyfunction("""COMPUTED_VALUE"""),0)</f>
        <v>0</v>
      </c>
      <c r="AI292" s="175" t="n">
        <f aca="false">IFERROR(__xludf.dummyfunction("""COMPUTED_VALUE"""),3)</f>
        <v>3</v>
      </c>
      <c r="AJ292" s="175" t="n">
        <f aca="false">IFERROR(__xludf.dummyfunction("""COMPUTED_VALUE"""),0)</f>
        <v>0</v>
      </c>
      <c r="AK292" s="175"/>
      <c r="AL292" s="178"/>
    </row>
    <row r="293" customFormat="false" ht="12.75" hidden="false" customHeight="false" outlineLevel="0" collapsed="false">
      <c r="A293" s="174" t="str">
        <f aca="false">IFERROR(__xludf.dummyfunction("""COMPUTED_VALUE"""),"17026342")</f>
        <v>17026342</v>
      </c>
      <c r="B293" s="175" t="str">
        <f aca="false">IFERROR(__xludf.dummyfunction("""COMPUTED_VALUE"""),"Palmas")</f>
        <v>Palmas</v>
      </c>
      <c r="C293" s="175" t="str">
        <f aca="false">IFERROR(__xludf.dummyfunction("""COMPUTED_VALUE"""),"Palmas")</f>
        <v>Palmas</v>
      </c>
      <c r="D293" s="176" t="str">
        <f aca="false">IFERROR(__xludf.dummyfunction("""COMPUTED_VALUE"""),"A.A. DA COM. ESCOLAR - ESC. EST. SANTA FE")</f>
        <v>A.A. DA COM. ESCOLAR - ESC. EST. SANTA FE</v>
      </c>
      <c r="E293" s="175" t="str">
        <f aca="false">IFERROR(__xludf.dummyfunction("""COMPUTED_VALUE"""),"Escola Estadual Santa Fé")</f>
        <v>Escola Estadual Santa Fé</v>
      </c>
      <c r="F293" s="177" t="str">
        <f aca="false">IFERROR(__xludf.dummyfunction("""COMPUTED_VALUE"""),"17026342")</f>
        <v>17026342</v>
      </c>
      <c r="G293" s="175" t="str">
        <f aca="false">IFERROR(__xludf.dummyfunction("""COMPUTED_VALUE"""),"01932049000145")</f>
        <v>01932049000145</v>
      </c>
      <c r="H293" s="177" t="str">
        <f aca="false">IFERROR(__xludf.dummyfunction("""COMPUTED_VALUE"""),"001")</f>
        <v>001</v>
      </c>
      <c r="I293" s="177" t="str">
        <f aca="false">IFERROR(__xludf.dummyfunction("""COMPUTED_VALUE"""),"2781")</f>
        <v>2781</v>
      </c>
      <c r="J293" s="177" t="str">
        <f aca="false">IFERROR(__xludf.dummyfunction("""COMPUTED_VALUE"""),"261904")</f>
        <v>261904</v>
      </c>
      <c r="K293" s="175" t="e">
        <v>#REF!</v>
      </c>
      <c r="L293" s="175" t="e">
        <v>#REF!</v>
      </c>
      <c r="M293" s="175" t="e">
        <v>#REF!</v>
      </c>
      <c r="N293" s="175" t="e">
        <v>#REF!</v>
      </c>
      <c r="O293" s="175" t="e">
        <v>#REF!</v>
      </c>
      <c r="P293" s="175" t="e">
        <v>#REF!</v>
      </c>
      <c r="Q293" s="175" t="e">
        <v>#REF!</v>
      </c>
      <c r="R293" s="175" t="e">
        <v>#REF!</v>
      </c>
      <c r="S293" s="175" t="e">
        <v>#REF!</v>
      </c>
      <c r="T293" s="175" t="e">
        <v>#REF!</v>
      </c>
      <c r="U293" s="175" t="e">
        <v>#REF!</v>
      </c>
      <c r="V293" s="175" t="e">
        <v>#REF!</v>
      </c>
      <c r="W293" s="175" t="e">
        <v>#REF!</v>
      </c>
      <c r="X293" s="175" t="e">
        <v>#REF!</v>
      </c>
      <c r="Y293" s="175" t="e">
        <v>#VALUE!</v>
      </c>
      <c r="Z293" s="175" t="e">
        <v>#VALUE!</v>
      </c>
      <c r="AA293" s="175"/>
      <c r="AB293" s="175"/>
      <c r="AC293" s="175"/>
      <c r="AD293" s="175"/>
      <c r="AE293" s="175" t="str">
        <f aca="false">IFERROR(__xludf.dummyfunction("""COMPUTED_VALUE"""),"Parcial")</f>
        <v>Parcial</v>
      </c>
      <c r="AF293" s="175" t="str">
        <f aca="false">IFERROR(__xludf.dummyfunction("""COMPUTED_VALUE"""),"FE")</f>
        <v>FE</v>
      </c>
      <c r="AG293" s="175" t="n">
        <f aca="false">IFERROR(__xludf.dummyfunction("""COMPUTED_VALUE"""),0)</f>
        <v>0</v>
      </c>
      <c r="AH293" s="175" t="n">
        <f aca="false">IFERROR(__xludf.dummyfunction("""COMPUTED_VALUE"""),0)</f>
        <v>0</v>
      </c>
      <c r="AI293" s="175" t="n">
        <f aca="false">IFERROR(__xludf.dummyfunction("""COMPUTED_VALUE"""),0)</f>
        <v>0</v>
      </c>
      <c r="AJ293" s="175" t="n">
        <f aca="false">IFERROR(__xludf.dummyfunction("""COMPUTED_VALUE"""),0)</f>
        <v>0</v>
      </c>
      <c r="AK293" s="175"/>
      <c r="AL293" s="178"/>
    </row>
    <row r="294" customFormat="false" ht="12.75" hidden="false" customHeight="false" outlineLevel="0" collapsed="false">
      <c r="A294" s="174" t="str">
        <f aca="false">IFERROR(__xludf.dummyfunction("""COMPUTED_VALUE"""),"17026369")</f>
        <v>17026369</v>
      </c>
      <c r="B294" s="175" t="str">
        <f aca="false">IFERROR(__xludf.dummyfunction("""COMPUTED_VALUE"""),"Palmas")</f>
        <v>Palmas</v>
      </c>
      <c r="C294" s="175" t="str">
        <f aca="false">IFERROR(__xludf.dummyfunction("""COMPUTED_VALUE"""),"Palmas")</f>
        <v>Palmas</v>
      </c>
      <c r="D294" s="176" t="str">
        <f aca="false">IFERROR(__xludf.dummyfunction("""COMPUTED_VALUE"""),"A.COMUN.ESCOLA-DA ESC. EST. SETOR SUL")</f>
        <v>A.COMUN.ESCOLA-DA ESC. EST. SETOR SUL</v>
      </c>
      <c r="E294" s="175" t="str">
        <f aca="false">IFERROR(__xludf.dummyfunction("""COMPUTED_VALUE"""),"Escola Estadual Setor Sul")</f>
        <v>Escola Estadual Setor Sul</v>
      </c>
      <c r="F294" s="177" t="str">
        <f aca="false">IFERROR(__xludf.dummyfunction("""COMPUTED_VALUE"""),"17026369")</f>
        <v>17026369</v>
      </c>
      <c r="G294" s="175" t="str">
        <f aca="false">IFERROR(__xludf.dummyfunction("""COMPUTED_VALUE"""),"01926545000196")</f>
        <v>01926545000196</v>
      </c>
      <c r="H294" s="177" t="str">
        <f aca="false">IFERROR(__xludf.dummyfunction("""COMPUTED_VALUE"""),"001")</f>
        <v>001</v>
      </c>
      <c r="I294" s="177" t="str">
        <f aca="false">IFERROR(__xludf.dummyfunction("""COMPUTED_VALUE"""),"1505")</f>
        <v>1505</v>
      </c>
      <c r="J294" s="177" t="str">
        <f aca="false">IFERROR(__xludf.dummyfunction("""COMPUTED_VALUE"""),"258105")</f>
        <v>258105</v>
      </c>
      <c r="K294" s="175" t="e">
        <v>#REF!</v>
      </c>
      <c r="L294" s="175" t="e">
        <v>#REF!</v>
      </c>
      <c r="M294" s="175" t="e">
        <v>#REF!</v>
      </c>
      <c r="N294" s="175" t="e">
        <v>#REF!</v>
      </c>
      <c r="O294" s="175" t="e">
        <v>#REF!</v>
      </c>
      <c r="P294" s="175" t="e">
        <v>#REF!</v>
      </c>
      <c r="Q294" s="175" t="e">
        <v>#REF!</v>
      </c>
      <c r="R294" s="175" t="e">
        <v>#REF!</v>
      </c>
      <c r="S294" s="175" t="e">
        <v>#REF!</v>
      </c>
      <c r="T294" s="175" t="e">
        <v>#REF!</v>
      </c>
      <c r="U294" s="175" t="e">
        <v>#REF!</v>
      </c>
      <c r="V294" s="175" t="e">
        <v>#REF!</v>
      </c>
      <c r="W294" s="175" t="e">
        <v>#REF!</v>
      </c>
      <c r="X294" s="175" t="e">
        <v>#REF!</v>
      </c>
      <c r="Y294" s="175" t="e">
        <v>#VALUE!</v>
      </c>
      <c r="Z294" s="175" t="e">
        <v>#VALUE!</v>
      </c>
      <c r="AA294" s="175"/>
      <c r="AB294" s="175"/>
      <c r="AC294" s="175"/>
      <c r="AD294" s="175"/>
      <c r="AE294" s="175" t="str">
        <f aca="false">IFERROR(__xludf.dummyfunction("""COMPUTED_VALUE"""),"Integral")</f>
        <v>Integral</v>
      </c>
      <c r="AF294" s="175" t="str">
        <f aca="false">IFERROR(__xludf.dummyfunction("""COMPUTED_VALUE"""),"FE")</f>
        <v>FE</v>
      </c>
      <c r="AG294" s="175" t="n">
        <f aca="false">IFERROR(__xludf.dummyfunction("""COMPUTED_VALUE"""),0)</f>
        <v>0</v>
      </c>
      <c r="AH294" s="175" t="n">
        <f aca="false">IFERROR(__xludf.dummyfunction("""COMPUTED_VALUE"""),0)</f>
        <v>0</v>
      </c>
      <c r="AI294" s="175" t="n">
        <f aca="false">IFERROR(__xludf.dummyfunction("""COMPUTED_VALUE"""),0)</f>
        <v>0</v>
      </c>
      <c r="AJ294" s="175" t="n">
        <f aca="false">IFERROR(__xludf.dummyfunction("""COMPUTED_VALUE"""),0)</f>
        <v>0</v>
      </c>
      <c r="AK294" s="175"/>
      <c r="AL294" s="178"/>
    </row>
    <row r="295" customFormat="false" ht="12.75" hidden="false" customHeight="false" outlineLevel="0" collapsed="false">
      <c r="A295" s="174" t="str">
        <f aca="false">IFERROR(__xludf.dummyfunction("""COMPUTED_VALUE"""),"17026377")</f>
        <v>17026377</v>
      </c>
      <c r="B295" s="175" t="str">
        <f aca="false">IFERROR(__xludf.dummyfunction("""COMPUTED_VALUE"""),"Palmas")</f>
        <v>Palmas</v>
      </c>
      <c r="C295" s="175" t="str">
        <f aca="false">IFERROR(__xludf.dummyfunction("""COMPUTED_VALUE"""),"Palmas")</f>
        <v>Palmas</v>
      </c>
      <c r="D295" s="176" t="str">
        <f aca="false">IFERROR(__xludf.dummyfunction("""COMPUTED_VALUE"""),"A.COMUNIDADE ESCOLA/E. EST. VALE DO SOL")</f>
        <v>A.COMUNIDADE ESCOLA/E. EST. VALE DO SOL</v>
      </c>
      <c r="E295" s="175" t="str">
        <f aca="false">IFERROR(__xludf.dummyfunction("""COMPUTED_VALUE"""),"Escola Estadual Vale do Sol")</f>
        <v>Escola Estadual Vale do Sol</v>
      </c>
      <c r="F295" s="177" t="str">
        <f aca="false">IFERROR(__xludf.dummyfunction("""COMPUTED_VALUE"""),"17026377")</f>
        <v>17026377</v>
      </c>
      <c r="G295" s="175" t="str">
        <f aca="false">IFERROR(__xludf.dummyfunction("""COMPUTED_VALUE"""),"01873442000105")</f>
        <v>01873442000105</v>
      </c>
      <c r="H295" s="177" t="str">
        <f aca="false">IFERROR(__xludf.dummyfunction("""COMPUTED_VALUE"""),"001")</f>
        <v>001</v>
      </c>
      <c r="I295" s="177" t="str">
        <f aca="false">IFERROR(__xludf.dummyfunction("""COMPUTED_VALUE"""),"1505")</f>
        <v>1505</v>
      </c>
      <c r="J295" s="177" t="str">
        <f aca="false">IFERROR(__xludf.dummyfunction("""COMPUTED_VALUE"""),"256404")</f>
        <v>256404</v>
      </c>
      <c r="K295" s="175" t="e">
        <v>#REF!</v>
      </c>
      <c r="L295" s="175" t="e">
        <v>#REF!</v>
      </c>
      <c r="M295" s="175" t="e">
        <v>#REF!</v>
      </c>
      <c r="N295" s="175" t="e">
        <v>#REF!</v>
      </c>
      <c r="O295" s="175" t="e">
        <v>#REF!</v>
      </c>
      <c r="P295" s="175" t="e">
        <v>#REF!</v>
      </c>
      <c r="Q295" s="175" t="e">
        <v>#REF!</v>
      </c>
      <c r="R295" s="175" t="e">
        <v>#REF!</v>
      </c>
      <c r="S295" s="175" t="e">
        <v>#REF!</v>
      </c>
      <c r="T295" s="175" t="e">
        <v>#REF!</v>
      </c>
      <c r="U295" s="175" t="e">
        <v>#REF!</v>
      </c>
      <c r="V295" s="175" t="e">
        <v>#REF!</v>
      </c>
      <c r="W295" s="175" t="e">
        <v>#REF!</v>
      </c>
      <c r="X295" s="175" t="e">
        <v>#REF!</v>
      </c>
      <c r="Y295" s="175" t="e">
        <v>#VALUE!</v>
      </c>
      <c r="Z295" s="175" t="e">
        <v>#VALUE!</v>
      </c>
      <c r="AA295" s="175"/>
      <c r="AB295" s="175"/>
      <c r="AC295" s="175"/>
      <c r="AD295" s="175"/>
      <c r="AE295" s="175" t="str">
        <f aca="false">IFERROR(__xludf.dummyfunction("""COMPUTED_VALUE"""),"Parcial")</f>
        <v>Parcial</v>
      </c>
      <c r="AF295" s="175" t="str">
        <f aca="false">IFERROR(__xludf.dummyfunction("""COMPUTED_VALUE"""),"FE")</f>
        <v>FE</v>
      </c>
      <c r="AG295" s="175" t="n">
        <f aca="false">IFERROR(__xludf.dummyfunction("""COMPUTED_VALUE"""),0)</f>
        <v>0</v>
      </c>
      <c r="AH295" s="175" t="n">
        <f aca="false">IFERROR(__xludf.dummyfunction("""COMPUTED_VALUE"""),0)</f>
        <v>0</v>
      </c>
      <c r="AI295" s="175" t="n">
        <f aca="false">IFERROR(__xludf.dummyfunction("""COMPUTED_VALUE"""),0)</f>
        <v>0</v>
      </c>
      <c r="AJ295" s="175" t="n">
        <f aca="false">IFERROR(__xludf.dummyfunction("""COMPUTED_VALUE"""),0)</f>
        <v>0</v>
      </c>
      <c r="AK295" s="175"/>
      <c r="AL295" s="178"/>
    </row>
    <row r="296" customFormat="false" ht="12.75" hidden="false" customHeight="false" outlineLevel="0" collapsed="false">
      <c r="A296" s="174" t="str">
        <f aca="false">IFERROR(__xludf.dummyfunction("""COMPUTED_VALUE"""),"17026261")</f>
        <v>17026261</v>
      </c>
      <c r="B296" s="175" t="str">
        <f aca="false">IFERROR(__xludf.dummyfunction("""COMPUTED_VALUE"""),"Palmas")</f>
        <v>Palmas</v>
      </c>
      <c r="C296" s="175" t="str">
        <f aca="false">IFERROR(__xludf.dummyfunction("""COMPUTED_VALUE"""),"Palmas")</f>
        <v>Palmas</v>
      </c>
      <c r="D296" s="176" t="str">
        <f aca="false">IFERROR(__xludf.dummyfunction("""COMPUTED_VALUE"""),"A.P.M.DA ESC. EST. DE I GRAU VILA UNIAO")</f>
        <v>A.P.M.DA ESC. EST. DE I GRAU VILA UNIAO</v>
      </c>
      <c r="E296" s="175" t="str">
        <f aca="false">IFERROR(__xludf.dummyfunction("""COMPUTED_VALUE"""),"Escola Estadual Vila União")</f>
        <v>Escola Estadual Vila União</v>
      </c>
      <c r="F296" s="177" t="str">
        <f aca="false">IFERROR(__xludf.dummyfunction("""COMPUTED_VALUE"""),"17026261")</f>
        <v>17026261</v>
      </c>
      <c r="G296" s="175" t="str">
        <f aca="false">IFERROR(__xludf.dummyfunction("""COMPUTED_VALUE"""),"01926551000143")</f>
        <v>01926551000143</v>
      </c>
      <c r="H296" s="177" t="str">
        <f aca="false">IFERROR(__xludf.dummyfunction("""COMPUTED_VALUE"""),"001")</f>
        <v>001</v>
      </c>
      <c r="I296" s="177" t="str">
        <f aca="false">IFERROR(__xludf.dummyfunction("""COMPUTED_VALUE"""),"1505")</f>
        <v>1505</v>
      </c>
      <c r="J296" s="177" t="str">
        <f aca="false">IFERROR(__xludf.dummyfunction("""COMPUTED_VALUE"""),"255734")</f>
        <v>255734</v>
      </c>
      <c r="K296" s="175" t="e">
        <v>#REF!</v>
      </c>
      <c r="L296" s="175" t="e">
        <v>#REF!</v>
      </c>
      <c r="M296" s="175" t="e">
        <v>#REF!</v>
      </c>
      <c r="N296" s="175" t="e">
        <v>#REF!</v>
      </c>
      <c r="O296" s="175" t="e">
        <v>#REF!</v>
      </c>
      <c r="P296" s="175" t="e">
        <v>#REF!</v>
      </c>
      <c r="Q296" s="175" t="e">
        <v>#REF!</v>
      </c>
      <c r="R296" s="175" t="e">
        <v>#REF!</v>
      </c>
      <c r="S296" s="175" t="e">
        <v>#REF!</v>
      </c>
      <c r="T296" s="175" t="e">
        <v>#REF!</v>
      </c>
      <c r="U296" s="175" t="e">
        <v>#REF!</v>
      </c>
      <c r="V296" s="175" t="e">
        <v>#REF!</v>
      </c>
      <c r="W296" s="175" t="e">
        <v>#REF!</v>
      </c>
      <c r="X296" s="175" t="e">
        <v>#REF!</v>
      </c>
      <c r="Y296" s="175" t="e">
        <v>#VALUE!</v>
      </c>
      <c r="Z296" s="175" t="e">
        <v>#VALUE!</v>
      </c>
      <c r="AA296" s="175"/>
      <c r="AB296" s="175"/>
      <c r="AC296" s="175"/>
      <c r="AD296" s="175"/>
      <c r="AE296" s="175" t="str">
        <f aca="false">IFERROR(__xludf.dummyfunction("""COMPUTED_VALUE"""),"Integral")</f>
        <v>Integral</v>
      </c>
      <c r="AF296" s="175" t="str">
        <f aca="false">IFERROR(__xludf.dummyfunction("""COMPUTED_VALUE"""),"FE")</f>
        <v>FE</v>
      </c>
      <c r="AG296" s="175" t="n">
        <f aca="false">IFERROR(__xludf.dummyfunction("""COMPUTED_VALUE"""),0)</f>
        <v>0</v>
      </c>
      <c r="AH296" s="175" t="n">
        <f aca="false">IFERROR(__xludf.dummyfunction("""COMPUTED_VALUE"""),0)</f>
        <v>0</v>
      </c>
      <c r="AI296" s="175" t="n">
        <f aca="false">IFERROR(__xludf.dummyfunction("""COMPUTED_VALUE"""),0)</f>
        <v>0</v>
      </c>
      <c r="AJ296" s="175" t="n">
        <f aca="false">IFERROR(__xludf.dummyfunction("""COMPUTED_VALUE"""),0)</f>
        <v>0</v>
      </c>
      <c r="AK296" s="175"/>
      <c r="AL296" s="178"/>
    </row>
    <row r="297" customFormat="false" ht="12.75" hidden="false" customHeight="false" outlineLevel="0" collapsed="false">
      <c r="A297" s="174" t="str">
        <f aca="false">IFERROR(__xludf.dummyfunction("""COMPUTED_VALUE"""),"17050120")</f>
        <v>17050120</v>
      </c>
      <c r="B297" s="175" t="str">
        <f aca="false">IFERROR(__xludf.dummyfunction("""COMPUTED_VALUE"""),"Palmas")</f>
        <v>Palmas</v>
      </c>
      <c r="C297" s="175" t="str">
        <f aca="false">IFERROR(__xludf.dummyfunction("""COMPUTED_VALUE"""),"Palmas")</f>
        <v>Palmas</v>
      </c>
      <c r="D297" s="176" t="str">
        <f aca="false">IFERROR(__xludf.dummyfunction("""COMPUTED_VALUE"""),"AÇÃO SOCIAL JESUS DE NAZARÉ/ESC JOÃO PAULO II")</f>
        <v>AÇÃO SOCIAL JESUS DE NAZARÉ/ESC JOÃO PAULO II</v>
      </c>
      <c r="E297" s="175" t="str">
        <f aca="false">IFERROR(__xludf.dummyfunction("""COMPUTED_VALUE"""),"Escola João Paulo II")</f>
        <v>Escola João Paulo II</v>
      </c>
      <c r="F297" s="177" t="str">
        <f aca="false">IFERROR(__xludf.dummyfunction("""COMPUTED_VALUE"""),"17050120")</f>
        <v>17050120</v>
      </c>
      <c r="G297" s="175" t="str">
        <f aca="false">IFERROR(__xludf.dummyfunction("""COMPUTED_VALUE"""),"03005522000174")</f>
        <v>03005522000174</v>
      </c>
      <c r="H297" s="177" t="str">
        <f aca="false">IFERROR(__xludf.dummyfunction("""COMPUTED_VALUE"""),"001")</f>
        <v>001</v>
      </c>
      <c r="I297" s="177" t="str">
        <f aca="false">IFERROR(__xludf.dummyfunction("""COMPUTED_VALUE"""),"1505")</f>
        <v>1505</v>
      </c>
      <c r="J297" s="177" t="str">
        <f aca="false">IFERROR(__xludf.dummyfunction("""COMPUTED_VALUE"""),"423475")</f>
        <v>423475</v>
      </c>
      <c r="K297" s="175" t="e">
        <v>#REF!</v>
      </c>
      <c r="L297" s="175" t="e">
        <v>#REF!</v>
      </c>
      <c r="M297" s="175" t="e">
        <v>#REF!</v>
      </c>
      <c r="N297" s="175" t="e">
        <v>#REF!</v>
      </c>
      <c r="O297" s="175" t="e">
        <v>#REF!</v>
      </c>
      <c r="P297" s="175" t="e">
        <v>#REF!</v>
      </c>
      <c r="Q297" s="175" t="e">
        <v>#REF!</v>
      </c>
      <c r="R297" s="175" t="e">
        <v>#REF!</v>
      </c>
      <c r="S297" s="175" t="e">
        <v>#REF!</v>
      </c>
      <c r="T297" s="175" t="e">
        <v>#REF!</v>
      </c>
      <c r="U297" s="175" t="e">
        <v>#REF!</v>
      </c>
      <c r="V297" s="175" t="e">
        <v>#REF!</v>
      </c>
      <c r="W297" s="175" t="e">
        <v>#REF!</v>
      </c>
      <c r="X297" s="175" t="e">
        <v>#REF!</v>
      </c>
      <c r="Y297" s="175" t="e">
        <v>#VALUE!</v>
      </c>
      <c r="Z297" s="175" t="e">
        <v>#VALUE!</v>
      </c>
      <c r="AA297" s="175"/>
      <c r="AB297" s="175"/>
      <c r="AC297" s="175"/>
      <c r="AD297" s="175"/>
      <c r="AE297" s="175" t="str">
        <f aca="false">IFERROR(__xludf.dummyfunction("""COMPUTED_VALUE"""),"Parcial")</f>
        <v>Parcial</v>
      </c>
      <c r="AF297" s="175" t="str">
        <f aca="false">IFERROR(__xludf.dummyfunction("""COMPUTED_VALUE"""),"FE")</f>
        <v>FE</v>
      </c>
      <c r="AG297" s="175" t="n">
        <f aca="false">IFERROR(__xludf.dummyfunction("""COMPUTED_VALUE"""),0)</f>
        <v>0</v>
      </c>
      <c r="AH297" s="175" t="n">
        <f aca="false">IFERROR(__xludf.dummyfunction("""COMPUTED_VALUE"""),0)</f>
        <v>0</v>
      </c>
      <c r="AI297" s="175" t="n">
        <f aca="false">IFERROR(__xludf.dummyfunction("""COMPUTED_VALUE"""),0)</f>
        <v>0</v>
      </c>
      <c r="AJ297" s="175" t="n">
        <f aca="false">IFERROR(__xludf.dummyfunction("""COMPUTED_VALUE"""),0)</f>
        <v>0</v>
      </c>
      <c r="AK297" s="175"/>
      <c r="AL297" s="178"/>
    </row>
    <row r="298" customFormat="false" ht="12.75" hidden="false" customHeight="false" outlineLevel="0" collapsed="false">
      <c r="A298" s="174" t="str">
        <f aca="false">IFERROR(__xludf.dummyfunction("""COMPUTED_VALUE"""),"17051975")</f>
        <v>17051975</v>
      </c>
      <c r="B298" s="175" t="str">
        <f aca="false">IFERROR(__xludf.dummyfunction("""COMPUTED_VALUE"""),"Palmas")</f>
        <v>Palmas</v>
      </c>
      <c r="C298" s="175" t="str">
        <f aca="false">IFERROR(__xludf.dummyfunction("""COMPUTED_VALUE"""),"Palmas")</f>
        <v>Palmas</v>
      </c>
      <c r="D298" s="176" t="str">
        <f aca="false">IFERROR(__xludf.dummyfunction("""COMPUTED_VALUE"""),"A.A. DO INST.PRESB.EDUC.SOC.REV.ROBERT CA")</f>
        <v>A.A. DO INST.PRESB.EDUC.SOC.REV.ROBERT CA</v>
      </c>
      <c r="E298" s="175" t="str">
        <f aca="false">IFERROR(__xludf.dummyfunction("""COMPUTED_VALUE"""),"Instituto Presbiteriano Educacional E Social Rev. Robert H. Camenisch - Ipes")</f>
        <v>Instituto Presbiteriano Educacional E Social Rev. Robert H. Camenisch - Ipes</v>
      </c>
      <c r="F298" s="177" t="str">
        <f aca="false">IFERROR(__xludf.dummyfunction("""COMPUTED_VALUE"""),"17051975")</f>
        <v>17051975</v>
      </c>
      <c r="G298" s="175" t="str">
        <f aca="false">IFERROR(__xludf.dummyfunction("""COMPUTED_VALUE"""),"05470057000178")</f>
        <v>05470057000178</v>
      </c>
      <c r="H298" s="177" t="str">
        <f aca="false">IFERROR(__xludf.dummyfunction("""COMPUTED_VALUE"""),"001")</f>
        <v>001</v>
      </c>
      <c r="I298" s="177" t="str">
        <f aca="false">IFERROR(__xludf.dummyfunction("""COMPUTED_VALUE"""),"1505")</f>
        <v>1505</v>
      </c>
      <c r="J298" s="177" t="str">
        <f aca="false">IFERROR(__xludf.dummyfunction("""COMPUTED_VALUE"""),"45110X")</f>
        <v>45110X</v>
      </c>
      <c r="K298" s="175" t="e">
        <v>#REF!</v>
      </c>
      <c r="L298" s="175" t="e">
        <v>#REF!</v>
      </c>
      <c r="M298" s="175" t="e">
        <v>#REF!</v>
      </c>
      <c r="N298" s="175" t="e">
        <v>#REF!</v>
      </c>
      <c r="O298" s="175" t="e">
        <v>#REF!</v>
      </c>
      <c r="P298" s="175" t="e">
        <v>#REF!</v>
      </c>
      <c r="Q298" s="175" t="e">
        <v>#REF!</v>
      </c>
      <c r="R298" s="175" t="e">
        <v>#REF!</v>
      </c>
      <c r="S298" s="175" t="e">
        <v>#REF!</v>
      </c>
      <c r="T298" s="175" t="e">
        <v>#REF!</v>
      </c>
      <c r="U298" s="175" t="e">
        <v>#REF!</v>
      </c>
      <c r="V298" s="175" t="e">
        <v>#REF!</v>
      </c>
      <c r="W298" s="175" t="e">
        <v>#REF!</v>
      </c>
      <c r="X298" s="175" t="e">
        <v>#REF!</v>
      </c>
      <c r="Y298" s="175" t="e">
        <v>#VALUE!</v>
      </c>
      <c r="Z298" s="175" t="e">
        <v>#VALUE!</v>
      </c>
      <c r="AA298" s="175"/>
      <c r="AB298" s="175"/>
      <c r="AC298" s="175"/>
      <c r="AD298" s="175" t="str">
        <f aca="false">IFERROR(__xludf.dummyfunction("""COMPUTED_VALUE"""),"CRECHE")</f>
        <v>CRECHE</v>
      </c>
      <c r="AE298" s="175" t="str">
        <f aca="false">IFERROR(__xludf.dummyfunction("""COMPUTED_VALUE"""),"Parcial")</f>
        <v>Parcial</v>
      </c>
      <c r="AF298" s="175" t="str">
        <f aca="false">IFERROR(__xludf.dummyfunction("""COMPUTED_VALUE"""),"FE")</f>
        <v>FE</v>
      </c>
      <c r="AG298" s="175" t="n">
        <f aca="false">IFERROR(__xludf.dummyfunction("""COMPUTED_VALUE"""),0)</f>
        <v>0</v>
      </c>
      <c r="AH298" s="175" t="n">
        <f aca="false">IFERROR(__xludf.dummyfunction("""COMPUTED_VALUE"""),0)</f>
        <v>0</v>
      </c>
      <c r="AI298" s="175" t="n">
        <f aca="false">IFERROR(__xludf.dummyfunction("""COMPUTED_VALUE"""),0)</f>
        <v>0</v>
      </c>
      <c r="AJ298" s="175" t="n">
        <f aca="false">IFERROR(__xludf.dummyfunction("""COMPUTED_VALUE"""),0)</f>
        <v>0</v>
      </c>
      <c r="AK298" s="175"/>
      <c r="AL298" s="178"/>
    </row>
    <row r="299" customFormat="false" ht="12.75" hidden="false" customHeight="false" outlineLevel="0" collapsed="false">
      <c r="A299" s="174" t="str">
        <f aca="false">IFERROR(__xludf.dummyfunction("""COMPUTED_VALUE"""),"17031540")</f>
        <v>17031540</v>
      </c>
      <c r="B299" s="175" t="str">
        <f aca="false">IFERROR(__xludf.dummyfunction("""COMPUTED_VALUE"""),"Palmas")</f>
        <v>Palmas</v>
      </c>
      <c r="C299" s="175" t="str">
        <f aca="false">IFERROR(__xludf.dummyfunction("""COMPUTED_VALUE"""),"Rio Sono")</f>
        <v>Rio Sono</v>
      </c>
      <c r="D299" s="176" t="str">
        <f aca="false">IFERROR(__xludf.dummyfunction("""COMPUTED_VALUE"""),"A. DE PAIS E MESTRES DO COL. EST.RIO SONO")</f>
        <v>A. DE PAIS E MESTRES DO COL. EST.RIO SONO</v>
      </c>
      <c r="E299" s="175" t="str">
        <f aca="false">IFERROR(__xludf.dummyfunction("""COMPUTED_VALUE"""),"Colégio Estadual Rio Sono")</f>
        <v>Colégio Estadual Rio Sono</v>
      </c>
      <c r="F299" s="177" t="str">
        <f aca="false">IFERROR(__xludf.dummyfunction("""COMPUTED_VALUE"""),"17031540")</f>
        <v>17031540</v>
      </c>
      <c r="G299" s="175" t="str">
        <f aca="false">IFERROR(__xludf.dummyfunction("""COMPUTED_VALUE"""),"01184376000166")</f>
        <v>01184376000166</v>
      </c>
      <c r="H299" s="177" t="str">
        <f aca="false">IFERROR(__xludf.dummyfunction("""COMPUTED_VALUE"""),"001")</f>
        <v>001</v>
      </c>
      <c r="I299" s="177" t="str">
        <f aca="false">IFERROR(__xludf.dummyfunction("""COMPUTED_VALUE"""),"1505")</f>
        <v>1505</v>
      </c>
      <c r="J299" s="177" t="str">
        <f aca="false">IFERROR(__xludf.dummyfunction("""COMPUTED_VALUE"""),"530042")</f>
        <v>530042</v>
      </c>
      <c r="K299" s="175" t="e">
        <v>#REF!</v>
      </c>
      <c r="L299" s="175" t="e">
        <v>#REF!</v>
      </c>
      <c r="M299" s="175" t="e">
        <v>#REF!</v>
      </c>
      <c r="N299" s="175" t="e">
        <v>#REF!</v>
      </c>
      <c r="O299" s="175" t="e">
        <v>#REF!</v>
      </c>
      <c r="P299" s="175" t="e">
        <v>#REF!</v>
      </c>
      <c r="Q299" s="175" t="e">
        <v>#REF!</v>
      </c>
      <c r="R299" s="175" t="e">
        <v>#REF!</v>
      </c>
      <c r="S299" s="175" t="e">
        <v>#REF!</v>
      </c>
      <c r="T299" s="175" t="e">
        <v>#REF!</v>
      </c>
      <c r="U299" s="175" t="e">
        <v>#REF!</v>
      </c>
      <c r="V299" s="175" t="e">
        <v>#REF!</v>
      </c>
      <c r="W299" s="175" t="e">
        <v>#REF!</v>
      </c>
      <c r="X299" s="175" t="e">
        <v>#REF!</v>
      </c>
      <c r="Y299" s="175" t="e">
        <v>#VALUE!</v>
      </c>
      <c r="Z299" s="175" t="e">
        <v>#VALUE!</v>
      </c>
      <c r="AA299" s="175"/>
      <c r="AB299" s="175"/>
      <c r="AC299" s="175"/>
      <c r="AD299" s="175"/>
      <c r="AE299" s="175" t="str">
        <f aca="false">IFERROR(__xludf.dummyfunction("""COMPUTED_VALUE"""),"Parcial")</f>
        <v>Parcial</v>
      </c>
      <c r="AF299" s="175" t="str">
        <f aca="false">IFERROR(__xludf.dummyfunction("""COMPUTED_VALUE"""),"FE")</f>
        <v>FE</v>
      </c>
      <c r="AG299" s="175" t="n">
        <f aca="false">IFERROR(__xludf.dummyfunction("""COMPUTED_VALUE"""),0)</f>
        <v>0</v>
      </c>
      <c r="AH299" s="175" t="n">
        <f aca="false">IFERROR(__xludf.dummyfunction("""COMPUTED_VALUE"""),0)</f>
        <v>0</v>
      </c>
      <c r="AI299" s="175" t="n">
        <f aca="false">IFERROR(__xludf.dummyfunction("""COMPUTED_VALUE"""),0)</f>
        <v>0</v>
      </c>
      <c r="AJ299" s="175" t="n">
        <f aca="false">IFERROR(__xludf.dummyfunction("""COMPUTED_VALUE"""),0)</f>
        <v>0</v>
      </c>
      <c r="AK299" s="175"/>
      <c r="AL299" s="178"/>
    </row>
    <row r="300" customFormat="false" ht="12.75" hidden="false" customHeight="false" outlineLevel="0" collapsed="false">
      <c r="A300" s="174" t="str">
        <f aca="false">IFERROR(__xludf.dummyfunction("""COMPUTED_VALUE"""),"17031567")</f>
        <v>17031567</v>
      </c>
      <c r="B300" s="175" t="str">
        <f aca="false">IFERROR(__xludf.dummyfunction("""COMPUTED_VALUE"""),"Palmas")</f>
        <v>Palmas</v>
      </c>
      <c r="C300" s="175" t="str">
        <f aca="false">IFERROR(__xludf.dummyfunction("""COMPUTED_VALUE"""),"Rio Sono")</f>
        <v>Rio Sono</v>
      </c>
      <c r="D300" s="176" t="str">
        <f aca="false">IFERROR(__xludf.dummyfunction("""COMPUTED_VALUE"""),"A.A.  ESCOLA EST. IMACULADA CONCEICAO")</f>
        <v>A.A.  ESCOLA EST. IMACULADA CONCEICAO</v>
      </c>
      <c r="E300" s="175" t="str">
        <f aca="false">IFERROR(__xludf.dummyfunction("""COMPUTED_VALUE"""),"Escola Estadual Imaculada Conceicao")</f>
        <v>Escola Estadual Imaculada Conceicao</v>
      </c>
      <c r="F300" s="177" t="str">
        <f aca="false">IFERROR(__xludf.dummyfunction("""COMPUTED_VALUE"""),"17031567")</f>
        <v>17031567</v>
      </c>
      <c r="G300" s="175" t="str">
        <f aca="false">IFERROR(__xludf.dummyfunction("""COMPUTED_VALUE"""),"01197175000101")</f>
        <v>01197175000101</v>
      </c>
      <c r="H300" s="177" t="str">
        <f aca="false">IFERROR(__xludf.dummyfunction("""COMPUTED_VALUE"""),"001")</f>
        <v>001</v>
      </c>
      <c r="I300" s="177" t="str">
        <f aca="false">IFERROR(__xludf.dummyfunction("""COMPUTED_VALUE"""),"0862")</f>
        <v>0862</v>
      </c>
      <c r="J300" s="177" t="str">
        <f aca="false">IFERROR(__xludf.dummyfunction("""COMPUTED_VALUE"""),"161497")</f>
        <v>161497</v>
      </c>
      <c r="K300" s="175" t="e">
        <v>#REF!</v>
      </c>
      <c r="L300" s="175" t="e">
        <v>#REF!</v>
      </c>
      <c r="M300" s="175" t="e">
        <v>#REF!</v>
      </c>
      <c r="N300" s="175" t="e">
        <v>#REF!</v>
      </c>
      <c r="O300" s="175" t="e">
        <v>#REF!</v>
      </c>
      <c r="P300" s="175" t="e">
        <v>#REF!</v>
      </c>
      <c r="Q300" s="175" t="e">
        <v>#REF!</v>
      </c>
      <c r="R300" s="175" t="e">
        <v>#REF!</v>
      </c>
      <c r="S300" s="175" t="e">
        <v>#REF!</v>
      </c>
      <c r="T300" s="175" t="e">
        <v>#REF!</v>
      </c>
      <c r="U300" s="175" t="e">
        <v>#REF!</v>
      </c>
      <c r="V300" s="175" t="e">
        <v>#REF!</v>
      </c>
      <c r="W300" s="175" t="e">
        <v>#REF!</v>
      </c>
      <c r="X300" s="175" t="e">
        <v>#REF!</v>
      </c>
      <c r="Y300" s="175" t="e">
        <v>#VALUE!</v>
      </c>
      <c r="Z300" s="175" t="e">
        <v>#VALUE!</v>
      </c>
      <c r="AA300" s="175"/>
      <c r="AB300" s="175"/>
      <c r="AC300" s="175"/>
      <c r="AD300" s="175"/>
      <c r="AE300" s="175" t="str">
        <f aca="false">IFERROR(__xludf.dummyfunction("""COMPUTED_VALUE"""),"Parcial")</f>
        <v>Parcial</v>
      </c>
      <c r="AF300" s="175" t="str">
        <f aca="false">IFERROR(__xludf.dummyfunction("""COMPUTED_VALUE"""),"FE")</f>
        <v>FE</v>
      </c>
      <c r="AG300" s="175" t="n">
        <f aca="false">IFERROR(__xludf.dummyfunction("""COMPUTED_VALUE"""),0)</f>
        <v>0</v>
      </c>
      <c r="AH300" s="175" t="n">
        <f aca="false">IFERROR(__xludf.dummyfunction("""COMPUTED_VALUE"""),0)</f>
        <v>0</v>
      </c>
      <c r="AI300" s="175" t="n">
        <f aca="false">IFERROR(__xludf.dummyfunction("""COMPUTED_VALUE"""),0)</f>
        <v>0</v>
      </c>
      <c r="AJ300" s="175" t="n">
        <f aca="false">IFERROR(__xludf.dummyfunction("""COMPUTED_VALUE"""),0)</f>
        <v>0</v>
      </c>
      <c r="AK300" s="175"/>
      <c r="AL300" s="178"/>
    </row>
    <row r="301" customFormat="false" ht="12.75" hidden="false" customHeight="false" outlineLevel="0" collapsed="false">
      <c r="A301" s="174" t="str">
        <f aca="false">IFERROR(__xludf.dummyfunction("""COMPUTED_VALUE"""),"17031990")</f>
        <v>17031990</v>
      </c>
      <c r="B301" s="175" t="str">
        <f aca="false">IFERROR(__xludf.dummyfunction("""COMPUTED_VALUE"""),"Palmas")</f>
        <v>Palmas</v>
      </c>
      <c r="C301" s="175" t="str">
        <f aca="false">IFERROR(__xludf.dummyfunction("""COMPUTED_VALUE"""),"Santa Tereza do Tocantins")</f>
        <v>Santa Tereza do Tocantins</v>
      </c>
      <c r="D301" s="176" t="str">
        <f aca="false">IFERROR(__xludf.dummyfunction("""COMPUTED_VALUE"""),"A.A. C.EST. MANOEL S.DOURADO")</f>
        <v>A.A. C.EST. MANOEL S.DOURADO</v>
      </c>
      <c r="E301" s="175" t="str">
        <f aca="false">IFERROR(__xludf.dummyfunction("""COMPUTED_VALUE"""),"Colégio Estadual Professor Manoel Silvério dourado")</f>
        <v>Colégio Estadual Professor Manoel Silvério dourado</v>
      </c>
      <c r="F301" s="177" t="str">
        <f aca="false">IFERROR(__xludf.dummyfunction("""COMPUTED_VALUE"""),"17031990")</f>
        <v>17031990</v>
      </c>
      <c r="G301" s="175" t="str">
        <f aca="false">IFERROR(__xludf.dummyfunction("""COMPUTED_VALUE"""),"01136013000155")</f>
        <v>01136013000155</v>
      </c>
      <c r="H301" s="177" t="str">
        <f aca="false">IFERROR(__xludf.dummyfunction("""COMPUTED_VALUE"""),"001")</f>
        <v>001</v>
      </c>
      <c r="I301" s="177" t="str">
        <f aca="false">IFERROR(__xludf.dummyfunction("""COMPUTED_VALUE"""),"1117")</f>
        <v>1117</v>
      </c>
      <c r="J301" s="177" t="str">
        <f aca="false">IFERROR(__xludf.dummyfunction("""COMPUTED_VALUE"""),"313033")</f>
        <v>313033</v>
      </c>
      <c r="K301" s="175" t="e">
        <v>#REF!</v>
      </c>
      <c r="L301" s="175" t="e">
        <v>#REF!</v>
      </c>
      <c r="M301" s="175" t="e">
        <v>#REF!</v>
      </c>
      <c r="N301" s="175" t="e">
        <v>#REF!</v>
      </c>
      <c r="O301" s="175" t="e">
        <v>#REF!</v>
      </c>
      <c r="P301" s="175" t="e">
        <v>#REF!</v>
      </c>
      <c r="Q301" s="175" t="e">
        <v>#REF!</v>
      </c>
      <c r="R301" s="175" t="e">
        <v>#REF!</v>
      </c>
      <c r="S301" s="175" t="e">
        <v>#REF!</v>
      </c>
      <c r="T301" s="175" t="e">
        <v>#REF!</v>
      </c>
      <c r="U301" s="175" t="e">
        <v>#REF!</v>
      </c>
      <c r="V301" s="175" t="e">
        <v>#REF!</v>
      </c>
      <c r="W301" s="175" t="e">
        <v>#REF!</v>
      </c>
      <c r="X301" s="175" t="e">
        <v>#REF!</v>
      </c>
      <c r="Y301" s="175" t="e">
        <v>#VALUE!</v>
      </c>
      <c r="Z301" s="175" t="e">
        <v>#VALUE!</v>
      </c>
      <c r="AA301" s="175"/>
      <c r="AB301" s="175"/>
      <c r="AC301" s="175"/>
      <c r="AD301" s="175"/>
      <c r="AE301" s="175" t="str">
        <f aca="false">IFERROR(__xludf.dummyfunction("""COMPUTED_VALUE"""),"Parcial")</f>
        <v>Parcial</v>
      </c>
      <c r="AF301" s="175" t="str">
        <f aca="false">IFERROR(__xludf.dummyfunction("""COMPUTED_VALUE"""),"FE")</f>
        <v>FE</v>
      </c>
      <c r="AG301" s="175" t="n">
        <f aca="false">IFERROR(__xludf.dummyfunction("""COMPUTED_VALUE"""),0)</f>
        <v>0</v>
      </c>
      <c r="AH301" s="175" t="n">
        <f aca="false">IFERROR(__xludf.dummyfunction("""COMPUTED_VALUE"""),0)</f>
        <v>0</v>
      </c>
      <c r="AI301" s="175" t="n">
        <f aca="false">IFERROR(__xludf.dummyfunction("""COMPUTED_VALUE"""),0)</f>
        <v>0</v>
      </c>
      <c r="AJ301" s="175" t="n">
        <f aca="false">IFERROR(__xludf.dummyfunction("""COMPUTED_VALUE"""),0)</f>
        <v>0</v>
      </c>
      <c r="AK301" s="175"/>
      <c r="AL301" s="178"/>
    </row>
    <row r="302" customFormat="false" ht="12.75" hidden="false" customHeight="false" outlineLevel="0" collapsed="false">
      <c r="A302" s="174" t="str">
        <f aca="false">IFERROR(__xludf.dummyfunction("""COMPUTED_VALUE"""),"17032091")</f>
        <v>17032091</v>
      </c>
      <c r="B302" s="175" t="str">
        <f aca="false">IFERROR(__xludf.dummyfunction("""COMPUTED_VALUE"""),"Palmas")</f>
        <v>Palmas</v>
      </c>
      <c r="C302" s="175" t="str">
        <f aca="false">IFERROR(__xludf.dummyfunction("""COMPUTED_VALUE"""),"Sao Felix do Tocantins")</f>
        <v>Sao Felix do Tocantins</v>
      </c>
      <c r="D302" s="176" t="str">
        <f aca="false">IFERROR(__xludf.dummyfunction("""COMPUTED_VALUE"""),"A. DE AP.ESC. EST. SAGRADO CORACAO DE JESUS")</f>
        <v>A. DE AP.ESC. EST. SAGRADO CORACAO DE JESUS</v>
      </c>
      <c r="E302" s="175" t="str">
        <f aca="false">IFERROR(__xludf.dummyfunction("""COMPUTED_VALUE"""),"Escola Estadual Sagrado Coração de Jesus")</f>
        <v>Escola Estadual Sagrado Coração de Jesus</v>
      </c>
      <c r="F302" s="177" t="str">
        <f aca="false">IFERROR(__xludf.dummyfunction("""COMPUTED_VALUE"""),"17032091")</f>
        <v>17032091</v>
      </c>
      <c r="G302" s="175" t="str">
        <f aca="false">IFERROR(__xludf.dummyfunction("""COMPUTED_VALUE"""),"01656550000126")</f>
        <v>01656550000126</v>
      </c>
      <c r="H302" s="177" t="str">
        <f aca="false">IFERROR(__xludf.dummyfunction("""COMPUTED_VALUE"""),"001")</f>
        <v>001</v>
      </c>
      <c r="I302" s="177" t="str">
        <f aca="false">IFERROR(__xludf.dummyfunction("""COMPUTED_VALUE"""),"3962")</f>
        <v>3962</v>
      </c>
      <c r="J302" s="177" t="str">
        <f aca="false">IFERROR(__xludf.dummyfunction("""COMPUTED_VALUE"""),"147605")</f>
        <v>147605</v>
      </c>
      <c r="K302" s="175" t="e">
        <v>#REF!</v>
      </c>
      <c r="L302" s="175" t="e">
        <v>#REF!</v>
      </c>
      <c r="M302" s="175" t="e">
        <v>#REF!</v>
      </c>
      <c r="N302" s="175" t="e">
        <v>#REF!</v>
      </c>
      <c r="O302" s="175" t="e">
        <v>#REF!</v>
      </c>
      <c r="P302" s="175" t="e">
        <v>#REF!</v>
      </c>
      <c r="Q302" s="175" t="e">
        <v>#REF!</v>
      </c>
      <c r="R302" s="175" t="e">
        <v>#REF!</v>
      </c>
      <c r="S302" s="175" t="e">
        <v>#REF!</v>
      </c>
      <c r="T302" s="175" t="e">
        <v>#REF!</v>
      </c>
      <c r="U302" s="175" t="e">
        <v>#REF!</v>
      </c>
      <c r="V302" s="175" t="e">
        <v>#REF!</v>
      </c>
      <c r="W302" s="175" t="e">
        <v>#REF!</v>
      </c>
      <c r="X302" s="175" t="e">
        <v>#REF!</v>
      </c>
      <c r="Y302" s="175" t="e">
        <v>#VALUE!</v>
      </c>
      <c r="Z302" s="175" t="e">
        <v>#VALUE!</v>
      </c>
      <c r="AA302" s="175"/>
      <c r="AB302" s="175"/>
      <c r="AC302" s="175"/>
      <c r="AD302" s="175"/>
      <c r="AE302" s="175" t="str">
        <f aca="false">IFERROR(__xludf.dummyfunction("""COMPUTED_VALUE"""),"Parcial")</f>
        <v>Parcial</v>
      </c>
      <c r="AF302" s="175" t="str">
        <f aca="false">IFERROR(__xludf.dummyfunction("""COMPUTED_VALUE"""),"FE")</f>
        <v>FE</v>
      </c>
      <c r="AG302" s="175" t="n">
        <f aca="false">IFERROR(__xludf.dummyfunction("""COMPUTED_VALUE"""),0)</f>
        <v>0</v>
      </c>
      <c r="AH302" s="175" t="n">
        <f aca="false">IFERROR(__xludf.dummyfunction("""COMPUTED_VALUE"""),0)</f>
        <v>0</v>
      </c>
      <c r="AI302" s="175" t="n">
        <f aca="false">IFERROR(__xludf.dummyfunction("""COMPUTED_VALUE"""),0)</f>
        <v>0</v>
      </c>
      <c r="AJ302" s="175" t="n">
        <f aca="false">IFERROR(__xludf.dummyfunction("""COMPUTED_VALUE"""),0)</f>
        <v>0</v>
      </c>
      <c r="AK302" s="175"/>
      <c r="AL302" s="178"/>
    </row>
    <row r="303" customFormat="false" ht="12.75" hidden="false" customHeight="false" outlineLevel="0" collapsed="false">
      <c r="A303" s="174" t="str">
        <f aca="false">IFERROR(__xludf.dummyfunction("""COMPUTED_VALUE"""),"17010535")</f>
        <v>17010535</v>
      </c>
      <c r="B303" s="175" t="str">
        <f aca="false">IFERROR(__xludf.dummyfunction("""COMPUTED_VALUE"""),"Paraíso")</f>
        <v>Paraíso</v>
      </c>
      <c r="C303" s="175" t="str">
        <f aca="false">IFERROR(__xludf.dummyfunction("""COMPUTED_VALUE"""),"Abreulandia")</f>
        <v>Abreulandia</v>
      </c>
      <c r="D303" s="176" t="str">
        <f aca="false">IFERROR(__xludf.dummyfunction("""COMPUTED_VALUE"""),"ASS. DE APOIO DA ESCOLA EST. SAO PEDRO")</f>
        <v>ASS. DE APOIO DA ESCOLA EST. SAO PEDRO</v>
      </c>
      <c r="E303" s="175" t="str">
        <f aca="false">IFERROR(__xludf.dummyfunction("""COMPUTED_VALUE"""),"Colégio Estadual São Pedro")</f>
        <v>Colégio Estadual São Pedro</v>
      </c>
      <c r="F303" s="177" t="str">
        <f aca="false">IFERROR(__xludf.dummyfunction("""COMPUTED_VALUE"""),"17010535")</f>
        <v>17010535</v>
      </c>
      <c r="G303" s="175" t="str">
        <f aca="false">IFERROR(__xludf.dummyfunction("""COMPUTED_VALUE"""),"01071408000117")</f>
        <v>01071408000117</v>
      </c>
      <c r="H303" s="177" t="str">
        <f aca="false">IFERROR(__xludf.dummyfunction("""COMPUTED_VALUE"""),"001")</f>
        <v>001</v>
      </c>
      <c r="I303" s="177" t="str">
        <f aca="false">IFERROR(__xludf.dummyfunction("""COMPUTED_VALUE"""),"0804")</f>
        <v>0804</v>
      </c>
      <c r="J303" s="177" t="str">
        <f aca="false">IFERROR(__xludf.dummyfunction("""COMPUTED_VALUE"""),"286893")</f>
        <v>286893</v>
      </c>
      <c r="K303" s="175" t="e">
        <v>#REF!</v>
      </c>
      <c r="L303" s="175" t="e">
        <v>#REF!</v>
      </c>
      <c r="M303" s="175" t="e">
        <v>#REF!</v>
      </c>
      <c r="N303" s="175" t="e">
        <v>#REF!</v>
      </c>
      <c r="O303" s="175" t="e">
        <v>#REF!</v>
      </c>
      <c r="P303" s="175" t="e">
        <v>#REF!</v>
      </c>
      <c r="Q303" s="175" t="e">
        <v>#REF!</v>
      </c>
      <c r="R303" s="175" t="e">
        <v>#REF!</v>
      </c>
      <c r="S303" s="175" t="e">
        <v>#REF!</v>
      </c>
      <c r="T303" s="175" t="e">
        <v>#REF!</v>
      </c>
      <c r="U303" s="175" t="e">
        <v>#REF!</v>
      </c>
      <c r="V303" s="175" t="e">
        <v>#REF!</v>
      </c>
      <c r="W303" s="175" t="e">
        <v>#REF!</v>
      </c>
      <c r="X303" s="175" t="e">
        <v>#REF!</v>
      </c>
      <c r="Y303" s="175" t="e">
        <v>#VALUE!</v>
      </c>
      <c r="Z303" s="175" t="e">
        <v>#VALUE!</v>
      </c>
      <c r="AA303" s="175"/>
      <c r="AB303" s="175"/>
      <c r="AC303" s="175"/>
      <c r="AD303" s="175"/>
      <c r="AE303" s="175" t="str">
        <f aca="false">IFERROR(__xludf.dummyfunction("""COMPUTED_VALUE"""),"Parcial")</f>
        <v>Parcial</v>
      </c>
      <c r="AF303" s="175" t="str">
        <f aca="false">IFERROR(__xludf.dummyfunction("""COMPUTED_VALUE"""),"FE")</f>
        <v>FE</v>
      </c>
      <c r="AG303" s="175" t="n">
        <f aca="false">IFERROR(__xludf.dummyfunction("""COMPUTED_VALUE"""),0)</f>
        <v>0</v>
      </c>
      <c r="AH303" s="175" t="n">
        <f aca="false">IFERROR(__xludf.dummyfunction("""COMPUTED_VALUE"""),0)</f>
        <v>0</v>
      </c>
      <c r="AI303" s="175" t="n">
        <f aca="false">IFERROR(__xludf.dummyfunction("""COMPUTED_VALUE"""),0)</f>
        <v>0</v>
      </c>
      <c r="AJ303" s="175" t="n">
        <f aca="false">IFERROR(__xludf.dummyfunction("""COMPUTED_VALUE"""),0)</f>
        <v>0</v>
      </c>
      <c r="AK303" s="175"/>
      <c r="AL303" s="178"/>
    </row>
    <row r="304" customFormat="false" ht="12.75" hidden="false" customHeight="false" outlineLevel="0" collapsed="false">
      <c r="A304" s="174" t="str">
        <f aca="false">IFERROR(__xludf.dummyfunction("""COMPUTED_VALUE"""),"17010748")</f>
        <v>17010748</v>
      </c>
      <c r="B304" s="175" t="str">
        <f aca="false">IFERROR(__xludf.dummyfunction("""COMPUTED_VALUE"""),"Paraíso")</f>
        <v>Paraíso</v>
      </c>
      <c r="C304" s="175" t="str">
        <f aca="false">IFERROR(__xludf.dummyfunction("""COMPUTED_VALUE"""),"Araguacema")</f>
        <v>Araguacema</v>
      </c>
      <c r="D304" s="176" t="str">
        <f aca="false">IFERROR(__xludf.dummyfunction("""COMPUTED_VALUE"""),"ASSOC. DE APOIO AO COL. EST. DE ARAGUACEMA")</f>
        <v>ASSOC. DE APOIO AO COL. EST. DE ARAGUACEMA</v>
      </c>
      <c r="E304" s="175" t="str">
        <f aca="false">IFERROR(__xludf.dummyfunction("""COMPUTED_VALUE"""),"Colegio Estadual de Araguacema")</f>
        <v>Colegio Estadual de Araguacema</v>
      </c>
      <c r="F304" s="177" t="str">
        <f aca="false">IFERROR(__xludf.dummyfunction("""COMPUTED_VALUE"""),"17010748")</f>
        <v>17010748</v>
      </c>
      <c r="G304" s="175" t="str">
        <f aca="false">IFERROR(__xludf.dummyfunction("""COMPUTED_VALUE"""),"01187107000153")</f>
        <v>01187107000153</v>
      </c>
      <c r="H304" s="177" t="str">
        <f aca="false">IFERROR(__xludf.dummyfunction("""COMPUTED_VALUE"""),"001")</f>
        <v>001</v>
      </c>
      <c r="I304" s="177" t="str">
        <f aca="false">IFERROR(__xludf.dummyfunction("""COMPUTED_VALUE"""),"0804")</f>
        <v>0804</v>
      </c>
      <c r="J304" s="177" t="str">
        <f aca="false">IFERROR(__xludf.dummyfunction("""COMPUTED_VALUE"""),"286532")</f>
        <v>286532</v>
      </c>
      <c r="K304" s="175" t="e">
        <v>#REF!</v>
      </c>
      <c r="L304" s="175" t="e">
        <v>#REF!</v>
      </c>
      <c r="M304" s="175" t="e">
        <v>#REF!</v>
      </c>
      <c r="N304" s="175" t="e">
        <v>#REF!</v>
      </c>
      <c r="O304" s="175" t="e">
        <v>#REF!</v>
      </c>
      <c r="P304" s="175" t="e">
        <v>#REF!</v>
      </c>
      <c r="Q304" s="175" t="e">
        <v>#REF!</v>
      </c>
      <c r="R304" s="175" t="e">
        <v>#REF!</v>
      </c>
      <c r="S304" s="175" t="e">
        <v>#REF!</v>
      </c>
      <c r="T304" s="175" t="e">
        <v>#REF!</v>
      </c>
      <c r="U304" s="175" t="e">
        <v>#REF!</v>
      </c>
      <c r="V304" s="175" t="e">
        <v>#REF!</v>
      </c>
      <c r="W304" s="175" t="e">
        <v>#REF!</v>
      </c>
      <c r="X304" s="175" t="e">
        <v>#REF!</v>
      </c>
      <c r="Y304" s="175" t="e">
        <v>#VALUE!</v>
      </c>
      <c r="Z304" s="175" t="e">
        <v>#VALUE!</v>
      </c>
      <c r="AA304" s="175"/>
      <c r="AB304" s="175"/>
      <c r="AC304" s="175"/>
      <c r="AD304" s="175"/>
      <c r="AE304" s="175" t="str">
        <f aca="false">IFERROR(__xludf.dummyfunction("""COMPUTED_VALUE"""),"Parcial")</f>
        <v>Parcial</v>
      </c>
      <c r="AF304" s="175" t="str">
        <f aca="false">IFERROR(__xludf.dummyfunction("""COMPUTED_VALUE"""),"FE")</f>
        <v>FE</v>
      </c>
      <c r="AG304" s="175" t="n">
        <f aca="false">IFERROR(__xludf.dummyfunction("""COMPUTED_VALUE"""),0)</f>
        <v>0</v>
      </c>
      <c r="AH304" s="175" t="n">
        <f aca="false">IFERROR(__xludf.dummyfunction("""COMPUTED_VALUE"""),0)</f>
        <v>0</v>
      </c>
      <c r="AI304" s="175" t="n">
        <f aca="false">IFERROR(__xludf.dummyfunction("""COMPUTED_VALUE"""),0)</f>
        <v>0</v>
      </c>
      <c r="AJ304" s="175" t="n">
        <f aca="false">IFERROR(__xludf.dummyfunction("""COMPUTED_VALUE"""),0)</f>
        <v>0</v>
      </c>
      <c r="AK304" s="175"/>
      <c r="AL304" s="178"/>
    </row>
    <row r="305" customFormat="false" ht="12.75" hidden="false" customHeight="false" outlineLevel="0" collapsed="false">
      <c r="A305" s="174" t="str">
        <f aca="false">IFERROR(__xludf.dummyfunction("""COMPUTED_VALUE"""),"17010772")</f>
        <v>17010772</v>
      </c>
      <c r="B305" s="175" t="str">
        <f aca="false">IFERROR(__xludf.dummyfunction("""COMPUTED_VALUE"""),"Paraíso")</f>
        <v>Paraíso</v>
      </c>
      <c r="C305" s="175" t="str">
        <f aca="false">IFERROR(__xludf.dummyfunction("""COMPUTED_VALUE"""),"Araguacema")</f>
        <v>Araguacema</v>
      </c>
      <c r="D305" s="176" t="str">
        <f aca="false">IFERROR(__xludf.dummyfunction("""COMPUTED_VALUE"""),"ASSOC. DE APOIO COLEGIO MENNO SIMONS")</f>
        <v>ASSOC. DE APOIO COLEGIO MENNO SIMONS</v>
      </c>
      <c r="E305" s="175" t="str">
        <f aca="false">IFERROR(__xludf.dummyfunction("""COMPUTED_VALUE"""),"Escola Conveniada Menno Simons")</f>
        <v>Escola Conveniada Menno Simons</v>
      </c>
      <c r="F305" s="177" t="str">
        <f aca="false">IFERROR(__xludf.dummyfunction("""COMPUTED_VALUE"""),"17010772")</f>
        <v>17010772</v>
      </c>
      <c r="G305" s="175" t="str">
        <f aca="false">IFERROR(__xludf.dummyfunction("""COMPUTED_VALUE"""),"01138321000110")</f>
        <v>01138321000110</v>
      </c>
      <c r="H305" s="177" t="str">
        <f aca="false">IFERROR(__xludf.dummyfunction("""COMPUTED_VALUE"""),"001")</f>
        <v>001</v>
      </c>
      <c r="I305" s="177" t="str">
        <f aca="false">IFERROR(__xludf.dummyfunction("""COMPUTED_VALUE"""),"0804")</f>
        <v>0804</v>
      </c>
      <c r="J305" s="177" t="str">
        <f aca="false">IFERROR(__xludf.dummyfunction("""COMPUTED_VALUE"""),"300764")</f>
        <v>300764</v>
      </c>
      <c r="K305" s="175" t="e">
        <v>#REF!</v>
      </c>
      <c r="L305" s="175" t="e">
        <v>#REF!</v>
      </c>
      <c r="M305" s="175" t="e">
        <v>#REF!</v>
      </c>
      <c r="N305" s="175" t="e">
        <v>#REF!</v>
      </c>
      <c r="O305" s="175" t="e">
        <v>#REF!</v>
      </c>
      <c r="P305" s="175" t="e">
        <v>#REF!</v>
      </c>
      <c r="Q305" s="175" t="e">
        <v>#REF!</v>
      </c>
      <c r="R305" s="175" t="e">
        <v>#REF!</v>
      </c>
      <c r="S305" s="175" t="e">
        <v>#REF!</v>
      </c>
      <c r="T305" s="175" t="e">
        <v>#REF!</v>
      </c>
      <c r="U305" s="175" t="e">
        <v>#REF!</v>
      </c>
      <c r="V305" s="175" t="e">
        <v>#REF!</v>
      </c>
      <c r="W305" s="175" t="e">
        <v>#REF!</v>
      </c>
      <c r="X305" s="175" t="e">
        <v>#REF!</v>
      </c>
      <c r="Y305" s="175" t="e">
        <v>#VALUE!</v>
      </c>
      <c r="Z305" s="175" t="e">
        <v>#VALUE!</v>
      </c>
      <c r="AA305" s="175"/>
      <c r="AB305" s="175"/>
      <c r="AC305" s="175"/>
      <c r="AD305" s="175"/>
      <c r="AE305" s="175" t="str">
        <f aca="false">IFERROR(__xludf.dummyfunction("""COMPUTED_VALUE"""),"Parcial")</f>
        <v>Parcial</v>
      </c>
      <c r="AF305" s="175" t="str">
        <f aca="false">IFERROR(__xludf.dummyfunction("""COMPUTED_VALUE"""),"FE")</f>
        <v>FE</v>
      </c>
      <c r="AG305" s="175" t="n">
        <f aca="false">IFERROR(__xludf.dummyfunction("""COMPUTED_VALUE"""),0)</f>
        <v>0</v>
      </c>
      <c r="AH305" s="175" t="n">
        <f aca="false">IFERROR(__xludf.dummyfunction("""COMPUTED_VALUE"""),0)</f>
        <v>0</v>
      </c>
      <c r="AI305" s="175" t="n">
        <f aca="false">IFERROR(__xludf.dummyfunction("""COMPUTED_VALUE"""),0)</f>
        <v>0</v>
      </c>
      <c r="AJ305" s="175" t="n">
        <f aca="false">IFERROR(__xludf.dummyfunction("""COMPUTED_VALUE"""),0)</f>
        <v>0</v>
      </c>
      <c r="AK305" s="175"/>
      <c r="AL305" s="178"/>
    </row>
    <row r="306" customFormat="false" ht="12.75" hidden="false" customHeight="false" outlineLevel="0" collapsed="false">
      <c r="A306" s="174" t="str">
        <f aca="false">IFERROR(__xludf.dummyfunction("""COMPUTED_VALUE"""),"17010926")</f>
        <v>17010926</v>
      </c>
      <c r="B306" s="175" t="str">
        <f aca="false">IFERROR(__xludf.dummyfunction("""COMPUTED_VALUE"""),"Paraíso")</f>
        <v>Paraíso</v>
      </c>
      <c r="C306" s="175" t="str">
        <f aca="false">IFERROR(__xludf.dummyfunction("""COMPUTED_VALUE"""),"Barrolandia")</f>
        <v>Barrolandia</v>
      </c>
      <c r="D306" s="176" t="str">
        <f aca="false">IFERROR(__xludf.dummyfunction("""COMPUTED_VALUE"""),"ASSOC. DE A. DO COL. EST. PRES. TANCREDO NEVES")</f>
        <v>ASSOC. DE A. DO COL. EST. PRES. TANCREDO NEVES</v>
      </c>
      <c r="E306" s="175" t="str">
        <f aca="false">IFERROR(__xludf.dummyfunction("""COMPUTED_VALUE"""),"Colégio Estadual Presidente Tancredo Neves")</f>
        <v>Colégio Estadual Presidente Tancredo Neves</v>
      </c>
      <c r="F306" s="177" t="str">
        <f aca="false">IFERROR(__xludf.dummyfunction("""COMPUTED_VALUE"""),"17010926")</f>
        <v>17010926</v>
      </c>
      <c r="G306" s="175" t="str">
        <f aca="false">IFERROR(__xludf.dummyfunction("""COMPUTED_VALUE"""),"01086975000147")</f>
        <v>01086975000147</v>
      </c>
      <c r="H306" s="177" t="str">
        <f aca="false">IFERROR(__xludf.dummyfunction("""COMPUTED_VALUE"""),"001")</f>
        <v>001</v>
      </c>
      <c r="I306" s="177" t="str">
        <f aca="false">IFERROR(__xludf.dummyfunction("""COMPUTED_VALUE"""),"0862")</f>
        <v>0862</v>
      </c>
      <c r="J306" s="177" t="str">
        <f aca="false">IFERROR(__xludf.dummyfunction("""COMPUTED_VALUE"""),"244155")</f>
        <v>244155</v>
      </c>
      <c r="K306" s="175" t="e">
        <v>#REF!</v>
      </c>
      <c r="L306" s="175" t="e">
        <v>#REF!</v>
      </c>
      <c r="M306" s="175" t="e">
        <v>#REF!</v>
      </c>
      <c r="N306" s="175" t="e">
        <v>#REF!</v>
      </c>
      <c r="O306" s="175" t="e">
        <v>#REF!</v>
      </c>
      <c r="P306" s="175" t="e">
        <v>#REF!</v>
      </c>
      <c r="Q306" s="175" t="e">
        <v>#REF!</v>
      </c>
      <c r="R306" s="175" t="e">
        <v>#REF!</v>
      </c>
      <c r="S306" s="175" t="e">
        <v>#REF!</v>
      </c>
      <c r="T306" s="175" t="e">
        <v>#REF!</v>
      </c>
      <c r="U306" s="175" t="e">
        <v>#REF!</v>
      </c>
      <c r="V306" s="175" t="e">
        <v>#REF!</v>
      </c>
      <c r="W306" s="175" t="e">
        <v>#REF!</v>
      </c>
      <c r="X306" s="175" t="e">
        <v>#REF!</v>
      </c>
      <c r="Y306" s="175" t="e">
        <v>#VALUE!</v>
      </c>
      <c r="Z306" s="175" t="e">
        <v>#VALUE!</v>
      </c>
      <c r="AA306" s="175"/>
      <c r="AB306" s="175"/>
      <c r="AC306" s="175"/>
      <c r="AD306" s="175" t="str">
        <f aca="false">IFERROR(__xludf.dummyfunction("""COMPUTED_VALUE"""),"CRECHE")</f>
        <v>CRECHE</v>
      </c>
      <c r="AE306" s="175" t="str">
        <f aca="false">IFERROR(__xludf.dummyfunction("""COMPUTED_VALUE"""),"Parcial")</f>
        <v>Parcial</v>
      </c>
      <c r="AF306" s="175" t="str">
        <f aca="false">IFERROR(__xludf.dummyfunction("""COMPUTED_VALUE"""),"FE")</f>
        <v>FE</v>
      </c>
      <c r="AG306" s="175" t="n">
        <f aca="false">IFERROR(__xludf.dummyfunction("""COMPUTED_VALUE"""),7)</f>
        <v>7</v>
      </c>
      <c r="AH306" s="175" t="n">
        <f aca="false">IFERROR(__xludf.dummyfunction("""COMPUTED_VALUE"""),0)</f>
        <v>0</v>
      </c>
      <c r="AI306" s="175" t="n">
        <f aca="false">IFERROR(__xludf.dummyfunction("""COMPUTED_VALUE"""),0)</f>
        <v>0</v>
      </c>
      <c r="AJ306" s="175" t="n">
        <f aca="false">IFERROR(__xludf.dummyfunction("""COMPUTED_VALUE"""),0)</f>
        <v>0</v>
      </c>
      <c r="AK306" s="175"/>
      <c r="AL306" s="178"/>
    </row>
    <row r="307" customFormat="false" ht="12.75" hidden="false" customHeight="false" outlineLevel="0" collapsed="false">
      <c r="A307" s="174" t="str">
        <f aca="false">IFERROR(__xludf.dummyfunction("""COMPUTED_VALUE"""),"17041902")</f>
        <v>17041902</v>
      </c>
      <c r="B307" s="175" t="str">
        <f aca="false">IFERROR(__xludf.dummyfunction("""COMPUTED_VALUE"""),"Paraíso")</f>
        <v>Paraíso</v>
      </c>
      <c r="C307" s="175" t="str">
        <f aca="false">IFERROR(__xludf.dummyfunction("""COMPUTED_VALUE"""),"Barrolandia")</f>
        <v>Barrolandia</v>
      </c>
      <c r="D307" s="176" t="str">
        <f aca="false">IFERROR(__xludf.dummyfunction("""COMPUTED_VALUE"""),"A..A. ESC. ESPECIAL AMOR DE DEUS")</f>
        <v>A..A. ESC. ESPECIAL AMOR DE DEUS</v>
      </c>
      <c r="E307" s="175" t="str">
        <f aca="false">IFERROR(__xludf.dummyfunction("""COMPUTED_VALUE"""),"Escola Especial Amor de deus")</f>
        <v>Escola Especial Amor de deus</v>
      </c>
      <c r="F307" s="177" t="str">
        <f aca="false">IFERROR(__xludf.dummyfunction("""COMPUTED_VALUE"""),"17041902")</f>
        <v>17041902</v>
      </c>
      <c r="G307" s="175" t="str">
        <f aca="false">IFERROR(__xludf.dummyfunction("""COMPUTED_VALUE"""),"07935641000187")</f>
        <v>07935641000187</v>
      </c>
      <c r="H307" s="177" t="str">
        <f aca="false">IFERROR(__xludf.dummyfunction("""COMPUTED_VALUE"""),"001")</f>
        <v>001</v>
      </c>
      <c r="I307" s="177" t="str">
        <f aca="false">IFERROR(__xludf.dummyfunction("""COMPUTED_VALUE"""),"0804")</f>
        <v>0804</v>
      </c>
      <c r="J307" s="177" t="str">
        <f aca="false">IFERROR(__xludf.dummyfunction("""COMPUTED_VALUE"""),"279501")</f>
        <v>279501</v>
      </c>
      <c r="K307" s="175" t="e">
        <v>#REF!</v>
      </c>
      <c r="L307" s="175" t="e">
        <v>#REF!</v>
      </c>
      <c r="M307" s="175" t="e">
        <v>#REF!</v>
      </c>
      <c r="N307" s="175" t="e">
        <v>#REF!</v>
      </c>
      <c r="O307" s="175" t="e">
        <v>#REF!</v>
      </c>
      <c r="P307" s="175" t="e">
        <v>#REF!</v>
      </c>
      <c r="Q307" s="175" t="e">
        <v>#REF!</v>
      </c>
      <c r="R307" s="175" t="e">
        <v>#REF!</v>
      </c>
      <c r="S307" s="175" t="e">
        <v>#REF!</v>
      </c>
      <c r="T307" s="175" t="e">
        <v>#REF!</v>
      </c>
      <c r="U307" s="175" t="e">
        <v>#REF!</v>
      </c>
      <c r="V307" s="175" t="e">
        <v>#REF!</v>
      </c>
      <c r="W307" s="175" t="e">
        <v>#REF!</v>
      </c>
      <c r="X307" s="175" t="e">
        <v>#REF!</v>
      </c>
      <c r="Y307" s="175" t="e">
        <v>#VALUE!</v>
      </c>
      <c r="Z307" s="175" t="e">
        <v>#VALUE!</v>
      </c>
      <c r="AA307" s="175"/>
      <c r="AB307" s="175"/>
      <c r="AC307" s="175"/>
      <c r="AD307" s="175"/>
      <c r="AE307" s="175" t="str">
        <f aca="false">IFERROR(__xludf.dummyfunction("""COMPUTED_VALUE"""),"Parcial")</f>
        <v>Parcial</v>
      </c>
      <c r="AF307" s="175" t="str">
        <f aca="false">IFERROR(__xludf.dummyfunction("""COMPUTED_VALUE"""),"FE")</f>
        <v>FE</v>
      </c>
      <c r="AG307" s="175" t="n">
        <f aca="false">IFERROR(__xludf.dummyfunction("""COMPUTED_VALUE"""),0)</f>
        <v>0</v>
      </c>
      <c r="AH307" s="175" t="n">
        <f aca="false">IFERROR(__xludf.dummyfunction("""COMPUTED_VALUE"""),0)</f>
        <v>0</v>
      </c>
      <c r="AI307" s="175" t="n">
        <f aca="false">IFERROR(__xludf.dummyfunction("""COMPUTED_VALUE"""),0)</f>
        <v>0</v>
      </c>
      <c r="AJ307" s="175" t="n">
        <f aca="false">IFERROR(__xludf.dummyfunction("""COMPUTED_VALUE"""),0)</f>
        <v>0</v>
      </c>
      <c r="AK307" s="175"/>
      <c r="AL307" s="178"/>
    </row>
    <row r="308" customFormat="false" ht="12.75" hidden="false" customHeight="false" outlineLevel="0" collapsed="false">
      <c r="A308" s="174" t="str">
        <f aca="false">IFERROR(__xludf.dummyfunction("""COMPUTED_VALUE"""),"17010950")</f>
        <v>17010950</v>
      </c>
      <c r="B308" s="175" t="str">
        <f aca="false">IFERROR(__xludf.dummyfunction("""COMPUTED_VALUE"""),"Paraíso")</f>
        <v>Paraíso</v>
      </c>
      <c r="C308" s="175" t="str">
        <f aca="false">IFERROR(__xludf.dummyfunction("""COMPUTED_VALUE"""),"Barrolandia")</f>
        <v>Barrolandia</v>
      </c>
      <c r="D308" s="176" t="str">
        <f aca="false">IFERROR(__xludf.dummyfunction("""COMPUTED_VALUE"""),"ASS. APOIO DA ESC EST PAULINA CAMARA")</f>
        <v>ASS. APOIO DA ESC EST PAULINA CAMARA</v>
      </c>
      <c r="E308" s="175" t="str">
        <f aca="false">IFERROR(__xludf.dummyfunction("""COMPUTED_VALUE"""),"Escola Estadual Paulina Câmara")</f>
        <v>Escola Estadual Paulina Câmara</v>
      </c>
      <c r="F308" s="177" t="str">
        <f aca="false">IFERROR(__xludf.dummyfunction("""COMPUTED_VALUE"""),"17010950")</f>
        <v>17010950</v>
      </c>
      <c r="G308" s="175" t="str">
        <f aca="false">IFERROR(__xludf.dummyfunction("""COMPUTED_VALUE"""),"01071402000140")</f>
        <v>01071402000140</v>
      </c>
      <c r="H308" s="177" t="str">
        <f aca="false">IFERROR(__xludf.dummyfunction("""COMPUTED_VALUE"""),"001")</f>
        <v>001</v>
      </c>
      <c r="I308" s="177" t="str">
        <f aca="false">IFERROR(__xludf.dummyfunction("""COMPUTED_VALUE"""),"0862")</f>
        <v>0862</v>
      </c>
      <c r="J308" s="177" t="str">
        <f aca="false">IFERROR(__xludf.dummyfunction("""COMPUTED_VALUE"""),"68926")</f>
        <v>68926</v>
      </c>
      <c r="K308" s="175" t="e">
        <v>#REF!</v>
      </c>
      <c r="L308" s="175" t="e">
        <v>#REF!</v>
      </c>
      <c r="M308" s="175" t="e">
        <v>#REF!</v>
      </c>
      <c r="N308" s="175" t="e">
        <v>#REF!</v>
      </c>
      <c r="O308" s="175" t="e">
        <v>#REF!</v>
      </c>
      <c r="P308" s="175" t="e">
        <v>#REF!</v>
      </c>
      <c r="Q308" s="175" t="e">
        <v>#REF!</v>
      </c>
      <c r="R308" s="175" t="e">
        <v>#REF!</v>
      </c>
      <c r="S308" s="175" t="e">
        <v>#REF!</v>
      </c>
      <c r="T308" s="175" t="e">
        <v>#REF!</v>
      </c>
      <c r="U308" s="175" t="e">
        <v>#REF!</v>
      </c>
      <c r="V308" s="175" t="e">
        <v>#REF!</v>
      </c>
      <c r="W308" s="175" t="e">
        <v>#REF!</v>
      </c>
      <c r="X308" s="175" t="e">
        <v>#REF!</v>
      </c>
      <c r="Y308" s="175" t="e">
        <v>#VALUE!</v>
      </c>
      <c r="Z308" s="175" t="e">
        <v>#VALUE!</v>
      </c>
      <c r="AA308" s="175"/>
      <c r="AB308" s="175"/>
      <c r="AC308" s="175"/>
      <c r="AD308" s="175"/>
      <c r="AE308" s="175" t="str">
        <f aca="false">IFERROR(__xludf.dummyfunction("""COMPUTED_VALUE"""),"Parcial")</f>
        <v>Parcial</v>
      </c>
      <c r="AF308" s="175" t="str">
        <f aca="false">IFERROR(__xludf.dummyfunction("""COMPUTED_VALUE"""),"FE")</f>
        <v>FE</v>
      </c>
      <c r="AG308" s="175" t="n">
        <f aca="false">IFERROR(__xludf.dummyfunction("""COMPUTED_VALUE"""),0)</f>
        <v>0</v>
      </c>
      <c r="AH308" s="175" t="n">
        <f aca="false">IFERROR(__xludf.dummyfunction("""COMPUTED_VALUE"""),0)</f>
        <v>0</v>
      </c>
      <c r="AI308" s="175" t="n">
        <f aca="false">IFERROR(__xludf.dummyfunction("""COMPUTED_VALUE"""),0)</f>
        <v>0</v>
      </c>
      <c r="AJ308" s="175" t="n">
        <f aca="false">IFERROR(__xludf.dummyfunction("""COMPUTED_VALUE"""),0)</f>
        <v>0</v>
      </c>
      <c r="AK308" s="175"/>
      <c r="AL308" s="178"/>
    </row>
    <row r="309" customFormat="false" ht="12.75" hidden="false" customHeight="false" outlineLevel="0" collapsed="false">
      <c r="A309" s="174" t="str">
        <f aca="false">IFERROR(__xludf.dummyfunction("""COMPUTED_VALUE"""),"17010934")</f>
        <v>17010934</v>
      </c>
      <c r="B309" s="175" t="str">
        <f aca="false">IFERROR(__xludf.dummyfunction("""COMPUTED_VALUE"""),"Paraíso")</f>
        <v>Paraíso</v>
      </c>
      <c r="C309" s="175" t="str">
        <f aca="false">IFERROR(__xludf.dummyfunction("""COMPUTED_VALUE"""),"Barrolandia")</f>
        <v>Barrolandia</v>
      </c>
      <c r="D309" s="176" t="str">
        <f aca="false">IFERROR(__xludf.dummyfunction("""COMPUTED_VALUE"""),"A.A. COLEGIO ESTADUAL COSTA E SILVA")</f>
        <v>A.A. COLEGIO ESTADUAL COSTA E SILVA</v>
      </c>
      <c r="E309" s="175" t="str">
        <f aca="false">IFERROR(__xludf.dummyfunction("""COMPUTED_VALUE"""),"Escola Estadual Presidente Costa E Silva")</f>
        <v>Escola Estadual Presidente Costa E Silva</v>
      </c>
      <c r="F309" s="177" t="str">
        <f aca="false">IFERROR(__xludf.dummyfunction("""COMPUTED_VALUE"""),"17010934")</f>
        <v>17010934</v>
      </c>
      <c r="G309" s="175" t="str">
        <f aca="false">IFERROR(__xludf.dummyfunction("""COMPUTED_VALUE"""),"01100434000126")</f>
        <v>01100434000126</v>
      </c>
      <c r="H309" s="177" t="str">
        <f aca="false">IFERROR(__xludf.dummyfunction("""COMPUTED_VALUE"""),"001")</f>
        <v>001</v>
      </c>
      <c r="I309" s="177" t="str">
        <f aca="false">IFERROR(__xludf.dummyfunction("""COMPUTED_VALUE"""),"0862")</f>
        <v>0862</v>
      </c>
      <c r="J309" s="177" t="str">
        <f aca="false">IFERROR(__xludf.dummyfunction("""COMPUTED_VALUE"""),"68942")</f>
        <v>68942</v>
      </c>
      <c r="K309" s="175" t="e">
        <v>#REF!</v>
      </c>
      <c r="L309" s="175" t="e">
        <v>#REF!</v>
      </c>
      <c r="M309" s="175" t="e">
        <v>#REF!</v>
      </c>
      <c r="N309" s="175" t="e">
        <v>#REF!</v>
      </c>
      <c r="O309" s="175" t="e">
        <v>#REF!</v>
      </c>
      <c r="P309" s="175" t="e">
        <v>#REF!</v>
      </c>
      <c r="Q309" s="175" t="e">
        <v>#REF!</v>
      </c>
      <c r="R309" s="175" t="e">
        <v>#REF!</v>
      </c>
      <c r="S309" s="175" t="e">
        <v>#REF!</v>
      </c>
      <c r="T309" s="175" t="e">
        <v>#REF!</v>
      </c>
      <c r="U309" s="175" t="e">
        <v>#REF!</v>
      </c>
      <c r="V309" s="175" t="e">
        <v>#REF!</v>
      </c>
      <c r="W309" s="175" t="e">
        <v>#REF!</v>
      </c>
      <c r="X309" s="175" t="e">
        <v>#REF!</v>
      </c>
      <c r="Y309" s="175" t="e">
        <v>#VALUE!</v>
      </c>
      <c r="Z309" s="175" t="e">
        <v>#VALUE!</v>
      </c>
      <c r="AA309" s="175"/>
      <c r="AB309" s="175"/>
      <c r="AC309" s="175"/>
      <c r="AD309" s="175"/>
      <c r="AE309" s="175" t="str">
        <f aca="false">IFERROR(__xludf.dummyfunction("""COMPUTED_VALUE"""),"Parcial")</f>
        <v>Parcial</v>
      </c>
      <c r="AF309" s="175" t="str">
        <f aca="false">IFERROR(__xludf.dummyfunction("""COMPUTED_VALUE"""),"FE")</f>
        <v>FE</v>
      </c>
      <c r="AG309" s="175" t="n">
        <f aca="false">IFERROR(__xludf.dummyfunction("""COMPUTED_VALUE"""),0)</f>
        <v>0</v>
      </c>
      <c r="AH309" s="175" t="n">
        <f aca="false">IFERROR(__xludf.dummyfunction("""COMPUTED_VALUE"""),0)</f>
        <v>0</v>
      </c>
      <c r="AI309" s="175" t="n">
        <f aca="false">IFERROR(__xludf.dummyfunction("""COMPUTED_VALUE"""),0)</f>
        <v>0</v>
      </c>
      <c r="AJ309" s="175" t="n">
        <f aca="false">IFERROR(__xludf.dummyfunction("""COMPUTED_VALUE"""),0)</f>
        <v>0</v>
      </c>
      <c r="AK309" s="175"/>
      <c r="AL309" s="178"/>
    </row>
    <row r="310" customFormat="false" ht="12.75" hidden="false" customHeight="false" outlineLevel="0" collapsed="false">
      <c r="A310" s="174" t="str">
        <f aca="false">IFERROR(__xludf.dummyfunction("""COMPUTED_VALUE"""),"17011736")</f>
        <v>17011736</v>
      </c>
      <c r="B310" s="175" t="str">
        <f aca="false">IFERROR(__xludf.dummyfunction("""COMPUTED_VALUE"""),"Paraíso")</f>
        <v>Paraíso</v>
      </c>
      <c r="C310" s="175" t="str">
        <f aca="false">IFERROR(__xludf.dummyfunction("""COMPUTED_VALUE"""),"Caseara")</f>
        <v>Caseara</v>
      </c>
      <c r="D310" s="176" t="str">
        <f aca="false">IFERROR(__xludf.dummyfunction("""COMPUTED_VALUE"""),"A.A. AO COLEGIO EST. TRAJANO DE ALMEIDA")</f>
        <v>A.A. AO COLEGIO EST. TRAJANO DE ALMEIDA</v>
      </c>
      <c r="E310" s="175" t="str">
        <f aca="false">IFERROR(__xludf.dummyfunction("""COMPUTED_VALUE"""),"Colégio Estadual Trajano de Almeida - Caseara")</f>
        <v>Colégio Estadual Trajano de Almeida - Caseara</v>
      </c>
      <c r="F310" s="177" t="str">
        <f aca="false">IFERROR(__xludf.dummyfunction("""COMPUTED_VALUE"""),"17011736")</f>
        <v>17011736</v>
      </c>
      <c r="G310" s="175" t="str">
        <f aca="false">IFERROR(__xludf.dummyfunction("""COMPUTED_VALUE"""),"01136037000104")</f>
        <v>01136037000104</v>
      </c>
      <c r="H310" s="177" t="str">
        <f aca="false">IFERROR(__xludf.dummyfunction("""COMPUTED_VALUE"""),"001")</f>
        <v>001</v>
      </c>
      <c r="I310" s="177" t="str">
        <f aca="false">IFERROR(__xludf.dummyfunction("""COMPUTED_VALUE"""),"0804")</f>
        <v>0804</v>
      </c>
      <c r="J310" s="177" t="str">
        <f aca="false">IFERROR(__xludf.dummyfunction("""COMPUTED_VALUE"""),"110558")</f>
        <v>110558</v>
      </c>
      <c r="K310" s="175" t="e">
        <v>#REF!</v>
      </c>
      <c r="L310" s="175" t="e">
        <v>#REF!</v>
      </c>
      <c r="M310" s="175" t="e">
        <v>#REF!</v>
      </c>
      <c r="N310" s="175" t="e">
        <v>#REF!</v>
      </c>
      <c r="O310" s="175" t="e">
        <v>#REF!</v>
      </c>
      <c r="P310" s="175" t="e">
        <v>#REF!</v>
      </c>
      <c r="Q310" s="175" t="e">
        <v>#REF!</v>
      </c>
      <c r="R310" s="175" t="e">
        <v>#REF!</v>
      </c>
      <c r="S310" s="175" t="e">
        <v>#REF!</v>
      </c>
      <c r="T310" s="175" t="e">
        <v>#REF!</v>
      </c>
      <c r="U310" s="175" t="e">
        <v>#REF!</v>
      </c>
      <c r="V310" s="175" t="e">
        <v>#REF!</v>
      </c>
      <c r="W310" s="175" t="e">
        <v>#REF!</v>
      </c>
      <c r="X310" s="175" t="e">
        <v>#REF!</v>
      </c>
      <c r="Y310" s="175" t="e">
        <v>#VALUE!</v>
      </c>
      <c r="Z310" s="175" t="e">
        <v>#VALUE!</v>
      </c>
      <c r="AA310" s="175"/>
      <c r="AB310" s="175"/>
      <c r="AC310" s="175"/>
      <c r="AD310" s="175"/>
      <c r="AE310" s="175" t="str">
        <f aca="false">IFERROR(__xludf.dummyfunction("""COMPUTED_VALUE"""),"Parcial")</f>
        <v>Parcial</v>
      </c>
      <c r="AF310" s="175" t="str">
        <f aca="false">IFERROR(__xludf.dummyfunction("""COMPUTED_VALUE"""),"FE")</f>
        <v>FE</v>
      </c>
      <c r="AG310" s="175" t="n">
        <f aca="false">IFERROR(__xludf.dummyfunction("""COMPUTED_VALUE"""),0)</f>
        <v>0</v>
      </c>
      <c r="AH310" s="175" t="n">
        <f aca="false">IFERROR(__xludf.dummyfunction("""COMPUTED_VALUE"""),0)</f>
        <v>0</v>
      </c>
      <c r="AI310" s="175" t="n">
        <f aca="false">IFERROR(__xludf.dummyfunction("""COMPUTED_VALUE"""),0)</f>
        <v>0</v>
      </c>
      <c r="AJ310" s="175" t="n">
        <f aca="false">IFERROR(__xludf.dummyfunction("""COMPUTED_VALUE"""),0)</f>
        <v>0</v>
      </c>
      <c r="AK310" s="175"/>
      <c r="AL310" s="178"/>
    </row>
    <row r="311" customFormat="false" ht="12.75" hidden="false" customHeight="false" outlineLevel="0" collapsed="false">
      <c r="A311" s="174" t="str">
        <f aca="false">IFERROR(__xludf.dummyfunction("""COMPUTED_VALUE"""),"17011744")</f>
        <v>17011744</v>
      </c>
      <c r="B311" s="175" t="str">
        <f aca="false">IFERROR(__xludf.dummyfunction("""COMPUTED_VALUE"""),"Paraíso")</f>
        <v>Paraíso</v>
      </c>
      <c r="C311" s="175" t="str">
        <f aca="false">IFERROR(__xludf.dummyfunction("""COMPUTED_VALUE"""),"Caseara")</f>
        <v>Caseara</v>
      </c>
      <c r="D311" s="176" t="str">
        <f aca="false">IFERROR(__xludf.dummyfunction("""COMPUTED_VALUE"""),"A. DE APOIO A ESC. EST. JOSE ALVES DE ASSIS")</f>
        <v>A. DE APOIO A ESC. EST. JOSE ALVES DE ASSIS</v>
      </c>
      <c r="E311" s="175" t="str">
        <f aca="false">IFERROR(__xludf.dummyfunction("""COMPUTED_VALUE"""),"Escola Estadual José Alves de Assis - Caseara")</f>
        <v>Escola Estadual José Alves de Assis - Caseara</v>
      </c>
      <c r="F311" s="177" t="str">
        <f aca="false">IFERROR(__xludf.dummyfunction("""COMPUTED_VALUE"""),"17011744")</f>
        <v>17011744</v>
      </c>
      <c r="G311" s="175" t="str">
        <f aca="false">IFERROR(__xludf.dummyfunction("""COMPUTED_VALUE"""),"01138318000104")</f>
        <v>01138318000104</v>
      </c>
      <c r="H311" s="177" t="str">
        <f aca="false">IFERROR(__xludf.dummyfunction("""COMPUTED_VALUE"""),"104")</f>
        <v>104</v>
      </c>
      <c r="I311" s="177" t="str">
        <f aca="false">IFERROR(__xludf.dummyfunction("""COMPUTED_VALUE"""),"1141")</f>
        <v>1141</v>
      </c>
      <c r="J311" s="177" t="str">
        <f aca="false">IFERROR(__xludf.dummyfunction("""COMPUTED_VALUE"""),"307968")</f>
        <v>307968</v>
      </c>
      <c r="K311" s="175" t="e">
        <v>#REF!</v>
      </c>
      <c r="L311" s="175" t="e">
        <v>#REF!</v>
      </c>
      <c r="M311" s="175" t="e">
        <v>#REF!</v>
      </c>
      <c r="N311" s="175" t="e">
        <v>#REF!</v>
      </c>
      <c r="O311" s="175" t="e">
        <v>#REF!</v>
      </c>
      <c r="P311" s="175" t="e">
        <v>#REF!</v>
      </c>
      <c r="Q311" s="175" t="e">
        <v>#REF!</v>
      </c>
      <c r="R311" s="175" t="e">
        <v>#REF!</v>
      </c>
      <c r="S311" s="175" t="e">
        <v>#REF!</v>
      </c>
      <c r="T311" s="175" t="e">
        <v>#REF!</v>
      </c>
      <c r="U311" s="175" t="e">
        <v>#REF!</v>
      </c>
      <c r="V311" s="175" t="e">
        <v>#REF!</v>
      </c>
      <c r="W311" s="175" t="e">
        <v>#REF!</v>
      </c>
      <c r="X311" s="175" t="e">
        <v>#REF!</v>
      </c>
      <c r="Y311" s="175" t="e">
        <v>#VALUE!</v>
      </c>
      <c r="Z311" s="175" t="e">
        <v>#VALUE!</v>
      </c>
      <c r="AA311" s="175"/>
      <c r="AB311" s="175"/>
      <c r="AC311" s="175"/>
      <c r="AD311" s="175"/>
      <c r="AE311" s="175" t="str">
        <f aca="false">IFERROR(__xludf.dummyfunction("""COMPUTED_VALUE"""),"Parcial")</f>
        <v>Parcial</v>
      </c>
      <c r="AF311" s="175" t="str">
        <f aca="false">IFERROR(__xludf.dummyfunction("""COMPUTED_VALUE"""),"FE")</f>
        <v>FE</v>
      </c>
      <c r="AG311" s="175" t="n">
        <f aca="false">IFERROR(__xludf.dummyfunction("""COMPUTED_VALUE"""),0)</f>
        <v>0</v>
      </c>
      <c r="AH311" s="175" t="n">
        <f aca="false">IFERROR(__xludf.dummyfunction("""COMPUTED_VALUE"""),0)</f>
        <v>0</v>
      </c>
      <c r="AI311" s="175" t="n">
        <f aca="false">IFERROR(__xludf.dummyfunction("""COMPUTED_VALUE"""),0)</f>
        <v>0</v>
      </c>
      <c r="AJ311" s="175" t="n">
        <f aca="false">IFERROR(__xludf.dummyfunction("""COMPUTED_VALUE"""),0)</f>
        <v>0</v>
      </c>
      <c r="AK311" s="175"/>
      <c r="AL311" s="178"/>
    </row>
    <row r="312" customFormat="false" ht="12.75" hidden="false" customHeight="false" outlineLevel="0" collapsed="false">
      <c r="A312" s="174" t="str">
        <f aca="false">IFERROR(__xludf.dummyfunction("""COMPUTED_VALUE"""),"17017653")</f>
        <v>17017653</v>
      </c>
      <c r="B312" s="175" t="str">
        <f aca="false">IFERROR(__xludf.dummyfunction("""COMPUTED_VALUE"""),"Paraíso")</f>
        <v>Paraíso</v>
      </c>
      <c r="C312" s="175" t="str">
        <f aca="false">IFERROR(__xludf.dummyfunction("""COMPUTED_VALUE"""),"Cristalandia")</f>
        <v>Cristalandia</v>
      </c>
      <c r="D312" s="176" t="str">
        <f aca="false">IFERROR(__xludf.dummyfunction("""COMPUTED_VALUE"""),"ASS. APOIO DO COL. EST. DE CRISTALANDIA")</f>
        <v>ASS. APOIO DO COL. EST. DE CRISTALANDIA</v>
      </c>
      <c r="E312" s="175" t="str">
        <f aca="false">IFERROR(__xludf.dummyfunction("""COMPUTED_VALUE"""),"Colégio Estadual de Cristalândia")</f>
        <v>Colégio Estadual de Cristalândia</v>
      </c>
      <c r="F312" s="177" t="str">
        <f aca="false">IFERROR(__xludf.dummyfunction("""COMPUTED_VALUE"""),"17017653")</f>
        <v>17017653</v>
      </c>
      <c r="G312" s="175" t="str">
        <f aca="false">IFERROR(__xludf.dummyfunction("""COMPUTED_VALUE"""),"01186467000130")</f>
        <v>01186467000130</v>
      </c>
      <c r="H312" s="177" t="str">
        <f aca="false">IFERROR(__xludf.dummyfunction("""COMPUTED_VALUE"""),"001")</f>
        <v>001</v>
      </c>
      <c r="I312" s="177" t="str">
        <f aca="false">IFERROR(__xludf.dummyfunction("""COMPUTED_VALUE"""),"3638")</f>
        <v>3638</v>
      </c>
      <c r="J312" s="177" t="str">
        <f aca="false">IFERROR(__xludf.dummyfunction("""COMPUTED_VALUE"""),"17469")</f>
        <v>17469</v>
      </c>
      <c r="K312" s="175" t="e">
        <v>#REF!</v>
      </c>
      <c r="L312" s="175" t="e">
        <v>#REF!</v>
      </c>
      <c r="M312" s="175" t="e">
        <v>#REF!</v>
      </c>
      <c r="N312" s="175" t="e">
        <v>#REF!</v>
      </c>
      <c r="O312" s="175" t="e">
        <v>#REF!</v>
      </c>
      <c r="P312" s="175" t="e">
        <v>#REF!</v>
      </c>
      <c r="Q312" s="175" t="e">
        <v>#REF!</v>
      </c>
      <c r="R312" s="175" t="e">
        <v>#REF!</v>
      </c>
      <c r="S312" s="175" t="e">
        <v>#REF!</v>
      </c>
      <c r="T312" s="175" t="e">
        <v>#REF!</v>
      </c>
      <c r="U312" s="175" t="e">
        <v>#REF!</v>
      </c>
      <c r="V312" s="175" t="e">
        <v>#REF!</v>
      </c>
      <c r="W312" s="175" t="e">
        <v>#REF!</v>
      </c>
      <c r="X312" s="175" t="e">
        <v>#REF!</v>
      </c>
      <c r="Y312" s="175" t="e">
        <v>#VALUE!</v>
      </c>
      <c r="Z312" s="175" t="e">
        <v>#VALUE!</v>
      </c>
      <c r="AA312" s="175"/>
      <c r="AB312" s="175"/>
      <c r="AC312" s="175"/>
      <c r="AD312" s="175"/>
      <c r="AE312" s="175" t="str">
        <f aca="false">IFERROR(__xludf.dummyfunction("""COMPUTED_VALUE"""),"Parcial")</f>
        <v>Parcial</v>
      </c>
      <c r="AF312" s="175" t="str">
        <f aca="false">IFERROR(__xludf.dummyfunction("""COMPUTED_VALUE"""),"FE")</f>
        <v>FE</v>
      </c>
      <c r="AG312" s="175" t="n">
        <f aca="false">IFERROR(__xludf.dummyfunction("""COMPUTED_VALUE"""),0)</f>
        <v>0</v>
      </c>
      <c r="AH312" s="175" t="n">
        <f aca="false">IFERROR(__xludf.dummyfunction("""COMPUTED_VALUE"""),0)</f>
        <v>0</v>
      </c>
      <c r="AI312" s="175" t="n">
        <f aca="false">IFERROR(__xludf.dummyfunction("""COMPUTED_VALUE"""),0)</f>
        <v>0</v>
      </c>
      <c r="AJ312" s="175" t="n">
        <f aca="false">IFERROR(__xludf.dummyfunction("""COMPUTED_VALUE"""),0)</f>
        <v>0</v>
      </c>
      <c r="AK312" s="175"/>
      <c r="AL312" s="178"/>
    </row>
    <row r="313" customFormat="false" ht="12.75" hidden="false" customHeight="false" outlineLevel="0" collapsed="false">
      <c r="A313" s="174" t="str">
        <f aca="false">IFERROR(__xludf.dummyfunction("""COMPUTED_VALUE"""),"17047200")</f>
        <v>17047200</v>
      </c>
      <c r="B313" s="175" t="str">
        <f aca="false">IFERROR(__xludf.dummyfunction("""COMPUTED_VALUE"""),"Paraíso")</f>
        <v>Paraíso</v>
      </c>
      <c r="C313" s="175" t="str">
        <f aca="false">IFERROR(__xludf.dummyfunction("""COMPUTED_VALUE"""),"Cristalandia")</f>
        <v>Cristalandia</v>
      </c>
      <c r="D313" s="176" t="str">
        <f aca="false">IFERROR(__xludf.dummyfunction("""COMPUTED_VALUE"""),"APAE DE CRISTALÂNDIA")</f>
        <v>APAE DE CRISTALÂNDIA</v>
      </c>
      <c r="E313" s="175" t="str">
        <f aca="false">IFERROR(__xludf.dummyfunction("""COMPUTED_VALUE"""),"Escola Especial Espaço Feliz")</f>
        <v>Escola Especial Espaço Feliz</v>
      </c>
      <c r="F313" s="177" t="str">
        <f aca="false">IFERROR(__xludf.dummyfunction("""COMPUTED_VALUE"""),"17047200")</f>
        <v>17047200</v>
      </c>
      <c r="G313" s="175" t="str">
        <f aca="false">IFERROR(__xludf.dummyfunction("""COMPUTED_VALUE"""),"01995319000167")</f>
        <v>01995319000167</v>
      </c>
      <c r="H313" s="177" t="str">
        <f aca="false">IFERROR(__xludf.dummyfunction("""COMPUTED_VALUE"""),"001")</f>
        <v>001</v>
      </c>
      <c r="I313" s="177" t="str">
        <f aca="false">IFERROR(__xludf.dummyfunction("""COMPUTED_VALUE"""),"3638")</f>
        <v>3638</v>
      </c>
      <c r="J313" s="177" t="str">
        <f aca="false">IFERROR(__xludf.dummyfunction("""COMPUTED_VALUE"""),"71315")</f>
        <v>71315</v>
      </c>
      <c r="K313" s="175" t="e">
        <v>#REF!</v>
      </c>
      <c r="L313" s="175" t="e">
        <v>#REF!</v>
      </c>
      <c r="M313" s="175" t="e">
        <v>#REF!</v>
      </c>
      <c r="N313" s="175" t="e">
        <v>#REF!</v>
      </c>
      <c r="O313" s="175" t="e">
        <v>#REF!</v>
      </c>
      <c r="P313" s="175" t="e">
        <v>#REF!</v>
      </c>
      <c r="Q313" s="175" t="e">
        <v>#REF!</v>
      </c>
      <c r="R313" s="175" t="e">
        <v>#REF!</v>
      </c>
      <c r="S313" s="175" t="e">
        <v>#REF!</v>
      </c>
      <c r="T313" s="175" t="e">
        <v>#REF!</v>
      </c>
      <c r="U313" s="175" t="e">
        <v>#REF!</v>
      </c>
      <c r="V313" s="175" t="e">
        <v>#REF!</v>
      </c>
      <c r="W313" s="175" t="e">
        <v>#REF!</v>
      </c>
      <c r="X313" s="175" t="e">
        <v>#REF!</v>
      </c>
      <c r="Y313" s="175" t="e">
        <v>#VALUE!</v>
      </c>
      <c r="Z313" s="175" t="e">
        <v>#VALUE!</v>
      </c>
      <c r="AA313" s="175"/>
      <c r="AB313" s="175"/>
      <c r="AC313" s="175"/>
      <c r="AD313" s="175" t="str">
        <f aca="false">IFERROR(__xludf.dummyfunction("""COMPUTED_VALUE"""),"CRECHE")</f>
        <v>CRECHE</v>
      </c>
      <c r="AE313" s="175" t="str">
        <f aca="false">IFERROR(__xludf.dummyfunction("""COMPUTED_VALUE"""),"Parcial")</f>
        <v>Parcial</v>
      </c>
      <c r="AF313" s="175" t="str">
        <f aca="false">IFERROR(__xludf.dummyfunction("""COMPUTED_VALUE"""),"FE")</f>
        <v>FE</v>
      </c>
      <c r="AG313" s="175" t="n">
        <f aca="false">IFERROR(__xludf.dummyfunction("""COMPUTED_VALUE"""),0)</f>
        <v>0</v>
      </c>
      <c r="AH313" s="175" t="n">
        <f aca="false">IFERROR(__xludf.dummyfunction("""COMPUTED_VALUE"""),0)</f>
        <v>0</v>
      </c>
      <c r="AI313" s="175" t="n">
        <f aca="false">IFERROR(__xludf.dummyfunction("""COMPUTED_VALUE"""),0)</f>
        <v>0</v>
      </c>
      <c r="AJ313" s="175" t="n">
        <f aca="false">IFERROR(__xludf.dummyfunction("""COMPUTED_VALUE"""),0)</f>
        <v>0</v>
      </c>
      <c r="AK313" s="175"/>
      <c r="AL313" s="178"/>
    </row>
    <row r="314" customFormat="false" ht="12.75" hidden="false" customHeight="false" outlineLevel="0" collapsed="false">
      <c r="A314" s="174" t="str">
        <f aca="false">IFERROR(__xludf.dummyfunction("""COMPUTED_VALUE"""),"17017718")</f>
        <v>17017718</v>
      </c>
      <c r="B314" s="175" t="str">
        <f aca="false">IFERROR(__xludf.dummyfunction("""COMPUTED_VALUE"""),"Paraíso")</f>
        <v>Paraíso</v>
      </c>
      <c r="C314" s="175" t="str">
        <f aca="false">IFERROR(__xludf.dummyfunction("""COMPUTED_VALUE"""),"Cristalandia")</f>
        <v>Cristalandia</v>
      </c>
      <c r="D314" s="176" t="str">
        <f aca="false">IFERROR(__xludf.dummyfunction("""COMPUTED_VALUE"""),"A.A. ESCOLA MUL.OTACILIO MARQUES ROSAL")</f>
        <v>A.A. ESCOLA MUL.OTACILIO MARQUES ROSAL</v>
      </c>
      <c r="E314" s="175" t="str">
        <f aca="false">IFERROR(__xludf.dummyfunction("""COMPUTED_VALUE"""),"Escola Estadual Otacilio Marques Rosal")</f>
        <v>Escola Estadual Otacilio Marques Rosal</v>
      </c>
      <c r="F314" s="177" t="str">
        <f aca="false">IFERROR(__xludf.dummyfunction("""COMPUTED_VALUE"""),"17017718")</f>
        <v>17017718</v>
      </c>
      <c r="G314" s="175" t="str">
        <f aca="false">IFERROR(__xludf.dummyfunction("""COMPUTED_VALUE"""),"01071438000123")</f>
        <v>01071438000123</v>
      </c>
      <c r="H314" s="177" t="str">
        <f aca="false">IFERROR(__xludf.dummyfunction("""COMPUTED_VALUE"""),"001")</f>
        <v>001</v>
      </c>
      <c r="I314" s="177" t="str">
        <f aca="false">IFERROR(__xludf.dummyfunction("""COMPUTED_VALUE"""),"3638")</f>
        <v>3638</v>
      </c>
      <c r="J314" s="177" t="str">
        <f aca="false">IFERROR(__xludf.dummyfunction("""COMPUTED_VALUE"""),"7120X")</f>
        <v>7120X</v>
      </c>
      <c r="K314" s="175" t="e">
        <v>#REF!</v>
      </c>
      <c r="L314" s="175" t="e">
        <v>#REF!</v>
      </c>
      <c r="M314" s="175" t="e">
        <v>#REF!</v>
      </c>
      <c r="N314" s="175" t="e">
        <v>#REF!</v>
      </c>
      <c r="O314" s="175" t="e">
        <v>#REF!</v>
      </c>
      <c r="P314" s="175" t="e">
        <v>#REF!</v>
      </c>
      <c r="Q314" s="175" t="e">
        <v>#REF!</v>
      </c>
      <c r="R314" s="175" t="e">
        <v>#REF!</v>
      </c>
      <c r="S314" s="175" t="e">
        <v>#REF!</v>
      </c>
      <c r="T314" s="175" t="e">
        <v>#REF!</v>
      </c>
      <c r="U314" s="175" t="e">
        <v>#REF!</v>
      </c>
      <c r="V314" s="175" t="e">
        <v>#REF!</v>
      </c>
      <c r="W314" s="175" t="e">
        <v>#REF!</v>
      </c>
      <c r="X314" s="175" t="e">
        <v>#REF!</v>
      </c>
      <c r="Y314" s="175" t="e">
        <v>#VALUE!</v>
      </c>
      <c r="Z314" s="175" t="e">
        <v>#VALUE!</v>
      </c>
      <c r="AA314" s="175"/>
      <c r="AB314" s="175"/>
      <c r="AC314" s="175"/>
      <c r="AD314" s="175" t="str">
        <f aca="false">IFERROR(__xludf.dummyfunction("""COMPUTED_VALUE"""),"E.M. INTEGRADO")</f>
        <v>E.M. INTEGRADO</v>
      </c>
      <c r="AE314" s="175" t="str">
        <f aca="false">IFERROR(__xludf.dummyfunction("""COMPUTED_VALUE"""),"Parcial")</f>
        <v>Parcial</v>
      </c>
      <c r="AF314" s="175" t="str">
        <f aca="false">IFERROR(__xludf.dummyfunction("""COMPUTED_VALUE"""),"FE")</f>
        <v>FE</v>
      </c>
      <c r="AG314" s="175" t="n">
        <f aca="false">IFERROR(__xludf.dummyfunction("""COMPUTED_VALUE"""),0)</f>
        <v>0</v>
      </c>
      <c r="AH314" s="175" t="n">
        <f aca="false">IFERROR(__xludf.dummyfunction("""COMPUTED_VALUE"""),0)</f>
        <v>0</v>
      </c>
      <c r="AI314" s="175" t="n">
        <f aca="false">IFERROR(__xludf.dummyfunction("""COMPUTED_VALUE"""),0)</f>
        <v>0</v>
      </c>
      <c r="AJ314" s="175" t="n">
        <f aca="false">IFERROR(__xludf.dummyfunction("""COMPUTED_VALUE"""),0)</f>
        <v>0</v>
      </c>
      <c r="AK314" s="175"/>
      <c r="AL314" s="178"/>
    </row>
    <row r="315" customFormat="false" ht="12.75" hidden="false" customHeight="false" outlineLevel="0" collapsed="false">
      <c r="A315" s="174" t="str">
        <f aca="false">IFERROR(__xludf.dummyfunction("""COMPUTED_VALUE"""),"17012104")</f>
        <v>17012104</v>
      </c>
      <c r="B315" s="175" t="str">
        <f aca="false">IFERROR(__xludf.dummyfunction("""COMPUTED_VALUE"""),"Paraíso")</f>
        <v>Paraíso</v>
      </c>
      <c r="C315" s="175" t="str">
        <f aca="false">IFERROR(__xludf.dummyfunction("""COMPUTED_VALUE"""),"Divinopolis do Tocantins")</f>
        <v>Divinopolis do Tocantins</v>
      </c>
      <c r="D315" s="176" t="str">
        <f aca="false">IFERROR(__xludf.dummyfunction("""COMPUTED_VALUE"""),"A.A. DO COLEGIO MUL. JOAO DIAS SOBRINHO")</f>
        <v>A.A. DO COLEGIO MUL. JOAO DIAS SOBRINHO</v>
      </c>
      <c r="E315" s="175" t="str">
        <f aca="false">IFERROR(__xludf.dummyfunction("""COMPUTED_VALUE"""),"Colégio Estadual João Dias Sobrinho")</f>
        <v>Colégio Estadual João Dias Sobrinho</v>
      </c>
      <c r="F315" s="177" t="str">
        <f aca="false">IFERROR(__xludf.dummyfunction("""COMPUTED_VALUE"""),"17012104")</f>
        <v>17012104</v>
      </c>
      <c r="G315" s="175" t="str">
        <f aca="false">IFERROR(__xludf.dummyfunction("""COMPUTED_VALUE"""),"01184383000168")</f>
        <v>01184383000168</v>
      </c>
      <c r="H315" s="177" t="str">
        <f aca="false">IFERROR(__xludf.dummyfunction("""COMPUTED_VALUE"""),"001")</f>
        <v>001</v>
      </c>
      <c r="I315" s="177" t="str">
        <f aca="false">IFERROR(__xludf.dummyfunction("""COMPUTED_VALUE"""),"3812")</f>
        <v>3812</v>
      </c>
      <c r="J315" s="177" t="str">
        <f aca="false">IFERROR(__xludf.dummyfunction("""COMPUTED_VALUE"""),"275069")</f>
        <v>275069</v>
      </c>
      <c r="K315" s="175" t="e">
        <v>#REF!</v>
      </c>
      <c r="L315" s="175" t="e">
        <v>#REF!</v>
      </c>
      <c r="M315" s="175" t="e">
        <v>#REF!</v>
      </c>
      <c r="N315" s="175" t="e">
        <v>#REF!</v>
      </c>
      <c r="O315" s="175" t="e">
        <v>#REF!</v>
      </c>
      <c r="P315" s="175" t="e">
        <v>#REF!</v>
      </c>
      <c r="Q315" s="175" t="e">
        <v>#REF!</v>
      </c>
      <c r="R315" s="175" t="e">
        <v>#REF!</v>
      </c>
      <c r="S315" s="175" t="e">
        <v>#REF!</v>
      </c>
      <c r="T315" s="175" t="e">
        <v>#REF!</v>
      </c>
      <c r="U315" s="175" t="e">
        <v>#REF!</v>
      </c>
      <c r="V315" s="175" t="e">
        <v>#REF!</v>
      </c>
      <c r="W315" s="175" t="e">
        <v>#REF!</v>
      </c>
      <c r="X315" s="175" t="e">
        <v>#REF!</v>
      </c>
      <c r="Y315" s="175" t="e">
        <v>#VALUE!</v>
      </c>
      <c r="Z315" s="175" t="e">
        <v>#VALUE!</v>
      </c>
      <c r="AA315" s="175"/>
      <c r="AB315" s="175"/>
      <c r="AC315" s="175"/>
      <c r="AD315" s="175"/>
      <c r="AE315" s="175" t="str">
        <f aca="false">IFERROR(__xludf.dummyfunction("""COMPUTED_VALUE"""),"Parcial")</f>
        <v>Parcial</v>
      </c>
      <c r="AF315" s="175" t="str">
        <f aca="false">IFERROR(__xludf.dummyfunction("""COMPUTED_VALUE"""),"FE")</f>
        <v>FE</v>
      </c>
      <c r="AG315" s="175" t="n">
        <f aca="false">IFERROR(__xludf.dummyfunction("""COMPUTED_VALUE"""),0)</f>
        <v>0</v>
      </c>
      <c r="AH315" s="175" t="n">
        <f aca="false">IFERROR(__xludf.dummyfunction("""COMPUTED_VALUE"""),0)</f>
        <v>0</v>
      </c>
      <c r="AI315" s="175" t="n">
        <f aca="false">IFERROR(__xludf.dummyfunction("""COMPUTED_VALUE"""),0)</f>
        <v>0</v>
      </c>
      <c r="AJ315" s="175" t="n">
        <f aca="false">IFERROR(__xludf.dummyfunction("""COMPUTED_VALUE"""),0)</f>
        <v>0</v>
      </c>
      <c r="AK315" s="175"/>
      <c r="AL315" s="178"/>
    </row>
    <row r="316" customFormat="false" ht="12.75" hidden="false" customHeight="false" outlineLevel="0" collapsed="false">
      <c r="A316" s="174" t="str">
        <f aca="false">IFERROR(__xludf.dummyfunction("""COMPUTED_VALUE"""),"17012112")</f>
        <v>17012112</v>
      </c>
      <c r="B316" s="175" t="str">
        <f aca="false">IFERROR(__xludf.dummyfunction("""COMPUTED_VALUE"""),"Paraíso")</f>
        <v>Paraíso</v>
      </c>
      <c r="C316" s="175" t="str">
        <f aca="false">IFERROR(__xludf.dummyfunction("""COMPUTED_VALUE"""),"Divinopolis do Tocantins")</f>
        <v>Divinopolis do Tocantins</v>
      </c>
      <c r="D316" s="176" t="str">
        <f aca="false">IFERROR(__xludf.dummyfunction("""COMPUTED_VALUE"""),"ASS. APOIO ESC. EST. D. CANDIDA DE FREITAS")</f>
        <v>ASS. APOIO ESC. EST. D. CANDIDA DE FREITAS</v>
      </c>
      <c r="E316" s="175" t="str">
        <f aca="false">IFERROR(__xludf.dummyfunction("""COMPUTED_VALUE"""),"Escola Estadual dona Candida de Freitas")</f>
        <v>Escola Estadual dona Candida de Freitas</v>
      </c>
      <c r="F316" s="177" t="str">
        <f aca="false">IFERROR(__xludf.dummyfunction("""COMPUTED_VALUE"""),"17012112")</f>
        <v>17012112</v>
      </c>
      <c r="G316" s="175" t="str">
        <f aca="false">IFERROR(__xludf.dummyfunction("""COMPUTED_VALUE"""),"01296363000189")</f>
        <v>01296363000189</v>
      </c>
      <c r="H316" s="177" t="str">
        <f aca="false">IFERROR(__xludf.dummyfunction("""COMPUTED_VALUE"""),"001")</f>
        <v>001</v>
      </c>
      <c r="I316" s="177" t="str">
        <f aca="false">IFERROR(__xludf.dummyfunction("""COMPUTED_VALUE"""),"3812")</f>
        <v>3812</v>
      </c>
      <c r="J316" s="177" t="str">
        <f aca="false">IFERROR(__xludf.dummyfunction("""COMPUTED_VALUE"""),"70629")</f>
        <v>70629</v>
      </c>
      <c r="K316" s="175" t="e">
        <v>#REF!</v>
      </c>
      <c r="L316" s="175" t="e">
        <v>#REF!</v>
      </c>
      <c r="M316" s="175" t="e">
        <v>#REF!</v>
      </c>
      <c r="N316" s="175" t="e">
        <v>#REF!</v>
      </c>
      <c r="O316" s="175" t="e">
        <v>#REF!</v>
      </c>
      <c r="P316" s="175" t="e">
        <v>#REF!</v>
      </c>
      <c r="Q316" s="175" t="e">
        <v>#REF!</v>
      </c>
      <c r="R316" s="175" t="e">
        <v>#REF!</v>
      </c>
      <c r="S316" s="175" t="e">
        <v>#REF!</v>
      </c>
      <c r="T316" s="175" t="e">
        <v>#REF!</v>
      </c>
      <c r="U316" s="175" t="e">
        <v>#REF!</v>
      </c>
      <c r="V316" s="175" t="e">
        <v>#REF!</v>
      </c>
      <c r="W316" s="175" t="e">
        <v>#REF!</v>
      </c>
      <c r="X316" s="175" t="e">
        <v>#REF!</v>
      </c>
      <c r="Y316" s="175" t="e">
        <v>#VALUE!</v>
      </c>
      <c r="Z316" s="175" t="e">
        <v>#VALUE!</v>
      </c>
      <c r="AA316" s="175"/>
      <c r="AB316" s="175"/>
      <c r="AC316" s="175"/>
      <c r="AD316" s="175"/>
      <c r="AE316" s="175" t="str">
        <f aca="false">IFERROR(__xludf.dummyfunction("""COMPUTED_VALUE"""),"Parcial")</f>
        <v>Parcial</v>
      </c>
      <c r="AF316" s="175" t="str">
        <f aca="false">IFERROR(__xludf.dummyfunction("""COMPUTED_VALUE"""),"FE")</f>
        <v>FE</v>
      </c>
      <c r="AG316" s="175" t="n">
        <f aca="false">IFERROR(__xludf.dummyfunction("""COMPUTED_VALUE"""),0)</f>
        <v>0</v>
      </c>
      <c r="AH316" s="175" t="n">
        <f aca="false">IFERROR(__xludf.dummyfunction("""COMPUTED_VALUE"""),0)</f>
        <v>0</v>
      </c>
      <c r="AI316" s="175" t="n">
        <f aca="false">IFERROR(__xludf.dummyfunction("""COMPUTED_VALUE"""),0)</f>
        <v>0</v>
      </c>
      <c r="AJ316" s="175" t="n">
        <f aca="false">IFERROR(__xludf.dummyfunction("""COMPUTED_VALUE"""),0)</f>
        <v>0</v>
      </c>
      <c r="AK316" s="175"/>
      <c r="AL316" s="178"/>
    </row>
    <row r="317" customFormat="false" ht="12.75" hidden="false" customHeight="false" outlineLevel="0" collapsed="false">
      <c r="A317" s="174" t="str">
        <f aca="false">IFERROR(__xludf.dummyfunction("""COMPUTED_VALUE"""),"17018994")</f>
        <v>17018994</v>
      </c>
      <c r="B317" s="175" t="str">
        <f aca="false">IFERROR(__xludf.dummyfunction("""COMPUTED_VALUE"""),"Paraíso")</f>
        <v>Paraíso</v>
      </c>
      <c r="C317" s="175" t="str">
        <f aca="false">IFERROR(__xludf.dummyfunction("""COMPUTED_VALUE"""),"Lagoa da Confusao")</f>
        <v>Lagoa da Confusao</v>
      </c>
      <c r="D317" s="176" t="str">
        <f aca="false">IFERROR(__xludf.dummyfunction("""COMPUTED_VALUE"""),"A.A.  ESTUD COL. EST. LAGOA DA CONFUSAO")</f>
        <v>A.A.  ESTUD COL. EST. LAGOA DA CONFUSAO</v>
      </c>
      <c r="E317" s="175" t="str">
        <f aca="false">IFERROR(__xludf.dummyfunction("""COMPUTED_VALUE"""),"Colégio Estadual Lagoa da Confusão")</f>
        <v>Colégio Estadual Lagoa da Confusão</v>
      </c>
      <c r="F317" s="177" t="str">
        <f aca="false">IFERROR(__xludf.dummyfunction("""COMPUTED_VALUE"""),"17018994")</f>
        <v>17018994</v>
      </c>
      <c r="G317" s="175" t="str">
        <f aca="false">IFERROR(__xludf.dummyfunction("""COMPUTED_VALUE"""),"01179116000100")</f>
        <v>01179116000100</v>
      </c>
      <c r="H317" s="177" t="str">
        <f aca="false">IFERROR(__xludf.dummyfunction("""COMPUTED_VALUE"""),"001")</f>
        <v>001</v>
      </c>
      <c r="I317" s="177" t="str">
        <f aca="false">IFERROR(__xludf.dummyfunction("""COMPUTED_VALUE"""),"3983")</f>
        <v>3983</v>
      </c>
      <c r="J317" s="177" t="str">
        <f aca="false">IFERROR(__xludf.dummyfunction("""COMPUTED_VALUE"""),"84735")</f>
        <v>84735</v>
      </c>
      <c r="K317" s="175" t="e">
        <v>#REF!</v>
      </c>
      <c r="L317" s="175" t="e">
        <v>#REF!</v>
      </c>
      <c r="M317" s="175" t="e">
        <v>#REF!</v>
      </c>
      <c r="N317" s="175" t="e">
        <v>#REF!</v>
      </c>
      <c r="O317" s="175" t="e">
        <v>#REF!</v>
      </c>
      <c r="P317" s="175" t="e">
        <v>#REF!</v>
      </c>
      <c r="Q317" s="175" t="e">
        <v>#REF!</v>
      </c>
      <c r="R317" s="175" t="e">
        <v>#REF!</v>
      </c>
      <c r="S317" s="175" t="e">
        <v>#REF!</v>
      </c>
      <c r="T317" s="175" t="e">
        <v>#REF!</v>
      </c>
      <c r="U317" s="175" t="e">
        <v>#REF!</v>
      </c>
      <c r="V317" s="175" t="e">
        <v>#REF!</v>
      </c>
      <c r="W317" s="175" t="e">
        <v>#REF!</v>
      </c>
      <c r="X317" s="175" t="e">
        <v>#REF!</v>
      </c>
      <c r="Y317" s="175" t="e">
        <v>#VALUE!</v>
      </c>
      <c r="Z317" s="175" t="e">
        <v>#VALUE!</v>
      </c>
      <c r="AA317" s="175"/>
      <c r="AB317" s="175"/>
      <c r="AC317" s="175"/>
      <c r="AD317" s="175"/>
      <c r="AE317" s="175" t="str">
        <f aca="false">IFERROR(__xludf.dummyfunction("""COMPUTED_VALUE"""),"Parcial")</f>
        <v>Parcial</v>
      </c>
      <c r="AF317" s="175" t="str">
        <f aca="false">IFERROR(__xludf.dummyfunction("""COMPUTED_VALUE"""),"FE")</f>
        <v>FE</v>
      </c>
      <c r="AG317" s="175" t="n">
        <f aca="false">IFERROR(__xludf.dummyfunction("""COMPUTED_VALUE"""),0)</f>
        <v>0</v>
      </c>
      <c r="AH317" s="175" t="n">
        <f aca="false">IFERROR(__xludf.dummyfunction("""COMPUTED_VALUE"""),0)</f>
        <v>0</v>
      </c>
      <c r="AI317" s="175" t="n">
        <f aca="false">IFERROR(__xludf.dummyfunction("""COMPUTED_VALUE"""),0)</f>
        <v>0</v>
      </c>
      <c r="AJ317" s="175" t="n">
        <f aca="false">IFERROR(__xludf.dummyfunction("""COMPUTED_VALUE"""),0)</f>
        <v>0</v>
      </c>
      <c r="AK317" s="175"/>
      <c r="AL317" s="178"/>
    </row>
    <row r="318" customFormat="false" ht="12.75" hidden="false" customHeight="false" outlineLevel="0" collapsed="false">
      <c r="A318" s="174" t="str">
        <f aca="false">IFERROR(__xludf.dummyfunction("""COMPUTED_VALUE"""),"17053374")</f>
        <v>17053374</v>
      </c>
      <c r="B318" s="175" t="str">
        <f aca="false">IFERROR(__xludf.dummyfunction("""COMPUTED_VALUE"""),"Paraíso")</f>
        <v>Paraíso</v>
      </c>
      <c r="C318" s="175" t="str">
        <f aca="false">IFERROR(__xludf.dummyfunction("""COMPUTED_VALUE"""),"Lagoa da Confusao")</f>
        <v>Lagoa da Confusao</v>
      </c>
      <c r="D318" s="176" t="str">
        <f aca="false">IFERROR(__xludf.dummyfunction("""COMPUTED_VALUE"""),"ASSOCIAÇÃO DA ESCOLA ESPECIAL LAGOA DA CONFUSÃO")</f>
        <v>ASSOCIAÇÃO DA ESCOLA ESPECIAL LAGOA DA CONFUSÃO</v>
      </c>
      <c r="E318" s="175" t="str">
        <f aca="false">IFERROR(__xludf.dummyfunction("""COMPUTED_VALUE"""),"Escola Especial Lagoa da Confusão")</f>
        <v>Escola Especial Lagoa da Confusão</v>
      </c>
      <c r="F318" s="177" t="str">
        <f aca="false">IFERROR(__xludf.dummyfunction("""COMPUTED_VALUE"""),"17053374")</f>
        <v>17053374</v>
      </c>
      <c r="G318" s="175" t="str">
        <f aca="false">IFERROR(__xludf.dummyfunction("""COMPUTED_VALUE"""),"08755554000100")</f>
        <v>08755554000100</v>
      </c>
      <c r="H318" s="177" t="str">
        <f aca="false">IFERROR(__xludf.dummyfunction("""COMPUTED_VALUE"""),"001")</f>
        <v>001</v>
      </c>
      <c r="I318" s="177" t="str">
        <f aca="false">IFERROR(__xludf.dummyfunction("""COMPUTED_VALUE"""),"3983")</f>
        <v>3983</v>
      </c>
      <c r="J318" s="177" t="str">
        <f aca="false">IFERROR(__xludf.dummyfunction("""COMPUTED_VALUE"""),"83712")</f>
        <v>83712</v>
      </c>
      <c r="K318" s="175" t="e">
        <v>#REF!</v>
      </c>
      <c r="L318" s="175" t="e">
        <v>#REF!</v>
      </c>
      <c r="M318" s="175" t="e">
        <v>#REF!</v>
      </c>
      <c r="N318" s="175" t="e">
        <v>#REF!</v>
      </c>
      <c r="O318" s="175" t="e">
        <v>#REF!</v>
      </c>
      <c r="P318" s="175" t="e">
        <v>#REF!</v>
      </c>
      <c r="Q318" s="175" t="e">
        <v>#REF!</v>
      </c>
      <c r="R318" s="175" t="e">
        <v>#REF!</v>
      </c>
      <c r="S318" s="175" t="e">
        <v>#REF!</v>
      </c>
      <c r="T318" s="175" t="e">
        <v>#REF!</v>
      </c>
      <c r="U318" s="175" t="e">
        <v>#REF!</v>
      </c>
      <c r="V318" s="175" t="e">
        <v>#REF!</v>
      </c>
      <c r="W318" s="175" t="e">
        <v>#REF!</v>
      </c>
      <c r="X318" s="175" t="e">
        <v>#REF!</v>
      </c>
      <c r="Y318" s="175" t="e">
        <v>#VALUE!</v>
      </c>
      <c r="Z318" s="175" t="e">
        <v>#VALUE!</v>
      </c>
      <c r="AA318" s="175"/>
      <c r="AB318" s="175"/>
      <c r="AC318" s="175"/>
      <c r="AD318" s="175" t="str">
        <f aca="false">IFERROR(__xludf.dummyfunction("""COMPUTED_VALUE"""),"CRECHE")</f>
        <v>CRECHE</v>
      </c>
      <c r="AE318" s="175" t="str">
        <f aca="false">IFERROR(__xludf.dummyfunction("""COMPUTED_VALUE"""),"Parcial")</f>
        <v>Parcial</v>
      </c>
      <c r="AF318" s="175" t="str">
        <f aca="false">IFERROR(__xludf.dummyfunction("""COMPUTED_VALUE"""),"FE")</f>
        <v>FE</v>
      </c>
      <c r="AG318" s="175" t="n">
        <f aca="false">IFERROR(__xludf.dummyfunction("""COMPUTED_VALUE"""),0)</f>
        <v>0</v>
      </c>
      <c r="AH318" s="175" t="n">
        <f aca="false">IFERROR(__xludf.dummyfunction("""COMPUTED_VALUE"""),0)</f>
        <v>0</v>
      </c>
      <c r="AI318" s="175" t="n">
        <f aca="false">IFERROR(__xludf.dummyfunction("""COMPUTED_VALUE"""),0)</f>
        <v>0</v>
      </c>
      <c r="AJ318" s="175" t="n">
        <f aca="false">IFERROR(__xludf.dummyfunction("""COMPUTED_VALUE"""),0)</f>
        <v>0</v>
      </c>
      <c r="AK318" s="175"/>
      <c r="AL318" s="178"/>
    </row>
    <row r="319" customFormat="false" ht="12.75" hidden="false" customHeight="false" outlineLevel="0" collapsed="false">
      <c r="A319" s="174" t="str">
        <f aca="false">IFERROR(__xludf.dummyfunction("""COMPUTED_VALUE"""),"17014522")</f>
        <v>17014522</v>
      </c>
      <c r="B319" s="175" t="str">
        <f aca="false">IFERROR(__xludf.dummyfunction("""COMPUTED_VALUE"""),"Paraíso")</f>
        <v>Paraíso</v>
      </c>
      <c r="C319" s="175" t="str">
        <f aca="false">IFERROR(__xludf.dummyfunction("""COMPUTED_VALUE"""),"Marianopolis do Tocantins")</f>
        <v>Marianopolis do Tocantins</v>
      </c>
      <c r="D319" s="176" t="str">
        <f aca="false">IFERROR(__xludf.dummyfunction("""COMPUTED_VALUE"""),"A.A. DO COL. EST. DAVID BARBOSA ROLINS")</f>
        <v>A.A. DO COL. EST. DAVID BARBOSA ROLINS</v>
      </c>
      <c r="E319" s="175" t="str">
        <f aca="false">IFERROR(__xludf.dummyfunction("""COMPUTED_VALUE"""),"Colégio Estadual david Barbosa Rolins")</f>
        <v>Colégio Estadual david Barbosa Rolins</v>
      </c>
      <c r="F319" s="177" t="str">
        <f aca="false">IFERROR(__xludf.dummyfunction("""COMPUTED_VALUE"""),"17014522")</f>
        <v>17014522</v>
      </c>
      <c r="G319" s="175" t="str">
        <f aca="false">IFERROR(__xludf.dummyfunction("""COMPUTED_VALUE"""),"01980050000145")</f>
        <v>01980050000145</v>
      </c>
      <c r="H319" s="177" t="str">
        <f aca="false">IFERROR(__xludf.dummyfunction("""COMPUTED_VALUE"""),"001")</f>
        <v>001</v>
      </c>
      <c r="I319" s="177" t="str">
        <f aca="false">IFERROR(__xludf.dummyfunction("""COMPUTED_VALUE"""),"0804")</f>
        <v>0804</v>
      </c>
      <c r="J319" s="177" t="str">
        <f aca="false">IFERROR(__xludf.dummyfunction("""COMPUTED_VALUE"""),"219045")</f>
        <v>219045</v>
      </c>
      <c r="K319" s="175" t="e">
        <v>#REF!</v>
      </c>
      <c r="L319" s="175" t="e">
        <v>#REF!</v>
      </c>
      <c r="M319" s="175" t="e">
        <v>#REF!</v>
      </c>
      <c r="N319" s="175" t="e">
        <v>#REF!</v>
      </c>
      <c r="O319" s="175" t="e">
        <v>#REF!</v>
      </c>
      <c r="P319" s="175" t="e">
        <v>#REF!</v>
      </c>
      <c r="Q319" s="175" t="e">
        <v>#REF!</v>
      </c>
      <c r="R319" s="175" t="e">
        <v>#REF!</v>
      </c>
      <c r="S319" s="175" t="e">
        <v>#REF!</v>
      </c>
      <c r="T319" s="175" t="e">
        <v>#REF!</v>
      </c>
      <c r="U319" s="175" t="e">
        <v>#REF!</v>
      </c>
      <c r="V319" s="175" t="e">
        <v>#REF!</v>
      </c>
      <c r="W319" s="175" t="e">
        <v>#REF!</v>
      </c>
      <c r="X319" s="175" t="e">
        <v>#REF!</v>
      </c>
      <c r="Y319" s="175" t="e">
        <v>#VALUE!</v>
      </c>
      <c r="Z319" s="175" t="e">
        <v>#VALUE!</v>
      </c>
      <c r="AA319" s="175"/>
      <c r="AB319" s="175"/>
      <c r="AC319" s="175"/>
      <c r="AD319" s="175"/>
      <c r="AE319" s="175" t="str">
        <f aca="false">IFERROR(__xludf.dummyfunction("""COMPUTED_VALUE"""),"Parcial")</f>
        <v>Parcial</v>
      </c>
      <c r="AF319" s="175" t="str">
        <f aca="false">IFERROR(__xludf.dummyfunction("""COMPUTED_VALUE"""),"FE")</f>
        <v>FE</v>
      </c>
      <c r="AG319" s="175" t="n">
        <f aca="false">IFERROR(__xludf.dummyfunction("""COMPUTED_VALUE"""),0)</f>
        <v>0</v>
      </c>
      <c r="AH319" s="175" t="n">
        <f aca="false">IFERROR(__xludf.dummyfunction("""COMPUTED_VALUE"""),0)</f>
        <v>0</v>
      </c>
      <c r="AI319" s="175" t="n">
        <f aca="false">IFERROR(__xludf.dummyfunction("""COMPUTED_VALUE"""),0)</f>
        <v>0</v>
      </c>
      <c r="AJ319" s="175" t="n">
        <f aca="false">IFERROR(__xludf.dummyfunction("""COMPUTED_VALUE"""),0)</f>
        <v>0</v>
      </c>
      <c r="AK319" s="175"/>
      <c r="AL319" s="178"/>
    </row>
    <row r="320" customFormat="false" ht="12.75" hidden="false" customHeight="false" outlineLevel="0" collapsed="false">
      <c r="A320" s="174" t="str">
        <f aca="false">IFERROR(__xludf.dummyfunction("""COMPUTED_VALUE"""),"17019095")</f>
        <v>17019095</v>
      </c>
      <c r="B320" s="175" t="str">
        <f aca="false">IFERROR(__xludf.dummyfunction("""COMPUTED_VALUE"""),"Paraíso")</f>
        <v>Paraíso</v>
      </c>
      <c r="C320" s="175" t="str">
        <f aca="false">IFERROR(__xludf.dummyfunction("""COMPUTED_VALUE"""),"Nova Rosalandia")</f>
        <v>Nova Rosalandia</v>
      </c>
      <c r="D320" s="176" t="str">
        <f aca="false">IFERROR(__xludf.dummyfunction("""COMPUTED_VALUE"""),"A. ESC. COM. ESC. EST.PEDRO XAVIER TEIXEIRA")</f>
        <v>A. ESC. COM. ESC. EST.PEDRO XAVIER TEIXEIRA</v>
      </c>
      <c r="E320" s="175" t="str">
        <f aca="false">IFERROR(__xludf.dummyfunction("""COMPUTED_VALUE"""),"Colégio Estadual Vereador Pedro Xavier Teixeira")</f>
        <v>Colégio Estadual Vereador Pedro Xavier Teixeira</v>
      </c>
      <c r="F320" s="177" t="str">
        <f aca="false">IFERROR(__xludf.dummyfunction("""COMPUTED_VALUE"""),"17019095")</f>
        <v>17019095</v>
      </c>
      <c r="G320" s="175" t="str">
        <f aca="false">IFERROR(__xludf.dummyfunction("""COMPUTED_VALUE"""),"01068367000100")</f>
        <v>01068367000100</v>
      </c>
      <c r="H320" s="177" t="str">
        <f aca="false">IFERROR(__xludf.dummyfunction("""COMPUTED_VALUE"""),"001")</f>
        <v>001</v>
      </c>
      <c r="I320" s="177" t="str">
        <f aca="false">IFERROR(__xludf.dummyfunction("""COMPUTED_VALUE"""),"0804")</f>
        <v>0804</v>
      </c>
      <c r="J320" s="177" t="str">
        <f aca="false">IFERROR(__xludf.dummyfunction("""COMPUTED_VALUE"""),"234265")</f>
        <v>234265</v>
      </c>
      <c r="K320" s="175" t="e">
        <v>#REF!</v>
      </c>
      <c r="L320" s="175" t="e">
        <v>#REF!</v>
      </c>
      <c r="M320" s="175" t="e">
        <v>#REF!</v>
      </c>
      <c r="N320" s="175" t="e">
        <v>#REF!</v>
      </c>
      <c r="O320" s="175" t="e">
        <v>#REF!</v>
      </c>
      <c r="P320" s="175" t="e">
        <v>#REF!</v>
      </c>
      <c r="Q320" s="175" t="e">
        <v>#REF!</v>
      </c>
      <c r="R320" s="175" t="e">
        <v>#REF!</v>
      </c>
      <c r="S320" s="175" t="e">
        <v>#REF!</v>
      </c>
      <c r="T320" s="175" t="e">
        <v>#REF!</v>
      </c>
      <c r="U320" s="175" t="e">
        <v>#REF!</v>
      </c>
      <c r="V320" s="175" t="e">
        <v>#REF!</v>
      </c>
      <c r="W320" s="175" t="e">
        <v>#REF!</v>
      </c>
      <c r="X320" s="175" t="e">
        <v>#REF!</v>
      </c>
      <c r="Y320" s="175" t="e">
        <v>#VALUE!</v>
      </c>
      <c r="Z320" s="175" t="e">
        <v>#VALUE!</v>
      </c>
      <c r="AA320" s="175"/>
      <c r="AB320" s="175"/>
      <c r="AC320" s="175"/>
      <c r="AD320" s="175"/>
      <c r="AE320" s="175" t="str">
        <f aca="false">IFERROR(__xludf.dummyfunction("""COMPUTED_VALUE"""),"Parcial")</f>
        <v>Parcial</v>
      </c>
      <c r="AF320" s="175" t="str">
        <f aca="false">IFERROR(__xludf.dummyfunction("""COMPUTED_VALUE"""),"FE")</f>
        <v>FE</v>
      </c>
      <c r="AG320" s="175" t="n">
        <f aca="false">IFERROR(__xludf.dummyfunction("""COMPUTED_VALUE"""),0)</f>
        <v>0</v>
      </c>
      <c r="AH320" s="175" t="n">
        <f aca="false">IFERROR(__xludf.dummyfunction("""COMPUTED_VALUE"""),0)</f>
        <v>0</v>
      </c>
      <c r="AI320" s="175" t="n">
        <f aca="false">IFERROR(__xludf.dummyfunction("""COMPUTED_VALUE"""),0)</f>
        <v>0</v>
      </c>
      <c r="AJ320" s="175" t="n">
        <f aca="false">IFERROR(__xludf.dummyfunction("""COMPUTED_VALUE"""),0)</f>
        <v>0</v>
      </c>
      <c r="AK320" s="175"/>
      <c r="AL320" s="178"/>
    </row>
    <row r="321" customFormat="false" ht="12.75" hidden="false" customHeight="false" outlineLevel="0" collapsed="false">
      <c r="A321" s="174" t="str">
        <f aca="false">IFERROR(__xludf.dummyfunction("""COMPUTED_VALUE"""),"17019117")</f>
        <v>17019117</v>
      </c>
      <c r="B321" s="175" t="str">
        <f aca="false">IFERROR(__xludf.dummyfunction("""COMPUTED_VALUE"""),"Paraíso")</f>
        <v>Paraíso</v>
      </c>
      <c r="C321" s="175" t="str">
        <f aca="false">IFERROR(__xludf.dummyfunction("""COMPUTED_VALUE"""),"Nova Rosalandia")</f>
        <v>Nova Rosalandia</v>
      </c>
      <c r="D321" s="176" t="str">
        <f aca="false">IFERROR(__xludf.dummyfunction("""COMPUTED_VALUE"""),"A.A. A ESCOLA ESTADUAL CAMPO MAIOR")</f>
        <v>A.A. A ESCOLA ESTADUAL CAMPO MAIOR</v>
      </c>
      <c r="E321" s="175" t="str">
        <f aca="false">IFERROR(__xludf.dummyfunction("""COMPUTED_VALUE"""),"Escola Estadual Campo Maior")</f>
        <v>Escola Estadual Campo Maior</v>
      </c>
      <c r="F321" s="177" t="str">
        <f aca="false">IFERROR(__xludf.dummyfunction("""COMPUTED_VALUE"""),"17019117")</f>
        <v>17019117</v>
      </c>
      <c r="G321" s="175" t="str">
        <f aca="false">IFERROR(__xludf.dummyfunction("""COMPUTED_VALUE"""),"01068373000167")</f>
        <v>01068373000167</v>
      </c>
      <c r="H321" s="177" t="str">
        <f aca="false">IFERROR(__xludf.dummyfunction("""COMPUTED_VALUE"""),"001")</f>
        <v>001</v>
      </c>
      <c r="I321" s="177" t="str">
        <f aca="false">IFERROR(__xludf.dummyfunction("""COMPUTED_VALUE"""),"0804")</f>
        <v>0804</v>
      </c>
      <c r="J321" s="177" t="str">
        <f aca="false">IFERROR(__xludf.dummyfunction("""COMPUTED_VALUE"""),"341290")</f>
        <v>341290</v>
      </c>
      <c r="K321" s="175" t="e">
        <v>#REF!</v>
      </c>
      <c r="L321" s="175" t="e">
        <v>#REF!</v>
      </c>
      <c r="M321" s="175" t="e">
        <v>#REF!</v>
      </c>
      <c r="N321" s="175" t="e">
        <v>#REF!</v>
      </c>
      <c r="O321" s="175" t="e">
        <v>#REF!</v>
      </c>
      <c r="P321" s="175" t="e">
        <v>#REF!</v>
      </c>
      <c r="Q321" s="175" t="e">
        <v>#REF!</v>
      </c>
      <c r="R321" s="175" t="e">
        <v>#REF!</v>
      </c>
      <c r="S321" s="175" t="e">
        <v>#REF!</v>
      </c>
      <c r="T321" s="175" t="e">
        <v>#REF!</v>
      </c>
      <c r="U321" s="175" t="e">
        <v>#REF!</v>
      </c>
      <c r="V321" s="175" t="e">
        <v>#REF!</v>
      </c>
      <c r="W321" s="175" t="e">
        <v>#REF!</v>
      </c>
      <c r="X321" s="175" t="e">
        <v>#REF!</v>
      </c>
      <c r="Y321" s="175" t="e">
        <v>#VALUE!</v>
      </c>
      <c r="Z321" s="175" t="e">
        <v>#VALUE!</v>
      </c>
      <c r="AA321" s="175"/>
      <c r="AB321" s="175"/>
      <c r="AC321" s="175"/>
      <c r="AD321" s="175"/>
      <c r="AE321" s="175" t="str">
        <f aca="false">IFERROR(__xludf.dummyfunction("""COMPUTED_VALUE"""),"Parcial")</f>
        <v>Parcial</v>
      </c>
      <c r="AF321" s="175" t="str">
        <f aca="false">IFERROR(__xludf.dummyfunction("""COMPUTED_VALUE"""),"FE")</f>
        <v>FE</v>
      </c>
      <c r="AG321" s="175" t="n">
        <f aca="false">IFERROR(__xludf.dummyfunction("""COMPUTED_VALUE"""),0)</f>
        <v>0</v>
      </c>
      <c r="AH321" s="175" t="n">
        <f aca="false">IFERROR(__xludf.dummyfunction("""COMPUTED_VALUE"""),0)</f>
        <v>0</v>
      </c>
      <c r="AI321" s="175" t="n">
        <f aca="false">IFERROR(__xludf.dummyfunction("""COMPUTED_VALUE"""),0)</f>
        <v>0</v>
      </c>
      <c r="AJ321" s="175" t="n">
        <f aca="false">IFERROR(__xludf.dummyfunction("""COMPUTED_VALUE"""),0)</f>
        <v>0</v>
      </c>
      <c r="AK321" s="175"/>
      <c r="AL321" s="178"/>
    </row>
    <row r="322" customFormat="false" ht="12.75" hidden="false" customHeight="false" outlineLevel="0" collapsed="false">
      <c r="A322" s="174" t="str">
        <f aca="false">IFERROR(__xludf.dummyfunction("""COMPUTED_VALUE"""),"17019125")</f>
        <v>17019125</v>
      </c>
      <c r="B322" s="175" t="str">
        <f aca="false">IFERROR(__xludf.dummyfunction("""COMPUTED_VALUE"""),"Paraíso")</f>
        <v>Paraíso</v>
      </c>
      <c r="C322" s="175" t="str">
        <f aca="false">IFERROR(__xludf.dummyfunction("""COMPUTED_VALUE"""),"Nova Rosalandia")</f>
        <v>Nova Rosalandia</v>
      </c>
      <c r="D322" s="176" t="str">
        <f aca="false">IFERROR(__xludf.dummyfunction("""COMPUTED_VALUE"""),"ASSOC.COM. ESC EST.REGINA SIQUEIRA CAMPOS")</f>
        <v>ASSOC.COM. ESC EST.REGINA SIQUEIRA CAMPOS</v>
      </c>
      <c r="E322" s="175" t="str">
        <f aca="false">IFERROR(__xludf.dummyfunction("""COMPUTED_VALUE"""),"Escola Estadual Regina Siqueira Campos")</f>
        <v>Escola Estadual Regina Siqueira Campos</v>
      </c>
      <c r="F322" s="177" t="str">
        <f aca="false">IFERROR(__xludf.dummyfunction("""COMPUTED_VALUE"""),"17019125")</f>
        <v>17019125</v>
      </c>
      <c r="G322" s="175" t="str">
        <f aca="false">IFERROR(__xludf.dummyfunction("""COMPUTED_VALUE"""),"01181170000182")</f>
        <v>01181170000182</v>
      </c>
      <c r="H322" s="177" t="str">
        <f aca="false">IFERROR(__xludf.dummyfunction("""COMPUTED_VALUE"""),"001")</f>
        <v>001</v>
      </c>
      <c r="I322" s="177" t="str">
        <f aca="false">IFERROR(__xludf.dummyfunction("""COMPUTED_VALUE"""),"0804")</f>
        <v>0804</v>
      </c>
      <c r="J322" s="177" t="str">
        <f aca="false">IFERROR(__xludf.dummyfunction("""COMPUTED_VALUE"""),"16383X")</f>
        <v>16383X</v>
      </c>
      <c r="K322" s="175" t="e">
        <v>#REF!</v>
      </c>
      <c r="L322" s="175" t="e">
        <v>#REF!</v>
      </c>
      <c r="M322" s="175" t="e">
        <v>#REF!</v>
      </c>
      <c r="N322" s="175" t="e">
        <v>#REF!</v>
      </c>
      <c r="O322" s="175" t="e">
        <v>#REF!</v>
      </c>
      <c r="P322" s="175" t="e">
        <v>#REF!</v>
      </c>
      <c r="Q322" s="175" t="e">
        <v>#REF!</v>
      </c>
      <c r="R322" s="175" t="e">
        <v>#REF!</v>
      </c>
      <c r="S322" s="175" t="e">
        <v>#REF!</v>
      </c>
      <c r="T322" s="175" t="e">
        <v>#REF!</v>
      </c>
      <c r="U322" s="175" t="e">
        <v>#REF!</v>
      </c>
      <c r="V322" s="175" t="e">
        <v>#REF!</v>
      </c>
      <c r="W322" s="175" t="e">
        <v>#REF!</v>
      </c>
      <c r="X322" s="175" t="e">
        <v>#REF!</v>
      </c>
      <c r="Y322" s="175" t="e">
        <v>#VALUE!</v>
      </c>
      <c r="Z322" s="175" t="e">
        <v>#VALUE!</v>
      </c>
      <c r="AA322" s="175"/>
      <c r="AB322" s="175"/>
      <c r="AC322" s="175"/>
      <c r="AD322" s="175"/>
      <c r="AE322" s="175" t="str">
        <f aca="false">IFERROR(__xludf.dummyfunction("""COMPUTED_VALUE"""),"Integral")</f>
        <v>Integral</v>
      </c>
      <c r="AF322" s="175" t="str">
        <f aca="false">IFERROR(__xludf.dummyfunction("""COMPUTED_VALUE"""),"FE")</f>
        <v>FE</v>
      </c>
      <c r="AG322" s="175" t="n">
        <f aca="false">IFERROR(__xludf.dummyfunction("""COMPUTED_VALUE"""),0)</f>
        <v>0</v>
      </c>
      <c r="AH322" s="175" t="n">
        <f aca="false">IFERROR(__xludf.dummyfunction("""COMPUTED_VALUE"""),0)</f>
        <v>0</v>
      </c>
      <c r="AI322" s="175" t="n">
        <f aca="false">IFERROR(__xludf.dummyfunction("""COMPUTED_VALUE"""),0)</f>
        <v>0</v>
      </c>
      <c r="AJ322" s="175" t="n">
        <f aca="false">IFERROR(__xludf.dummyfunction("""COMPUTED_VALUE"""),10)</f>
        <v>10</v>
      </c>
      <c r="AK322" s="175"/>
      <c r="AL322" s="178"/>
    </row>
    <row r="323" customFormat="false" ht="12.75" hidden="false" customHeight="false" outlineLevel="0" collapsed="false">
      <c r="A323" s="174" t="str">
        <f aca="false">IFERROR(__xludf.dummyfunction("""COMPUTED_VALUE"""),"17122813")</f>
        <v>17122813</v>
      </c>
      <c r="B323" s="175" t="str">
        <f aca="false">IFERROR(__xludf.dummyfunction("""COMPUTED_VALUE"""),"Paraíso")</f>
        <v>Paraíso</v>
      </c>
      <c r="C323" s="175" t="str">
        <f aca="false">IFERROR(__xludf.dummyfunction("""COMPUTED_VALUE"""),"Paraiso do Tocantins")</f>
        <v>Paraiso do Tocantins</v>
      </c>
      <c r="D323" s="176" t="str">
        <f aca="false">IFERROR(__xludf.dummyfunction("""COMPUTED_VALUE"""),"A.A. ESC. EST.ISOL.INDIG REG PARAISO DO TO")</f>
        <v>A.A. ESC. EST.ISOL.INDIG REG PARAISO DO TO</v>
      </c>
      <c r="E323" s="175" t="str">
        <f aca="false">IFERROR(__xludf.dummyfunction("""COMPUTED_VALUE"""),"A.A. Esc.Est.Isol.Indig Reg Paraiso do To")</f>
        <v>A.A. Esc.Est.Isol.Indig Reg Paraiso do To</v>
      </c>
      <c r="F323" s="177" t="str">
        <f aca="false">IFERROR(__xludf.dummyfunction("""COMPUTED_VALUE"""),"17122813")</f>
        <v>17122813</v>
      </c>
      <c r="G323" s="175" t="str">
        <f aca="false">IFERROR(__xludf.dummyfunction("""COMPUTED_VALUE"""),"05099542000187")</f>
        <v>05099542000187</v>
      </c>
      <c r="H323" s="177" t="str">
        <f aca="false">IFERROR(__xludf.dummyfunction("""COMPUTED_VALUE"""),"001")</f>
        <v>001</v>
      </c>
      <c r="I323" s="177" t="str">
        <f aca="false">IFERROR(__xludf.dummyfunction("""COMPUTED_VALUE"""),"0804")</f>
        <v>0804</v>
      </c>
      <c r="J323" s="177" t="str">
        <f aca="false">IFERROR(__xludf.dummyfunction("""COMPUTED_VALUE"""),"111678")</f>
        <v>111678</v>
      </c>
      <c r="K323" s="175" t="e">
        <v>#REF!</v>
      </c>
      <c r="L323" s="175" t="e">
        <v>#REF!</v>
      </c>
      <c r="M323" s="175" t="e">
        <v>#REF!</v>
      </c>
      <c r="N323" s="175" t="e">
        <v>#REF!</v>
      </c>
      <c r="O323" s="175" t="e">
        <v>#REF!</v>
      </c>
      <c r="P323" s="175" t="e">
        <v>#REF!</v>
      </c>
      <c r="Q323" s="175" t="e">
        <v>#REF!</v>
      </c>
      <c r="R323" s="175" t="e">
        <v>#REF!</v>
      </c>
      <c r="S323" s="175" t="e">
        <v>#REF!</v>
      </c>
      <c r="T323" s="175" t="e">
        <v>#REF!</v>
      </c>
      <c r="U323" s="175" t="e">
        <v>#REF!</v>
      </c>
      <c r="V323" s="175" t="e">
        <v>#REF!</v>
      </c>
      <c r="W323" s="175" t="e">
        <v>#REF!</v>
      </c>
      <c r="X323" s="175" t="e">
        <v>#REF!</v>
      </c>
      <c r="Y323" s="175" t="e">
        <v>#VALUE!</v>
      </c>
      <c r="Z323" s="175" t="e">
        <v>#VALUE!</v>
      </c>
      <c r="AA323" s="175"/>
      <c r="AB323" s="175"/>
      <c r="AC323" s="175"/>
      <c r="AD323" s="175"/>
      <c r="AE323" s="175" t="str">
        <f aca="false">IFERROR(__xludf.dummyfunction("""COMPUTED_VALUE"""),"Parcial")</f>
        <v>Parcial</v>
      </c>
      <c r="AF323" s="175" t="str">
        <f aca="false">IFERROR(__xludf.dummyfunction("""COMPUTED_VALUE"""),"FE")</f>
        <v>FE</v>
      </c>
      <c r="AG323" s="175" t="n">
        <f aca="false">IFERROR(__xludf.dummyfunction("""COMPUTED_VALUE"""),0)</f>
        <v>0</v>
      </c>
      <c r="AH323" s="175" t="n">
        <f aca="false">IFERROR(__xludf.dummyfunction("""COMPUTED_VALUE"""),0)</f>
        <v>0</v>
      </c>
      <c r="AI323" s="175" t="n">
        <f aca="false">IFERROR(__xludf.dummyfunction("""COMPUTED_VALUE"""),0)</f>
        <v>0</v>
      </c>
      <c r="AJ323" s="175" t="n">
        <f aca="false">IFERROR(__xludf.dummyfunction("""COMPUTED_VALUE"""),0)</f>
        <v>0</v>
      </c>
      <c r="AK323" s="175"/>
      <c r="AL323" s="178"/>
    </row>
    <row r="324" customFormat="false" ht="12.75" hidden="false" customHeight="false" outlineLevel="0" collapsed="false">
      <c r="A324" s="174" t="str">
        <f aca="false">IFERROR(__xludf.dummyfunction("""COMPUTED_VALUE"""),"17122805")</f>
        <v>17122805</v>
      </c>
      <c r="B324" s="175" t="str">
        <f aca="false">IFERROR(__xludf.dummyfunction("""COMPUTED_VALUE"""),"Paraíso")</f>
        <v>Paraíso</v>
      </c>
      <c r="C324" s="175" t="str">
        <f aca="false">IFERROR(__xludf.dummyfunction("""COMPUTED_VALUE"""),"Paraiso do Tocantins")</f>
        <v>Paraiso do Tocantins</v>
      </c>
      <c r="D324" s="176" t="str">
        <f aca="false">IFERROR(__xludf.dummyfunction("""COMPUTED_VALUE"""),"A.A. COLÉGIO MILITAR DIACONÍZIO BEZERRA DA SILVA")</f>
        <v>A.A. COLÉGIO MILITAR DIACONÍZIO BEZERRA DA SILVA</v>
      </c>
      <c r="E324" s="175" t="str">
        <f aca="false">IFERROR(__xludf.dummyfunction("""COMPUTED_VALUE"""),"Centro de Ensino Médio Diaconizio Bezerra da Silva")</f>
        <v>Centro de Ensino Médio Diaconizio Bezerra da Silva</v>
      </c>
      <c r="F324" s="177" t="str">
        <f aca="false">IFERROR(__xludf.dummyfunction("""COMPUTED_VALUE"""),"17122805")</f>
        <v>17122805</v>
      </c>
      <c r="G324" s="175" t="str">
        <f aca="false">IFERROR(__xludf.dummyfunction("""COMPUTED_VALUE"""),"11675300000197")</f>
        <v>11675300000197</v>
      </c>
      <c r="H324" s="177" t="str">
        <f aca="false">IFERROR(__xludf.dummyfunction("""COMPUTED_VALUE"""),"001")</f>
        <v>001</v>
      </c>
      <c r="I324" s="177" t="str">
        <f aca="false">IFERROR(__xludf.dummyfunction("""COMPUTED_VALUE"""),"0804")</f>
        <v>0804</v>
      </c>
      <c r="J324" s="177" t="str">
        <f aca="false">IFERROR(__xludf.dummyfunction("""COMPUTED_VALUE"""),"320781")</f>
        <v>320781</v>
      </c>
      <c r="K324" s="175" t="e">
        <v>#REF!</v>
      </c>
      <c r="L324" s="175" t="e">
        <v>#REF!</v>
      </c>
      <c r="M324" s="175" t="e">
        <v>#REF!</v>
      </c>
      <c r="N324" s="175" t="e">
        <v>#REF!</v>
      </c>
      <c r="O324" s="175" t="e">
        <v>#REF!</v>
      </c>
      <c r="P324" s="175" t="e">
        <v>#REF!</v>
      </c>
      <c r="Q324" s="175" t="e">
        <v>#REF!</v>
      </c>
      <c r="R324" s="175" t="e">
        <v>#REF!</v>
      </c>
      <c r="S324" s="175" t="e">
        <v>#REF!</v>
      </c>
      <c r="T324" s="175" t="e">
        <v>#REF!</v>
      </c>
      <c r="U324" s="175" t="e">
        <v>#REF!</v>
      </c>
      <c r="V324" s="175" t="e">
        <v>#REF!</v>
      </c>
      <c r="W324" s="175" t="e">
        <v>#REF!</v>
      </c>
      <c r="X324" s="175" t="e">
        <v>#REF!</v>
      </c>
      <c r="Y324" s="175" t="e">
        <v>#VALUE!</v>
      </c>
      <c r="Z324" s="175" t="e">
        <v>#VALUE!</v>
      </c>
      <c r="AA324" s="175"/>
      <c r="AB324" s="175"/>
      <c r="AC324" s="175"/>
      <c r="AD324" s="175"/>
      <c r="AE324" s="175" t="str">
        <f aca="false">IFERROR(__xludf.dummyfunction("""COMPUTED_VALUE"""),"Parcial")</f>
        <v>Parcial</v>
      </c>
      <c r="AF324" s="175" t="str">
        <f aca="false">IFERROR(__xludf.dummyfunction("""COMPUTED_VALUE"""),"FE")</f>
        <v>FE</v>
      </c>
      <c r="AG324" s="175" t="n">
        <f aca="false">IFERROR(__xludf.dummyfunction("""COMPUTED_VALUE"""),0)</f>
        <v>0</v>
      </c>
      <c r="AH324" s="175" t="n">
        <f aca="false">IFERROR(__xludf.dummyfunction("""COMPUTED_VALUE"""),0)</f>
        <v>0</v>
      </c>
      <c r="AI324" s="175" t="n">
        <f aca="false">IFERROR(__xludf.dummyfunction("""COMPUTED_VALUE"""),0)</f>
        <v>0</v>
      </c>
      <c r="AJ324" s="175" t="n">
        <f aca="false">IFERROR(__xludf.dummyfunction("""COMPUTED_VALUE"""),0)</f>
        <v>0</v>
      </c>
      <c r="AK324" s="175"/>
      <c r="AL324" s="178"/>
    </row>
    <row r="325" customFormat="false" ht="12.75" hidden="false" customHeight="false" outlineLevel="0" collapsed="false">
      <c r="A325" s="174" t="str">
        <f aca="false">IFERROR(__xludf.dummyfunction("""COMPUTED_VALUE"""),"17019176")</f>
        <v>17019176</v>
      </c>
      <c r="B325" s="175" t="str">
        <f aca="false">IFERROR(__xludf.dummyfunction("""COMPUTED_VALUE"""),"Paraíso")</f>
        <v>Paraíso</v>
      </c>
      <c r="C325" s="175" t="str">
        <f aca="false">IFERROR(__xludf.dummyfunction("""COMPUTED_VALUE"""),"Paraiso do Tocantins")</f>
        <v>Paraiso do Tocantins</v>
      </c>
      <c r="D325" s="176" t="str">
        <f aca="false">IFERROR(__xludf.dummyfunction("""COMPUTED_VALUE"""),"ASSOC. APOIO AO CEM JOSE ALVES DE ASSIS")</f>
        <v>ASSOC. APOIO AO CEM JOSE ALVES DE ASSIS</v>
      </c>
      <c r="E325" s="175" t="str">
        <f aca="false">IFERROR(__xludf.dummyfunction("""COMPUTED_VALUE"""),"Centro de Ensino Médio José Alves de Assis")</f>
        <v>Centro de Ensino Médio José Alves de Assis</v>
      </c>
      <c r="F325" s="177" t="str">
        <f aca="false">IFERROR(__xludf.dummyfunction("""COMPUTED_VALUE"""),"17019176")</f>
        <v>17019176</v>
      </c>
      <c r="G325" s="175" t="str">
        <f aca="false">IFERROR(__xludf.dummyfunction("""COMPUTED_VALUE"""),"01181169000158")</f>
        <v>01181169000158</v>
      </c>
      <c r="H325" s="177" t="str">
        <f aca="false">IFERROR(__xludf.dummyfunction("""COMPUTED_VALUE"""),"001")</f>
        <v>001</v>
      </c>
      <c r="I325" s="177" t="str">
        <f aca="false">IFERROR(__xludf.dummyfunction("""COMPUTED_VALUE"""),"0804")</f>
        <v>0804</v>
      </c>
      <c r="J325" s="177" t="str">
        <f aca="false">IFERROR(__xludf.dummyfunction("""COMPUTED_VALUE"""),"286257")</f>
        <v>286257</v>
      </c>
      <c r="K325" s="175" t="e">
        <v>#REF!</v>
      </c>
      <c r="L325" s="175" t="e">
        <v>#REF!</v>
      </c>
      <c r="M325" s="175" t="e">
        <v>#REF!</v>
      </c>
      <c r="N325" s="175" t="e">
        <v>#REF!</v>
      </c>
      <c r="O325" s="175" t="e">
        <v>#REF!</v>
      </c>
      <c r="P325" s="175" t="e">
        <v>#REF!</v>
      </c>
      <c r="Q325" s="175" t="e">
        <v>#REF!</v>
      </c>
      <c r="R325" s="175" t="e">
        <v>#REF!</v>
      </c>
      <c r="S325" s="175" t="e">
        <v>#REF!</v>
      </c>
      <c r="T325" s="175" t="e">
        <v>#REF!</v>
      </c>
      <c r="U325" s="175" t="e">
        <v>#REF!</v>
      </c>
      <c r="V325" s="175" t="e">
        <v>#REF!</v>
      </c>
      <c r="W325" s="175" t="e">
        <v>#REF!</v>
      </c>
      <c r="X325" s="175" t="e">
        <v>#REF!</v>
      </c>
      <c r="Y325" s="175" t="e">
        <v>#VALUE!</v>
      </c>
      <c r="Z325" s="175" t="e">
        <v>#VALUE!</v>
      </c>
      <c r="AA325" s="175"/>
      <c r="AB325" s="175"/>
      <c r="AC325" s="175"/>
      <c r="AD325" s="175"/>
      <c r="AE325" s="175" t="str">
        <f aca="false">IFERROR(__xludf.dummyfunction("""COMPUTED_VALUE"""),"Parcial")</f>
        <v>Parcial</v>
      </c>
      <c r="AF325" s="175" t="str">
        <f aca="false">IFERROR(__xludf.dummyfunction("""COMPUTED_VALUE"""),"FE")</f>
        <v>FE</v>
      </c>
      <c r="AG325" s="175" t="n">
        <f aca="false">IFERROR(__xludf.dummyfunction("""COMPUTED_VALUE"""),0)</f>
        <v>0</v>
      </c>
      <c r="AH325" s="175" t="n">
        <f aca="false">IFERROR(__xludf.dummyfunction("""COMPUTED_VALUE"""),0)</f>
        <v>0</v>
      </c>
      <c r="AI325" s="175" t="n">
        <f aca="false">IFERROR(__xludf.dummyfunction("""COMPUTED_VALUE"""),0)</f>
        <v>0</v>
      </c>
      <c r="AJ325" s="175" t="n">
        <f aca="false">IFERROR(__xludf.dummyfunction("""COMPUTED_VALUE"""),0)</f>
        <v>0</v>
      </c>
      <c r="AK325" s="175"/>
      <c r="AL325" s="178"/>
    </row>
    <row r="326" customFormat="false" ht="12.75" hidden="false" customHeight="false" outlineLevel="0" collapsed="false">
      <c r="A326" s="174" t="str">
        <f aca="false">IFERROR(__xludf.dummyfunction("""COMPUTED_VALUE"""),"17019192")</f>
        <v>17019192</v>
      </c>
      <c r="B326" s="175" t="str">
        <f aca="false">IFERROR(__xludf.dummyfunction("""COMPUTED_VALUE"""),"Paraíso")</f>
        <v>Paraíso</v>
      </c>
      <c r="C326" s="175" t="str">
        <f aca="false">IFERROR(__xludf.dummyfunction("""COMPUTED_VALUE"""),"Paraiso do Tocantins")</f>
        <v>Paraiso do Tocantins</v>
      </c>
      <c r="D326" s="176" t="str">
        <f aca="false">IFERROR(__xludf.dummyfunction("""COMPUTED_VALUE"""),"ASSOC. DE APOIO ESC. EST.IDALINA DE PAULA")</f>
        <v>ASSOC. DE APOIO ESC. EST.IDALINA DE PAULA</v>
      </c>
      <c r="E326" s="175" t="str">
        <f aca="false">IFERROR(__xludf.dummyfunction("""COMPUTED_VALUE"""),"Colégio Estadual Idalina de Paula")</f>
        <v>Colégio Estadual Idalina de Paula</v>
      </c>
      <c r="F326" s="177" t="str">
        <f aca="false">IFERROR(__xludf.dummyfunction("""COMPUTED_VALUE"""),"17019192")</f>
        <v>17019192</v>
      </c>
      <c r="G326" s="175" t="str">
        <f aca="false">IFERROR(__xludf.dummyfunction("""COMPUTED_VALUE"""),"01066419000109")</f>
        <v>01066419000109</v>
      </c>
      <c r="H326" s="177" t="str">
        <f aca="false">IFERROR(__xludf.dummyfunction("""COMPUTED_VALUE"""),"001")</f>
        <v>001</v>
      </c>
      <c r="I326" s="177" t="str">
        <f aca="false">IFERROR(__xludf.dummyfunction("""COMPUTED_VALUE"""),"0804")</f>
        <v>0804</v>
      </c>
      <c r="J326" s="177" t="str">
        <f aca="false">IFERROR(__xludf.dummyfunction("""COMPUTED_VALUE"""),"115797")</f>
        <v>115797</v>
      </c>
      <c r="K326" s="175" t="e">
        <v>#REF!</v>
      </c>
      <c r="L326" s="175" t="e">
        <v>#REF!</v>
      </c>
      <c r="M326" s="175" t="e">
        <v>#REF!</v>
      </c>
      <c r="N326" s="175" t="e">
        <v>#REF!</v>
      </c>
      <c r="O326" s="175" t="e">
        <v>#REF!</v>
      </c>
      <c r="P326" s="175" t="e">
        <v>#REF!</v>
      </c>
      <c r="Q326" s="175" t="e">
        <v>#REF!</v>
      </c>
      <c r="R326" s="175" t="e">
        <v>#REF!</v>
      </c>
      <c r="S326" s="175" t="e">
        <v>#REF!</v>
      </c>
      <c r="T326" s="175" t="e">
        <v>#REF!</v>
      </c>
      <c r="U326" s="175" t="e">
        <v>#REF!</v>
      </c>
      <c r="V326" s="175" t="e">
        <v>#REF!</v>
      </c>
      <c r="W326" s="175" t="e">
        <v>#REF!</v>
      </c>
      <c r="X326" s="175" t="e">
        <v>#REF!</v>
      </c>
      <c r="Y326" s="175" t="e">
        <v>#VALUE!</v>
      </c>
      <c r="Z326" s="175" t="e">
        <v>#VALUE!</v>
      </c>
      <c r="AA326" s="175"/>
      <c r="AB326" s="175"/>
      <c r="AC326" s="175"/>
      <c r="AD326" s="175"/>
      <c r="AE326" s="175" t="str">
        <f aca="false">IFERROR(__xludf.dummyfunction("""COMPUTED_VALUE"""),"Parcial")</f>
        <v>Parcial</v>
      </c>
      <c r="AF326" s="175" t="str">
        <f aca="false">IFERROR(__xludf.dummyfunction("""COMPUTED_VALUE"""),"FE")</f>
        <v>FE</v>
      </c>
      <c r="AG326" s="175" t="n">
        <f aca="false">IFERROR(__xludf.dummyfunction("""COMPUTED_VALUE"""),0)</f>
        <v>0</v>
      </c>
      <c r="AH326" s="175" t="n">
        <f aca="false">IFERROR(__xludf.dummyfunction("""COMPUTED_VALUE"""),0)</f>
        <v>0</v>
      </c>
      <c r="AI326" s="175" t="n">
        <f aca="false">IFERROR(__xludf.dummyfunction("""COMPUTED_VALUE"""),0)</f>
        <v>0</v>
      </c>
      <c r="AJ326" s="175" t="n">
        <f aca="false">IFERROR(__xludf.dummyfunction("""COMPUTED_VALUE"""),0)</f>
        <v>0</v>
      </c>
      <c r="AK326" s="175"/>
      <c r="AL326" s="178"/>
    </row>
    <row r="327" customFormat="false" ht="12.75" hidden="false" customHeight="false" outlineLevel="0" collapsed="false">
      <c r="A327" s="174" t="str">
        <f aca="false">IFERROR(__xludf.dummyfunction("""COMPUTED_VALUE"""),"17019290")</f>
        <v>17019290</v>
      </c>
      <c r="B327" s="175" t="str">
        <f aca="false">IFERROR(__xludf.dummyfunction("""COMPUTED_VALUE"""),"Paraíso")</f>
        <v>Paraíso</v>
      </c>
      <c r="C327" s="175" t="str">
        <f aca="false">IFERROR(__xludf.dummyfunction("""COMPUTED_VALUE"""),"Paraiso do Tocantins")</f>
        <v>Paraiso do Tocantins</v>
      </c>
      <c r="D327" s="176" t="str">
        <f aca="false">IFERROR(__xludf.dummyfunction("""COMPUTED_VALUE"""),"ASS. APOIO ESC. EST.PROF. JOSE NEZIO RAMOS")</f>
        <v>ASS. APOIO ESC. EST.PROF. JOSE NEZIO RAMOS</v>
      </c>
      <c r="E327" s="175" t="str">
        <f aca="false">IFERROR(__xludf.dummyfunction("""COMPUTED_VALUE"""),"Colégio Estadual Professor José Nézio Ramos")</f>
        <v>Colégio Estadual Professor José Nézio Ramos</v>
      </c>
      <c r="F327" s="177" t="str">
        <f aca="false">IFERROR(__xludf.dummyfunction("""COMPUTED_VALUE"""),"17019290")</f>
        <v>17019290</v>
      </c>
      <c r="G327" s="175" t="str">
        <f aca="false">IFERROR(__xludf.dummyfunction("""COMPUTED_VALUE"""),"01233716000100")</f>
        <v>01233716000100</v>
      </c>
      <c r="H327" s="177" t="str">
        <f aca="false">IFERROR(__xludf.dummyfunction("""COMPUTED_VALUE"""),"001")</f>
        <v>001</v>
      </c>
      <c r="I327" s="177" t="str">
        <f aca="false">IFERROR(__xludf.dummyfunction("""COMPUTED_VALUE"""),"0804")</f>
        <v>0804</v>
      </c>
      <c r="J327" s="177" t="str">
        <f aca="false">IFERROR(__xludf.dummyfunction("""COMPUTED_VALUE"""),"0263656")</f>
        <v>0263656</v>
      </c>
      <c r="K327" s="175" t="e">
        <v>#REF!</v>
      </c>
      <c r="L327" s="175" t="e">
        <v>#REF!</v>
      </c>
      <c r="M327" s="175" t="e">
        <v>#REF!</v>
      </c>
      <c r="N327" s="175" t="e">
        <v>#REF!</v>
      </c>
      <c r="O327" s="175" t="e">
        <v>#REF!</v>
      </c>
      <c r="P327" s="175" t="e">
        <v>#REF!</v>
      </c>
      <c r="Q327" s="175" t="e">
        <v>#REF!</v>
      </c>
      <c r="R327" s="175" t="e">
        <v>#REF!</v>
      </c>
      <c r="S327" s="175" t="e">
        <v>#REF!</v>
      </c>
      <c r="T327" s="175" t="e">
        <v>#REF!</v>
      </c>
      <c r="U327" s="175" t="e">
        <v>#REF!</v>
      </c>
      <c r="V327" s="175" t="e">
        <v>#REF!</v>
      </c>
      <c r="W327" s="175" t="e">
        <v>#REF!</v>
      </c>
      <c r="X327" s="175" t="e">
        <v>#REF!</v>
      </c>
      <c r="Y327" s="175" t="e">
        <v>#VALUE!</v>
      </c>
      <c r="Z327" s="175" t="e">
        <v>#VALUE!</v>
      </c>
      <c r="AA327" s="175"/>
      <c r="AB327" s="175"/>
      <c r="AC327" s="175"/>
      <c r="AD327" s="175" t="str">
        <f aca="false">IFERROR(__xludf.dummyfunction("""COMPUTED_VALUE"""),"INDIGENA /QUILOMBOLA PARCIAL")</f>
        <v>INDIGENA /QUILOMBOLA PARCIAL</v>
      </c>
      <c r="AE327" s="175" t="str">
        <f aca="false">IFERROR(__xludf.dummyfunction("""COMPUTED_VALUE"""),"Parcial")</f>
        <v>Parcial</v>
      </c>
      <c r="AF327" s="175" t="str">
        <f aca="false">IFERROR(__xludf.dummyfunction("""COMPUTED_VALUE"""),"FE")</f>
        <v>FE</v>
      </c>
      <c r="AG327" s="175" t="n">
        <f aca="false">IFERROR(__xludf.dummyfunction("""COMPUTED_VALUE"""),0)</f>
        <v>0</v>
      </c>
      <c r="AH327" s="175" t="n">
        <f aca="false">IFERROR(__xludf.dummyfunction("""COMPUTED_VALUE"""),0)</f>
        <v>0</v>
      </c>
      <c r="AI327" s="175" t="n">
        <f aca="false">IFERROR(__xludf.dummyfunction("""COMPUTED_VALUE"""),0)</f>
        <v>0</v>
      </c>
      <c r="AJ327" s="175" t="n">
        <f aca="false">IFERROR(__xludf.dummyfunction("""COMPUTED_VALUE"""),45)</f>
        <v>45</v>
      </c>
      <c r="AK327" s="175"/>
      <c r="AL327" s="178"/>
    </row>
    <row r="328" customFormat="false" ht="12.75" hidden="false" customHeight="false" outlineLevel="0" collapsed="false">
      <c r="A328" s="174" t="str">
        <f aca="false">IFERROR(__xludf.dummyfunction("""COMPUTED_VALUE"""),"17040868")</f>
        <v>17040868</v>
      </c>
      <c r="B328" s="175" t="str">
        <f aca="false">IFERROR(__xludf.dummyfunction("""COMPUTED_VALUE"""),"Paraíso")</f>
        <v>Paraíso</v>
      </c>
      <c r="C328" s="175" t="str">
        <f aca="false">IFERROR(__xludf.dummyfunction("""COMPUTED_VALUE"""),"Paraiso do Tocantins")</f>
        <v>Paraiso do Tocantins</v>
      </c>
      <c r="D328" s="176" t="str">
        <f aca="false">IFERROR(__xludf.dummyfunction("""COMPUTED_VALUE"""),"AAE. ESPECIAL LUZ DA VIDA")</f>
        <v>AAE. ESPECIAL LUZ DA VIDA</v>
      </c>
      <c r="E328" s="175" t="str">
        <f aca="false">IFERROR(__xludf.dummyfunction("""COMPUTED_VALUE"""),"Escola Especial Luz da Vida")</f>
        <v>Escola Especial Luz da Vida</v>
      </c>
      <c r="F328" s="177" t="str">
        <f aca="false">IFERROR(__xludf.dummyfunction("""COMPUTED_VALUE"""),"17040868")</f>
        <v>17040868</v>
      </c>
      <c r="G328" s="175" t="str">
        <f aca="false">IFERROR(__xludf.dummyfunction("""COMPUTED_VALUE"""),"07905330000175")</f>
        <v>07905330000175</v>
      </c>
      <c r="H328" s="177" t="str">
        <f aca="false">IFERROR(__xludf.dummyfunction("""COMPUTED_VALUE"""),"001")</f>
        <v>001</v>
      </c>
      <c r="I328" s="177" t="str">
        <f aca="false">IFERROR(__xludf.dummyfunction("""COMPUTED_VALUE"""),"0804")</f>
        <v>0804</v>
      </c>
      <c r="J328" s="177" t="str">
        <f aca="false">IFERROR(__xludf.dummyfunction("""COMPUTED_VALUE"""),"331724")</f>
        <v>331724</v>
      </c>
      <c r="K328" s="175" t="e">
        <v>#REF!</v>
      </c>
      <c r="L328" s="175" t="e">
        <v>#REF!</v>
      </c>
      <c r="M328" s="175" t="e">
        <v>#REF!</v>
      </c>
      <c r="N328" s="175" t="e">
        <v>#REF!</v>
      </c>
      <c r="O328" s="175" t="e">
        <v>#REF!</v>
      </c>
      <c r="P328" s="175" t="e">
        <v>#REF!</v>
      </c>
      <c r="Q328" s="175" t="e">
        <v>#REF!</v>
      </c>
      <c r="R328" s="175" t="e">
        <v>#REF!</v>
      </c>
      <c r="S328" s="175" t="e">
        <v>#REF!</v>
      </c>
      <c r="T328" s="175" t="e">
        <v>#REF!</v>
      </c>
      <c r="U328" s="175" t="e">
        <v>#REF!</v>
      </c>
      <c r="V328" s="175" t="e">
        <v>#REF!</v>
      </c>
      <c r="W328" s="175" t="e">
        <v>#REF!</v>
      </c>
      <c r="X328" s="175" t="e">
        <v>#REF!</v>
      </c>
      <c r="Y328" s="175" t="e">
        <v>#VALUE!</v>
      </c>
      <c r="Z328" s="175" t="e">
        <v>#VALUE!</v>
      </c>
      <c r="AA328" s="175"/>
      <c r="AB328" s="175"/>
      <c r="AC328" s="175"/>
      <c r="AD328" s="175"/>
      <c r="AE328" s="175" t="str">
        <f aca="false">IFERROR(__xludf.dummyfunction("""COMPUTED_VALUE"""),"Parcial")</f>
        <v>Parcial</v>
      </c>
      <c r="AF328" s="175" t="str">
        <f aca="false">IFERROR(__xludf.dummyfunction("""COMPUTED_VALUE"""),"FE")</f>
        <v>FE</v>
      </c>
      <c r="AG328" s="175" t="n">
        <f aca="false">IFERROR(__xludf.dummyfunction("""COMPUTED_VALUE"""),0)</f>
        <v>0</v>
      </c>
      <c r="AH328" s="175" t="n">
        <f aca="false">IFERROR(__xludf.dummyfunction("""COMPUTED_VALUE"""),0)</f>
        <v>0</v>
      </c>
      <c r="AI328" s="175" t="n">
        <f aca="false">IFERROR(__xludf.dummyfunction("""COMPUTED_VALUE"""),0)</f>
        <v>0</v>
      </c>
      <c r="AJ328" s="175" t="n">
        <f aca="false">IFERROR(__xludf.dummyfunction("""COMPUTED_VALUE"""),0)</f>
        <v>0</v>
      </c>
      <c r="AK328" s="175"/>
      <c r="AL328" s="178"/>
    </row>
    <row r="329" customFormat="false" ht="12.75" hidden="false" customHeight="false" outlineLevel="0" collapsed="false">
      <c r="A329" s="174" t="str">
        <f aca="false">IFERROR(__xludf.dummyfunction("""COMPUTED_VALUE"""),"17019184")</f>
        <v>17019184</v>
      </c>
      <c r="B329" s="175" t="str">
        <f aca="false">IFERROR(__xludf.dummyfunction("""COMPUTED_VALUE"""),"Paraíso")</f>
        <v>Paraíso</v>
      </c>
      <c r="C329" s="175" t="str">
        <f aca="false">IFERROR(__xludf.dummyfunction("""COMPUTED_VALUE"""),"Paraiso do Tocantins")</f>
        <v>Paraiso do Tocantins</v>
      </c>
      <c r="D329" s="176" t="str">
        <f aca="false">IFERROR(__xludf.dummyfunction("""COMPUTED_VALUE"""),"ASS. DE APOIO ESC. EST. AMANCIO DE MORAES")</f>
        <v>ASS. DE APOIO ESC. EST. AMANCIO DE MORAES</v>
      </c>
      <c r="E329" s="175" t="str">
        <f aca="false">IFERROR(__xludf.dummyfunction("""COMPUTED_VALUE"""),"Escola Estadual Amâncio de Moraes")</f>
        <v>Escola Estadual Amâncio de Moraes</v>
      </c>
      <c r="F329" s="177" t="str">
        <f aca="false">IFERROR(__xludf.dummyfunction("""COMPUTED_VALUE"""),"17019184")</f>
        <v>17019184</v>
      </c>
      <c r="G329" s="175" t="str">
        <f aca="false">IFERROR(__xludf.dummyfunction("""COMPUTED_VALUE"""),"01068375000156")</f>
        <v>01068375000156</v>
      </c>
      <c r="H329" s="177" t="str">
        <f aca="false">IFERROR(__xludf.dummyfunction("""COMPUTED_VALUE"""),"104")</f>
        <v>104</v>
      </c>
      <c r="I329" s="177" t="str">
        <f aca="false">IFERROR(__xludf.dummyfunction("""COMPUTED_VALUE"""),"1141")</f>
        <v>1141</v>
      </c>
      <c r="J329" s="177" t="str">
        <f aca="false">IFERROR(__xludf.dummyfunction("""COMPUTED_VALUE"""),"308140")</f>
        <v>308140</v>
      </c>
      <c r="K329" s="175" t="e">
        <v>#REF!</v>
      </c>
      <c r="L329" s="175" t="e">
        <v>#REF!</v>
      </c>
      <c r="M329" s="175" t="e">
        <v>#REF!</v>
      </c>
      <c r="N329" s="175" t="e">
        <v>#REF!</v>
      </c>
      <c r="O329" s="175" t="e">
        <v>#REF!</v>
      </c>
      <c r="P329" s="175" t="e">
        <v>#REF!</v>
      </c>
      <c r="Q329" s="175" t="e">
        <v>#REF!</v>
      </c>
      <c r="R329" s="175" t="e">
        <v>#REF!</v>
      </c>
      <c r="S329" s="175" t="e">
        <v>#REF!</v>
      </c>
      <c r="T329" s="175" t="e">
        <v>#REF!</v>
      </c>
      <c r="U329" s="175" t="e">
        <v>#REF!</v>
      </c>
      <c r="V329" s="175" t="e">
        <v>#REF!</v>
      </c>
      <c r="W329" s="175" t="e">
        <v>#REF!</v>
      </c>
      <c r="X329" s="175" t="e">
        <v>#REF!</v>
      </c>
      <c r="Y329" s="175" t="e">
        <v>#VALUE!</v>
      </c>
      <c r="Z329" s="175" t="e">
        <v>#VALUE!</v>
      </c>
      <c r="AA329" s="175"/>
      <c r="AB329" s="175"/>
      <c r="AC329" s="175"/>
      <c r="AD329" s="175" t="str">
        <f aca="false">IFERROR(__xludf.dummyfunction("""COMPUTED_VALUE"""),"CRECHE")</f>
        <v>CRECHE</v>
      </c>
      <c r="AE329" s="175" t="str">
        <f aca="false">IFERROR(__xludf.dummyfunction("""COMPUTED_VALUE"""),"Parcial")</f>
        <v>Parcial</v>
      </c>
      <c r="AF329" s="175" t="str">
        <f aca="false">IFERROR(__xludf.dummyfunction("""COMPUTED_VALUE"""),"FE")</f>
        <v>FE</v>
      </c>
      <c r="AG329" s="175" t="n">
        <f aca="false">IFERROR(__xludf.dummyfunction("""COMPUTED_VALUE"""),0)</f>
        <v>0</v>
      </c>
      <c r="AH329" s="175" t="n">
        <f aca="false">IFERROR(__xludf.dummyfunction("""COMPUTED_VALUE"""),0)</f>
        <v>0</v>
      </c>
      <c r="AI329" s="175" t="n">
        <f aca="false">IFERROR(__xludf.dummyfunction("""COMPUTED_VALUE"""),0)</f>
        <v>0</v>
      </c>
      <c r="AJ329" s="175" t="n">
        <f aca="false">IFERROR(__xludf.dummyfunction("""COMPUTED_VALUE"""),0)</f>
        <v>0</v>
      </c>
      <c r="AK329" s="175"/>
      <c r="AL329" s="178"/>
    </row>
    <row r="330" customFormat="false" ht="12.75" hidden="false" customHeight="false" outlineLevel="0" collapsed="false">
      <c r="A330" s="174" t="str">
        <f aca="false">IFERROR(__xludf.dummyfunction("""COMPUTED_VALUE"""),"17040205")</f>
        <v>17040205</v>
      </c>
      <c r="B330" s="175" t="str">
        <f aca="false">IFERROR(__xludf.dummyfunction("""COMPUTED_VALUE"""),"Paraíso")</f>
        <v>Paraíso</v>
      </c>
      <c r="C330" s="175" t="str">
        <f aca="false">IFERROR(__xludf.dummyfunction("""COMPUTED_VALUE"""),"Paraiso do Tocantins")</f>
        <v>Paraiso do Tocantins</v>
      </c>
      <c r="D330" s="176" t="str">
        <f aca="false">IFERROR(__xludf.dummyfunction("""COMPUTED_VALUE"""),"A.A. ESCOLA ESTADUAL DEUSA DE MORAES")</f>
        <v>A.A. ESCOLA ESTADUAL DEUSA DE MORAES</v>
      </c>
      <c r="E330" s="175" t="str">
        <f aca="false">IFERROR(__xludf.dummyfunction("""COMPUTED_VALUE"""),"Escola Estadual deusa Moraes")</f>
        <v>Escola Estadual deusa Moraes</v>
      </c>
      <c r="F330" s="177" t="str">
        <f aca="false">IFERROR(__xludf.dummyfunction("""COMPUTED_VALUE"""),"17040205")</f>
        <v>17040205</v>
      </c>
      <c r="G330" s="175" t="str">
        <f aca="false">IFERROR(__xludf.dummyfunction("""COMPUTED_VALUE"""),"01068362000187")</f>
        <v>01068362000187</v>
      </c>
      <c r="H330" s="177" t="str">
        <f aca="false">IFERROR(__xludf.dummyfunction("""COMPUTED_VALUE"""),"001")</f>
        <v>001</v>
      </c>
      <c r="I330" s="177" t="str">
        <f aca="false">IFERROR(__xludf.dummyfunction("""COMPUTED_VALUE"""),"0804")</f>
        <v>0804</v>
      </c>
      <c r="J330" s="177" t="str">
        <f aca="false">IFERROR(__xludf.dummyfunction("""COMPUTED_VALUE"""),"304549")</f>
        <v>304549</v>
      </c>
      <c r="K330" s="175" t="e">
        <v>#REF!</v>
      </c>
      <c r="L330" s="175" t="e">
        <v>#REF!</v>
      </c>
      <c r="M330" s="175" t="e">
        <v>#REF!</v>
      </c>
      <c r="N330" s="175" t="e">
        <v>#REF!</v>
      </c>
      <c r="O330" s="175" t="e">
        <v>#REF!</v>
      </c>
      <c r="P330" s="175" t="e">
        <v>#REF!</v>
      </c>
      <c r="Q330" s="175" t="e">
        <v>#REF!</v>
      </c>
      <c r="R330" s="175" t="e">
        <v>#REF!</v>
      </c>
      <c r="S330" s="175" t="e">
        <v>#REF!</v>
      </c>
      <c r="T330" s="175" t="e">
        <v>#REF!</v>
      </c>
      <c r="U330" s="175" t="e">
        <v>#REF!</v>
      </c>
      <c r="V330" s="175" t="e">
        <v>#REF!</v>
      </c>
      <c r="W330" s="175" t="e">
        <v>#REF!</v>
      </c>
      <c r="X330" s="175" t="e">
        <v>#REF!</v>
      </c>
      <c r="Y330" s="175" t="e">
        <v>#VALUE!</v>
      </c>
      <c r="Z330" s="175" t="e">
        <v>#VALUE!</v>
      </c>
      <c r="AA330" s="175"/>
      <c r="AB330" s="175"/>
      <c r="AC330" s="175"/>
      <c r="AD330" s="175"/>
      <c r="AE330" s="175" t="str">
        <f aca="false">IFERROR(__xludf.dummyfunction("""COMPUTED_VALUE"""),"Parcial")</f>
        <v>Parcial</v>
      </c>
      <c r="AF330" s="175" t="str">
        <f aca="false">IFERROR(__xludf.dummyfunction("""COMPUTED_VALUE"""),"FE")</f>
        <v>FE</v>
      </c>
      <c r="AG330" s="175" t="n">
        <f aca="false">IFERROR(__xludf.dummyfunction("""COMPUTED_VALUE"""),0)</f>
        <v>0</v>
      </c>
      <c r="AH330" s="175" t="n">
        <f aca="false">IFERROR(__xludf.dummyfunction("""COMPUTED_VALUE"""),0)</f>
        <v>0</v>
      </c>
      <c r="AI330" s="175" t="n">
        <f aca="false">IFERROR(__xludf.dummyfunction("""COMPUTED_VALUE"""),0)</f>
        <v>0</v>
      </c>
      <c r="AJ330" s="175" t="n">
        <f aca="false">IFERROR(__xludf.dummyfunction("""COMPUTED_VALUE"""),0)</f>
        <v>0</v>
      </c>
      <c r="AK330" s="175"/>
      <c r="AL330" s="178"/>
    </row>
    <row r="331" customFormat="false" ht="12.75" hidden="false" customHeight="false" outlineLevel="0" collapsed="false">
      <c r="A331" s="174" t="str">
        <f aca="false">IFERROR(__xludf.dummyfunction("""COMPUTED_VALUE"""),"17019265")</f>
        <v>17019265</v>
      </c>
      <c r="B331" s="175" t="str">
        <f aca="false">IFERROR(__xludf.dummyfunction("""COMPUTED_VALUE"""),"Paraíso")</f>
        <v>Paraíso</v>
      </c>
      <c r="C331" s="175" t="str">
        <f aca="false">IFERROR(__xludf.dummyfunction("""COMPUTED_VALUE"""),"Paraiso do Tocantins")</f>
        <v>Paraiso do Tocantins</v>
      </c>
      <c r="D331" s="176" t="str">
        <f aca="false">IFERROR(__xludf.dummyfunction("""COMPUTED_VALUE"""),"A. ESC COM. DA ESC EST J.K. DE OLIVEIRA")</f>
        <v>A. ESC COM. DA ESC EST J.K. DE OLIVEIRA</v>
      </c>
      <c r="E331" s="175" t="str">
        <f aca="false">IFERROR(__xludf.dummyfunction("""COMPUTED_VALUE"""),"Escola Estadual Juscelino Kubitschek de Oliveira")</f>
        <v>Escola Estadual Juscelino Kubitschek de Oliveira</v>
      </c>
      <c r="F331" s="177" t="str">
        <f aca="false">IFERROR(__xludf.dummyfunction("""COMPUTED_VALUE"""),"17019265")</f>
        <v>17019265</v>
      </c>
      <c r="G331" s="175" t="str">
        <f aca="false">IFERROR(__xludf.dummyfunction("""COMPUTED_VALUE"""),"00921537000194")</f>
        <v>00921537000194</v>
      </c>
      <c r="H331" s="177" t="str">
        <f aca="false">IFERROR(__xludf.dummyfunction("""COMPUTED_VALUE"""),"001")</f>
        <v>001</v>
      </c>
      <c r="I331" s="177" t="str">
        <f aca="false">IFERROR(__xludf.dummyfunction("""COMPUTED_VALUE"""),"0804")</f>
        <v>0804</v>
      </c>
      <c r="J331" s="177" t="str">
        <f aca="false">IFERROR(__xludf.dummyfunction("""COMPUTED_VALUE"""),"163821")</f>
        <v>163821</v>
      </c>
      <c r="K331" s="175" t="e">
        <v>#REF!</v>
      </c>
      <c r="L331" s="175" t="e">
        <v>#REF!</v>
      </c>
      <c r="M331" s="175" t="e">
        <v>#REF!</v>
      </c>
      <c r="N331" s="175" t="e">
        <v>#REF!</v>
      </c>
      <c r="O331" s="175" t="e">
        <v>#REF!</v>
      </c>
      <c r="P331" s="175" t="e">
        <v>#REF!</v>
      </c>
      <c r="Q331" s="175" t="e">
        <v>#REF!</v>
      </c>
      <c r="R331" s="175" t="e">
        <v>#REF!</v>
      </c>
      <c r="S331" s="175" t="e">
        <v>#REF!</v>
      </c>
      <c r="T331" s="175" t="e">
        <v>#REF!</v>
      </c>
      <c r="U331" s="175" t="e">
        <v>#REF!</v>
      </c>
      <c r="V331" s="175" t="e">
        <v>#REF!</v>
      </c>
      <c r="W331" s="175" t="e">
        <v>#REF!</v>
      </c>
      <c r="X331" s="175" t="e">
        <v>#REF!</v>
      </c>
      <c r="Y331" s="175" t="e">
        <v>#VALUE!</v>
      </c>
      <c r="Z331" s="175" t="e">
        <v>#VALUE!</v>
      </c>
      <c r="AA331" s="175"/>
      <c r="AB331" s="175"/>
      <c r="AC331" s="175"/>
      <c r="AD331" s="175"/>
      <c r="AE331" s="175" t="str">
        <f aca="false">IFERROR(__xludf.dummyfunction("""COMPUTED_VALUE"""),"Parcial")</f>
        <v>Parcial</v>
      </c>
      <c r="AF331" s="175" t="str">
        <f aca="false">IFERROR(__xludf.dummyfunction("""COMPUTED_VALUE"""),"FE")</f>
        <v>FE</v>
      </c>
      <c r="AG331" s="175" t="n">
        <f aca="false">IFERROR(__xludf.dummyfunction("""COMPUTED_VALUE"""),0)</f>
        <v>0</v>
      </c>
      <c r="AH331" s="175" t="n">
        <f aca="false">IFERROR(__xludf.dummyfunction("""COMPUTED_VALUE"""),0)</f>
        <v>0</v>
      </c>
      <c r="AI331" s="175" t="n">
        <f aca="false">IFERROR(__xludf.dummyfunction("""COMPUTED_VALUE"""),0)</f>
        <v>0</v>
      </c>
      <c r="AJ331" s="175" t="n">
        <f aca="false">IFERROR(__xludf.dummyfunction("""COMPUTED_VALUE"""),0)</f>
        <v>0</v>
      </c>
      <c r="AK331" s="175"/>
      <c r="AL331" s="178"/>
    </row>
    <row r="332" customFormat="false" ht="12.75" hidden="false" customHeight="false" outlineLevel="0" collapsed="false">
      <c r="A332" s="174" t="str">
        <f aca="false">IFERROR(__xludf.dummyfunction("""COMPUTED_VALUE"""),"17019303")</f>
        <v>17019303</v>
      </c>
      <c r="B332" s="175" t="str">
        <f aca="false">IFERROR(__xludf.dummyfunction("""COMPUTED_VALUE"""),"Paraíso")</f>
        <v>Paraíso</v>
      </c>
      <c r="C332" s="175" t="str">
        <f aca="false">IFERROR(__xludf.dummyfunction("""COMPUTED_VALUE"""),"Paraiso do Tocantins")</f>
        <v>Paraiso do Tocantins</v>
      </c>
      <c r="D332" s="176" t="str">
        <f aca="false">IFERROR(__xludf.dummyfunction("""COMPUTED_VALUE"""),"A.A.  ESCOLA EST. SAO JOSE OPERARIO")</f>
        <v>A.A.  ESCOLA EST. SAO JOSE OPERARIO</v>
      </c>
      <c r="E332" s="175" t="str">
        <f aca="false">IFERROR(__xludf.dummyfunction("""COMPUTED_VALUE"""),"Escola Estadual São José Operário")</f>
        <v>Escola Estadual São José Operário</v>
      </c>
      <c r="F332" s="177" t="str">
        <f aca="false">IFERROR(__xludf.dummyfunction("""COMPUTED_VALUE"""),"17019303")</f>
        <v>17019303</v>
      </c>
      <c r="G332" s="175" t="str">
        <f aca="false">IFERROR(__xludf.dummyfunction("""COMPUTED_VALUE"""),"01186454000161")</f>
        <v>01186454000161</v>
      </c>
      <c r="H332" s="177" t="str">
        <f aca="false">IFERROR(__xludf.dummyfunction("""COMPUTED_VALUE"""),"001")</f>
        <v>001</v>
      </c>
      <c r="I332" s="177" t="str">
        <f aca="false">IFERROR(__xludf.dummyfunction("""COMPUTED_VALUE"""),"0804")</f>
        <v>0804</v>
      </c>
      <c r="J332" s="177" t="str">
        <f aca="false">IFERROR(__xludf.dummyfunction("""COMPUTED_VALUE"""),"285986")</f>
        <v>285986</v>
      </c>
      <c r="K332" s="175" t="e">
        <v>#REF!</v>
      </c>
      <c r="L332" s="175" t="e">
        <v>#REF!</v>
      </c>
      <c r="M332" s="175" t="e">
        <v>#REF!</v>
      </c>
      <c r="N332" s="175" t="e">
        <v>#REF!</v>
      </c>
      <c r="O332" s="175" t="e">
        <v>#REF!</v>
      </c>
      <c r="P332" s="175" t="e">
        <v>#REF!</v>
      </c>
      <c r="Q332" s="175" t="e">
        <v>#REF!</v>
      </c>
      <c r="R332" s="175" t="e">
        <v>#REF!</v>
      </c>
      <c r="S332" s="175" t="e">
        <v>#REF!</v>
      </c>
      <c r="T332" s="175" t="e">
        <v>#REF!</v>
      </c>
      <c r="U332" s="175" t="e">
        <v>#REF!</v>
      </c>
      <c r="V332" s="175" t="e">
        <v>#REF!</v>
      </c>
      <c r="W332" s="175" t="e">
        <v>#REF!</v>
      </c>
      <c r="X332" s="175" t="e">
        <v>#REF!</v>
      </c>
      <c r="Y332" s="175" t="e">
        <v>#VALUE!</v>
      </c>
      <c r="Z332" s="175" t="e">
        <v>#VALUE!</v>
      </c>
      <c r="AA332" s="175"/>
      <c r="AB332" s="175"/>
      <c r="AC332" s="175"/>
      <c r="AD332" s="175" t="str">
        <f aca="false">IFERROR(__xludf.dummyfunction("""COMPUTED_VALUE"""),"E.M. INTEGRADO")</f>
        <v>E.M. INTEGRADO</v>
      </c>
      <c r="AE332" s="175" t="str">
        <f aca="false">IFERROR(__xludf.dummyfunction("""COMPUTED_VALUE"""),"Parcial")</f>
        <v>Parcial</v>
      </c>
      <c r="AF332" s="175" t="str">
        <f aca="false">IFERROR(__xludf.dummyfunction("""COMPUTED_VALUE"""),"FE")</f>
        <v>FE</v>
      </c>
      <c r="AG332" s="175" t="n">
        <f aca="false">IFERROR(__xludf.dummyfunction("""COMPUTED_VALUE"""),0)</f>
        <v>0</v>
      </c>
      <c r="AH332" s="175" t="n">
        <f aca="false">IFERROR(__xludf.dummyfunction("""COMPUTED_VALUE"""),0)</f>
        <v>0</v>
      </c>
      <c r="AI332" s="175" t="n">
        <f aca="false">IFERROR(__xludf.dummyfunction("""COMPUTED_VALUE"""),0)</f>
        <v>0</v>
      </c>
      <c r="AJ332" s="175" t="n">
        <f aca="false">IFERROR(__xludf.dummyfunction("""COMPUTED_VALUE"""),0)</f>
        <v>0</v>
      </c>
      <c r="AK332" s="175"/>
      <c r="AL332" s="178"/>
    </row>
    <row r="333" customFormat="false" ht="12.75" hidden="false" customHeight="false" outlineLevel="0" collapsed="false">
      <c r="A333" s="174" t="str">
        <f aca="false">IFERROR(__xludf.dummyfunction("""COMPUTED_VALUE"""),"17019206")</f>
        <v>17019206</v>
      </c>
      <c r="B333" s="175" t="str">
        <f aca="false">IFERROR(__xludf.dummyfunction("""COMPUTED_VALUE"""),"Paraíso")</f>
        <v>Paraíso</v>
      </c>
      <c r="C333" s="175" t="str">
        <f aca="false">IFERROR(__xludf.dummyfunction("""COMPUTED_VALUE"""),"Paraiso do Tocantins")</f>
        <v>Paraiso do Tocantins</v>
      </c>
      <c r="D333" s="176" t="str">
        <f aca="false">IFERROR(__xludf.dummyfunction("""COMPUTED_VALUE"""),"A.A. DO COL. PRESB. VALE DO TOCANTINS")</f>
        <v>A.A. DO COL. PRESB. VALE DO TOCANTINS</v>
      </c>
      <c r="E333" s="175" t="str">
        <f aca="false">IFERROR(__xludf.dummyfunction("""COMPUTED_VALUE"""),"Instituto Presbiteriano Vale do Tocantins")</f>
        <v>Instituto Presbiteriano Vale do Tocantins</v>
      </c>
      <c r="F333" s="177" t="str">
        <f aca="false">IFERROR(__xludf.dummyfunction("""COMPUTED_VALUE"""),"17019206")</f>
        <v>17019206</v>
      </c>
      <c r="G333" s="175" t="str">
        <f aca="false">IFERROR(__xludf.dummyfunction("""COMPUTED_VALUE"""),"01071426000107")</f>
        <v>01071426000107</v>
      </c>
      <c r="H333" s="177" t="str">
        <f aca="false">IFERROR(__xludf.dummyfunction("""COMPUTED_VALUE"""),"001")</f>
        <v>001</v>
      </c>
      <c r="I333" s="177" t="str">
        <f aca="false">IFERROR(__xludf.dummyfunction("""COMPUTED_VALUE"""),"0804")</f>
        <v>0804</v>
      </c>
      <c r="J333" s="177" t="str">
        <f aca="false">IFERROR(__xludf.dummyfunction("""COMPUTED_VALUE"""),"311618")</f>
        <v>311618</v>
      </c>
      <c r="K333" s="175" t="e">
        <v>#REF!</v>
      </c>
      <c r="L333" s="175" t="e">
        <v>#REF!</v>
      </c>
      <c r="M333" s="175" t="e">
        <v>#REF!</v>
      </c>
      <c r="N333" s="175" t="e">
        <v>#REF!</v>
      </c>
      <c r="O333" s="175" t="e">
        <v>#REF!</v>
      </c>
      <c r="P333" s="175" t="e">
        <v>#REF!</v>
      </c>
      <c r="Q333" s="175" t="e">
        <v>#REF!</v>
      </c>
      <c r="R333" s="175" t="e">
        <v>#REF!</v>
      </c>
      <c r="S333" s="175" t="e">
        <v>#REF!</v>
      </c>
      <c r="T333" s="175" t="e">
        <v>#REF!</v>
      </c>
      <c r="U333" s="175" t="e">
        <v>#REF!</v>
      </c>
      <c r="V333" s="175" t="e">
        <v>#REF!</v>
      </c>
      <c r="W333" s="175" t="e">
        <v>#REF!</v>
      </c>
      <c r="X333" s="175" t="e">
        <v>#REF!</v>
      </c>
      <c r="Y333" s="175" t="e">
        <v>#VALUE!</v>
      </c>
      <c r="Z333" s="175" t="e">
        <v>#VALUE!</v>
      </c>
      <c r="AA333" s="175"/>
      <c r="AB333" s="175"/>
      <c r="AC333" s="175"/>
      <c r="AD333" s="175"/>
      <c r="AE333" s="175" t="str">
        <f aca="false">IFERROR(__xludf.dummyfunction("""COMPUTED_VALUE"""),"Parcial")</f>
        <v>Parcial</v>
      </c>
      <c r="AF333" s="175" t="str">
        <f aca="false">IFERROR(__xludf.dummyfunction("""COMPUTED_VALUE"""),"FE")</f>
        <v>FE</v>
      </c>
      <c r="AG333" s="175" t="n">
        <f aca="false">IFERROR(__xludf.dummyfunction("""COMPUTED_VALUE"""),0)</f>
        <v>0</v>
      </c>
      <c r="AH333" s="175" t="n">
        <f aca="false">IFERROR(__xludf.dummyfunction("""COMPUTED_VALUE"""),0)</f>
        <v>0</v>
      </c>
      <c r="AI333" s="175" t="n">
        <f aca="false">IFERROR(__xludf.dummyfunction("""COMPUTED_VALUE"""),0)</f>
        <v>0</v>
      </c>
      <c r="AJ333" s="175" t="n">
        <f aca="false">IFERROR(__xludf.dummyfunction("""COMPUTED_VALUE"""),0)</f>
        <v>0</v>
      </c>
      <c r="AK333" s="175"/>
      <c r="AL333" s="178"/>
    </row>
    <row r="334" customFormat="false" ht="12.75" hidden="false" customHeight="false" outlineLevel="0" collapsed="false">
      <c r="A334" s="174" t="str">
        <f aca="false">IFERROR(__xludf.dummyfunction("""COMPUTED_VALUE"""),"17019729")</f>
        <v>17019729</v>
      </c>
      <c r="B334" s="175" t="str">
        <f aca="false">IFERROR(__xludf.dummyfunction("""COMPUTED_VALUE"""),"Paraíso")</f>
        <v>Paraíso</v>
      </c>
      <c r="C334" s="175" t="str">
        <f aca="false">IFERROR(__xludf.dummyfunction("""COMPUTED_VALUE"""),"Pium")</f>
        <v>Pium</v>
      </c>
      <c r="D334" s="176" t="str">
        <f aca="false">IFERROR(__xludf.dummyfunction("""COMPUTED_VALUE"""),"A.A. COLEGIO ESTADUAL BARTOLOMEU BUENO")</f>
        <v>A.A. COLEGIO ESTADUAL BARTOLOMEU BUENO</v>
      </c>
      <c r="E334" s="175" t="str">
        <f aca="false">IFERROR(__xludf.dummyfunction("""COMPUTED_VALUE"""),"Colégio Estadual Bartolomeu Bueno")</f>
        <v>Colégio Estadual Bartolomeu Bueno</v>
      </c>
      <c r="F334" s="177" t="str">
        <f aca="false">IFERROR(__xludf.dummyfunction("""COMPUTED_VALUE"""),"17019729")</f>
        <v>17019729</v>
      </c>
      <c r="G334" s="175" t="str">
        <f aca="false">IFERROR(__xludf.dummyfunction("""COMPUTED_VALUE"""),"01071436000134")</f>
        <v>01071436000134</v>
      </c>
      <c r="H334" s="177" t="str">
        <f aca="false">IFERROR(__xludf.dummyfunction("""COMPUTED_VALUE"""),"001")</f>
        <v>001</v>
      </c>
      <c r="I334" s="177" t="str">
        <f aca="false">IFERROR(__xludf.dummyfunction("""COMPUTED_VALUE"""),"0804")</f>
        <v>0804</v>
      </c>
      <c r="J334" s="177" t="str">
        <f aca="false">IFERROR(__xludf.dummyfunction("""COMPUTED_VALUE"""),"286206")</f>
        <v>286206</v>
      </c>
      <c r="K334" s="175" t="e">
        <v>#REF!</v>
      </c>
      <c r="L334" s="175" t="e">
        <v>#REF!</v>
      </c>
      <c r="M334" s="175" t="e">
        <v>#REF!</v>
      </c>
      <c r="N334" s="175" t="e">
        <v>#REF!</v>
      </c>
      <c r="O334" s="175" t="e">
        <v>#REF!</v>
      </c>
      <c r="P334" s="175" t="e">
        <v>#REF!</v>
      </c>
      <c r="Q334" s="175" t="e">
        <v>#REF!</v>
      </c>
      <c r="R334" s="175" t="e">
        <v>#REF!</v>
      </c>
      <c r="S334" s="175" t="e">
        <v>#REF!</v>
      </c>
      <c r="T334" s="175" t="e">
        <v>#REF!</v>
      </c>
      <c r="U334" s="175" t="e">
        <v>#REF!</v>
      </c>
      <c r="V334" s="175" t="e">
        <v>#REF!</v>
      </c>
      <c r="W334" s="175" t="e">
        <v>#REF!</v>
      </c>
      <c r="X334" s="175" t="e">
        <v>#REF!</v>
      </c>
      <c r="Y334" s="175" t="e">
        <v>#VALUE!</v>
      </c>
      <c r="Z334" s="175" t="e">
        <v>#VALUE!</v>
      </c>
      <c r="AA334" s="175"/>
      <c r="AB334" s="175"/>
      <c r="AC334" s="175"/>
      <c r="AD334" s="175" t="str">
        <f aca="false">IFERROR(__xludf.dummyfunction("""COMPUTED_VALUE"""),"E.M. INTEGRADO")</f>
        <v>E.M. INTEGRADO</v>
      </c>
      <c r="AE334" s="175" t="str">
        <f aca="false">IFERROR(__xludf.dummyfunction("""COMPUTED_VALUE"""),"Parcial")</f>
        <v>Parcial</v>
      </c>
      <c r="AF334" s="175" t="str">
        <f aca="false">IFERROR(__xludf.dummyfunction("""COMPUTED_VALUE"""),"FE")</f>
        <v>FE</v>
      </c>
      <c r="AG334" s="175" t="n">
        <f aca="false">IFERROR(__xludf.dummyfunction("""COMPUTED_VALUE"""),0)</f>
        <v>0</v>
      </c>
      <c r="AH334" s="175" t="n">
        <f aca="false">IFERROR(__xludf.dummyfunction("""COMPUTED_VALUE"""),0)</f>
        <v>0</v>
      </c>
      <c r="AI334" s="175" t="n">
        <f aca="false">IFERROR(__xludf.dummyfunction("""COMPUTED_VALUE"""),0)</f>
        <v>0</v>
      </c>
      <c r="AJ334" s="175" t="n">
        <f aca="false">IFERROR(__xludf.dummyfunction("""COMPUTED_VALUE"""),0)</f>
        <v>0</v>
      </c>
      <c r="AK334" s="175"/>
      <c r="AL334" s="178"/>
    </row>
    <row r="335" customFormat="false" ht="12.75" hidden="false" customHeight="false" outlineLevel="0" collapsed="false">
      <c r="A335" s="174" t="str">
        <f aca="false">IFERROR(__xludf.dummyfunction("""COMPUTED_VALUE"""),"17046386")</f>
        <v>17046386</v>
      </c>
      <c r="B335" s="175" t="str">
        <f aca="false">IFERROR(__xludf.dummyfunction("""COMPUTED_VALUE"""),"Paraíso")</f>
        <v>Paraíso</v>
      </c>
      <c r="C335" s="175" t="str">
        <f aca="false">IFERROR(__xludf.dummyfunction("""COMPUTED_VALUE"""),"Pugmil")</f>
        <v>Pugmil</v>
      </c>
      <c r="D335" s="176" t="str">
        <f aca="false">IFERROR(__xludf.dummyfunction("""COMPUTED_VALUE"""),"A.A. DA ESC. EST. DARCY RIBEIRO")</f>
        <v>A.A. DA ESC. EST. DARCY RIBEIRO</v>
      </c>
      <c r="E335" s="175" t="str">
        <f aca="false">IFERROR(__xludf.dummyfunction("""COMPUTED_VALUE"""),"Colégio Estadual darcy Ribeiro")</f>
        <v>Colégio Estadual darcy Ribeiro</v>
      </c>
      <c r="F335" s="177" t="str">
        <f aca="false">IFERROR(__xludf.dummyfunction("""COMPUTED_VALUE"""),"17046386")</f>
        <v>17046386</v>
      </c>
      <c r="G335" s="175" t="str">
        <f aca="false">IFERROR(__xludf.dummyfunction("""COMPUTED_VALUE"""),"02382845000114")</f>
        <v>02382845000114</v>
      </c>
      <c r="H335" s="177" t="str">
        <f aca="false">IFERROR(__xludf.dummyfunction("""COMPUTED_VALUE"""),"001")</f>
        <v>001</v>
      </c>
      <c r="I335" s="177" t="str">
        <f aca="false">IFERROR(__xludf.dummyfunction("""COMPUTED_VALUE"""),"0804")</f>
        <v>0804</v>
      </c>
      <c r="J335" s="177" t="str">
        <f aca="false">IFERROR(__xludf.dummyfunction("""COMPUTED_VALUE"""),"286648")</f>
        <v>286648</v>
      </c>
      <c r="K335" s="175" t="e">
        <v>#REF!</v>
      </c>
      <c r="L335" s="175" t="e">
        <v>#REF!</v>
      </c>
      <c r="M335" s="175" t="e">
        <v>#REF!</v>
      </c>
      <c r="N335" s="175" t="e">
        <v>#REF!</v>
      </c>
      <c r="O335" s="175" t="e">
        <v>#REF!</v>
      </c>
      <c r="P335" s="175" t="e">
        <v>#REF!</v>
      </c>
      <c r="Q335" s="175" t="e">
        <v>#REF!</v>
      </c>
      <c r="R335" s="175" t="e">
        <v>#REF!</v>
      </c>
      <c r="S335" s="175" t="e">
        <v>#REF!</v>
      </c>
      <c r="T335" s="175" t="e">
        <v>#REF!</v>
      </c>
      <c r="U335" s="175" t="e">
        <v>#REF!</v>
      </c>
      <c r="V335" s="175" t="e">
        <v>#REF!</v>
      </c>
      <c r="W335" s="175" t="e">
        <v>#REF!</v>
      </c>
      <c r="X335" s="175" t="e">
        <v>#REF!</v>
      </c>
      <c r="Y335" s="175" t="e">
        <v>#VALUE!</v>
      </c>
      <c r="Z335" s="175" t="e">
        <v>#VALUE!</v>
      </c>
      <c r="AA335" s="175"/>
      <c r="AB335" s="175"/>
      <c r="AC335" s="175"/>
      <c r="AD335" s="175"/>
      <c r="AE335" s="175" t="str">
        <f aca="false">IFERROR(__xludf.dummyfunction("""COMPUTED_VALUE"""),"Parcial")</f>
        <v>Parcial</v>
      </c>
      <c r="AF335" s="175" t="str">
        <f aca="false">IFERROR(__xludf.dummyfunction("""COMPUTED_VALUE"""),"FE")</f>
        <v>FE</v>
      </c>
      <c r="AG335" s="175" t="n">
        <f aca="false">IFERROR(__xludf.dummyfunction("""COMPUTED_VALUE"""),0)</f>
        <v>0</v>
      </c>
      <c r="AH335" s="175" t="n">
        <f aca="false">IFERROR(__xludf.dummyfunction("""COMPUTED_VALUE"""),0)</f>
        <v>0</v>
      </c>
      <c r="AI335" s="175" t="n">
        <f aca="false">IFERROR(__xludf.dummyfunction("""COMPUTED_VALUE"""),0)</f>
        <v>0</v>
      </c>
      <c r="AJ335" s="175" t="n">
        <f aca="false">IFERROR(__xludf.dummyfunction("""COMPUTED_VALUE"""),0)</f>
        <v>0</v>
      </c>
      <c r="AK335" s="175"/>
      <c r="AL335" s="178"/>
    </row>
    <row r="336" customFormat="false" ht="12.75" hidden="false" customHeight="false" outlineLevel="0" collapsed="false">
      <c r="A336" s="174" t="str">
        <f aca="false">IFERROR(__xludf.dummyfunction("""COMPUTED_VALUE"""),"17023530")</f>
        <v>17023530</v>
      </c>
      <c r="B336" s="175" t="str">
        <f aca="false">IFERROR(__xludf.dummyfunction("""COMPUTED_VALUE"""),"Pedro Afonso")</f>
        <v>Pedro Afonso</v>
      </c>
      <c r="C336" s="175" t="str">
        <f aca="false">IFERROR(__xludf.dummyfunction("""COMPUTED_VALUE"""),"Bom Jesus do Tocantins")</f>
        <v>Bom Jesus do Tocantins</v>
      </c>
      <c r="D336" s="176" t="str">
        <f aca="false">IFERROR(__xludf.dummyfunction("""COMPUTED_VALUE"""),"ASSOC. DE AP.A ESC. EST. ALFREDO NASSER")</f>
        <v>ASSOC. DE AP.A ESC. EST. ALFREDO NASSER</v>
      </c>
      <c r="E336" s="175" t="str">
        <f aca="false">IFERROR(__xludf.dummyfunction("""COMPUTED_VALUE"""),"Escola Estadual Alfredo Nasser")</f>
        <v>Escola Estadual Alfredo Nasser</v>
      </c>
      <c r="F336" s="177" t="str">
        <f aca="false">IFERROR(__xludf.dummyfunction("""COMPUTED_VALUE"""),"17023530")</f>
        <v>17023530</v>
      </c>
      <c r="G336" s="175" t="str">
        <f aca="false">IFERROR(__xludf.dummyfunction("""COMPUTED_VALUE"""),"01138329000186")</f>
        <v>01138329000186</v>
      </c>
      <c r="H336" s="177" t="str">
        <f aca="false">IFERROR(__xludf.dummyfunction("""COMPUTED_VALUE"""),"001")</f>
        <v>001</v>
      </c>
      <c r="I336" s="177" t="str">
        <f aca="false">IFERROR(__xludf.dummyfunction("""COMPUTED_VALUE"""),"1595")</f>
        <v>1595</v>
      </c>
      <c r="J336" s="177" t="str">
        <f aca="false">IFERROR(__xludf.dummyfunction("""COMPUTED_VALUE"""),"59277")</f>
        <v>59277</v>
      </c>
      <c r="K336" s="175" t="e">
        <v>#REF!</v>
      </c>
      <c r="L336" s="175" t="e">
        <v>#REF!</v>
      </c>
      <c r="M336" s="175" t="e">
        <v>#REF!</v>
      </c>
      <c r="N336" s="175" t="e">
        <v>#REF!</v>
      </c>
      <c r="O336" s="175" t="e">
        <v>#REF!</v>
      </c>
      <c r="P336" s="175" t="e">
        <v>#REF!</v>
      </c>
      <c r="Q336" s="175" t="e">
        <v>#REF!</v>
      </c>
      <c r="R336" s="175" t="e">
        <v>#REF!</v>
      </c>
      <c r="S336" s="175" t="e">
        <v>#REF!</v>
      </c>
      <c r="T336" s="175" t="e">
        <v>#REF!</v>
      </c>
      <c r="U336" s="175" t="e">
        <v>#REF!</v>
      </c>
      <c r="V336" s="175" t="e">
        <v>#REF!</v>
      </c>
      <c r="W336" s="175" t="e">
        <v>#REF!</v>
      </c>
      <c r="X336" s="175" t="e">
        <v>#REF!</v>
      </c>
      <c r="Y336" s="175" t="e">
        <v>#VALUE!</v>
      </c>
      <c r="Z336" s="175" t="e">
        <v>#VALUE!</v>
      </c>
      <c r="AA336" s="175"/>
      <c r="AB336" s="175"/>
      <c r="AC336" s="175"/>
      <c r="AD336" s="175" t="str">
        <f aca="false">IFERROR(__xludf.dummyfunction("""COMPUTED_VALUE"""),"E.M. INTEGRADO")</f>
        <v>E.M. INTEGRADO</v>
      </c>
      <c r="AE336" s="175" t="str">
        <f aca="false">IFERROR(__xludf.dummyfunction("""COMPUTED_VALUE"""),"Parcial")</f>
        <v>Parcial</v>
      </c>
      <c r="AF336" s="175" t="str">
        <f aca="false">IFERROR(__xludf.dummyfunction("""COMPUTED_VALUE"""),"FE")</f>
        <v>FE</v>
      </c>
      <c r="AG336" s="175" t="n">
        <f aca="false">IFERROR(__xludf.dummyfunction("""COMPUTED_VALUE"""),0)</f>
        <v>0</v>
      </c>
      <c r="AH336" s="175" t="n">
        <f aca="false">IFERROR(__xludf.dummyfunction("""COMPUTED_VALUE"""),0)</f>
        <v>0</v>
      </c>
      <c r="AI336" s="175" t="n">
        <f aca="false">IFERROR(__xludf.dummyfunction("""COMPUTED_VALUE"""),0)</f>
        <v>0</v>
      </c>
      <c r="AJ336" s="175" t="n">
        <f aca="false">IFERROR(__xludf.dummyfunction("""COMPUTED_VALUE"""),0)</f>
        <v>0</v>
      </c>
      <c r="AK336" s="175"/>
      <c r="AL336" s="178"/>
    </row>
    <row r="337" customFormat="false" ht="12.75" hidden="false" customHeight="false" outlineLevel="0" collapsed="false">
      <c r="A337" s="174" t="str">
        <f aca="false">IFERROR(__xludf.dummyfunction("""COMPUTED_VALUE"""),"17027705")</f>
        <v>17027705</v>
      </c>
      <c r="B337" s="175" t="str">
        <f aca="false">IFERROR(__xludf.dummyfunction("""COMPUTED_VALUE"""),"Pedro Afonso")</f>
        <v>Pedro Afonso</v>
      </c>
      <c r="C337" s="175" t="str">
        <f aca="false">IFERROR(__xludf.dummyfunction("""COMPUTED_VALUE"""),"Centenario")</f>
        <v>Centenario</v>
      </c>
      <c r="D337" s="176" t="str">
        <f aca="false">IFERROR(__xludf.dummyfunction("""COMPUTED_VALUE"""),"A. ESC. COM. DO COL. EST. OTONIEL C.DE JESUS")</f>
        <v>A. ESC. COM. DO COL. EST. OTONIEL C.DE JESUS</v>
      </c>
      <c r="E337" s="175" t="str">
        <f aca="false">IFERROR(__xludf.dummyfunction("""COMPUTED_VALUE"""),"Colégio Estadual Otoniel Cavalcante de Jesus")</f>
        <v>Colégio Estadual Otoniel Cavalcante de Jesus</v>
      </c>
      <c r="F337" s="177" t="str">
        <f aca="false">IFERROR(__xludf.dummyfunction("""COMPUTED_VALUE"""),"17027705")</f>
        <v>17027705</v>
      </c>
      <c r="G337" s="175" t="str">
        <f aca="false">IFERROR(__xludf.dummyfunction("""COMPUTED_VALUE"""),"02008180000183")</f>
        <v>02008180000183</v>
      </c>
      <c r="H337" s="177" t="str">
        <f aca="false">IFERROR(__xludf.dummyfunction("""COMPUTED_VALUE"""),"001")</f>
        <v>001</v>
      </c>
      <c r="I337" s="177" t="str">
        <f aca="false">IFERROR(__xludf.dummyfunction("""COMPUTED_VALUE"""),"1595")</f>
        <v>1595</v>
      </c>
      <c r="J337" s="177" t="str">
        <f aca="false">IFERROR(__xludf.dummyfunction("""COMPUTED_VALUE"""),"10081")</f>
        <v>10081</v>
      </c>
      <c r="K337" s="175" t="e">
        <v>#REF!</v>
      </c>
      <c r="L337" s="175" t="e">
        <v>#REF!</v>
      </c>
      <c r="M337" s="175" t="e">
        <v>#REF!</v>
      </c>
      <c r="N337" s="175" t="e">
        <v>#REF!</v>
      </c>
      <c r="O337" s="175" t="e">
        <v>#REF!</v>
      </c>
      <c r="P337" s="175" t="e">
        <v>#REF!</v>
      </c>
      <c r="Q337" s="175" t="e">
        <v>#REF!</v>
      </c>
      <c r="R337" s="175" t="e">
        <v>#REF!</v>
      </c>
      <c r="S337" s="175" t="e">
        <v>#REF!</v>
      </c>
      <c r="T337" s="175" t="e">
        <v>#REF!</v>
      </c>
      <c r="U337" s="175" t="e">
        <v>#REF!</v>
      </c>
      <c r="V337" s="175" t="e">
        <v>#REF!</v>
      </c>
      <c r="W337" s="175" t="e">
        <v>#REF!</v>
      </c>
      <c r="X337" s="175" t="e">
        <v>#REF!</v>
      </c>
      <c r="Y337" s="175" t="e">
        <v>#VALUE!</v>
      </c>
      <c r="Z337" s="175" t="e">
        <v>#VALUE!</v>
      </c>
      <c r="AA337" s="175"/>
      <c r="AB337" s="175"/>
      <c r="AC337" s="175"/>
      <c r="AD337" s="175"/>
      <c r="AE337" s="175" t="str">
        <f aca="false">IFERROR(__xludf.dummyfunction("""COMPUTED_VALUE"""),"Parcial")</f>
        <v>Parcial</v>
      </c>
      <c r="AF337" s="175" t="str">
        <f aca="false">IFERROR(__xludf.dummyfunction("""COMPUTED_VALUE"""),"FE")</f>
        <v>FE</v>
      </c>
      <c r="AG337" s="175" t="n">
        <f aca="false">IFERROR(__xludf.dummyfunction("""COMPUTED_VALUE"""),0)</f>
        <v>0</v>
      </c>
      <c r="AH337" s="175" t="n">
        <f aca="false">IFERROR(__xludf.dummyfunction("""COMPUTED_VALUE"""),0)</f>
        <v>0</v>
      </c>
      <c r="AI337" s="175" t="n">
        <f aca="false">IFERROR(__xludf.dummyfunction("""COMPUTED_VALUE"""),0)</f>
        <v>0</v>
      </c>
      <c r="AJ337" s="175" t="n">
        <f aca="false">IFERROR(__xludf.dummyfunction("""COMPUTED_VALUE"""),0)</f>
        <v>0</v>
      </c>
      <c r="AK337" s="175"/>
      <c r="AL337" s="178"/>
    </row>
    <row r="338" customFormat="false" ht="12.75" hidden="false" customHeight="false" outlineLevel="0" collapsed="false">
      <c r="A338" s="174" t="str">
        <f aca="false">IFERROR(__xludf.dummyfunction("""COMPUTED_VALUE"""),"17028795")</f>
        <v>17028795</v>
      </c>
      <c r="B338" s="175" t="str">
        <f aca="false">IFERROR(__xludf.dummyfunction("""COMPUTED_VALUE"""),"Pedro Afonso")</f>
        <v>Pedro Afonso</v>
      </c>
      <c r="C338" s="175" t="str">
        <f aca="false">IFERROR(__xludf.dummyfunction("""COMPUTED_VALUE"""),"Itacaja")</f>
        <v>Itacaja</v>
      </c>
      <c r="D338" s="176" t="str">
        <f aca="false">IFERROR(__xludf.dummyfunction("""COMPUTED_VALUE"""),"A.A. COLEGIO ESTADUAL DE ITACAJA")</f>
        <v>A.A. COLEGIO ESTADUAL DE ITACAJA</v>
      </c>
      <c r="E338" s="175" t="str">
        <f aca="false">IFERROR(__xludf.dummyfunction("""COMPUTED_VALUE"""),"Colégio Estadual de Itacajá")</f>
        <v>Colégio Estadual de Itacajá</v>
      </c>
      <c r="F338" s="177" t="str">
        <f aca="false">IFERROR(__xludf.dummyfunction("""COMPUTED_VALUE"""),"17028795")</f>
        <v>17028795</v>
      </c>
      <c r="G338" s="175" t="str">
        <f aca="false">IFERROR(__xludf.dummyfunction("""COMPUTED_VALUE"""),"01138428000168")</f>
        <v>01138428000168</v>
      </c>
      <c r="H338" s="177" t="str">
        <f aca="false">IFERROR(__xludf.dummyfunction("""COMPUTED_VALUE"""),"001")</f>
        <v>001</v>
      </c>
      <c r="I338" s="177" t="str">
        <f aca="false">IFERROR(__xludf.dummyfunction("""COMPUTED_VALUE"""),"1595")</f>
        <v>1595</v>
      </c>
      <c r="J338" s="177" t="str">
        <f aca="false">IFERROR(__xludf.dummyfunction("""COMPUTED_VALUE"""),"59773")</f>
        <v>59773</v>
      </c>
      <c r="K338" s="175" t="e">
        <v>#REF!</v>
      </c>
      <c r="L338" s="175" t="e">
        <v>#REF!</v>
      </c>
      <c r="M338" s="175" t="e">
        <v>#REF!</v>
      </c>
      <c r="N338" s="175" t="e">
        <v>#REF!</v>
      </c>
      <c r="O338" s="175" t="e">
        <v>#REF!</v>
      </c>
      <c r="P338" s="175" t="e">
        <v>#REF!</v>
      </c>
      <c r="Q338" s="175" t="e">
        <v>#REF!</v>
      </c>
      <c r="R338" s="175" t="e">
        <v>#REF!</v>
      </c>
      <c r="S338" s="175" t="e">
        <v>#REF!</v>
      </c>
      <c r="T338" s="175" t="e">
        <v>#REF!</v>
      </c>
      <c r="U338" s="175" t="e">
        <v>#REF!</v>
      </c>
      <c r="V338" s="175" t="e">
        <v>#REF!</v>
      </c>
      <c r="W338" s="175" t="e">
        <v>#REF!</v>
      </c>
      <c r="X338" s="175" t="e">
        <v>#REF!</v>
      </c>
      <c r="Y338" s="175" t="e">
        <v>#VALUE!</v>
      </c>
      <c r="Z338" s="175" t="e">
        <v>#VALUE!</v>
      </c>
      <c r="AA338" s="175"/>
      <c r="AB338" s="175"/>
      <c r="AC338" s="175"/>
      <c r="AD338" s="175"/>
      <c r="AE338" s="175" t="str">
        <f aca="false">IFERROR(__xludf.dummyfunction("""COMPUTED_VALUE"""),"Parcial")</f>
        <v>Parcial</v>
      </c>
      <c r="AF338" s="175" t="str">
        <f aca="false">IFERROR(__xludf.dummyfunction("""COMPUTED_VALUE"""),"FE")</f>
        <v>FE</v>
      </c>
      <c r="AG338" s="175" t="n">
        <f aca="false">IFERROR(__xludf.dummyfunction("""COMPUTED_VALUE"""),0)</f>
        <v>0</v>
      </c>
      <c r="AH338" s="175" t="n">
        <f aca="false">IFERROR(__xludf.dummyfunction("""COMPUTED_VALUE"""),0)</f>
        <v>0</v>
      </c>
      <c r="AI338" s="175" t="n">
        <f aca="false">IFERROR(__xludf.dummyfunction("""COMPUTED_VALUE"""),0)</f>
        <v>0</v>
      </c>
      <c r="AJ338" s="175" t="n">
        <f aca="false">IFERROR(__xludf.dummyfunction("""COMPUTED_VALUE"""),0)</f>
        <v>0</v>
      </c>
      <c r="AK338" s="175"/>
      <c r="AL338" s="178"/>
    </row>
    <row r="339" customFormat="false" ht="12.75" hidden="false" customHeight="false" outlineLevel="0" collapsed="false">
      <c r="A339" s="174" t="str">
        <f aca="false">IFERROR(__xludf.dummyfunction("""COMPUTED_VALUE"""),"17028809")</f>
        <v>17028809</v>
      </c>
      <c r="B339" s="175" t="str">
        <f aca="false">IFERROR(__xludf.dummyfunction("""COMPUTED_VALUE"""),"Pedro Afonso")</f>
        <v>Pedro Afonso</v>
      </c>
      <c r="C339" s="175" t="str">
        <f aca="false">IFERROR(__xludf.dummyfunction("""COMPUTED_VALUE"""),"Itacaja")</f>
        <v>Itacaja</v>
      </c>
      <c r="D339" s="176" t="str">
        <f aca="false">IFERROR(__xludf.dummyfunction("""COMPUTED_VALUE"""),"ASSOC. APOIO ESC. EST. ALMEIDA SARDINHA")</f>
        <v>ASSOC. APOIO ESC. EST. ALMEIDA SARDINHA</v>
      </c>
      <c r="E339" s="175" t="str">
        <f aca="false">IFERROR(__xludf.dummyfunction("""COMPUTED_VALUE"""),"Escola Estadual Almeida Sardinha")</f>
        <v>Escola Estadual Almeida Sardinha</v>
      </c>
      <c r="F339" s="177" t="str">
        <f aca="false">IFERROR(__xludf.dummyfunction("""COMPUTED_VALUE"""),"17028809")</f>
        <v>17028809</v>
      </c>
      <c r="G339" s="175" t="str">
        <f aca="false">IFERROR(__xludf.dummyfunction("""COMPUTED_VALUE"""),"01138335000133")</f>
        <v>01138335000133</v>
      </c>
      <c r="H339" s="177" t="str">
        <f aca="false">IFERROR(__xludf.dummyfunction("""COMPUTED_VALUE"""),"001")</f>
        <v>001</v>
      </c>
      <c r="I339" s="177" t="str">
        <f aca="false">IFERROR(__xludf.dummyfunction("""COMPUTED_VALUE"""),"2094")</f>
        <v>2094</v>
      </c>
      <c r="J339" s="177" t="str">
        <f aca="false">IFERROR(__xludf.dummyfunction("""COMPUTED_VALUE"""),"466484")</f>
        <v>466484</v>
      </c>
      <c r="K339" s="175" t="e">
        <v>#REF!</v>
      </c>
      <c r="L339" s="175" t="e">
        <v>#REF!</v>
      </c>
      <c r="M339" s="175" t="e">
        <v>#REF!</v>
      </c>
      <c r="N339" s="175" t="e">
        <v>#REF!</v>
      </c>
      <c r="O339" s="175" t="e">
        <v>#REF!</v>
      </c>
      <c r="P339" s="175" t="e">
        <v>#REF!</v>
      </c>
      <c r="Q339" s="175" t="e">
        <v>#REF!</v>
      </c>
      <c r="R339" s="175" t="e">
        <v>#REF!</v>
      </c>
      <c r="S339" s="175" t="e">
        <v>#REF!</v>
      </c>
      <c r="T339" s="175" t="e">
        <v>#REF!</v>
      </c>
      <c r="U339" s="175" t="e">
        <v>#REF!</v>
      </c>
      <c r="V339" s="175" t="e">
        <v>#REF!</v>
      </c>
      <c r="W339" s="175" t="e">
        <v>#REF!</v>
      </c>
      <c r="X339" s="175" t="e">
        <v>#REF!</v>
      </c>
      <c r="Y339" s="175" t="e">
        <v>#VALUE!</v>
      </c>
      <c r="Z339" s="175" t="e">
        <v>#VALUE!</v>
      </c>
      <c r="AA339" s="175"/>
      <c r="AB339" s="175"/>
      <c r="AC339" s="175"/>
      <c r="AD339" s="175" t="str">
        <f aca="false">IFERROR(__xludf.dummyfunction("""COMPUTED_VALUE"""),"E.M. INTEGRADO")</f>
        <v>E.M. INTEGRADO</v>
      </c>
      <c r="AE339" s="175" t="str">
        <f aca="false">IFERROR(__xludf.dummyfunction("""COMPUTED_VALUE"""),"Parcial")</f>
        <v>Parcial</v>
      </c>
      <c r="AF339" s="175" t="str">
        <f aca="false">IFERROR(__xludf.dummyfunction("""COMPUTED_VALUE"""),"FE")</f>
        <v>FE</v>
      </c>
      <c r="AG339" s="175" t="n">
        <f aca="false">IFERROR(__xludf.dummyfunction("""COMPUTED_VALUE"""),0)</f>
        <v>0</v>
      </c>
      <c r="AH339" s="175" t="n">
        <f aca="false">IFERROR(__xludf.dummyfunction("""COMPUTED_VALUE"""),0)</f>
        <v>0</v>
      </c>
      <c r="AI339" s="175" t="n">
        <f aca="false">IFERROR(__xludf.dummyfunction("""COMPUTED_VALUE"""),0)</f>
        <v>0</v>
      </c>
      <c r="AJ339" s="175" t="n">
        <f aca="false">IFERROR(__xludf.dummyfunction("""COMPUTED_VALUE"""),0)</f>
        <v>0</v>
      </c>
      <c r="AK339" s="175"/>
      <c r="AL339" s="178"/>
    </row>
    <row r="340" customFormat="false" ht="12.75" hidden="false" customHeight="false" outlineLevel="0" collapsed="false">
      <c r="A340" s="174" t="str">
        <f aca="false">IFERROR(__xludf.dummyfunction("""COMPUTED_VALUE"""),"17029341")</f>
        <v>17029341</v>
      </c>
      <c r="B340" s="175" t="str">
        <f aca="false">IFERROR(__xludf.dummyfunction("""COMPUTED_VALUE"""),"Pedro Afonso")</f>
        <v>Pedro Afonso</v>
      </c>
      <c r="C340" s="175" t="str">
        <f aca="false">IFERROR(__xludf.dummyfunction("""COMPUTED_VALUE"""),"Pedro Afonso")</f>
        <v>Pedro Afonso</v>
      </c>
      <c r="D340" s="176" t="str">
        <f aca="false">IFERROR(__xludf.dummyfunction("""COMPUTED_VALUE"""),"A.A. EC.INDIGENAS")</f>
        <v>A.A. EC.INDIGENAS</v>
      </c>
      <c r="E340" s="175" t="str">
        <f aca="false">IFERROR(__xludf.dummyfunction("""COMPUTED_VALUE"""),"A.A. Ec.Indigenas")</f>
        <v>A.A. Ec.Indigenas</v>
      </c>
      <c r="F340" s="177" t="str">
        <f aca="false">IFERROR(__xludf.dummyfunction("""COMPUTED_VALUE"""),"17029341")</f>
        <v>17029341</v>
      </c>
      <c r="G340" s="175" t="str">
        <f aca="false">IFERROR(__xludf.dummyfunction("""COMPUTED_VALUE"""),"06135108000178")</f>
        <v>06135108000178</v>
      </c>
      <c r="H340" s="177" t="str">
        <f aca="false">IFERROR(__xludf.dummyfunction("""COMPUTED_VALUE"""),"001")</f>
        <v>001</v>
      </c>
      <c r="I340" s="177" t="str">
        <f aca="false">IFERROR(__xludf.dummyfunction("""COMPUTED_VALUE"""),"1595")</f>
        <v>1595</v>
      </c>
      <c r="J340" s="177" t="str">
        <f aca="false">IFERROR(__xludf.dummyfunction("""COMPUTED_VALUE"""),"114499")</f>
        <v>114499</v>
      </c>
      <c r="K340" s="175" t="e">
        <v>#REF!</v>
      </c>
      <c r="L340" s="175" t="e">
        <v>#REF!</v>
      </c>
      <c r="M340" s="175" t="e">
        <v>#REF!</v>
      </c>
      <c r="N340" s="175" t="e">
        <v>#REF!</v>
      </c>
      <c r="O340" s="175" t="e">
        <v>#REF!</v>
      </c>
      <c r="P340" s="175" t="e">
        <v>#REF!</v>
      </c>
      <c r="Q340" s="175" t="e">
        <v>#REF!</v>
      </c>
      <c r="R340" s="175" t="e">
        <v>#REF!</v>
      </c>
      <c r="S340" s="175" t="e">
        <v>#REF!</v>
      </c>
      <c r="T340" s="175" t="e">
        <v>#REF!</v>
      </c>
      <c r="U340" s="175" t="e">
        <v>#REF!</v>
      </c>
      <c r="V340" s="175" t="e">
        <v>#REF!</v>
      </c>
      <c r="W340" s="175" t="e">
        <v>#REF!</v>
      </c>
      <c r="X340" s="175" t="e">
        <v>#REF!</v>
      </c>
      <c r="Y340" s="175" t="e">
        <v>#VALUE!</v>
      </c>
      <c r="Z340" s="175" t="e">
        <v>#VALUE!</v>
      </c>
      <c r="AA340" s="175"/>
      <c r="AB340" s="175"/>
      <c r="AC340" s="175"/>
      <c r="AD340" s="175"/>
      <c r="AE340" s="175" t="str">
        <f aca="false">IFERROR(__xludf.dummyfunction("""COMPUTED_VALUE"""),"Parcial")</f>
        <v>Parcial</v>
      </c>
      <c r="AF340" s="175" t="str">
        <f aca="false">IFERROR(__xludf.dummyfunction("""COMPUTED_VALUE"""),"FE")</f>
        <v>FE</v>
      </c>
      <c r="AG340" s="175" t="n">
        <f aca="false">IFERROR(__xludf.dummyfunction("""COMPUTED_VALUE"""),0)</f>
        <v>0</v>
      </c>
      <c r="AH340" s="175" t="n">
        <f aca="false">IFERROR(__xludf.dummyfunction("""COMPUTED_VALUE"""),0)</f>
        <v>0</v>
      </c>
      <c r="AI340" s="175" t="n">
        <f aca="false">IFERROR(__xludf.dummyfunction("""COMPUTED_VALUE"""),0)</f>
        <v>0</v>
      </c>
      <c r="AJ340" s="175" t="n">
        <f aca="false">IFERROR(__xludf.dummyfunction("""COMPUTED_VALUE"""),0)</f>
        <v>0</v>
      </c>
      <c r="AK340" s="175"/>
      <c r="AL340" s="178"/>
    </row>
    <row r="341" customFormat="false" ht="12.75" hidden="false" customHeight="false" outlineLevel="0" collapsed="false">
      <c r="A341" s="174" t="str">
        <f aca="false">IFERROR(__xludf.dummyfunction("""COMPUTED_VALUE"""),"17024358")</f>
        <v>17024358</v>
      </c>
      <c r="B341" s="175" t="str">
        <f aca="false">IFERROR(__xludf.dummyfunction("""COMPUTED_VALUE"""),"Pedro Afonso")</f>
        <v>Pedro Afonso</v>
      </c>
      <c r="C341" s="175" t="str">
        <f aca="false">IFERROR(__xludf.dummyfunction("""COMPUTED_VALUE"""),"Pedro Afonso")</f>
        <v>Pedro Afonso</v>
      </c>
      <c r="D341" s="176" t="str">
        <f aca="false">IFERROR(__xludf.dummyfunction("""COMPUTED_VALUE"""),"A.A. E. EST.IS.DA REG.DE ENS.DE GUARAI")</f>
        <v>A.A. E. EST.IS.DA REG.DE ENS.DE GUARAI</v>
      </c>
      <c r="E341" s="175" t="str">
        <f aca="false">IFERROR(__xludf.dummyfunction("""COMPUTED_VALUE"""),"A.A. Escolas Isoladas de  Pedro Afonso ( Escola Est. de Anajanópolis)")</f>
        <v>A.A. Escolas Isoladas de  Pedro Afonso ( Escola Est. de Anajanópolis)</v>
      </c>
      <c r="F341" s="177" t="str">
        <f aca="false">IFERROR(__xludf.dummyfunction("""COMPUTED_VALUE"""),"17024358")</f>
        <v>17024358</v>
      </c>
      <c r="G341" s="175" t="str">
        <f aca="false">IFERROR(__xludf.dummyfunction("""COMPUTED_VALUE"""),"02508361000179")</f>
        <v>02508361000179</v>
      </c>
      <c r="H341" s="177" t="str">
        <f aca="false">IFERROR(__xludf.dummyfunction("""COMPUTED_VALUE"""),"001")</f>
        <v>001</v>
      </c>
      <c r="I341" s="177" t="str">
        <f aca="false">IFERROR(__xludf.dummyfunction("""COMPUTED_VALUE"""),"1595")</f>
        <v>1595</v>
      </c>
      <c r="J341" s="177" t="str">
        <f aca="false">IFERROR(__xludf.dummyfunction("""COMPUTED_VALUE"""),"110663")</f>
        <v>110663</v>
      </c>
      <c r="K341" s="175" t="e">
        <v>#REF!</v>
      </c>
      <c r="L341" s="175" t="e">
        <v>#REF!</v>
      </c>
      <c r="M341" s="175" t="e">
        <v>#REF!</v>
      </c>
      <c r="N341" s="175" t="e">
        <v>#REF!</v>
      </c>
      <c r="O341" s="175" t="e">
        <v>#REF!</v>
      </c>
      <c r="P341" s="175" t="e">
        <v>#REF!</v>
      </c>
      <c r="Q341" s="175" t="e">
        <v>#REF!</v>
      </c>
      <c r="R341" s="175" t="e">
        <v>#REF!</v>
      </c>
      <c r="S341" s="175" t="e">
        <v>#REF!</v>
      </c>
      <c r="T341" s="175" t="e">
        <v>#REF!</v>
      </c>
      <c r="U341" s="175" t="e">
        <v>#REF!</v>
      </c>
      <c r="V341" s="175" t="e">
        <v>#REF!</v>
      </c>
      <c r="W341" s="175" t="e">
        <v>#REF!</v>
      </c>
      <c r="X341" s="175" t="e">
        <v>#REF!</v>
      </c>
      <c r="Y341" s="175" t="e">
        <v>#VALUE!</v>
      </c>
      <c r="Z341" s="175" t="e">
        <v>#VALUE!</v>
      </c>
      <c r="AA341" s="175"/>
      <c r="AB341" s="175"/>
      <c r="AC341" s="175"/>
      <c r="AD341" s="175"/>
      <c r="AE341" s="175" t="str">
        <f aca="false">IFERROR(__xludf.dummyfunction("""COMPUTED_VALUE"""),"Parcial")</f>
        <v>Parcial</v>
      </c>
      <c r="AF341" s="175" t="str">
        <f aca="false">IFERROR(__xludf.dummyfunction("""COMPUTED_VALUE"""),"FE")</f>
        <v>FE</v>
      </c>
      <c r="AG341" s="175" t="n">
        <f aca="false">IFERROR(__xludf.dummyfunction("""COMPUTED_VALUE"""),0)</f>
        <v>0</v>
      </c>
      <c r="AH341" s="175" t="n">
        <f aca="false">IFERROR(__xludf.dummyfunction("""COMPUTED_VALUE"""),0)</f>
        <v>0</v>
      </c>
      <c r="AI341" s="175" t="n">
        <f aca="false">IFERROR(__xludf.dummyfunction("""COMPUTED_VALUE"""),0)</f>
        <v>0</v>
      </c>
      <c r="AJ341" s="175" t="n">
        <f aca="false">IFERROR(__xludf.dummyfunction("""COMPUTED_VALUE"""),0)</f>
        <v>0</v>
      </c>
      <c r="AK341" s="175"/>
      <c r="AL341" s="178"/>
    </row>
    <row r="342" customFormat="false" ht="12.75" hidden="false" customHeight="false" outlineLevel="0" collapsed="false">
      <c r="A342" s="174" t="str">
        <f aca="false">IFERROR(__xludf.dummyfunction("""COMPUTED_VALUE"""),"17024307")</f>
        <v>17024307</v>
      </c>
      <c r="B342" s="175" t="str">
        <f aca="false">IFERROR(__xludf.dummyfunction("""COMPUTED_VALUE"""),"Pedro Afonso")</f>
        <v>Pedro Afonso</v>
      </c>
      <c r="C342" s="175" t="str">
        <f aca="false">IFERROR(__xludf.dummyfunction("""COMPUTED_VALUE"""),"Pedro Afonso")</f>
        <v>Pedro Afonso</v>
      </c>
      <c r="D342" s="176" t="str">
        <f aca="false">IFERROR(__xludf.dummyfunction("""COMPUTED_VALUE"""),"A.A. ESCOLAR DO COLEGIO EST.CRISTO REI")</f>
        <v>A.A. ESCOLAR DO COLEGIO EST.CRISTO REI</v>
      </c>
      <c r="E342" s="175" t="str">
        <f aca="false">IFERROR(__xludf.dummyfunction("""COMPUTED_VALUE"""),"Colégio Cristo Rei")</f>
        <v>Colégio Cristo Rei</v>
      </c>
      <c r="F342" s="177" t="str">
        <f aca="false">IFERROR(__xludf.dummyfunction("""COMPUTED_VALUE"""),"17024307")</f>
        <v>17024307</v>
      </c>
      <c r="G342" s="175" t="str">
        <f aca="false">IFERROR(__xludf.dummyfunction("""COMPUTED_VALUE"""),"02250658000187")</f>
        <v>02250658000187</v>
      </c>
      <c r="H342" s="177" t="str">
        <f aca="false">IFERROR(__xludf.dummyfunction("""COMPUTED_VALUE"""),"001")</f>
        <v>001</v>
      </c>
      <c r="I342" s="177" t="str">
        <f aca="false">IFERROR(__xludf.dummyfunction("""COMPUTED_VALUE"""),"1595")</f>
        <v>1595</v>
      </c>
      <c r="J342" s="177" t="str">
        <f aca="false">IFERROR(__xludf.dummyfunction("""COMPUTED_VALUE"""),"66141")</f>
        <v>66141</v>
      </c>
      <c r="K342" s="175" t="e">
        <v>#REF!</v>
      </c>
      <c r="L342" s="175" t="e">
        <v>#REF!</v>
      </c>
      <c r="M342" s="175" t="e">
        <v>#REF!</v>
      </c>
      <c r="N342" s="175" t="e">
        <v>#REF!</v>
      </c>
      <c r="O342" s="175" t="e">
        <v>#REF!</v>
      </c>
      <c r="P342" s="175" t="e">
        <v>#REF!</v>
      </c>
      <c r="Q342" s="175" t="e">
        <v>#REF!</v>
      </c>
      <c r="R342" s="175" t="e">
        <v>#REF!</v>
      </c>
      <c r="S342" s="175" t="e">
        <v>#REF!</v>
      </c>
      <c r="T342" s="175" t="e">
        <v>#REF!</v>
      </c>
      <c r="U342" s="175" t="e">
        <v>#REF!</v>
      </c>
      <c r="V342" s="175" t="e">
        <v>#REF!</v>
      </c>
      <c r="W342" s="175" t="e">
        <v>#REF!</v>
      </c>
      <c r="X342" s="175" t="e">
        <v>#REF!</v>
      </c>
      <c r="Y342" s="175" t="e">
        <v>#VALUE!</v>
      </c>
      <c r="Z342" s="175" t="e">
        <v>#VALUE!</v>
      </c>
      <c r="AA342" s="175"/>
      <c r="AB342" s="175"/>
      <c r="AC342" s="175"/>
      <c r="AD342" s="175" t="str">
        <f aca="false">IFERROR(__xludf.dummyfunction("""COMPUTED_VALUE"""),"INDIGENA /QUILOMBOLA PARCIAL")</f>
        <v>INDIGENA /QUILOMBOLA PARCIAL</v>
      </c>
      <c r="AE342" s="175" t="str">
        <f aca="false">IFERROR(__xludf.dummyfunction("""COMPUTED_VALUE"""),"Parcial/Integral")</f>
        <v>Parcial/Integral</v>
      </c>
      <c r="AF342" s="175" t="str">
        <f aca="false">IFERROR(__xludf.dummyfunction("""COMPUTED_VALUE"""),"FE")</f>
        <v>FE</v>
      </c>
      <c r="AG342" s="175" t="n">
        <f aca="false">IFERROR(__xludf.dummyfunction("""COMPUTED_VALUE"""),0)</f>
        <v>0</v>
      </c>
      <c r="AH342" s="175" t="n">
        <f aca="false">IFERROR(__xludf.dummyfunction("""COMPUTED_VALUE"""),0)</f>
        <v>0</v>
      </c>
      <c r="AI342" s="175" t="n">
        <f aca="false">IFERROR(__xludf.dummyfunction("""COMPUTED_VALUE"""),0)</f>
        <v>0</v>
      </c>
      <c r="AJ342" s="175" t="n">
        <f aca="false">IFERROR(__xludf.dummyfunction("""COMPUTED_VALUE"""),0)</f>
        <v>0</v>
      </c>
      <c r="AK342" s="175"/>
      <c r="AL342" s="178"/>
    </row>
    <row r="343" customFormat="false" ht="12.75" hidden="false" customHeight="false" outlineLevel="0" collapsed="false">
      <c r="A343" s="174" t="str">
        <f aca="false">IFERROR(__xludf.dummyfunction("""COMPUTED_VALUE"""),"17051932")</f>
        <v>17051932</v>
      </c>
      <c r="B343" s="175" t="str">
        <f aca="false">IFERROR(__xludf.dummyfunction("""COMPUTED_VALUE"""),"Pedro Afonso")</f>
        <v>Pedro Afonso</v>
      </c>
      <c r="C343" s="175" t="str">
        <f aca="false">IFERROR(__xludf.dummyfunction("""COMPUTED_VALUE"""),"Pedro Afonso")</f>
        <v>Pedro Afonso</v>
      </c>
      <c r="D343" s="176" t="str">
        <f aca="false">IFERROR(__xludf.dummyfunction("""COMPUTED_VALUE"""),"ASSOCIAÇÃO DE PAIS E AMIGOS DOS EXCEPCIONAIS DE PEDRO AFONSO")</f>
        <v>ASSOCIAÇÃO DE PAIS E AMIGOS DOS EXCEPCIONAIS DE PEDRO AFONSO</v>
      </c>
      <c r="E343" s="175" t="str">
        <f aca="false">IFERROR(__xludf.dummyfunction("""COMPUTED_VALUE"""),"Escola Especial Santuário da Vida")</f>
        <v>Escola Especial Santuário da Vida</v>
      </c>
      <c r="F343" s="177" t="str">
        <f aca="false">IFERROR(__xludf.dummyfunction("""COMPUTED_VALUE"""),"17051932")</f>
        <v>17051932</v>
      </c>
      <c r="G343" s="175" t="str">
        <f aca="false">IFERROR(__xludf.dummyfunction("""COMPUTED_VALUE"""),"04406588000139")</f>
        <v>04406588000139</v>
      </c>
      <c r="H343" s="177" t="str">
        <f aca="false">IFERROR(__xludf.dummyfunction("""COMPUTED_VALUE"""),"001")</f>
        <v>001</v>
      </c>
      <c r="I343" s="177" t="str">
        <f aca="false">IFERROR(__xludf.dummyfunction("""COMPUTED_VALUE"""),"1595")</f>
        <v>1595</v>
      </c>
      <c r="J343" s="177" t="str">
        <f aca="false">IFERROR(__xludf.dummyfunction("""COMPUTED_VALUE"""),"119105")</f>
        <v>119105</v>
      </c>
      <c r="K343" s="175" t="e">
        <v>#REF!</v>
      </c>
      <c r="L343" s="175" t="e">
        <v>#REF!</v>
      </c>
      <c r="M343" s="175" t="e">
        <v>#REF!</v>
      </c>
      <c r="N343" s="175" t="e">
        <v>#REF!</v>
      </c>
      <c r="O343" s="175" t="e">
        <v>#REF!</v>
      </c>
      <c r="P343" s="175" t="e">
        <v>#REF!</v>
      </c>
      <c r="Q343" s="175" t="e">
        <v>#REF!</v>
      </c>
      <c r="R343" s="175" t="e">
        <v>#REF!</v>
      </c>
      <c r="S343" s="175" t="e">
        <v>#REF!</v>
      </c>
      <c r="T343" s="175" t="e">
        <v>#REF!</v>
      </c>
      <c r="U343" s="175" t="e">
        <v>#REF!</v>
      </c>
      <c r="V343" s="175" t="e">
        <v>#REF!</v>
      </c>
      <c r="W343" s="175" t="e">
        <v>#REF!</v>
      </c>
      <c r="X343" s="175" t="e">
        <v>#REF!</v>
      </c>
      <c r="Y343" s="175" t="e">
        <v>#VALUE!</v>
      </c>
      <c r="Z343" s="175" t="e">
        <v>#VALUE!</v>
      </c>
      <c r="AA343" s="175"/>
      <c r="AB343" s="175"/>
      <c r="AC343" s="175"/>
      <c r="AD343" s="175" t="str">
        <f aca="false">IFERROR(__xludf.dummyfunction("""COMPUTED_VALUE"""),"E.M. INTEGRADO")</f>
        <v>E.M. INTEGRADO</v>
      </c>
      <c r="AE343" s="175" t="str">
        <f aca="false">IFERROR(__xludf.dummyfunction("""COMPUTED_VALUE"""),"Parcial")</f>
        <v>Parcial</v>
      </c>
      <c r="AF343" s="175" t="str">
        <f aca="false">IFERROR(__xludf.dummyfunction("""COMPUTED_VALUE"""),"FE")</f>
        <v>FE</v>
      </c>
      <c r="AG343" s="175" t="n">
        <f aca="false">IFERROR(__xludf.dummyfunction("""COMPUTED_VALUE"""),0)</f>
        <v>0</v>
      </c>
      <c r="AH343" s="175" t="n">
        <f aca="false">IFERROR(__xludf.dummyfunction("""COMPUTED_VALUE"""),0)</f>
        <v>0</v>
      </c>
      <c r="AI343" s="175" t="n">
        <f aca="false">IFERROR(__xludf.dummyfunction("""COMPUTED_VALUE"""),0)</f>
        <v>0</v>
      </c>
      <c r="AJ343" s="175" t="n">
        <f aca="false">IFERROR(__xludf.dummyfunction("""COMPUTED_VALUE"""),0)</f>
        <v>0</v>
      </c>
      <c r="AK343" s="175"/>
      <c r="AL343" s="178"/>
    </row>
    <row r="344" customFormat="false" ht="12.75" hidden="false" customHeight="false" outlineLevel="0" collapsed="false">
      <c r="A344" s="174" t="str">
        <f aca="false">IFERROR(__xludf.dummyfunction("""COMPUTED_VALUE"""),"17024323")</f>
        <v>17024323</v>
      </c>
      <c r="B344" s="175" t="str">
        <f aca="false">IFERROR(__xludf.dummyfunction("""COMPUTED_VALUE"""),"Pedro Afonso")</f>
        <v>Pedro Afonso</v>
      </c>
      <c r="C344" s="175" t="str">
        <f aca="false">IFERROR(__xludf.dummyfunction("""COMPUTED_VALUE"""),"Pedro Afonso")</f>
        <v>Pedro Afonso</v>
      </c>
      <c r="D344" s="176" t="str">
        <f aca="false">IFERROR(__xludf.dummyfunction("""COMPUTED_VALUE"""),"A. DE PAIS E MEST. DA ESC. EST. ANA AMORIM")</f>
        <v>A. DE PAIS E MEST. DA ESC. EST. ANA AMORIM</v>
      </c>
      <c r="E344" s="175" t="str">
        <f aca="false">IFERROR(__xludf.dummyfunction("""COMPUTED_VALUE"""),"Escola Estadual Ana Amorim")</f>
        <v>Escola Estadual Ana Amorim</v>
      </c>
      <c r="F344" s="177" t="str">
        <f aca="false">IFERROR(__xludf.dummyfunction("""COMPUTED_VALUE"""),"17024323")</f>
        <v>17024323</v>
      </c>
      <c r="G344" s="175" t="str">
        <f aca="false">IFERROR(__xludf.dummyfunction("""COMPUTED_VALUE"""),"01990364000129")</f>
        <v>01990364000129</v>
      </c>
      <c r="H344" s="177" t="str">
        <f aca="false">IFERROR(__xludf.dummyfunction("""COMPUTED_VALUE"""),"001")</f>
        <v>001</v>
      </c>
      <c r="I344" s="177" t="str">
        <f aca="false">IFERROR(__xludf.dummyfunction("""COMPUTED_VALUE"""),"1595")</f>
        <v>1595</v>
      </c>
      <c r="J344" s="177" t="str">
        <f aca="false">IFERROR(__xludf.dummyfunction("""COMPUTED_VALUE"""),"59722")</f>
        <v>59722</v>
      </c>
      <c r="K344" s="175" t="e">
        <v>#REF!</v>
      </c>
      <c r="L344" s="175" t="e">
        <v>#REF!</v>
      </c>
      <c r="M344" s="175" t="e">
        <v>#REF!</v>
      </c>
      <c r="N344" s="175" t="e">
        <v>#REF!</v>
      </c>
      <c r="O344" s="175" t="e">
        <v>#REF!</v>
      </c>
      <c r="P344" s="175" t="e">
        <v>#REF!</v>
      </c>
      <c r="Q344" s="175" t="e">
        <v>#REF!</v>
      </c>
      <c r="R344" s="175" t="e">
        <v>#REF!</v>
      </c>
      <c r="S344" s="175" t="e">
        <v>#REF!</v>
      </c>
      <c r="T344" s="175" t="e">
        <v>#REF!</v>
      </c>
      <c r="U344" s="175" t="e">
        <v>#REF!</v>
      </c>
      <c r="V344" s="175" t="e">
        <v>#REF!</v>
      </c>
      <c r="W344" s="175" t="e">
        <v>#REF!</v>
      </c>
      <c r="X344" s="175" t="e">
        <v>#REF!</v>
      </c>
      <c r="Y344" s="175" t="e">
        <v>#VALUE!</v>
      </c>
      <c r="Z344" s="175" t="e">
        <v>#VALUE!</v>
      </c>
      <c r="AA344" s="175"/>
      <c r="AB344" s="175"/>
      <c r="AC344" s="175"/>
      <c r="AD344" s="175"/>
      <c r="AE344" s="175" t="str">
        <f aca="false">IFERROR(__xludf.dummyfunction("""COMPUTED_VALUE"""),"Parcial")</f>
        <v>Parcial</v>
      </c>
      <c r="AF344" s="175" t="str">
        <f aca="false">IFERROR(__xludf.dummyfunction("""COMPUTED_VALUE"""),"FE")</f>
        <v>FE</v>
      </c>
      <c r="AG344" s="175" t="n">
        <f aca="false">IFERROR(__xludf.dummyfunction("""COMPUTED_VALUE"""),0)</f>
        <v>0</v>
      </c>
      <c r="AH344" s="175" t="n">
        <f aca="false">IFERROR(__xludf.dummyfunction("""COMPUTED_VALUE"""),0)</f>
        <v>0</v>
      </c>
      <c r="AI344" s="175" t="n">
        <f aca="false">IFERROR(__xludf.dummyfunction("""COMPUTED_VALUE"""),0)</f>
        <v>0</v>
      </c>
      <c r="AJ344" s="175" t="n">
        <f aca="false">IFERROR(__xludf.dummyfunction("""COMPUTED_VALUE"""),0)</f>
        <v>0</v>
      </c>
      <c r="AK344" s="175"/>
      <c r="AL344" s="178"/>
    </row>
    <row r="345" customFormat="false" ht="12.75" hidden="false" customHeight="false" outlineLevel="0" collapsed="false">
      <c r="A345" s="174" t="str">
        <f aca="false">IFERROR(__xludf.dummyfunction("""COMPUTED_VALUE"""),"17031176")</f>
        <v>17031176</v>
      </c>
      <c r="B345" s="175" t="str">
        <f aca="false">IFERROR(__xludf.dummyfunction("""COMPUTED_VALUE"""),"Pedro Afonso")</f>
        <v>Pedro Afonso</v>
      </c>
      <c r="C345" s="175" t="str">
        <f aca="false">IFERROR(__xludf.dummyfunction("""COMPUTED_VALUE"""),"Recursolandia")</f>
        <v>Recursolandia</v>
      </c>
      <c r="D345" s="176" t="str">
        <f aca="false">IFERROR(__xludf.dummyfunction("""COMPUTED_VALUE"""),"ASS. DE A. A ESCOLA EST. RECURSO I")</f>
        <v>ASS. DE A. A ESCOLA EST. RECURSO I</v>
      </c>
      <c r="E345" s="175" t="str">
        <f aca="false">IFERROR(__xludf.dummyfunction("""COMPUTED_VALUE"""),"Escola Estadual Recurso I")</f>
        <v>Escola Estadual Recurso I</v>
      </c>
      <c r="F345" s="177" t="str">
        <f aca="false">IFERROR(__xludf.dummyfunction("""COMPUTED_VALUE"""),"17031176")</f>
        <v>17031176</v>
      </c>
      <c r="G345" s="175" t="str">
        <f aca="false">IFERROR(__xludf.dummyfunction("""COMPUTED_VALUE"""),"02021097000144")</f>
        <v>02021097000144</v>
      </c>
      <c r="H345" s="177" t="str">
        <f aca="false">IFERROR(__xludf.dummyfunction("""COMPUTED_VALUE"""),"001")</f>
        <v>001</v>
      </c>
      <c r="I345" s="177" t="str">
        <f aca="false">IFERROR(__xludf.dummyfunction("""COMPUTED_VALUE"""),"1595")</f>
        <v>1595</v>
      </c>
      <c r="J345" s="177" t="str">
        <f aca="false">IFERROR(__xludf.dummyfunction("""COMPUTED_VALUE"""),"11029")</f>
        <v>11029</v>
      </c>
      <c r="K345" s="175" t="e">
        <v>#REF!</v>
      </c>
      <c r="L345" s="175" t="e">
        <v>#REF!</v>
      </c>
      <c r="M345" s="175" t="e">
        <v>#REF!</v>
      </c>
      <c r="N345" s="175" t="e">
        <v>#REF!</v>
      </c>
      <c r="O345" s="175" t="e">
        <v>#REF!</v>
      </c>
      <c r="P345" s="175" t="e">
        <v>#REF!</v>
      </c>
      <c r="Q345" s="175" t="e">
        <v>#REF!</v>
      </c>
      <c r="R345" s="175" t="e">
        <v>#REF!</v>
      </c>
      <c r="S345" s="175" t="e">
        <v>#REF!</v>
      </c>
      <c r="T345" s="175" t="e">
        <v>#REF!</v>
      </c>
      <c r="U345" s="175" t="e">
        <v>#REF!</v>
      </c>
      <c r="V345" s="175" t="e">
        <v>#REF!</v>
      </c>
      <c r="W345" s="175" t="e">
        <v>#REF!</v>
      </c>
      <c r="X345" s="175" t="e">
        <v>#REF!</v>
      </c>
      <c r="Y345" s="175" t="e">
        <v>#VALUE!</v>
      </c>
      <c r="Z345" s="175" t="e">
        <v>#VALUE!</v>
      </c>
      <c r="AA345" s="175"/>
      <c r="AB345" s="175"/>
      <c r="AC345" s="175"/>
      <c r="AD345" s="175"/>
      <c r="AE345" s="175" t="str">
        <f aca="false">IFERROR(__xludf.dummyfunction("""COMPUTED_VALUE"""),"Parcial")</f>
        <v>Parcial</v>
      </c>
      <c r="AF345" s="175" t="str">
        <f aca="false">IFERROR(__xludf.dummyfunction("""COMPUTED_VALUE"""),"FE")</f>
        <v>FE</v>
      </c>
      <c r="AG345" s="175" t="n">
        <f aca="false">IFERROR(__xludf.dummyfunction("""COMPUTED_VALUE"""),0)</f>
        <v>0</v>
      </c>
      <c r="AH345" s="175" t="n">
        <f aca="false">IFERROR(__xludf.dummyfunction("""COMPUTED_VALUE"""),0)</f>
        <v>0</v>
      </c>
      <c r="AI345" s="175" t="n">
        <f aca="false">IFERROR(__xludf.dummyfunction("""COMPUTED_VALUE"""),0)</f>
        <v>0</v>
      </c>
      <c r="AJ345" s="175" t="n">
        <f aca="false">IFERROR(__xludf.dummyfunction("""COMPUTED_VALUE"""),0)</f>
        <v>0</v>
      </c>
      <c r="AK345" s="175"/>
      <c r="AL345" s="178"/>
    </row>
    <row r="346" customFormat="false" ht="12.75" hidden="false" customHeight="false" outlineLevel="0" collapsed="false">
      <c r="A346" s="174" t="str">
        <f aca="false">IFERROR(__xludf.dummyfunction("""COMPUTED_VALUE"""),"17025621")</f>
        <v>17025621</v>
      </c>
      <c r="B346" s="175" t="str">
        <f aca="false">IFERROR(__xludf.dummyfunction("""COMPUTED_VALUE"""),"Pedro Afonso")</f>
        <v>Pedro Afonso</v>
      </c>
      <c r="C346" s="175" t="str">
        <f aca="false">IFERROR(__xludf.dummyfunction("""COMPUTED_VALUE"""),"Santa Maria do Tocantins")</f>
        <v>Santa Maria do Tocantins</v>
      </c>
      <c r="D346" s="176" t="str">
        <f aca="false">IFERROR(__xludf.dummyfunction("""COMPUTED_VALUE"""),"A. A.AS ESC.DO COL. EST. SANTA MARIA")</f>
        <v>A. A.AS ESC.DO COL. EST. SANTA MARIA</v>
      </c>
      <c r="E346" s="175" t="str">
        <f aca="false">IFERROR(__xludf.dummyfunction("""COMPUTED_VALUE"""),"Colégio Estadual de Tempo Integral Santa Maria")</f>
        <v>Colégio Estadual de Tempo Integral Santa Maria</v>
      </c>
      <c r="F346" s="177" t="str">
        <f aca="false">IFERROR(__xludf.dummyfunction("""COMPUTED_VALUE"""),"17025621")</f>
        <v>17025621</v>
      </c>
      <c r="G346" s="175" t="str">
        <f aca="false">IFERROR(__xludf.dummyfunction("""COMPUTED_VALUE"""),"02087933000193")</f>
        <v>02087933000193</v>
      </c>
      <c r="H346" s="177" t="str">
        <f aca="false">IFERROR(__xludf.dummyfunction("""COMPUTED_VALUE"""),"001")</f>
        <v>001</v>
      </c>
      <c r="I346" s="177" t="str">
        <f aca="false">IFERROR(__xludf.dummyfunction("""COMPUTED_VALUE"""),"1595")</f>
        <v>1595</v>
      </c>
      <c r="J346" s="177" t="str">
        <f aca="false">IFERROR(__xludf.dummyfunction("""COMPUTED_VALUE"""),"83089")</f>
        <v>83089</v>
      </c>
      <c r="K346" s="175" t="e">
        <v>#REF!</v>
      </c>
      <c r="L346" s="175" t="e">
        <v>#REF!</v>
      </c>
      <c r="M346" s="175" t="e">
        <v>#REF!</v>
      </c>
      <c r="N346" s="175" t="e">
        <v>#REF!</v>
      </c>
      <c r="O346" s="175" t="e">
        <v>#REF!</v>
      </c>
      <c r="P346" s="175" t="e">
        <v>#REF!</v>
      </c>
      <c r="Q346" s="175" t="e">
        <v>#REF!</v>
      </c>
      <c r="R346" s="175" t="e">
        <v>#REF!</v>
      </c>
      <c r="S346" s="175" t="e">
        <v>#REF!</v>
      </c>
      <c r="T346" s="175" t="e">
        <v>#REF!</v>
      </c>
      <c r="U346" s="175" t="e">
        <v>#REF!</v>
      </c>
      <c r="V346" s="175" t="e">
        <v>#REF!</v>
      </c>
      <c r="W346" s="175" t="e">
        <v>#REF!</v>
      </c>
      <c r="X346" s="175" t="e">
        <v>#REF!</v>
      </c>
      <c r="Y346" s="175" t="e">
        <v>#VALUE!</v>
      </c>
      <c r="Z346" s="175" t="e">
        <v>#VALUE!</v>
      </c>
      <c r="AA346" s="175"/>
      <c r="AB346" s="175"/>
      <c r="AC346" s="175"/>
      <c r="AD346" s="175"/>
      <c r="AE346" s="175" t="str">
        <f aca="false">IFERROR(__xludf.dummyfunction("""COMPUTED_VALUE"""),"Integral")</f>
        <v>Integral</v>
      </c>
      <c r="AF346" s="175" t="str">
        <f aca="false">IFERROR(__xludf.dummyfunction("""COMPUTED_VALUE"""),"FE")</f>
        <v>FE</v>
      </c>
      <c r="AG346" s="175" t="n">
        <f aca="false">IFERROR(__xludf.dummyfunction("""COMPUTED_VALUE"""),0)</f>
        <v>0</v>
      </c>
      <c r="AH346" s="175" t="n">
        <f aca="false">IFERROR(__xludf.dummyfunction("""COMPUTED_VALUE"""),0)</f>
        <v>0</v>
      </c>
      <c r="AI346" s="175" t="n">
        <f aca="false">IFERROR(__xludf.dummyfunction("""COMPUTED_VALUE"""),0)</f>
        <v>0</v>
      </c>
      <c r="AJ346" s="175" t="n">
        <f aca="false">IFERROR(__xludf.dummyfunction("""COMPUTED_VALUE"""),7)</f>
        <v>7</v>
      </c>
      <c r="AK346" s="175"/>
      <c r="AL346" s="178"/>
    </row>
    <row r="347" customFormat="false" ht="12.75" hidden="false" customHeight="false" outlineLevel="0" collapsed="false">
      <c r="A347" s="174" t="str">
        <f aca="false">IFERROR(__xludf.dummyfunction("""COMPUTED_VALUE"""),"17014042")</f>
        <v>17014042</v>
      </c>
      <c r="B347" s="175" t="str">
        <f aca="false">IFERROR(__xludf.dummyfunction("""COMPUTED_VALUE"""),"Pedro Afonso")</f>
        <v>Pedro Afonso</v>
      </c>
      <c r="C347" s="175" t="str">
        <f aca="false">IFERROR(__xludf.dummyfunction("""COMPUTED_VALUE"""),"Tupirama")</f>
        <v>Tupirama</v>
      </c>
      <c r="D347" s="176" t="str">
        <f aca="false">IFERROR(__xludf.dummyfunction("""COMPUTED_VALUE"""),"A.A. A ESCOLA EST. MARIA DA GLORIA")</f>
        <v>A.A. A ESCOLA EST. MARIA DA GLORIA</v>
      </c>
      <c r="E347" s="175" t="str">
        <f aca="false">IFERROR(__xludf.dummyfunction("""COMPUTED_VALUE"""),"Escola Estadual Girassol de Tempo Integral Maria da Glória")</f>
        <v>Escola Estadual Girassol de Tempo Integral Maria da Glória</v>
      </c>
      <c r="F347" s="177" t="str">
        <f aca="false">IFERROR(__xludf.dummyfunction("""COMPUTED_VALUE"""),"17014042")</f>
        <v>17014042</v>
      </c>
      <c r="G347" s="175" t="str">
        <f aca="false">IFERROR(__xludf.dummyfunction("""COMPUTED_VALUE"""),"02096555000104")</f>
        <v>02096555000104</v>
      </c>
      <c r="H347" s="177" t="str">
        <f aca="false">IFERROR(__xludf.dummyfunction("""COMPUTED_VALUE"""),"001")</f>
        <v>001</v>
      </c>
      <c r="I347" s="177" t="str">
        <f aca="false">IFERROR(__xludf.dummyfunction("""COMPUTED_VALUE"""),"2094")</f>
        <v>2094</v>
      </c>
      <c r="J347" s="177" t="str">
        <f aca="false">IFERROR(__xludf.dummyfunction("""COMPUTED_VALUE"""),"50482")</f>
        <v>50482</v>
      </c>
      <c r="K347" s="175" t="e">
        <v>#REF!</v>
      </c>
      <c r="L347" s="175" t="e">
        <v>#REF!</v>
      </c>
      <c r="M347" s="175" t="e">
        <v>#REF!</v>
      </c>
      <c r="N347" s="175" t="e">
        <v>#REF!</v>
      </c>
      <c r="O347" s="175" t="e">
        <v>#REF!</v>
      </c>
      <c r="P347" s="175" t="e">
        <v>#REF!</v>
      </c>
      <c r="Q347" s="175" t="e">
        <v>#REF!</v>
      </c>
      <c r="R347" s="175" t="e">
        <v>#REF!</v>
      </c>
      <c r="S347" s="175" t="e">
        <v>#REF!</v>
      </c>
      <c r="T347" s="175" t="e">
        <v>#REF!</v>
      </c>
      <c r="U347" s="175" t="e">
        <v>#REF!</v>
      </c>
      <c r="V347" s="175" t="e">
        <v>#REF!</v>
      </c>
      <c r="W347" s="175" t="e">
        <v>#REF!</v>
      </c>
      <c r="X347" s="175" t="e">
        <v>#REF!</v>
      </c>
      <c r="Y347" s="175" t="e">
        <v>#VALUE!</v>
      </c>
      <c r="Z347" s="175" t="e">
        <v>#VALUE!</v>
      </c>
      <c r="AA347" s="175"/>
      <c r="AB347" s="175"/>
      <c r="AC347" s="175"/>
      <c r="AD347" s="175"/>
      <c r="AE347" s="175" t="str">
        <f aca="false">IFERROR(__xludf.dummyfunction("""COMPUTED_VALUE"""),"Integral")</f>
        <v>Integral</v>
      </c>
      <c r="AF347" s="175" t="str">
        <f aca="false">IFERROR(__xludf.dummyfunction("""COMPUTED_VALUE"""),"FE")</f>
        <v>FE</v>
      </c>
      <c r="AG347" s="175" t="n">
        <f aca="false">IFERROR(__xludf.dummyfunction("""COMPUTED_VALUE"""),0)</f>
        <v>0</v>
      </c>
      <c r="AH347" s="175" t="n">
        <f aca="false">IFERROR(__xludf.dummyfunction("""COMPUTED_VALUE"""),0)</f>
        <v>0</v>
      </c>
      <c r="AI347" s="175" t="n">
        <f aca="false">IFERROR(__xludf.dummyfunction("""COMPUTED_VALUE"""),0)</f>
        <v>0</v>
      </c>
      <c r="AJ347" s="175" t="n">
        <f aca="false">IFERROR(__xludf.dummyfunction("""COMPUTED_VALUE"""),10)</f>
        <v>10</v>
      </c>
      <c r="AK347" s="175"/>
      <c r="AL347" s="178"/>
    </row>
    <row r="348" customFormat="false" ht="12.75" hidden="false" customHeight="false" outlineLevel="0" collapsed="false">
      <c r="A348" s="174" t="str">
        <f aca="false">IFERROR(__xludf.dummyfunction("""COMPUTED_VALUE"""),"17020867")</f>
        <v>17020867</v>
      </c>
      <c r="B348" s="175" t="str">
        <f aca="false">IFERROR(__xludf.dummyfunction("""COMPUTED_VALUE"""),"Porto Nacional")</f>
        <v>Porto Nacional</v>
      </c>
      <c r="C348" s="175" t="str">
        <f aca="false">IFERROR(__xludf.dummyfunction("""COMPUTED_VALUE"""),"Brejinho de Nazare")</f>
        <v>Brejinho de Nazare</v>
      </c>
      <c r="D348" s="176" t="str">
        <f aca="false">IFERROR(__xludf.dummyfunction("""COMPUTED_VALUE"""),"A.A. DO COLEGIO ESTADUAL PADRAO")</f>
        <v>A.A. DO COLEGIO ESTADUAL PADRAO</v>
      </c>
      <c r="E348" s="175" t="str">
        <f aca="false">IFERROR(__xludf.dummyfunction("""COMPUTED_VALUE"""),"Colégio Estadual Padrão")</f>
        <v>Colégio Estadual Padrão</v>
      </c>
      <c r="F348" s="177" t="str">
        <f aca="false">IFERROR(__xludf.dummyfunction("""COMPUTED_VALUE"""),"17020867")</f>
        <v>17020867</v>
      </c>
      <c r="G348" s="175" t="str">
        <f aca="false">IFERROR(__xludf.dummyfunction("""COMPUTED_VALUE"""),"01181175000105")</f>
        <v>01181175000105</v>
      </c>
      <c r="H348" s="177" t="str">
        <f aca="false">IFERROR(__xludf.dummyfunction("""COMPUTED_VALUE"""),"001")</f>
        <v>001</v>
      </c>
      <c r="I348" s="177" t="str">
        <f aca="false">IFERROR(__xludf.dummyfunction("""COMPUTED_VALUE"""),"3976")</f>
        <v>3976</v>
      </c>
      <c r="J348" s="177" t="str">
        <f aca="false">IFERROR(__xludf.dummyfunction("""COMPUTED_VALUE"""),"51047")</f>
        <v>51047</v>
      </c>
      <c r="K348" s="175" t="e">
        <v>#REF!</v>
      </c>
      <c r="L348" s="175" t="e">
        <v>#REF!</v>
      </c>
      <c r="M348" s="175" t="e">
        <v>#REF!</v>
      </c>
      <c r="N348" s="175" t="e">
        <v>#REF!</v>
      </c>
      <c r="O348" s="175" t="e">
        <v>#REF!</v>
      </c>
      <c r="P348" s="175" t="e">
        <v>#REF!</v>
      </c>
      <c r="Q348" s="175" t="e">
        <v>#REF!</v>
      </c>
      <c r="R348" s="175" t="e">
        <v>#REF!</v>
      </c>
      <c r="S348" s="175" t="e">
        <v>#REF!</v>
      </c>
      <c r="T348" s="175" t="e">
        <v>#REF!</v>
      </c>
      <c r="U348" s="175" t="e">
        <v>#REF!</v>
      </c>
      <c r="V348" s="175" t="e">
        <v>#REF!</v>
      </c>
      <c r="W348" s="175" t="e">
        <v>#REF!</v>
      </c>
      <c r="X348" s="175" t="e">
        <v>#REF!</v>
      </c>
      <c r="Y348" s="175" t="e">
        <v>#VALUE!</v>
      </c>
      <c r="Z348" s="175" t="e">
        <v>#VALUE!</v>
      </c>
      <c r="AA348" s="175"/>
      <c r="AB348" s="175"/>
      <c r="AC348" s="175"/>
      <c r="AD348" s="175" t="str">
        <f aca="false">IFERROR(__xludf.dummyfunction("""COMPUTED_VALUE"""),"INDIGENA /QUILOMBOLA INTEGRAL")</f>
        <v>INDIGENA /QUILOMBOLA INTEGRAL</v>
      </c>
      <c r="AE348" s="175" t="str">
        <f aca="false">IFERROR(__xludf.dummyfunction("""COMPUTED_VALUE"""),"Parcial/Integral")</f>
        <v>Parcial/Integral</v>
      </c>
      <c r="AF348" s="175" t="str">
        <f aca="false">IFERROR(__xludf.dummyfunction("""COMPUTED_VALUE"""),"FE")</f>
        <v>FE</v>
      </c>
      <c r="AG348" s="175" t="n">
        <f aca="false">IFERROR(__xludf.dummyfunction("""COMPUTED_VALUE"""),11)</f>
        <v>11</v>
      </c>
      <c r="AH348" s="175" t="n">
        <f aca="false">IFERROR(__xludf.dummyfunction("""COMPUTED_VALUE"""),0)</f>
        <v>0</v>
      </c>
      <c r="AI348" s="175" t="n">
        <f aca="false">IFERROR(__xludf.dummyfunction("""COMPUTED_VALUE"""),0)</f>
        <v>0</v>
      </c>
      <c r="AJ348" s="175" t="n">
        <f aca="false">IFERROR(__xludf.dummyfunction("""COMPUTED_VALUE"""),0)</f>
        <v>0</v>
      </c>
      <c r="AK348" s="175"/>
      <c r="AL348" s="178"/>
    </row>
    <row r="349" customFormat="false" ht="12.75" hidden="false" customHeight="false" outlineLevel="0" collapsed="false">
      <c r="A349" s="174" t="str">
        <f aca="false">IFERROR(__xludf.dummyfunction("""COMPUTED_VALUE"""),"17020891")</f>
        <v>17020891</v>
      </c>
      <c r="B349" s="175" t="str">
        <f aca="false">IFERROR(__xludf.dummyfunction("""COMPUTED_VALUE"""),"Porto Nacional")</f>
        <v>Porto Nacional</v>
      </c>
      <c r="C349" s="175" t="str">
        <f aca="false">IFERROR(__xludf.dummyfunction("""COMPUTED_VALUE"""),"Brejinho de Nazare")</f>
        <v>Brejinho de Nazare</v>
      </c>
      <c r="D349" s="176" t="str">
        <f aca="false">IFERROR(__xludf.dummyfunction("""COMPUTED_VALUE"""),"AS.DE APOIO A ESC. EST. JONAS PEREIRA LIMA")</f>
        <v>AS.DE APOIO A ESC. EST. JONAS PEREIRA LIMA</v>
      </c>
      <c r="E349" s="175" t="str">
        <f aca="false">IFERROR(__xludf.dummyfunction("""COMPUTED_VALUE"""),"Escola Estadual Jonas Pereira Lima")</f>
        <v>Escola Estadual Jonas Pereira Lima</v>
      </c>
      <c r="F349" s="177" t="str">
        <f aca="false">IFERROR(__xludf.dummyfunction("""COMPUTED_VALUE"""),"17020891")</f>
        <v>17020891</v>
      </c>
      <c r="G349" s="175" t="str">
        <f aca="false">IFERROR(__xludf.dummyfunction("""COMPUTED_VALUE"""),"01148459000108")</f>
        <v>01148459000108</v>
      </c>
      <c r="H349" s="177" t="str">
        <f aca="false">IFERROR(__xludf.dummyfunction("""COMPUTED_VALUE"""),"001")</f>
        <v>001</v>
      </c>
      <c r="I349" s="177" t="str">
        <f aca="false">IFERROR(__xludf.dummyfunction("""COMPUTED_VALUE"""),"3976")</f>
        <v>3976</v>
      </c>
      <c r="J349" s="177" t="str">
        <f aca="false">IFERROR(__xludf.dummyfunction("""COMPUTED_VALUE"""),"80489")</f>
        <v>80489</v>
      </c>
      <c r="K349" s="175" t="e">
        <v>#REF!</v>
      </c>
      <c r="L349" s="175" t="e">
        <v>#REF!</v>
      </c>
      <c r="M349" s="175" t="e">
        <v>#REF!</v>
      </c>
      <c r="N349" s="175" t="e">
        <v>#REF!</v>
      </c>
      <c r="O349" s="175" t="e">
        <v>#REF!</v>
      </c>
      <c r="P349" s="175" t="e">
        <v>#REF!</v>
      </c>
      <c r="Q349" s="175" t="e">
        <v>#REF!</v>
      </c>
      <c r="R349" s="175" t="e">
        <v>#REF!</v>
      </c>
      <c r="S349" s="175" t="e">
        <v>#REF!</v>
      </c>
      <c r="T349" s="175" t="e">
        <v>#REF!</v>
      </c>
      <c r="U349" s="175" t="e">
        <v>#REF!</v>
      </c>
      <c r="V349" s="175" t="e">
        <v>#REF!</v>
      </c>
      <c r="W349" s="175" t="e">
        <v>#REF!</v>
      </c>
      <c r="X349" s="175" t="e">
        <v>#REF!</v>
      </c>
      <c r="Y349" s="175" t="e">
        <v>#VALUE!</v>
      </c>
      <c r="Z349" s="175" t="e">
        <v>#VALUE!</v>
      </c>
      <c r="AA349" s="175"/>
      <c r="AB349" s="175"/>
      <c r="AC349" s="175"/>
      <c r="AD349" s="175" t="str">
        <f aca="false">IFERROR(__xludf.dummyfunction("""COMPUTED_VALUE"""),"INDIGENA /QUILOMBOLA PARCIAL")</f>
        <v>INDIGENA /QUILOMBOLA PARCIAL</v>
      </c>
      <c r="AE349" s="175" t="str">
        <f aca="false">IFERROR(__xludf.dummyfunction("""COMPUTED_VALUE"""),"Parcial")</f>
        <v>Parcial</v>
      </c>
      <c r="AF349" s="175" t="str">
        <f aca="false">IFERROR(__xludf.dummyfunction("""COMPUTED_VALUE"""),"FE")</f>
        <v>FE</v>
      </c>
      <c r="AG349" s="175" t="n">
        <f aca="false">IFERROR(__xludf.dummyfunction("""COMPUTED_VALUE"""),0)</f>
        <v>0</v>
      </c>
      <c r="AH349" s="175" t="n">
        <f aca="false">IFERROR(__xludf.dummyfunction("""COMPUTED_VALUE"""),0)</f>
        <v>0</v>
      </c>
      <c r="AI349" s="175" t="n">
        <f aca="false">IFERROR(__xludf.dummyfunction("""COMPUTED_VALUE"""),0)</f>
        <v>0</v>
      </c>
      <c r="AJ349" s="175" t="n">
        <f aca="false">IFERROR(__xludf.dummyfunction("""COMPUTED_VALUE"""),0)</f>
        <v>0</v>
      </c>
      <c r="AK349" s="175"/>
      <c r="AL349" s="178"/>
    </row>
    <row r="350" customFormat="false" ht="12.75" hidden="false" customHeight="false" outlineLevel="0" collapsed="false">
      <c r="A350" s="174" t="str">
        <f aca="false">IFERROR(__xludf.dummyfunction("""COMPUTED_VALUE"""),"17035163")</f>
        <v>17035163</v>
      </c>
      <c r="B350" s="175" t="str">
        <f aca="false">IFERROR(__xludf.dummyfunction("""COMPUTED_VALUE"""),"Porto Nacional")</f>
        <v>Porto Nacional</v>
      </c>
      <c r="C350" s="175" t="str">
        <f aca="false">IFERROR(__xludf.dummyfunction("""COMPUTED_VALUE"""),"Chapada da Natividade")</f>
        <v>Chapada da Natividade</v>
      </c>
      <c r="D350" s="176" t="str">
        <f aca="false">IFERROR(__xludf.dummyfunction("""COMPUTED_VALUE"""),"A. APOIO ESCOLA EST. FULGENCIO NUNES")</f>
        <v>A. APOIO ESCOLA EST. FULGENCIO NUNES</v>
      </c>
      <c r="E350" s="175" t="str">
        <f aca="false">IFERROR(__xludf.dummyfunction("""COMPUTED_VALUE"""),"Colégio Estadual Fulgêncio Nunes")</f>
        <v>Colégio Estadual Fulgêncio Nunes</v>
      </c>
      <c r="F350" s="177" t="str">
        <f aca="false">IFERROR(__xludf.dummyfunction("""COMPUTED_VALUE"""),"17035163")</f>
        <v>17035163</v>
      </c>
      <c r="G350" s="175" t="str">
        <f aca="false">IFERROR(__xludf.dummyfunction("""COMPUTED_VALUE"""),"01257085000150")</f>
        <v>01257085000150</v>
      </c>
      <c r="H350" s="177" t="str">
        <f aca="false">IFERROR(__xludf.dummyfunction("""COMPUTED_VALUE"""),"003")</f>
        <v>003</v>
      </c>
      <c r="I350" s="177" t="str">
        <f aca="false">IFERROR(__xludf.dummyfunction("""COMPUTED_VALUE"""),"0037")</f>
        <v>0037</v>
      </c>
      <c r="J350" s="177" t="str">
        <f aca="false">IFERROR(__xludf.dummyfunction("""COMPUTED_VALUE"""),"706153")</f>
        <v>706153</v>
      </c>
      <c r="K350" s="175" t="e">
        <v>#REF!</v>
      </c>
      <c r="L350" s="175" t="e">
        <v>#REF!</v>
      </c>
      <c r="M350" s="175" t="e">
        <v>#REF!</v>
      </c>
      <c r="N350" s="175" t="e">
        <v>#REF!</v>
      </c>
      <c r="O350" s="175" t="e">
        <v>#REF!</v>
      </c>
      <c r="P350" s="175" t="e">
        <v>#REF!</v>
      </c>
      <c r="Q350" s="175" t="e">
        <v>#REF!</v>
      </c>
      <c r="R350" s="175" t="e">
        <v>#REF!</v>
      </c>
      <c r="S350" s="175" t="e">
        <v>#REF!</v>
      </c>
      <c r="T350" s="175" t="e">
        <v>#REF!</v>
      </c>
      <c r="U350" s="175" t="e">
        <v>#REF!</v>
      </c>
      <c r="V350" s="175" t="e">
        <v>#REF!</v>
      </c>
      <c r="W350" s="175" t="e">
        <v>#REF!</v>
      </c>
      <c r="X350" s="175" t="e">
        <v>#REF!</v>
      </c>
      <c r="Y350" s="175" t="e">
        <v>#VALUE!</v>
      </c>
      <c r="Z350" s="175" t="e">
        <v>#VALUE!</v>
      </c>
      <c r="AA350" s="175"/>
      <c r="AB350" s="175"/>
      <c r="AC350" s="175"/>
      <c r="AD350" s="175" t="str">
        <f aca="false">IFERROR(__xludf.dummyfunction("""COMPUTED_VALUE"""),"INDIGENA /QUILOMBOLA PARCIAL")</f>
        <v>INDIGENA /QUILOMBOLA PARCIAL</v>
      </c>
      <c r="AE350" s="175" t="str">
        <f aca="false">IFERROR(__xludf.dummyfunction("""COMPUTED_VALUE"""),"Parcial")</f>
        <v>Parcial</v>
      </c>
      <c r="AF350" s="175" t="str">
        <f aca="false">IFERROR(__xludf.dummyfunction("""COMPUTED_VALUE"""),"FE")</f>
        <v>FE</v>
      </c>
      <c r="AG350" s="175" t="n">
        <f aca="false">IFERROR(__xludf.dummyfunction("""COMPUTED_VALUE"""),0)</f>
        <v>0</v>
      </c>
      <c r="AH350" s="175" t="n">
        <f aca="false">IFERROR(__xludf.dummyfunction("""COMPUTED_VALUE"""),0)</f>
        <v>0</v>
      </c>
      <c r="AI350" s="175" t="n">
        <f aca="false">IFERROR(__xludf.dummyfunction("""COMPUTED_VALUE"""),0)</f>
        <v>0</v>
      </c>
      <c r="AJ350" s="175" t="n">
        <f aca="false">IFERROR(__xludf.dummyfunction("""COMPUTED_VALUE"""),0)</f>
        <v>0</v>
      </c>
      <c r="AK350" s="175"/>
      <c r="AL350" s="178"/>
    </row>
    <row r="351" customFormat="false" ht="12.75" hidden="false" customHeight="false" outlineLevel="0" collapsed="false">
      <c r="A351" s="174" t="str">
        <f aca="false">IFERROR(__xludf.dummyfunction("""COMPUTED_VALUE"""),"17018161")</f>
        <v>17018161</v>
      </c>
      <c r="B351" s="175" t="str">
        <f aca="false">IFERROR(__xludf.dummyfunction("""COMPUTED_VALUE"""),"Porto Nacional")</f>
        <v>Porto Nacional</v>
      </c>
      <c r="C351" s="175" t="str">
        <f aca="false">IFERROR(__xludf.dummyfunction("""COMPUTED_VALUE"""),"Fatima")</f>
        <v>Fatima</v>
      </c>
      <c r="D351" s="176" t="str">
        <f aca="false">IFERROR(__xludf.dummyfunction("""COMPUTED_VALUE"""),"A.A. ESCOLA ESTADUAL CONCEICAO BRITO")</f>
        <v>A.A. ESCOLA ESTADUAL CONCEICAO BRITO</v>
      </c>
      <c r="E351" s="175" t="str">
        <f aca="false">IFERROR(__xludf.dummyfunction("""COMPUTED_VALUE"""),"Colégio Estadual Conceição Brito")</f>
        <v>Colégio Estadual Conceição Brito</v>
      </c>
      <c r="F351" s="177" t="str">
        <f aca="false">IFERROR(__xludf.dummyfunction("""COMPUTED_VALUE"""),"17018161")</f>
        <v>17018161</v>
      </c>
      <c r="G351" s="175" t="str">
        <f aca="false">IFERROR(__xludf.dummyfunction("""COMPUTED_VALUE"""),"01268285000109")</f>
        <v>01268285000109</v>
      </c>
      <c r="H351" s="177" t="str">
        <f aca="false">IFERROR(__xludf.dummyfunction("""COMPUTED_VALUE"""),"001")</f>
        <v>001</v>
      </c>
      <c r="I351" s="177" t="str">
        <f aca="false">IFERROR(__xludf.dummyfunction("""COMPUTED_VALUE"""),"4107")</f>
        <v>4107</v>
      </c>
      <c r="J351" s="177" t="str">
        <f aca="false">IFERROR(__xludf.dummyfunction("""COMPUTED_VALUE"""),"50911")</f>
        <v>50911</v>
      </c>
      <c r="K351" s="175" t="e">
        <v>#REF!</v>
      </c>
      <c r="L351" s="175" t="e">
        <v>#REF!</v>
      </c>
      <c r="M351" s="175" t="e">
        <v>#REF!</v>
      </c>
      <c r="N351" s="175" t="e">
        <v>#REF!</v>
      </c>
      <c r="O351" s="175" t="e">
        <v>#REF!</v>
      </c>
      <c r="P351" s="175" t="e">
        <v>#REF!</v>
      </c>
      <c r="Q351" s="175" t="e">
        <v>#REF!</v>
      </c>
      <c r="R351" s="175" t="e">
        <v>#REF!</v>
      </c>
      <c r="S351" s="175" t="e">
        <v>#REF!</v>
      </c>
      <c r="T351" s="175" t="e">
        <v>#REF!</v>
      </c>
      <c r="U351" s="175" t="e">
        <v>#REF!</v>
      </c>
      <c r="V351" s="175" t="e">
        <v>#REF!</v>
      </c>
      <c r="W351" s="175" t="e">
        <v>#REF!</v>
      </c>
      <c r="X351" s="175" t="e">
        <v>#REF!</v>
      </c>
      <c r="Y351" s="175" t="e">
        <v>#VALUE!</v>
      </c>
      <c r="Z351" s="175" t="e">
        <v>#VALUE!</v>
      </c>
      <c r="AA351" s="175"/>
      <c r="AB351" s="175"/>
      <c r="AC351" s="175"/>
      <c r="AD351" s="175"/>
      <c r="AE351" s="175" t="str">
        <f aca="false">IFERROR(__xludf.dummyfunction("""COMPUTED_VALUE"""),"Parcial")</f>
        <v>Parcial</v>
      </c>
      <c r="AF351" s="175" t="str">
        <f aca="false">IFERROR(__xludf.dummyfunction("""COMPUTED_VALUE"""),"FE")</f>
        <v>FE</v>
      </c>
      <c r="AG351" s="175" t="n">
        <f aca="false">IFERROR(__xludf.dummyfunction("""COMPUTED_VALUE"""),0)</f>
        <v>0</v>
      </c>
      <c r="AH351" s="175" t="n">
        <f aca="false">IFERROR(__xludf.dummyfunction("""COMPUTED_VALUE"""),0)</f>
        <v>0</v>
      </c>
      <c r="AI351" s="175" t="n">
        <f aca="false">IFERROR(__xludf.dummyfunction("""COMPUTED_VALUE"""),0)</f>
        <v>0</v>
      </c>
      <c r="AJ351" s="175" t="n">
        <f aca="false">IFERROR(__xludf.dummyfunction("""COMPUTED_VALUE"""),0)</f>
        <v>0</v>
      </c>
      <c r="AK351" s="175"/>
      <c r="AL351" s="178"/>
    </row>
    <row r="352" customFormat="false" ht="12.75" hidden="false" customHeight="false" outlineLevel="0" collapsed="false">
      <c r="A352" s="174" t="str">
        <f aca="false">IFERROR(__xludf.dummyfunction("""COMPUTED_VALUE"""),"17104807")</f>
        <v>17104807</v>
      </c>
      <c r="B352" s="175" t="str">
        <f aca="false">IFERROR(__xludf.dummyfunction("""COMPUTED_VALUE"""),"Porto Nacional")</f>
        <v>Porto Nacional</v>
      </c>
      <c r="C352" s="175" t="str">
        <f aca="false">IFERROR(__xludf.dummyfunction("""COMPUTED_VALUE"""),"Fatima")</f>
        <v>Fatima</v>
      </c>
      <c r="D352" s="176" t="str">
        <f aca="false">IFERROR(__xludf.dummyfunction("""COMPUTED_VALUE"""),"ASSOC. DE APOIO A ESCOLA ESPECIAL RENASCER")</f>
        <v>ASSOC. DE APOIO A ESCOLA ESPECIAL RENASCER</v>
      </c>
      <c r="E352" s="175" t="str">
        <f aca="false">IFERROR(__xludf.dummyfunction("""COMPUTED_VALUE"""),"Escola Especial Renascer")</f>
        <v>Escola Especial Renascer</v>
      </c>
      <c r="F352" s="177" t="str">
        <f aca="false">IFERROR(__xludf.dummyfunction("""COMPUTED_VALUE"""),"17104807")</f>
        <v>17104807</v>
      </c>
      <c r="G352" s="175" t="str">
        <f aca="false">IFERROR(__xludf.dummyfunction("""COMPUTED_VALUE"""),"11726757000183")</f>
        <v>11726757000183</v>
      </c>
      <c r="H352" s="177" t="str">
        <f aca="false">IFERROR(__xludf.dummyfunction("""COMPUTED_VALUE"""),"001")</f>
        <v>001</v>
      </c>
      <c r="I352" s="177" t="str">
        <f aca="false">IFERROR(__xludf.dummyfunction("""COMPUTED_VALUE"""),"4107")</f>
        <v>4107</v>
      </c>
      <c r="J352" s="177" t="str">
        <f aca="false">IFERROR(__xludf.dummyfunction("""COMPUTED_VALUE"""),"7991X")</f>
        <v>7991X</v>
      </c>
      <c r="K352" s="175" t="e">
        <v>#REF!</v>
      </c>
      <c r="L352" s="175" t="e">
        <v>#REF!</v>
      </c>
      <c r="M352" s="175" t="e">
        <v>#REF!</v>
      </c>
      <c r="N352" s="175" t="e">
        <v>#REF!</v>
      </c>
      <c r="O352" s="175" t="e">
        <v>#REF!</v>
      </c>
      <c r="P352" s="175" t="e">
        <v>#REF!</v>
      </c>
      <c r="Q352" s="175" t="e">
        <v>#REF!</v>
      </c>
      <c r="R352" s="175" t="e">
        <v>#REF!</v>
      </c>
      <c r="S352" s="175" t="e">
        <v>#REF!</v>
      </c>
      <c r="T352" s="175" t="e">
        <v>#REF!</v>
      </c>
      <c r="U352" s="175" t="e">
        <v>#REF!</v>
      </c>
      <c r="V352" s="175" t="e">
        <v>#REF!</v>
      </c>
      <c r="W352" s="175" t="e">
        <v>#REF!</v>
      </c>
      <c r="X352" s="175" t="e">
        <v>#REF!</v>
      </c>
      <c r="Y352" s="175" t="e">
        <v>#VALUE!</v>
      </c>
      <c r="Z352" s="175" t="e">
        <v>#VALUE!</v>
      </c>
      <c r="AA352" s="175"/>
      <c r="AB352" s="175"/>
      <c r="AC352" s="175"/>
      <c r="AD352" s="175"/>
      <c r="AE352" s="175" t="str">
        <f aca="false">IFERROR(__xludf.dummyfunction("""COMPUTED_VALUE"""),"Parcial")</f>
        <v>Parcial</v>
      </c>
      <c r="AF352" s="175" t="str">
        <f aca="false">IFERROR(__xludf.dummyfunction("""COMPUTED_VALUE"""),"FE")</f>
        <v>FE</v>
      </c>
      <c r="AG352" s="175" t="n">
        <f aca="false">IFERROR(__xludf.dummyfunction("""COMPUTED_VALUE"""),0)</f>
        <v>0</v>
      </c>
      <c r="AH352" s="175" t="n">
        <f aca="false">IFERROR(__xludf.dummyfunction("""COMPUTED_VALUE"""),0)</f>
        <v>0</v>
      </c>
      <c r="AI352" s="175" t="n">
        <f aca="false">IFERROR(__xludf.dummyfunction("""COMPUTED_VALUE"""),0)</f>
        <v>0</v>
      </c>
      <c r="AJ352" s="175" t="n">
        <f aca="false">IFERROR(__xludf.dummyfunction("""COMPUTED_VALUE"""),0)</f>
        <v>0</v>
      </c>
      <c r="AK352" s="175"/>
      <c r="AL352" s="178"/>
    </row>
    <row r="353" customFormat="false" ht="12.75" hidden="false" customHeight="false" outlineLevel="0" collapsed="false">
      <c r="A353" s="174" t="str">
        <f aca="false">IFERROR(__xludf.dummyfunction("""COMPUTED_VALUE"""),"17024935")</f>
        <v>17024935</v>
      </c>
      <c r="B353" s="175" t="str">
        <f aca="false">IFERROR(__xludf.dummyfunction("""COMPUTED_VALUE"""),"Porto Nacional")</f>
        <v>Porto Nacional</v>
      </c>
      <c r="C353" s="175" t="str">
        <f aca="false">IFERROR(__xludf.dummyfunction("""COMPUTED_VALUE"""),"Ipueiras")</f>
        <v>Ipueiras</v>
      </c>
      <c r="D353" s="176" t="str">
        <f aca="false">IFERROR(__xludf.dummyfunction("""COMPUTED_VALUE"""),"ASSOC. DE APOIO DA ESC. EST. FELIX CAMOA")</f>
        <v>ASSOC. DE APOIO DA ESC. EST. FELIX CAMOA</v>
      </c>
      <c r="E353" s="175" t="str">
        <f aca="false">IFERROR(__xludf.dummyfunction("""COMPUTED_VALUE"""),"Escola Estadual Félix Camoa II")</f>
        <v>Escola Estadual Félix Camoa II</v>
      </c>
      <c r="F353" s="177" t="str">
        <f aca="false">IFERROR(__xludf.dummyfunction("""COMPUTED_VALUE"""),"17024935")</f>
        <v>17024935</v>
      </c>
      <c r="G353" s="175" t="str">
        <f aca="false">IFERROR(__xludf.dummyfunction("""COMPUTED_VALUE"""),"01469443000199")</f>
        <v>01469443000199</v>
      </c>
      <c r="H353" s="177" t="str">
        <f aca="false">IFERROR(__xludf.dummyfunction("""COMPUTED_VALUE"""),"001")</f>
        <v>001</v>
      </c>
      <c r="I353" s="177" t="str">
        <f aca="false">IFERROR(__xludf.dummyfunction("""COMPUTED_VALUE"""),"1117")</f>
        <v>1117</v>
      </c>
      <c r="J353" s="177" t="str">
        <f aca="false">IFERROR(__xludf.dummyfunction("""COMPUTED_VALUE"""),"315052")</f>
        <v>315052</v>
      </c>
      <c r="K353" s="175" t="e">
        <v>#REF!</v>
      </c>
      <c r="L353" s="175" t="e">
        <v>#REF!</v>
      </c>
      <c r="M353" s="175" t="e">
        <v>#REF!</v>
      </c>
      <c r="N353" s="175" t="e">
        <v>#REF!</v>
      </c>
      <c r="O353" s="175" t="e">
        <v>#REF!</v>
      </c>
      <c r="P353" s="175" t="e">
        <v>#REF!</v>
      </c>
      <c r="Q353" s="175" t="e">
        <v>#REF!</v>
      </c>
      <c r="R353" s="175" t="e">
        <v>#REF!</v>
      </c>
      <c r="S353" s="175" t="e">
        <v>#REF!</v>
      </c>
      <c r="T353" s="175" t="e">
        <v>#REF!</v>
      </c>
      <c r="U353" s="175" t="e">
        <v>#REF!</v>
      </c>
      <c r="V353" s="175" t="e">
        <v>#REF!</v>
      </c>
      <c r="W353" s="175" t="e">
        <v>#REF!</v>
      </c>
      <c r="X353" s="175" t="e">
        <v>#REF!</v>
      </c>
      <c r="Y353" s="175" t="e">
        <v>#VALUE!</v>
      </c>
      <c r="Z353" s="175" t="e">
        <v>#VALUE!</v>
      </c>
      <c r="AA353" s="175"/>
      <c r="AB353" s="175"/>
      <c r="AC353" s="175"/>
      <c r="AD353" s="175"/>
      <c r="AE353" s="175" t="str">
        <f aca="false">IFERROR(__xludf.dummyfunction("""COMPUTED_VALUE"""),"Parcial")</f>
        <v>Parcial</v>
      </c>
      <c r="AF353" s="175" t="str">
        <f aca="false">IFERROR(__xludf.dummyfunction("""COMPUTED_VALUE"""),"FE")</f>
        <v>FE</v>
      </c>
      <c r="AG353" s="175" t="n">
        <f aca="false">IFERROR(__xludf.dummyfunction("""COMPUTED_VALUE"""),0)</f>
        <v>0</v>
      </c>
      <c r="AH353" s="175" t="n">
        <f aca="false">IFERROR(__xludf.dummyfunction("""COMPUTED_VALUE"""),0)</f>
        <v>0</v>
      </c>
      <c r="AI353" s="175" t="n">
        <f aca="false">IFERROR(__xludf.dummyfunction("""COMPUTED_VALUE"""),0)</f>
        <v>0</v>
      </c>
      <c r="AJ353" s="175" t="n">
        <f aca="false">IFERROR(__xludf.dummyfunction("""COMPUTED_VALUE"""),0)</f>
        <v>0</v>
      </c>
      <c r="AK353" s="175"/>
      <c r="AL353" s="178"/>
    </row>
    <row r="354" customFormat="false" ht="12.75" hidden="false" customHeight="false" outlineLevel="0" collapsed="false">
      <c r="A354" s="174" t="str">
        <f aca="false">IFERROR(__xludf.dummyfunction("""COMPUTED_VALUE"""),"17053986")</f>
        <v>17053986</v>
      </c>
      <c r="B354" s="175" t="str">
        <f aca="false">IFERROR(__xludf.dummyfunction("""COMPUTED_VALUE"""),"Porto Nacional")</f>
        <v>Porto Nacional</v>
      </c>
      <c r="C354" s="175" t="str">
        <f aca="false">IFERROR(__xludf.dummyfunction("""COMPUTED_VALUE"""),"Monte do Carmo")</f>
        <v>Monte do Carmo</v>
      </c>
      <c r="D354" s="176" t="str">
        <f aca="false">IFERROR(__xludf.dummyfunction("""COMPUTED_VALUE"""),"A.A. DA ESC. EST. BRIGADAS CHE GUEVARA")</f>
        <v>A.A. DA ESC. EST. BRIGADAS CHE GUEVARA</v>
      </c>
      <c r="E354" s="175" t="str">
        <f aca="false">IFERROR(__xludf.dummyfunction("""COMPUTED_VALUE"""),"Colégio Estadual Agrícola Brigadas Che Guevara")</f>
        <v>Colégio Estadual Agrícola Brigadas Che Guevara</v>
      </c>
      <c r="F354" s="177" t="str">
        <f aca="false">IFERROR(__xludf.dummyfunction("""COMPUTED_VALUE"""),"17053986")</f>
        <v>17053986</v>
      </c>
      <c r="G354" s="175" t="str">
        <f aca="false">IFERROR(__xludf.dummyfunction("""COMPUTED_VALUE"""),"08593650000108")</f>
        <v>08593650000108</v>
      </c>
      <c r="H354" s="177" t="str">
        <f aca="false">IFERROR(__xludf.dummyfunction("""COMPUTED_VALUE"""),"001")</f>
        <v>001</v>
      </c>
      <c r="I354" s="177" t="str">
        <f aca="false">IFERROR(__xludf.dummyfunction("""COMPUTED_VALUE"""),"1117")</f>
        <v>1117</v>
      </c>
      <c r="J354" s="177" t="str">
        <f aca="false">IFERROR(__xludf.dummyfunction("""COMPUTED_VALUE"""),"263060")</f>
        <v>263060</v>
      </c>
      <c r="K354" s="175" t="e">
        <v>#REF!</v>
      </c>
      <c r="L354" s="175" t="e">
        <v>#REF!</v>
      </c>
      <c r="M354" s="175" t="e">
        <v>#REF!</v>
      </c>
      <c r="N354" s="175" t="e">
        <v>#REF!</v>
      </c>
      <c r="O354" s="175" t="e">
        <v>#REF!</v>
      </c>
      <c r="P354" s="175" t="e">
        <v>#REF!</v>
      </c>
      <c r="Q354" s="175" t="e">
        <v>#REF!</v>
      </c>
      <c r="R354" s="175" t="e">
        <v>#REF!</v>
      </c>
      <c r="S354" s="175" t="e">
        <v>#REF!</v>
      </c>
      <c r="T354" s="175" t="e">
        <v>#REF!</v>
      </c>
      <c r="U354" s="175" t="e">
        <v>#REF!</v>
      </c>
      <c r="V354" s="175" t="e">
        <v>#REF!</v>
      </c>
      <c r="W354" s="175" t="e">
        <v>#REF!</v>
      </c>
      <c r="X354" s="175" t="e">
        <v>#REF!</v>
      </c>
      <c r="Y354" s="175" t="e">
        <v>#VALUE!</v>
      </c>
      <c r="Z354" s="175" t="e">
        <v>#VALUE!</v>
      </c>
      <c r="AA354" s="175"/>
      <c r="AB354" s="175"/>
      <c r="AC354" s="175"/>
      <c r="AD354" s="175" t="str">
        <f aca="false">IFERROR(__xludf.dummyfunction("""COMPUTED_VALUE"""),"AGRÍCOLA")</f>
        <v>AGRÍCOLA</v>
      </c>
      <c r="AE354" s="175" t="str">
        <f aca="false">IFERROR(__xludf.dummyfunction("""COMPUTED_VALUE"""),"Parcial")</f>
        <v>Parcial</v>
      </c>
      <c r="AF354" s="175" t="str">
        <f aca="false">IFERROR(__xludf.dummyfunction("""COMPUTED_VALUE"""),"FE")</f>
        <v>FE</v>
      </c>
      <c r="AG354" s="175" t="n">
        <f aca="false">IFERROR(__xludf.dummyfunction("""COMPUTED_VALUE"""),0)</f>
        <v>0</v>
      </c>
      <c r="AH354" s="175" t="n">
        <f aca="false">IFERROR(__xludf.dummyfunction("""COMPUTED_VALUE"""),0)</f>
        <v>0</v>
      </c>
      <c r="AI354" s="175" t="n">
        <f aca="false">IFERROR(__xludf.dummyfunction("""COMPUTED_VALUE"""),4)</f>
        <v>4</v>
      </c>
      <c r="AJ354" s="175" t="n">
        <f aca="false">IFERROR(__xludf.dummyfunction("""COMPUTED_VALUE"""),0)</f>
        <v>0</v>
      </c>
      <c r="AK354" s="175"/>
      <c r="AL354" s="178"/>
    </row>
    <row r="355" customFormat="false" ht="12.75" hidden="false" customHeight="false" outlineLevel="0" collapsed="false">
      <c r="A355" s="174" t="str">
        <f aca="false">IFERROR(__xludf.dummyfunction("""COMPUTED_VALUE"""),"17023939")</f>
        <v>17023939</v>
      </c>
      <c r="B355" s="175" t="str">
        <f aca="false">IFERROR(__xludf.dummyfunction("""COMPUTED_VALUE"""),"Porto Nacional")</f>
        <v>Porto Nacional</v>
      </c>
      <c r="C355" s="175" t="str">
        <f aca="false">IFERROR(__xludf.dummyfunction("""COMPUTED_VALUE"""),"Monte do Carmo")</f>
        <v>Monte do Carmo</v>
      </c>
      <c r="D355" s="176" t="str">
        <f aca="false">IFERROR(__xludf.dummyfunction("""COMPUTED_VALUE"""),"A.A.  DO COLEGIO EST. PADRE GAMA")</f>
        <v>A.A.  DO COLEGIO EST. PADRE GAMA</v>
      </c>
      <c r="E355" s="175" t="str">
        <f aca="false">IFERROR(__xludf.dummyfunction("""COMPUTED_VALUE"""),"Colégio Estadual Padre Gama")</f>
        <v>Colégio Estadual Padre Gama</v>
      </c>
      <c r="F355" s="177" t="str">
        <f aca="false">IFERROR(__xludf.dummyfunction("""COMPUTED_VALUE"""),"17023939")</f>
        <v>17023939</v>
      </c>
      <c r="G355" s="175" t="str">
        <f aca="false">IFERROR(__xludf.dummyfunction("""COMPUTED_VALUE"""),"01071443000136")</f>
        <v>01071443000136</v>
      </c>
      <c r="H355" s="177" t="str">
        <f aca="false">IFERROR(__xludf.dummyfunction("""COMPUTED_VALUE"""),"001")</f>
        <v>001</v>
      </c>
      <c r="I355" s="177" t="str">
        <f aca="false">IFERROR(__xludf.dummyfunction("""COMPUTED_VALUE"""),"1117")</f>
        <v>1117</v>
      </c>
      <c r="J355" s="177" t="str">
        <f aca="false">IFERROR(__xludf.dummyfunction("""COMPUTED_VALUE"""),"0312878")</f>
        <v>0312878</v>
      </c>
      <c r="K355" s="175" t="e">
        <v>#REF!</v>
      </c>
      <c r="L355" s="175" t="e">
        <v>#REF!</v>
      </c>
      <c r="M355" s="175" t="e">
        <v>#REF!</v>
      </c>
      <c r="N355" s="175" t="e">
        <v>#REF!</v>
      </c>
      <c r="O355" s="175" t="e">
        <v>#REF!</v>
      </c>
      <c r="P355" s="175" t="e">
        <v>#REF!</v>
      </c>
      <c r="Q355" s="175" t="e">
        <v>#REF!</v>
      </c>
      <c r="R355" s="175" t="e">
        <v>#REF!</v>
      </c>
      <c r="S355" s="175" t="e">
        <v>#REF!</v>
      </c>
      <c r="T355" s="175" t="e">
        <v>#REF!</v>
      </c>
      <c r="U355" s="175" t="e">
        <v>#REF!</v>
      </c>
      <c r="V355" s="175" t="e">
        <v>#REF!</v>
      </c>
      <c r="W355" s="175" t="e">
        <v>#REF!</v>
      </c>
      <c r="X355" s="175" t="e">
        <v>#REF!</v>
      </c>
      <c r="Y355" s="175" t="e">
        <v>#VALUE!</v>
      </c>
      <c r="Z355" s="175" t="e">
        <v>#VALUE!</v>
      </c>
      <c r="AA355" s="175"/>
      <c r="AB355" s="175"/>
      <c r="AC355" s="175"/>
      <c r="AD355" s="175"/>
      <c r="AE355" s="175" t="str">
        <f aca="false">IFERROR(__xludf.dummyfunction("""COMPUTED_VALUE"""),"Integral")</f>
        <v>Integral</v>
      </c>
      <c r="AF355" s="175" t="str">
        <f aca="false">IFERROR(__xludf.dummyfunction("""COMPUTED_VALUE"""),"FE")</f>
        <v>FE</v>
      </c>
      <c r="AG355" s="175" t="n">
        <f aca="false">IFERROR(__xludf.dummyfunction("""COMPUTED_VALUE"""),0)</f>
        <v>0</v>
      </c>
      <c r="AH355" s="175" t="n">
        <f aca="false">IFERROR(__xludf.dummyfunction("""COMPUTED_VALUE"""),0)</f>
        <v>0</v>
      </c>
      <c r="AI355" s="175" t="n">
        <f aca="false">IFERROR(__xludf.dummyfunction("""COMPUTED_VALUE"""),0)</f>
        <v>0</v>
      </c>
      <c r="AJ355" s="175" t="n">
        <f aca="false">IFERROR(__xludf.dummyfunction("""COMPUTED_VALUE"""),0)</f>
        <v>0</v>
      </c>
      <c r="AK355" s="175"/>
      <c r="AL355" s="178"/>
    </row>
    <row r="356" customFormat="false" ht="12.75" hidden="false" customHeight="false" outlineLevel="0" collapsed="false">
      <c r="A356" s="174" t="str">
        <f aca="false">IFERROR(__xludf.dummyfunction("""COMPUTED_VALUE"""),"17023955")</f>
        <v>17023955</v>
      </c>
      <c r="B356" s="175" t="str">
        <f aca="false">IFERROR(__xludf.dummyfunction("""COMPUTED_VALUE"""),"Porto Nacional")</f>
        <v>Porto Nacional</v>
      </c>
      <c r="C356" s="175" t="str">
        <f aca="false">IFERROR(__xludf.dummyfunction("""COMPUTED_VALUE"""),"Monte do Carmo")</f>
        <v>Monte do Carmo</v>
      </c>
      <c r="D356" s="176" t="str">
        <f aca="false">IFERROR(__xludf.dummyfunction("""COMPUTED_VALUE"""),"A.APOIO DA ESCOLA ESTADUAL MESTRA BELA")</f>
        <v>A.APOIO DA ESCOLA ESTADUAL MESTRA BELA</v>
      </c>
      <c r="E356" s="175" t="str">
        <f aca="false">IFERROR(__xludf.dummyfunction("""COMPUTED_VALUE"""),"Escola Estadual Girassol de Tempo Integral Mestra Bela")</f>
        <v>Escola Estadual Girassol de Tempo Integral Mestra Bela</v>
      </c>
      <c r="F356" s="177" t="str">
        <f aca="false">IFERROR(__xludf.dummyfunction("""COMPUTED_VALUE"""),"17023955")</f>
        <v>17023955</v>
      </c>
      <c r="G356" s="175" t="str">
        <f aca="false">IFERROR(__xludf.dummyfunction("""COMPUTED_VALUE"""),"01071442000191")</f>
        <v>01071442000191</v>
      </c>
      <c r="H356" s="177" t="str">
        <f aca="false">IFERROR(__xludf.dummyfunction("""COMPUTED_VALUE"""),"001")</f>
        <v>001</v>
      </c>
      <c r="I356" s="177" t="str">
        <f aca="false">IFERROR(__xludf.dummyfunction("""COMPUTED_VALUE"""),"1117")</f>
        <v>1117</v>
      </c>
      <c r="J356" s="177" t="str">
        <f aca="false">IFERROR(__xludf.dummyfunction("""COMPUTED_VALUE"""),"31286X")</f>
        <v>31286X</v>
      </c>
      <c r="K356" s="175" t="e">
        <v>#REF!</v>
      </c>
      <c r="L356" s="175" t="e">
        <v>#REF!</v>
      </c>
      <c r="M356" s="175" t="e">
        <v>#REF!</v>
      </c>
      <c r="N356" s="175" t="e">
        <v>#REF!</v>
      </c>
      <c r="O356" s="175" t="e">
        <v>#REF!</v>
      </c>
      <c r="P356" s="175" t="e">
        <v>#REF!</v>
      </c>
      <c r="Q356" s="175" t="e">
        <v>#REF!</v>
      </c>
      <c r="R356" s="175" t="e">
        <v>#REF!</v>
      </c>
      <c r="S356" s="175" t="e">
        <v>#REF!</v>
      </c>
      <c r="T356" s="175" t="e">
        <v>#REF!</v>
      </c>
      <c r="U356" s="175" t="e">
        <v>#REF!</v>
      </c>
      <c r="V356" s="175" t="e">
        <v>#REF!</v>
      </c>
      <c r="W356" s="175" t="e">
        <v>#REF!</v>
      </c>
      <c r="X356" s="175" t="e">
        <v>#REF!</v>
      </c>
      <c r="Y356" s="175" t="e">
        <v>#VALUE!</v>
      </c>
      <c r="Z356" s="175" t="e">
        <v>#VALUE!</v>
      </c>
      <c r="AA356" s="175"/>
      <c r="AB356" s="175"/>
      <c r="AC356" s="175"/>
      <c r="AD356" s="175"/>
      <c r="AE356" s="175" t="str">
        <f aca="false">IFERROR(__xludf.dummyfunction("""COMPUTED_VALUE"""),"Integral")</f>
        <v>Integral</v>
      </c>
      <c r="AF356" s="175" t="str">
        <f aca="false">IFERROR(__xludf.dummyfunction("""COMPUTED_VALUE"""),"FE")</f>
        <v>FE</v>
      </c>
      <c r="AG356" s="175" t="n">
        <f aca="false">IFERROR(__xludf.dummyfunction("""COMPUTED_VALUE"""),0)</f>
        <v>0</v>
      </c>
      <c r="AH356" s="175" t="n">
        <f aca="false">IFERROR(__xludf.dummyfunction("""COMPUTED_VALUE"""),0)</f>
        <v>0</v>
      </c>
      <c r="AI356" s="175" t="n">
        <f aca="false">IFERROR(__xludf.dummyfunction("""COMPUTED_VALUE"""),0)</f>
        <v>0</v>
      </c>
      <c r="AJ356" s="175" t="n">
        <f aca="false">IFERROR(__xludf.dummyfunction("""COMPUTED_VALUE"""),8)</f>
        <v>8</v>
      </c>
      <c r="AK356" s="175"/>
      <c r="AL356" s="178"/>
    </row>
    <row r="357" customFormat="false" ht="12.75" hidden="false" customHeight="false" outlineLevel="0" collapsed="false">
      <c r="A357" s="174" t="str">
        <f aca="false">IFERROR(__xludf.dummyfunction("""COMPUTED_VALUE"""),"17054435")</f>
        <v>17054435</v>
      </c>
      <c r="B357" s="175" t="str">
        <f aca="false">IFERROR(__xludf.dummyfunction("""COMPUTED_VALUE"""),"Porto Nacional")</f>
        <v>Porto Nacional</v>
      </c>
      <c r="C357" s="175" t="str">
        <f aca="false">IFERROR(__xludf.dummyfunction("""COMPUTED_VALUE"""),"Monte do Carmo")</f>
        <v>Monte do Carmo</v>
      </c>
      <c r="D357" s="176" t="str">
        <f aca="false">IFERROR(__xludf.dummyfunction("""COMPUTED_VALUE"""),"ASSOC. APOIA A ESC. EST. PROF.DINA DE OLIVEIRA AMORIM")</f>
        <v>ASSOC. APOIA A ESC. EST. PROF.DINA DE OLIVEIRA AMORIM</v>
      </c>
      <c r="E357" s="175" t="str">
        <f aca="false">IFERROR(__xludf.dummyfunction("""COMPUTED_VALUE"""),"Escola Estadual Professora Dina de Oliveira Amorim")</f>
        <v>Escola Estadual Professora Dina de Oliveira Amorim</v>
      </c>
      <c r="F357" s="177" t="str">
        <f aca="false">IFERROR(__xludf.dummyfunction("""COMPUTED_VALUE"""),"17054435")</f>
        <v>17054435</v>
      </c>
      <c r="G357" s="175" t="str">
        <f aca="false">IFERROR(__xludf.dummyfunction("""COMPUTED_VALUE"""),"16437349000125")</f>
        <v>16437349000125</v>
      </c>
      <c r="H357" s="177" t="str">
        <f aca="false">IFERROR(__xludf.dummyfunction("""COMPUTED_VALUE"""),"001")</f>
        <v>001</v>
      </c>
      <c r="I357" s="177" t="str">
        <f aca="false">IFERROR(__xludf.dummyfunction("""COMPUTED_VALUE"""),"1117")</f>
        <v>1117</v>
      </c>
      <c r="J357" s="177" t="str">
        <f aca="false">IFERROR(__xludf.dummyfunction("""COMPUTED_VALUE"""),"339113")</f>
        <v>339113</v>
      </c>
      <c r="K357" s="175" t="e">
        <v>#REF!</v>
      </c>
      <c r="L357" s="175" t="e">
        <v>#REF!</v>
      </c>
      <c r="M357" s="175" t="e">
        <v>#REF!</v>
      </c>
      <c r="N357" s="175" t="e">
        <v>#REF!</v>
      </c>
      <c r="O357" s="175" t="e">
        <v>#REF!</v>
      </c>
      <c r="P357" s="175" t="e">
        <v>#REF!</v>
      </c>
      <c r="Q357" s="175" t="e">
        <v>#REF!</v>
      </c>
      <c r="R357" s="175" t="e">
        <v>#REF!</v>
      </c>
      <c r="S357" s="175" t="e">
        <v>#REF!</v>
      </c>
      <c r="T357" s="175" t="e">
        <v>#REF!</v>
      </c>
      <c r="U357" s="175" t="e">
        <v>#REF!</v>
      </c>
      <c r="V357" s="175" t="e">
        <v>#REF!</v>
      </c>
      <c r="W357" s="175" t="e">
        <v>#REF!</v>
      </c>
      <c r="X357" s="175" t="e">
        <v>#REF!</v>
      </c>
      <c r="Y357" s="175" t="e">
        <v>#VALUE!</v>
      </c>
      <c r="Z357" s="175" t="e">
        <v>#VALUE!</v>
      </c>
      <c r="AA357" s="175"/>
      <c r="AB357" s="175"/>
      <c r="AC357" s="175"/>
      <c r="AD357" s="175"/>
      <c r="AE357" s="175" t="str">
        <f aca="false">IFERROR(__xludf.dummyfunction("""COMPUTED_VALUE"""),"Parcial")</f>
        <v>Parcial</v>
      </c>
      <c r="AF357" s="175" t="str">
        <f aca="false">IFERROR(__xludf.dummyfunction("""COMPUTED_VALUE"""),"FE")</f>
        <v>FE</v>
      </c>
      <c r="AG357" s="175" t="n">
        <f aca="false">IFERROR(__xludf.dummyfunction("""COMPUTED_VALUE"""),0)</f>
        <v>0</v>
      </c>
      <c r="AH357" s="175" t="n">
        <f aca="false">IFERROR(__xludf.dummyfunction("""COMPUTED_VALUE"""),0)</f>
        <v>0</v>
      </c>
      <c r="AI357" s="175" t="n">
        <f aca="false">IFERROR(__xludf.dummyfunction("""COMPUTED_VALUE"""),0)</f>
        <v>0</v>
      </c>
      <c r="AJ357" s="175" t="n">
        <f aca="false">IFERROR(__xludf.dummyfunction("""COMPUTED_VALUE"""),0)</f>
        <v>0</v>
      </c>
      <c r="AK357" s="175"/>
      <c r="AL357" s="178"/>
    </row>
    <row r="358" customFormat="false" ht="12.75" hidden="false" customHeight="false" outlineLevel="0" collapsed="false">
      <c r="A358" s="174" t="str">
        <f aca="false">IFERROR(__xludf.dummyfunction("""COMPUTED_VALUE"""),"17034620")</f>
        <v>17034620</v>
      </c>
      <c r="B358" s="175" t="str">
        <f aca="false">IFERROR(__xludf.dummyfunction("""COMPUTED_VALUE"""),"Porto Nacional")</f>
        <v>Porto Nacional</v>
      </c>
      <c r="C358" s="175" t="str">
        <f aca="false">IFERROR(__xludf.dummyfunction("""COMPUTED_VALUE"""),"Natividade")</f>
        <v>Natividade</v>
      </c>
      <c r="D358" s="176" t="str">
        <f aca="false">IFERROR(__xludf.dummyfunction("""COMPUTED_VALUE"""),"ASSOC. NOSSA SENHORA NATIVIDADE COL. AGRÍCOLA")</f>
        <v>ASSOC. NOSSA SENHORA NATIVIDADE COL. AGRÍCOLA</v>
      </c>
      <c r="E358" s="175" t="str">
        <f aca="false">IFERROR(__xludf.dummyfunction("""COMPUTED_VALUE"""),"Colégio Agropecuário de Natividade")</f>
        <v>Colégio Agropecuário de Natividade</v>
      </c>
      <c r="F358" s="177" t="str">
        <f aca="false">IFERROR(__xludf.dummyfunction("""COMPUTED_VALUE"""),"17034620")</f>
        <v>17034620</v>
      </c>
      <c r="G358" s="175" t="str">
        <f aca="false">IFERROR(__xludf.dummyfunction("""COMPUTED_VALUE"""),"03758716000140")</f>
        <v>03758716000140</v>
      </c>
      <c r="H358" s="177" t="str">
        <f aca="false">IFERROR(__xludf.dummyfunction("""COMPUTED_VALUE"""),"001")</f>
        <v>001</v>
      </c>
      <c r="I358" s="177" t="str">
        <f aca="false">IFERROR(__xludf.dummyfunction("""COMPUTED_VALUE"""),"3980")</f>
        <v>3980</v>
      </c>
      <c r="J358" s="177" t="str">
        <f aca="false">IFERROR(__xludf.dummyfunction("""COMPUTED_VALUE"""),"282782")</f>
        <v>282782</v>
      </c>
      <c r="K358" s="175" t="e">
        <v>#REF!</v>
      </c>
      <c r="L358" s="175" t="e">
        <v>#REF!</v>
      </c>
      <c r="M358" s="175" t="e">
        <v>#REF!</v>
      </c>
      <c r="N358" s="175" t="e">
        <v>#REF!</v>
      </c>
      <c r="O358" s="175" t="e">
        <v>#REF!</v>
      </c>
      <c r="P358" s="175" t="e">
        <v>#REF!</v>
      </c>
      <c r="Q358" s="175" t="e">
        <v>#REF!</v>
      </c>
      <c r="R358" s="175" t="e">
        <v>#REF!</v>
      </c>
      <c r="S358" s="175" t="e">
        <v>#REF!</v>
      </c>
      <c r="T358" s="175" t="e">
        <v>#REF!</v>
      </c>
      <c r="U358" s="175" t="e">
        <v>#REF!</v>
      </c>
      <c r="V358" s="175" t="e">
        <v>#REF!</v>
      </c>
      <c r="W358" s="175" t="e">
        <v>#REF!</v>
      </c>
      <c r="X358" s="175" t="e">
        <v>#REF!</v>
      </c>
      <c r="Y358" s="175" t="e">
        <v>#VALUE!</v>
      </c>
      <c r="Z358" s="175" t="e">
        <v>#VALUE!</v>
      </c>
      <c r="AA358" s="175"/>
      <c r="AB358" s="175"/>
      <c r="AC358" s="175"/>
      <c r="AD358" s="175" t="str">
        <f aca="false">IFERROR(__xludf.dummyfunction("""COMPUTED_VALUE"""),"AGRÍCOLA")</f>
        <v>AGRÍCOLA</v>
      </c>
      <c r="AE358" s="175" t="str">
        <f aca="false">IFERROR(__xludf.dummyfunction("""COMPUTED_VALUE"""),"Parcial")</f>
        <v>Parcial</v>
      </c>
      <c r="AF358" s="175" t="str">
        <f aca="false">IFERROR(__xludf.dummyfunction("""COMPUTED_VALUE"""),"FE")</f>
        <v>FE</v>
      </c>
      <c r="AG358" s="175" t="n">
        <f aca="false">IFERROR(__xludf.dummyfunction("""COMPUTED_VALUE"""),0)</f>
        <v>0</v>
      </c>
      <c r="AH358" s="175" t="n">
        <f aca="false">IFERROR(__xludf.dummyfunction("""COMPUTED_VALUE"""),0)</f>
        <v>0</v>
      </c>
      <c r="AI358" s="175" t="n">
        <f aca="false">IFERROR(__xludf.dummyfunction("""COMPUTED_VALUE"""),12)</f>
        <v>12</v>
      </c>
      <c r="AJ358" s="175" t="n">
        <f aca="false">IFERROR(__xludf.dummyfunction("""COMPUTED_VALUE"""),0)</f>
        <v>0</v>
      </c>
      <c r="AK358" s="175"/>
      <c r="AL358" s="178"/>
    </row>
    <row r="359" customFormat="false" ht="12.75" hidden="false" customHeight="false" outlineLevel="0" collapsed="false">
      <c r="A359" s="174" t="str">
        <f aca="false">IFERROR(__xludf.dummyfunction("""COMPUTED_VALUE"""),"17034612")</f>
        <v>17034612</v>
      </c>
      <c r="B359" s="175" t="str">
        <f aca="false">IFERROR(__xludf.dummyfunction("""COMPUTED_VALUE"""),"Porto Nacional")</f>
        <v>Porto Nacional</v>
      </c>
      <c r="C359" s="175" t="str">
        <f aca="false">IFERROR(__xludf.dummyfunction("""COMPUTED_VALUE"""),"Natividade")</f>
        <v>Natividade</v>
      </c>
      <c r="D359" s="176" t="str">
        <f aca="false">IFERROR(__xludf.dummyfunction("""COMPUTED_VALUE"""),"A.A. COL. EST. DR.QUINTILIANO DA SILVA")</f>
        <v>A.A. COL. EST. DR.QUINTILIANO DA SILVA</v>
      </c>
      <c r="E359" s="175" t="str">
        <f aca="false">IFERROR(__xludf.dummyfunction("""COMPUTED_VALUE"""),"Colégio Estadual Doutor Quintiliano da Silva")</f>
        <v>Colégio Estadual Doutor Quintiliano da Silva</v>
      </c>
      <c r="F359" s="177" t="str">
        <f aca="false">IFERROR(__xludf.dummyfunction("""COMPUTED_VALUE"""),"17034612")</f>
        <v>17034612</v>
      </c>
      <c r="G359" s="175" t="str">
        <f aca="false">IFERROR(__xludf.dummyfunction("""COMPUTED_VALUE"""),"01133702000106")</f>
        <v>01133702000106</v>
      </c>
      <c r="H359" s="177" t="str">
        <f aca="false">IFERROR(__xludf.dummyfunction("""COMPUTED_VALUE"""),"003")</f>
        <v>003</v>
      </c>
      <c r="I359" s="177" t="str">
        <f aca="false">IFERROR(__xludf.dummyfunction("""COMPUTED_VALUE"""),"0037")</f>
        <v>0037</v>
      </c>
      <c r="J359" s="177" t="str">
        <f aca="false">IFERROR(__xludf.dummyfunction("""COMPUTED_VALUE"""),"0702727")</f>
        <v>0702727</v>
      </c>
      <c r="K359" s="175" t="e">
        <v>#REF!</v>
      </c>
      <c r="L359" s="175" t="e">
        <v>#REF!</v>
      </c>
      <c r="M359" s="175" t="e">
        <v>#REF!</v>
      </c>
      <c r="N359" s="175" t="e">
        <v>#REF!</v>
      </c>
      <c r="O359" s="175" t="e">
        <v>#REF!</v>
      </c>
      <c r="P359" s="175" t="e">
        <v>#REF!</v>
      </c>
      <c r="Q359" s="175" t="e">
        <v>#REF!</v>
      </c>
      <c r="R359" s="175" t="e">
        <v>#REF!</v>
      </c>
      <c r="S359" s="175" t="e">
        <v>#REF!</v>
      </c>
      <c r="T359" s="175" t="e">
        <v>#REF!</v>
      </c>
      <c r="U359" s="175" t="e">
        <v>#REF!</v>
      </c>
      <c r="V359" s="175" t="e">
        <v>#REF!</v>
      </c>
      <c r="W359" s="175" t="e">
        <v>#REF!</v>
      </c>
      <c r="X359" s="175" t="e">
        <v>#REF!</v>
      </c>
      <c r="Y359" s="175" t="e">
        <v>#VALUE!</v>
      </c>
      <c r="Z359" s="175" t="e">
        <v>#VALUE!</v>
      </c>
      <c r="AA359" s="175"/>
      <c r="AB359" s="175"/>
      <c r="AC359" s="175"/>
      <c r="AD359" s="175"/>
      <c r="AE359" s="175" t="str">
        <f aca="false">IFERROR(__xludf.dummyfunction("""COMPUTED_VALUE"""),"Parcial")</f>
        <v>Parcial</v>
      </c>
      <c r="AF359" s="175" t="str">
        <f aca="false">IFERROR(__xludf.dummyfunction("""COMPUTED_VALUE"""),"FE")</f>
        <v>FE</v>
      </c>
      <c r="AG359" s="175" t="n">
        <f aca="false">IFERROR(__xludf.dummyfunction("""COMPUTED_VALUE"""),0)</f>
        <v>0</v>
      </c>
      <c r="AH359" s="175" t="n">
        <f aca="false">IFERROR(__xludf.dummyfunction("""COMPUTED_VALUE"""),0)</f>
        <v>0</v>
      </c>
      <c r="AI359" s="175" t="n">
        <f aca="false">IFERROR(__xludf.dummyfunction("""COMPUTED_VALUE"""),0)</f>
        <v>0</v>
      </c>
      <c r="AJ359" s="175" t="n">
        <f aca="false">IFERROR(__xludf.dummyfunction("""COMPUTED_VALUE"""),0)</f>
        <v>0</v>
      </c>
      <c r="AK359" s="175"/>
      <c r="AL359" s="178"/>
    </row>
    <row r="360" customFormat="false" ht="12.75" hidden="false" customHeight="false" outlineLevel="0" collapsed="false">
      <c r="A360" s="174" t="str">
        <f aca="false">IFERROR(__xludf.dummyfunction("""COMPUTED_VALUE"""),"17105803")</f>
        <v>17105803</v>
      </c>
      <c r="B360" s="175" t="str">
        <f aca="false">IFERROR(__xludf.dummyfunction("""COMPUTED_VALUE"""),"Porto Nacional")</f>
        <v>Porto Nacional</v>
      </c>
      <c r="C360" s="175" t="str">
        <f aca="false">IFERROR(__xludf.dummyfunction("""COMPUTED_VALUE"""),"Natividade")</f>
        <v>Natividade</v>
      </c>
      <c r="D360" s="176" t="str">
        <f aca="false">IFERROR(__xludf.dummyfunction("""COMPUTED_VALUE"""),"ASSOC. DE APOIO A ESC. ESPECIAL TIA CORACI DE SENA FERNANDES")</f>
        <v>ASSOC. DE APOIO A ESC. ESPECIAL TIA CORACI DE SENA FERNANDES</v>
      </c>
      <c r="E360" s="175" t="str">
        <f aca="false">IFERROR(__xludf.dummyfunction("""COMPUTED_VALUE"""),"Escola Especial Tia Coraci de Sena")</f>
        <v>Escola Especial Tia Coraci de Sena</v>
      </c>
      <c r="F360" s="177" t="str">
        <f aca="false">IFERROR(__xludf.dummyfunction("""COMPUTED_VALUE"""),"17105803")</f>
        <v>17105803</v>
      </c>
      <c r="G360" s="175" t="str">
        <f aca="false">IFERROR(__xludf.dummyfunction("""COMPUTED_VALUE"""),"17163914000176")</f>
        <v>17163914000176</v>
      </c>
      <c r="H360" s="177" t="str">
        <f aca="false">IFERROR(__xludf.dummyfunction("""COMPUTED_VALUE"""),"001")</f>
        <v>001</v>
      </c>
      <c r="I360" s="177" t="str">
        <f aca="false">IFERROR(__xludf.dummyfunction("""COMPUTED_VALUE"""),"2334")</f>
        <v>2334</v>
      </c>
      <c r="J360" s="177" t="str">
        <f aca="false">IFERROR(__xludf.dummyfunction("""COMPUTED_VALUE"""),"19860")</f>
        <v>19860</v>
      </c>
      <c r="K360" s="175" t="e">
        <v>#REF!</v>
      </c>
      <c r="L360" s="175" t="e">
        <v>#REF!</v>
      </c>
      <c r="M360" s="175" t="e">
        <v>#REF!</v>
      </c>
      <c r="N360" s="175" t="e">
        <v>#REF!</v>
      </c>
      <c r="O360" s="175" t="e">
        <v>#REF!</v>
      </c>
      <c r="P360" s="175" t="e">
        <v>#REF!</v>
      </c>
      <c r="Q360" s="175" t="e">
        <v>#REF!</v>
      </c>
      <c r="R360" s="175" t="e">
        <v>#REF!</v>
      </c>
      <c r="S360" s="175" t="e">
        <v>#REF!</v>
      </c>
      <c r="T360" s="175" t="e">
        <v>#REF!</v>
      </c>
      <c r="U360" s="175" t="e">
        <v>#REF!</v>
      </c>
      <c r="V360" s="175" t="e">
        <v>#REF!</v>
      </c>
      <c r="W360" s="175" t="e">
        <v>#REF!</v>
      </c>
      <c r="X360" s="175" t="e">
        <v>#REF!</v>
      </c>
      <c r="Y360" s="175" t="e">
        <v>#VALUE!</v>
      </c>
      <c r="Z360" s="175" t="e">
        <v>#VALUE!</v>
      </c>
      <c r="AA360" s="175"/>
      <c r="AB360" s="175"/>
      <c r="AC360" s="175"/>
      <c r="AD360" s="175"/>
      <c r="AE360" s="175" t="str">
        <f aca="false">IFERROR(__xludf.dummyfunction("""COMPUTED_VALUE"""),"Parcial")</f>
        <v>Parcial</v>
      </c>
      <c r="AF360" s="175" t="str">
        <f aca="false">IFERROR(__xludf.dummyfunction("""COMPUTED_VALUE"""),"FE")</f>
        <v>FE</v>
      </c>
      <c r="AG360" s="175" t="n">
        <f aca="false">IFERROR(__xludf.dummyfunction("""COMPUTED_VALUE"""),0)</f>
        <v>0</v>
      </c>
      <c r="AH360" s="175" t="n">
        <f aca="false">IFERROR(__xludf.dummyfunction("""COMPUTED_VALUE"""),0)</f>
        <v>0</v>
      </c>
      <c r="AI360" s="175" t="n">
        <f aca="false">IFERROR(__xludf.dummyfunction("""COMPUTED_VALUE"""),0)</f>
        <v>0</v>
      </c>
      <c r="AJ360" s="175" t="n">
        <f aca="false">IFERROR(__xludf.dummyfunction("""COMPUTED_VALUE"""),0)</f>
        <v>0</v>
      </c>
      <c r="AK360" s="175"/>
      <c r="AL360" s="178"/>
    </row>
    <row r="361" customFormat="false" ht="12.75" hidden="false" customHeight="false" outlineLevel="0" collapsed="false">
      <c r="A361" s="174" t="str">
        <f aca="false">IFERROR(__xludf.dummyfunction("""COMPUTED_VALUE"""),"17034639")</f>
        <v>17034639</v>
      </c>
      <c r="B361" s="175" t="str">
        <f aca="false">IFERROR(__xludf.dummyfunction("""COMPUTED_VALUE"""),"Porto Nacional")</f>
        <v>Porto Nacional</v>
      </c>
      <c r="C361" s="175" t="str">
        <f aca="false">IFERROR(__xludf.dummyfunction("""COMPUTED_VALUE"""),"Natividade")</f>
        <v>Natividade</v>
      </c>
      <c r="D361" s="176" t="str">
        <f aca="false">IFERROR(__xludf.dummyfunction("""COMPUTED_VALUE"""),"ASS. APOIO ESC. EST. JOAQUIM LINO SUARTE")</f>
        <v>ASS. APOIO ESC. EST. JOAQUIM LINO SUARTE</v>
      </c>
      <c r="E361" s="175" t="str">
        <f aca="false">IFERROR(__xludf.dummyfunction("""COMPUTED_VALUE"""),"Escola Estadual Joaquim Lino Suarte")</f>
        <v>Escola Estadual Joaquim Lino Suarte</v>
      </c>
      <c r="F361" s="177" t="str">
        <f aca="false">IFERROR(__xludf.dummyfunction("""COMPUTED_VALUE"""),"17034639")</f>
        <v>17034639</v>
      </c>
      <c r="G361" s="175" t="str">
        <f aca="false">IFERROR(__xludf.dummyfunction("""COMPUTED_VALUE"""),"01133708000183")</f>
        <v>01133708000183</v>
      </c>
      <c r="H361" s="177" t="str">
        <f aca="false">IFERROR(__xludf.dummyfunction("""COMPUTED_VALUE"""),"003")</f>
        <v>003</v>
      </c>
      <c r="I361" s="177" t="str">
        <f aca="false">IFERROR(__xludf.dummyfunction("""COMPUTED_VALUE"""),"0037")</f>
        <v>0037</v>
      </c>
      <c r="J361" s="177" t="str">
        <f aca="false">IFERROR(__xludf.dummyfunction("""COMPUTED_VALUE"""),"0702670")</f>
        <v>0702670</v>
      </c>
      <c r="K361" s="175" t="e">
        <v>#REF!</v>
      </c>
      <c r="L361" s="175" t="e">
        <v>#REF!</v>
      </c>
      <c r="M361" s="175" t="e">
        <v>#REF!</v>
      </c>
      <c r="N361" s="175" t="e">
        <v>#REF!</v>
      </c>
      <c r="O361" s="175" t="e">
        <v>#REF!</v>
      </c>
      <c r="P361" s="175" t="e">
        <v>#REF!</v>
      </c>
      <c r="Q361" s="175" t="e">
        <v>#REF!</v>
      </c>
      <c r="R361" s="175" t="e">
        <v>#REF!</v>
      </c>
      <c r="S361" s="175" t="e">
        <v>#REF!</v>
      </c>
      <c r="T361" s="175" t="e">
        <v>#REF!</v>
      </c>
      <c r="U361" s="175" t="e">
        <v>#REF!</v>
      </c>
      <c r="V361" s="175" t="e">
        <v>#REF!</v>
      </c>
      <c r="W361" s="175" t="e">
        <v>#REF!</v>
      </c>
      <c r="X361" s="175" t="e">
        <v>#REF!</v>
      </c>
      <c r="Y361" s="175" t="e">
        <v>#VALUE!</v>
      </c>
      <c r="Z361" s="175" t="e">
        <v>#VALUE!</v>
      </c>
      <c r="AA361" s="175"/>
      <c r="AB361" s="175"/>
      <c r="AC361" s="175"/>
      <c r="AD361" s="175"/>
      <c r="AE361" s="175" t="str">
        <f aca="false">IFERROR(__xludf.dummyfunction("""COMPUTED_VALUE"""),"Parcial")</f>
        <v>Parcial</v>
      </c>
      <c r="AF361" s="175" t="str">
        <f aca="false">IFERROR(__xludf.dummyfunction("""COMPUTED_VALUE"""),"FE")</f>
        <v>FE</v>
      </c>
      <c r="AG361" s="175" t="n">
        <f aca="false">IFERROR(__xludf.dummyfunction("""COMPUTED_VALUE"""),0)</f>
        <v>0</v>
      </c>
      <c r="AH361" s="175" t="n">
        <f aca="false">IFERROR(__xludf.dummyfunction("""COMPUTED_VALUE"""),0)</f>
        <v>0</v>
      </c>
      <c r="AI361" s="175" t="n">
        <f aca="false">IFERROR(__xludf.dummyfunction("""COMPUTED_VALUE"""),0)</f>
        <v>0</v>
      </c>
      <c r="AJ361" s="175" t="n">
        <f aca="false">IFERROR(__xludf.dummyfunction("""COMPUTED_VALUE"""),0)</f>
        <v>0</v>
      </c>
      <c r="AK361" s="175"/>
      <c r="AL361" s="178"/>
    </row>
    <row r="362" customFormat="false" ht="12.75" hidden="false" customHeight="false" outlineLevel="0" collapsed="false">
      <c r="A362" s="174" t="str">
        <f aca="false">IFERROR(__xludf.dummyfunction("""COMPUTED_VALUE"""),"17034663")</f>
        <v>17034663</v>
      </c>
      <c r="B362" s="175" t="str">
        <f aca="false">IFERROR(__xludf.dummyfunction("""COMPUTED_VALUE"""),"Porto Nacional")</f>
        <v>Porto Nacional</v>
      </c>
      <c r="C362" s="175" t="str">
        <f aca="false">IFERROR(__xludf.dummyfunction("""COMPUTED_VALUE"""),"Natividade")</f>
        <v>Natividade</v>
      </c>
      <c r="D362" s="176" t="str">
        <f aca="false">IFERROR(__xludf.dummyfunction("""COMPUTED_VALUE"""),"A.A. E. EST.NOSSA SENHORA DE FATIMA")</f>
        <v>A.A. E. EST.NOSSA SENHORA DE FATIMA</v>
      </c>
      <c r="E362" s="175" t="str">
        <f aca="false">IFERROR(__xludf.dummyfunction("""COMPUTED_VALUE"""),"Escola Estadual Nossa Senhora de Fátima")</f>
        <v>Escola Estadual Nossa Senhora de Fátima</v>
      </c>
      <c r="F362" s="177" t="str">
        <f aca="false">IFERROR(__xludf.dummyfunction("""COMPUTED_VALUE"""),"17034663")</f>
        <v>17034663</v>
      </c>
      <c r="G362" s="175" t="str">
        <f aca="false">IFERROR(__xludf.dummyfunction("""COMPUTED_VALUE"""),"01064860000151")</f>
        <v>01064860000151</v>
      </c>
      <c r="H362" s="177" t="str">
        <f aca="false">IFERROR(__xludf.dummyfunction("""COMPUTED_VALUE"""),"003")</f>
        <v>003</v>
      </c>
      <c r="I362" s="177" t="str">
        <f aca="false">IFERROR(__xludf.dummyfunction("""COMPUTED_VALUE"""),"0037")</f>
        <v>0037</v>
      </c>
      <c r="J362" s="177" t="str">
        <f aca="false">IFERROR(__xludf.dummyfunction("""COMPUTED_VALUE"""),"0702646")</f>
        <v>0702646</v>
      </c>
      <c r="K362" s="175" t="e">
        <v>#REF!</v>
      </c>
      <c r="L362" s="175" t="e">
        <v>#REF!</v>
      </c>
      <c r="M362" s="175" t="e">
        <v>#REF!</v>
      </c>
      <c r="N362" s="175" t="e">
        <v>#REF!</v>
      </c>
      <c r="O362" s="175" t="e">
        <v>#REF!</v>
      </c>
      <c r="P362" s="175" t="e">
        <v>#REF!</v>
      </c>
      <c r="Q362" s="175" t="e">
        <v>#REF!</v>
      </c>
      <c r="R362" s="175" t="e">
        <v>#REF!</v>
      </c>
      <c r="S362" s="175" t="e">
        <v>#REF!</v>
      </c>
      <c r="T362" s="175" t="e">
        <v>#REF!</v>
      </c>
      <c r="U362" s="175" t="e">
        <v>#REF!</v>
      </c>
      <c r="V362" s="175" t="e">
        <v>#REF!</v>
      </c>
      <c r="W362" s="175" t="e">
        <v>#REF!</v>
      </c>
      <c r="X362" s="175" t="e">
        <v>#REF!</v>
      </c>
      <c r="Y362" s="175" t="e">
        <v>#VALUE!</v>
      </c>
      <c r="Z362" s="175" t="e">
        <v>#VALUE!</v>
      </c>
      <c r="AA362" s="175"/>
      <c r="AB362" s="175"/>
      <c r="AC362" s="175"/>
      <c r="AD362" s="175"/>
      <c r="AE362" s="175" t="str">
        <f aca="false">IFERROR(__xludf.dummyfunction("""COMPUTED_VALUE"""),"Integral")</f>
        <v>Integral</v>
      </c>
      <c r="AF362" s="175" t="str">
        <f aca="false">IFERROR(__xludf.dummyfunction("""COMPUTED_VALUE"""),"FE")</f>
        <v>FE</v>
      </c>
      <c r="AG362" s="175" t="n">
        <f aca="false">IFERROR(__xludf.dummyfunction("""COMPUTED_VALUE"""),0)</f>
        <v>0</v>
      </c>
      <c r="AH362" s="175" t="n">
        <f aca="false">IFERROR(__xludf.dummyfunction("""COMPUTED_VALUE"""),0)</f>
        <v>0</v>
      </c>
      <c r="AI362" s="175" t="n">
        <f aca="false">IFERROR(__xludf.dummyfunction("""COMPUTED_VALUE"""),0)</f>
        <v>0</v>
      </c>
      <c r="AJ362" s="175" t="n">
        <f aca="false">IFERROR(__xludf.dummyfunction("""COMPUTED_VALUE"""),0)</f>
        <v>0</v>
      </c>
      <c r="AK362" s="175"/>
      <c r="AL362" s="178"/>
    </row>
    <row r="363" customFormat="false" ht="12.75" hidden="false" customHeight="false" outlineLevel="0" collapsed="false">
      <c r="A363" s="174" t="str">
        <f aca="false">IFERROR(__xludf.dummyfunction("""COMPUTED_VALUE"""),"17018188")</f>
        <v>17018188</v>
      </c>
      <c r="B363" s="175" t="str">
        <f aca="false">IFERROR(__xludf.dummyfunction("""COMPUTED_VALUE"""),"Porto Nacional")</f>
        <v>Porto Nacional</v>
      </c>
      <c r="C363" s="175" t="str">
        <f aca="false">IFERROR(__xludf.dummyfunction("""COMPUTED_VALUE"""),"Oliveira de Fatima")</f>
        <v>Oliveira de Fatima</v>
      </c>
      <c r="D363" s="176" t="str">
        <f aca="false">IFERROR(__xludf.dummyfunction("""COMPUTED_VALUE"""),"ASS. DE APOIO DA ESC. EST.RIACHUELO")</f>
        <v>ASS. DE APOIO DA ESC. EST.RIACHUELO</v>
      </c>
      <c r="E363" s="175" t="str">
        <f aca="false">IFERROR(__xludf.dummyfunction("""COMPUTED_VALUE"""),"Escola Estadual Riachuelo")</f>
        <v>Escola Estadual Riachuelo</v>
      </c>
      <c r="F363" s="177" t="str">
        <f aca="false">IFERROR(__xludf.dummyfunction("""COMPUTED_VALUE"""),"17018188")</f>
        <v>17018188</v>
      </c>
      <c r="G363" s="175" t="str">
        <f aca="false">IFERROR(__xludf.dummyfunction("""COMPUTED_VALUE"""),"01696068000110")</f>
        <v>01696068000110</v>
      </c>
      <c r="H363" s="177" t="str">
        <f aca="false">IFERROR(__xludf.dummyfunction("""COMPUTED_VALUE"""),"001")</f>
        <v>001</v>
      </c>
      <c r="I363" s="177" t="str">
        <f aca="false">IFERROR(__xludf.dummyfunction("""COMPUTED_VALUE"""),"4107")</f>
        <v>4107</v>
      </c>
      <c r="J363" s="177" t="str">
        <f aca="false">IFERROR(__xludf.dummyfunction("""COMPUTED_VALUE"""),"319511")</f>
        <v>319511</v>
      </c>
      <c r="K363" s="175" t="e">
        <v>#REF!</v>
      </c>
      <c r="L363" s="175" t="e">
        <v>#REF!</v>
      </c>
      <c r="M363" s="175" t="e">
        <v>#REF!</v>
      </c>
      <c r="N363" s="175" t="e">
        <v>#REF!</v>
      </c>
      <c r="O363" s="175" t="e">
        <v>#REF!</v>
      </c>
      <c r="P363" s="175" t="e">
        <v>#REF!</v>
      </c>
      <c r="Q363" s="175" t="e">
        <v>#REF!</v>
      </c>
      <c r="R363" s="175" t="e">
        <v>#REF!</v>
      </c>
      <c r="S363" s="175" t="e">
        <v>#REF!</v>
      </c>
      <c r="T363" s="175" t="e">
        <v>#REF!</v>
      </c>
      <c r="U363" s="175" t="e">
        <v>#REF!</v>
      </c>
      <c r="V363" s="175" t="e">
        <v>#REF!</v>
      </c>
      <c r="W363" s="175" t="e">
        <v>#REF!</v>
      </c>
      <c r="X363" s="175" t="e">
        <v>#REF!</v>
      </c>
      <c r="Y363" s="175" t="e">
        <v>#VALUE!</v>
      </c>
      <c r="Z363" s="175" t="e">
        <v>#VALUE!</v>
      </c>
      <c r="AA363" s="175"/>
      <c r="AB363" s="175"/>
      <c r="AC363" s="175"/>
      <c r="AD363" s="175"/>
      <c r="AE363" s="175" t="str">
        <f aca="false">IFERROR(__xludf.dummyfunction("""COMPUTED_VALUE"""),"Parcial")</f>
        <v>Parcial</v>
      </c>
      <c r="AF363" s="175" t="str">
        <f aca="false">IFERROR(__xludf.dummyfunction("""COMPUTED_VALUE"""),"FE")</f>
        <v>FE</v>
      </c>
      <c r="AG363" s="175" t="n">
        <f aca="false">IFERROR(__xludf.dummyfunction("""COMPUTED_VALUE"""),0)</f>
        <v>0</v>
      </c>
      <c r="AH363" s="175" t="n">
        <f aca="false">IFERROR(__xludf.dummyfunction("""COMPUTED_VALUE"""),0)</f>
        <v>0</v>
      </c>
      <c r="AI363" s="175" t="n">
        <f aca="false">IFERROR(__xludf.dummyfunction("""COMPUTED_VALUE"""),0)</f>
        <v>0</v>
      </c>
      <c r="AJ363" s="175" t="n">
        <f aca="false">IFERROR(__xludf.dummyfunction("""COMPUTED_VALUE"""),0)</f>
        <v>0</v>
      </c>
      <c r="AK363" s="175"/>
      <c r="AL363" s="178"/>
    </row>
    <row r="364" customFormat="false" ht="12.75" hidden="false" customHeight="false" outlineLevel="0" collapsed="false">
      <c r="A364" s="174" t="str">
        <f aca="false">IFERROR(__xludf.dummyfunction("""COMPUTED_VALUE"""),"17035848")</f>
        <v>17035848</v>
      </c>
      <c r="B364" s="175" t="str">
        <f aca="false">IFERROR(__xludf.dummyfunction("""COMPUTED_VALUE"""),"Porto Nacional")</f>
        <v>Porto Nacional</v>
      </c>
      <c r="C364" s="175" t="str">
        <f aca="false">IFERROR(__xludf.dummyfunction("""COMPUTED_VALUE"""),"Pindorama do Tocantins")</f>
        <v>Pindorama do Tocantins</v>
      </c>
      <c r="D364" s="176" t="str">
        <f aca="false">IFERROR(__xludf.dummyfunction("""COMPUTED_VALUE"""),"A.A. DO COL. EST. MANOEL DOS SANTOS ROSAL")</f>
        <v>A.A. DO COL. EST. MANOEL DOS SANTOS ROSAL</v>
      </c>
      <c r="E364" s="175" t="str">
        <f aca="false">IFERROR(__xludf.dummyfunction("""COMPUTED_VALUE"""),"Colégio Estadual Manoel dos Santos Rosal")</f>
        <v>Colégio Estadual Manoel dos Santos Rosal</v>
      </c>
      <c r="F364" s="177" t="str">
        <f aca="false">IFERROR(__xludf.dummyfunction("""COMPUTED_VALUE"""),"17035848")</f>
        <v>17035848</v>
      </c>
      <c r="G364" s="175" t="str">
        <f aca="false">IFERROR(__xludf.dummyfunction("""COMPUTED_VALUE"""),"01034136000185")</f>
        <v>01034136000185</v>
      </c>
      <c r="H364" s="177" t="str">
        <f aca="false">IFERROR(__xludf.dummyfunction("""COMPUTED_VALUE"""),"001")</f>
        <v>001</v>
      </c>
      <c r="I364" s="177" t="str">
        <f aca="false">IFERROR(__xludf.dummyfunction("""COMPUTED_VALUE"""),"1117")</f>
        <v>1117</v>
      </c>
      <c r="J364" s="177" t="str">
        <f aca="false">IFERROR(__xludf.dummyfunction("""COMPUTED_VALUE"""),"312991")</f>
        <v>312991</v>
      </c>
      <c r="K364" s="175" t="e">
        <v>#REF!</v>
      </c>
      <c r="L364" s="175" t="e">
        <v>#REF!</v>
      </c>
      <c r="M364" s="175" t="e">
        <v>#REF!</v>
      </c>
      <c r="N364" s="175" t="e">
        <v>#REF!</v>
      </c>
      <c r="O364" s="175" t="e">
        <v>#REF!</v>
      </c>
      <c r="P364" s="175" t="e">
        <v>#REF!</v>
      </c>
      <c r="Q364" s="175" t="e">
        <v>#REF!</v>
      </c>
      <c r="R364" s="175" t="e">
        <v>#REF!</v>
      </c>
      <c r="S364" s="175" t="e">
        <v>#REF!</v>
      </c>
      <c r="T364" s="175" t="e">
        <v>#REF!</v>
      </c>
      <c r="U364" s="175" t="e">
        <v>#REF!</v>
      </c>
      <c r="V364" s="175" t="e">
        <v>#REF!</v>
      </c>
      <c r="W364" s="175" t="e">
        <v>#REF!</v>
      </c>
      <c r="X364" s="175" t="e">
        <v>#REF!</v>
      </c>
      <c r="Y364" s="175" t="e">
        <v>#VALUE!</v>
      </c>
      <c r="Z364" s="175" t="e">
        <v>#VALUE!</v>
      </c>
      <c r="AA364" s="175"/>
      <c r="AB364" s="175"/>
      <c r="AC364" s="175"/>
      <c r="AD364" s="175"/>
      <c r="AE364" s="175" t="str">
        <f aca="false">IFERROR(__xludf.dummyfunction("""COMPUTED_VALUE"""),"Integral")</f>
        <v>Integral</v>
      </c>
      <c r="AF364" s="175" t="str">
        <f aca="false">IFERROR(__xludf.dummyfunction("""COMPUTED_VALUE"""),"FE")</f>
        <v>FE</v>
      </c>
      <c r="AG364" s="175" t="n">
        <f aca="false">IFERROR(__xludf.dummyfunction("""COMPUTED_VALUE"""),15)</f>
        <v>15</v>
      </c>
      <c r="AH364" s="175" t="n">
        <f aca="false">IFERROR(__xludf.dummyfunction("""COMPUTED_VALUE"""),0)</f>
        <v>0</v>
      </c>
      <c r="AI364" s="175" t="n">
        <f aca="false">IFERROR(__xludf.dummyfunction("""COMPUTED_VALUE"""),0)</f>
        <v>0</v>
      </c>
      <c r="AJ364" s="175" t="n">
        <f aca="false">IFERROR(__xludf.dummyfunction("""COMPUTED_VALUE"""),10)</f>
        <v>10</v>
      </c>
      <c r="AK364" s="175"/>
      <c r="AL364" s="178"/>
    </row>
    <row r="365" customFormat="false" ht="12.75" hidden="false" customHeight="false" outlineLevel="0" collapsed="false">
      <c r="A365" s="174" t="str">
        <f aca="false">IFERROR(__xludf.dummyfunction("""COMPUTED_VALUE"""),"17035830")</f>
        <v>17035830</v>
      </c>
      <c r="B365" s="175" t="str">
        <f aca="false">IFERROR(__xludf.dummyfunction("""COMPUTED_VALUE"""),"Porto Nacional")</f>
        <v>Porto Nacional</v>
      </c>
      <c r="C365" s="175" t="str">
        <f aca="false">IFERROR(__xludf.dummyfunction("""COMPUTED_VALUE"""),"Pindorama do Tocantins")</f>
        <v>Pindorama do Tocantins</v>
      </c>
      <c r="D365" s="176" t="str">
        <f aca="false">IFERROR(__xludf.dummyfunction("""COMPUTED_VALUE"""),"A.A. E. E. DEP.JOSE A. DE ASSIS")</f>
        <v>A.A. E. E. DEP.JOSE A. DE ASSIS</v>
      </c>
      <c r="E365" s="175" t="str">
        <f aca="false">IFERROR(__xludf.dummyfunction("""COMPUTED_VALUE"""),"Escola Estadual José Alves de Assis")</f>
        <v>Escola Estadual José Alves de Assis</v>
      </c>
      <c r="F365" s="177" t="str">
        <f aca="false">IFERROR(__xludf.dummyfunction("""COMPUTED_VALUE"""),"17035830")</f>
        <v>17035830</v>
      </c>
      <c r="G365" s="175" t="str">
        <f aca="false">IFERROR(__xludf.dummyfunction("""COMPUTED_VALUE"""),"01066411000142")</f>
        <v>01066411000142</v>
      </c>
      <c r="H365" s="177" t="str">
        <f aca="false">IFERROR(__xludf.dummyfunction("""COMPUTED_VALUE"""),"001")</f>
        <v>001</v>
      </c>
      <c r="I365" s="177" t="str">
        <f aca="false">IFERROR(__xludf.dummyfunction("""COMPUTED_VALUE"""),"1117")</f>
        <v>1117</v>
      </c>
      <c r="J365" s="177" t="str">
        <f aca="false">IFERROR(__xludf.dummyfunction("""COMPUTED_VALUE"""),"312770")</f>
        <v>312770</v>
      </c>
      <c r="K365" s="175" t="e">
        <v>#REF!</v>
      </c>
      <c r="L365" s="175" t="e">
        <v>#REF!</v>
      </c>
      <c r="M365" s="175" t="e">
        <v>#REF!</v>
      </c>
      <c r="N365" s="175" t="e">
        <v>#REF!</v>
      </c>
      <c r="O365" s="175" t="e">
        <v>#REF!</v>
      </c>
      <c r="P365" s="175" t="e">
        <v>#REF!</v>
      </c>
      <c r="Q365" s="175" t="e">
        <v>#REF!</v>
      </c>
      <c r="R365" s="175" t="e">
        <v>#REF!</v>
      </c>
      <c r="S365" s="175" t="e">
        <v>#REF!</v>
      </c>
      <c r="T365" s="175" t="e">
        <v>#REF!</v>
      </c>
      <c r="U365" s="175" t="e">
        <v>#REF!</v>
      </c>
      <c r="V365" s="175" t="e">
        <v>#REF!</v>
      </c>
      <c r="W365" s="175" t="e">
        <v>#REF!</v>
      </c>
      <c r="X365" s="175" t="e">
        <v>#REF!</v>
      </c>
      <c r="Y365" s="175" t="e">
        <v>#VALUE!</v>
      </c>
      <c r="Z365" s="175" t="e">
        <v>#VALUE!</v>
      </c>
      <c r="AA365" s="175"/>
      <c r="AB365" s="175"/>
      <c r="AC365" s="175"/>
      <c r="AD365" s="175"/>
      <c r="AE365" s="175" t="str">
        <f aca="false">IFERROR(__xludf.dummyfunction("""COMPUTED_VALUE"""),"Parcial")</f>
        <v>Parcial</v>
      </c>
      <c r="AF365" s="175" t="str">
        <f aca="false">IFERROR(__xludf.dummyfunction("""COMPUTED_VALUE"""),"FE")</f>
        <v>FE</v>
      </c>
      <c r="AG365" s="175" t="n">
        <f aca="false">IFERROR(__xludf.dummyfunction("""COMPUTED_VALUE"""),0)</f>
        <v>0</v>
      </c>
      <c r="AH365" s="175" t="n">
        <f aca="false">IFERROR(__xludf.dummyfunction("""COMPUTED_VALUE"""),0)</f>
        <v>0</v>
      </c>
      <c r="AI365" s="175" t="n">
        <f aca="false">IFERROR(__xludf.dummyfunction("""COMPUTED_VALUE"""),0)</f>
        <v>0</v>
      </c>
      <c r="AJ365" s="175" t="n">
        <f aca="false">IFERROR(__xludf.dummyfunction("""COMPUTED_VALUE"""),0)</f>
        <v>0</v>
      </c>
      <c r="AK365" s="175"/>
      <c r="AL365" s="178"/>
    </row>
    <row r="366" customFormat="false" ht="12.75" hidden="false" customHeight="false" outlineLevel="0" collapsed="false">
      <c r="A366" s="174" t="str">
        <f aca="false">IFERROR(__xludf.dummyfunction("""COMPUTED_VALUE"""),"17030811")</f>
        <v>17030811</v>
      </c>
      <c r="B366" s="175" t="str">
        <f aca="false">IFERROR(__xludf.dummyfunction("""COMPUTED_VALUE"""),"Porto Nacional")</f>
        <v>Porto Nacional</v>
      </c>
      <c r="C366" s="175" t="str">
        <f aca="false">IFERROR(__xludf.dummyfunction("""COMPUTED_VALUE"""),"Ponte Alta do Tocantins")</f>
        <v>Ponte Alta do Tocantins</v>
      </c>
      <c r="D366" s="176" t="str">
        <f aca="false">IFERROR(__xludf.dummyfunction("""COMPUTED_VALUE"""),"ASS. A. AO COL. EST. ODOLFO SOARES")</f>
        <v>ASS. A. AO COL. EST. ODOLFO SOARES</v>
      </c>
      <c r="E366" s="175" t="str">
        <f aca="false">IFERROR(__xludf.dummyfunction("""COMPUTED_VALUE"""),"Colégio Estadual Odolfo Soares")</f>
        <v>Colégio Estadual Odolfo Soares</v>
      </c>
      <c r="F366" s="177" t="str">
        <f aca="false">IFERROR(__xludf.dummyfunction("""COMPUTED_VALUE"""),"17030811")</f>
        <v>17030811</v>
      </c>
      <c r="G366" s="175" t="str">
        <f aca="false">IFERROR(__xludf.dummyfunction("""COMPUTED_VALUE"""),"01342866000143")</f>
        <v>01342866000143</v>
      </c>
      <c r="H366" s="177" t="str">
        <f aca="false">IFERROR(__xludf.dummyfunction("""COMPUTED_VALUE"""),"001")</f>
        <v>001</v>
      </c>
      <c r="I366" s="177" t="str">
        <f aca="false">IFERROR(__xludf.dummyfunction("""COMPUTED_VALUE"""),"1117")</f>
        <v>1117</v>
      </c>
      <c r="J366" s="177" t="str">
        <f aca="false">IFERROR(__xludf.dummyfunction("""COMPUTED_VALUE"""),"333921")</f>
        <v>333921</v>
      </c>
      <c r="K366" s="175" t="e">
        <v>#REF!</v>
      </c>
      <c r="L366" s="175" t="e">
        <v>#REF!</v>
      </c>
      <c r="M366" s="175" t="e">
        <v>#REF!</v>
      </c>
      <c r="N366" s="175" t="e">
        <v>#REF!</v>
      </c>
      <c r="O366" s="175" t="e">
        <v>#REF!</v>
      </c>
      <c r="P366" s="175" t="e">
        <v>#REF!</v>
      </c>
      <c r="Q366" s="175" t="e">
        <v>#REF!</v>
      </c>
      <c r="R366" s="175" t="e">
        <v>#REF!</v>
      </c>
      <c r="S366" s="175" t="e">
        <v>#REF!</v>
      </c>
      <c r="T366" s="175" t="e">
        <v>#REF!</v>
      </c>
      <c r="U366" s="175" t="e">
        <v>#REF!</v>
      </c>
      <c r="V366" s="175" t="e">
        <v>#REF!</v>
      </c>
      <c r="W366" s="175" t="e">
        <v>#REF!</v>
      </c>
      <c r="X366" s="175" t="e">
        <v>#REF!</v>
      </c>
      <c r="Y366" s="175" t="e">
        <v>#VALUE!</v>
      </c>
      <c r="Z366" s="175" t="e">
        <v>#VALUE!</v>
      </c>
      <c r="AA366" s="175"/>
      <c r="AB366" s="175"/>
      <c r="AC366" s="175"/>
      <c r="AD366" s="175"/>
      <c r="AE366" s="175" t="str">
        <f aca="false">IFERROR(__xludf.dummyfunction("""COMPUTED_VALUE"""),"Parcial")</f>
        <v>Parcial</v>
      </c>
      <c r="AF366" s="175" t="str">
        <f aca="false">IFERROR(__xludf.dummyfunction("""COMPUTED_VALUE"""),"FE")</f>
        <v>FE</v>
      </c>
      <c r="AG366" s="175" t="n">
        <f aca="false">IFERROR(__xludf.dummyfunction("""COMPUTED_VALUE"""),0)</f>
        <v>0</v>
      </c>
      <c r="AH366" s="175" t="n">
        <f aca="false">IFERROR(__xludf.dummyfunction("""COMPUTED_VALUE"""),0)</f>
        <v>0</v>
      </c>
      <c r="AI366" s="175" t="n">
        <f aca="false">IFERROR(__xludf.dummyfunction("""COMPUTED_VALUE"""),0)</f>
        <v>0</v>
      </c>
      <c r="AJ366" s="175" t="n">
        <f aca="false">IFERROR(__xludf.dummyfunction("""COMPUTED_VALUE"""),0)</f>
        <v>0</v>
      </c>
      <c r="AK366" s="175"/>
      <c r="AL366" s="178"/>
    </row>
    <row r="367" customFormat="false" ht="12.75" hidden="false" customHeight="false" outlineLevel="0" collapsed="false">
      <c r="A367" s="174" t="str">
        <f aca="false">IFERROR(__xludf.dummyfunction("""COMPUTED_VALUE"""),"17030838")</f>
        <v>17030838</v>
      </c>
      <c r="B367" s="175" t="str">
        <f aca="false">IFERROR(__xludf.dummyfunction("""COMPUTED_VALUE"""),"Porto Nacional")</f>
        <v>Porto Nacional</v>
      </c>
      <c r="C367" s="175" t="str">
        <f aca="false">IFERROR(__xludf.dummyfunction("""COMPUTED_VALUE"""),"Ponte Alta do Tocantins")</f>
        <v>Ponte Alta do Tocantins</v>
      </c>
      <c r="D367" s="176" t="str">
        <f aca="false">IFERROR(__xludf.dummyfunction("""COMPUTED_VALUE"""),"ASS. APOIO DA ESCOLA EST. ALCIDES RUFO")</f>
        <v>ASS. APOIO DA ESCOLA EST. ALCIDES RUFO</v>
      </c>
      <c r="E367" s="175" t="str">
        <f aca="false">IFERROR(__xludf.dummyfunction("""COMPUTED_VALUE"""),"Escola Estadual Alcides Rufo")</f>
        <v>Escola Estadual Alcides Rufo</v>
      </c>
      <c r="F367" s="177" t="str">
        <f aca="false">IFERROR(__xludf.dummyfunction("""COMPUTED_VALUE"""),"17030838")</f>
        <v>17030838</v>
      </c>
      <c r="G367" s="175" t="str">
        <f aca="false">IFERROR(__xludf.dummyfunction("""COMPUTED_VALUE"""),"01192931000100")</f>
        <v>01192931000100</v>
      </c>
      <c r="H367" s="177" t="str">
        <f aca="false">IFERROR(__xludf.dummyfunction("""COMPUTED_VALUE"""),"001")</f>
        <v>001</v>
      </c>
      <c r="I367" s="177" t="str">
        <f aca="false">IFERROR(__xludf.dummyfunction("""COMPUTED_VALUE"""),"1117")</f>
        <v>1117</v>
      </c>
      <c r="J367" s="177" t="str">
        <f aca="false">IFERROR(__xludf.dummyfunction("""COMPUTED_VALUE"""),"313785")</f>
        <v>313785</v>
      </c>
      <c r="K367" s="175" t="e">
        <v>#REF!</v>
      </c>
      <c r="L367" s="175" t="e">
        <v>#REF!</v>
      </c>
      <c r="M367" s="175" t="e">
        <v>#REF!</v>
      </c>
      <c r="N367" s="175" t="e">
        <v>#REF!</v>
      </c>
      <c r="O367" s="175" t="e">
        <v>#REF!</v>
      </c>
      <c r="P367" s="175" t="e">
        <v>#REF!</v>
      </c>
      <c r="Q367" s="175" t="e">
        <v>#REF!</v>
      </c>
      <c r="R367" s="175" t="e">
        <v>#REF!</v>
      </c>
      <c r="S367" s="175" t="e">
        <v>#REF!</v>
      </c>
      <c r="T367" s="175" t="e">
        <v>#REF!</v>
      </c>
      <c r="U367" s="175" t="e">
        <v>#REF!</v>
      </c>
      <c r="V367" s="175" t="e">
        <v>#REF!</v>
      </c>
      <c r="W367" s="175" t="e">
        <v>#REF!</v>
      </c>
      <c r="X367" s="175" t="e">
        <v>#REF!</v>
      </c>
      <c r="Y367" s="175" t="e">
        <v>#VALUE!</v>
      </c>
      <c r="Z367" s="175" t="e">
        <v>#VALUE!</v>
      </c>
      <c r="AA367" s="175"/>
      <c r="AB367" s="175"/>
      <c r="AC367" s="175"/>
      <c r="AD367" s="175"/>
      <c r="AE367" s="175" t="str">
        <f aca="false">IFERROR(__xludf.dummyfunction("""COMPUTED_VALUE"""),"Parcial")</f>
        <v>Parcial</v>
      </c>
      <c r="AF367" s="175" t="str">
        <f aca="false">IFERROR(__xludf.dummyfunction("""COMPUTED_VALUE"""),"FE")</f>
        <v>FE</v>
      </c>
      <c r="AG367" s="175" t="n">
        <f aca="false">IFERROR(__xludf.dummyfunction("""COMPUTED_VALUE"""),0)</f>
        <v>0</v>
      </c>
      <c r="AH367" s="175" t="n">
        <f aca="false">IFERROR(__xludf.dummyfunction("""COMPUTED_VALUE"""),0)</f>
        <v>0</v>
      </c>
      <c r="AI367" s="175" t="n">
        <f aca="false">IFERROR(__xludf.dummyfunction("""COMPUTED_VALUE"""),0)</f>
        <v>0</v>
      </c>
      <c r="AJ367" s="175" t="n">
        <f aca="false">IFERROR(__xludf.dummyfunction("""COMPUTED_VALUE"""),0)</f>
        <v>0</v>
      </c>
      <c r="AK367" s="175"/>
      <c r="AL367" s="178"/>
    </row>
    <row r="368" customFormat="false" ht="12.75" hidden="false" customHeight="false" outlineLevel="0" collapsed="false">
      <c r="A368" s="174" t="str">
        <f aca="false">IFERROR(__xludf.dummyfunction("""COMPUTED_VALUE"""),"17025206")</f>
        <v>17025206</v>
      </c>
      <c r="B368" s="175" t="str">
        <f aca="false">IFERROR(__xludf.dummyfunction("""COMPUTED_VALUE"""),"Porto Nacional")</f>
        <v>Porto Nacional</v>
      </c>
      <c r="C368" s="175" t="str">
        <f aca="false">IFERROR(__xludf.dummyfunction("""COMPUTED_VALUE"""),"Porto Nacional")</f>
        <v>Porto Nacional</v>
      </c>
      <c r="D368" s="176" t="str">
        <f aca="false">IFERROR(__xludf.dummyfunction("""COMPUTED_VALUE"""),"ASSOC. DE APOIO AO CEM FELIX CAMOA I")</f>
        <v>ASSOC. DE APOIO AO CEM FELIX CAMOA I</v>
      </c>
      <c r="E368" s="175" t="str">
        <f aca="false">IFERROR(__xludf.dummyfunction("""COMPUTED_VALUE"""),"Centro de Ensino Medio Félix Camoa I")</f>
        <v>Centro de Ensino Medio Félix Camoa I</v>
      </c>
      <c r="F368" s="177" t="str">
        <f aca="false">IFERROR(__xludf.dummyfunction("""COMPUTED_VALUE"""),"17025206")</f>
        <v>17025206</v>
      </c>
      <c r="G368" s="175" t="str">
        <f aca="false">IFERROR(__xludf.dummyfunction("""COMPUTED_VALUE"""),"01112476000187")</f>
        <v>01112476000187</v>
      </c>
      <c r="H368" s="177" t="str">
        <f aca="false">IFERROR(__xludf.dummyfunction("""COMPUTED_VALUE"""),"104")</f>
        <v>104</v>
      </c>
      <c r="I368" s="177" t="str">
        <f aca="false">IFERROR(__xludf.dummyfunction("""COMPUTED_VALUE"""),"1829")</f>
        <v>1829</v>
      </c>
      <c r="J368" s="177" t="str">
        <f aca="false">IFERROR(__xludf.dummyfunction("""COMPUTED_VALUE"""),"3050011")</f>
        <v>3050011</v>
      </c>
      <c r="K368" s="175" t="e">
        <v>#REF!</v>
      </c>
      <c r="L368" s="175" t="e">
        <v>#REF!</v>
      </c>
      <c r="M368" s="175" t="e">
        <v>#REF!</v>
      </c>
      <c r="N368" s="175" t="e">
        <v>#REF!</v>
      </c>
      <c r="O368" s="175" t="e">
        <v>#REF!</v>
      </c>
      <c r="P368" s="175" t="e">
        <v>#REF!</v>
      </c>
      <c r="Q368" s="175" t="e">
        <v>#REF!</v>
      </c>
      <c r="R368" s="175" t="e">
        <v>#REF!</v>
      </c>
      <c r="S368" s="175" t="e">
        <v>#REF!</v>
      </c>
      <c r="T368" s="175" t="e">
        <v>#REF!</v>
      </c>
      <c r="U368" s="175" t="e">
        <v>#REF!</v>
      </c>
      <c r="V368" s="175" t="e">
        <v>#REF!</v>
      </c>
      <c r="W368" s="175" t="e">
        <v>#REF!</v>
      </c>
      <c r="X368" s="175" t="e">
        <v>#REF!</v>
      </c>
      <c r="Y368" s="175" t="e">
        <v>#VALUE!</v>
      </c>
      <c r="Z368" s="175" t="e">
        <v>#VALUE!</v>
      </c>
      <c r="AA368" s="175"/>
      <c r="AB368" s="175"/>
      <c r="AC368" s="175"/>
      <c r="AD368" s="175"/>
      <c r="AE368" s="175" t="str">
        <f aca="false">IFERROR(__xludf.dummyfunction("""COMPUTED_VALUE"""),"Parcial")</f>
        <v>Parcial</v>
      </c>
      <c r="AF368" s="175" t="str">
        <f aca="false">IFERROR(__xludf.dummyfunction("""COMPUTED_VALUE"""),"FE")</f>
        <v>FE</v>
      </c>
      <c r="AG368" s="175" t="n">
        <f aca="false">IFERROR(__xludf.dummyfunction("""COMPUTED_VALUE"""),8)</f>
        <v>8</v>
      </c>
      <c r="AH368" s="175" t="n">
        <f aca="false">IFERROR(__xludf.dummyfunction("""COMPUTED_VALUE"""),0)</f>
        <v>0</v>
      </c>
      <c r="AI368" s="175" t="n">
        <f aca="false">IFERROR(__xludf.dummyfunction("""COMPUTED_VALUE"""),0)</f>
        <v>0</v>
      </c>
      <c r="AJ368" s="175" t="n">
        <f aca="false">IFERROR(__xludf.dummyfunction("""COMPUTED_VALUE"""),0)</f>
        <v>0</v>
      </c>
      <c r="AK368" s="175"/>
      <c r="AL368" s="178"/>
    </row>
    <row r="369" customFormat="false" ht="12.75" hidden="false" customHeight="false" outlineLevel="0" collapsed="false">
      <c r="A369" s="174" t="str">
        <f aca="false">IFERROR(__xludf.dummyfunction("""COMPUTED_VALUE"""),"17024790")</f>
        <v>17024790</v>
      </c>
      <c r="B369" s="175" t="str">
        <f aca="false">IFERROR(__xludf.dummyfunction("""COMPUTED_VALUE"""),"Porto Nacional")</f>
        <v>Porto Nacional</v>
      </c>
      <c r="C369" s="175" t="str">
        <f aca="false">IFERROR(__xludf.dummyfunction("""COMPUTED_VALUE"""),"Porto Nacional")</f>
        <v>Porto Nacional</v>
      </c>
      <c r="D369" s="176" t="str">
        <f aca="false">IFERROR(__xludf.dummyfunction("""COMPUTED_VALUE"""),"ASSOC. DE A.DO CEM PROFº. FLORÊNCIO AIRES DA SILVA")</f>
        <v>ASSOC. DE A.DO CEM PROFº. FLORÊNCIO AIRES DA SILVA</v>
      </c>
      <c r="E369" s="175" t="str">
        <f aca="false">IFERROR(__xludf.dummyfunction("""COMPUTED_VALUE"""),"Centro de Ensino Médio Professor Florêncio Aires")</f>
        <v>Centro de Ensino Médio Professor Florêncio Aires</v>
      </c>
      <c r="F369" s="177" t="str">
        <f aca="false">IFERROR(__xludf.dummyfunction("""COMPUTED_VALUE"""),"17024790")</f>
        <v>17024790</v>
      </c>
      <c r="G369" s="175" t="str">
        <f aca="false">IFERROR(__xludf.dummyfunction("""COMPUTED_VALUE"""),"01138326000142")</f>
        <v>01138326000142</v>
      </c>
      <c r="H369" s="177" t="str">
        <f aca="false">IFERROR(__xludf.dummyfunction("""COMPUTED_VALUE"""),"001")</f>
        <v>001</v>
      </c>
      <c r="I369" s="177" t="str">
        <f aca="false">IFERROR(__xludf.dummyfunction("""COMPUTED_VALUE"""),"1117")</f>
        <v>1117</v>
      </c>
      <c r="J369" s="177" t="str">
        <f aca="false">IFERROR(__xludf.dummyfunction("""COMPUTED_VALUE"""),"5500X")</f>
        <v>5500X</v>
      </c>
      <c r="K369" s="175" t="e">
        <v>#REF!</v>
      </c>
      <c r="L369" s="175" t="e">
        <v>#REF!</v>
      </c>
      <c r="M369" s="175" t="e">
        <v>#REF!</v>
      </c>
      <c r="N369" s="175" t="e">
        <v>#REF!</v>
      </c>
      <c r="O369" s="175" t="e">
        <v>#REF!</v>
      </c>
      <c r="P369" s="175" t="e">
        <v>#REF!</v>
      </c>
      <c r="Q369" s="175" t="e">
        <v>#REF!</v>
      </c>
      <c r="R369" s="175" t="e">
        <v>#REF!</v>
      </c>
      <c r="S369" s="175" t="e">
        <v>#REF!</v>
      </c>
      <c r="T369" s="175" t="e">
        <v>#REF!</v>
      </c>
      <c r="U369" s="175" t="e">
        <v>#REF!</v>
      </c>
      <c r="V369" s="175" t="e">
        <v>#REF!</v>
      </c>
      <c r="W369" s="175" t="e">
        <v>#REF!</v>
      </c>
      <c r="X369" s="175" t="e">
        <v>#REF!</v>
      </c>
      <c r="Y369" s="175" t="e">
        <v>#VALUE!</v>
      </c>
      <c r="Z369" s="175" t="e">
        <v>#VALUE!</v>
      </c>
      <c r="AA369" s="175"/>
      <c r="AB369" s="175"/>
      <c r="AC369" s="175"/>
      <c r="AD369" s="175"/>
      <c r="AE369" s="175" t="str">
        <f aca="false">IFERROR(__xludf.dummyfunction("""COMPUTED_VALUE"""),"Parcial")</f>
        <v>Parcial</v>
      </c>
      <c r="AF369" s="175" t="str">
        <f aca="false">IFERROR(__xludf.dummyfunction("""COMPUTED_VALUE"""),"FE")</f>
        <v>FE</v>
      </c>
      <c r="AG369" s="175" t="n">
        <f aca="false">IFERROR(__xludf.dummyfunction("""COMPUTED_VALUE"""),0)</f>
        <v>0</v>
      </c>
      <c r="AH369" s="175" t="n">
        <f aca="false">IFERROR(__xludf.dummyfunction("""COMPUTED_VALUE"""),0)</f>
        <v>0</v>
      </c>
      <c r="AI369" s="175" t="n">
        <f aca="false">IFERROR(__xludf.dummyfunction("""COMPUTED_VALUE"""),0)</f>
        <v>0</v>
      </c>
      <c r="AJ369" s="175" t="n">
        <f aca="false">IFERROR(__xludf.dummyfunction("""COMPUTED_VALUE"""),0)</f>
        <v>0</v>
      </c>
      <c r="AK369" s="175"/>
      <c r="AL369" s="178"/>
    </row>
    <row r="370" customFormat="false" ht="12.75" hidden="false" customHeight="false" outlineLevel="0" collapsed="false">
      <c r="A370" s="174" t="str">
        <f aca="false">IFERROR(__xludf.dummyfunction("""COMPUTED_VALUE"""),"17025052")</f>
        <v>17025052</v>
      </c>
      <c r="B370" s="175" t="str">
        <f aca="false">IFERROR(__xludf.dummyfunction("""COMPUTED_VALUE"""),"Porto Nacional")</f>
        <v>Porto Nacional</v>
      </c>
      <c r="C370" s="175" t="str">
        <f aca="false">IFERROR(__xludf.dummyfunction("""COMPUTED_VALUE"""),"Porto Nacional")</f>
        <v>Porto Nacional</v>
      </c>
      <c r="D370" s="176" t="str">
        <f aca="false">IFERROR(__xludf.dummyfunction("""COMPUTED_VALUE"""),"A. E. COM. ESC. CONV. ANGELICA R. ARANHA")</f>
        <v>A. E. COM. ESC. CONV. ANGELICA R. ARANHA</v>
      </c>
      <c r="E370" s="175" t="str">
        <f aca="false">IFERROR(__xludf.dummyfunction("""COMPUTED_VALUE"""),"Colégio Estadual Angélica Ribeiro Aranha")</f>
        <v>Colégio Estadual Angélica Ribeiro Aranha</v>
      </c>
      <c r="F370" s="177" t="str">
        <f aca="false">IFERROR(__xludf.dummyfunction("""COMPUTED_VALUE"""),"17025052")</f>
        <v>17025052</v>
      </c>
      <c r="G370" s="175" t="str">
        <f aca="false">IFERROR(__xludf.dummyfunction("""COMPUTED_VALUE"""),"01075455000139")</f>
        <v>01075455000139</v>
      </c>
      <c r="H370" s="177" t="str">
        <f aca="false">IFERROR(__xludf.dummyfunction("""COMPUTED_VALUE"""),"104")</f>
        <v>104</v>
      </c>
      <c r="I370" s="177" t="str">
        <f aca="false">IFERROR(__xludf.dummyfunction("""COMPUTED_VALUE"""),"1829")</f>
        <v>1829</v>
      </c>
      <c r="J370" s="177" t="str">
        <f aca="false">IFERROR(__xludf.dummyfunction("""COMPUTED_VALUE"""),"307313")</f>
        <v>307313</v>
      </c>
      <c r="K370" s="175" t="e">
        <v>#REF!</v>
      </c>
      <c r="L370" s="175" t="e">
        <v>#REF!</v>
      </c>
      <c r="M370" s="175" t="e">
        <v>#REF!</v>
      </c>
      <c r="N370" s="175" t="e">
        <v>#REF!</v>
      </c>
      <c r="O370" s="175" t="e">
        <v>#REF!</v>
      </c>
      <c r="P370" s="175" t="e">
        <v>#REF!</v>
      </c>
      <c r="Q370" s="175" t="e">
        <v>#REF!</v>
      </c>
      <c r="R370" s="175" t="e">
        <v>#REF!</v>
      </c>
      <c r="S370" s="175" t="e">
        <v>#REF!</v>
      </c>
      <c r="T370" s="175" t="e">
        <v>#REF!</v>
      </c>
      <c r="U370" s="175" t="e">
        <v>#REF!</v>
      </c>
      <c r="V370" s="175" t="e">
        <v>#REF!</v>
      </c>
      <c r="W370" s="175" t="e">
        <v>#REF!</v>
      </c>
      <c r="X370" s="175" t="e">
        <v>#REF!</v>
      </c>
      <c r="Y370" s="175" t="e">
        <v>#VALUE!</v>
      </c>
      <c r="Z370" s="175" t="e">
        <v>#VALUE!</v>
      </c>
      <c r="AA370" s="175"/>
      <c r="AB370" s="175"/>
      <c r="AC370" s="175"/>
      <c r="AD370" s="175"/>
      <c r="AE370" s="175" t="str">
        <f aca="false">IFERROR(__xludf.dummyfunction("""COMPUTED_VALUE"""),"Parcial")</f>
        <v>Parcial</v>
      </c>
      <c r="AF370" s="175" t="str">
        <f aca="false">IFERROR(__xludf.dummyfunction("""COMPUTED_VALUE"""),"FE")</f>
        <v>FE</v>
      </c>
      <c r="AG370" s="175" t="n">
        <f aca="false">IFERROR(__xludf.dummyfunction("""COMPUTED_VALUE"""),0)</f>
        <v>0</v>
      </c>
      <c r="AH370" s="175" t="n">
        <f aca="false">IFERROR(__xludf.dummyfunction("""COMPUTED_VALUE"""),0)</f>
        <v>0</v>
      </c>
      <c r="AI370" s="175" t="n">
        <f aca="false">IFERROR(__xludf.dummyfunction("""COMPUTED_VALUE"""),0)</f>
        <v>0</v>
      </c>
      <c r="AJ370" s="175" t="n">
        <f aca="false">IFERROR(__xludf.dummyfunction("""COMPUTED_VALUE"""),0)</f>
        <v>0</v>
      </c>
      <c r="AK370" s="175"/>
      <c r="AL370" s="178"/>
    </row>
    <row r="371" customFormat="false" ht="12.75" hidden="false" customHeight="false" outlineLevel="0" collapsed="false">
      <c r="A371" s="174" t="str">
        <f aca="false">IFERROR(__xludf.dummyfunction("""COMPUTED_VALUE"""),"17024919")</f>
        <v>17024919</v>
      </c>
      <c r="B371" s="175" t="str">
        <f aca="false">IFERROR(__xludf.dummyfunction("""COMPUTED_VALUE"""),"Porto Nacional")</f>
        <v>Porto Nacional</v>
      </c>
      <c r="C371" s="175" t="str">
        <f aca="false">IFERROR(__xludf.dummyfunction("""COMPUTED_VALUE"""),"Porto Nacional")</f>
        <v>Porto Nacional</v>
      </c>
      <c r="D371" s="176" t="str">
        <f aca="false">IFERROR(__xludf.dummyfunction("""COMPUTED_VALUE"""),"A.A. ESC. EST. DR.PEDRO LUDOVICO TEIXEIRA")</f>
        <v>A.A. ESC. EST. DR.PEDRO LUDOVICO TEIXEIRA</v>
      </c>
      <c r="E371" s="175" t="str">
        <f aca="false">IFERROR(__xludf.dummyfunction("""COMPUTED_VALUE"""),"Colégio Estadual Doutor Pedro Ludovico Teixeira")</f>
        <v>Colégio Estadual Doutor Pedro Ludovico Teixeira</v>
      </c>
      <c r="F371" s="177" t="str">
        <f aca="false">IFERROR(__xludf.dummyfunction("""COMPUTED_VALUE"""),"17024919")</f>
        <v>17024919</v>
      </c>
      <c r="G371" s="175" t="str">
        <f aca="false">IFERROR(__xludf.dummyfunction("""COMPUTED_VALUE"""),"01135997000150")</f>
        <v>01135997000150</v>
      </c>
      <c r="H371" s="177" t="str">
        <f aca="false">IFERROR(__xludf.dummyfunction("""COMPUTED_VALUE"""),"104")</f>
        <v>104</v>
      </c>
      <c r="I371" s="177" t="str">
        <f aca="false">IFERROR(__xludf.dummyfunction("""COMPUTED_VALUE"""),"1829")</f>
        <v>1829</v>
      </c>
      <c r="J371" s="177" t="str">
        <f aca="false">IFERROR(__xludf.dummyfunction("""COMPUTED_VALUE"""),"305949")</f>
        <v>305949</v>
      </c>
      <c r="K371" s="175" t="e">
        <v>#REF!</v>
      </c>
      <c r="L371" s="175" t="e">
        <v>#REF!</v>
      </c>
      <c r="M371" s="175" t="e">
        <v>#REF!</v>
      </c>
      <c r="N371" s="175" t="e">
        <v>#REF!</v>
      </c>
      <c r="O371" s="175" t="e">
        <v>#REF!</v>
      </c>
      <c r="P371" s="175" t="e">
        <v>#REF!</v>
      </c>
      <c r="Q371" s="175" t="e">
        <v>#REF!</v>
      </c>
      <c r="R371" s="175" t="e">
        <v>#REF!</v>
      </c>
      <c r="S371" s="175" t="e">
        <v>#REF!</v>
      </c>
      <c r="T371" s="175" t="e">
        <v>#REF!</v>
      </c>
      <c r="U371" s="175" t="e">
        <v>#REF!</v>
      </c>
      <c r="V371" s="175" t="e">
        <v>#REF!</v>
      </c>
      <c r="W371" s="175" t="e">
        <v>#REF!</v>
      </c>
      <c r="X371" s="175" t="e">
        <v>#REF!</v>
      </c>
      <c r="Y371" s="175" t="e">
        <v>#VALUE!</v>
      </c>
      <c r="Z371" s="175" t="e">
        <v>#VALUE!</v>
      </c>
      <c r="AA371" s="175"/>
      <c r="AB371" s="175"/>
      <c r="AC371" s="175"/>
      <c r="AD371" s="175"/>
      <c r="AE371" s="175" t="str">
        <f aca="false">IFERROR(__xludf.dummyfunction("""COMPUTED_VALUE"""),"Parcial")</f>
        <v>Parcial</v>
      </c>
      <c r="AF371" s="175" t="str">
        <f aca="false">IFERROR(__xludf.dummyfunction("""COMPUTED_VALUE"""),"FE")</f>
        <v>FE</v>
      </c>
      <c r="AG371" s="175" t="n">
        <f aca="false">IFERROR(__xludf.dummyfunction("""COMPUTED_VALUE"""),0)</f>
        <v>0</v>
      </c>
      <c r="AH371" s="175" t="n">
        <f aca="false">IFERROR(__xludf.dummyfunction("""COMPUTED_VALUE"""),0)</f>
        <v>0</v>
      </c>
      <c r="AI371" s="175" t="n">
        <f aca="false">IFERROR(__xludf.dummyfunction("""COMPUTED_VALUE"""),0)</f>
        <v>0</v>
      </c>
      <c r="AJ371" s="175" t="n">
        <f aca="false">IFERROR(__xludf.dummyfunction("""COMPUTED_VALUE"""),0)</f>
        <v>0</v>
      </c>
      <c r="AK371" s="175"/>
      <c r="AL371" s="178"/>
    </row>
    <row r="372" customFormat="false" ht="12.75" hidden="false" customHeight="false" outlineLevel="0" collapsed="false">
      <c r="A372" s="174" t="str">
        <f aca="false">IFERROR(__xludf.dummyfunction("""COMPUTED_VALUE"""),"17024960")</f>
        <v>17024960</v>
      </c>
      <c r="B372" s="175" t="str">
        <f aca="false">IFERROR(__xludf.dummyfunction("""COMPUTED_VALUE"""),"Porto Nacional")</f>
        <v>Porto Nacional</v>
      </c>
      <c r="C372" s="175" t="str">
        <f aca="false">IFERROR(__xludf.dummyfunction("""COMPUTED_VALUE"""),"Porto Nacional")</f>
        <v>Porto Nacional</v>
      </c>
      <c r="D372" s="176" t="str">
        <f aca="false">IFERROR(__xludf.dummyfunction("""COMPUTED_VALUE"""),"A. ESCOL.COM. ESC. EST. MAL.ARTUR C.E SILVA")</f>
        <v>A. ESCOL.COM. ESC. EST. MAL.ARTUR C.E SILVA</v>
      </c>
      <c r="E372" s="175" t="str">
        <f aca="false">IFERROR(__xludf.dummyfunction("""COMPUTED_VALUE"""),"Colégio Estadual Marechal Artur da Costa E Silva")</f>
        <v>Colégio Estadual Marechal Artur da Costa E Silva</v>
      </c>
      <c r="F372" s="177" t="str">
        <f aca="false">IFERROR(__xludf.dummyfunction("""COMPUTED_VALUE"""),"17024960")</f>
        <v>17024960</v>
      </c>
      <c r="G372" s="175" t="str">
        <f aca="false">IFERROR(__xludf.dummyfunction("""COMPUTED_VALUE"""),"01112763000197")</f>
        <v>01112763000197</v>
      </c>
      <c r="H372" s="177" t="str">
        <f aca="false">IFERROR(__xludf.dummyfunction("""COMPUTED_VALUE"""),"104")</f>
        <v>104</v>
      </c>
      <c r="I372" s="177" t="str">
        <f aca="false">IFERROR(__xludf.dummyfunction("""COMPUTED_VALUE"""),"1829")</f>
        <v>1829</v>
      </c>
      <c r="J372" s="177" t="str">
        <f aca="false">IFERROR(__xludf.dummyfunction("""COMPUTED_VALUE"""),"307364")</f>
        <v>307364</v>
      </c>
      <c r="K372" s="175" t="e">
        <v>#REF!</v>
      </c>
      <c r="L372" s="175" t="e">
        <v>#REF!</v>
      </c>
      <c r="M372" s="175" t="e">
        <v>#REF!</v>
      </c>
      <c r="N372" s="175" t="e">
        <v>#REF!</v>
      </c>
      <c r="O372" s="175" t="e">
        <v>#REF!</v>
      </c>
      <c r="P372" s="175" t="e">
        <v>#REF!</v>
      </c>
      <c r="Q372" s="175" t="e">
        <v>#REF!</v>
      </c>
      <c r="R372" s="175" t="e">
        <v>#REF!</v>
      </c>
      <c r="S372" s="175" t="e">
        <v>#REF!</v>
      </c>
      <c r="T372" s="175" t="e">
        <v>#REF!</v>
      </c>
      <c r="U372" s="175" t="e">
        <v>#REF!</v>
      </c>
      <c r="V372" s="175" t="e">
        <v>#REF!</v>
      </c>
      <c r="W372" s="175" t="e">
        <v>#REF!</v>
      </c>
      <c r="X372" s="175" t="e">
        <v>#REF!</v>
      </c>
      <c r="Y372" s="175" t="e">
        <v>#VALUE!</v>
      </c>
      <c r="Z372" s="175" t="e">
        <v>#VALUE!</v>
      </c>
      <c r="AA372" s="175"/>
      <c r="AB372" s="175"/>
      <c r="AC372" s="175"/>
      <c r="AD372" s="175"/>
      <c r="AE372" s="175" t="str">
        <f aca="false">IFERROR(__xludf.dummyfunction("""COMPUTED_VALUE"""),"Integral")</f>
        <v>Integral</v>
      </c>
      <c r="AF372" s="175" t="str">
        <f aca="false">IFERROR(__xludf.dummyfunction("""COMPUTED_VALUE"""),"FE")</f>
        <v>FE</v>
      </c>
      <c r="AG372" s="175" t="n">
        <f aca="false">IFERROR(__xludf.dummyfunction("""COMPUTED_VALUE"""),0)</f>
        <v>0</v>
      </c>
      <c r="AH372" s="175" t="n">
        <f aca="false">IFERROR(__xludf.dummyfunction("""COMPUTED_VALUE"""),0)</f>
        <v>0</v>
      </c>
      <c r="AI372" s="175" t="n">
        <f aca="false">IFERROR(__xludf.dummyfunction("""COMPUTED_VALUE"""),0)</f>
        <v>0</v>
      </c>
      <c r="AJ372" s="175" t="n">
        <f aca="false">IFERROR(__xludf.dummyfunction("""COMPUTED_VALUE"""),0)</f>
        <v>0</v>
      </c>
      <c r="AK372" s="175"/>
      <c r="AL372" s="178"/>
    </row>
    <row r="373" customFormat="false" ht="12.75" hidden="false" customHeight="false" outlineLevel="0" collapsed="false">
      <c r="A373" s="174" t="str">
        <f aca="false">IFERROR(__xludf.dummyfunction("""COMPUTED_VALUE"""),"17040124")</f>
        <v>17040124</v>
      </c>
      <c r="B373" s="175" t="str">
        <f aca="false">IFERROR(__xludf.dummyfunction("""COMPUTED_VALUE"""),"Porto Nacional")</f>
        <v>Porto Nacional</v>
      </c>
      <c r="C373" s="175" t="str">
        <f aca="false">IFERROR(__xludf.dummyfunction("""COMPUTED_VALUE"""),"Porto Nacional")</f>
        <v>Porto Nacional</v>
      </c>
      <c r="D373" s="176" t="str">
        <f aca="false">IFERROR(__xludf.dummyfunction("""COMPUTED_VALUE"""),"ASSOCIAÇÃO DE APOIO DA ESCOLA FAMÍLIA AGRÍCOLA")</f>
        <v>ASSOCIAÇÃO DE APOIO DA ESCOLA FAMÍLIA AGRÍCOLA</v>
      </c>
      <c r="E373" s="175" t="str">
        <f aca="false">IFERROR(__xludf.dummyfunction("""COMPUTED_VALUE"""),"Efa-Escola Família Agrícola")</f>
        <v>Efa-Escola Família Agrícola</v>
      </c>
      <c r="F373" s="177" t="str">
        <f aca="false">IFERROR(__xludf.dummyfunction("""COMPUTED_VALUE"""),"17040124")</f>
        <v>17040124</v>
      </c>
      <c r="G373" s="175" t="str">
        <f aca="false">IFERROR(__xludf.dummyfunction("""COMPUTED_VALUE"""),"01197155000122")</f>
        <v>01197155000122</v>
      </c>
      <c r="H373" s="177" t="str">
        <f aca="false">IFERROR(__xludf.dummyfunction("""COMPUTED_VALUE"""),"001")</f>
        <v>001</v>
      </c>
      <c r="I373" s="177" t="str">
        <f aca="false">IFERROR(__xludf.dummyfunction("""COMPUTED_VALUE"""),"1117")</f>
        <v>1117</v>
      </c>
      <c r="J373" s="177" t="str">
        <f aca="false">IFERROR(__xludf.dummyfunction("""COMPUTED_VALUE"""),"313483")</f>
        <v>313483</v>
      </c>
      <c r="K373" s="175" t="e">
        <v>#REF!</v>
      </c>
      <c r="L373" s="175" t="e">
        <v>#REF!</v>
      </c>
      <c r="M373" s="175" t="e">
        <v>#REF!</v>
      </c>
      <c r="N373" s="175" t="e">
        <v>#REF!</v>
      </c>
      <c r="O373" s="175" t="e">
        <v>#REF!</v>
      </c>
      <c r="P373" s="175" t="e">
        <v>#REF!</v>
      </c>
      <c r="Q373" s="175" t="e">
        <v>#REF!</v>
      </c>
      <c r="R373" s="175" t="e">
        <v>#REF!</v>
      </c>
      <c r="S373" s="175" t="e">
        <v>#REF!</v>
      </c>
      <c r="T373" s="175" t="e">
        <v>#REF!</v>
      </c>
      <c r="U373" s="175" t="e">
        <v>#REF!</v>
      </c>
      <c r="V373" s="175" t="e">
        <v>#REF!</v>
      </c>
      <c r="W373" s="175" t="e">
        <v>#REF!</v>
      </c>
      <c r="X373" s="175" t="e">
        <v>#REF!</v>
      </c>
      <c r="Y373" s="175" t="e">
        <v>#VALUE!</v>
      </c>
      <c r="Z373" s="175" t="e">
        <v>#VALUE!</v>
      </c>
      <c r="AA373" s="175"/>
      <c r="AB373" s="175"/>
      <c r="AC373" s="175"/>
      <c r="AD373" s="175" t="str">
        <f aca="false">IFERROR(__xludf.dummyfunction("""COMPUTED_VALUE"""),"AGRÍCOLA")</f>
        <v>AGRÍCOLA</v>
      </c>
      <c r="AE373" s="175" t="str">
        <f aca="false">IFERROR(__xludf.dummyfunction("""COMPUTED_VALUE"""),"Parcial")</f>
        <v>Parcial</v>
      </c>
      <c r="AF373" s="175" t="str">
        <f aca="false">IFERROR(__xludf.dummyfunction("""COMPUTED_VALUE"""),"FE")</f>
        <v>FE</v>
      </c>
      <c r="AG373" s="175" t="n">
        <f aca="false">IFERROR(__xludf.dummyfunction("""COMPUTED_VALUE"""),0)</f>
        <v>0</v>
      </c>
      <c r="AH373" s="175" t="n">
        <f aca="false">IFERROR(__xludf.dummyfunction("""COMPUTED_VALUE"""),0)</f>
        <v>0</v>
      </c>
      <c r="AI373" s="175" t="n">
        <f aca="false">IFERROR(__xludf.dummyfunction("""COMPUTED_VALUE"""),12)</f>
        <v>12</v>
      </c>
      <c r="AJ373" s="175" t="n">
        <f aca="false">IFERROR(__xludf.dummyfunction("""COMPUTED_VALUE"""),0)</f>
        <v>0</v>
      </c>
      <c r="AK373" s="175"/>
      <c r="AL373" s="178"/>
    </row>
    <row r="374" customFormat="false" ht="12.75" hidden="false" customHeight="false" outlineLevel="0" collapsed="false">
      <c r="A374" s="174" t="str">
        <f aca="false">IFERROR(__xludf.dummyfunction("""COMPUTED_VALUE"""),"17040078")</f>
        <v>17040078</v>
      </c>
      <c r="B374" s="175" t="str">
        <f aca="false">IFERROR(__xludf.dummyfunction("""COMPUTED_VALUE"""),"Porto Nacional")</f>
        <v>Porto Nacional</v>
      </c>
      <c r="C374" s="175" t="str">
        <f aca="false">IFERROR(__xludf.dummyfunction("""COMPUTED_VALUE"""),"Porto Nacional")</f>
        <v>Porto Nacional</v>
      </c>
      <c r="D374" s="176" t="str">
        <f aca="false">IFERROR(__xludf.dummyfunction("""COMPUTED_VALUE"""),"ASSOC.P.A.DOS EXCEP. DE PORTO NACIONAL")</f>
        <v>ASSOC.P.A.DOS EXCEP. DE PORTO NACIONAL</v>
      </c>
      <c r="E374" s="175" t="str">
        <f aca="false">IFERROR(__xludf.dummyfunction("""COMPUTED_VALUE"""),"Escola Especial Mãe Tia Eulina Braga")</f>
        <v>Escola Especial Mãe Tia Eulina Braga</v>
      </c>
      <c r="F374" s="177" t="str">
        <f aca="false">IFERROR(__xludf.dummyfunction("""COMPUTED_VALUE"""),"17040078")</f>
        <v>17040078</v>
      </c>
      <c r="G374" s="175" t="str">
        <f aca="false">IFERROR(__xludf.dummyfunction("""COMPUTED_VALUE"""),"26752113000137")</f>
        <v>26752113000137</v>
      </c>
      <c r="H374" s="177" t="str">
        <f aca="false">IFERROR(__xludf.dummyfunction("""COMPUTED_VALUE"""),"001")</f>
        <v>001</v>
      </c>
      <c r="I374" s="177" t="str">
        <f aca="false">IFERROR(__xludf.dummyfunction("""COMPUTED_VALUE"""),"1117")</f>
        <v>1117</v>
      </c>
      <c r="J374" s="177" t="str">
        <f aca="false">IFERROR(__xludf.dummyfunction("""COMPUTED_VALUE"""),"86657")</f>
        <v>86657</v>
      </c>
      <c r="K374" s="175" t="e">
        <v>#REF!</v>
      </c>
      <c r="L374" s="175" t="e">
        <v>#REF!</v>
      </c>
      <c r="M374" s="175" t="e">
        <v>#REF!</v>
      </c>
      <c r="N374" s="175" t="e">
        <v>#REF!</v>
      </c>
      <c r="O374" s="175" t="e">
        <v>#REF!</v>
      </c>
      <c r="P374" s="175" t="e">
        <v>#REF!</v>
      </c>
      <c r="Q374" s="175" t="e">
        <v>#REF!</v>
      </c>
      <c r="R374" s="175" t="e">
        <v>#REF!</v>
      </c>
      <c r="S374" s="175" t="e">
        <v>#REF!</v>
      </c>
      <c r="T374" s="175" t="e">
        <v>#REF!</v>
      </c>
      <c r="U374" s="175" t="e">
        <v>#REF!</v>
      </c>
      <c r="V374" s="175" t="e">
        <v>#REF!</v>
      </c>
      <c r="W374" s="175" t="e">
        <v>#REF!</v>
      </c>
      <c r="X374" s="175" t="e">
        <v>#REF!</v>
      </c>
      <c r="Y374" s="175" t="e">
        <v>#VALUE!</v>
      </c>
      <c r="Z374" s="175" t="e">
        <v>#VALUE!</v>
      </c>
      <c r="AA374" s="175"/>
      <c r="AB374" s="175"/>
      <c r="AC374" s="175"/>
      <c r="AD374" s="175" t="str">
        <f aca="false">IFERROR(__xludf.dummyfunction("""COMPUTED_VALUE"""),"ESTADO")</f>
        <v>ESTADO</v>
      </c>
      <c r="AE374" s="175" t="str">
        <f aca="false">IFERROR(__xludf.dummyfunction("""COMPUTED_VALUE"""),"Parcial")</f>
        <v>Parcial</v>
      </c>
      <c r="AF374" s="175" t="str">
        <f aca="false">IFERROR(__xludf.dummyfunction("""COMPUTED_VALUE"""),"FE")</f>
        <v>FE</v>
      </c>
      <c r="AG374" s="175" t="n">
        <f aca="false">IFERROR(__xludf.dummyfunction("""COMPUTED_VALUE"""),0)</f>
        <v>0</v>
      </c>
      <c r="AH374" s="175" t="n">
        <f aca="false">IFERROR(__xludf.dummyfunction("""COMPUTED_VALUE"""),0)</f>
        <v>0</v>
      </c>
      <c r="AI374" s="175" t="n">
        <f aca="false">IFERROR(__xludf.dummyfunction("""COMPUTED_VALUE"""),0)</f>
        <v>0</v>
      </c>
      <c r="AJ374" s="175" t="n">
        <f aca="false">IFERROR(__xludf.dummyfunction("""COMPUTED_VALUE"""),0)</f>
        <v>0</v>
      </c>
      <c r="AK374" s="175"/>
      <c r="AL374" s="178"/>
    </row>
    <row r="375" customFormat="false" ht="12.75" hidden="false" customHeight="false" outlineLevel="0" collapsed="false">
      <c r="A375" s="174" t="str">
        <f aca="false">IFERROR(__xludf.dummyfunction("""COMPUTED_VALUE"""),"17024854")</f>
        <v>17024854</v>
      </c>
      <c r="B375" s="175" t="str">
        <f aca="false">IFERROR(__xludf.dummyfunction("""COMPUTED_VALUE"""),"Porto Nacional")</f>
        <v>Porto Nacional</v>
      </c>
      <c r="C375" s="175" t="str">
        <f aca="false">IFERROR(__xludf.dummyfunction("""COMPUTED_VALUE"""),"Porto Nacional")</f>
        <v>Porto Nacional</v>
      </c>
      <c r="D375" s="176" t="str">
        <f aca="false">IFERROR(__xludf.dummyfunction("""COMPUTED_VALUE"""),"A.A.  ESCOLA ESTADUAL ALFREDO NASSER")</f>
        <v>A.A.  ESCOLA ESTADUAL ALFREDO NASSER</v>
      </c>
      <c r="E375" s="175" t="str">
        <f aca="false">IFERROR(__xludf.dummyfunction("""COMPUTED_VALUE"""),"Escola Estadual Alfredo Nasser")</f>
        <v>Escola Estadual Alfredo Nasser</v>
      </c>
      <c r="F375" s="177" t="str">
        <f aca="false">IFERROR(__xludf.dummyfunction("""COMPUTED_VALUE"""),"17024854")</f>
        <v>17024854</v>
      </c>
      <c r="G375" s="175" t="str">
        <f aca="false">IFERROR(__xludf.dummyfunction("""COMPUTED_VALUE"""),"01251862000150")</f>
        <v>01251862000150</v>
      </c>
      <c r="H375" s="177" t="str">
        <f aca="false">IFERROR(__xludf.dummyfunction("""COMPUTED_VALUE"""),"104")</f>
        <v>104</v>
      </c>
      <c r="I375" s="177" t="str">
        <f aca="false">IFERROR(__xludf.dummyfunction("""COMPUTED_VALUE"""),"1829")</f>
        <v>1829</v>
      </c>
      <c r="J375" s="177" t="str">
        <f aca="false">IFERROR(__xludf.dummyfunction("""COMPUTED_VALUE"""),"307410")</f>
        <v>307410</v>
      </c>
      <c r="K375" s="175" t="e">
        <v>#REF!</v>
      </c>
      <c r="L375" s="175" t="e">
        <v>#REF!</v>
      </c>
      <c r="M375" s="175" t="e">
        <v>#REF!</v>
      </c>
      <c r="N375" s="175" t="e">
        <v>#REF!</v>
      </c>
      <c r="O375" s="175" t="e">
        <v>#REF!</v>
      </c>
      <c r="P375" s="175" t="e">
        <v>#REF!</v>
      </c>
      <c r="Q375" s="175" t="e">
        <v>#REF!</v>
      </c>
      <c r="R375" s="175" t="e">
        <v>#REF!</v>
      </c>
      <c r="S375" s="175" t="e">
        <v>#REF!</v>
      </c>
      <c r="T375" s="175" t="e">
        <v>#REF!</v>
      </c>
      <c r="U375" s="175" t="e">
        <v>#REF!</v>
      </c>
      <c r="V375" s="175" t="e">
        <v>#REF!</v>
      </c>
      <c r="W375" s="175" t="e">
        <v>#REF!</v>
      </c>
      <c r="X375" s="175" t="e">
        <v>#REF!</v>
      </c>
      <c r="Y375" s="175" t="e">
        <v>#VALUE!</v>
      </c>
      <c r="Z375" s="175" t="e">
        <v>#VALUE!</v>
      </c>
      <c r="AA375" s="175"/>
      <c r="AB375" s="175"/>
      <c r="AC375" s="175"/>
      <c r="AD375" s="175"/>
      <c r="AE375" s="175" t="str">
        <f aca="false">IFERROR(__xludf.dummyfunction("""COMPUTED_VALUE"""),"Parcial")</f>
        <v>Parcial</v>
      </c>
      <c r="AF375" s="175" t="str">
        <f aca="false">IFERROR(__xludf.dummyfunction("""COMPUTED_VALUE"""),"FE")</f>
        <v>FE</v>
      </c>
      <c r="AG375" s="175" t="n">
        <f aca="false">IFERROR(__xludf.dummyfunction("""COMPUTED_VALUE"""),0)</f>
        <v>0</v>
      </c>
      <c r="AH375" s="175" t="n">
        <f aca="false">IFERROR(__xludf.dummyfunction("""COMPUTED_VALUE"""),0)</f>
        <v>0</v>
      </c>
      <c r="AI375" s="175" t="n">
        <f aca="false">IFERROR(__xludf.dummyfunction("""COMPUTED_VALUE"""),0)</f>
        <v>0</v>
      </c>
      <c r="AJ375" s="175" t="n">
        <f aca="false">IFERROR(__xludf.dummyfunction("""COMPUTED_VALUE"""),0)</f>
        <v>0</v>
      </c>
      <c r="AK375" s="175"/>
      <c r="AL375" s="178"/>
    </row>
    <row r="376" customFormat="false" ht="12.75" hidden="false" customHeight="false" outlineLevel="0" collapsed="false">
      <c r="A376" s="174" t="str">
        <f aca="false">IFERROR(__xludf.dummyfunction("""COMPUTED_VALUE"""),"17024862")</f>
        <v>17024862</v>
      </c>
      <c r="B376" s="175" t="str">
        <f aca="false">IFERROR(__xludf.dummyfunction("""COMPUTED_VALUE"""),"Porto Nacional")</f>
        <v>Porto Nacional</v>
      </c>
      <c r="C376" s="175" t="str">
        <f aca="false">IFERROR(__xludf.dummyfunction("""COMPUTED_VALUE"""),"Porto Nacional")</f>
        <v>Porto Nacional</v>
      </c>
      <c r="D376" s="176" t="str">
        <f aca="false">IFERROR(__xludf.dummyfunction("""COMPUTED_VALUE"""),"A.A. ESCOLA ESTADUAL ANA MACEDO MAIA")</f>
        <v>A.A. ESCOLA ESTADUAL ANA MACEDO MAIA</v>
      </c>
      <c r="E376" s="175" t="str">
        <f aca="false">IFERROR(__xludf.dummyfunction("""COMPUTED_VALUE"""),"Escola Estadual Ana Macedo Maia")</f>
        <v>Escola Estadual Ana Macedo Maia</v>
      </c>
      <c r="F376" s="177" t="str">
        <f aca="false">IFERROR(__xludf.dummyfunction("""COMPUTED_VALUE"""),"17024862")</f>
        <v>17024862</v>
      </c>
      <c r="G376" s="175" t="str">
        <f aca="false">IFERROR(__xludf.dummyfunction("""COMPUTED_VALUE"""),"01243662000155")</f>
        <v>01243662000155</v>
      </c>
      <c r="H376" s="177" t="str">
        <f aca="false">IFERROR(__xludf.dummyfunction("""COMPUTED_VALUE"""),"104")</f>
        <v>104</v>
      </c>
      <c r="I376" s="177" t="str">
        <f aca="false">IFERROR(__xludf.dummyfunction("""COMPUTED_VALUE"""),"1829")</f>
        <v>1829</v>
      </c>
      <c r="J376" s="177" t="str">
        <f aca="false">IFERROR(__xludf.dummyfunction("""COMPUTED_VALUE"""),"306015")</f>
        <v>306015</v>
      </c>
      <c r="K376" s="175" t="e">
        <v>#REF!</v>
      </c>
      <c r="L376" s="175" t="e">
        <v>#REF!</v>
      </c>
      <c r="M376" s="175" t="e">
        <v>#REF!</v>
      </c>
      <c r="N376" s="175" t="e">
        <v>#REF!</v>
      </c>
      <c r="O376" s="175" t="e">
        <v>#REF!</v>
      </c>
      <c r="P376" s="175" t="e">
        <v>#REF!</v>
      </c>
      <c r="Q376" s="175" t="e">
        <v>#REF!</v>
      </c>
      <c r="R376" s="175" t="e">
        <v>#REF!</v>
      </c>
      <c r="S376" s="175" t="e">
        <v>#REF!</v>
      </c>
      <c r="T376" s="175" t="e">
        <v>#REF!</v>
      </c>
      <c r="U376" s="175" t="e">
        <v>#REF!</v>
      </c>
      <c r="V376" s="175" t="e">
        <v>#REF!</v>
      </c>
      <c r="W376" s="175" t="e">
        <v>#REF!</v>
      </c>
      <c r="X376" s="175" t="e">
        <v>#REF!</v>
      </c>
      <c r="Y376" s="175" t="e">
        <v>#VALUE!</v>
      </c>
      <c r="Z376" s="175" t="e">
        <v>#VALUE!</v>
      </c>
      <c r="AA376" s="175"/>
      <c r="AB376" s="175"/>
      <c r="AC376" s="175"/>
      <c r="AD376" s="175"/>
      <c r="AE376" s="175" t="str">
        <f aca="false">IFERROR(__xludf.dummyfunction("""COMPUTED_VALUE"""),"Parcial")</f>
        <v>Parcial</v>
      </c>
      <c r="AF376" s="175" t="str">
        <f aca="false">IFERROR(__xludf.dummyfunction("""COMPUTED_VALUE"""),"FE")</f>
        <v>FE</v>
      </c>
      <c r="AG376" s="175" t="n">
        <f aca="false">IFERROR(__xludf.dummyfunction("""COMPUTED_VALUE"""),0)</f>
        <v>0</v>
      </c>
      <c r="AH376" s="175" t="n">
        <f aca="false">IFERROR(__xludf.dummyfunction("""COMPUTED_VALUE"""),0)</f>
        <v>0</v>
      </c>
      <c r="AI376" s="175" t="n">
        <f aca="false">IFERROR(__xludf.dummyfunction("""COMPUTED_VALUE"""),0)</f>
        <v>0</v>
      </c>
      <c r="AJ376" s="175" t="n">
        <f aca="false">IFERROR(__xludf.dummyfunction("""COMPUTED_VALUE"""),0)</f>
        <v>0</v>
      </c>
      <c r="AK376" s="175"/>
      <c r="AL376" s="178"/>
    </row>
    <row r="377" customFormat="false" ht="12.75" hidden="false" customHeight="false" outlineLevel="0" collapsed="false">
      <c r="A377" s="174" t="str">
        <f aca="false">IFERROR(__xludf.dummyfunction("""COMPUTED_VALUE"""),"17025117")</f>
        <v>17025117</v>
      </c>
      <c r="B377" s="175" t="str">
        <f aca="false">IFERROR(__xludf.dummyfunction("""COMPUTED_VALUE"""),"Porto Nacional")</f>
        <v>Porto Nacional</v>
      </c>
      <c r="C377" s="175" t="str">
        <f aca="false">IFERROR(__xludf.dummyfunction("""COMPUTED_VALUE"""),"Porto Nacional")</f>
        <v>Porto Nacional</v>
      </c>
      <c r="D377" s="176" t="str">
        <f aca="false">IFERROR(__xludf.dummyfunction("""COMPUTED_VALUE"""),"A. ESCOLAR COMUN. DA ESC. CONV. BRASIL")</f>
        <v>A. ESCOLAR COMUN. DA ESC. CONV. BRASIL</v>
      </c>
      <c r="E377" s="175" t="str">
        <f aca="false">IFERROR(__xludf.dummyfunction("""COMPUTED_VALUE"""),"Escola Estadual Brasil")</f>
        <v>Escola Estadual Brasil</v>
      </c>
      <c r="F377" s="177" t="str">
        <f aca="false">IFERROR(__xludf.dummyfunction("""COMPUTED_VALUE"""),"17025117")</f>
        <v>17025117</v>
      </c>
      <c r="G377" s="175" t="str">
        <f aca="false">IFERROR(__xludf.dummyfunction("""COMPUTED_VALUE"""),"01112471000154")</f>
        <v>01112471000154</v>
      </c>
      <c r="H377" s="177" t="str">
        <f aca="false">IFERROR(__xludf.dummyfunction("""COMPUTED_VALUE"""),"104")</f>
        <v>104</v>
      </c>
      <c r="I377" s="177" t="str">
        <f aca="false">IFERROR(__xludf.dummyfunction("""COMPUTED_VALUE"""),"1829")</f>
        <v>1829</v>
      </c>
      <c r="J377" s="177" t="str">
        <f aca="false">IFERROR(__xludf.dummyfunction("""COMPUTED_VALUE"""),"307402")</f>
        <v>307402</v>
      </c>
      <c r="K377" s="175" t="e">
        <v>#REF!</v>
      </c>
      <c r="L377" s="175" t="e">
        <v>#REF!</v>
      </c>
      <c r="M377" s="175" t="e">
        <v>#REF!</v>
      </c>
      <c r="N377" s="175" t="e">
        <v>#REF!</v>
      </c>
      <c r="O377" s="175" t="e">
        <v>#REF!</v>
      </c>
      <c r="P377" s="175" t="e">
        <v>#REF!</v>
      </c>
      <c r="Q377" s="175" t="e">
        <v>#REF!</v>
      </c>
      <c r="R377" s="175" t="e">
        <v>#REF!</v>
      </c>
      <c r="S377" s="175" t="e">
        <v>#REF!</v>
      </c>
      <c r="T377" s="175" t="e">
        <v>#REF!</v>
      </c>
      <c r="U377" s="175" t="e">
        <v>#REF!</v>
      </c>
      <c r="V377" s="175" t="e">
        <v>#REF!</v>
      </c>
      <c r="W377" s="175" t="e">
        <v>#REF!</v>
      </c>
      <c r="X377" s="175" t="e">
        <v>#REF!</v>
      </c>
      <c r="Y377" s="175" t="e">
        <v>#VALUE!</v>
      </c>
      <c r="Z377" s="175" t="e">
        <v>#VALUE!</v>
      </c>
      <c r="AA377" s="175"/>
      <c r="AB377" s="175"/>
      <c r="AC377" s="175"/>
      <c r="AD377" s="175" t="str">
        <f aca="false">IFERROR(__xludf.dummyfunction("""COMPUTED_VALUE"""),"E.M. INTEGRADO")</f>
        <v>E.M. INTEGRADO</v>
      </c>
      <c r="AE377" s="175" t="str">
        <f aca="false">IFERROR(__xludf.dummyfunction("""COMPUTED_VALUE"""),"Parcial")</f>
        <v>Parcial</v>
      </c>
      <c r="AF377" s="175" t="str">
        <f aca="false">IFERROR(__xludf.dummyfunction("""COMPUTED_VALUE"""),"FE")</f>
        <v>FE</v>
      </c>
      <c r="AG377" s="175" t="n">
        <f aca="false">IFERROR(__xludf.dummyfunction("""COMPUTED_VALUE"""),0)</f>
        <v>0</v>
      </c>
      <c r="AH377" s="175" t="n">
        <f aca="false">IFERROR(__xludf.dummyfunction("""COMPUTED_VALUE"""),0)</f>
        <v>0</v>
      </c>
      <c r="AI377" s="175" t="n">
        <f aca="false">IFERROR(__xludf.dummyfunction("""COMPUTED_VALUE"""),0)</f>
        <v>0</v>
      </c>
      <c r="AJ377" s="175" t="n">
        <f aca="false">IFERROR(__xludf.dummyfunction("""COMPUTED_VALUE"""),0)</f>
        <v>0</v>
      </c>
      <c r="AK377" s="175"/>
      <c r="AL377" s="178"/>
    </row>
    <row r="378" customFormat="false" ht="12.75" hidden="false" customHeight="false" outlineLevel="0" collapsed="false">
      <c r="A378" s="174" t="str">
        <f aca="false">IFERROR(__xludf.dummyfunction("""COMPUTED_VALUE"""),"17024889")</f>
        <v>17024889</v>
      </c>
      <c r="B378" s="175" t="str">
        <f aca="false">IFERROR(__xludf.dummyfunction("""COMPUTED_VALUE"""),"Porto Nacional")</f>
        <v>Porto Nacional</v>
      </c>
      <c r="C378" s="175" t="str">
        <f aca="false">IFERROR(__xludf.dummyfunction("""COMPUTED_VALUE"""),"Porto Nacional")</f>
        <v>Porto Nacional</v>
      </c>
      <c r="D378" s="176" t="str">
        <f aca="false">IFERROR(__xludf.dummyfunction("""COMPUTED_VALUE"""),"A.A.  ESCOLA ESTADUAL CUSTÓDIA DA SILVA PEDREIRA")</f>
        <v>A.A.  ESCOLA ESTADUAL CUSTÓDIA DA SILVA PEDREIRA</v>
      </c>
      <c r="E378" s="175" t="str">
        <f aca="false">IFERROR(__xludf.dummyfunction("""COMPUTED_VALUE"""),"Escola Estadual Custódia da Silva Pedreira")</f>
        <v>Escola Estadual Custódia da Silva Pedreira</v>
      </c>
      <c r="F378" s="177" t="str">
        <f aca="false">IFERROR(__xludf.dummyfunction("""COMPUTED_VALUE"""),"17024889")</f>
        <v>17024889</v>
      </c>
      <c r="G378" s="175" t="str">
        <f aca="false">IFERROR(__xludf.dummyfunction("""COMPUTED_VALUE"""),"01192932000146")</f>
        <v>01192932000146</v>
      </c>
      <c r="H378" s="177" t="str">
        <f aca="false">IFERROR(__xludf.dummyfunction("""COMPUTED_VALUE"""),"001")</f>
        <v>001</v>
      </c>
      <c r="I378" s="177" t="str">
        <f aca="false">IFERROR(__xludf.dummyfunction("""COMPUTED_VALUE"""),"1117")</f>
        <v>1117</v>
      </c>
      <c r="J378" s="177" t="str">
        <f aca="false">IFERROR(__xludf.dummyfunction("""COMPUTED_VALUE"""),"314080")</f>
        <v>314080</v>
      </c>
      <c r="K378" s="175" t="e">
        <v>#REF!</v>
      </c>
      <c r="L378" s="175" t="e">
        <v>#REF!</v>
      </c>
      <c r="M378" s="175" t="e">
        <v>#REF!</v>
      </c>
      <c r="N378" s="175" t="e">
        <v>#REF!</v>
      </c>
      <c r="O378" s="175" t="e">
        <v>#REF!</v>
      </c>
      <c r="P378" s="175" t="e">
        <v>#REF!</v>
      </c>
      <c r="Q378" s="175" t="e">
        <v>#REF!</v>
      </c>
      <c r="R378" s="175" t="e">
        <v>#REF!</v>
      </c>
      <c r="S378" s="175" t="e">
        <v>#REF!</v>
      </c>
      <c r="T378" s="175" t="e">
        <v>#REF!</v>
      </c>
      <c r="U378" s="175" t="e">
        <v>#REF!</v>
      </c>
      <c r="V378" s="175" t="e">
        <v>#REF!</v>
      </c>
      <c r="W378" s="175" t="e">
        <v>#REF!</v>
      </c>
      <c r="X378" s="175" t="e">
        <v>#REF!</v>
      </c>
      <c r="Y378" s="175" t="e">
        <v>#VALUE!</v>
      </c>
      <c r="Z378" s="175" t="e">
        <v>#VALUE!</v>
      </c>
      <c r="AA378" s="175"/>
      <c r="AB378" s="175"/>
      <c r="AC378" s="175"/>
      <c r="AD378" s="175"/>
      <c r="AE378" s="175" t="str">
        <f aca="false">IFERROR(__xludf.dummyfunction("""COMPUTED_VALUE"""),"Parcial")</f>
        <v>Parcial</v>
      </c>
      <c r="AF378" s="175" t="str">
        <f aca="false">IFERROR(__xludf.dummyfunction("""COMPUTED_VALUE"""),"FE")</f>
        <v>FE</v>
      </c>
      <c r="AG378" s="175" t="n">
        <f aca="false">IFERROR(__xludf.dummyfunction("""COMPUTED_VALUE"""),0)</f>
        <v>0</v>
      </c>
      <c r="AH378" s="175" t="n">
        <f aca="false">IFERROR(__xludf.dummyfunction("""COMPUTED_VALUE"""),0)</f>
        <v>0</v>
      </c>
      <c r="AI378" s="175" t="n">
        <f aca="false">IFERROR(__xludf.dummyfunction("""COMPUTED_VALUE"""),0)</f>
        <v>0</v>
      </c>
      <c r="AJ378" s="175" t="n">
        <f aca="false">IFERROR(__xludf.dummyfunction("""COMPUTED_VALUE"""),0)</f>
        <v>0</v>
      </c>
      <c r="AK378" s="175"/>
      <c r="AL378" s="178"/>
    </row>
    <row r="379" customFormat="false" ht="12.75" hidden="false" customHeight="false" outlineLevel="0" collapsed="false">
      <c r="A379" s="174" t="str">
        <f aca="false">IFERROR(__xludf.dummyfunction("""COMPUTED_VALUE"""),"17024897")</f>
        <v>17024897</v>
      </c>
      <c r="B379" s="175" t="str">
        <f aca="false">IFERROR(__xludf.dummyfunction("""COMPUTED_VALUE"""),"Porto Nacional")</f>
        <v>Porto Nacional</v>
      </c>
      <c r="C379" s="175" t="str">
        <f aca="false">IFERROR(__xludf.dummyfunction("""COMPUTED_VALUE"""),"Porto Nacional")</f>
        <v>Porto Nacional</v>
      </c>
      <c r="D379" s="176" t="str">
        <f aca="false">IFERROR(__xludf.dummyfunction("""COMPUTED_VALUE"""),"A. ESC. COM./ESC. EST. D.DOMINGOS CARREROT")</f>
        <v>A. ESC. COM./ESC. EST. D.DOMINGOS CARREROT</v>
      </c>
      <c r="E379" s="175" t="str">
        <f aca="false">IFERROR(__xludf.dummyfunction("""COMPUTED_VALUE"""),"Escola Estadual dom domingos Carrerot")</f>
        <v>Escola Estadual dom domingos Carrerot</v>
      </c>
      <c r="F379" s="177" t="str">
        <f aca="false">IFERROR(__xludf.dummyfunction("""COMPUTED_VALUE"""),"17024897")</f>
        <v>17024897</v>
      </c>
      <c r="G379" s="175" t="str">
        <f aca="false">IFERROR(__xludf.dummyfunction("""COMPUTED_VALUE"""),"00900197000115")</f>
        <v>00900197000115</v>
      </c>
      <c r="H379" s="177" t="str">
        <f aca="false">IFERROR(__xludf.dummyfunction("""COMPUTED_VALUE"""),"104")</f>
        <v>104</v>
      </c>
      <c r="I379" s="177" t="str">
        <f aca="false">IFERROR(__xludf.dummyfunction("""COMPUTED_VALUE"""),"1829")</f>
        <v>1829</v>
      </c>
      <c r="J379" s="177" t="str">
        <f aca="false">IFERROR(__xludf.dummyfunction("""COMPUTED_VALUE"""),"305914")</f>
        <v>305914</v>
      </c>
      <c r="K379" s="175" t="e">
        <v>#REF!</v>
      </c>
      <c r="L379" s="175" t="e">
        <v>#REF!</v>
      </c>
      <c r="M379" s="175" t="e">
        <v>#REF!</v>
      </c>
      <c r="N379" s="175" t="e">
        <v>#REF!</v>
      </c>
      <c r="O379" s="175" t="e">
        <v>#REF!</v>
      </c>
      <c r="P379" s="175" t="e">
        <v>#REF!</v>
      </c>
      <c r="Q379" s="175" t="e">
        <v>#REF!</v>
      </c>
      <c r="R379" s="175" t="e">
        <v>#REF!</v>
      </c>
      <c r="S379" s="175" t="e">
        <v>#REF!</v>
      </c>
      <c r="T379" s="175" t="e">
        <v>#REF!</v>
      </c>
      <c r="U379" s="175" t="e">
        <v>#REF!</v>
      </c>
      <c r="V379" s="175" t="e">
        <v>#REF!</v>
      </c>
      <c r="W379" s="175" t="e">
        <v>#REF!</v>
      </c>
      <c r="X379" s="175" t="e">
        <v>#REF!</v>
      </c>
      <c r="Y379" s="175" t="e">
        <v>#VALUE!</v>
      </c>
      <c r="Z379" s="175" t="e">
        <v>#VALUE!</v>
      </c>
      <c r="AA379" s="175"/>
      <c r="AB379" s="175"/>
      <c r="AC379" s="175"/>
      <c r="AD379" s="175"/>
      <c r="AE379" s="175" t="str">
        <f aca="false">IFERROR(__xludf.dummyfunction("""COMPUTED_VALUE"""),"Parcial")</f>
        <v>Parcial</v>
      </c>
      <c r="AF379" s="175" t="str">
        <f aca="false">IFERROR(__xludf.dummyfunction("""COMPUTED_VALUE"""),"FE")</f>
        <v>FE</v>
      </c>
      <c r="AG379" s="175" t="n">
        <f aca="false">IFERROR(__xludf.dummyfunction("""COMPUTED_VALUE"""),0)</f>
        <v>0</v>
      </c>
      <c r="AH379" s="175" t="n">
        <f aca="false">IFERROR(__xludf.dummyfunction("""COMPUTED_VALUE"""),0)</f>
        <v>0</v>
      </c>
      <c r="AI379" s="175" t="n">
        <f aca="false">IFERROR(__xludf.dummyfunction("""COMPUTED_VALUE"""),0)</f>
        <v>0</v>
      </c>
      <c r="AJ379" s="175" t="n">
        <f aca="false">IFERROR(__xludf.dummyfunction("""COMPUTED_VALUE"""),0)</f>
        <v>0</v>
      </c>
      <c r="AK379" s="175"/>
      <c r="AL379" s="178"/>
    </row>
    <row r="380" customFormat="false" ht="12.75" hidden="false" customHeight="false" outlineLevel="0" collapsed="false">
      <c r="A380" s="174" t="str">
        <f aca="false">IFERROR(__xludf.dummyfunction("""COMPUTED_VALUE"""),"17024900")</f>
        <v>17024900</v>
      </c>
      <c r="B380" s="175" t="str">
        <f aca="false">IFERROR(__xludf.dummyfunction("""COMPUTED_VALUE"""),"Porto Nacional")</f>
        <v>Porto Nacional</v>
      </c>
      <c r="C380" s="175" t="str">
        <f aca="false">IFERROR(__xludf.dummyfunction("""COMPUTED_VALUE"""),"Porto Nacional")</f>
        <v>Porto Nacional</v>
      </c>
      <c r="D380" s="176" t="str">
        <f aca="false">IFERROR(__xludf.dummyfunction("""COMPUTED_VALUE"""),"A.A.  A ESCOLA D. PEDRO II")</f>
        <v>A.A.  A ESCOLA D. PEDRO II</v>
      </c>
      <c r="E380" s="175" t="str">
        <f aca="false">IFERROR(__xludf.dummyfunction("""COMPUTED_VALUE"""),"Escola Estadual Girassol de Tempo Integral dom Pedro II")</f>
        <v>Escola Estadual Girassol de Tempo Integral dom Pedro II</v>
      </c>
      <c r="F380" s="177" t="str">
        <f aca="false">IFERROR(__xludf.dummyfunction("""COMPUTED_VALUE"""),"17024900")</f>
        <v>17024900</v>
      </c>
      <c r="G380" s="175" t="str">
        <f aca="false">IFERROR(__xludf.dummyfunction("""COMPUTED_VALUE"""),"01133697000131")</f>
        <v>01133697000131</v>
      </c>
      <c r="H380" s="177" t="str">
        <f aca="false">IFERROR(__xludf.dummyfunction("""COMPUTED_VALUE"""),"001")</f>
        <v>001</v>
      </c>
      <c r="I380" s="177" t="str">
        <f aca="false">IFERROR(__xludf.dummyfunction("""COMPUTED_VALUE"""),"1117")</f>
        <v>1117</v>
      </c>
      <c r="J380" s="177" t="str">
        <f aca="false">IFERROR(__xludf.dummyfunction("""COMPUTED_VALUE"""),"0313092")</f>
        <v>0313092</v>
      </c>
      <c r="K380" s="175" t="e">
        <v>#REF!</v>
      </c>
      <c r="L380" s="175" t="e">
        <v>#REF!</v>
      </c>
      <c r="M380" s="175" t="e">
        <v>#REF!</v>
      </c>
      <c r="N380" s="175" t="e">
        <v>#REF!</v>
      </c>
      <c r="O380" s="175" t="e">
        <v>#REF!</v>
      </c>
      <c r="P380" s="175" t="e">
        <v>#REF!</v>
      </c>
      <c r="Q380" s="175" t="e">
        <v>#REF!</v>
      </c>
      <c r="R380" s="175" t="e">
        <v>#REF!</v>
      </c>
      <c r="S380" s="175" t="e">
        <v>#REF!</v>
      </c>
      <c r="T380" s="175" t="e">
        <v>#REF!</v>
      </c>
      <c r="U380" s="175" t="e">
        <v>#REF!</v>
      </c>
      <c r="V380" s="175" t="e">
        <v>#REF!</v>
      </c>
      <c r="W380" s="175" t="e">
        <v>#REF!</v>
      </c>
      <c r="X380" s="175" t="e">
        <v>#REF!</v>
      </c>
      <c r="Y380" s="175" t="e">
        <v>#VALUE!</v>
      </c>
      <c r="Z380" s="175" t="e">
        <v>#VALUE!</v>
      </c>
      <c r="AA380" s="175"/>
      <c r="AB380" s="175"/>
      <c r="AC380" s="175"/>
      <c r="AD380" s="175" t="str">
        <f aca="false">IFERROR(__xludf.dummyfunction("""COMPUTED_VALUE"""),"E.M. INTEGRADO")</f>
        <v>E.M. INTEGRADO</v>
      </c>
      <c r="AE380" s="175" t="str">
        <f aca="false">IFERROR(__xludf.dummyfunction("""COMPUTED_VALUE"""),"Parcial")</f>
        <v>Parcial</v>
      </c>
      <c r="AF380" s="175" t="str">
        <f aca="false">IFERROR(__xludf.dummyfunction("""COMPUTED_VALUE"""),"FE")</f>
        <v>FE</v>
      </c>
      <c r="AG380" s="175" t="n">
        <f aca="false">IFERROR(__xludf.dummyfunction("""COMPUTED_VALUE"""),0)</f>
        <v>0</v>
      </c>
      <c r="AH380" s="175" t="n">
        <f aca="false">IFERROR(__xludf.dummyfunction("""COMPUTED_VALUE"""),0)</f>
        <v>0</v>
      </c>
      <c r="AI380" s="175" t="n">
        <f aca="false">IFERROR(__xludf.dummyfunction("""COMPUTED_VALUE"""),0)</f>
        <v>0</v>
      </c>
      <c r="AJ380" s="175" t="n">
        <f aca="false">IFERROR(__xludf.dummyfunction("""COMPUTED_VALUE"""),10)</f>
        <v>10</v>
      </c>
      <c r="AK380" s="175"/>
      <c r="AL380" s="178"/>
    </row>
    <row r="381" customFormat="false" ht="12.75" hidden="false" customHeight="false" outlineLevel="0" collapsed="false">
      <c r="A381" s="174" t="str">
        <f aca="false">IFERROR(__xludf.dummyfunction("""COMPUTED_VALUE"""),"17024951")</f>
        <v>17024951</v>
      </c>
      <c r="B381" s="175" t="str">
        <f aca="false">IFERROR(__xludf.dummyfunction("""COMPUTED_VALUE"""),"Porto Nacional")</f>
        <v>Porto Nacional</v>
      </c>
      <c r="C381" s="175" t="str">
        <f aca="false">IFERROR(__xludf.dummyfunction("""COMPUTED_VALUE"""),"Porto Nacional")</f>
        <v>Porto Nacional</v>
      </c>
      <c r="D381" s="176" t="str">
        <f aca="false">IFERROR(__xludf.dummyfunction("""COMPUTED_VALUE"""),"A.A. ESCOLA ESTADUAL IRMA ASPASIA")</f>
        <v>A.A. ESCOLA ESTADUAL IRMA ASPASIA</v>
      </c>
      <c r="E381" s="175" t="str">
        <f aca="false">IFERROR(__xludf.dummyfunction("""COMPUTED_VALUE"""),"Escola Estadual Irmã Aspásia")</f>
        <v>Escola Estadual Irmã Aspásia</v>
      </c>
      <c r="F381" s="177" t="str">
        <f aca="false">IFERROR(__xludf.dummyfunction("""COMPUTED_VALUE"""),"17024951")</f>
        <v>17024951</v>
      </c>
      <c r="G381" s="175" t="str">
        <f aca="false">IFERROR(__xludf.dummyfunction("""COMPUTED_VALUE"""),"01136022000146")</f>
        <v>01136022000146</v>
      </c>
      <c r="H381" s="177" t="str">
        <f aca="false">IFERROR(__xludf.dummyfunction("""COMPUTED_VALUE"""),"104")</f>
        <v>104</v>
      </c>
      <c r="I381" s="177" t="str">
        <f aca="false">IFERROR(__xludf.dummyfunction("""COMPUTED_VALUE"""),"1829")</f>
        <v>1829</v>
      </c>
      <c r="J381" s="177" t="str">
        <f aca="false">IFERROR(__xludf.dummyfunction("""COMPUTED_VALUE"""),"307453")</f>
        <v>307453</v>
      </c>
      <c r="K381" s="175" t="e">
        <v>#REF!</v>
      </c>
      <c r="L381" s="175" t="e">
        <v>#REF!</v>
      </c>
      <c r="M381" s="175" t="e">
        <v>#REF!</v>
      </c>
      <c r="N381" s="175" t="e">
        <v>#REF!</v>
      </c>
      <c r="O381" s="175" t="e">
        <v>#REF!</v>
      </c>
      <c r="P381" s="175" t="e">
        <v>#REF!</v>
      </c>
      <c r="Q381" s="175" t="e">
        <v>#REF!</v>
      </c>
      <c r="R381" s="175" t="e">
        <v>#REF!</v>
      </c>
      <c r="S381" s="175" t="e">
        <v>#REF!</v>
      </c>
      <c r="T381" s="175" t="e">
        <v>#REF!</v>
      </c>
      <c r="U381" s="175" t="e">
        <v>#REF!</v>
      </c>
      <c r="V381" s="175" t="e">
        <v>#REF!</v>
      </c>
      <c r="W381" s="175" t="e">
        <v>#REF!</v>
      </c>
      <c r="X381" s="175" t="e">
        <v>#REF!</v>
      </c>
      <c r="Y381" s="175" t="e">
        <v>#VALUE!</v>
      </c>
      <c r="Z381" s="175" t="e">
        <v>#VALUE!</v>
      </c>
      <c r="AA381" s="175"/>
      <c r="AB381" s="175"/>
      <c r="AC381" s="175"/>
      <c r="AD381" s="175"/>
      <c r="AE381" s="175" t="str">
        <f aca="false">IFERROR(__xludf.dummyfunction("""COMPUTED_VALUE"""),"Parcial")</f>
        <v>Parcial</v>
      </c>
      <c r="AF381" s="175" t="str">
        <f aca="false">IFERROR(__xludf.dummyfunction("""COMPUTED_VALUE"""),"FE")</f>
        <v>FE</v>
      </c>
      <c r="AG381" s="175" t="n">
        <f aca="false">IFERROR(__xludf.dummyfunction("""COMPUTED_VALUE"""),0)</f>
        <v>0</v>
      </c>
      <c r="AH381" s="175" t="n">
        <f aca="false">IFERROR(__xludf.dummyfunction("""COMPUTED_VALUE"""),0)</f>
        <v>0</v>
      </c>
      <c r="AI381" s="175" t="n">
        <f aca="false">IFERROR(__xludf.dummyfunction("""COMPUTED_VALUE"""),0)</f>
        <v>0</v>
      </c>
      <c r="AJ381" s="175" t="n">
        <f aca="false">IFERROR(__xludf.dummyfunction("""COMPUTED_VALUE"""),0)</f>
        <v>0</v>
      </c>
      <c r="AK381" s="175"/>
      <c r="AL381" s="178"/>
    </row>
    <row r="382" customFormat="false" ht="12.75" hidden="false" customHeight="false" outlineLevel="0" collapsed="false">
      <c r="A382" s="174" t="str">
        <f aca="false">IFERROR(__xludf.dummyfunction("""COMPUTED_VALUE"""),"17025010")</f>
        <v>17025010</v>
      </c>
      <c r="B382" s="175" t="str">
        <f aca="false">IFERROR(__xludf.dummyfunction("""COMPUTED_VALUE"""),"Porto Nacional")</f>
        <v>Porto Nacional</v>
      </c>
      <c r="C382" s="175" t="str">
        <f aca="false">IFERROR(__xludf.dummyfunction("""COMPUTED_VALUE"""),"Porto Nacional")</f>
        <v>Porto Nacional</v>
      </c>
      <c r="D382" s="176" t="str">
        <f aca="false">IFERROR(__xludf.dummyfunction("""COMPUTED_VALUE"""),"A.A. DA ESC. EST. ALCIDES RODRIGUES AIRES")</f>
        <v>A.A. DA ESC. EST. ALCIDES RODRIGUES AIRES</v>
      </c>
      <c r="E382" s="175" t="str">
        <f aca="false">IFERROR(__xludf.dummyfunction("""COMPUTED_VALUE"""),"Escola Estadual Professora Alcides Rodrigues Aires")</f>
        <v>Escola Estadual Professora Alcides Rodrigues Aires</v>
      </c>
      <c r="F382" s="177" t="str">
        <f aca="false">IFERROR(__xludf.dummyfunction("""COMPUTED_VALUE"""),"17025010")</f>
        <v>17025010</v>
      </c>
      <c r="G382" s="175" t="str">
        <f aca="false">IFERROR(__xludf.dummyfunction("""COMPUTED_VALUE"""),"03495455000113")</f>
        <v>03495455000113</v>
      </c>
      <c r="H382" s="177" t="str">
        <f aca="false">IFERROR(__xludf.dummyfunction("""COMPUTED_VALUE"""),"001")</f>
        <v>001</v>
      </c>
      <c r="I382" s="177" t="str">
        <f aca="false">IFERROR(__xludf.dummyfunction("""COMPUTED_VALUE"""),"1117")</f>
        <v>1117</v>
      </c>
      <c r="J382" s="177" t="str">
        <f aca="false">IFERROR(__xludf.dummyfunction("""COMPUTED_VALUE"""),"77143")</f>
        <v>77143</v>
      </c>
      <c r="K382" s="175" t="e">
        <v>#REF!</v>
      </c>
      <c r="L382" s="175" t="e">
        <v>#REF!</v>
      </c>
      <c r="M382" s="175" t="e">
        <v>#REF!</v>
      </c>
      <c r="N382" s="175" t="e">
        <v>#REF!</v>
      </c>
      <c r="O382" s="175" t="e">
        <v>#REF!</v>
      </c>
      <c r="P382" s="175" t="e">
        <v>#REF!</v>
      </c>
      <c r="Q382" s="175" t="e">
        <v>#REF!</v>
      </c>
      <c r="R382" s="175" t="e">
        <v>#REF!</v>
      </c>
      <c r="S382" s="175" t="e">
        <v>#REF!</v>
      </c>
      <c r="T382" s="175" t="e">
        <v>#REF!</v>
      </c>
      <c r="U382" s="175" t="e">
        <v>#REF!</v>
      </c>
      <c r="V382" s="175" t="e">
        <v>#REF!</v>
      </c>
      <c r="W382" s="175" t="e">
        <v>#REF!</v>
      </c>
      <c r="X382" s="175" t="e">
        <v>#REF!</v>
      </c>
      <c r="Y382" s="175" t="e">
        <v>#VALUE!</v>
      </c>
      <c r="Z382" s="175" t="e">
        <v>#VALUE!</v>
      </c>
      <c r="AA382" s="175"/>
      <c r="AB382" s="175"/>
      <c r="AC382" s="175"/>
      <c r="AD382" s="175" t="str">
        <f aca="false">IFERROR(__xludf.dummyfunction("""COMPUTED_VALUE"""),"CRECHE")</f>
        <v>CRECHE</v>
      </c>
      <c r="AE382" s="175" t="str">
        <f aca="false">IFERROR(__xludf.dummyfunction("""COMPUTED_VALUE"""),"Parcial")</f>
        <v>Parcial</v>
      </c>
      <c r="AF382" s="175" t="str">
        <f aca="false">IFERROR(__xludf.dummyfunction("""COMPUTED_VALUE"""),"FE")</f>
        <v>FE</v>
      </c>
      <c r="AG382" s="175" t="n">
        <f aca="false">IFERROR(__xludf.dummyfunction("""COMPUTED_VALUE"""),0)</f>
        <v>0</v>
      </c>
      <c r="AH382" s="175" t="n">
        <f aca="false">IFERROR(__xludf.dummyfunction("""COMPUTED_VALUE"""),0)</f>
        <v>0</v>
      </c>
      <c r="AI382" s="175" t="n">
        <f aca="false">IFERROR(__xludf.dummyfunction("""COMPUTED_VALUE"""),0)</f>
        <v>0</v>
      </c>
      <c r="AJ382" s="175" t="n">
        <f aca="false">IFERROR(__xludf.dummyfunction("""COMPUTED_VALUE"""),0)</f>
        <v>0</v>
      </c>
      <c r="AK382" s="175"/>
      <c r="AL382" s="178"/>
    </row>
    <row r="383" customFormat="false" ht="12.75" hidden="false" customHeight="false" outlineLevel="0" collapsed="false">
      <c r="A383" s="174" t="str">
        <f aca="false">IFERROR(__xludf.dummyfunction("""COMPUTED_VALUE"""),"17024870")</f>
        <v>17024870</v>
      </c>
      <c r="B383" s="175" t="str">
        <f aca="false">IFERROR(__xludf.dummyfunction("""COMPUTED_VALUE"""),"Porto Nacional")</f>
        <v>Porto Nacional</v>
      </c>
      <c r="C383" s="175" t="str">
        <f aca="false">IFERROR(__xludf.dummyfunction("""COMPUTED_VALUE"""),"Porto Nacional")</f>
        <v>Porto Nacional</v>
      </c>
      <c r="D383" s="176" t="str">
        <f aca="false">IFERROR(__xludf.dummyfunction("""COMPUTED_VALUE"""),"A.A. E. E. PROFA. CARMENIA MATOS MAIA")</f>
        <v>A.A. E. E. PROFA. CARMENIA MATOS MAIA</v>
      </c>
      <c r="E383" s="175" t="str">
        <f aca="false">IFERROR(__xludf.dummyfunction("""COMPUTED_VALUE"""),"Escola Estadual Professora Carmênia Matos Maia")</f>
        <v>Escola Estadual Professora Carmênia Matos Maia</v>
      </c>
      <c r="F383" s="177" t="str">
        <f aca="false">IFERROR(__xludf.dummyfunction("""COMPUTED_VALUE"""),"17024870")</f>
        <v>17024870</v>
      </c>
      <c r="G383" s="175" t="str">
        <f aca="false">IFERROR(__xludf.dummyfunction("""COMPUTED_VALUE"""),"01118897000115")</f>
        <v>01118897000115</v>
      </c>
      <c r="H383" s="177" t="str">
        <f aca="false">IFERROR(__xludf.dummyfunction("""COMPUTED_VALUE"""),"104")</f>
        <v>104</v>
      </c>
      <c r="I383" s="177" t="str">
        <f aca="false">IFERROR(__xludf.dummyfunction("""COMPUTED_VALUE"""),"1829")</f>
        <v>1829</v>
      </c>
      <c r="J383" s="177" t="str">
        <f aca="false">IFERROR(__xludf.dummyfunction("""COMPUTED_VALUE"""),"307399")</f>
        <v>307399</v>
      </c>
      <c r="K383" s="175" t="e">
        <v>#REF!</v>
      </c>
      <c r="L383" s="175" t="e">
        <v>#REF!</v>
      </c>
      <c r="M383" s="175" t="e">
        <v>#REF!</v>
      </c>
      <c r="N383" s="175" t="e">
        <v>#REF!</v>
      </c>
      <c r="O383" s="175" t="e">
        <v>#REF!</v>
      </c>
      <c r="P383" s="175" t="e">
        <v>#REF!</v>
      </c>
      <c r="Q383" s="175" t="e">
        <v>#REF!</v>
      </c>
      <c r="R383" s="175" t="e">
        <v>#REF!</v>
      </c>
      <c r="S383" s="175" t="e">
        <v>#REF!</v>
      </c>
      <c r="T383" s="175" t="e">
        <v>#REF!</v>
      </c>
      <c r="U383" s="175" t="e">
        <v>#REF!</v>
      </c>
      <c r="V383" s="175" t="e">
        <v>#REF!</v>
      </c>
      <c r="W383" s="175" t="e">
        <v>#REF!</v>
      </c>
      <c r="X383" s="175" t="e">
        <v>#REF!</v>
      </c>
      <c r="Y383" s="175" t="e">
        <v>#VALUE!</v>
      </c>
      <c r="Z383" s="175" t="e">
        <v>#VALUE!</v>
      </c>
      <c r="AA383" s="175"/>
      <c r="AB383" s="175"/>
      <c r="AC383" s="175"/>
      <c r="AD383" s="175"/>
      <c r="AE383" s="175" t="str">
        <f aca="false">IFERROR(__xludf.dummyfunction("""COMPUTED_VALUE"""),"Integral")</f>
        <v>Integral</v>
      </c>
      <c r="AF383" s="175" t="str">
        <f aca="false">IFERROR(__xludf.dummyfunction("""COMPUTED_VALUE"""),"FE")</f>
        <v>FE</v>
      </c>
      <c r="AG383" s="175" t="n">
        <f aca="false">IFERROR(__xludf.dummyfunction("""COMPUTED_VALUE"""),0)</f>
        <v>0</v>
      </c>
      <c r="AH383" s="175" t="n">
        <f aca="false">IFERROR(__xludf.dummyfunction("""COMPUTED_VALUE"""),0)</f>
        <v>0</v>
      </c>
      <c r="AI383" s="175" t="n">
        <f aca="false">IFERROR(__xludf.dummyfunction("""COMPUTED_VALUE"""),0)</f>
        <v>0</v>
      </c>
      <c r="AJ383" s="175" t="n">
        <f aca="false">IFERROR(__xludf.dummyfunction("""COMPUTED_VALUE"""),0)</f>
        <v>0</v>
      </c>
      <c r="AK383" s="175"/>
      <c r="AL383" s="178"/>
    </row>
    <row r="384" customFormat="false" ht="12.75" hidden="false" customHeight="false" outlineLevel="0" collapsed="false">
      <c r="A384" s="174" t="str">
        <f aca="false">IFERROR(__xludf.dummyfunction("""COMPUTED_VALUE"""),"17020875")</f>
        <v>17020875</v>
      </c>
      <c r="B384" s="175" t="str">
        <f aca="false">IFERROR(__xludf.dummyfunction("""COMPUTED_VALUE"""),"Porto Nacional")</f>
        <v>Porto Nacional</v>
      </c>
      <c r="C384" s="175" t="str">
        <f aca="false">IFERROR(__xludf.dummyfunction("""COMPUTED_VALUE"""),"Santa Rita do Tocantins")</f>
        <v>Santa Rita do Tocantins</v>
      </c>
      <c r="D384" s="176" t="str">
        <f aca="false">IFERROR(__xludf.dummyfunction("""COMPUTED_VALUE"""),"ASS. COM.DE AP.ESC. EST. DE 1 GRAU BOA NOVA")</f>
        <v>ASS. COM.DE AP.ESC. EST. DE 1 GRAU BOA NOVA</v>
      </c>
      <c r="E384" s="175" t="str">
        <f aca="false">IFERROR(__xludf.dummyfunction("""COMPUTED_VALUE"""),"Escola Estadual Boa Nova")</f>
        <v>Escola Estadual Boa Nova</v>
      </c>
      <c r="F384" s="177" t="str">
        <f aca="false">IFERROR(__xludf.dummyfunction("""COMPUTED_VALUE"""),"17020875")</f>
        <v>17020875</v>
      </c>
      <c r="G384" s="175" t="str">
        <f aca="false">IFERROR(__xludf.dummyfunction("""COMPUTED_VALUE"""),"01856561000150")</f>
        <v>01856561000150</v>
      </c>
      <c r="H384" s="177" t="str">
        <f aca="false">IFERROR(__xludf.dummyfunction("""COMPUTED_VALUE"""),"001")</f>
        <v>001</v>
      </c>
      <c r="I384" s="177" t="str">
        <f aca="false">IFERROR(__xludf.dummyfunction("""COMPUTED_VALUE"""),"4107")</f>
        <v>4107</v>
      </c>
      <c r="J384" s="177" t="str">
        <f aca="false">IFERROR(__xludf.dummyfunction("""COMPUTED_VALUE"""),"320722")</f>
        <v>320722</v>
      </c>
      <c r="K384" s="175" t="e">
        <v>#REF!</v>
      </c>
      <c r="L384" s="175" t="e">
        <v>#REF!</v>
      </c>
      <c r="M384" s="175" t="e">
        <v>#REF!</v>
      </c>
      <c r="N384" s="175" t="e">
        <v>#REF!</v>
      </c>
      <c r="O384" s="175" t="e">
        <v>#REF!</v>
      </c>
      <c r="P384" s="175" t="e">
        <v>#REF!</v>
      </c>
      <c r="Q384" s="175" t="e">
        <v>#REF!</v>
      </c>
      <c r="R384" s="175" t="e">
        <v>#REF!</v>
      </c>
      <c r="S384" s="175" t="e">
        <v>#REF!</v>
      </c>
      <c r="T384" s="175" t="e">
        <v>#REF!</v>
      </c>
      <c r="U384" s="175" t="e">
        <v>#REF!</v>
      </c>
      <c r="V384" s="175" t="e">
        <v>#REF!</v>
      </c>
      <c r="W384" s="175" t="e">
        <v>#REF!</v>
      </c>
      <c r="X384" s="175" t="e">
        <v>#REF!</v>
      </c>
      <c r="Y384" s="175" t="e">
        <v>#VALUE!</v>
      </c>
      <c r="Z384" s="175" t="e">
        <v>#VALUE!</v>
      </c>
      <c r="AA384" s="175"/>
      <c r="AB384" s="175"/>
      <c r="AC384" s="175"/>
      <c r="AD384" s="175"/>
      <c r="AE384" s="175" t="str">
        <f aca="false">IFERROR(__xludf.dummyfunction("""COMPUTED_VALUE"""),"Parcial")</f>
        <v>Parcial</v>
      </c>
      <c r="AF384" s="175" t="str">
        <f aca="false">IFERROR(__xludf.dummyfunction("""COMPUTED_VALUE"""),"FE")</f>
        <v>FE</v>
      </c>
      <c r="AG384" s="175" t="n">
        <f aca="false">IFERROR(__xludf.dummyfunction("""COMPUTED_VALUE"""),0)</f>
        <v>0</v>
      </c>
      <c r="AH384" s="175" t="n">
        <f aca="false">IFERROR(__xludf.dummyfunction("""COMPUTED_VALUE"""),0)</f>
        <v>0</v>
      </c>
      <c r="AI384" s="175" t="n">
        <f aca="false">IFERROR(__xludf.dummyfunction("""COMPUTED_VALUE"""),0)</f>
        <v>0</v>
      </c>
      <c r="AJ384" s="175" t="n">
        <f aca="false">IFERROR(__xludf.dummyfunction("""COMPUTED_VALUE"""),0)</f>
        <v>0</v>
      </c>
      <c r="AK384" s="175"/>
      <c r="AL384" s="178"/>
    </row>
    <row r="385" customFormat="false" ht="12.75" hidden="false" customHeight="false" outlineLevel="0" collapsed="false">
      <c r="A385" s="174" t="str">
        <f aca="false">IFERROR(__xludf.dummyfunction("""COMPUTED_VALUE"""),"17036747")</f>
        <v>17036747</v>
      </c>
      <c r="B385" s="175" t="str">
        <f aca="false">IFERROR(__xludf.dummyfunction("""COMPUTED_VALUE"""),"Porto Nacional")</f>
        <v>Porto Nacional</v>
      </c>
      <c r="C385" s="175" t="str">
        <f aca="false">IFERROR(__xludf.dummyfunction("""COMPUTED_VALUE"""),"Santa Rosa do Tocantins")</f>
        <v>Santa Rosa do Tocantins</v>
      </c>
      <c r="D385" s="176" t="str">
        <f aca="false">IFERROR(__xludf.dummyfunction("""COMPUTED_VALUE"""),"A.A. E. E.PROF.ZACHARIAS NUNES DA SILVEIRA")</f>
        <v>A.A. E. E.PROF.ZACHARIAS NUNES DA SILVEIRA</v>
      </c>
      <c r="E385" s="175" t="str">
        <f aca="false">IFERROR(__xludf.dummyfunction("""COMPUTED_VALUE"""),"Escola Estadual Professor Zacharias Nunes da Silveira")</f>
        <v>Escola Estadual Professor Zacharias Nunes da Silveira</v>
      </c>
      <c r="F385" s="177" t="str">
        <f aca="false">IFERROR(__xludf.dummyfunction("""COMPUTED_VALUE"""),"17036747")</f>
        <v>17036747</v>
      </c>
      <c r="G385" s="175" t="str">
        <f aca="false">IFERROR(__xludf.dummyfunction("""COMPUTED_VALUE"""),"01066420000133")</f>
        <v>01066420000133</v>
      </c>
      <c r="H385" s="177" t="str">
        <f aca="false">IFERROR(__xludf.dummyfunction("""COMPUTED_VALUE"""),"104")</f>
        <v>104</v>
      </c>
      <c r="I385" s="177" t="str">
        <f aca="false">IFERROR(__xludf.dummyfunction("""COMPUTED_VALUE"""),"1829")</f>
        <v>1829</v>
      </c>
      <c r="J385" s="177" t="str">
        <f aca="false">IFERROR(__xludf.dummyfunction("""COMPUTED_VALUE"""),"0307461")</f>
        <v>0307461</v>
      </c>
      <c r="K385" s="175" t="e">
        <v>#REF!</v>
      </c>
      <c r="L385" s="175" t="e">
        <v>#REF!</v>
      </c>
      <c r="M385" s="175" t="e">
        <v>#REF!</v>
      </c>
      <c r="N385" s="175" t="e">
        <v>#REF!</v>
      </c>
      <c r="O385" s="175" t="e">
        <v>#REF!</v>
      </c>
      <c r="P385" s="175" t="e">
        <v>#REF!</v>
      </c>
      <c r="Q385" s="175" t="e">
        <v>#REF!</v>
      </c>
      <c r="R385" s="175" t="e">
        <v>#REF!</v>
      </c>
      <c r="S385" s="175" t="e">
        <v>#REF!</v>
      </c>
      <c r="T385" s="175" t="e">
        <v>#REF!</v>
      </c>
      <c r="U385" s="175" t="e">
        <v>#REF!</v>
      </c>
      <c r="V385" s="175" t="e">
        <v>#REF!</v>
      </c>
      <c r="W385" s="175" t="e">
        <v>#REF!</v>
      </c>
      <c r="X385" s="175" t="e">
        <v>#REF!</v>
      </c>
      <c r="Y385" s="175" t="e">
        <v>#VALUE!</v>
      </c>
      <c r="Z385" s="175" t="e">
        <v>#VALUE!</v>
      </c>
      <c r="AA385" s="175"/>
      <c r="AB385" s="175"/>
      <c r="AC385" s="175"/>
      <c r="AD385" s="175"/>
      <c r="AE385" s="175" t="str">
        <f aca="false">IFERROR(__xludf.dummyfunction("""COMPUTED_VALUE"""),"Parcial")</f>
        <v>Parcial</v>
      </c>
      <c r="AF385" s="175" t="str">
        <f aca="false">IFERROR(__xludf.dummyfunction("""COMPUTED_VALUE"""),"FE")</f>
        <v>FE</v>
      </c>
      <c r="AG385" s="175" t="n">
        <f aca="false">IFERROR(__xludf.dummyfunction("""COMPUTED_VALUE"""),0)</f>
        <v>0</v>
      </c>
      <c r="AH385" s="175" t="n">
        <f aca="false">IFERROR(__xludf.dummyfunction("""COMPUTED_VALUE"""),0)</f>
        <v>0</v>
      </c>
      <c r="AI385" s="175" t="n">
        <f aca="false">IFERROR(__xludf.dummyfunction("""COMPUTED_VALUE"""),0)</f>
        <v>0</v>
      </c>
      <c r="AJ385" s="175" t="n">
        <f aca="false">IFERROR(__xludf.dummyfunction("""COMPUTED_VALUE"""),0)</f>
        <v>0</v>
      </c>
      <c r="AK385" s="175"/>
      <c r="AL385" s="178"/>
    </row>
    <row r="386" customFormat="false" ht="12.75" hidden="false" customHeight="false" outlineLevel="0" collapsed="false">
      <c r="A386" s="174" t="str">
        <f aca="false">IFERROR(__xludf.dummyfunction("""COMPUTED_VALUE"""),"17036755")</f>
        <v>17036755</v>
      </c>
      <c r="B386" s="175" t="str">
        <f aca="false">IFERROR(__xludf.dummyfunction("""COMPUTED_VALUE"""),"Porto Nacional")</f>
        <v>Porto Nacional</v>
      </c>
      <c r="C386" s="175" t="str">
        <f aca="false">IFERROR(__xludf.dummyfunction("""COMPUTED_VALUE"""),"Santa Rosa do Tocantins")</f>
        <v>Santa Rosa do Tocantins</v>
      </c>
      <c r="D386" s="176" t="str">
        <f aca="false">IFERROR(__xludf.dummyfunction("""COMPUTED_VALUE"""),"A.A. E. E. TENENTE SALVADOR RIBEIRO")</f>
        <v>A.A. E. E. TENENTE SALVADOR RIBEIRO</v>
      </c>
      <c r="E386" s="175" t="str">
        <f aca="false">IFERROR(__xludf.dummyfunction("""COMPUTED_VALUE"""),"Escola Estadual Tenente Salvador Ribeiro")</f>
        <v>Escola Estadual Tenente Salvador Ribeiro</v>
      </c>
      <c r="F386" s="177" t="str">
        <f aca="false">IFERROR(__xludf.dummyfunction("""COMPUTED_VALUE"""),"17036755")</f>
        <v>17036755</v>
      </c>
      <c r="G386" s="175" t="str">
        <f aca="false">IFERROR(__xludf.dummyfunction("""COMPUTED_VALUE"""),"01066424000111")</f>
        <v>01066424000111</v>
      </c>
      <c r="H386" s="177" t="str">
        <f aca="false">IFERROR(__xludf.dummyfunction("""COMPUTED_VALUE"""),"001")</f>
        <v>001</v>
      </c>
      <c r="I386" s="177" t="str">
        <f aca="false">IFERROR(__xludf.dummyfunction("""COMPUTED_VALUE"""),"1117")</f>
        <v>1117</v>
      </c>
      <c r="J386" s="177" t="str">
        <f aca="false">IFERROR(__xludf.dummyfunction("""COMPUTED_VALUE"""),"332623")</f>
        <v>332623</v>
      </c>
      <c r="K386" s="175" t="e">
        <v>#REF!</v>
      </c>
      <c r="L386" s="175" t="e">
        <v>#REF!</v>
      </c>
      <c r="M386" s="175" t="e">
        <v>#REF!</v>
      </c>
      <c r="N386" s="175" t="e">
        <v>#REF!</v>
      </c>
      <c r="O386" s="175" t="e">
        <v>#REF!</v>
      </c>
      <c r="P386" s="175" t="e">
        <v>#REF!</v>
      </c>
      <c r="Q386" s="175" t="e">
        <v>#REF!</v>
      </c>
      <c r="R386" s="175" t="e">
        <v>#REF!</v>
      </c>
      <c r="S386" s="175" t="e">
        <v>#REF!</v>
      </c>
      <c r="T386" s="175" t="e">
        <v>#REF!</v>
      </c>
      <c r="U386" s="175" t="e">
        <v>#REF!</v>
      </c>
      <c r="V386" s="175" t="e">
        <v>#REF!</v>
      </c>
      <c r="W386" s="175" t="e">
        <v>#REF!</v>
      </c>
      <c r="X386" s="175" t="e">
        <v>#REF!</v>
      </c>
      <c r="Y386" s="175" t="e">
        <v>#VALUE!</v>
      </c>
      <c r="Z386" s="175" t="e">
        <v>#VALUE!</v>
      </c>
      <c r="AA386" s="175"/>
      <c r="AB386" s="175"/>
      <c r="AC386" s="175"/>
      <c r="AD386" s="175"/>
      <c r="AE386" s="175" t="str">
        <f aca="false">IFERROR(__xludf.dummyfunction("""COMPUTED_VALUE"""),"Parcial")</f>
        <v>Parcial</v>
      </c>
      <c r="AF386" s="175" t="str">
        <f aca="false">IFERROR(__xludf.dummyfunction("""COMPUTED_VALUE"""),"FE")</f>
        <v>FE</v>
      </c>
      <c r="AG386" s="175" t="n">
        <f aca="false">IFERROR(__xludf.dummyfunction("""COMPUTED_VALUE"""),0)</f>
        <v>0</v>
      </c>
      <c r="AH386" s="175" t="n">
        <f aca="false">IFERROR(__xludf.dummyfunction("""COMPUTED_VALUE"""),0)</f>
        <v>0</v>
      </c>
      <c r="AI386" s="175" t="n">
        <f aca="false">IFERROR(__xludf.dummyfunction("""COMPUTED_VALUE"""),0)</f>
        <v>0</v>
      </c>
      <c r="AJ386" s="175" t="n">
        <f aca="false">IFERROR(__xludf.dummyfunction("""COMPUTED_VALUE"""),0)</f>
        <v>0</v>
      </c>
      <c r="AK386" s="175"/>
      <c r="AL386" s="178"/>
    </row>
    <row r="387" customFormat="false" ht="12.75" hidden="false" customHeight="false" outlineLevel="0" collapsed="false">
      <c r="A387" s="174" t="str">
        <f aca="false">IFERROR(__xludf.dummyfunction("""COMPUTED_VALUE"""),"17025885")</f>
        <v>17025885</v>
      </c>
      <c r="B387" s="175" t="str">
        <f aca="false">IFERROR(__xludf.dummyfunction("""COMPUTED_VALUE"""),"Porto Nacional")</f>
        <v>Porto Nacional</v>
      </c>
      <c r="C387" s="175" t="str">
        <f aca="false">IFERROR(__xludf.dummyfunction("""COMPUTED_VALUE"""),"Silvanopolis")</f>
        <v>Silvanopolis</v>
      </c>
      <c r="D387" s="176" t="str">
        <f aca="false">IFERROR(__xludf.dummyfunction("""COMPUTED_VALUE"""),"A.A. DA ESC. EST. JOAO DA SILVA GUIMARAES")</f>
        <v>A.A. DA ESC. EST. JOAO DA SILVA GUIMARAES</v>
      </c>
      <c r="E387" s="175" t="str">
        <f aca="false">IFERROR(__xludf.dummyfunction("""COMPUTED_VALUE"""),"Colégio Estadual João da Silva Guimarães")</f>
        <v>Colégio Estadual João da Silva Guimarães</v>
      </c>
      <c r="F387" s="177" t="str">
        <f aca="false">IFERROR(__xludf.dummyfunction("""COMPUTED_VALUE"""),"17025885")</f>
        <v>17025885</v>
      </c>
      <c r="G387" s="175" t="str">
        <f aca="false">IFERROR(__xludf.dummyfunction("""COMPUTED_VALUE"""),"01557779000103")</f>
        <v>01557779000103</v>
      </c>
      <c r="H387" s="177" t="str">
        <f aca="false">IFERROR(__xludf.dummyfunction("""COMPUTED_VALUE"""),"001")</f>
        <v>001</v>
      </c>
      <c r="I387" s="177" t="str">
        <f aca="false">IFERROR(__xludf.dummyfunction("""COMPUTED_VALUE"""),"3980")</f>
        <v>3980</v>
      </c>
      <c r="J387" s="177" t="str">
        <f aca="false">IFERROR(__xludf.dummyfunction("""COMPUTED_VALUE"""),"51292")</f>
        <v>51292</v>
      </c>
      <c r="K387" s="175" t="e">
        <v>#REF!</v>
      </c>
      <c r="L387" s="175" t="e">
        <v>#REF!</v>
      </c>
      <c r="M387" s="175" t="e">
        <v>#REF!</v>
      </c>
      <c r="N387" s="175" t="e">
        <v>#REF!</v>
      </c>
      <c r="O387" s="175" t="e">
        <v>#REF!</v>
      </c>
      <c r="P387" s="175" t="e">
        <v>#REF!</v>
      </c>
      <c r="Q387" s="175" t="e">
        <v>#REF!</v>
      </c>
      <c r="R387" s="175" t="e">
        <v>#REF!</v>
      </c>
      <c r="S387" s="175" t="e">
        <v>#REF!</v>
      </c>
      <c r="T387" s="175" t="e">
        <v>#REF!</v>
      </c>
      <c r="U387" s="175" t="e">
        <v>#REF!</v>
      </c>
      <c r="V387" s="175" t="e">
        <v>#REF!</v>
      </c>
      <c r="W387" s="175" t="e">
        <v>#REF!</v>
      </c>
      <c r="X387" s="175" t="e">
        <v>#REF!</v>
      </c>
      <c r="Y387" s="175" t="e">
        <v>#VALUE!</v>
      </c>
      <c r="Z387" s="175" t="e">
        <v>#VALUE!</v>
      </c>
      <c r="AA387" s="175"/>
      <c r="AB387" s="175"/>
      <c r="AC387" s="175"/>
      <c r="AD387" s="175"/>
      <c r="AE387" s="175" t="str">
        <f aca="false">IFERROR(__xludf.dummyfunction("""COMPUTED_VALUE"""),"Integral")</f>
        <v>Integral</v>
      </c>
      <c r="AF387" s="175" t="str">
        <f aca="false">IFERROR(__xludf.dummyfunction("""COMPUTED_VALUE"""),"FE")</f>
        <v>FE</v>
      </c>
      <c r="AG387" s="175" t="n">
        <f aca="false">IFERROR(__xludf.dummyfunction("""COMPUTED_VALUE"""),0)</f>
        <v>0</v>
      </c>
      <c r="AH387" s="175" t="n">
        <f aca="false">IFERROR(__xludf.dummyfunction("""COMPUTED_VALUE"""),0)</f>
        <v>0</v>
      </c>
      <c r="AI387" s="175" t="n">
        <f aca="false">IFERROR(__xludf.dummyfunction("""COMPUTED_VALUE"""),0)</f>
        <v>0</v>
      </c>
      <c r="AJ387" s="175" t="n">
        <f aca="false">IFERROR(__xludf.dummyfunction("""COMPUTED_VALUE"""),0)</f>
        <v>0</v>
      </c>
      <c r="AK387" s="175"/>
      <c r="AL387" s="178"/>
    </row>
    <row r="388" customFormat="false" ht="12.75" hidden="false" customHeight="false" outlineLevel="0" collapsed="false">
      <c r="A388" s="174" t="str">
        <f aca="false">IFERROR(__xludf.dummyfunction("""COMPUTED_VALUE"""),"17025923")</f>
        <v>17025923</v>
      </c>
      <c r="B388" s="175" t="str">
        <f aca="false">IFERROR(__xludf.dummyfunction("""COMPUTED_VALUE"""),"Porto Nacional")</f>
        <v>Porto Nacional</v>
      </c>
      <c r="C388" s="175" t="str">
        <f aca="false">IFERROR(__xludf.dummyfunction("""COMPUTED_VALUE"""),"Silvanopolis")</f>
        <v>Silvanopolis</v>
      </c>
      <c r="D388" s="176" t="str">
        <f aca="false">IFERROR(__xludf.dummyfunction("""COMPUTED_VALUE"""),"A.A. A ESC. EST. JOAO PIRES QUERIDO")</f>
        <v>A.A. A ESC. EST. JOAO PIRES QUERIDO</v>
      </c>
      <c r="E388" s="175" t="str">
        <f aca="false">IFERROR(__xludf.dummyfunction("""COMPUTED_VALUE"""),"Escola Estadual João Pires Querido")</f>
        <v>Escola Estadual João Pires Querido</v>
      </c>
      <c r="F388" s="177" t="str">
        <f aca="false">IFERROR(__xludf.dummyfunction("""COMPUTED_VALUE"""),"17025923")</f>
        <v>17025923</v>
      </c>
      <c r="G388" s="175" t="str">
        <f aca="false">IFERROR(__xludf.dummyfunction("""COMPUTED_VALUE"""),"01284632000197")</f>
        <v>01284632000197</v>
      </c>
      <c r="H388" s="177" t="str">
        <f aca="false">IFERROR(__xludf.dummyfunction("""COMPUTED_VALUE"""),"001")</f>
        <v>001</v>
      </c>
      <c r="I388" s="177" t="str">
        <f aca="false">IFERROR(__xludf.dummyfunction("""COMPUTED_VALUE"""),"3980")</f>
        <v>3980</v>
      </c>
      <c r="J388" s="177" t="str">
        <f aca="false">IFERROR(__xludf.dummyfunction("""COMPUTED_VALUE"""),"051187")</f>
        <v>051187</v>
      </c>
      <c r="K388" s="175" t="e">
        <v>#REF!</v>
      </c>
      <c r="L388" s="175" t="e">
        <v>#REF!</v>
      </c>
      <c r="M388" s="175" t="e">
        <v>#REF!</v>
      </c>
      <c r="N388" s="175" t="e">
        <v>#REF!</v>
      </c>
      <c r="O388" s="175" t="e">
        <v>#REF!</v>
      </c>
      <c r="P388" s="175" t="e">
        <v>#REF!</v>
      </c>
      <c r="Q388" s="175" t="e">
        <v>#REF!</v>
      </c>
      <c r="R388" s="175" t="e">
        <v>#REF!</v>
      </c>
      <c r="S388" s="175" t="e">
        <v>#REF!</v>
      </c>
      <c r="T388" s="175" t="e">
        <v>#REF!</v>
      </c>
      <c r="U388" s="175" t="e">
        <v>#REF!</v>
      </c>
      <c r="V388" s="175" t="e">
        <v>#REF!</v>
      </c>
      <c r="W388" s="175" t="e">
        <v>#REF!</v>
      </c>
      <c r="X388" s="175" t="e">
        <v>#REF!</v>
      </c>
      <c r="Y388" s="175" t="e">
        <v>#VALUE!</v>
      </c>
      <c r="Z388" s="175" t="e">
        <v>#VALUE!</v>
      </c>
      <c r="AA388" s="175"/>
      <c r="AB388" s="175"/>
      <c r="AC388" s="175"/>
      <c r="AD388" s="175"/>
      <c r="AE388" s="175" t="str">
        <f aca="false">IFERROR(__xludf.dummyfunction("""COMPUTED_VALUE"""),"Parcial")</f>
        <v>Parcial</v>
      </c>
      <c r="AF388" s="175" t="str">
        <f aca="false">IFERROR(__xludf.dummyfunction("""COMPUTED_VALUE"""),"FE")</f>
        <v>FE</v>
      </c>
      <c r="AG388" s="175" t="n">
        <f aca="false">IFERROR(__xludf.dummyfunction("""COMPUTED_VALUE"""),0)</f>
        <v>0</v>
      </c>
      <c r="AH388" s="175" t="n">
        <f aca="false">IFERROR(__xludf.dummyfunction("""COMPUTED_VALUE"""),0)</f>
        <v>0</v>
      </c>
      <c r="AI388" s="175" t="n">
        <f aca="false">IFERROR(__xludf.dummyfunction("""COMPUTED_VALUE"""),0)</f>
        <v>0</v>
      </c>
      <c r="AJ388" s="175" t="n">
        <f aca="false">IFERROR(__xludf.dummyfunction("""COMPUTED_VALUE"""),8)</f>
        <v>8</v>
      </c>
      <c r="AK388" s="175"/>
      <c r="AL388" s="178"/>
    </row>
    <row r="389" customFormat="false" ht="12.75" hidden="false" customHeight="false" outlineLevel="0" collapsed="false">
      <c r="A389" s="174" t="str">
        <f aca="false">IFERROR(__xludf.dummyfunction("""COMPUTED_VALUE"""),"17004268")</f>
        <v>17004268</v>
      </c>
      <c r="B389" s="175" t="str">
        <f aca="false">IFERROR(__xludf.dummyfunction("""COMPUTED_VALUE"""),"Tocantinópolis")</f>
        <v>Tocantinópolis</v>
      </c>
      <c r="C389" s="175" t="str">
        <f aca="false">IFERROR(__xludf.dummyfunction("""COMPUTED_VALUE"""),"Aguiarnopolis")</f>
        <v>Aguiarnopolis</v>
      </c>
      <c r="D389" s="176" t="str">
        <f aca="false">IFERROR(__xludf.dummyfunction("""COMPUTED_VALUE"""),"A.A. DA ESC. EST. NAZARÉ NUNES DA SILVA (AGUIARNOPOLIS)")</f>
        <v>A.A. DA ESC. EST. NAZARÉ NUNES DA SILVA (AGUIARNOPOLIS)</v>
      </c>
      <c r="E389" s="175" t="str">
        <f aca="false">IFERROR(__xludf.dummyfunction("""COMPUTED_VALUE"""),"Colégio Estadual Nazaré Nunes da Silva")</f>
        <v>Colégio Estadual Nazaré Nunes da Silva</v>
      </c>
      <c r="F389" s="177" t="str">
        <f aca="false">IFERROR(__xludf.dummyfunction("""COMPUTED_VALUE"""),"17004268")</f>
        <v>17004268</v>
      </c>
      <c r="G389" s="175" t="str">
        <f aca="false">IFERROR(__xludf.dummyfunction("""COMPUTED_VALUE"""),"01213519000110")</f>
        <v>01213519000110</v>
      </c>
      <c r="H389" s="177" t="str">
        <f aca="false">IFERROR(__xludf.dummyfunction("""COMPUTED_VALUE"""),"001")</f>
        <v>001</v>
      </c>
      <c r="I389" s="177" t="str">
        <f aca="false">IFERROR(__xludf.dummyfunction("""COMPUTED_VALUE"""),"0810")</f>
        <v>0810</v>
      </c>
      <c r="J389" s="177" t="str">
        <f aca="false">IFERROR(__xludf.dummyfunction("""COMPUTED_VALUE"""),"217727")</f>
        <v>217727</v>
      </c>
      <c r="K389" s="175" t="e">
        <v>#REF!</v>
      </c>
      <c r="L389" s="175" t="e">
        <v>#REF!</v>
      </c>
      <c r="M389" s="175" t="e">
        <v>#REF!</v>
      </c>
      <c r="N389" s="175" t="e">
        <v>#REF!</v>
      </c>
      <c r="O389" s="175" t="e">
        <v>#REF!</v>
      </c>
      <c r="P389" s="175" t="e">
        <v>#REF!</v>
      </c>
      <c r="Q389" s="175" t="e">
        <v>#REF!</v>
      </c>
      <c r="R389" s="175" t="e">
        <v>#REF!</v>
      </c>
      <c r="S389" s="175" t="e">
        <v>#REF!</v>
      </c>
      <c r="T389" s="175" t="e">
        <v>#REF!</v>
      </c>
      <c r="U389" s="175" t="e">
        <v>#REF!</v>
      </c>
      <c r="V389" s="175" t="e">
        <v>#REF!</v>
      </c>
      <c r="W389" s="175" t="e">
        <v>#REF!</v>
      </c>
      <c r="X389" s="175" t="e">
        <v>#REF!</v>
      </c>
      <c r="Y389" s="175" t="e">
        <v>#VALUE!</v>
      </c>
      <c r="Z389" s="175" t="e">
        <v>#VALUE!</v>
      </c>
      <c r="AA389" s="175"/>
      <c r="AB389" s="175"/>
      <c r="AC389" s="175"/>
      <c r="AD389" s="175" t="str">
        <f aca="false">IFERROR(__xludf.dummyfunction("""COMPUTED_VALUE"""),"E.M. INTEGRADO")</f>
        <v>E.M. INTEGRADO</v>
      </c>
      <c r="AE389" s="175" t="str">
        <f aca="false">IFERROR(__xludf.dummyfunction("""COMPUTED_VALUE"""),"Parcial")</f>
        <v>Parcial</v>
      </c>
      <c r="AF389" s="175" t="str">
        <f aca="false">IFERROR(__xludf.dummyfunction("""COMPUTED_VALUE"""),"FE")</f>
        <v>FE</v>
      </c>
      <c r="AG389" s="175" t="n">
        <f aca="false">IFERROR(__xludf.dummyfunction("""COMPUTED_VALUE"""),14)</f>
        <v>14</v>
      </c>
      <c r="AH389" s="175" t="n">
        <f aca="false">IFERROR(__xludf.dummyfunction("""COMPUTED_VALUE"""),0)</f>
        <v>0</v>
      </c>
      <c r="AI389" s="175" t="n">
        <f aca="false">IFERROR(__xludf.dummyfunction("""COMPUTED_VALUE"""),0)</f>
        <v>0</v>
      </c>
      <c r="AJ389" s="175" t="n">
        <f aca="false">IFERROR(__xludf.dummyfunction("""COMPUTED_VALUE"""),0)</f>
        <v>0</v>
      </c>
      <c r="AK389" s="175"/>
      <c r="AL389" s="178"/>
    </row>
    <row r="390" customFormat="false" ht="12.75" hidden="false" customHeight="false" outlineLevel="0" collapsed="false">
      <c r="A390" s="174" t="str">
        <f aca="false">IFERROR(__xludf.dummyfunction("""COMPUTED_VALUE"""),"17093830")</f>
        <v>17093830</v>
      </c>
      <c r="B390" s="175" t="str">
        <f aca="false">IFERROR(__xludf.dummyfunction("""COMPUTED_VALUE"""),"Tocantinópolis")</f>
        <v>Tocantinópolis</v>
      </c>
      <c r="C390" s="175" t="str">
        <f aca="false">IFERROR(__xludf.dummyfunction("""COMPUTED_VALUE"""),"Angico")</f>
        <v>Angico</v>
      </c>
      <c r="D390" s="176" t="str">
        <f aca="false">IFERROR(__xludf.dummyfunction("""COMPUTED_VALUE"""),"ASSOCIAÇÃO DE APOIO DO COL. EST. DULCE COELHO DE SOUSA")</f>
        <v>ASSOCIAÇÃO DE APOIO DO COL. EST. DULCE COELHO DE SOUSA</v>
      </c>
      <c r="E390" s="175" t="str">
        <f aca="false">IFERROR(__xludf.dummyfunction("""COMPUTED_VALUE"""),"Colégio Estadual Dulce Coelho de Sousa")</f>
        <v>Colégio Estadual Dulce Coelho de Sousa</v>
      </c>
      <c r="F390" s="177" t="str">
        <f aca="false">IFERROR(__xludf.dummyfunction("""COMPUTED_VALUE"""),"17093830")</f>
        <v>17093830</v>
      </c>
      <c r="G390" s="175" t="str">
        <f aca="false">IFERROR(__xludf.dummyfunction("""COMPUTED_VALUE"""),"10800992000195")</f>
        <v>10800992000195</v>
      </c>
      <c r="H390" s="177" t="str">
        <f aca="false">IFERROR(__xludf.dummyfunction("""COMPUTED_VALUE"""),"001")</f>
        <v>001</v>
      </c>
      <c r="I390" s="177" t="str">
        <f aca="false">IFERROR(__xludf.dummyfunction("""COMPUTED_VALUE"""),"3973")</f>
        <v>3973</v>
      </c>
      <c r="J390" s="177" t="str">
        <f aca="false">IFERROR(__xludf.dummyfunction("""COMPUTED_VALUE"""),"212792")</f>
        <v>212792</v>
      </c>
      <c r="K390" s="175" t="e">
        <v>#REF!</v>
      </c>
      <c r="L390" s="175" t="e">
        <v>#REF!</v>
      </c>
      <c r="M390" s="175" t="e">
        <v>#REF!</v>
      </c>
      <c r="N390" s="175" t="e">
        <v>#REF!</v>
      </c>
      <c r="O390" s="175" t="e">
        <v>#REF!</v>
      </c>
      <c r="P390" s="175" t="e">
        <v>#REF!</v>
      </c>
      <c r="Q390" s="175" t="e">
        <v>#REF!</v>
      </c>
      <c r="R390" s="175" t="e">
        <v>#REF!</v>
      </c>
      <c r="S390" s="175" t="e">
        <v>#REF!</v>
      </c>
      <c r="T390" s="175" t="e">
        <v>#REF!</v>
      </c>
      <c r="U390" s="175" t="e">
        <v>#REF!</v>
      </c>
      <c r="V390" s="175" t="e">
        <v>#REF!</v>
      </c>
      <c r="W390" s="175" t="e">
        <v>#REF!</v>
      </c>
      <c r="X390" s="175" t="e">
        <v>#REF!</v>
      </c>
      <c r="Y390" s="175" t="e">
        <v>#VALUE!</v>
      </c>
      <c r="Z390" s="175" t="e">
        <v>#VALUE!</v>
      </c>
      <c r="AA390" s="175"/>
      <c r="AB390" s="175"/>
      <c r="AC390" s="175"/>
      <c r="AD390" s="175"/>
      <c r="AE390" s="175" t="str">
        <f aca="false">IFERROR(__xludf.dummyfunction("""COMPUTED_VALUE"""),"Parcial")</f>
        <v>Parcial</v>
      </c>
      <c r="AF390" s="175" t="str">
        <f aca="false">IFERROR(__xludf.dummyfunction("""COMPUTED_VALUE"""),"FE")</f>
        <v>FE</v>
      </c>
      <c r="AG390" s="175" t="n">
        <f aca="false">IFERROR(__xludf.dummyfunction("""COMPUTED_VALUE"""),0)</f>
        <v>0</v>
      </c>
      <c r="AH390" s="175" t="n">
        <f aca="false">IFERROR(__xludf.dummyfunction("""COMPUTED_VALUE"""),0)</f>
        <v>0</v>
      </c>
      <c r="AI390" s="175" t="n">
        <f aca="false">IFERROR(__xludf.dummyfunction("""COMPUTED_VALUE"""),0)</f>
        <v>0</v>
      </c>
      <c r="AJ390" s="175" t="n">
        <f aca="false">IFERROR(__xludf.dummyfunction("""COMPUTED_VALUE"""),0)</f>
        <v>0</v>
      </c>
      <c r="AK390" s="175"/>
      <c r="AL390" s="178"/>
    </row>
    <row r="391" customFormat="false" ht="12.75" hidden="false" customHeight="false" outlineLevel="0" collapsed="false">
      <c r="A391" s="174" t="str">
        <f aca="false">IFERROR(__xludf.dummyfunction("""COMPUTED_VALUE"""),"17001595")</f>
        <v>17001595</v>
      </c>
      <c r="B391" s="175" t="str">
        <f aca="false">IFERROR(__xludf.dummyfunction("""COMPUTED_VALUE"""),"Tocantinópolis")</f>
        <v>Tocantinópolis</v>
      </c>
      <c r="C391" s="175" t="str">
        <f aca="false">IFERROR(__xludf.dummyfunction("""COMPUTED_VALUE"""),"Cachoeirinha")</f>
        <v>Cachoeirinha</v>
      </c>
      <c r="D391" s="176" t="str">
        <f aca="false">IFERROR(__xludf.dummyfunction("""COMPUTED_VALUE"""),"A.A. E. EST. NOVA DA CACHOEIRINHA/RAIMUNDO NONATO TORRES")</f>
        <v>A.A. E. EST. NOVA DA CACHOEIRINHA/RAIMUNDO NONATO TORRES</v>
      </c>
      <c r="E391" s="175" t="str">
        <f aca="false">IFERROR(__xludf.dummyfunction("""COMPUTED_VALUE"""),"Escola Estadual Raimundo Nonato Torres")</f>
        <v>Escola Estadual Raimundo Nonato Torres</v>
      </c>
      <c r="F391" s="177" t="str">
        <f aca="false">IFERROR(__xludf.dummyfunction("""COMPUTED_VALUE"""),"17001595")</f>
        <v>17001595</v>
      </c>
      <c r="G391" s="175" t="str">
        <f aca="false">IFERROR(__xludf.dummyfunction("""COMPUTED_VALUE"""),"01213535000103")</f>
        <v>01213535000103</v>
      </c>
      <c r="H391" s="177" t="str">
        <f aca="false">IFERROR(__xludf.dummyfunction("""COMPUTED_VALUE"""),"001")</f>
        <v>001</v>
      </c>
      <c r="I391" s="177" t="str">
        <f aca="false">IFERROR(__xludf.dummyfunction("""COMPUTED_VALUE"""),"0810")</f>
        <v>0810</v>
      </c>
      <c r="J391" s="177" t="str">
        <f aca="false">IFERROR(__xludf.dummyfunction("""COMPUTED_VALUE"""),"0217689")</f>
        <v>0217689</v>
      </c>
      <c r="K391" s="175" t="e">
        <v>#REF!</v>
      </c>
      <c r="L391" s="175" t="e">
        <v>#REF!</v>
      </c>
      <c r="M391" s="175" t="e">
        <v>#REF!</v>
      </c>
      <c r="N391" s="175" t="e">
        <v>#REF!</v>
      </c>
      <c r="O391" s="175" t="e">
        <v>#REF!</v>
      </c>
      <c r="P391" s="175" t="e">
        <v>#REF!</v>
      </c>
      <c r="Q391" s="175" t="e">
        <v>#REF!</v>
      </c>
      <c r="R391" s="175" t="e">
        <v>#REF!</v>
      </c>
      <c r="S391" s="175" t="e">
        <v>#REF!</v>
      </c>
      <c r="T391" s="175" t="e">
        <v>#REF!</v>
      </c>
      <c r="U391" s="175" t="e">
        <v>#REF!</v>
      </c>
      <c r="V391" s="175" t="e">
        <v>#REF!</v>
      </c>
      <c r="W391" s="175" t="e">
        <v>#REF!</v>
      </c>
      <c r="X391" s="175" t="e">
        <v>#REF!</v>
      </c>
      <c r="Y391" s="175" t="e">
        <v>#VALUE!</v>
      </c>
      <c r="Z391" s="175" t="e">
        <v>#VALUE!</v>
      </c>
      <c r="AA391" s="175"/>
      <c r="AB391" s="175"/>
      <c r="AC391" s="175"/>
      <c r="AD391" s="175"/>
      <c r="AE391" s="175" t="str">
        <f aca="false">IFERROR(__xludf.dummyfunction("""COMPUTED_VALUE"""),"Parcial")</f>
        <v>Parcial</v>
      </c>
      <c r="AF391" s="175" t="str">
        <f aca="false">IFERROR(__xludf.dummyfunction("""COMPUTED_VALUE"""),"FE")</f>
        <v>FE</v>
      </c>
      <c r="AG391" s="175" t="n">
        <f aca="false">IFERROR(__xludf.dummyfunction("""COMPUTED_VALUE"""),0)</f>
        <v>0</v>
      </c>
      <c r="AH391" s="175" t="n">
        <f aca="false">IFERROR(__xludf.dummyfunction("""COMPUTED_VALUE"""),0)</f>
        <v>0</v>
      </c>
      <c r="AI391" s="175" t="n">
        <f aca="false">IFERROR(__xludf.dummyfunction("""COMPUTED_VALUE"""),0)</f>
        <v>0</v>
      </c>
      <c r="AJ391" s="175" t="n">
        <f aca="false">IFERROR(__xludf.dummyfunction("""COMPUTED_VALUE"""),0)</f>
        <v>0</v>
      </c>
      <c r="AK391" s="175"/>
      <c r="AL391" s="178"/>
    </row>
    <row r="392" customFormat="false" ht="12.75" hidden="false" customHeight="false" outlineLevel="0" collapsed="false">
      <c r="A392" s="174" t="str">
        <f aca="false">IFERROR(__xludf.dummyfunction("""COMPUTED_VALUE"""),"17001730")</f>
        <v>17001730</v>
      </c>
      <c r="B392" s="175" t="str">
        <f aca="false">IFERROR(__xludf.dummyfunction("""COMPUTED_VALUE"""),"Tocantinópolis")</f>
        <v>Tocantinópolis</v>
      </c>
      <c r="C392" s="175" t="str">
        <f aca="false">IFERROR(__xludf.dummyfunction("""COMPUTED_VALUE"""),"darcinopolis")</f>
        <v>darcinopolis</v>
      </c>
      <c r="D392" s="176" t="str">
        <f aca="false">IFERROR(__xludf.dummyfunction("""COMPUTED_VALUE"""),"A. APOIO COL. EST. JOSE DE SOUZA PORTO")</f>
        <v>A. APOIO COL. EST. JOSE DE SOUZA PORTO</v>
      </c>
      <c r="E392" s="175" t="str">
        <f aca="false">IFERROR(__xludf.dummyfunction("""COMPUTED_VALUE"""),"Colégio Estadual José de Souza Porto")</f>
        <v>Colégio Estadual José de Souza Porto</v>
      </c>
      <c r="F392" s="177" t="str">
        <f aca="false">IFERROR(__xludf.dummyfunction("""COMPUTED_VALUE"""),"17001730")</f>
        <v>17001730</v>
      </c>
      <c r="G392" s="175" t="str">
        <f aca="false">IFERROR(__xludf.dummyfunction("""COMPUTED_VALUE"""),"01213532000170")</f>
        <v>01213532000170</v>
      </c>
      <c r="H392" s="177" t="str">
        <f aca="false">IFERROR(__xludf.dummyfunction("""COMPUTED_VALUE"""),"001")</f>
        <v>001</v>
      </c>
      <c r="I392" s="177" t="str">
        <f aca="false">IFERROR(__xludf.dummyfunction("""COMPUTED_VALUE"""),"0810")</f>
        <v>0810</v>
      </c>
      <c r="J392" s="177" t="str">
        <f aca="false">IFERROR(__xludf.dummyfunction("""COMPUTED_VALUE"""),"25739")</f>
        <v>25739</v>
      </c>
      <c r="K392" s="175" t="e">
        <v>#REF!</v>
      </c>
      <c r="L392" s="175" t="e">
        <v>#REF!</v>
      </c>
      <c r="M392" s="175" t="e">
        <v>#REF!</v>
      </c>
      <c r="N392" s="175" t="e">
        <v>#REF!</v>
      </c>
      <c r="O392" s="175" t="e">
        <v>#REF!</v>
      </c>
      <c r="P392" s="175" t="e">
        <v>#REF!</v>
      </c>
      <c r="Q392" s="175" t="e">
        <v>#REF!</v>
      </c>
      <c r="R392" s="175" t="e">
        <v>#REF!</v>
      </c>
      <c r="S392" s="175" t="e">
        <v>#REF!</v>
      </c>
      <c r="T392" s="175" t="e">
        <v>#REF!</v>
      </c>
      <c r="U392" s="175" t="e">
        <v>#REF!</v>
      </c>
      <c r="V392" s="175" t="e">
        <v>#REF!</v>
      </c>
      <c r="W392" s="175" t="e">
        <v>#REF!</v>
      </c>
      <c r="X392" s="175" t="e">
        <v>#REF!</v>
      </c>
      <c r="Y392" s="175" t="e">
        <v>#VALUE!</v>
      </c>
      <c r="Z392" s="175" t="e">
        <v>#VALUE!</v>
      </c>
      <c r="AA392" s="175"/>
      <c r="AB392" s="175"/>
      <c r="AC392" s="175"/>
      <c r="AD392" s="175"/>
      <c r="AE392" s="175" t="str">
        <f aca="false">IFERROR(__xludf.dummyfunction("""COMPUTED_VALUE"""),"Parcial")</f>
        <v>Parcial</v>
      </c>
      <c r="AF392" s="175" t="str">
        <f aca="false">IFERROR(__xludf.dummyfunction("""COMPUTED_VALUE"""),"FE")</f>
        <v>FE</v>
      </c>
      <c r="AG392" s="175" t="n">
        <f aca="false">IFERROR(__xludf.dummyfunction("""COMPUTED_VALUE"""),0)</f>
        <v>0</v>
      </c>
      <c r="AH392" s="175" t="n">
        <f aca="false">IFERROR(__xludf.dummyfunction("""COMPUTED_VALUE"""),0)</f>
        <v>0</v>
      </c>
      <c r="AI392" s="175" t="n">
        <f aca="false">IFERROR(__xludf.dummyfunction("""COMPUTED_VALUE"""),0)</f>
        <v>0</v>
      </c>
      <c r="AJ392" s="175" t="n">
        <f aca="false">IFERROR(__xludf.dummyfunction("""COMPUTED_VALUE"""),0)</f>
        <v>0</v>
      </c>
      <c r="AK392" s="175"/>
      <c r="AL392" s="178"/>
    </row>
    <row r="393" customFormat="false" ht="12.75" hidden="false" customHeight="false" outlineLevel="0" collapsed="false">
      <c r="A393" s="174" t="str">
        <f aca="false">IFERROR(__xludf.dummyfunction("""COMPUTED_VALUE"""),"17001943")</f>
        <v>17001943</v>
      </c>
      <c r="B393" s="175" t="str">
        <f aca="false">IFERROR(__xludf.dummyfunction("""COMPUTED_VALUE"""),"Tocantinópolis")</f>
        <v>Tocantinópolis</v>
      </c>
      <c r="C393" s="175" t="str">
        <f aca="false">IFERROR(__xludf.dummyfunction("""COMPUTED_VALUE"""),"Itaguatins")</f>
        <v>Itaguatins</v>
      </c>
      <c r="D393" s="176" t="str">
        <f aca="false">IFERROR(__xludf.dummyfunction("""COMPUTED_VALUE"""),"ASS. DE APOIO ESC. EST. OLAVO BILAC")</f>
        <v>ASS. DE APOIO ESC. EST. OLAVO BILAC</v>
      </c>
      <c r="E393" s="175" t="str">
        <f aca="false">IFERROR(__xludf.dummyfunction("""COMPUTED_VALUE"""),"Colegio Estadual Olavo Bilac")</f>
        <v>Colegio Estadual Olavo Bilac</v>
      </c>
      <c r="F393" s="177" t="str">
        <f aca="false">IFERROR(__xludf.dummyfunction("""COMPUTED_VALUE"""),"17001943")</f>
        <v>17001943</v>
      </c>
      <c r="G393" s="175" t="str">
        <f aca="false">IFERROR(__xludf.dummyfunction("""COMPUTED_VALUE"""),"01358337000138")</f>
        <v>01358337000138</v>
      </c>
      <c r="H393" s="177" t="str">
        <f aca="false">IFERROR(__xludf.dummyfunction("""COMPUTED_VALUE"""),"001")</f>
        <v>001</v>
      </c>
      <c r="I393" s="177" t="str">
        <f aca="false">IFERROR(__xludf.dummyfunction("""COMPUTED_VALUE"""),"0810")</f>
        <v>0810</v>
      </c>
      <c r="J393" s="177" t="str">
        <f aca="false">IFERROR(__xludf.dummyfunction("""COMPUTED_VALUE"""),"218391")</f>
        <v>218391</v>
      </c>
      <c r="K393" s="175" t="e">
        <v>#REF!</v>
      </c>
      <c r="L393" s="175" t="e">
        <v>#REF!</v>
      </c>
      <c r="M393" s="175" t="e">
        <v>#REF!</v>
      </c>
      <c r="N393" s="175" t="e">
        <v>#REF!</v>
      </c>
      <c r="O393" s="175" t="e">
        <v>#REF!</v>
      </c>
      <c r="P393" s="175" t="e">
        <v>#REF!</v>
      </c>
      <c r="Q393" s="175" t="e">
        <v>#REF!</v>
      </c>
      <c r="R393" s="175" t="e">
        <v>#REF!</v>
      </c>
      <c r="S393" s="175" t="e">
        <v>#REF!</v>
      </c>
      <c r="T393" s="175" t="e">
        <v>#REF!</v>
      </c>
      <c r="U393" s="175" t="e">
        <v>#REF!</v>
      </c>
      <c r="V393" s="175" t="e">
        <v>#REF!</v>
      </c>
      <c r="W393" s="175" t="e">
        <v>#REF!</v>
      </c>
      <c r="X393" s="175" t="e">
        <v>#REF!</v>
      </c>
      <c r="Y393" s="175" t="e">
        <v>#VALUE!</v>
      </c>
      <c r="Z393" s="175" t="e">
        <v>#VALUE!</v>
      </c>
      <c r="AA393" s="175"/>
      <c r="AB393" s="175"/>
      <c r="AC393" s="175"/>
      <c r="AD393" s="175" t="str">
        <f aca="false">IFERROR(__xludf.dummyfunction("""COMPUTED_VALUE"""),"E.M. INTEGRADO")</f>
        <v>E.M. INTEGRADO</v>
      </c>
      <c r="AE393" s="175" t="str">
        <f aca="false">IFERROR(__xludf.dummyfunction("""COMPUTED_VALUE"""),"Parcial")</f>
        <v>Parcial</v>
      </c>
      <c r="AF393" s="175" t="str">
        <f aca="false">IFERROR(__xludf.dummyfunction("""COMPUTED_VALUE"""),"FE")</f>
        <v>FE</v>
      </c>
      <c r="AG393" s="175" t="n">
        <f aca="false">IFERROR(__xludf.dummyfunction("""COMPUTED_VALUE"""),0)</f>
        <v>0</v>
      </c>
      <c r="AH393" s="175" t="n">
        <f aca="false">IFERROR(__xludf.dummyfunction("""COMPUTED_VALUE"""),0)</f>
        <v>0</v>
      </c>
      <c r="AI393" s="175" t="n">
        <f aca="false">IFERROR(__xludf.dummyfunction("""COMPUTED_VALUE"""),0)</f>
        <v>0</v>
      </c>
      <c r="AJ393" s="175" t="n">
        <f aca="false">IFERROR(__xludf.dummyfunction("""COMPUTED_VALUE"""),0)</f>
        <v>0</v>
      </c>
      <c r="AK393" s="175"/>
      <c r="AL393" s="178"/>
    </row>
    <row r="394" customFormat="false" ht="12.75" hidden="false" customHeight="false" outlineLevel="0" collapsed="false">
      <c r="A394" s="174" t="str">
        <f aca="false">IFERROR(__xludf.dummyfunction("""COMPUTED_VALUE"""),"17004284")</f>
        <v>17004284</v>
      </c>
      <c r="B394" s="175" t="str">
        <f aca="false">IFERROR(__xludf.dummyfunction("""COMPUTED_VALUE"""),"Tocantinópolis")</f>
        <v>Tocantinópolis</v>
      </c>
      <c r="C394" s="175" t="str">
        <f aca="false">IFERROR(__xludf.dummyfunction("""COMPUTED_VALUE"""),"Luzinopolis")</f>
        <v>Luzinopolis</v>
      </c>
      <c r="D394" s="176" t="str">
        <f aca="false">IFERROR(__xludf.dummyfunction("""COMPUTED_VALUE"""),"ASS. AP.A ESC. EST. JUSCELINO K.DE OLIVEIRA")</f>
        <v>ASS. AP.A ESC. EST. JUSCELINO K.DE OLIVEIRA</v>
      </c>
      <c r="E394" s="175" t="str">
        <f aca="false">IFERROR(__xludf.dummyfunction("""COMPUTED_VALUE"""),"Colegio Estadual Juscelino Kubitschek de Oliveira")</f>
        <v>Colegio Estadual Juscelino Kubitschek de Oliveira</v>
      </c>
      <c r="F394" s="177" t="str">
        <f aca="false">IFERROR(__xludf.dummyfunction("""COMPUTED_VALUE"""),"17004284")</f>
        <v>17004284</v>
      </c>
      <c r="G394" s="175" t="str">
        <f aca="false">IFERROR(__xludf.dummyfunction("""COMPUTED_VALUE"""),"01230232000107")</f>
        <v>01230232000107</v>
      </c>
      <c r="H394" s="177" t="str">
        <f aca="false">IFERROR(__xludf.dummyfunction("""COMPUTED_VALUE"""),"001")</f>
        <v>001</v>
      </c>
      <c r="I394" s="177" t="str">
        <f aca="false">IFERROR(__xludf.dummyfunction("""COMPUTED_VALUE"""),"0810")</f>
        <v>0810</v>
      </c>
      <c r="J394" s="177" t="str">
        <f aca="false">IFERROR(__xludf.dummyfunction("""COMPUTED_VALUE"""),"022135X")</f>
        <v>022135X</v>
      </c>
      <c r="K394" s="175" t="e">
        <v>#REF!</v>
      </c>
      <c r="L394" s="175" t="e">
        <v>#REF!</v>
      </c>
      <c r="M394" s="175" t="e">
        <v>#REF!</v>
      </c>
      <c r="N394" s="175" t="e">
        <v>#REF!</v>
      </c>
      <c r="O394" s="175" t="e">
        <v>#REF!</v>
      </c>
      <c r="P394" s="175" t="e">
        <v>#REF!</v>
      </c>
      <c r="Q394" s="175" t="e">
        <v>#REF!</v>
      </c>
      <c r="R394" s="175" t="e">
        <v>#REF!</v>
      </c>
      <c r="S394" s="175" t="e">
        <v>#REF!</v>
      </c>
      <c r="T394" s="175" t="e">
        <v>#REF!</v>
      </c>
      <c r="U394" s="175" t="e">
        <v>#REF!</v>
      </c>
      <c r="V394" s="175" t="e">
        <v>#REF!</v>
      </c>
      <c r="W394" s="175" t="e">
        <v>#REF!</v>
      </c>
      <c r="X394" s="175" t="e">
        <v>#REF!</v>
      </c>
      <c r="Y394" s="175" t="e">
        <v>#VALUE!</v>
      </c>
      <c r="Z394" s="175" t="e">
        <v>#VALUE!</v>
      </c>
      <c r="AA394" s="175"/>
      <c r="AB394" s="175"/>
      <c r="AC394" s="175"/>
      <c r="AD394" s="175"/>
      <c r="AE394" s="175" t="str">
        <f aca="false">IFERROR(__xludf.dummyfunction("""COMPUTED_VALUE"""),"Parcial")</f>
        <v>Parcial</v>
      </c>
      <c r="AF394" s="175" t="str">
        <f aca="false">IFERROR(__xludf.dummyfunction("""COMPUTED_VALUE"""),"FE")</f>
        <v>FE</v>
      </c>
      <c r="AG394" s="175" t="n">
        <f aca="false">IFERROR(__xludf.dummyfunction("""COMPUTED_VALUE"""),0)</f>
        <v>0</v>
      </c>
      <c r="AH394" s="175" t="n">
        <f aca="false">IFERROR(__xludf.dummyfunction("""COMPUTED_VALUE"""),0)</f>
        <v>0</v>
      </c>
      <c r="AI394" s="175" t="n">
        <f aca="false">IFERROR(__xludf.dummyfunction("""COMPUTED_VALUE"""),0)</f>
        <v>0</v>
      </c>
      <c r="AJ394" s="175" t="n">
        <f aca="false">IFERROR(__xludf.dummyfunction("""COMPUTED_VALUE"""),0)</f>
        <v>0</v>
      </c>
      <c r="AK394" s="175"/>
      <c r="AL394" s="178"/>
    </row>
    <row r="395" customFormat="false" ht="12.75" hidden="false" customHeight="false" outlineLevel="0" collapsed="false">
      <c r="A395" s="174" t="str">
        <f aca="false">IFERROR(__xludf.dummyfunction("""COMPUTED_VALUE"""),"17002435")</f>
        <v>17002435</v>
      </c>
      <c r="B395" s="175" t="str">
        <f aca="false">IFERROR(__xludf.dummyfunction("""COMPUTED_VALUE"""),"Tocantinópolis")</f>
        <v>Tocantinópolis</v>
      </c>
      <c r="C395" s="175" t="str">
        <f aca="false">IFERROR(__xludf.dummyfunction("""COMPUTED_VALUE"""),"Maurilandia do Tocantins")</f>
        <v>Maurilandia do Tocantins</v>
      </c>
      <c r="D395" s="176" t="str">
        <f aca="false">IFERROR(__xludf.dummyfunction("""COMPUTED_VALUE"""),"A.A.  DA ESC. EST.PEDRO LUDOVICO TEIXEIRA")</f>
        <v>A.A.  DA ESC. EST.PEDRO LUDOVICO TEIXEIRA</v>
      </c>
      <c r="E395" s="175" t="str">
        <f aca="false">IFERROR(__xludf.dummyfunction("""COMPUTED_VALUE"""),"Escola Estadual Pedro Ludovico Teixeira")</f>
        <v>Escola Estadual Pedro Ludovico Teixeira</v>
      </c>
      <c r="F395" s="177" t="str">
        <f aca="false">IFERROR(__xludf.dummyfunction("""COMPUTED_VALUE"""),"17002435")</f>
        <v>17002435</v>
      </c>
      <c r="G395" s="175" t="str">
        <f aca="false">IFERROR(__xludf.dummyfunction("""COMPUTED_VALUE"""),"01213528000101")</f>
        <v>01213528000101</v>
      </c>
      <c r="H395" s="177" t="str">
        <f aca="false">IFERROR(__xludf.dummyfunction("""COMPUTED_VALUE"""),"001")</f>
        <v>001</v>
      </c>
      <c r="I395" s="177" t="str">
        <f aca="false">IFERROR(__xludf.dummyfunction("""COMPUTED_VALUE"""),"0810")</f>
        <v>0810</v>
      </c>
      <c r="J395" s="177" t="str">
        <f aca="false">IFERROR(__xludf.dummyfunction("""COMPUTED_VALUE"""),"0217670")</f>
        <v>0217670</v>
      </c>
      <c r="K395" s="175" t="e">
        <v>#REF!</v>
      </c>
      <c r="L395" s="175" t="e">
        <v>#REF!</v>
      </c>
      <c r="M395" s="175" t="e">
        <v>#REF!</v>
      </c>
      <c r="N395" s="175" t="e">
        <v>#REF!</v>
      </c>
      <c r="O395" s="175" t="e">
        <v>#REF!</v>
      </c>
      <c r="P395" s="175" t="e">
        <v>#REF!</v>
      </c>
      <c r="Q395" s="175" t="e">
        <v>#REF!</v>
      </c>
      <c r="R395" s="175" t="e">
        <v>#REF!</v>
      </c>
      <c r="S395" s="175" t="e">
        <v>#REF!</v>
      </c>
      <c r="T395" s="175" t="e">
        <v>#REF!</v>
      </c>
      <c r="U395" s="175" t="e">
        <v>#REF!</v>
      </c>
      <c r="V395" s="175" t="e">
        <v>#REF!</v>
      </c>
      <c r="W395" s="175" t="e">
        <v>#REF!</v>
      </c>
      <c r="X395" s="175" t="e">
        <v>#REF!</v>
      </c>
      <c r="Y395" s="175" t="e">
        <v>#VALUE!</v>
      </c>
      <c r="Z395" s="175" t="e">
        <v>#VALUE!</v>
      </c>
      <c r="AA395" s="175"/>
      <c r="AB395" s="175"/>
      <c r="AC395" s="175"/>
      <c r="AD395" s="175"/>
      <c r="AE395" s="175" t="str">
        <f aca="false">IFERROR(__xludf.dummyfunction("""COMPUTED_VALUE"""),"Parcial")</f>
        <v>Parcial</v>
      </c>
      <c r="AF395" s="175" t="str">
        <f aca="false">IFERROR(__xludf.dummyfunction("""COMPUTED_VALUE"""),"FE")</f>
        <v>FE</v>
      </c>
      <c r="AG395" s="175" t="n">
        <f aca="false">IFERROR(__xludf.dummyfunction("""COMPUTED_VALUE"""),0)</f>
        <v>0</v>
      </c>
      <c r="AH395" s="175" t="n">
        <f aca="false">IFERROR(__xludf.dummyfunction("""COMPUTED_VALUE"""),0)</f>
        <v>0</v>
      </c>
      <c r="AI395" s="175" t="n">
        <f aca="false">IFERROR(__xludf.dummyfunction("""COMPUTED_VALUE"""),0)</f>
        <v>0</v>
      </c>
      <c r="AJ395" s="175" t="n">
        <f aca="false">IFERROR(__xludf.dummyfunction("""COMPUTED_VALUE"""),0)</f>
        <v>0</v>
      </c>
      <c r="AK395" s="175"/>
      <c r="AL395" s="178"/>
    </row>
    <row r="396" customFormat="false" ht="12.75" hidden="false" customHeight="false" outlineLevel="0" collapsed="false">
      <c r="A396" s="174" t="str">
        <f aca="false">IFERROR(__xludf.dummyfunction("""COMPUTED_VALUE"""),"17002737")</f>
        <v>17002737</v>
      </c>
      <c r="B396" s="175" t="str">
        <f aca="false">IFERROR(__xludf.dummyfunction("""COMPUTED_VALUE"""),"Tocantinópolis")</f>
        <v>Tocantinópolis</v>
      </c>
      <c r="C396" s="175" t="str">
        <f aca="false">IFERROR(__xludf.dummyfunction("""COMPUTED_VALUE"""),"Nazare")</f>
        <v>Nazare</v>
      </c>
      <c r="D396" s="176" t="str">
        <f aca="false">IFERROR(__xludf.dummyfunction("""COMPUTED_VALUE"""),"A.DO COLEGIO EST.PRES.CASTELO BRANCO")</f>
        <v>A.DO COLEGIO EST.PRES.CASTELO BRANCO</v>
      </c>
      <c r="E396" s="175" t="str">
        <f aca="false">IFERROR(__xludf.dummyfunction("""COMPUTED_VALUE"""),"Colégio Estadual Presidente Castelo Branco - Nazare")</f>
        <v>Colégio Estadual Presidente Castelo Branco - Nazare</v>
      </c>
      <c r="F396" s="177" t="str">
        <f aca="false">IFERROR(__xludf.dummyfunction("""COMPUTED_VALUE"""),"17002737")</f>
        <v>17002737</v>
      </c>
      <c r="G396" s="175" t="str">
        <f aca="false">IFERROR(__xludf.dummyfunction("""COMPUTED_VALUE"""),"01213522000134")</f>
        <v>01213522000134</v>
      </c>
      <c r="H396" s="177" t="str">
        <f aca="false">IFERROR(__xludf.dummyfunction("""COMPUTED_VALUE"""),"001")</f>
        <v>001</v>
      </c>
      <c r="I396" s="177" t="str">
        <f aca="false">IFERROR(__xludf.dummyfunction("""COMPUTED_VALUE"""),"0810")</f>
        <v>0810</v>
      </c>
      <c r="J396" s="177" t="str">
        <f aca="false">IFERROR(__xludf.dummyfunction("""COMPUTED_VALUE"""),"217859")</f>
        <v>217859</v>
      </c>
      <c r="K396" s="175" t="e">
        <v>#REF!</v>
      </c>
      <c r="L396" s="175" t="e">
        <v>#REF!</v>
      </c>
      <c r="M396" s="175" t="e">
        <v>#REF!</v>
      </c>
      <c r="N396" s="175" t="e">
        <v>#REF!</v>
      </c>
      <c r="O396" s="175" t="e">
        <v>#REF!</v>
      </c>
      <c r="P396" s="175" t="e">
        <v>#REF!</v>
      </c>
      <c r="Q396" s="175" t="e">
        <v>#REF!</v>
      </c>
      <c r="R396" s="175" t="e">
        <v>#REF!</v>
      </c>
      <c r="S396" s="175" t="e">
        <v>#REF!</v>
      </c>
      <c r="T396" s="175" t="e">
        <v>#REF!</v>
      </c>
      <c r="U396" s="175" t="e">
        <v>#REF!</v>
      </c>
      <c r="V396" s="175" t="e">
        <v>#REF!</v>
      </c>
      <c r="W396" s="175" t="e">
        <v>#REF!</v>
      </c>
      <c r="X396" s="175" t="e">
        <v>#REF!</v>
      </c>
      <c r="Y396" s="175" t="e">
        <v>#VALUE!</v>
      </c>
      <c r="Z396" s="175" t="e">
        <v>#VALUE!</v>
      </c>
      <c r="AA396" s="175"/>
      <c r="AB396" s="175"/>
      <c r="AC396" s="175"/>
      <c r="AD396" s="175"/>
      <c r="AE396" s="175" t="str">
        <f aca="false">IFERROR(__xludf.dummyfunction("""COMPUTED_VALUE"""),"Parcial")</f>
        <v>Parcial</v>
      </c>
      <c r="AF396" s="175" t="str">
        <f aca="false">IFERROR(__xludf.dummyfunction("""COMPUTED_VALUE"""),"FE")</f>
        <v>FE</v>
      </c>
      <c r="AG396" s="175" t="n">
        <f aca="false">IFERROR(__xludf.dummyfunction("""COMPUTED_VALUE"""),0)</f>
        <v>0</v>
      </c>
      <c r="AH396" s="175" t="n">
        <f aca="false">IFERROR(__xludf.dummyfunction("""COMPUTED_VALUE"""),0)</f>
        <v>0</v>
      </c>
      <c r="AI396" s="175" t="n">
        <f aca="false">IFERROR(__xludf.dummyfunction("""COMPUTED_VALUE"""),0)</f>
        <v>0</v>
      </c>
      <c r="AJ396" s="175" t="n">
        <f aca="false">IFERROR(__xludf.dummyfunction("""COMPUTED_VALUE"""),0)</f>
        <v>0</v>
      </c>
      <c r="AK396" s="175"/>
      <c r="AL396" s="178"/>
    </row>
    <row r="397" customFormat="false" ht="12.75" hidden="false" customHeight="false" outlineLevel="0" collapsed="false">
      <c r="A397" s="174" t="str">
        <f aca="false">IFERROR(__xludf.dummyfunction("""COMPUTED_VALUE"""),"17052491")</f>
        <v>17052491</v>
      </c>
      <c r="B397" s="175" t="str">
        <f aca="false">IFERROR(__xludf.dummyfunction("""COMPUTED_VALUE"""),"Tocantinópolis")</f>
        <v>Tocantinópolis</v>
      </c>
      <c r="C397" s="175" t="str">
        <f aca="false">IFERROR(__xludf.dummyfunction("""COMPUTED_VALUE"""),"Nazare")</f>
        <v>Nazare</v>
      </c>
      <c r="D397" s="176" t="str">
        <f aca="false">IFERROR(__xludf.dummyfunction("""COMPUTED_VALUE"""),"ASSOC. DE APOIO A ESC. EST.ESPECIAL BEM VIVER")</f>
        <v>ASSOC. DE APOIO A ESC. EST.ESPECIAL BEM VIVER</v>
      </c>
      <c r="E397" s="175" t="str">
        <f aca="false">IFERROR(__xludf.dummyfunction("""COMPUTED_VALUE"""),"Escola Especial Bem Viver")</f>
        <v>Escola Especial Bem Viver</v>
      </c>
      <c r="F397" s="177" t="str">
        <f aca="false">IFERROR(__xludf.dummyfunction("""COMPUTED_VALUE"""),"17052491")</f>
        <v>17052491</v>
      </c>
      <c r="G397" s="175" t="str">
        <f aca="false">IFERROR(__xludf.dummyfunction("""COMPUTED_VALUE"""),"10520927000106")</f>
        <v>10520927000106</v>
      </c>
      <c r="H397" s="177" t="str">
        <f aca="false">IFERROR(__xludf.dummyfunction("""COMPUTED_VALUE"""),"001")</f>
        <v>001</v>
      </c>
      <c r="I397" s="177" t="str">
        <f aca="false">IFERROR(__xludf.dummyfunction("""COMPUTED_VALUE"""),"0810")</f>
        <v>0810</v>
      </c>
      <c r="J397" s="177" t="str">
        <f aca="false">IFERROR(__xludf.dummyfunction("""COMPUTED_VALUE"""),"200336")</f>
        <v>200336</v>
      </c>
      <c r="K397" s="175" t="e">
        <v>#REF!</v>
      </c>
      <c r="L397" s="175" t="e">
        <v>#REF!</v>
      </c>
      <c r="M397" s="175" t="e">
        <v>#REF!</v>
      </c>
      <c r="N397" s="175" t="e">
        <v>#REF!</v>
      </c>
      <c r="O397" s="175" t="e">
        <v>#REF!</v>
      </c>
      <c r="P397" s="175" t="e">
        <v>#REF!</v>
      </c>
      <c r="Q397" s="175" t="e">
        <v>#REF!</v>
      </c>
      <c r="R397" s="175" t="e">
        <v>#REF!</v>
      </c>
      <c r="S397" s="175" t="e">
        <v>#REF!</v>
      </c>
      <c r="T397" s="175" t="e">
        <v>#REF!</v>
      </c>
      <c r="U397" s="175" t="e">
        <v>#REF!</v>
      </c>
      <c r="V397" s="175" t="e">
        <v>#REF!</v>
      </c>
      <c r="W397" s="175" t="e">
        <v>#REF!</v>
      </c>
      <c r="X397" s="175" t="e">
        <v>#REF!</v>
      </c>
      <c r="Y397" s="175" t="e">
        <v>#VALUE!</v>
      </c>
      <c r="Z397" s="175" t="e">
        <v>#VALUE!</v>
      </c>
      <c r="AA397" s="175"/>
      <c r="AB397" s="175"/>
      <c r="AC397" s="175"/>
      <c r="AD397" s="175"/>
      <c r="AE397" s="175" t="str">
        <f aca="false">IFERROR(__xludf.dummyfunction("""COMPUTED_VALUE"""),"Parcial")</f>
        <v>Parcial</v>
      </c>
      <c r="AF397" s="175" t="str">
        <f aca="false">IFERROR(__xludf.dummyfunction("""COMPUTED_VALUE"""),"FE")</f>
        <v>FE</v>
      </c>
      <c r="AG397" s="175" t="n">
        <f aca="false">IFERROR(__xludf.dummyfunction("""COMPUTED_VALUE"""),0)</f>
        <v>0</v>
      </c>
      <c r="AH397" s="175" t="n">
        <f aca="false">IFERROR(__xludf.dummyfunction("""COMPUTED_VALUE"""),0)</f>
        <v>0</v>
      </c>
      <c r="AI397" s="175" t="n">
        <f aca="false">IFERROR(__xludf.dummyfunction("""COMPUTED_VALUE"""),0)</f>
        <v>0</v>
      </c>
      <c r="AJ397" s="175" t="n">
        <f aca="false">IFERROR(__xludf.dummyfunction("""COMPUTED_VALUE"""),0)</f>
        <v>0</v>
      </c>
      <c r="AK397" s="175"/>
      <c r="AL397" s="178"/>
    </row>
    <row r="398" customFormat="false" ht="12.75" hidden="false" customHeight="false" outlineLevel="0" collapsed="false">
      <c r="A398" s="174" t="str">
        <f aca="false">IFERROR(__xludf.dummyfunction("""COMPUTED_VALUE"""),"17002745")</f>
        <v>17002745</v>
      </c>
      <c r="B398" s="175" t="str">
        <f aca="false">IFERROR(__xludf.dummyfunction("""COMPUTED_VALUE"""),"Tocantinópolis")</f>
        <v>Tocantinópolis</v>
      </c>
      <c r="C398" s="175" t="str">
        <f aca="false">IFERROR(__xludf.dummyfunction("""COMPUTED_VALUE"""),"Nazare")</f>
        <v>Nazare</v>
      </c>
      <c r="D398" s="176" t="str">
        <f aca="false">IFERROR(__xludf.dummyfunction("""COMPUTED_VALUE"""),"A.A. ESC. EST. DOM CORNELIO CHIZZINI")</f>
        <v>A.A. ESC. EST. DOM CORNELIO CHIZZINI</v>
      </c>
      <c r="E398" s="175" t="str">
        <f aca="false">IFERROR(__xludf.dummyfunction("""COMPUTED_VALUE"""),"Escola Estadual dom Cornélio Chizzini")</f>
        <v>Escola Estadual dom Cornélio Chizzini</v>
      </c>
      <c r="F398" s="177" t="str">
        <f aca="false">IFERROR(__xludf.dummyfunction("""COMPUTED_VALUE"""),"17002745")</f>
        <v>17002745</v>
      </c>
      <c r="G398" s="175" t="str">
        <f aca="false">IFERROR(__xludf.dummyfunction("""COMPUTED_VALUE"""),"01230233000143")</f>
        <v>01230233000143</v>
      </c>
      <c r="H398" s="177" t="str">
        <f aca="false">IFERROR(__xludf.dummyfunction("""COMPUTED_VALUE"""),"001")</f>
        <v>001</v>
      </c>
      <c r="I398" s="177" t="str">
        <f aca="false">IFERROR(__xludf.dummyfunction("""COMPUTED_VALUE"""),"0810")</f>
        <v>0810</v>
      </c>
      <c r="J398" s="177" t="str">
        <f aca="false">IFERROR(__xludf.dummyfunction("""COMPUTED_VALUE"""),"21776X")</f>
        <v>21776X</v>
      </c>
      <c r="K398" s="175" t="e">
        <v>#REF!</v>
      </c>
      <c r="L398" s="175" t="e">
        <v>#REF!</v>
      </c>
      <c r="M398" s="175" t="e">
        <v>#REF!</v>
      </c>
      <c r="N398" s="175" t="e">
        <v>#REF!</v>
      </c>
      <c r="O398" s="175" t="e">
        <v>#REF!</v>
      </c>
      <c r="P398" s="175" t="e">
        <v>#REF!</v>
      </c>
      <c r="Q398" s="175" t="e">
        <v>#REF!</v>
      </c>
      <c r="R398" s="175" t="e">
        <v>#REF!</v>
      </c>
      <c r="S398" s="175" t="e">
        <v>#REF!</v>
      </c>
      <c r="T398" s="175" t="e">
        <v>#REF!</v>
      </c>
      <c r="U398" s="175" t="e">
        <v>#REF!</v>
      </c>
      <c r="V398" s="175" t="e">
        <v>#REF!</v>
      </c>
      <c r="W398" s="175" t="e">
        <v>#REF!</v>
      </c>
      <c r="X398" s="175" t="e">
        <v>#REF!</v>
      </c>
      <c r="Y398" s="175" t="e">
        <v>#VALUE!</v>
      </c>
      <c r="Z398" s="175" t="e">
        <v>#VALUE!</v>
      </c>
      <c r="AA398" s="175"/>
      <c r="AB398" s="175"/>
      <c r="AC398" s="175"/>
      <c r="AD398" s="175"/>
      <c r="AE398" s="175" t="str">
        <f aca="false">IFERROR(__xludf.dummyfunction("""COMPUTED_VALUE"""),"Parcial")</f>
        <v>Parcial</v>
      </c>
      <c r="AF398" s="175" t="str">
        <f aca="false">IFERROR(__xludf.dummyfunction("""COMPUTED_VALUE"""),"FE")</f>
        <v>FE</v>
      </c>
      <c r="AG398" s="175" t="n">
        <f aca="false">IFERROR(__xludf.dummyfunction("""COMPUTED_VALUE"""),0)</f>
        <v>0</v>
      </c>
      <c r="AH398" s="175" t="n">
        <f aca="false">IFERROR(__xludf.dummyfunction("""COMPUTED_VALUE"""),0)</f>
        <v>0</v>
      </c>
      <c r="AI398" s="175" t="n">
        <f aca="false">IFERROR(__xludf.dummyfunction("""COMPUTED_VALUE"""),0)</f>
        <v>0</v>
      </c>
      <c r="AJ398" s="175" t="n">
        <f aca="false">IFERROR(__xludf.dummyfunction("""COMPUTED_VALUE"""),0)</f>
        <v>0</v>
      </c>
      <c r="AK398" s="175"/>
      <c r="AL398" s="178"/>
    </row>
    <row r="399" customFormat="false" ht="12.75" hidden="false" customHeight="false" outlineLevel="0" collapsed="false">
      <c r="A399" s="174" t="str">
        <f aca="false">IFERROR(__xludf.dummyfunction("""COMPUTED_VALUE"""),"17002770")</f>
        <v>17002770</v>
      </c>
      <c r="B399" s="175" t="str">
        <f aca="false">IFERROR(__xludf.dummyfunction("""COMPUTED_VALUE"""),"Tocantinópolis")</f>
        <v>Tocantinópolis</v>
      </c>
      <c r="C399" s="175" t="str">
        <f aca="false">IFERROR(__xludf.dummyfunction("""COMPUTED_VALUE"""),"Nazare")</f>
        <v>Nazare</v>
      </c>
      <c r="D399" s="176" t="str">
        <f aca="false">IFERROR(__xludf.dummyfunction("""COMPUTED_VALUE"""),"A.A.  DA ESCOLA ESTADUAL PIACAVA")</f>
        <v>A.A.  DA ESCOLA ESTADUAL PIACAVA</v>
      </c>
      <c r="E399" s="175" t="str">
        <f aca="false">IFERROR(__xludf.dummyfunction("""COMPUTED_VALUE"""),"Escola Estadual Piaçava")</f>
        <v>Escola Estadual Piaçava</v>
      </c>
      <c r="F399" s="177" t="str">
        <f aca="false">IFERROR(__xludf.dummyfunction("""COMPUTED_VALUE"""),"17002770")</f>
        <v>17002770</v>
      </c>
      <c r="G399" s="175" t="str">
        <f aca="false">IFERROR(__xludf.dummyfunction("""COMPUTED_VALUE"""),"01230239000110")</f>
        <v>01230239000110</v>
      </c>
      <c r="H399" s="177" t="str">
        <f aca="false">IFERROR(__xludf.dummyfunction("""COMPUTED_VALUE"""),"001")</f>
        <v>001</v>
      </c>
      <c r="I399" s="177" t="str">
        <f aca="false">IFERROR(__xludf.dummyfunction("""COMPUTED_VALUE"""),"0810")</f>
        <v>0810</v>
      </c>
      <c r="J399" s="177" t="str">
        <f aca="false">IFERROR(__xludf.dummyfunction("""COMPUTED_VALUE"""),"217883")</f>
        <v>217883</v>
      </c>
      <c r="K399" s="175" t="e">
        <v>#REF!</v>
      </c>
      <c r="L399" s="175" t="e">
        <v>#REF!</v>
      </c>
      <c r="M399" s="175" t="e">
        <v>#REF!</v>
      </c>
      <c r="N399" s="175" t="e">
        <v>#REF!</v>
      </c>
      <c r="O399" s="175" t="e">
        <v>#REF!</v>
      </c>
      <c r="P399" s="175" t="e">
        <v>#REF!</v>
      </c>
      <c r="Q399" s="175" t="e">
        <v>#REF!</v>
      </c>
      <c r="R399" s="175" t="e">
        <v>#REF!</v>
      </c>
      <c r="S399" s="175" t="e">
        <v>#REF!</v>
      </c>
      <c r="T399" s="175" t="e">
        <v>#REF!</v>
      </c>
      <c r="U399" s="175" t="e">
        <v>#REF!</v>
      </c>
      <c r="V399" s="175" t="e">
        <v>#REF!</v>
      </c>
      <c r="W399" s="175" t="e">
        <v>#REF!</v>
      </c>
      <c r="X399" s="175" t="e">
        <v>#REF!</v>
      </c>
      <c r="Y399" s="175" t="e">
        <v>#VALUE!</v>
      </c>
      <c r="Z399" s="175" t="e">
        <v>#VALUE!</v>
      </c>
      <c r="AA399" s="175"/>
      <c r="AB399" s="175"/>
      <c r="AC399" s="175"/>
      <c r="AD399" s="175" t="str">
        <f aca="false">IFERROR(__xludf.dummyfunction("""COMPUTED_VALUE"""),"CRECHE")</f>
        <v>CRECHE</v>
      </c>
      <c r="AE399" s="175" t="str">
        <f aca="false">IFERROR(__xludf.dummyfunction("""COMPUTED_VALUE"""),"Parcial")</f>
        <v>Parcial</v>
      </c>
      <c r="AF399" s="175" t="str">
        <f aca="false">IFERROR(__xludf.dummyfunction("""COMPUTED_VALUE"""),"FE")</f>
        <v>FE</v>
      </c>
      <c r="AG399" s="175" t="n">
        <f aca="false">IFERROR(__xludf.dummyfunction("""COMPUTED_VALUE"""),0)</f>
        <v>0</v>
      </c>
      <c r="AH399" s="175" t="n">
        <f aca="false">IFERROR(__xludf.dummyfunction("""COMPUTED_VALUE"""),0)</f>
        <v>0</v>
      </c>
      <c r="AI399" s="175" t="n">
        <f aca="false">IFERROR(__xludf.dummyfunction("""COMPUTED_VALUE"""),0)</f>
        <v>0</v>
      </c>
      <c r="AJ399" s="175" t="n">
        <f aca="false">IFERROR(__xludf.dummyfunction("""COMPUTED_VALUE"""),0)</f>
        <v>0</v>
      </c>
      <c r="AK399" s="175"/>
      <c r="AL399" s="178"/>
    </row>
    <row r="400" customFormat="false" ht="12.75" hidden="false" customHeight="false" outlineLevel="0" collapsed="false">
      <c r="A400" s="174" t="str">
        <f aca="false">IFERROR(__xludf.dummyfunction("""COMPUTED_VALUE"""),"17002648")</f>
        <v>17002648</v>
      </c>
      <c r="B400" s="175" t="str">
        <f aca="false">IFERROR(__xludf.dummyfunction("""COMPUTED_VALUE"""),"Tocantinópolis")</f>
        <v>Tocantinópolis</v>
      </c>
      <c r="C400" s="175" t="str">
        <f aca="false">IFERROR(__xludf.dummyfunction("""COMPUTED_VALUE"""),"Palmeiras do Tocantins")</f>
        <v>Palmeiras do Tocantins</v>
      </c>
      <c r="D400" s="176" t="str">
        <f aca="false">IFERROR(__xludf.dummyfunction("""COMPUTED_VALUE"""),"A.A. ESC. EST. RAIMUNDO NEIVA DE CARVALHO")</f>
        <v>A.A. ESC. EST. RAIMUNDO NEIVA DE CARVALHO</v>
      </c>
      <c r="E400" s="175" t="str">
        <f aca="false">IFERROR(__xludf.dummyfunction("""COMPUTED_VALUE"""),"Colégio Estadual Raimundo Neiva de Carvalho")</f>
        <v>Colégio Estadual Raimundo Neiva de Carvalho</v>
      </c>
      <c r="F400" s="177" t="str">
        <f aca="false">IFERROR(__xludf.dummyfunction("""COMPUTED_VALUE"""),"17002648")</f>
        <v>17002648</v>
      </c>
      <c r="G400" s="175" t="str">
        <f aca="false">IFERROR(__xludf.dummyfunction("""COMPUTED_VALUE"""),"01213533000114")</f>
        <v>01213533000114</v>
      </c>
      <c r="H400" s="177" t="str">
        <f aca="false">IFERROR(__xludf.dummyfunction("""COMPUTED_VALUE"""),"001")</f>
        <v>001</v>
      </c>
      <c r="I400" s="177" t="str">
        <f aca="false">IFERROR(__xludf.dummyfunction("""COMPUTED_VALUE"""),"0810")</f>
        <v>0810</v>
      </c>
      <c r="J400" s="177" t="str">
        <f aca="false">IFERROR(__xludf.dummyfunction("""COMPUTED_VALUE"""),"0027529")</f>
        <v>0027529</v>
      </c>
      <c r="K400" s="175" t="e">
        <v>#REF!</v>
      </c>
      <c r="L400" s="175" t="e">
        <v>#REF!</v>
      </c>
      <c r="M400" s="175" t="e">
        <v>#REF!</v>
      </c>
      <c r="N400" s="175" t="e">
        <v>#REF!</v>
      </c>
      <c r="O400" s="175" t="e">
        <v>#REF!</v>
      </c>
      <c r="P400" s="175" t="e">
        <v>#REF!</v>
      </c>
      <c r="Q400" s="175" t="e">
        <v>#REF!</v>
      </c>
      <c r="R400" s="175" t="e">
        <v>#REF!</v>
      </c>
      <c r="S400" s="175" t="e">
        <v>#REF!</v>
      </c>
      <c r="T400" s="175" t="e">
        <v>#REF!</v>
      </c>
      <c r="U400" s="175" t="e">
        <v>#REF!</v>
      </c>
      <c r="V400" s="175" t="e">
        <v>#REF!</v>
      </c>
      <c r="W400" s="175" t="e">
        <v>#REF!</v>
      </c>
      <c r="X400" s="175" t="e">
        <v>#REF!</v>
      </c>
      <c r="Y400" s="175" t="e">
        <v>#VALUE!</v>
      </c>
      <c r="Z400" s="175" t="e">
        <v>#VALUE!</v>
      </c>
      <c r="AA400" s="175"/>
      <c r="AB400" s="175"/>
      <c r="AC400" s="175"/>
      <c r="AD400" s="175"/>
      <c r="AE400" s="175" t="str">
        <f aca="false">IFERROR(__xludf.dummyfunction("""COMPUTED_VALUE"""),"Parcial")</f>
        <v>Parcial</v>
      </c>
      <c r="AF400" s="175" t="str">
        <f aca="false">IFERROR(__xludf.dummyfunction("""COMPUTED_VALUE"""),"FE")</f>
        <v>FE</v>
      </c>
      <c r="AG400" s="175" t="n">
        <f aca="false">IFERROR(__xludf.dummyfunction("""COMPUTED_VALUE"""),0)</f>
        <v>0</v>
      </c>
      <c r="AH400" s="175" t="n">
        <f aca="false">IFERROR(__xludf.dummyfunction("""COMPUTED_VALUE"""),0)</f>
        <v>0</v>
      </c>
      <c r="AI400" s="175" t="n">
        <f aca="false">IFERROR(__xludf.dummyfunction("""COMPUTED_VALUE"""),0)</f>
        <v>0</v>
      </c>
      <c r="AJ400" s="175" t="n">
        <f aca="false">IFERROR(__xludf.dummyfunction("""COMPUTED_VALUE"""),0)</f>
        <v>0</v>
      </c>
      <c r="AK400" s="175"/>
      <c r="AL400" s="178"/>
    </row>
    <row r="401" customFormat="false" ht="12.75" hidden="false" customHeight="false" outlineLevel="0" collapsed="false">
      <c r="A401" s="174" t="str">
        <f aca="false">IFERROR(__xludf.dummyfunction("""COMPUTED_VALUE"""),"17045584")</f>
        <v>17045584</v>
      </c>
      <c r="B401" s="175" t="str">
        <f aca="false">IFERROR(__xludf.dummyfunction("""COMPUTED_VALUE"""),"Tocantinópolis")</f>
        <v>Tocantinópolis</v>
      </c>
      <c r="C401" s="175" t="str">
        <f aca="false">IFERROR(__xludf.dummyfunction("""COMPUTED_VALUE"""),"Palmeiras do Tocantins")</f>
        <v>Palmeiras do Tocantins</v>
      </c>
      <c r="D401" s="176" t="str">
        <f aca="false">IFERROR(__xludf.dummyfunction("""COMPUTED_VALUE"""),"A. DE APOIO DA E. E. PE. CESARE LELLI")</f>
        <v>A. DE APOIO DA E. E. PE. CESARE LELLI</v>
      </c>
      <c r="E401" s="175" t="str">
        <f aca="false">IFERROR(__xludf.dummyfunction("""COMPUTED_VALUE"""),"Escola Estadual Padre Césare Lelli")</f>
        <v>Escola Estadual Padre Césare Lelli</v>
      </c>
      <c r="F401" s="177" t="str">
        <f aca="false">IFERROR(__xludf.dummyfunction("""COMPUTED_VALUE"""),"17045584")</f>
        <v>17045584</v>
      </c>
      <c r="G401" s="175" t="str">
        <f aca="false">IFERROR(__xludf.dummyfunction("""COMPUTED_VALUE"""),"03778873000118")</f>
        <v>03778873000118</v>
      </c>
      <c r="H401" s="177" t="str">
        <f aca="false">IFERROR(__xludf.dummyfunction("""COMPUTED_VALUE"""),"001")</f>
        <v>001</v>
      </c>
      <c r="I401" s="177" t="str">
        <f aca="false">IFERROR(__xludf.dummyfunction("""COMPUTED_VALUE"""),"0810")</f>
        <v>0810</v>
      </c>
      <c r="J401" s="177" t="str">
        <f aca="false">IFERROR(__xludf.dummyfunction("""COMPUTED_VALUE"""),"82007")</f>
        <v>82007</v>
      </c>
      <c r="K401" s="175" t="e">
        <v>#REF!</v>
      </c>
      <c r="L401" s="175" t="e">
        <v>#REF!</v>
      </c>
      <c r="M401" s="175" t="e">
        <v>#REF!</v>
      </c>
      <c r="N401" s="175" t="e">
        <v>#REF!</v>
      </c>
      <c r="O401" s="175" t="e">
        <v>#REF!</v>
      </c>
      <c r="P401" s="175" t="e">
        <v>#REF!</v>
      </c>
      <c r="Q401" s="175" t="e">
        <v>#REF!</v>
      </c>
      <c r="R401" s="175" t="e">
        <v>#REF!</v>
      </c>
      <c r="S401" s="175" t="e">
        <v>#REF!</v>
      </c>
      <c r="T401" s="175" t="e">
        <v>#REF!</v>
      </c>
      <c r="U401" s="175" t="e">
        <v>#REF!</v>
      </c>
      <c r="V401" s="175" t="e">
        <v>#REF!</v>
      </c>
      <c r="W401" s="175" t="e">
        <v>#REF!</v>
      </c>
      <c r="X401" s="175" t="e">
        <v>#REF!</v>
      </c>
      <c r="Y401" s="175" t="e">
        <v>#VALUE!</v>
      </c>
      <c r="Z401" s="175" t="e">
        <v>#VALUE!</v>
      </c>
      <c r="AA401" s="175"/>
      <c r="AB401" s="175"/>
      <c r="AC401" s="175"/>
      <c r="AD401" s="175"/>
      <c r="AE401" s="175" t="str">
        <f aca="false">IFERROR(__xludf.dummyfunction("""COMPUTED_VALUE"""),"Parcial")</f>
        <v>Parcial</v>
      </c>
      <c r="AF401" s="175" t="str">
        <f aca="false">IFERROR(__xludf.dummyfunction("""COMPUTED_VALUE"""),"FE")</f>
        <v>FE</v>
      </c>
      <c r="AG401" s="175" t="n">
        <f aca="false">IFERROR(__xludf.dummyfunction("""COMPUTED_VALUE"""),0)</f>
        <v>0</v>
      </c>
      <c r="AH401" s="175" t="n">
        <f aca="false">IFERROR(__xludf.dummyfunction("""COMPUTED_VALUE"""),0)</f>
        <v>0</v>
      </c>
      <c r="AI401" s="175" t="n">
        <f aca="false">IFERROR(__xludf.dummyfunction("""COMPUTED_VALUE"""),0)</f>
        <v>0</v>
      </c>
      <c r="AJ401" s="175" t="n">
        <f aca="false">IFERROR(__xludf.dummyfunction("""COMPUTED_VALUE"""),0)</f>
        <v>0</v>
      </c>
      <c r="AK401" s="175"/>
      <c r="AL401" s="178"/>
    </row>
    <row r="402" customFormat="false" ht="12.75" hidden="false" customHeight="false" outlineLevel="0" collapsed="false">
      <c r="A402" s="174" t="str">
        <f aca="false">IFERROR(__xludf.dummyfunction("""COMPUTED_VALUE"""),"17002753")</f>
        <v>17002753</v>
      </c>
      <c r="B402" s="175" t="str">
        <f aca="false">IFERROR(__xludf.dummyfunction("""COMPUTED_VALUE"""),"Tocantinópolis")</f>
        <v>Tocantinópolis</v>
      </c>
      <c r="C402" s="175" t="str">
        <f aca="false">IFERROR(__xludf.dummyfunction("""COMPUTED_VALUE"""),"Santa Terezinha do Tocantins")</f>
        <v>Santa Terezinha do Tocantins</v>
      </c>
      <c r="D402" s="176" t="str">
        <f aca="false">IFERROR(__xludf.dummyfunction("""COMPUTED_VALUE"""),"ASS. A. ESC. EST. DR JOSE FELICIANO FERREIRA")</f>
        <v>ASS. A. ESC. EST. DR JOSE FELICIANO FERREIRA</v>
      </c>
      <c r="E402" s="175" t="str">
        <f aca="false">IFERROR(__xludf.dummyfunction("""COMPUTED_VALUE"""),"Colégio Estadual Dr José Feliciano Ferreira")</f>
        <v>Colégio Estadual Dr José Feliciano Ferreira</v>
      </c>
      <c r="F402" s="177" t="str">
        <f aca="false">IFERROR(__xludf.dummyfunction("""COMPUTED_VALUE"""),"17002753")</f>
        <v>17002753</v>
      </c>
      <c r="G402" s="175" t="str">
        <f aca="false">IFERROR(__xludf.dummyfunction("""COMPUTED_VALUE"""),"01077441000154")</f>
        <v>01077441000154</v>
      </c>
      <c r="H402" s="177" t="str">
        <f aca="false">IFERROR(__xludf.dummyfunction("""COMPUTED_VALUE"""),"001")</f>
        <v>001</v>
      </c>
      <c r="I402" s="177" t="str">
        <f aca="false">IFERROR(__xludf.dummyfunction("""COMPUTED_VALUE"""),"0810")</f>
        <v>0810</v>
      </c>
      <c r="J402" s="177" t="str">
        <f aca="false">IFERROR(__xludf.dummyfunction("""COMPUTED_VALUE"""),"0026085")</f>
        <v>0026085</v>
      </c>
      <c r="K402" s="175" t="e">
        <v>#REF!</v>
      </c>
      <c r="L402" s="175" t="e">
        <v>#REF!</v>
      </c>
      <c r="M402" s="175" t="e">
        <v>#REF!</v>
      </c>
      <c r="N402" s="175" t="e">
        <v>#REF!</v>
      </c>
      <c r="O402" s="175" t="e">
        <v>#REF!</v>
      </c>
      <c r="P402" s="175" t="e">
        <v>#REF!</v>
      </c>
      <c r="Q402" s="175" t="e">
        <v>#REF!</v>
      </c>
      <c r="R402" s="175" t="e">
        <v>#REF!</v>
      </c>
      <c r="S402" s="175" t="e">
        <v>#REF!</v>
      </c>
      <c r="T402" s="175" t="e">
        <v>#REF!</v>
      </c>
      <c r="U402" s="175" t="e">
        <v>#REF!</v>
      </c>
      <c r="V402" s="175" t="e">
        <v>#REF!</v>
      </c>
      <c r="W402" s="175" t="e">
        <v>#REF!</v>
      </c>
      <c r="X402" s="175" t="e">
        <v>#REF!</v>
      </c>
      <c r="Y402" s="175" t="e">
        <v>#VALUE!</v>
      </c>
      <c r="Z402" s="175" t="e">
        <v>#VALUE!</v>
      </c>
      <c r="AA402" s="175"/>
      <c r="AB402" s="175"/>
      <c r="AC402" s="175"/>
      <c r="AD402" s="175"/>
      <c r="AE402" s="175" t="str">
        <f aca="false">IFERROR(__xludf.dummyfunction("""COMPUTED_VALUE"""),"Parcial")</f>
        <v>Parcial</v>
      </c>
      <c r="AF402" s="175" t="str">
        <f aca="false">IFERROR(__xludf.dummyfunction("""COMPUTED_VALUE"""),"FE")</f>
        <v>FE</v>
      </c>
      <c r="AG402" s="175" t="n">
        <f aca="false">IFERROR(__xludf.dummyfunction("""COMPUTED_VALUE"""),0)</f>
        <v>0</v>
      </c>
      <c r="AH402" s="175" t="n">
        <f aca="false">IFERROR(__xludf.dummyfunction("""COMPUTED_VALUE"""),0)</f>
        <v>0</v>
      </c>
      <c r="AI402" s="175" t="n">
        <f aca="false">IFERROR(__xludf.dummyfunction("""COMPUTED_VALUE"""),0)</f>
        <v>0</v>
      </c>
      <c r="AJ402" s="175" t="n">
        <f aca="false">IFERROR(__xludf.dummyfunction("""COMPUTED_VALUE"""),0)</f>
        <v>0</v>
      </c>
      <c r="AK402" s="175"/>
      <c r="AL402" s="178"/>
    </row>
    <row r="403" customFormat="false" ht="12.75" hidden="false" customHeight="false" outlineLevel="0" collapsed="false">
      <c r="A403" s="174" t="str">
        <f aca="false">IFERROR(__xludf.dummyfunction("""COMPUTED_VALUE"""),"17054346")</f>
        <v>17054346</v>
      </c>
      <c r="B403" s="175" t="str">
        <f aca="false">IFERROR(__xludf.dummyfunction("""COMPUTED_VALUE"""),"Tocantinópolis")</f>
        <v>Tocantinópolis</v>
      </c>
      <c r="C403" s="175" t="str">
        <f aca="false">IFERROR(__xludf.dummyfunction("""COMPUTED_VALUE"""),"Tocantinopolis")</f>
        <v>Tocantinopolis</v>
      </c>
      <c r="D403" s="176" t="str">
        <f aca="false">IFERROR(__xludf.dummyfunction("""COMPUTED_VALUE"""),"A.A ESC. EST.INDIGENAS NRE TOCANTINOPOLIS")</f>
        <v>A.A ESC. EST.INDIGENAS NRE TOCANTINOPOLIS</v>
      </c>
      <c r="E403" s="175" t="str">
        <f aca="false">IFERROR(__xludf.dummyfunction("""COMPUTED_VALUE"""),"A.A Esc. Est.Indigenas Nre Tocantinopolis")</f>
        <v>A.A Esc. Est.Indigenas Nre Tocantinopolis</v>
      </c>
      <c r="F403" s="177" t="str">
        <f aca="false">IFERROR(__xludf.dummyfunction("""COMPUTED_VALUE"""),"17054346")</f>
        <v>17054346</v>
      </c>
      <c r="G403" s="175" t="str">
        <f aca="false">IFERROR(__xludf.dummyfunction("""COMPUTED_VALUE"""),"06171083000168")</f>
        <v>06171083000168</v>
      </c>
      <c r="H403" s="177" t="str">
        <f aca="false">IFERROR(__xludf.dummyfunction("""COMPUTED_VALUE"""),"001")</f>
        <v>001</v>
      </c>
      <c r="I403" s="177" t="str">
        <f aca="false">IFERROR(__xludf.dummyfunction("""COMPUTED_VALUE"""),"0810")</f>
        <v>0810</v>
      </c>
      <c r="J403" s="177" t="str">
        <f aca="false">IFERROR(__xludf.dummyfunction("""COMPUTED_VALUE"""),"140538")</f>
        <v>140538</v>
      </c>
      <c r="K403" s="175" t="e">
        <v>#REF!</v>
      </c>
      <c r="L403" s="175" t="e">
        <v>#REF!</v>
      </c>
      <c r="M403" s="175" t="e">
        <v>#REF!</v>
      </c>
      <c r="N403" s="175" t="e">
        <v>#REF!</v>
      </c>
      <c r="O403" s="175" t="e">
        <v>#REF!</v>
      </c>
      <c r="P403" s="175" t="e">
        <v>#REF!</v>
      </c>
      <c r="Q403" s="175" t="e">
        <v>#REF!</v>
      </c>
      <c r="R403" s="175" t="e">
        <v>#REF!</v>
      </c>
      <c r="S403" s="175" t="e">
        <v>#REF!</v>
      </c>
      <c r="T403" s="175" t="e">
        <v>#REF!</v>
      </c>
      <c r="U403" s="175" t="e">
        <v>#REF!</v>
      </c>
      <c r="V403" s="175" t="e">
        <v>#REF!</v>
      </c>
      <c r="W403" s="175" t="e">
        <v>#REF!</v>
      </c>
      <c r="X403" s="175" t="e">
        <v>#REF!</v>
      </c>
      <c r="Y403" s="175" t="e">
        <v>#VALUE!</v>
      </c>
      <c r="Z403" s="175" t="e">
        <v>#VALUE!</v>
      </c>
      <c r="AA403" s="175"/>
      <c r="AB403" s="175"/>
      <c r="AC403" s="175"/>
      <c r="AD403" s="175"/>
      <c r="AE403" s="175" t="str">
        <f aca="false">IFERROR(__xludf.dummyfunction("""COMPUTED_VALUE"""),"Parcial")</f>
        <v>Parcial</v>
      </c>
      <c r="AF403" s="175" t="str">
        <f aca="false">IFERROR(__xludf.dummyfunction("""COMPUTED_VALUE"""),"FE")</f>
        <v>FE</v>
      </c>
      <c r="AG403" s="175" t="n">
        <f aca="false">IFERROR(__xludf.dummyfunction("""COMPUTED_VALUE"""),0)</f>
        <v>0</v>
      </c>
      <c r="AH403" s="175" t="n">
        <f aca="false">IFERROR(__xludf.dummyfunction("""COMPUTED_VALUE"""),0)</f>
        <v>0</v>
      </c>
      <c r="AI403" s="175" t="n">
        <f aca="false">IFERROR(__xludf.dummyfunction("""COMPUTED_VALUE"""),0)</f>
        <v>0</v>
      </c>
      <c r="AJ403" s="175" t="n">
        <f aca="false">IFERROR(__xludf.dummyfunction("""COMPUTED_VALUE"""),0)</f>
        <v>0</v>
      </c>
      <c r="AK403" s="175"/>
      <c r="AL403" s="178"/>
    </row>
    <row r="404" customFormat="false" ht="12.75" hidden="false" customHeight="false" outlineLevel="0" collapsed="false">
      <c r="A404" s="174" t="str">
        <f aca="false">IFERROR(__xludf.dummyfunction("""COMPUTED_VALUE"""),"17004829")</f>
        <v>17004829</v>
      </c>
      <c r="B404" s="175" t="str">
        <f aca="false">IFERROR(__xludf.dummyfunction("""COMPUTED_VALUE"""),"Tocantinópolis")</f>
        <v>Tocantinópolis</v>
      </c>
      <c r="C404" s="175" t="str">
        <f aca="false">IFERROR(__xludf.dummyfunction("""COMPUTED_VALUE"""),"Tocantinopolis")</f>
        <v>Tocantinopolis</v>
      </c>
      <c r="D404" s="176" t="str">
        <f aca="false">IFERROR(__xludf.dummyfunction("""COMPUTED_VALUE"""),"A.A. AS ESC. EST.INDIGENAS MATYK E APORO")</f>
        <v>A.A. AS ESC. EST.INDIGENAS MATYK E APORO</v>
      </c>
      <c r="E404" s="175" t="str">
        <f aca="false">IFERROR(__xludf.dummyfunction("""COMPUTED_VALUE"""),"A.A. As Esc.Est.Indigenas Matyk E Aporo")</f>
        <v>A.A. As Esc.Est.Indigenas Matyk E Aporo</v>
      </c>
      <c r="F404" s="177" t="str">
        <f aca="false">IFERROR(__xludf.dummyfunction("""COMPUTED_VALUE"""),"17004829")</f>
        <v>17004829</v>
      </c>
      <c r="G404" s="175" t="str">
        <f aca="false">IFERROR(__xludf.dummyfunction("""COMPUTED_VALUE"""),"03544096000147")</f>
        <v>03544096000147</v>
      </c>
      <c r="H404" s="177" t="str">
        <f aca="false">IFERROR(__xludf.dummyfunction("""COMPUTED_VALUE"""),"001")</f>
        <v>001</v>
      </c>
      <c r="I404" s="177" t="str">
        <f aca="false">IFERROR(__xludf.dummyfunction("""COMPUTED_VALUE"""),"0810")</f>
        <v>0810</v>
      </c>
      <c r="J404" s="177" t="str">
        <f aca="false">IFERROR(__xludf.dummyfunction("""COMPUTED_VALUE"""),"67423")</f>
        <v>67423</v>
      </c>
      <c r="K404" s="175" t="e">
        <v>#REF!</v>
      </c>
      <c r="L404" s="175" t="e">
        <v>#REF!</v>
      </c>
      <c r="M404" s="175" t="e">
        <v>#REF!</v>
      </c>
      <c r="N404" s="175" t="e">
        <v>#REF!</v>
      </c>
      <c r="O404" s="175" t="e">
        <v>#REF!</v>
      </c>
      <c r="P404" s="175" t="e">
        <v>#REF!</v>
      </c>
      <c r="Q404" s="175" t="e">
        <v>#REF!</v>
      </c>
      <c r="R404" s="175" t="e">
        <v>#REF!</v>
      </c>
      <c r="S404" s="175" t="e">
        <v>#REF!</v>
      </c>
      <c r="T404" s="175" t="e">
        <v>#REF!</v>
      </c>
      <c r="U404" s="175" t="e">
        <v>#REF!</v>
      </c>
      <c r="V404" s="175" t="e">
        <v>#REF!</v>
      </c>
      <c r="W404" s="175" t="e">
        <v>#REF!</v>
      </c>
      <c r="X404" s="175" t="e">
        <v>#REF!</v>
      </c>
      <c r="Y404" s="175" t="e">
        <v>#VALUE!</v>
      </c>
      <c r="Z404" s="175" t="e">
        <v>#VALUE!</v>
      </c>
      <c r="AA404" s="175"/>
      <c r="AB404" s="175"/>
      <c r="AC404" s="175"/>
      <c r="AD404" s="175"/>
      <c r="AE404" s="175" t="str">
        <f aca="false">IFERROR(__xludf.dummyfunction("""COMPUTED_VALUE"""),"Parcial")</f>
        <v>Parcial</v>
      </c>
      <c r="AF404" s="175" t="str">
        <f aca="false">IFERROR(__xludf.dummyfunction("""COMPUTED_VALUE"""),"FE")</f>
        <v>FE</v>
      </c>
      <c r="AG404" s="175" t="n">
        <f aca="false">IFERROR(__xludf.dummyfunction("""COMPUTED_VALUE"""),0)</f>
        <v>0</v>
      </c>
      <c r="AH404" s="175" t="n">
        <f aca="false">IFERROR(__xludf.dummyfunction("""COMPUTED_VALUE"""),0)</f>
        <v>0</v>
      </c>
      <c r="AI404" s="175" t="n">
        <f aca="false">IFERROR(__xludf.dummyfunction("""COMPUTED_VALUE"""),0)</f>
        <v>0</v>
      </c>
      <c r="AJ404" s="175" t="n">
        <f aca="false">IFERROR(__xludf.dummyfunction("""COMPUTED_VALUE"""),0)</f>
        <v>0</v>
      </c>
      <c r="AK404" s="175"/>
      <c r="AL404" s="178"/>
    </row>
    <row r="405" customFormat="false" ht="12.75" hidden="false" customHeight="false" outlineLevel="0" collapsed="false">
      <c r="A405" s="174" t="str">
        <f aca="false">IFERROR(__xludf.dummyfunction("""COMPUTED_VALUE"""),"17004217")</f>
        <v>17004217</v>
      </c>
      <c r="B405" s="175" t="str">
        <f aca="false">IFERROR(__xludf.dummyfunction("""COMPUTED_VALUE"""),"Tocantinópolis")</f>
        <v>Tocantinópolis</v>
      </c>
      <c r="C405" s="175" t="str">
        <f aca="false">IFERROR(__xludf.dummyfunction("""COMPUTED_VALUE"""),"Tocantinopolis")</f>
        <v>Tocantinopolis</v>
      </c>
      <c r="D405" s="176" t="str">
        <f aca="false">IFERROR(__xludf.dummyfunction("""COMPUTED_VALUE"""),"ASSOC.PAIS E MESTRES COL. EST. DEP.DARCY MARINHO")</f>
        <v>ASSOC.PAIS E MESTRES COL. EST. DEP.DARCY MARINHO</v>
      </c>
      <c r="E405" s="175" t="str">
        <f aca="false">IFERROR(__xludf.dummyfunction("""COMPUTED_VALUE"""),"Centro de Ensino Medio Girassol de Tempo Integral darcy Marinho")</f>
        <v>Centro de Ensino Medio Girassol de Tempo Integral darcy Marinho</v>
      </c>
      <c r="F405" s="177" t="str">
        <f aca="false">IFERROR(__xludf.dummyfunction("""COMPUTED_VALUE"""),"17004217")</f>
        <v>17004217</v>
      </c>
      <c r="G405" s="175" t="str">
        <f aca="false">IFERROR(__xludf.dummyfunction("""COMPUTED_VALUE"""),"01230236000187")</f>
        <v>01230236000187</v>
      </c>
      <c r="H405" s="177" t="str">
        <f aca="false">IFERROR(__xludf.dummyfunction("""COMPUTED_VALUE"""),"001")</f>
        <v>001</v>
      </c>
      <c r="I405" s="177" t="str">
        <f aca="false">IFERROR(__xludf.dummyfunction("""COMPUTED_VALUE"""),"0810")</f>
        <v>0810</v>
      </c>
      <c r="J405" s="177" t="str">
        <f aca="false">IFERROR(__xludf.dummyfunction("""COMPUTED_VALUE"""),"297410")</f>
        <v>297410</v>
      </c>
      <c r="K405" s="175" t="e">
        <v>#REF!</v>
      </c>
      <c r="L405" s="175" t="e">
        <v>#REF!</v>
      </c>
      <c r="M405" s="175" t="e">
        <v>#REF!</v>
      </c>
      <c r="N405" s="175" t="e">
        <v>#REF!</v>
      </c>
      <c r="O405" s="175" t="e">
        <v>#REF!</v>
      </c>
      <c r="P405" s="175" t="e">
        <v>#REF!</v>
      </c>
      <c r="Q405" s="175" t="e">
        <v>#REF!</v>
      </c>
      <c r="R405" s="175" t="e">
        <v>#REF!</v>
      </c>
      <c r="S405" s="175" t="e">
        <v>#REF!</v>
      </c>
      <c r="T405" s="175" t="e">
        <v>#REF!</v>
      </c>
      <c r="U405" s="175" t="e">
        <v>#REF!</v>
      </c>
      <c r="V405" s="175" t="e">
        <v>#REF!</v>
      </c>
      <c r="W405" s="175" t="e">
        <v>#REF!</v>
      </c>
      <c r="X405" s="175" t="e">
        <v>#REF!</v>
      </c>
      <c r="Y405" s="175" t="e">
        <v>#VALUE!</v>
      </c>
      <c r="Z405" s="175" t="e">
        <v>#VALUE!</v>
      </c>
      <c r="AA405" s="175"/>
      <c r="AB405" s="175"/>
      <c r="AC405" s="175"/>
      <c r="AD405" s="175"/>
      <c r="AE405" s="175" t="str">
        <f aca="false">IFERROR(__xludf.dummyfunction("""COMPUTED_VALUE"""),"Integral")</f>
        <v>Integral</v>
      </c>
      <c r="AF405" s="175" t="str">
        <f aca="false">IFERROR(__xludf.dummyfunction("""COMPUTED_VALUE"""),"FE")</f>
        <v>FE</v>
      </c>
      <c r="AG405" s="175" t="n">
        <f aca="false">IFERROR(__xludf.dummyfunction("""COMPUTED_VALUE"""),15)</f>
        <v>15</v>
      </c>
      <c r="AH405" s="175" t="n">
        <f aca="false">IFERROR(__xludf.dummyfunction("""COMPUTED_VALUE"""),0)</f>
        <v>0</v>
      </c>
      <c r="AI405" s="175" t="n">
        <f aca="false">IFERROR(__xludf.dummyfunction("""COMPUTED_VALUE"""),0)</f>
        <v>0</v>
      </c>
      <c r="AJ405" s="175" t="n">
        <f aca="false">IFERROR(__xludf.dummyfunction("""COMPUTED_VALUE"""),0)</f>
        <v>0</v>
      </c>
      <c r="AK405" s="175"/>
      <c r="AL405" s="178"/>
    </row>
    <row r="406" customFormat="false" ht="12.75" hidden="false" customHeight="false" outlineLevel="0" collapsed="false">
      <c r="A406" s="174" t="str">
        <f aca="false">IFERROR(__xludf.dummyfunction("""COMPUTED_VALUE"""),"17004209")</f>
        <v>17004209</v>
      </c>
      <c r="B406" s="175" t="str">
        <f aca="false">IFERROR(__xludf.dummyfunction("""COMPUTED_VALUE"""),"Tocantinópolis")</f>
        <v>Tocantinópolis</v>
      </c>
      <c r="C406" s="175" t="str">
        <f aca="false">IFERROR(__xludf.dummyfunction("""COMPUTED_VALUE"""),"Tocantinopolis")</f>
        <v>Tocantinopolis</v>
      </c>
      <c r="D406" s="176" t="str">
        <f aca="false">IFERROR(__xludf.dummyfunction("""COMPUTED_VALUE"""),"ASSOC. APOIO AO COLÉGIODOM ORIONE")</f>
        <v>ASSOC. APOIO AO COLÉGIODOM ORIONE</v>
      </c>
      <c r="E406" s="175" t="str">
        <f aca="false">IFERROR(__xludf.dummyfunction("""COMPUTED_VALUE"""),"Colégio dom Orione")</f>
        <v>Colégio dom Orione</v>
      </c>
      <c r="F406" s="177" t="str">
        <f aca="false">IFERROR(__xludf.dummyfunction("""COMPUTED_VALUE"""),"17004209")</f>
        <v>17004209</v>
      </c>
      <c r="G406" s="175" t="str">
        <f aca="false">IFERROR(__xludf.dummyfunction("""COMPUTED_VALUE"""),"13033002000129")</f>
        <v>13033002000129</v>
      </c>
      <c r="H406" s="177" t="str">
        <f aca="false">IFERROR(__xludf.dummyfunction("""COMPUTED_VALUE"""),"001")</f>
        <v>001</v>
      </c>
      <c r="I406" s="177" t="str">
        <f aca="false">IFERROR(__xludf.dummyfunction("""COMPUTED_VALUE"""),"0810")</f>
        <v>0810</v>
      </c>
      <c r="J406" s="177" t="str">
        <f aca="false">IFERROR(__xludf.dummyfunction("""COMPUTED_VALUE"""),"254193")</f>
        <v>254193</v>
      </c>
      <c r="K406" s="175" t="e">
        <v>#REF!</v>
      </c>
      <c r="L406" s="175" t="e">
        <v>#REF!</v>
      </c>
      <c r="M406" s="175" t="e">
        <v>#REF!</v>
      </c>
      <c r="N406" s="175" t="e">
        <v>#REF!</v>
      </c>
      <c r="O406" s="175" t="e">
        <v>#REF!</v>
      </c>
      <c r="P406" s="175" t="e">
        <v>#REF!</v>
      </c>
      <c r="Q406" s="175" t="e">
        <v>#REF!</v>
      </c>
      <c r="R406" s="175" t="e">
        <v>#REF!</v>
      </c>
      <c r="S406" s="175" t="e">
        <v>#REF!</v>
      </c>
      <c r="T406" s="175" t="e">
        <v>#REF!</v>
      </c>
      <c r="U406" s="175" t="e">
        <v>#REF!</v>
      </c>
      <c r="V406" s="175" t="e">
        <v>#REF!</v>
      </c>
      <c r="W406" s="175" t="e">
        <v>#REF!</v>
      </c>
      <c r="X406" s="175" t="e">
        <v>#REF!</v>
      </c>
      <c r="Y406" s="175" t="e">
        <v>#VALUE!</v>
      </c>
      <c r="Z406" s="175" t="e">
        <v>#VALUE!</v>
      </c>
      <c r="AA406" s="175"/>
      <c r="AB406" s="175"/>
      <c r="AC406" s="175"/>
      <c r="AD406" s="175" t="str">
        <f aca="false">IFERROR(__xludf.dummyfunction("""COMPUTED_VALUE"""),"INDIGENA /QUILOMBOLA PARCIAL")</f>
        <v>INDIGENA /QUILOMBOLA PARCIAL</v>
      </c>
      <c r="AE406" s="175" t="str">
        <f aca="false">IFERROR(__xludf.dummyfunction("""COMPUTED_VALUE"""),"Parcial")</f>
        <v>Parcial</v>
      </c>
      <c r="AF406" s="175" t="str">
        <f aca="false">IFERROR(__xludf.dummyfunction("""COMPUTED_VALUE"""),"FE")</f>
        <v>FE</v>
      </c>
      <c r="AG406" s="175" t="n">
        <f aca="false">IFERROR(__xludf.dummyfunction("""COMPUTED_VALUE"""),0)</f>
        <v>0</v>
      </c>
      <c r="AH406" s="175" t="n">
        <f aca="false">IFERROR(__xludf.dummyfunction("""COMPUTED_VALUE"""),0)</f>
        <v>0</v>
      </c>
      <c r="AI406" s="175" t="n">
        <f aca="false">IFERROR(__xludf.dummyfunction("""COMPUTED_VALUE"""),0)</f>
        <v>0</v>
      </c>
      <c r="AJ406" s="175" t="n">
        <f aca="false">IFERROR(__xludf.dummyfunction("""COMPUTED_VALUE"""),0)</f>
        <v>0</v>
      </c>
      <c r="AK406" s="175"/>
      <c r="AL406" s="178"/>
    </row>
    <row r="407" customFormat="false" ht="12.75" hidden="false" customHeight="false" outlineLevel="0" collapsed="false">
      <c r="A407" s="174" t="str">
        <f aca="false">IFERROR(__xludf.dummyfunction("""COMPUTED_VALUE"""),"17047790")</f>
        <v>17047790</v>
      </c>
      <c r="B407" s="175" t="str">
        <f aca="false">IFERROR(__xludf.dummyfunction("""COMPUTED_VALUE"""),"Tocantinópolis")</f>
        <v>Tocantinópolis</v>
      </c>
      <c r="C407" s="175" t="str">
        <f aca="false">IFERROR(__xludf.dummyfunction("""COMPUTED_VALUE"""),"Tocantinopolis")</f>
        <v>Tocantinopolis</v>
      </c>
      <c r="D407" s="176" t="str">
        <f aca="false">IFERROR(__xludf.dummyfunction("""COMPUTED_VALUE"""),"A.A. DO COL.PADRAO/JOSÉ CARNEIRO DE BRITO")</f>
        <v>A.A. DO COL.PADRAO/JOSÉ CARNEIRO DE BRITO</v>
      </c>
      <c r="E407" s="175" t="str">
        <f aca="false">IFERROR(__xludf.dummyfunction("""COMPUTED_VALUE"""),"Colégio Estadual Professor José Carneiro de Brito")</f>
        <v>Colégio Estadual Professor José Carneiro de Brito</v>
      </c>
      <c r="F407" s="177" t="str">
        <f aca="false">IFERROR(__xludf.dummyfunction("""COMPUTED_VALUE"""),"17047790")</f>
        <v>17047790</v>
      </c>
      <c r="G407" s="175" t="str">
        <f aca="false">IFERROR(__xludf.dummyfunction("""COMPUTED_VALUE"""),"03880040000163")</f>
        <v>03880040000163</v>
      </c>
      <c r="H407" s="177" t="str">
        <f aca="false">IFERROR(__xludf.dummyfunction("""COMPUTED_VALUE"""),"001")</f>
        <v>001</v>
      </c>
      <c r="I407" s="177" t="str">
        <f aca="false">IFERROR(__xludf.dummyfunction("""COMPUTED_VALUE"""),"0810")</f>
        <v>0810</v>
      </c>
      <c r="J407" s="177" t="str">
        <f aca="false">IFERROR(__xludf.dummyfunction("""COMPUTED_VALUE"""),"81884")</f>
        <v>81884</v>
      </c>
      <c r="K407" s="175" t="e">
        <v>#REF!</v>
      </c>
      <c r="L407" s="175" t="e">
        <v>#REF!</v>
      </c>
      <c r="M407" s="175" t="e">
        <v>#REF!</v>
      </c>
      <c r="N407" s="175" t="e">
        <v>#REF!</v>
      </c>
      <c r="O407" s="175" t="e">
        <v>#REF!</v>
      </c>
      <c r="P407" s="175" t="e">
        <v>#REF!</v>
      </c>
      <c r="Q407" s="175" t="e">
        <v>#REF!</v>
      </c>
      <c r="R407" s="175" t="e">
        <v>#REF!</v>
      </c>
      <c r="S407" s="175" t="e">
        <v>#REF!</v>
      </c>
      <c r="T407" s="175" t="e">
        <v>#REF!</v>
      </c>
      <c r="U407" s="175" t="e">
        <v>#REF!</v>
      </c>
      <c r="V407" s="175" t="e">
        <v>#REF!</v>
      </c>
      <c r="W407" s="175" t="e">
        <v>#REF!</v>
      </c>
      <c r="X407" s="175" t="e">
        <v>#REF!</v>
      </c>
      <c r="Y407" s="175" t="e">
        <v>#VALUE!</v>
      </c>
      <c r="Z407" s="175" t="e">
        <v>#VALUE!</v>
      </c>
      <c r="AA407" s="175"/>
      <c r="AB407" s="175"/>
      <c r="AC407" s="175"/>
      <c r="AD407" s="175" t="str">
        <f aca="false">IFERROR(__xludf.dummyfunction("""COMPUTED_VALUE"""),"INDIGENA /QUILOMBOLA PARCIAL")</f>
        <v>INDIGENA /QUILOMBOLA PARCIAL</v>
      </c>
      <c r="AE407" s="175" t="str">
        <f aca="false">IFERROR(__xludf.dummyfunction("""COMPUTED_VALUE"""),"Parcial")</f>
        <v>Parcial</v>
      </c>
      <c r="AF407" s="175" t="str">
        <f aca="false">IFERROR(__xludf.dummyfunction("""COMPUTED_VALUE"""),"FE")</f>
        <v>FE</v>
      </c>
      <c r="AG407" s="175" t="n">
        <f aca="false">IFERROR(__xludf.dummyfunction("""COMPUTED_VALUE"""),0)</f>
        <v>0</v>
      </c>
      <c r="AH407" s="175" t="n">
        <f aca="false">IFERROR(__xludf.dummyfunction("""COMPUTED_VALUE"""),0)</f>
        <v>0</v>
      </c>
      <c r="AI407" s="175" t="n">
        <f aca="false">IFERROR(__xludf.dummyfunction("""COMPUTED_VALUE"""),0)</f>
        <v>0</v>
      </c>
      <c r="AJ407" s="175" t="n">
        <f aca="false">IFERROR(__xludf.dummyfunction("""COMPUTED_VALUE"""),0)</f>
        <v>0</v>
      </c>
      <c r="AK407" s="175"/>
      <c r="AL407" s="178"/>
    </row>
    <row r="408" customFormat="false" ht="12.75" hidden="false" customHeight="false" outlineLevel="0" collapsed="false">
      <c r="A408" s="174" t="str">
        <f aca="false">IFERROR(__xludf.dummyfunction("""COMPUTED_VALUE"""),"17051290")</f>
        <v>17051290</v>
      </c>
      <c r="B408" s="175" t="str">
        <f aca="false">IFERROR(__xludf.dummyfunction("""COMPUTED_VALUE"""),"Tocantinópolis")</f>
        <v>Tocantinópolis</v>
      </c>
      <c r="C408" s="175" t="str">
        <f aca="false">IFERROR(__xludf.dummyfunction("""COMPUTED_VALUE"""),"Tocantinopolis")</f>
        <v>Tocantinopolis</v>
      </c>
      <c r="D408" s="176" t="str">
        <f aca="false">IFERROR(__xludf.dummyfunction("""COMPUTED_VALUE"""),"ASSOCIAÇÃO DE APOIO A ESCOLA ESPECIAL UM PASSO DIFERENTE -APAE")</f>
        <v>ASSOCIAÇÃO DE APOIO A ESCOLA ESPECIAL UM PASSO DIFERENTE -APAE</v>
      </c>
      <c r="E408" s="175" t="str">
        <f aca="false">IFERROR(__xludf.dummyfunction("""COMPUTED_VALUE"""),"Escola Especial Um Passo Diferente")</f>
        <v>Escola Especial Um Passo Diferente</v>
      </c>
      <c r="F408" s="177" t="str">
        <f aca="false">IFERROR(__xludf.dummyfunction("""COMPUTED_VALUE"""),"17051290")</f>
        <v>17051290</v>
      </c>
      <c r="G408" s="175" t="str">
        <f aca="false">IFERROR(__xludf.dummyfunction("""COMPUTED_VALUE"""),"08012610000117")</f>
        <v>08012610000117</v>
      </c>
      <c r="H408" s="177" t="str">
        <f aca="false">IFERROR(__xludf.dummyfunction("""COMPUTED_VALUE"""),"001")</f>
        <v>001</v>
      </c>
      <c r="I408" s="177" t="str">
        <f aca="false">IFERROR(__xludf.dummyfunction("""COMPUTED_VALUE"""),"0810")</f>
        <v>0810</v>
      </c>
      <c r="J408" s="177" t="str">
        <f aca="false">IFERROR(__xludf.dummyfunction("""COMPUTED_VALUE"""),"204250")</f>
        <v>204250</v>
      </c>
      <c r="K408" s="175" t="e">
        <v>#REF!</v>
      </c>
      <c r="L408" s="175" t="e">
        <v>#REF!</v>
      </c>
      <c r="M408" s="175" t="e">
        <v>#REF!</v>
      </c>
      <c r="N408" s="175" t="e">
        <v>#REF!</v>
      </c>
      <c r="O408" s="175" t="e">
        <v>#REF!</v>
      </c>
      <c r="P408" s="175" t="e">
        <v>#REF!</v>
      </c>
      <c r="Q408" s="175" t="e">
        <v>#REF!</v>
      </c>
      <c r="R408" s="175" t="e">
        <v>#REF!</v>
      </c>
      <c r="S408" s="175" t="e">
        <v>#REF!</v>
      </c>
      <c r="T408" s="175" t="e">
        <v>#REF!</v>
      </c>
      <c r="U408" s="175" t="e">
        <v>#REF!</v>
      </c>
      <c r="V408" s="175" t="e">
        <v>#REF!</v>
      </c>
      <c r="W408" s="175" t="e">
        <v>#REF!</v>
      </c>
      <c r="X408" s="175" t="e">
        <v>#REF!</v>
      </c>
      <c r="Y408" s="175" t="e">
        <v>#VALUE!</v>
      </c>
      <c r="Z408" s="175" t="e">
        <v>#VALUE!</v>
      </c>
      <c r="AA408" s="175"/>
      <c r="AB408" s="175"/>
      <c r="AC408" s="175"/>
      <c r="AD408" s="175" t="str">
        <f aca="false">IFERROR(__xludf.dummyfunction("""COMPUTED_VALUE"""),"E.M. INTEGRADO")</f>
        <v>E.M. INTEGRADO</v>
      </c>
      <c r="AE408" s="175" t="str">
        <f aca="false">IFERROR(__xludf.dummyfunction("""COMPUTED_VALUE"""),"Parcial")</f>
        <v>Parcial</v>
      </c>
      <c r="AF408" s="175" t="str">
        <f aca="false">IFERROR(__xludf.dummyfunction("""COMPUTED_VALUE"""),"FE")</f>
        <v>FE</v>
      </c>
      <c r="AG408" s="175" t="n">
        <f aca="false">IFERROR(__xludf.dummyfunction("""COMPUTED_VALUE"""),0)</f>
        <v>0</v>
      </c>
      <c r="AH408" s="175" t="n">
        <f aca="false">IFERROR(__xludf.dummyfunction("""COMPUTED_VALUE"""),0)</f>
        <v>0</v>
      </c>
      <c r="AI408" s="175" t="n">
        <f aca="false">IFERROR(__xludf.dummyfunction("""COMPUTED_VALUE"""),0)</f>
        <v>0</v>
      </c>
      <c r="AJ408" s="175" t="n">
        <f aca="false">IFERROR(__xludf.dummyfunction("""COMPUTED_VALUE"""),0)</f>
        <v>0</v>
      </c>
      <c r="AK408" s="175"/>
      <c r="AL408" s="178"/>
    </row>
    <row r="409" customFormat="false" ht="12.75" hidden="false" customHeight="false" outlineLevel="0" collapsed="false">
      <c r="A409" s="174" t="str">
        <f aca="false">IFERROR(__xludf.dummyfunction("""COMPUTED_VALUE"""),"17004314")</f>
        <v>17004314</v>
      </c>
      <c r="B409" s="175" t="str">
        <f aca="false">IFERROR(__xludf.dummyfunction("""COMPUTED_VALUE"""),"Tocantinópolis")</f>
        <v>Tocantinópolis</v>
      </c>
      <c r="C409" s="175" t="str">
        <f aca="false">IFERROR(__xludf.dummyfunction("""COMPUTED_VALUE"""),"Tocantinopolis")</f>
        <v>Tocantinopolis</v>
      </c>
      <c r="D409" s="176" t="str">
        <f aca="false">IFERROR(__xludf.dummyfunction("""COMPUTED_VALUE"""),"A.A. ESC. E. E.PROF.ALDENORA A.CORREIA")</f>
        <v>A.A. ESC. E. E.PROF.ALDENORA A.CORREIA</v>
      </c>
      <c r="E409" s="175" t="str">
        <f aca="false">IFERROR(__xludf.dummyfunction("""COMPUTED_VALUE"""),"Escola Estadual Girassol de Tempo Integral Professora Aldenora Alves Correia")</f>
        <v>Escola Estadual Girassol de Tempo Integral Professora Aldenora Alves Correia</v>
      </c>
      <c r="F409" s="177" t="str">
        <f aca="false">IFERROR(__xludf.dummyfunction("""COMPUTED_VALUE"""),"17004314")</f>
        <v>17004314</v>
      </c>
      <c r="G409" s="175" t="str">
        <f aca="false">IFERROR(__xludf.dummyfunction("""COMPUTED_VALUE"""),"01213527000167")</f>
        <v>01213527000167</v>
      </c>
      <c r="H409" s="177" t="str">
        <f aca="false">IFERROR(__xludf.dummyfunction("""COMPUTED_VALUE"""),"001")</f>
        <v>001</v>
      </c>
      <c r="I409" s="177" t="str">
        <f aca="false">IFERROR(__xludf.dummyfunction("""COMPUTED_VALUE"""),"0810")</f>
        <v>0810</v>
      </c>
      <c r="J409" s="177" t="str">
        <f aca="false">IFERROR(__xludf.dummyfunction("""COMPUTED_VALUE"""),"58319")</f>
        <v>58319</v>
      </c>
      <c r="K409" s="175" t="e">
        <v>#REF!</v>
      </c>
      <c r="L409" s="175" t="e">
        <v>#REF!</v>
      </c>
      <c r="M409" s="175" t="e">
        <v>#REF!</v>
      </c>
      <c r="N409" s="175" t="e">
        <v>#REF!</v>
      </c>
      <c r="O409" s="175" t="e">
        <v>#REF!</v>
      </c>
      <c r="P409" s="175" t="e">
        <v>#REF!</v>
      </c>
      <c r="Q409" s="175" t="e">
        <v>#REF!</v>
      </c>
      <c r="R409" s="175" t="e">
        <v>#REF!</v>
      </c>
      <c r="S409" s="175" t="e">
        <v>#REF!</v>
      </c>
      <c r="T409" s="175" t="e">
        <v>#REF!</v>
      </c>
      <c r="U409" s="175" t="e">
        <v>#REF!</v>
      </c>
      <c r="V409" s="175" t="e">
        <v>#REF!</v>
      </c>
      <c r="W409" s="175" t="e">
        <v>#REF!</v>
      </c>
      <c r="X409" s="175" t="e">
        <v>#REF!</v>
      </c>
      <c r="Y409" s="175" t="e">
        <v>#VALUE!</v>
      </c>
      <c r="Z409" s="175" t="e">
        <v>#VALUE!</v>
      </c>
      <c r="AA409" s="175"/>
      <c r="AB409" s="175"/>
      <c r="AC409" s="175"/>
      <c r="AD409" s="175"/>
      <c r="AE409" s="175" t="str">
        <f aca="false">IFERROR(__xludf.dummyfunction("""COMPUTED_VALUE"""),"Integral")</f>
        <v>Integral</v>
      </c>
      <c r="AF409" s="175" t="str">
        <f aca="false">IFERROR(__xludf.dummyfunction("""COMPUTED_VALUE"""),"FE")</f>
        <v>FE</v>
      </c>
      <c r="AG409" s="175" t="n">
        <f aca="false">IFERROR(__xludf.dummyfunction("""COMPUTED_VALUE"""),0)</f>
        <v>0</v>
      </c>
      <c r="AH409" s="175" t="n">
        <f aca="false">IFERROR(__xludf.dummyfunction("""COMPUTED_VALUE"""),0)</f>
        <v>0</v>
      </c>
      <c r="AI409" s="175" t="n">
        <f aca="false">IFERROR(__xludf.dummyfunction("""COMPUTED_VALUE"""),0)</f>
        <v>0</v>
      </c>
      <c r="AJ409" s="175" t="n">
        <f aca="false">IFERROR(__xludf.dummyfunction("""COMPUTED_VALUE"""),8)</f>
        <v>8</v>
      </c>
      <c r="AK409" s="175"/>
      <c r="AL409" s="178"/>
    </row>
    <row r="410" customFormat="false" ht="12.75" hidden="false" customHeight="false" outlineLevel="0" collapsed="false">
      <c r="A410" s="174" t="str">
        <f aca="false">IFERROR(__xludf.dummyfunction("""COMPUTED_VALUE"""),"17004322")</f>
        <v>17004322</v>
      </c>
      <c r="B410" s="175" t="str">
        <f aca="false">IFERROR(__xludf.dummyfunction("""COMPUTED_VALUE"""),"Tocantinópolis")</f>
        <v>Tocantinópolis</v>
      </c>
      <c r="C410" s="175" t="str">
        <f aca="false">IFERROR(__xludf.dummyfunction("""COMPUTED_VALUE"""),"Tocantinopolis")</f>
        <v>Tocantinopolis</v>
      </c>
      <c r="D410" s="176" t="str">
        <f aca="false">IFERROR(__xludf.dummyfunction("""COMPUTED_VALUE"""),"A. PAIS DA ESC. EST. XV DE NOVEMBRO")</f>
        <v>A. PAIS DA ESC. EST. XV DE NOVEMBRO</v>
      </c>
      <c r="E410" s="175" t="str">
        <f aca="false">IFERROR(__xludf.dummyfunction("""COMPUTED_VALUE"""),"Escola Estadual Girassol de Tempo Integral XV de Novembro")</f>
        <v>Escola Estadual Girassol de Tempo Integral XV de Novembro</v>
      </c>
      <c r="F410" s="177" t="str">
        <f aca="false">IFERROR(__xludf.dummyfunction("""COMPUTED_VALUE"""),"17004322")</f>
        <v>17004322</v>
      </c>
      <c r="G410" s="175" t="str">
        <f aca="false">IFERROR(__xludf.dummyfunction("""COMPUTED_VALUE"""),"01213520000145")</f>
        <v>01213520000145</v>
      </c>
      <c r="H410" s="177" t="str">
        <f aca="false">IFERROR(__xludf.dummyfunction("""COMPUTED_VALUE"""),"001")</f>
        <v>001</v>
      </c>
      <c r="I410" s="177" t="str">
        <f aca="false">IFERROR(__xludf.dummyfunction("""COMPUTED_VALUE"""),"0810")</f>
        <v>0810</v>
      </c>
      <c r="J410" s="177" t="str">
        <f aca="false">IFERROR(__xludf.dummyfunction("""COMPUTED_VALUE"""),"58238")</f>
        <v>58238</v>
      </c>
      <c r="K410" s="175" t="e">
        <v>#REF!</v>
      </c>
      <c r="L410" s="175" t="e">
        <v>#REF!</v>
      </c>
      <c r="M410" s="175" t="e">
        <v>#REF!</v>
      </c>
      <c r="N410" s="175" t="e">
        <v>#REF!</v>
      </c>
      <c r="O410" s="175" t="e">
        <v>#REF!</v>
      </c>
      <c r="P410" s="175" t="e">
        <v>#REF!</v>
      </c>
      <c r="Q410" s="175" t="e">
        <v>#REF!</v>
      </c>
      <c r="R410" s="175" t="e">
        <v>#REF!</v>
      </c>
      <c r="S410" s="175" t="e">
        <v>#REF!</v>
      </c>
      <c r="T410" s="175" t="e">
        <v>#REF!</v>
      </c>
      <c r="U410" s="175" t="e">
        <v>#REF!</v>
      </c>
      <c r="V410" s="175" t="e">
        <v>#REF!</v>
      </c>
      <c r="W410" s="175" t="e">
        <v>#REF!</v>
      </c>
      <c r="X410" s="175" t="e">
        <v>#REF!</v>
      </c>
      <c r="Y410" s="175" t="e">
        <v>#VALUE!</v>
      </c>
      <c r="Z410" s="175" t="e">
        <v>#VALUE!</v>
      </c>
      <c r="AA410" s="175"/>
      <c r="AB410" s="175"/>
      <c r="AC410" s="175"/>
      <c r="AD410" s="175"/>
      <c r="AE410" s="175" t="str">
        <f aca="false">IFERROR(__xludf.dummyfunction("""COMPUTED_VALUE"""),"Parcial")</f>
        <v>Parcial</v>
      </c>
      <c r="AF410" s="175" t="str">
        <f aca="false">IFERROR(__xludf.dummyfunction("""COMPUTED_VALUE"""),"FE")</f>
        <v>FE</v>
      </c>
      <c r="AG410" s="175" t="n">
        <f aca="false">IFERROR(__xludf.dummyfunction("""COMPUTED_VALUE"""),0)</f>
        <v>0</v>
      </c>
      <c r="AH410" s="175" t="n">
        <f aca="false">IFERROR(__xludf.dummyfunction("""COMPUTED_VALUE"""),0)</f>
        <v>0</v>
      </c>
      <c r="AI410" s="175" t="n">
        <f aca="false">IFERROR(__xludf.dummyfunction("""COMPUTED_VALUE"""),0)</f>
        <v>0</v>
      </c>
      <c r="AJ410" s="175" t="n">
        <f aca="false">IFERROR(__xludf.dummyfunction("""COMPUTED_VALUE"""),13)</f>
        <v>13</v>
      </c>
      <c r="AK410" s="175"/>
      <c r="AL410" s="178"/>
    </row>
    <row r="411" customFormat="false" ht="12.75" hidden="false" customHeight="false" outlineLevel="0" collapsed="false">
      <c r="A411" s="174" t="str">
        <f aca="false">IFERROR(__xludf.dummyfunction("""COMPUTED_VALUE"""),"17004292")</f>
        <v>17004292</v>
      </c>
      <c r="B411" s="175" t="str">
        <f aca="false">IFERROR(__xludf.dummyfunction("""COMPUTED_VALUE"""),"Tocantinópolis")</f>
        <v>Tocantinópolis</v>
      </c>
      <c r="C411" s="175" t="str">
        <f aca="false">IFERROR(__xludf.dummyfunction("""COMPUTED_VALUE"""),"Tocantinopolis")</f>
        <v>Tocantinopolis</v>
      </c>
      <c r="D411" s="176" t="str">
        <f aca="false">IFERROR(__xludf.dummyfunction("""COMPUTED_VALUE"""),"A. ESCOLAR COM. PE. GIULIANO MORETTI")</f>
        <v>A. ESCOLAR COM. PE. GIULIANO MORETTI</v>
      </c>
      <c r="E411" s="175" t="str">
        <f aca="false">IFERROR(__xludf.dummyfunction("""COMPUTED_VALUE"""),"Escola Estadual Padre Giuliano Moretti")</f>
        <v>Escola Estadual Padre Giuliano Moretti</v>
      </c>
      <c r="F411" s="177" t="str">
        <f aca="false">IFERROR(__xludf.dummyfunction("""COMPUTED_VALUE"""),"17004292")</f>
        <v>17004292</v>
      </c>
      <c r="G411" s="175" t="str">
        <f aca="false">IFERROR(__xludf.dummyfunction("""COMPUTED_VALUE"""),"00900202000190")</f>
        <v>00900202000190</v>
      </c>
      <c r="H411" s="177" t="str">
        <f aca="false">IFERROR(__xludf.dummyfunction("""COMPUTED_VALUE"""),"001")</f>
        <v>001</v>
      </c>
      <c r="I411" s="177" t="str">
        <f aca="false">IFERROR(__xludf.dummyfunction("""COMPUTED_VALUE"""),"0810")</f>
        <v>0810</v>
      </c>
      <c r="J411" s="177" t="str">
        <f aca="false">IFERROR(__xludf.dummyfunction("""COMPUTED_VALUE"""),"217484")</f>
        <v>217484</v>
      </c>
      <c r="K411" s="175" t="e">
        <v>#REF!</v>
      </c>
      <c r="L411" s="175" t="e">
        <v>#REF!</v>
      </c>
      <c r="M411" s="175" t="e">
        <v>#REF!</v>
      </c>
      <c r="N411" s="175" t="e">
        <v>#REF!</v>
      </c>
      <c r="O411" s="175" t="e">
        <v>#REF!</v>
      </c>
      <c r="P411" s="175" t="e">
        <v>#REF!</v>
      </c>
      <c r="Q411" s="175" t="e">
        <v>#REF!</v>
      </c>
      <c r="R411" s="175" t="e">
        <v>#REF!</v>
      </c>
      <c r="S411" s="175" t="e">
        <v>#REF!</v>
      </c>
      <c r="T411" s="175" t="e">
        <v>#REF!</v>
      </c>
      <c r="U411" s="175" t="e">
        <v>#REF!</v>
      </c>
      <c r="V411" s="175" t="e">
        <v>#REF!</v>
      </c>
      <c r="W411" s="175" t="e">
        <v>#REF!</v>
      </c>
      <c r="X411" s="175" t="e">
        <v>#REF!</v>
      </c>
      <c r="Y411" s="175" t="e">
        <v>#VALUE!</v>
      </c>
      <c r="Z411" s="175" t="e">
        <v>#VALUE!</v>
      </c>
      <c r="AA411" s="175"/>
      <c r="AB411" s="175"/>
      <c r="AC411" s="175"/>
      <c r="AD411" s="175"/>
      <c r="AE411" s="175" t="str">
        <f aca="false">IFERROR(__xludf.dummyfunction("""COMPUTED_VALUE"""),"Integral")</f>
        <v>Integral</v>
      </c>
      <c r="AF411" s="175" t="str">
        <f aca="false">IFERROR(__xludf.dummyfunction("""COMPUTED_VALUE"""),"FE")</f>
        <v>FE</v>
      </c>
      <c r="AG411" s="175" t="n">
        <f aca="false">IFERROR(__xludf.dummyfunction("""COMPUTED_VALUE"""),0)</f>
        <v>0</v>
      </c>
      <c r="AH411" s="175" t="n">
        <f aca="false">IFERROR(__xludf.dummyfunction("""COMPUTED_VALUE"""),0)</f>
        <v>0</v>
      </c>
      <c r="AI411" s="175" t="n">
        <f aca="false">IFERROR(__xludf.dummyfunction("""COMPUTED_VALUE"""),0)</f>
        <v>0</v>
      </c>
      <c r="AJ411" s="175" t="n">
        <f aca="false">IFERROR(__xludf.dummyfunction("""COMPUTED_VALUE"""),0)</f>
        <v>0</v>
      </c>
      <c r="AK411" s="175"/>
      <c r="AL411" s="178"/>
    </row>
    <row r="412" customFormat="false" ht="12.75" hidden="false" customHeight="false" outlineLevel="0" collapsed="false">
      <c r="A412" s="174" t="str">
        <f aca="false">IFERROR(__xludf.dummyfunction("""COMPUTED_VALUE"""),"17004799")</f>
        <v>17004799</v>
      </c>
      <c r="B412" s="175" t="str">
        <f aca="false">IFERROR(__xludf.dummyfunction("""COMPUTED_VALUE"""),"Tocantinópolis")</f>
        <v>Tocantinópolis</v>
      </c>
      <c r="C412" s="175" t="str">
        <f aca="false">IFERROR(__xludf.dummyfunction("""COMPUTED_VALUE"""),"Tocantinopolis")</f>
        <v>Tocantinopolis</v>
      </c>
      <c r="D412" s="176" t="str">
        <f aca="false">IFERROR(__xludf.dummyfunction("""COMPUTED_VALUE"""),"A. DA ESCOLA PAROQUIAL CRISTO REI")</f>
        <v>A. DA ESCOLA PAROQUIAL CRISTO REI</v>
      </c>
      <c r="E412" s="175" t="str">
        <f aca="false">IFERROR(__xludf.dummyfunction("""COMPUTED_VALUE"""),"Escola Paroquial Cristo Rei")</f>
        <v>Escola Paroquial Cristo Rei</v>
      </c>
      <c r="F412" s="177" t="str">
        <f aca="false">IFERROR(__xludf.dummyfunction("""COMPUTED_VALUE"""),"17004799")</f>
        <v>17004799</v>
      </c>
      <c r="G412" s="175" t="str">
        <f aca="false">IFERROR(__xludf.dummyfunction("""COMPUTED_VALUE"""),"02026329000157")</f>
        <v>02026329000157</v>
      </c>
      <c r="H412" s="177" t="str">
        <f aca="false">IFERROR(__xludf.dummyfunction("""COMPUTED_VALUE"""),"001")</f>
        <v>001</v>
      </c>
      <c r="I412" s="177" t="str">
        <f aca="false">IFERROR(__xludf.dummyfunction("""COMPUTED_VALUE"""),"0810")</f>
        <v>0810</v>
      </c>
      <c r="J412" s="177" t="str">
        <f aca="false">IFERROR(__xludf.dummyfunction("""COMPUTED_VALUE"""),"58149")</f>
        <v>58149</v>
      </c>
      <c r="K412" s="175" t="e">
        <v>#REF!</v>
      </c>
      <c r="L412" s="175" t="e">
        <v>#REF!</v>
      </c>
      <c r="M412" s="175" t="e">
        <v>#REF!</v>
      </c>
      <c r="N412" s="175" t="e">
        <v>#REF!</v>
      </c>
      <c r="O412" s="175" t="e">
        <v>#REF!</v>
      </c>
      <c r="P412" s="175" t="e">
        <v>#REF!</v>
      </c>
      <c r="Q412" s="175" t="e">
        <v>#REF!</v>
      </c>
      <c r="R412" s="175" t="e">
        <v>#REF!</v>
      </c>
      <c r="S412" s="175" t="e">
        <v>#REF!</v>
      </c>
      <c r="T412" s="175" t="e">
        <v>#REF!</v>
      </c>
      <c r="U412" s="175" t="e">
        <v>#REF!</v>
      </c>
      <c r="V412" s="175" t="e">
        <v>#REF!</v>
      </c>
      <c r="W412" s="175" t="e">
        <v>#REF!</v>
      </c>
      <c r="X412" s="175" t="e">
        <v>#REF!</v>
      </c>
      <c r="Y412" s="175" t="e">
        <v>#VALUE!</v>
      </c>
      <c r="Z412" s="175" t="e">
        <v>#VALUE!</v>
      </c>
      <c r="AA412" s="175"/>
      <c r="AB412" s="175"/>
      <c r="AC412" s="175"/>
      <c r="AD412" s="175" t="str">
        <f aca="false">IFERROR(__xludf.dummyfunction("""COMPUTED_VALUE"""),"CRECHE")</f>
        <v>CRECHE</v>
      </c>
      <c r="AE412" s="175" t="str">
        <f aca="false">IFERROR(__xludf.dummyfunction("""COMPUTED_VALUE"""),"Parcial")</f>
        <v>Parcial</v>
      </c>
      <c r="AF412" s="175" t="str">
        <f aca="false">IFERROR(__xludf.dummyfunction("""COMPUTED_VALUE"""),"FE")</f>
        <v>FE</v>
      </c>
      <c r="AG412" s="175" t="n">
        <f aca="false">IFERROR(__xludf.dummyfunction("""COMPUTED_VALUE"""),0)</f>
        <v>0</v>
      </c>
      <c r="AH412" s="175" t="n">
        <f aca="false">IFERROR(__xludf.dummyfunction("""COMPUTED_VALUE"""),0)</f>
        <v>0</v>
      </c>
      <c r="AI412" s="175" t="n">
        <f aca="false">IFERROR(__xludf.dummyfunction("""COMPUTED_VALUE"""),0)</f>
        <v>0</v>
      </c>
      <c r="AJ412" s="175" t="n">
        <f aca="false">IFERROR(__xludf.dummyfunction("""COMPUTED_VALUE"""),0)</f>
        <v>0</v>
      </c>
      <c r="AK412" s="175"/>
      <c r="AL412" s="178"/>
    </row>
    <row r="413" customFormat="false" ht="12.75" hidden="false" customHeight="false" outlineLevel="0" collapsed="false">
      <c r="A413" s="174" t="str">
        <f aca="false">IFERROR(__xludf.dummyfunction("""COMPUTED_VALUE"""),"17056691")</f>
        <v>17056691</v>
      </c>
      <c r="B413" s="175" t="str">
        <f aca="false">IFERROR(__xludf.dummyfunction("""COMPUTED_VALUE"""),"Araguaina")</f>
        <v>Araguaina</v>
      </c>
      <c r="C413" s="175" t="str">
        <f aca="false">IFERROR(__xludf.dummyfunction("""COMPUTED_VALUE"""),"Aragominas")</f>
        <v>Aragominas</v>
      </c>
      <c r="D413" s="176" t="str">
        <f aca="false">IFERROR(__xludf.dummyfunction("""COMPUTED_VALUE"""),"A.A.DA ESCOLA EST. JOSÉ DOMINGOS CARVALHO BARBOSA")</f>
        <v>A.A.DA ESCOLA EST. JOSÉ DOMINGOS CARVALHO BARBOSA</v>
      </c>
      <c r="E413" s="178" t="str">
        <f aca="false">IFERROR(__xludf.dummyfunction("""COMPUTED_VALUE"""),"A.A.da Escola Estadual José Domingos Carvalho Barbosa")</f>
        <v>A.A.da Escola Estadual José Domingos Carvalho Barbosa</v>
      </c>
      <c r="F413" s="181" t="str">
        <f aca="false">IFERROR(__xludf.dummyfunction("""COMPUTED_VALUE"""),"17056691")</f>
        <v>17056691</v>
      </c>
      <c r="G413" s="182" t="str">
        <f aca="false">IFERROR(__xludf.dummyfunction("""COMPUTED_VALUE"""),"43927472000105")</f>
        <v>43927472000105</v>
      </c>
      <c r="H413" s="181" t="str">
        <f aca="false">IFERROR(__xludf.dummyfunction("""COMPUTED_VALUE"""),"001")</f>
        <v>001</v>
      </c>
      <c r="I413" s="180" t="str">
        <f aca="false">IFERROR(__xludf.dummyfunction("""COMPUTED_VALUE"""),"0638")</f>
        <v>0638</v>
      </c>
      <c r="J413" s="177" t="str">
        <f aca="false">IFERROR(__xludf.dummyfunction("""COMPUTED_VALUE"""),"1098985")</f>
        <v>1098985</v>
      </c>
      <c r="K413" s="175" t="e">
        <v>#REF!</v>
      </c>
      <c r="L413" s="175" t="e">
        <v>#REF!</v>
      </c>
      <c r="M413" s="175" t="e">
        <v>#REF!</v>
      </c>
      <c r="N413" s="178" t="e">
        <v>#REF!</v>
      </c>
      <c r="O413" s="183" t="e">
        <v>#REF!</v>
      </c>
      <c r="P413" s="182" t="e">
        <v>#REF!</v>
      </c>
      <c r="Q413" s="183" t="e">
        <v>#REF!</v>
      </c>
      <c r="R413" s="182" t="e">
        <v>#REF!</v>
      </c>
      <c r="S413" s="183" t="e">
        <v>#REF!</v>
      </c>
      <c r="T413" s="174" t="e">
        <v>#REF!</v>
      </c>
      <c r="U413" s="175" t="e">
        <v>#REF!</v>
      </c>
      <c r="V413" s="175" t="e">
        <v>#REF!</v>
      </c>
      <c r="W413" s="175" t="e">
        <v>#REF!</v>
      </c>
      <c r="X413" s="178" t="e">
        <v>#REF!</v>
      </c>
      <c r="Y413" s="183" t="e">
        <v>#VALUE!</v>
      </c>
      <c r="Z413" s="174" t="e">
        <v>#VALUE!</v>
      </c>
      <c r="AA413" s="175"/>
      <c r="AB413" s="175"/>
      <c r="AC413" s="175"/>
      <c r="AD413" s="175"/>
      <c r="AE413" s="175" t="str">
        <f aca="false">IFERROR(__xludf.dummyfunction("""COMPUTED_VALUE"""),"Parcial")</f>
        <v>Parcial</v>
      </c>
      <c r="AF413" s="175" t="str">
        <f aca="false">IFERROR(__xludf.dummyfunction("""COMPUTED_VALUE"""),"FE")</f>
        <v>FE</v>
      </c>
      <c r="AG413" s="175" t="n">
        <f aca="false">IFERROR(__xludf.dummyfunction("""COMPUTED_VALUE"""),0)</f>
        <v>0</v>
      </c>
      <c r="AH413" s="175" t="n">
        <f aca="false">IFERROR(__xludf.dummyfunction("""COMPUTED_VALUE"""),0)</f>
        <v>0</v>
      </c>
      <c r="AI413" s="175" t="n">
        <f aca="false">IFERROR(__xludf.dummyfunction("""COMPUTED_VALUE"""),0)</f>
        <v>0</v>
      </c>
      <c r="AJ413" s="175" t="n">
        <f aca="false">IFERROR(__xludf.dummyfunction("""COMPUTED_VALUE"""),0)</f>
        <v>0</v>
      </c>
      <c r="AK413" s="175"/>
      <c r="AL413" s="178"/>
    </row>
    <row r="414" customFormat="false" ht="12.75" hidden="false" customHeight="false" outlineLevel="0" collapsed="false">
      <c r="A414" s="182" t="str">
        <f aca="false">IFERROR(__xludf.dummyfunction("""COMPUTED_VALUE"""),"17052483")</f>
        <v>17052483</v>
      </c>
      <c r="B414" s="183" t="str">
        <f aca="false">IFERROR(__xludf.dummyfunction("""COMPUTED_VALUE"""),"Porto Nacional")</f>
        <v>Porto Nacional</v>
      </c>
      <c r="C414" s="182" t="str">
        <f aca="false">IFERROR(__xludf.dummyfunction("""COMPUTED_VALUE"""),"Ponte Alta do Tocantins")</f>
        <v>Ponte Alta do Tocantins</v>
      </c>
      <c r="D414" s="184" t="str">
        <f aca="false">IFERROR(__xludf.dummyfunction("""COMPUTED_VALUE"""),"ASS. DE APOIO A ESCOLA EST. ESPECIAL AMILSON FRAZÃO DOS REIS")</f>
        <v>ASS. DE APOIO A ESCOLA EST. ESPECIAL AMILSON FRAZÃO DOS REIS</v>
      </c>
      <c r="E414" s="183" t="str">
        <f aca="false">IFERROR(__xludf.dummyfunction("""COMPUTED_VALUE"""),"A.A. Escola Est. Especial Amilson Frazão dos Reis - Apae")</f>
        <v>A.A. Escola Est. Especial Amilson Frazão dos Reis - Apae</v>
      </c>
      <c r="F414" s="181" t="str">
        <f aca="false">IFERROR(__xludf.dummyfunction("""COMPUTED_VALUE"""),"17052483")</f>
        <v>17052483</v>
      </c>
      <c r="G414" s="183" t="str">
        <f aca="false">IFERROR(__xludf.dummyfunction("""COMPUTED_VALUE"""),"20309905000155")</f>
        <v>20309905000155</v>
      </c>
      <c r="H414" s="181" t="str">
        <f aca="false">IFERROR(__xludf.dummyfunction("""COMPUTED_VALUE"""),"001")</f>
        <v>001</v>
      </c>
      <c r="I414" s="181" t="str">
        <f aca="false">IFERROR(__xludf.dummyfunction("""COMPUTED_VALUE"""),"1117")</f>
        <v>1117</v>
      </c>
      <c r="J414" s="185" t="str">
        <f aca="false">IFERROR(__xludf.dummyfunction("""COMPUTED_VALUE"""),"567426")</f>
        <v>567426</v>
      </c>
      <c r="K414" s="183" t="e">
        <v>#REF!</v>
      </c>
      <c r="L414" s="182" t="e">
        <v>#REF!</v>
      </c>
      <c r="M414" s="183" t="e">
        <v>#REF!</v>
      </c>
      <c r="N414" s="182" t="e">
        <v>#REF!</v>
      </c>
      <c r="O414" s="183" t="e">
        <v>#REF!</v>
      </c>
      <c r="P414" s="182" t="e">
        <v>#REF!</v>
      </c>
      <c r="Q414" s="183" t="e">
        <v>#REF!</v>
      </c>
      <c r="R414" s="182" t="e">
        <v>#REF!</v>
      </c>
      <c r="S414" s="183" t="e">
        <v>#REF!</v>
      </c>
      <c r="T414" s="182" t="e">
        <v>#REF!</v>
      </c>
      <c r="U414" s="183" t="e">
        <v>#REF!</v>
      </c>
      <c r="V414" s="182" t="e">
        <v>#REF!</v>
      </c>
      <c r="W414" s="183" t="e">
        <v>#REF!</v>
      </c>
      <c r="X414" s="182" t="e">
        <v>#REF!</v>
      </c>
      <c r="Y414" s="183" t="e">
        <v>#VALUE!</v>
      </c>
      <c r="Z414" s="182" t="e">
        <v>#VALUE!</v>
      </c>
      <c r="AA414" s="178"/>
      <c r="AB414" s="183"/>
      <c r="AC414" s="182"/>
      <c r="AD414" s="183"/>
      <c r="AE414" s="182" t="str">
        <f aca="false">IFERROR(__xludf.dummyfunction("""COMPUTED_VALUE"""),"Parcial")</f>
        <v>Parcial</v>
      </c>
      <c r="AF414" s="183" t="str">
        <f aca="false">IFERROR(__xludf.dummyfunction("""COMPUTED_VALUE"""),"FE")</f>
        <v>FE</v>
      </c>
      <c r="AG414" s="182" t="n">
        <f aca="false">IFERROR(__xludf.dummyfunction("""COMPUTED_VALUE"""),0)</f>
        <v>0</v>
      </c>
      <c r="AH414" s="183" t="n">
        <f aca="false">IFERROR(__xludf.dummyfunction("""COMPUTED_VALUE"""),0)</f>
        <v>0</v>
      </c>
      <c r="AI414" s="182" t="n">
        <f aca="false">IFERROR(__xludf.dummyfunction("""COMPUTED_VALUE"""),0)</f>
        <v>0</v>
      </c>
      <c r="AJ414" s="182" t="n">
        <f aca="false">IFERROR(__xludf.dummyfunction("""COMPUTED_VALUE"""),0)</f>
        <v>0</v>
      </c>
      <c r="AK414" s="182"/>
      <c r="AL414" s="182"/>
    </row>
    <row r="415" customFormat="false" ht="12.75" hidden="false" customHeight="false" outlineLevel="0" collapsed="false">
      <c r="A415" s="183" t="str">
        <f aca="false">IFERROR(__xludf.dummyfunction("""COMPUTED_VALUE"""),"17024331")</f>
        <v>17024331</v>
      </c>
      <c r="B415" s="182" t="str">
        <f aca="false">IFERROR(__xludf.dummyfunction("""COMPUTED_VALUE"""),"Pedro Afonso")</f>
        <v>Pedro Afonso</v>
      </c>
      <c r="C415" s="183" t="str">
        <f aca="false">IFERROR(__xludf.dummyfunction("""COMPUTED_VALUE"""),"Pedro Afonso")</f>
        <v>Pedro Afonso</v>
      </c>
      <c r="D415" s="186" t="str">
        <f aca="false">IFERROR(__xludf.dummyfunction("""COMPUTED_VALUE"""),"ASS. DE APOIO A ESCOLA ESTADUAL BOM TEMPO")</f>
        <v>ASS. DE APOIO A ESCOLA ESTADUAL BOM TEMPO</v>
      </c>
      <c r="E415" s="183" t="str">
        <f aca="false">IFERROR(__xludf.dummyfunction("""COMPUTED_VALUE"""),"A.A. Escola Estadual Bom Tempo")</f>
        <v>A.A. Escola Estadual Bom Tempo</v>
      </c>
      <c r="F415" s="185" t="str">
        <f aca="false">IFERROR(__xludf.dummyfunction("""COMPUTED_VALUE"""),"17024331")</f>
        <v>17024331</v>
      </c>
      <c r="G415" s="183" t="str">
        <f aca="false">IFERROR(__xludf.dummyfunction("""COMPUTED_VALUE"""),"44776099000193")</f>
        <v>44776099000193</v>
      </c>
      <c r="H415" s="185" t="str">
        <f aca="false">IFERROR(__xludf.dummyfunction("""COMPUTED_VALUE"""),"001")</f>
        <v>001</v>
      </c>
      <c r="I415" s="181" t="str">
        <f aca="false">IFERROR(__xludf.dummyfunction("""COMPUTED_VALUE"""),"1595")</f>
        <v>1595</v>
      </c>
      <c r="J415" s="185" t="str">
        <f aca="false">IFERROR(__xludf.dummyfunction("""COMPUTED_VALUE"""),"324981")</f>
        <v>324981</v>
      </c>
      <c r="K415" s="183" t="e">
        <v>#REF!</v>
      </c>
      <c r="L415" s="182" t="e">
        <v>#REF!</v>
      </c>
      <c r="M415" s="183" t="e">
        <v>#REF!</v>
      </c>
      <c r="N415" s="182" t="e">
        <v>#REF!</v>
      </c>
      <c r="O415" s="183" t="e">
        <v>#REF!</v>
      </c>
      <c r="P415" s="182" t="e">
        <v>#REF!</v>
      </c>
      <c r="Q415" s="183" t="e">
        <v>#REF!</v>
      </c>
      <c r="R415" s="182" t="e">
        <v>#REF!</v>
      </c>
      <c r="S415" s="183" t="e">
        <v>#REF!</v>
      </c>
      <c r="T415" s="182" t="e">
        <v>#REF!</v>
      </c>
      <c r="U415" s="183" t="e">
        <v>#REF!</v>
      </c>
      <c r="V415" s="182" t="e">
        <v>#REF!</v>
      </c>
      <c r="W415" s="183" t="e">
        <v>#REF!</v>
      </c>
      <c r="X415" s="182" t="e">
        <v>#REF!</v>
      </c>
      <c r="Y415" s="183" t="e">
        <v>#VALUE!</v>
      </c>
      <c r="Z415" s="187" t="e">
        <v>#VALUE!</v>
      </c>
      <c r="AA415" s="182"/>
      <c r="AB415" s="183"/>
      <c r="AC415" s="182"/>
      <c r="AD415" s="183"/>
      <c r="AE415" s="182" t="str">
        <f aca="false">IFERROR(__xludf.dummyfunction("""COMPUTED_VALUE"""),"Parcial")</f>
        <v>Parcial</v>
      </c>
      <c r="AF415" s="183" t="str">
        <f aca="false">IFERROR(__xludf.dummyfunction("""COMPUTED_VALUE"""),"FE")</f>
        <v>FE</v>
      </c>
      <c r="AG415" s="182" t="n">
        <f aca="false">IFERROR(__xludf.dummyfunction("""COMPUTED_VALUE"""),0)</f>
        <v>0</v>
      </c>
      <c r="AH415" s="183" t="n">
        <f aca="false">IFERROR(__xludf.dummyfunction("""COMPUTED_VALUE"""),0)</f>
        <v>0</v>
      </c>
      <c r="AI415" s="182" t="n">
        <f aca="false">IFERROR(__xludf.dummyfunction("""COMPUTED_VALUE"""),0)</f>
        <v>0</v>
      </c>
      <c r="AJ415" s="182" t="n">
        <f aca="false">IFERROR(__xludf.dummyfunction("""COMPUTED_VALUE"""),0)</f>
        <v>0</v>
      </c>
      <c r="AK415" s="182"/>
      <c r="AL415" s="182"/>
    </row>
    <row r="416" customFormat="false" ht="12.75" hidden="false" customHeight="false" outlineLevel="0" collapsed="false">
      <c r="A416" s="183" t="str">
        <f aca="false">IFERROR(__xludf.dummyfunction("""COMPUTED_VALUE"""),"17056268")</f>
        <v>17056268</v>
      </c>
      <c r="B416" s="182" t="str">
        <f aca="false">IFERROR(__xludf.dummyfunction("""COMPUTED_VALUE"""),"Pedro Afonso")</f>
        <v>Pedro Afonso</v>
      </c>
      <c r="C416" s="183" t="str">
        <f aca="false">IFERROR(__xludf.dummyfunction("""COMPUTED_VALUE"""),"Itacajá")</f>
        <v>Itacajá</v>
      </c>
      <c r="D416" s="182" t="str">
        <f aca="false">IFERROR(__xludf.dummyfunction("""COMPUTED_VALUE"""),"A.A. ESCOLAS ESTADUAIS INDIGENAS DE ITACAJA II")</f>
        <v>A.A. ESCOLAS ESTADUAIS INDIGENAS DE ITACAJA II</v>
      </c>
      <c r="E416" s="183" t="str">
        <f aca="false">IFERROR(__xludf.dummyfunction("""COMPUTED_VALUE"""),"A.A. Escolas Estaduais Indígenas de Itacajá II")</f>
        <v>A.A. Escolas Estaduais Indígenas de Itacajá II</v>
      </c>
      <c r="F416" s="185" t="str">
        <f aca="false">IFERROR(__xludf.dummyfunction("""COMPUTED_VALUE"""),"17056268")</f>
        <v>17056268</v>
      </c>
      <c r="G416" s="183" t="str">
        <f aca="false">IFERROR(__xludf.dummyfunction("""COMPUTED_VALUE"""),"43551682000133")</f>
        <v>43551682000133</v>
      </c>
      <c r="H416" s="185" t="str">
        <f aca="false">IFERROR(__xludf.dummyfunction("""COMPUTED_VALUE"""),"001")</f>
        <v>001</v>
      </c>
      <c r="I416" s="181" t="str">
        <f aca="false">IFERROR(__xludf.dummyfunction("""COMPUTED_VALUE"""),"1595")</f>
        <v>1595</v>
      </c>
      <c r="J416" s="185" t="str">
        <f aca="false">IFERROR(__xludf.dummyfunction("""COMPUTED_VALUE"""),"327905")</f>
        <v>327905</v>
      </c>
      <c r="K416" s="183" t="e">
        <v>#REF!</v>
      </c>
      <c r="L416" s="182" t="e">
        <v>#REF!</v>
      </c>
      <c r="M416" s="183" t="e">
        <v>#REF!</v>
      </c>
      <c r="N416" s="182" t="e">
        <v>#REF!</v>
      </c>
      <c r="O416" s="183" t="e">
        <v>#REF!</v>
      </c>
      <c r="P416" s="182" t="e">
        <v>#REF!</v>
      </c>
      <c r="Q416" s="183" t="e">
        <v>#REF!</v>
      </c>
      <c r="R416" s="182" t="e">
        <v>#REF!</v>
      </c>
      <c r="S416" s="183" t="e">
        <v>#REF!</v>
      </c>
      <c r="T416" s="182" t="e">
        <v>#REF!</v>
      </c>
      <c r="U416" s="183" t="e">
        <v>#REF!</v>
      </c>
      <c r="V416" s="182" t="e">
        <v>#REF!</v>
      </c>
      <c r="W416" s="183" t="e">
        <v>#REF!</v>
      </c>
      <c r="X416" s="182" t="e">
        <v>#REF!</v>
      </c>
      <c r="Y416" s="183" t="e">
        <v>#VALUE!</v>
      </c>
      <c r="Z416" s="187" t="e">
        <v>#VALUE!</v>
      </c>
      <c r="AA416" s="182"/>
      <c r="AB416" s="183"/>
      <c r="AC416" s="182"/>
      <c r="AD416" s="183" t="str">
        <f aca="false">IFERROR(__xludf.dummyfunction("""COMPUTED_VALUE"""),"INDIGENA /QUILOMBOLA PARCIAL")</f>
        <v>INDIGENA /QUILOMBOLA PARCIAL</v>
      </c>
      <c r="AE416" s="182" t="str">
        <f aca="false">IFERROR(__xludf.dummyfunction("""COMPUTED_VALUE"""),"Parcial")</f>
        <v>Parcial</v>
      </c>
      <c r="AF416" s="183" t="str">
        <f aca="false">IFERROR(__xludf.dummyfunction("""COMPUTED_VALUE"""),"FE")</f>
        <v>FE</v>
      </c>
      <c r="AG416" s="182" t="n">
        <f aca="false">IFERROR(__xludf.dummyfunction("""COMPUTED_VALUE"""),0)</f>
        <v>0</v>
      </c>
      <c r="AH416" s="183" t="n">
        <f aca="false">IFERROR(__xludf.dummyfunction("""COMPUTED_VALUE"""),0)</f>
        <v>0</v>
      </c>
      <c r="AI416" s="182" t="n">
        <f aca="false">IFERROR(__xludf.dummyfunction("""COMPUTED_VALUE"""),0)</f>
        <v>0</v>
      </c>
      <c r="AJ416" s="182" t="n">
        <f aca="false">IFERROR(__xludf.dummyfunction("""COMPUTED_VALUE"""),0)</f>
        <v>0</v>
      </c>
      <c r="AK416" s="182"/>
      <c r="AL416" s="182"/>
    </row>
    <row r="417" customFormat="false" ht="12.75" hidden="false" customHeight="false" outlineLevel="0" collapsed="false">
      <c r="A417" s="0" t="str">
        <f aca="false">IFERROR(__xludf.dummyfunction("""COMPUTED_VALUE"""),"17024340")</f>
        <v>17024340</v>
      </c>
      <c r="B417" s="0" t="str">
        <f aca="false">IFERROR(__xludf.dummyfunction("""COMPUTED_VALUE"""),"Pedro Afonso")</f>
        <v>Pedro Afonso</v>
      </c>
      <c r="C417" s="0" t="str">
        <f aca="false">IFERROR(__xludf.dummyfunction("""COMPUTED_VALUE"""),"Pedro Afonso")</f>
        <v>Pedro Afonso</v>
      </c>
      <c r="D417" s="0" t="str">
        <f aca="false">IFERROR(__xludf.dummyfunction("""COMPUTED_VALUE"""),"A.A. DA ESC. EST. GIRASSOL DE TEMPO INTEGRAL COMENDADOR PADUA FLEURY")</f>
        <v>A.A. DA ESC. EST. GIRASSOL DE TEMPO INTEGRAL COMENDADOR PADUA FLEURY</v>
      </c>
      <c r="E417" s="0" t="str">
        <f aca="false">IFERROR(__xludf.dummyfunction("""COMPUTED_VALUE"""),"A.A.Esc.Est.G.T.I.Comend.Padua Fleury/E.T.I Antonio Belarmino Filho")</f>
        <v>A.A.Esc.Est.G.T.I.Comend.Padua Fleury/E.T.I Antonio Belarmino Filho</v>
      </c>
      <c r="F417" s="60" t="str">
        <f aca="false">IFERROR(__xludf.dummyfunction("""COMPUTED_VALUE"""),"17024340")</f>
        <v>17024340</v>
      </c>
      <c r="G417" s="0" t="str">
        <f aca="false">IFERROR(__xludf.dummyfunction("""COMPUTED_VALUE"""),"01990366000118")</f>
        <v>01990366000118</v>
      </c>
      <c r="H417" s="60" t="str">
        <f aca="false">IFERROR(__xludf.dummyfunction("""COMPUTED_VALUE"""),"001")</f>
        <v>001</v>
      </c>
      <c r="I417" s="60" t="str">
        <f aca="false">IFERROR(__xludf.dummyfunction("""COMPUTED_VALUE"""),"1595")</f>
        <v>1595</v>
      </c>
      <c r="J417" s="60" t="str">
        <f aca="false">IFERROR(__xludf.dummyfunction("""COMPUTED_VALUE"""),"59927")</f>
        <v>59927</v>
      </c>
      <c r="K417" s="0" t="e">
        <v>#REF!</v>
      </c>
      <c r="L417" s="0" t="e">
        <v>#REF!</v>
      </c>
      <c r="M417" s="0" t="e">
        <v>#REF!</v>
      </c>
      <c r="N417" s="0" t="e">
        <v>#REF!</v>
      </c>
      <c r="O417" s="0" t="e">
        <v>#REF!</v>
      </c>
      <c r="P417" s="0" t="e">
        <v>#REF!</v>
      </c>
      <c r="Q417" s="0" t="e">
        <v>#REF!</v>
      </c>
      <c r="R417" s="0" t="e">
        <v>#REF!</v>
      </c>
      <c r="S417" s="0" t="e">
        <v>#REF!</v>
      </c>
      <c r="T417" s="0" t="e">
        <v>#REF!</v>
      </c>
      <c r="U417" s="0" t="e">
        <v>#REF!</v>
      </c>
      <c r="V417" s="0" t="e">
        <v>#REF!</v>
      </c>
      <c r="W417" s="0" t="e">
        <v>#REF!</v>
      </c>
      <c r="X417" s="0" t="e">
        <v>#REF!</v>
      </c>
      <c r="Y417" s="0" t="e">
        <v>#VALUE!</v>
      </c>
      <c r="Z417" s="0" t="e">
        <v>#VALUE!</v>
      </c>
      <c r="AA417" s="188"/>
      <c r="AE417" s="0" t="str">
        <f aca="false">IFERROR(__xludf.dummyfunction("""COMPUTED_VALUE"""),"Integral")</f>
        <v>Integral</v>
      </c>
      <c r="AF417" s="0" t="str">
        <f aca="false">IFERROR(__xludf.dummyfunction("""COMPUTED_VALUE"""),"FE")</f>
        <v>FE</v>
      </c>
      <c r="AG417" s="0" t="n">
        <f aca="false">IFERROR(__xludf.dummyfunction("""COMPUTED_VALUE"""),0)</f>
        <v>0</v>
      </c>
      <c r="AH417" s="0" t="n">
        <f aca="false">IFERROR(__xludf.dummyfunction("""COMPUTED_VALUE"""),0)</f>
        <v>0</v>
      </c>
      <c r="AI417" s="0" t="n">
        <f aca="false">IFERROR(__xludf.dummyfunction("""COMPUTED_VALUE"""),0)</f>
        <v>0</v>
      </c>
      <c r="AJ417" s="0" t="n">
        <f aca="false">IFERROR(__xludf.dummyfunction("""COMPUTED_VALUE"""),43)</f>
        <v>43</v>
      </c>
    </row>
    <row r="418" customFormat="false" ht="12.75" hidden="false" customHeight="false" outlineLevel="0" collapsed="false">
      <c r="F418" s="60"/>
      <c r="H418" s="60"/>
      <c r="I418" s="60"/>
      <c r="J418" s="60"/>
      <c r="K418" s="0" t="e">
        <v>#REF!</v>
      </c>
      <c r="L418" s="0" t="e">
        <v>#REF!</v>
      </c>
      <c r="M418" s="0" t="e">
        <v>#REF!</v>
      </c>
      <c r="N418" s="0" t="e">
        <v>#REF!</v>
      </c>
      <c r="O418" s="0" t="e">
        <v>#REF!</v>
      </c>
      <c r="P418" s="0" t="e">
        <v>#REF!</v>
      </c>
      <c r="Q418" s="0" t="e">
        <v>#REF!</v>
      </c>
      <c r="R418" s="0" t="e">
        <v>#REF!</v>
      </c>
      <c r="S418" s="0" t="e">
        <v>#REF!</v>
      </c>
      <c r="T418" s="0" t="e">
        <v>#REF!</v>
      </c>
      <c r="U418" s="0" t="e">
        <v>#REF!</v>
      </c>
      <c r="V418" s="0" t="e">
        <v>#REF!</v>
      </c>
      <c r="W418" s="0" t="e">
        <v>#REF!</v>
      </c>
      <c r="X418" s="0" t="e">
        <v>#REF!</v>
      </c>
      <c r="Y418" s="0" t="str">
        <v/>
      </c>
      <c r="Z418" s="0" t="str">
        <v/>
      </c>
      <c r="AA418" s="188"/>
    </row>
    <row r="419" customFormat="false" ht="12.75" hidden="false" customHeight="false" outlineLevel="0" collapsed="false">
      <c r="F419" s="60"/>
      <c r="H419" s="60"/>
      <c r="I419" s="60"/>
      <c r="J419" s="60"/>
      <c r="K419" s="0" t="e">
        <v>#REF!</v>
      </c>
      <c r="L419" s="0" t="e">
        <v>#REF!</v>
      </c>
      <c r="M419" s="0" t="e">
        <v>#REF!</v>
      </c>
      <c r="N419" s="0" t="e">
        <v>#REF!</v>
      </c>
      <c r="O419" s="0" t="e">
        <v>#REF!</v>
      </c>
      <c r="P419" s="0" t="e">
        <v>#REF!</v>
      </c>
      <c r="Q419" s="0" t="e">
        <v>#REF!</v>
      </c>
      <c r="R419" s="0" t="e">
        <v>#REF!</v>
      </c>
      <c r="S419" s="0" t="e">
        <v>#REF!</v>
      </c>
      <c r="T419" s="0" t="e">
        <v>#REF!</v>
      </c>
      <c r="U419" s="0" t="e">
        <v>#REF!</v>
      </c>
      <c r="V419" s="0" t="e">
        <v>#REF!</v>
      </c>
      <c r="W419" s="0" t="e">
        <v>#REF!</v>
      </c>
      <c r="X419" s="0" t="e">
        <v>#REF!</v>
      </c>
      <c r="Y419" s="0" t="str">
        <v/>
      </c>
      <c r="Z419" s="0" t="str">
        <v/>
      </c>
      <c r="AA419" s="188"/>
    </row>
    <row r="420" customFormat="false" ht="12.75" hidden="false" customHeight="false" outlineLevel="0" collapsed="false">
      <c r="F420" s="60"/>
      <c r="H420" s="60"/>
      <c r="I420" s="60"/>
      <c r="J420" s="60"/>
      <c r="K420" s="0" t="e">
        <v>#REF!</v>
      </c>
      <c r="L420" s="0" t="e">
        <v>#REF!</v>
      </c>
      <c r="M420" s="0" t="e">
        <v>#REF!</v>
      </c>
      <c r="N420" s="0" t="e">
        <v>#REF!</v>
      </c>
      <c r="O420" s="0" t="e">
        <v>#REF!</v>
      </c>
      <c r="P420" s="0" t="e">
        <v>#REF!</v>
      </c>
      <c r="Q420" s="0" t="e">
        <v>#REF!</v>
      </c>
      <c r="R420" s="0" t="e">
        <v>#REF!</v>
      </c>
      <c r="S420" s="0" t="e">
        <v>#REF!</v>
      </c>
      <c r="T420" s="0" t="e">
        <v>#REF!</v>
      </c>
      <c r="U420" s="0" t="e">
        <v>#REF!</v>
      </c>
      <c r="V420" s="0" t="e">
        <v>#REF!</v>
      </c>
      <c r="W420" s="0" t="e">
        <v>#REF!</v>
      </c>
      <c r="X420" s="0" t="e">
        <v>#REF!</v>
      </c>
      <c r="Y420" s="0" t="str">
        <v/>
      </c>
      <c r="Z420" s="0" t="str">
        <v/>
      </c>
      <c r="AA420" s="188"/>
    </row>
    <row r="421" customFormat="false" ht="12.75" hidden="false" customHeight="false" outlineLevel="0" collapsed="false">
      <c r="F421" s="60"/>
      <c r="H421" s="60"/>
      <c r="I421" s="60"/>
      <c r="J421" s="60"/>
      <c r="K421" s="0" t="e">
        <v>#REF!</v>
      </c>
      <c r="L421" s="0" t="e">
        <v>#REF!</v>
      </c>
      <c r="M421" s="0" t="e">
        <v>#REF!</v>
      </c>
      <c r="N421" s="0" t="e">
        <v>#REF!</v>
      </c>
      <c r="O421" s="0" t="e">
        <v>#REF!</v>
      </c>
      <c r="P421" s="0" t="e">
        <v>#REF!</v>
      </c>
      <c r="Q421" s="0" t="e">
        <v>#REF!</v>
      </c>
      <c r="R421" s="0" t="e">
        <v>#REF!</v>
      </c>
      <c r="S421" s="0" t="e">
        <v>#REF!</v>
      </c>
      <c r="T421" s="0" t="e">
        <v>#REF!</v>
      </c>
      <c r="U421" s="0" t="e">
        <v>#REF!</v>
      </c>
      <c r="V421" s="0" t="e">
        <v>#REF!</v>
      </c>
      <c r="W421" s="0" t="e">
        <v>#REF!</v>
      </c>
      <c r="X421" s="0" t="e">
        <v>#REF!</v>
      </c>
      <c r="Y421" s="0" t="str">
        <v/>
      </c>
      <c r="Z421" s="0" t="str">
        <v/>
      </c>
      <c r="AA421" s="188"/>
    </row>
    <row r="422" customFormat="false" ht="12.75" hidden="false" customHeight="false" outlineLevel="0" collapsed="false">
      <c r="F422" s="60"/>
      <c r="H422" s="60"/>
      <c r="I422" s="60"/>
      <c r="J422" s="60"/>
      <c r="K422" s="0" t="e">
        <v>#REF!</v>
      </c>
      <c r="L422" s="0" t="e">
        <v>#REF!</v>
      </c>
      <c r="M422" s="0" t="e">
        <v>#REF!</v>
      </c>
      <c r="N422" s="0" t="e">
        <v>#REF!</v>
      </c>
      <c r="O422" s="0" t="e">
        <v>#REF!</v>
      </c>
      <c r="P422" s="0" t="e">
        <v>#REF!</v>
      </c>
      <c r="Q422" s="0" t="e">
        <v>#REF!</v>
      </c>
      <c r="R422" s="0" t="e">
        <v>#REF!</v>
      </c>
      <c r="S422" s="0" t="e">
        <v>#REF!</v>
      </c>
      <c r="T422" s="0" t="e">
        <v>#REF!</v>
      </c>
      <c r="U422" s="0" t="e">
        <v>#REF!</v>
      </c>
      <c r="V422" s="0" t="e">
        <v>#REF!</v>
      </c>
      <c r="W422" s="0" t="e">
        <v>#REF!</v>
      </c>
      <c r="X422" s="0" t="e">
        <v>#REF!</v>
      </c>
      <c r="Y422" s="0" t="str">
        <v/>
      </c>
      <c r="Z422" s="0" t="str">
        <v/>
      </c>
      <c r="AA422" s="188"/>
    </row>
    <row r="423" customFormat="false" ht="12.75" hidden="false" customHeight="false" outlineLevel="0" collapsed="false">
      <c r="F423" s="60"/>
      <c r="H423" s="60"/>
      <c r="I423" s="60"/>
      <c r="J423" s="60"/>
      <c r="K423" s="0" t="e">
        <v>#REF!</v>
      </c>
      <c r="L423" s="0" t="e">
        <v>#REF!</v>
      </c>
      <c r="M423" s="0" t="e">
        <v>#REF!</v>
      </c>
      <c r="N423" s="0" t="e">
        <v>#REF!</v>
      </c>
      <c r="O423" s="0" t="e">
        <v>#REF!</v>
      </c>
      <c r="P423" s="0" t="e">
        <v>#REF!</v>
      </c>
      <c r="Q423" s="0" t="e">
        <v>#REF!</v>
      </c>
      <c r="R423" s="0" t="e">
        <v>#REF!</v>
      </c>
      <c r="S423" s="0" t="e">
        <v>#REF!</v>
      </c>
      <c r="T423" s="0" t="e">
        <v>#REF!</v>
      </c>
      <c r="U423" s="0" t="e">
        <v>#REF!</v>
      </c>
      <c r="V423" s="0" t="e">
        <v>#REF!</v>
      </c>
      <c r="W423" s="0" t="e">
        <v>#REF!</v>
      </c>
      <c r="X423" s="0" t="e">
        <v>#REF!</v>
      </c>
      <c r="Y423" s="0" t="str">
        <v/>
      </c>
      <c r="Z423" s="0" t="str">
        <v/>
      </c>
      <c r="AA423" s="188"/>
    </row>
    <row r="424" customFormat="false" ht="12.75" hidden="false" customHeight="false" outlineLevel="0" collapsed="false">
      <c r="F424" s="60"/>
      <c r="H424" s="60"/>
      <c r="I424" s="60"/>
      <c r="J424" s="60"/>
      <c r="K424" s="0" t="e">
        <v>#REF!</v>
      </c>
      <c r="L424" s="0" t="e">
        <v>#REF!</v>
      </c>
      <c r="M424" s="0" t="e">
        <v>#REF!</v>
      </c>
      <c r="N424" s="0" t="e">
        <v>#REF!</v>
      </c>
      <c r="O424" s="0" t="e">
        <v>#REF!</v>
      </c>
      <c r="P424" s="0" t="e">
        <v>#REF!</v>
      </c>
      <c r="Q424" s="0" t="e">
        <v>#REF!</v>
      </c>
      <c r="R424" s="0" t="e">
        <v>#REF!</v>
      </c>
      <c r="S424" s="0" t="e">
        <v>#REF!</v>
      </c>
      <c r="T424" s="0" t="e">
        <v>#REF!</v>
      </c>
      <c r="U424" s="0" t="e">
        <v>#REF!</v>
      </c>
      <c r="V424" s="0" t="e">
        <v>#REF!</v>
      </c>
      <c r="W424" s="0" t="e">
        <v>#REF!</v>
      </c>
      <c r="X424" s="0" t="e">
        <v>#REF!</v>
      </c>
      <c r="Y424" s="0" t="str">
        <v/>
      </c>
      <c r="Z424" s="0" t="str">
        <v/>
      </c>
      <c r="AA424" s="188"/>
    </row>
    <row r="425" customFormat="false" ht="12.75" hidden="false" customHeight="false" outlineLevel="0" collapsed="false">
      <c r="F425" s="60"/>
      <c r="H425" s="60"/>
      <c r="I425" s="60"/>
      <c r="J425" s="60"/>
      <c r="K425" s="0" t="e">
        <v>#REF!</v>
      </c>
      <c r="L425" s="0" t="e">
        <v>#REF!</v>
      </c>
      <c r="M425" s="0" t="e">
        <v>#REF!</v>
      </c>
      <c r="N425" s="0" t="e">
        <v>#REF!</v>
      </c>
      <c r="O425" s="0" t="e">
        <v>#REF!</v>
      </c>
      <c r="P425" s="0" t="e">
        <v>#REF!</v>
      </c>
      <c r="Q425" s="0" t="e">
        <v>#REF!</v>
      </c>
      <c r="R425" s="0" t="e">
        <v>#REF!</v>
      </c>
      <c r="S425" s="0" t="e">
        <v>#REF!</v>
      </c>
      <c r="T425" s="0" t="e">
        <v>#REF!</v>
      </c>
      <c r="U425" s="0" t="e">
        <v>#REF!</v>
      </c>
      <c r="V425" s="0" t="e">
        <v>#REF!</v>
      </c>
      <c r="W425" s="0" t="e">
        <v>#REF!</v>
      </c>
      <c r="X425" s="0" t="e">
        <v>#REF!</v>
      </c>
      <c r="Y425" s="0" t="str">
        <v/>
      </c>
      <c r="Z425" s="0" t="str">
        <v/>
      </c>
      <c r="AA425" s="188"/>
    </row>
    <row r="426" customFormat="false" ht="12.75" hidden="false" customHeight="false" outlineLevel="0" collapsed="false">
      <c r="F426" s="60"/>
      <c r="H426" s="60"/>
      <c r="I426" s="60"/>
      <c r="J426" s="60"/>
      <c r="K426" s="0" t="e">
        <v>#REF!</v>
      </c>
      <c r="L426" s="0" t="e">
        <v>#REF!</v>
      </c>
      <c r="M426" s="0" t="e">
        <v>#REF!</v>
      </c>
      <c r="N426" s="0" t="e">
        <v>#REF!</v>
      </c>
      <c r="O426" s="0" t="e">
        <v>#REF!</v>
      </c>
      <c r="P426" s="0" t="e">
        <v>#REF!</v>
      </c>
      <c r="Q426" s="0" t="e">
        <v>#REF!</v>
      </c>
      <c r="R426" s="0" t="e">
        <v>#REF!</v>
      </c>
      <c r="S426" s="0" t="e">
        <v>#REF!</v>
      </c>
      <c r="T426" s="0" t="e">
        <v>#REF!</v>
      </c>
      <c r="U426" s="0" t="e">
        <v>#REF!</v>
      </c>
      <c r="V426" s="0" t="e">
        <v>#REF!</v>
      </c>
      <c r="W426" s="0" t="e">
        <v>#REF!</v>
      </c>
      <c r="X426" s="0" t="e">
        <v>#REF!</v>
      </c>
      <c r="Y426" s="0" t="str">
        <v/>
      </c>
      <c r="Z426" s="0" t="str">
        <v/>
      </c>
      <c r="AA426" s="188"/>
    </row>
    <row r="427" customFormat="false" ht="12.75" hidden="false" customHeight="false" outlineLevel="0" collapsed="false">
      <c r="F427" s="60"/>
      <c r="H427" s="60"/>
      <c r="I427" s="60"/>
      <c r="J427" s="60"/>
      <c r="K427" s="0" t="e">
        <v>#REF!</v>
      </c>
      <c r="L427" s="0" t="e">
        <v>#REF!</v>
      </c>
      <c r="M427" s="0" t="e">
        <v>#REF!</v>
      </c>
      <c r="N427" s="0" t="e">
        <v>#REF!</v>
      </c>
      <c r="O427" s="0" t="e">
        <v>#REF!</v>
      </c>
      <c r="P427" s="0" t="e">
        <v>#REF!</v>
      </c>
      <c r="Q427" s="0" t="e">
        <v>#REF!</v>
      </c>
      <c r="R427" s="0" t="e">
        <v>#REF!</v>
      </c>
      <c r="S427" s="0" t="e">
        <v>#REF!</v>
      </c>
      <c r="T427" s="0" t="e">
        <v>#REF!</v>
      </c>
      <c r="U427" s="0" t="e">
        <v>#REF!</v>
      </c>
      <c r="V427" s="0" t="e">
        <v>#REF!</v>
      </c>
      <c r="W427" s="0" t="e">
        <v>#REF!</v>
      </c>
      <c r="X427" s="0" t="e">
        <v>#REF!</v>
      </c>
      <c r="Y427" s="0" t="str">
        <v/>
      </c>
      <c r="Z427" s="0" t="str">
        <v/>
      </c>
      <c r="AA427" s="188"/>
    </row>
    <row r="428" customFormat="false" ht="12.75" hidden="false" customHeight="false" outlineLevel="0" collapsed="false">
      <c r="F428" s="60"/>
      <c r="H428" s="60"/>
      <c r="I428" s="60"/>
      <c r="J428" s="60"/>
      <c r="K428" s="0" t="e">
        <v>#REF!</v>
      </c>
      <c r="L428" s="0" t="e">
        <v>#REF!</v>
      </c>
      <c r="M428" s="0" t="e">
        <v>#REF!</v>
      </c>
      <c r="N428" s="0" t="e">
        <v>#REF!</v>
      </c>
      <c r="O428" s="0" t="e">
        <v>#REF!</v>
      </c>
      <c r="P428" s="0" t="e">
        <v>#REF!</v>
      </c>
      <c r="Q428" s="0" t="e">
        <v>#REF!</v>
      </c>
      <c r="R428" s="0" t="e">
        <v>#REF!</v>
      </c>
      <c r="S428" s="0" t="e">
        <v>#REF!</v>
      </c>
      <c r="T428" s="0" t="e">
        <v>#REF!</v>
      </c>
      <c r="U428" s="0" t="e">
        <v>#REF!</v>
      </c>
      <c r="V428" s="0" t="e">
        <v>#REF!</v>
      </c>
      <c r="W428" s="0" t="e">
        <v>#REF!</v>
      </c>
      <c r="X428" s="0" t="e">
        <v>#REF!</v>
      </c>
      <c r="Y428" s="0" t="str">
        <v/>
      </c>
      <c r="Z428" s="0" t="str">
        <v/>
      </c>
      <c r="AA428" s="188"/>
    </row>
    <row r="429" customFormat="false" ht="12.75" hidden="false" customHeight="false" outlineLevel="0" collapsed="false">
      <c r="F429" s="60"/>
      <c r="H429" s="60"/>
      <c r="I429" s="60"/>
      <c r="J429" s="60"/>
      <c r="K429" s="0" t="e">
        <v>#REF!</v>
      </c>
      <c r="L429" s="0" t="e">
        <v>#REF!</v>
      </c>
      <c r="M429" s="0" t="e">
        <v>#REF!</v>
      </c>
      <c r="N429" s="0" t="e">
        <v>#REF!</v>
      </c>
      <c r="O429" s="0" t="e">
        <v>#REF!</v>
      </c>
      <c r="P429" s="0" t="e">
        <v>#REF!</v>
      </c>
      <c r="Q429" s="0" t="e">
        <v>#REF!</v>
      </c>
      <c r="R429" s="0" t="e">
        <v>#REF!</v>
      </c>
      <c r="S429" s="0" t="e">
        <v>#REF!</v>
      </c>
      <c r="T429" s="0" t="e">
        <v>#REF!</v>
      </c>
      <c r="U429" s="0" t="e">
        <v>#REF!</v>
      </c>
      <c r="V429" s="0" t="e">
        <v>#REF!</v>
      </c>
      <c r="W429" s="0" t="e">
        <v>#REF!</v>
      </c>
      <c r="X429" s="0" t="e">
        <v>#REF!</v>
      </c>
      <c r="Y429" s="0" t="str">
        <v/>
      </c>
      <c r="Z429" s="0" t="str">
        <v/>
      </c>
      <c r="AA429" s="188"/>
    </row>
    <row r="430" customFormat="false" ht="12.75" hidden="false" customHeight="false" outlineLevel="0" collapsed="false">
      <c r="F430" s="60"/>
      <c r="H430" s="60"/>
      <c r="I430" s="60"/>
      <c r="J430" s="60"/>
      <c r="K430" s="0" t="e">
        <v>#REF!</v>
      </c>
      <c r="L430" s="0" t="e">
        <v>#REF!</v>
      </c>
      <c r="M430" s="0" t="e">
        <v>#REF!</v>
      </c>
      <c r="N430" s="0" t="e">
        <v>#REF!</v>
      </c>
      <c r="O430" s="0" t="e">
        <v>#REF!</v>
      </c>
      <c r="P430" s="0" t="e">
        <v>#REF!</v>
      </c>
      <c r="Q430" s="0" t="e">
        <v>#REF!</v>
      </c>
      <c r="R430" s="0" t="e">
        <v>#REF!</v>
      </c>
      <c r="S430" s="0" t="e">
        <v>#REF!</v>
      </c>
      <c r="T430" s="0" t="e">
        <v>#REF!</v>
      </c>
      <c r="U430" s="0" t="e">
        <v>#REF!</v>
      </c>
      <c r="V430" s="0" t="e">
        <v>#REF!</v>
      </c>
      <c r="W430" s="0" t="e">
        <v>#REF!</v>
      </c>
      <c r="X430" s="0" t="e">
        <v>#REF!</v>
      </c>
      <c r="Y430" s="0" t="str">
        <v/>
      </c>
      <c r="Z430" s="0" t="str">
        <v/>
      </c>
      <c r="AA430" s="188"/>
    </row>
    <row r="431" customFormat="false" ht="12.75" hidden="false" customHeight="false" outlineLevel="0" collapsed="false">
      <c r="F431" s="60"/>
      <c r="H431" s="60"/>
      <c r="I431" s="60"/>
      <c r="J431" s="60"/>
      <c r="K431" s="0" t="e">
        <v>#REF!</v>
      </c>
      <c r="L431" s="0" t="e">
        <v>#REF!</v>
      </c>
      <c r="M431" s="0" t="e">
        <v>#REF!</v>
      </c>
      <c r="N431" s="0" t="e">
        <v>#REF!</v>
      </c>
      <c r="O431" s="0" t="e">
        <v>#REF!</v>
      </c>
      <c r="P431" s="0" t="e">
        <v>#REF!</v>
      </c>
      <c r="Q431" s="0" t="e">
        <v>#REF!</v>
      </c>
      <c r="R431" s="0" t="e">
        <v>#REF!</v>
      </c>
      <c r="S431" s="0" t="e">
        <v>#REF!</v>
      </c>
      <c r="T431" s="0" t="e">
        <v>#REF!</v>
      </c>
      <c r="U431" s="0" t="e">
        <v>#REF!</v>
      </c>
      <c r="V431" s="0" t="e">
        <v>#REF!</v>
      </c>
      <c r="W431" s="0" t="e">
        <v>#REF!</v>
      </c>
      <c r="X431" s="0" t="e">
        <v>#REF!</v>
      </c>
      <c r="Y431" s="0" t="str">
        <v/>
      </c>
      <c r="Z431" s="0" t="str">
        <v/>
      </c>
      <c r="AA431" s="188"/>
    </row>
    <row r="432" customFormat="false" ht="12.75" hidden="false" customHeight="false" outlineLevel="0" collapsed="false">
      <c r="F432" s="60"/>
      <c r="H432" s="60"/>
      <c r="I432" s="60"/>
      <c r="J432" s="60"/>
      <c r="K432" s="0" t="e">
        <v>#REF!</v>
      </c>
      <c r="L432" s="0" t="e">
        <v>#REF!</v>
      </c>
      <c r="M432" s="0" t="e">
        <v>#REF!</v>
      </c>
      <c r="N432" s="0" t="e">
        <v>#REF!</v>
      </c>
      <c r="O432" s="0" t="e">
        <v>#REF!</v>
      </c>
      <c r="P432" s="0" t="e">
        <v>#REF!</v>
      </c>
      <c r="Q432" s="0" t="e">
        <v>#REF!</v>
      </c>
      <c r="R432" s="0" t="e">
        <v>#REF!</v>
      </c>
      <c r="S432" s="0" t="e">
        <v>#REF!</v>
      </c>
      <c r="T432" s="0" t="e">
        <v>#REF!</v>
      </c>
      <c r="U432" s="0" t="e">
        <v>#REF!</v>
      </c>
      <c r="V432" s="0" t="e">
        <v>#REF!</v>
      </c>
      <c r="W432" s="0" t="e">
        <v>#REF!</v>
      </c>
      <c r="X432" s="0" t="e">
        <v>#REF!</v>
      </c>
      <c r="Y432" s="0" t="str">
        <v/>
      </c>
      <c r="Z432" s="0" t="str">
        <v/>
      </c>
      <c r="AA432" s="188"/>
    </row>
    <row r="433" customFormat="false" ht="12.75" hidden="false" customHeight="false" outlineLevel="0" collapsed="false">
      <c r="F433" s="60"/>
      <c r="H433" s="60"/>
      <c r="I433" s="60"/>
      <c r="J433" s="60"/>
      <c r="K433" s="0" t="e">
        <v>#REF!</v>
      </c>
      <c r="L433" s="0" t="e">
        <v>#REF!</v>
      </c>
      <c r="M433" s="0" t="e">
        <v>#REF!</v>
      </c>
      <c r="N433" s="0" t="e">
        <v>#REF!</v>
      </c>
      <c r="O433" s="0" t="e">
        <v>#REF!</v>
      </c>
      <c r="P433" s="0" t="e">
        <v>#REF!</v>
      </c>
      <c r="Q433" s="0" t="e">
        <v>#REF!</v>
      </c>
      <c r="R433" s="0" t="e">
        <v>#REF!</v>
      </c>
      <c r="S433" s="0" t="e">
        <v>#REF!</v>
      </c>
      <c r="T433" s="0" t="e">
        <v>#REF!</v>
      </c>
      <c r="U433" s="0" t="e">
        <v>#REF!</v>
      </c>
      <c r="V433" s="0" t="e">
        <v>#REF!</v>
      </c>
      <c r="W433" s="0" t="e">
        <v>#REF!</v>
      </c>
      <c r="X433" s="0" t="e">
        <v>#REF!</v>
      </c>
      <c r="Y433" s="0" t="str">
        <v/>
      </c>
      <c r="Z433" s="0" t="str">
        <v/>
      </c>
      <c r="AA433" s="188"/>
    </row>
    <row r="434" customFormat="false" ht="12.75" hidden="false" customHeight="false" outlineLevel="0" collapsed="false">
      <c r="F434" s="60"/>
      <c r="H434" s="60"/>
      <c r="I434" s="60"/>
      <c r="J434" s="60"/>
      <c r="K434" s="0" t="e">
        <v>#REF!</v>
      </c>
      <c r="L434" s="0" t="e">
        <v>#REF!</v>
      </c>
      <c r="M434" s="0" t="e">
        <v>#REF!</v>
      </c>
      <c r="N434" s="0" t="e">
        <v>#REF!</v>
      </c>
      <c r="O434" s="0" t="e">
        <v>#REF!</v>
      </c>
      <c r="P434" s="0" t="e">
        <v>#REF!</v>
      </c>
      <c r="Q434" s="0" t="e">
        <v>#REF!</v>
      </c>
      <c r="R434" s="0" t="e">
        <v>#REF!</v>
      </c>
      <c r="S434" s="0" t="e">
        <v>#REF!</v>
      </c>
      <c r="T434" s="0" t="e">
        <v>#REF!</v>
      </c>
      <c r="U434" s="0" t="e">
        <v>#REF!</v>
      </c>
      <c r="V434" s="0" t="e">
        <v>#REF!</v>
      </c>
      <c r="W434" s="0" t="e">
        <v>#REF!</v>
      </c>
      <c r="X434" s="0" t="e">
        <v>#REF!</v>
      </c>
      <c r="Y434" s="0" t="str">
        <v/>
      </c>
      <c r="Z434" s="0" t="str">
        <v/>
      </c>
      <c r="AA434" s="188"/>
    </row>
    <row r="435" customFormat="false" ht="12.75" hidden="false" customHeight="false" outlineLevel="0" collapsed="false">
      <c r="F435" s="60"/>
      <c r="H435" s="60"/>
      <c r="I435" s="60"/>
      <c r="J435" s="60"/>
      <c r="K435" s="0" t="e">
        <v>#REF!</v>
      </c>
      <c r="L435" s="0" t="e">
        <v>#REF!</v>
      </c>
      <c r="M435" s="0" t="e">
        <v>#REF!</v>
      </c>
      <c r="N435" s="0" t="e">
        <v>#REF!</v>
      </c>
      <c r="O435" s="0" t="e">
        <v>#REF!</v>
      </c>
      <c r="P435" s="0" t="e">
        <v>#REF!</v>
      </c>
      <c r="Q435" s="0" t="e">
        <v>#REF!</v>
      </c>
      <c r="R435" s="0" t="e">
        <v>#REF!</v>
      </c>
      <c r="S435" s="0" t="e">
        <v>#REF!</v>
      </c>
      <c r="T435" s="0" t="e">
        <v>#REF!</v>
      </c>
      <c r="U435" s="0" t="e">
        <v>#REF!</v>
      </c>
      <c r="V435" s="0" t="e">
        <v>#REF!</v>
      </c>
      <c r="W435" s="0" t="e">
        <v>#REF!</v>
      </c>
      <c r="X435" s="0" t="e">
        <v>#REF!</v>
      </c>
      <c r="Y435" s="0" t="str">
        <v/>
      </c>
      <c r="Z435" s="0" t="str">
        <v/>
      </c>
      <c r="AA435" s="188"/>
    </row>
    <row r="436" customFormat="false" ht="12.75" hidden="false" customHeight="false" outlineLevel="0" collapsed="false">
      <c r="F436" s="60"/>
      <c r="H436" s="60"/>
      <c r="I436" s="60"/>
      <c r="J436" s="60"/>
      <c r="K436" s="0" t="e">
        <v>#REF!</v>
      </c>
      <c r="L436" s="0" t="e">
        <v>#REF!</v>
      </c>
      <c r="M436" s="0" t="e">
        <v>#REF!</v>
      </c>
      <c r="N436" s="0" t="e">
        <v>#REF!</v>
      </c>
      <c r="O436" s="0" t="e">
        <v>#REF!</v>
      </c>
      <c r="P436" s="0" t="e">
        <v>#REF!</v>
      </c>
      <c r="Q436" s="0" t="e">
        <v>#REF!</v>
      </c>
      <c r="R436" s="0" t="e">
        <v>#REF!</v>
      </c>
      <c r="S436" s="0" t="e">
        <v>#REF!</v>
      </c>
      <c r="T436" s="0" t="e">
        <v>#REF!</v>
      </c>
      <c r="U436" s="0" t="e">
        <v>#REF!</v>
      </c>
      <c r="V436" s="0" t="e">
        <v>#REF!</v>
      </c>
      <c r="W436" s="0" t="e">
        <v>#REF!</v>
      </c>
      <c r="X436" s="0" t="e">
        <v>#REF!</v>
      </c>
      <c r="Y436" s="0" t="str">
        <v/>
      </c>
      <c r="Z436" s="0" t="str">
        <v/>
      </c>
      <c r="AA436" s="188"/>
    </row>
    <row r="437" customFormat="false" ht="12.75" hidden="false" customHeight="false" outlineLevel="0" collapsed="false">
      <c r="F437" s="60"/>
      <c r="H437" s="60"/>
      <c r="I437" s="60"/>
      <c r="J437" s="60"/>
      <c r="K437" s="0" t="e">
        <v>#REF!</v>
      </c>
      <c r="L437" s="0" t="e">
        <v>#REF!</v>
      </c>
      <c r="M437" s="0" t="e">
        <v>#REF!</v>
      </c>
      <c r="N437" s="0" t="e">
        <v>#REF!</v>
      </c>
      <c r="O437" s="0" t="e">
        <v>#REF!</v>
      </c>
      <c r="P437" s="0" t="e">
        <v>#REF!</v>
      </c>
      <c r="Q437" s="0" t="e">
        <v>#REF!</v>
      </c>
      <c r="R437" s="0" t="e">
        <v>#REF!</v>
      </c>
      <c r="S437" s="0" t="e">
        <v>#REF!</v>
      </c>
      <c r="T437" s="0" t="e">
        <v>#REF!</v>
      </c>
      <c r="U437" s="0" t="e">
        <v>#REF!</v>
      </c>
      <c r="V437" s="0" t="e">
        <v>#REF!</v>
      </c>
      <c r="W437" s="0" t="e">
        <v>#REF!</v>
      </c>
      <c r="X437" s="0" t="e">
        <v>#REF!</v>
      </c>
      <c r="Y437" s="0" t="str">
        <v/>
      </c>
      <c r="Z437" s="0" t="str">
        <v/>
      </c>
      <c r="AA437" s="188"/>
    </row>
    <row r="438" customFormat="false" ht="12.75" hidden="false" customHeight="false" outlineLevel="0" collapsed="false">
      <c r="F438" s="60"/>
      <c r="H438" s="60"/>
      <c r="I438" s="60"/>
      <c r="J438" s="60"/>
      <c r="K438" s="0" t="e">
        <v>#REF!</v>
      </c>
      <c r="L438" s="0" t="e">
        <v>#REF!</v>
      </c>
      <c r="M438" s="0" t="e">
        <v>#REF!</v>
      </c>
      <c r="N438" s="0" t="e">
        <v>#REF!</v>
      </c>
      <c r="O438" s="0" t="e">
        <v>#REF!</v>
      </c>
      <c r="P438" s="0" t="e">
        <v>#REF!</v>
      </c>
      <c r="Q438" s="0" t="e">
        <v>#REF!</v>
      </c>
      <c r="R438" s="0" t="e">
        <v>#REF!</v>
      </c>
      <c r="S438" s="0" t="e">
        <v>#REF!</v>
      </c>
      <c r="T438" s="0" t="e">
        <v>#REF!</v>
      </c>
      <c r="U438" s="0" t="e">
        <v>#REF!</v>
      </c>
      <c r="V438" s="0" t="e">
        <v>#REF!</v>
      </c>
      <c r="W438" s="0" t="e">
        <v>#REF!</v>
      </c>
      <c r="X438" s="0" t="e">
        <v>#REF!</v>
      </c>
      <c r="Y438" s="0" t="str">
        <v/>
      </c>
      <c r="Z438" s="0" t="str">
        <v/>
      </c>
      <c r="AA438" s="188"/>
    </row>
    <row r="439" customFormat="false" ht="12.75" hidden="false" customHeight="false" outlineLevel="0" collapsed="false">
      <c r="F439" s="60"/>
      <c r="H439" s="60"/>
      <c r="I439" s="60"/>
      <c r="J439" s="60"/>
      <c r="K439" s="0" t="e">
        <v>#REF!</v>
      </c>
      <c r="L439" s="0" t="e">
        <v>#REF!</v>
      </c>
      <c r="M439" s="0" t="e">
        <v>#REF!</v>
      </c>
      <c r="N439" s="0" t="e">
        <v>#REF!</v>
      </c>
      <c r="O439" s="0" t="e">
        <v>#REF!</v>
      </c>
      <c r="P439" s="0" t="e">
        <v>#REF!</v>
      </c>
      <c r="Q439" s="0" t="e">
        <v>#REF!</v>
      </c>
      <c r="R439" s="0" t="e">
        <v>#REF!</v>
      </c>
      <c r="S439" s="0" t="e">
        <v>#REF!</v>
      </c>
      <c r="T439" s="0" t="e">
        <v>#REF!</v>
      </c>
      <c r="U439" s="0" t="e">
        <v>#REF!</v>
      </c>
      <c r="V439" s="0" t="e">
        <v>#REF!</v>
      </c>
      <c r="W439" s="0" t="e">
        <v>#REF!</v>
      </c>
      <c r="X439" s="0" t="e">
        <v>#REF!</v>
      </c>
      <c r="Y439" s="0" t="str">
        <v/>
      </c>
      <c r="Z439" s="0" t="str">
        <v/>
      </c>
      <c r="AA439" s="188"/>
    </row>
    <row r="440" customFormat="false" ht="12.75" hidden="false" customHeight="false" outlineLevel="0" collapsed="false">
      <c r="F440" s="60"/>
      <c r="H440" s="60"/>
      <c r="I440" s="60"/>
      <c r="J440" s="60"/>
      <c r="K440" s="0" t="e">
        <v>#REF!</v>
      </c>
      <c r="L440" s="0" t="e">
        <v>#REF!</v>
      </c>
      <c r="M440" s="0" t="e">
        <v>#REF!</v>
      </c>
      <c r="N440" s="0" t="e">
        <v>#REF!</v>
      </c>
      <c r="O440" s="0" t="e">
        <v>#REF!</v>
      </c>
      <c r="P440" s="0" t="e">
        <v>#REF!</v>
      </c>
      <c r="Q440" s="0" t="e">
        <v>#REF!</v>
      </c>
      <c r="R440" s="0" t="e">
        <v>#REF!</v>
      </c>
      <c r="S440" s="0" t="e">
        <v>#REF!</v>
      </c>
      <c r="T440" s="0" t="e">
        <v>#REF!</v>
      </c>
      <c r="U440" s="0" t="e">
        <v>#REF!</v>
      </c>
      <c r="V440" s="0" t="e">
        <v>#REF!</v>
      </c>
      <c r="W440" s="0" t="e">
        <v>#REF!</v>
      </c>
      <c r="X440" s="0" t="e">
        <v>#REF!</v>
      </c>
      <c r="Y440" s="0" t="str">
        <v/>
      </c>
      <c r="Z440" s="0" t="str">
        <v/>
      </c>
      <c r="AA440" s="188"/>
    </row>
    <row r="441" customFormat="false" ht="12.75" hidden="false" customHeight="false" outlineLevel="0" collapsed="false">
      <c r="F441" s="60"/>
      <c r="H441" s="60"/>
      <c r="I441" s="60"/>
      <c r="J441" s="60"/>
      <c r="K441" s="0" t="e">
        <v>#REF!</v>
      </c>
      <c r="L441" s="0" t="e">
        <v>#REF!</v>
      </c>
      <c r="M441" s="0" t="e">
        <v>#REF!</v>
      </c>
      <c r="N441" s="0" t="e">
        <v>#REF!</v>
      </c>
      <c r="O441" s="0" t="e">
        <v>#REF!</v>
      </c>
      <c r="P441" s="0" t="e">
        <v>#REF!</v>
      </c>
      <c r="Q441" s="0" t="e">
        <v>#REF!</v>
      </c>
      <c r="R441" s="0" t="e">
        <v>#REF!</v>
      </c>
      <c r="S441" s="0" t="e">
        <v>#REF!</v>
      </c>
      <c r="T441" s="0" t="e">
        <v>#REF!</v>
      </c>
      <c r="U441" s="0" t="e">
        <v>#REF!</v>
      </c>
      <c r="V441" s="0" t="e">
        <v>#REF!</v>
      </c>
      <c r="W441" s="0" t="e">
        <v>#REF!</v>
      </c>
      <c r="X441" s="0" t="e">
        <v>#REF!</v>
      </c>
      <c r="Y441" s="0" t="str">
        <v/>
      </c>
      <c r="Z441" s="0" t="str">
        <v/>
      </c>
      <c r="AA441" s="188"/>
    </row>
    <row r="442" customFormat="false" ht="12.75" hidden="false" customHeight="false" outlineLevel="0" collapsed="false">
      <c r="F442" s="60"/>
      <c r="H442" s="60"/>
      <c r="I442" s="60"/>
      <c r="J442" s="60"/>
      <c r="K442" s="0" t="e">
        <v>#REF!</v>
      </c>
      <c r="L442" s="0" t="e">
        <v>#REF!</v>
      </c>
      <c r="M442" s="0" t="e">
        <v>#REF!</v>
      </c>
      <c r="N442" s="0" t="e">
        <v>#REF!</v>
      </c>
      <c r="O442" s="0" t="e">
        <v>#REF!</v>
      </c>
      <c r="P442" s="0" t="e">
        <v>#REF!</v>
      </c>
      <c r="Q442" s="0" t="e">
        <v>#REF!</v>
      </c>
      <c r="R442" s="0" t="e">
        <v>#REF!</v>
      </c>
      <c r="S442" s="0" t="e">
        <v>#REF!</v>
      </c>
      <c r="T442" s="0" t="e">
        <v>#REF!</v>
      </c>
      <c r="U442" s="0" t="e">
        <v>#REF!</v>
      </c>
      <c r="V442" s="0" t="e">
        <v>#REF!</v>
      </c>
      <c r="W442" s="0" t="e">
        <v>#REF!</v>
      </c>
      <c r="X442" s="0" t="e">
        <v>#REF!</v>
      </c>
      <c r="Y442" s="0" t="str">
        <v/>
      </c>
      <c r="Z442" s="0" t="str">
        <v/>
      </c>
      <c r="AA442" s="188"/>
    </row>
    <row r="443" customFormat="false" ht="12.75" hidden="false" customHeight="false" outlineLevel="0" collapsed="false">
      <c r="F443" s="60"/>
      <c r="H443" s="60"/>
      <c r="I443" s="60"/>
      <c r="J443" s="60"/>
      <c r="K443" s="0" t="e">
        <v>#REF!</v>
      </c>
      <c r="L443" s="0" t="e">
        <v>#REF!</v>
      </c>
      <c r="M443" s="0" t="e">
        <v>#REF!</v>
      </c>
      <c r="N443" s="0" t="e">
        <v>#REF!</v>
      </c>
      <c r="O443" s="0" t="e">
        <v>#REF!</v>
      </c>
      <c r="P443" s="0" t="e">
        <v>#REF!</v>
      </c>
      <c r="Q443" s="0" t="e">
        <v>#REF!</v>
      </c>
      <c r="R443" s="0" t="e">
        <v>#REF!</v>
      </c>
      <c r="S443" s="0" t="e">
        <v>#REF!</v>
      </c>
      <c r="T443" s="0" t="e">
        <v>#REF!</v>
      </c>
      <c r="U443" s="0" t="e">
        <v>#REF!</v>
      </c>
      <c r="V443" s="0" t="e">
        <v>#REF!</v>
      </c>
      <c r="W443" s="0" t="e">
        <v>#REF!</v>
      </c>
      <c r="X443" s="0" t="e">
        <v>#REF!</v>
      </c>
      <c r="Y443" s="0" t="str">
        <v/>
      </c>
      <c r="Z443" s="0" t="str">
        <v/>
      </c>
      <c r="AA443" s="188"/>
    </row>
    <row r="444" customFormat="false" ht="12.75" hidden="false" customHeight="false" outlineLevel="0" collapsed="false">
      <c r="F444" s="60"/>
      <c r="H444" s="60"/>
      <c r="I444" s="60"/>
      <c r="J444" s="60"/>
      <c r="K444" s="0" t="e">
        <v>#REF!</v>
      </c>
      <c r="L444" s="0" t="e">
        <v>#REF!</v>
      </c>
      <c r="M444" s="0" t="e">
        <v>#REF!</v>
      </c>
      <c r="N444" s="0" t="e">
        <v>#REF!</v>
      </c>
      <c r="O444" s="0" t="e">
        <v>#REF!</v>
      </c>
      <c r="P444" s="0" t="e">
        <v>#REF!</v>
      </c>
      <c r="Q444" s="0" t="e">
        <v>#REF!</v>
      </c>
      <c r="R444" s="0" t="e">
        <v>#REF!</v>
      </c>
      <c r="S444" s="0" t="e">
        <v>#REF!</v>
      </c>
      <c r="T444" s="0" t="e">
        <v>#REF!</v>
      </c>
      <c r="U444" s="0" t="e">
        <v>#REF!</v>
      </c>
      <c r="V444" s="0" t="e">
        <v>#REF!</v>
      </c>
      <c r="W444" s="0" t="e">
        <v>#REF!</v>
      </c>
      <c r="X444" s="0" t="e">
        <v>#REF!</v>
      </c>
      <c r="Y444" s="0" t="str">
        <v/>
      </c>
      <c r="Z444" s="0" t="str">
        <v/>
      </c>
      <c r="AA444" s="188"/>
    </row>
    <row r="445" customFormat="false" ht="12.75" hidden="false" customHeight="false" outlineLevel="0" collapsed="false">
      <c r="F445" s="60"/>
      <c r="H445" s="60"/>
      <c r="I445" s="60"/>
      <c r="J445" s="60"/>
      <c r="K445" s="0" t="e">
        <v>#REF!</v>
      </c>
      <c r="L445" s="0" t="e">
        <v>#REF!</v>
      </c>
      <c r="M445" s="0" t="e">
        <v>#REF!</v>
      </c>
      <c r="N445" s="0" t="e">
        <v>#REF!</v>
      </c>
      <c r="O445" s="0" t="e">
        <v>#REF!</v>
      </c>
      <c r="P445" s="0" t="e">
        <v>#REF!</v>
      </c>
      <c r="Q445" s="0" t="e">
        <v>#REF!</v>
      </c>
      <c r="R445" s="0" t="e">
        <v>#REF!</v>
      </c>
      <c r="S445" s="0" t="e">
        <v>#REF!</v>
      </c>
      <c r="T445" s="0" t="e">
        <v>#REF!</v>
      </c>
      <c r="U445" s="0" t="e">
        <v>#REF!</v>
      </c>
      <c r="V445" s="0" t="e">
        <v>#REF!</v>
      </c>
      <c r="W445" s="0" t="e">
        <v>#REF!</v>
      </c>
      <c r="X445" s="0" t="e">
        <v>#REF!</v>
      </c>
      <c r="Y445" s="0" t="str">
        <v/>
      </c>
      <c r="Z445" s="0" t="str">
        <v/>
      </c>
      <c r="AA445" s="188"/>
    </row>
    <row r="446" customFormat="false" ht="12.75" hidden="false" customHeight="false" outlineLevel="0" collapsed="false">
      <c r="F446" s="60"/>
      <c r="H446" s="60"/>
      <c r="I446" s="60"/>
      <c r="J446" s="60"/>
      <c r="K446" s="0" t="e">
        <v>#REF!</v>
      </c>
      <c r="L446" s="0" t="e">
        <v>#REF!</v>
      </c>
      <c r="M446" s="0" t="e">
        <v>#REF!</v>
      </c>
      <c r="N446" s="0" t="e">
        <v>#REF!</v>
      </c>
      <c r="O446" s="0" t="e">
        <v>#REF!</v>
      </c>
      <c r="P446" s="0" t="e">
        <v>#REF!</v>
      </c>
      <c r="Q446" s="0" t="e">
        <v>#REF!</v>
      </c>
      <c r="R446" s="0" t="e">
        <v>#REF!</v>
      </c>
      <c r="S446" s="0" t="e">
        <v>#REF!</v>
      </c>
      <c r="T446" s="0" t="e">
        <v>#REF!</v>
      </c>
      <c r="U446" s="0" t="e">
        <v>#REF!</v>
      </c>
      <c r="V446" s="0" t="e">
        <v>#REF!</v>
      </c>
      <c r="W446" s="0" t="e">
        <v>#REF!</v>
      </c>
      <c r="X446" s="0" t="e">
        <v>#REF!</v>
      </c>
      <c r="Y446" s="0" t="str">
        <v/>
      </c>
      <c r="Z446" s="0" t="str">
        <v/>
      </c>
      <c r="AA446" s="188"/>
    </row>
    <row r="447" customFormat="false" ht="12.75" hidden="false" customHeight="false" outlineLevel="0" collapsed="false">
      <c r="F447" s="60"/>
      <c r="H447" s="60"/>
      <c r="I447" s="60"/>
      <c r="J447" s="60"/>
      <c r="K447" s="0" t="e">
        <v>#REF!</v>
      </c>
      <c r="L447" s="0" t="e">
        <v>#REF!</v>
      </c>
      <c r="M447" s="0" t="e">
        <v>#REF!</v>
      </c>
      <c r="N447" s="0" t="e">
        <v>#REF!</v>
      </c>
      <c r="O447" s="0" t="e">
        <v>#REF!</v>
      </c>
      <c r="P447" s="0" t="e">
        <v>#REF!</v>
      </c>
      <c r="Q447" s="0" t="e">
        <v>#REF!</v>
      </c>
      <c r="R447" s="0" t="e">
        <v>#REF!</v>
      </c>
      <c r="S447" s="0" t="e">
        <v>#REF!</v>
      </c>
      <c r="T447" s="0" t="e">
        <v>#REF!</v>
      </c>
      <c r="U447" s="0" t="e">
        <v>#REF!</v>
      </c>
      <c r="V447" s="0" t="e">
        <v>#REF!</v>
      </c>
      <c r="W447" s="0" t="e">
        <v>#REF!</v>
      </c>
      <c r="X447" s="0" t="e">
        <v>#REF!</v>
      </c>
      <c r="Y447" s="0" t="str">
        <v/>
      </c>
      <c r="Z447" s="0" t="str">
        <v/>
      </c>
      <c r="AA447" s="188"/>
    </row>
    <row r="448" customFormat="false" ht="12.75" hidden="false" customHeight="false" outlineLevel="0" collapsed="false">
      <c r="F448" s="60"/>
      <c r="H448" s="60"/>
      <c r="I448" s="60"/>
      <c r="J448" s="60"/>
      <c r="K448" s="0" t="e">
        <v>#REF!</v>
      </c>
      <c r="L448" s="0" t="e">
        <v>#REF!</v>
      </c>
      <c r="M448" s="0" t="e">
        <v>#REF!</v>
      </c>
      <c r="N448" s="0" t="e">
        <v>#REF!</v>
      </c>
      <c r="O448" s="0" t="e">
        <v>#REF!</v>
      </c>
      <c r="P448" s="0" t="e">
        <v>#REF!</v>
      </c>
      <c r="Q448" s="0" t="e">
        <v>#REF!</v>
      </c>
      <c r="R448" s="0" t="e">
        <v>#REF!</v>
      </c>
      <c r="S448" s="0" t="e">
        <v>#REF!</v>
      </c>
      <c r="T448" s="0" t="e">
        <v>#REF!</v>
      </c>
      <c r="U448" s="0" t="e">
        <v>#REF!</v>
      </c>
      <c r="V448" s="0" t="e">
        <v>#REF!</v>
      </c>
      <c r="W448" s="0" t="e">
        <v>#REF!</v>
      </c>
      <c r="X448" s="0" t="e">
        <v>#REF!</v>
      </c>
      <c r="Y448" s="0" t="str">
        <v/>
      </c>
      <c r="Z448" s="0" t="str">
        <v/>
      </c>
      <c r="AA448" s="188"/>
    </row>
    <row r="449" customFormat="false" ht="12.75" hidden="false" customHeight="false" outlineLevel="0" collapsed="false">
      <c r="F449" s="60"/>
      <c r="H449" s="60"/>
      <c r="I449" s="60"/>
      <c r="J449" s="60"/>
      <c r="K449" s="0" t="e">
        <v>#REF!</v>
      </c>
      <c r="L449" s="0" t="e">
        <v>#REF!</v>
      </c>
      <c r="M449" s="0" t="e">
        <v>#REF!</v>
      </c>
      <c r="N449" s="0" t="e">
        <v>#REF!</v>
      </c>
      <c r="O449" s="0" t="e">
        <v>#REF!</v>
      </c>
      <c r="P449" s="0" t="e">
        <v>#REF!</v>
      </c>
      <c r="Q449" s="0" t="e">
        <v>#REF!</v>
      </c>
      <c r="R449" s="0" t="e">
        <v>#REF!</v>
      </c>
      <c r="S449" s="0" t="e">
        <v>#REF!</v>
      </c>
      <c r="T449" s="0" t="e">
        <v>#REF!</v>
      </c>
      <c r="U449" s="0" t="e">
        <v>#REF!</v>
      </c>
      <c r="V449" s="0" t="e">
        <v>#REF!</v>
      </c>
      <c r="W449" s="0" t="e">
        <v>#REF!</v>
      </c>
      <c r="X449" s="0" t="e">
        <v>#REF!</v>
      </c>
      <c r="Y449" s="0" t="str">
        <v/>
      </c>
      <c r="Z449" s="0" t="str">
        <v/>
      </c>
      <c r="AA449" s="188"/>
    </row>
    <row r="450" customFormat="false" ht="12.75" hidden="false" customHeight="false" outlineLevel="0" collapsed="false">
      <c r="F450" s="60"/>
      <c r="H450" s="60"/>
      <c r="I450" s="60"/>
      <c r="J450" s="60"/>
      <c r="K450" s="0" t="e">
        <v>#REF!</v>
      </c>
      <c r="L450" s="0" t="e">
        <v>#REF!</v>
      </c>
      <c r="M450" s="0" t="e">
        <v>#REF!</v>
      </c>
      <c r="N450" s="0" t="e">
        <v>#REF!</v>
      </c>
      <c r="O450" s="0" t="e">
        <v>#REF!</v>
      </c>
      <c r="P450" s="0" t="e">
        <v>#REF!</v>
      </c>
      <c r="Q450" s="0" t="e">
        <v>#REF!</v>
      </c>
      <c r="R450" s="0" t="e">
        <v>#REF!</v>
      </c>
      <c r="S450" s="0" t="e">
        <v>#REF!</v>
      </c>
      <c r="T450" s="0" t="e">
        <v>#REF!</v>
      </c>
      <c r="U450" s="0" t="e">
        <v>#REF!</v>
      </c>
      <c r="V450" s="0" t="e">
        <v>#REF!</v>
      </c>
      <c r="W450" s="0" t="e">
        <v>#REF!</v>
      </c>
      <c r="X450" s="0" t="e">
        <v>#REF!</v>
      </c>
      <c r="Y450" s="0" t="str">
        <v/>
      </c>
      <c r="Z450" s="0" t="str">
        <v/>
      </c>
      <c r="AA450" s="188"/>
    </row>
    <row r="451" customFormat="false" ht="12.75" hidden="false" customHeight="false" outlineLevel="0" collapsed="false">
      <c r="F451" s="60"/>
      <c r="H451" s="60"/>
      <c r="I451" s="60"/>
      <c r="J451" s="60"/>
      <c r="K451" s="0" t="e">
        <v>#REF!</v>
      </c>
      <c r="L451" s="0" t="e">
        <v>#REF!</v>
      </c>
      <c r="M451" s="0" t="e">
        <v>#REF!</v>
      </c>
      <c r="N451" s="0" t="e">
        <v>#REF!</v>
      </c>
      <c r="O451" s="0" t="e">
        <v>#REF!</v>
      </c>
      <c r="P451" s="0" t="e">
        <v>#REF!</v>
      </c>
      <c r="Q451" s="0" t="e">
        <v>#REF!</v>
      </c>
      <c r="R451" s="0" t="e">
        <v>#REF!</v>
      </c>
      <c r="S451" s="0" t="e">
        <v>#REF!</v>
      </c>
      <c r="T451" s="0" t="e">
        <v>#REF!</v>
      </c>
      <c r="U451" s="0" t="e">
        <v>#REF!</v>
      </c>
      <c r="V451" s="0" t="e">
        <v>#REF!</v>
      </c>
      <c r="W451" s="0" t="e">
        <v>#REF!</v>
      </c>
      <c r="X451" s="0" t="e">
        <v>#REF!</v>
      </c>
      <c r="Y451" s="0" t="str">
        <v/>
      </c>
      <c r="Z451" s="0" t="str">
        <v/>
      </c>
      <c r="AA451" s="188"/>
    </row>
    <row r="452" customFormat="false" ht="12.75" hidden="false" customHeight="false" outlineLevel="0" collapsed="false">
      <c r="F452" s="60"/>
      <c r="H452" s="60"/>
      <c r="I452" s="60"/>
      <c r="J452" s="60"/>
      <c r="K452" s="0" t="e">
        <v>#REF!</v>
      </c>
      <c r="L452" s="0" t="e">
        <v>#REF!</v>
      </c>
      <c r="M452" s="0" t="e">
        <v>#REF!</v>
      </c>
      <c r="N452" s="0" t="e">
        <v>#REF!</v>
      </c>
      <c r="O452" s="0" t="e">
        <v>#REF!</v>
      </c>
      <c r="P452" s="0" t="e">
        <v>#REF!</v>
      </c>
      <c r="Q452" s="0" t="e">
        <v>#REF!</v>
      </c>
      <c r="R452" s="0" t="e">
        <v>#REF!</v>
      </c>
      <c r="S452" s="0" t="e">
        <v>#REF!</v>
      </c>
      <c r="T452" s="0" t="e">
        <v>#REF!</v>
      </c>
      <c r="U452" s="0" t="e">
        <v>#REF!</v>
      </c>
      <c r="V452" s="0" t="e">
        <v>#REF!</v>
      </c>
      <c r="W452" s="0" t="e">
        <v>#REF!</v>
      </c>
      <c r="X452" s="0" t="e">
        <v>#REF!</v>
      </c>
      <c r="Y452" s="0" t="str">
        <v/>
      </c>
      <c r="Z452" s="0" t="str">
        <v/>
      </c>
      <c r="AA452" s="188"/>
    </row>
    <row r="453" customFormat="false" ht="12.75" hidden="false" customHeight="false" outlineLevel="0" collapsed="false">
      <c r="F453" s="60"/>
      <c r="H453" s="60"/>
      <c r="I453" s="60"/>
      <c r="J453" s="60"/>
      <c r="K453" s="0" t="e">
        <v>#REF!</v>
      </c>
      <c r="L453" s="0" t="e">
        <v>#REF!</v>
      </c>
      <c r="M453" s="0" t="e">
        <v>#REF!</v>
      </c>
      <c r="N453" s="0" t="e">
        <v>#REF!</v>
      </c>
      <c r="O453" s="0" t="e">
        <v>#REF!</v>
      </c>
      <c r="P453" s="0" t="e">
        <v>#REF!</v>
      </c>
      <c r="Q453" s="0" t="e">
        <v>#REF!</v>
      </c>
      <c r="R453" s="0" t="e">
        <v>#REF!</v>
      </c>
      <c r="S453" s="0" t="e">
        <v>#REF!</v>
      </c>
      <c r="T453" s="0" t="e">
        <v>#REF!</v>
      </c>
      <c r="U453" s="0" t="e">
        <v>#REF!</v>
      </c>
      <c r="V453" s="0" t="e">
        <v>#REF!</v>
      </c>
      <c r="W453" s="0" t="e">
        <v>#REF!</v>
      </c>
      <c r="X453" s="0" t="e">
        <v>#REF!</v>
      </c>
      <c r="Y453" s="0" t="str">
        <v/>
      </c>
      <c r="Z453" s="0" t="str">
        <v/>
      </c>
      <c r="AA453" s="188"/>
    </row>
    <row r="454" customFormat="false" ht="12.75" hidden="false" customHeight="false" outlineLevel="0" collapsed="false">
      <c r="F454" s="60"/>
      <c r="H454" s="60"/>
      <c r="I454" s="60"/>
      <c r="J454" s="60"/>
      <c r="K454" s="0" t="e">
        <v>#REF!</v>
      </c>
      <c r="L454" s="0" t="e">
        <v>#REF!</v>
      </c>
      <c r="M454" s="0" t="e">
        <v>#REF!</v>
      </c>
      <c r="N454" s="0" t="e">
        <v>#REF!</v>
      </c>
      <c r="O454" s="0" t="e">
        <v>#REF!</v>
      </c>
      <c r="P454" s="0" t="e">
        <v>#REF!</v>
      </c>
      <c r="Q454" s="0" t="e">
        <v>#REF!</v>
      </c>
      <c r="R454" s="0" t="e">
        <v>#REF!</v>
      </c>
      <c r="S454" s="0" t="e">
        <v>#REF!</v>
      </c>
      <c r="T454" s="0" t="e">
        <v>#REF!</v>
      </c>
      <c r="U454" s="0" t="e">
        <v>#REF!</v>
      </c>
      <c r="V454" s="0" t="e">
        <v>#REF!</v>
      </c>
      <c r="W454" s="0" t="e">
        <v>#REF!</v>
      </c>
      <c r="X454" s="0" t="e">
        <v>#REF!</v>
      </c>
      <c r="Y454" s="0" t="str">
        <v/>
      </c>
      <c r="Z454" s="0" t="str">
        <v/>
      </c>
      <c r="AA454" s="188"/>
    </row>
    <row r="455" customFormat="false" ht="12.75" hidden="false" customHeight="false" outlineLevel="0" collapsed="false">
      <c r="F455" s="60"/>
      <c r="H455" s="60"/>
      <c r="I455" s="60"/>
      <c r="J455" s="60"/>
      <c r="K455" s="0" t="e">
        <v>#REF!</v>
      </c>
      <c r="L455" s="0" t="e">
        <v>#REF!</v>
      </c>
      <c r="M455" s="0" t="e">
        <v>#REF!</v>
      </c>
      <c r="N455" s="0" t="e">
        <v>#REF!</v>
      </c>
      <c r="O455" s="0" t="e">
        <v>#REF!</v>
      </c>
      <c r="P455" s="0" t="e">
        <v>#REF!</v>
      </c>
      <c r="Q455" s="0" t="e">
        <v>#REF!</v>
      </c>
      <c r="R455" s="0" t="e">
        <v>#REF!</v>
      </c>
      <c r="S455" s="0" t="e">
        <v>#REF!</v>
      </c>
      <c r="T455" s="0" t="e">
        <v>#REF!</v>
      </c>
      <c r="U455" s="0" t="e">
        <v>#REF!</v>
      </c>
      <c r="V455" s="0" t="e">
        <v>#REF!</v>
      </c>
      <c r="W455" s="0" t="e">
        <v>#REF!</v>
      </c>
      <c r="X455" s="0" t="e">
        <v>#REF!</v>
      </c>
      <c r="Y455" s="0" t="str">
        <v/>
      </c>
      <c r="Z455" s="0" t="str">
        <v/>
      </c>
      <c r="AA455" s="188"/>
    </row>
    <row r="456" customFormat="false" ht="12.75" hidden="false" customHeight="false" outlineLevel="0" collapsed="false">
      <c r="F456" s="60"/>
      <c r="H456" s="60"/>
      <c r="I456" s="60"/>
      <c r="J456" s="60"/>
      <c r="K456" s="0" t="e">
        <v>#REF!</v>
      </c>
      <c r="L456" s="0" t="e">
        <v>#REF!</v>
      </c>
      <c r="M456" s="0" t="e">
        <v>#REF!</v>
      </c>
      <c r="N456" s="0" t="e">
        <v>#REF!</v>
      </c>
      <c r="O456" s="0" t="e">
        <v>#REF!</v>
      </c>
      <c r="P456" s="0" t="e">
        <v>#REF!</v>
      </c>
      <c r="Q456" s="0" t="e">
        <v>#REF!</v>
      </c>
      <c r="R456" s="0" t="e">
        <v>#REF!</v>
      </c>
      <c r="S456" s="0" t="e">
        <v>#REF!</v>
      </c>
      <c r="T456" s="0" t="e">
        <v>#REF!</v>
      </c>
      <c r="U456" s="0" t="e">
        <v>#REF!</v>
      </c>
      <c r="V456" s="0" t="e">
        <v>#REF!</v>
      </c>
      <c r="W456" s="0" t="e">
        <v>#REF!</v>
      </c>
      <c r="X456" s="0" t="e">
        <v>#REF!</v>
      </c>
      <c r="Y456" s="0" t="str">
        <v/>
      </c>
      <c r="Z456" s="0" t="str">
        <v/>
      </c>
      <c r="AA456" s="188"/>
    </row>
    <row r="457" customFormat="false" ht="12.75" hidden="false" customHeight="false" outlineLevel="0" collapsed="false">
      <c r="F457" s="60"/>
      <c r="H457" s="60"/>
      <c r="I457" s="60"/>
      <c r="J457" s="60"/>
      <c r="K457" s="0" t="e">
        <v>#REF!</v>
      </c>
      <c r="L457" s="0" t="e">
        <v>#REF!</v>
      </c>
      <c r="M457" s="0" t="e">
        <v>#REF!</v>
      </c>
      <c r="N457" s="0" t="e">
        <v>#REF!</v>
      </c>
      <c r="O457" s="0" t="e">
        <v>#REF!</v>
      </c>
      <c r="P457" s="0" t="e">
        <v>#REF!</v>
      </c>
      <c r="Q457" s="0" t="e">
        <v>#REF!</v>
      </c>
      <c r="R457" s="0" t="e">
        <v>#REF!</v>
      </c>
      <c r="S457" s="0" t="e">
        <v>#REF!</v>
      </c>
      <c r="T457" s="0" t="e">
        <v>#REF!</v>
      </c>
      <c r="U457" s="0" t="e">
        <v>#REF!</v>
      </c>
      <c r="V457" s="0" t="e">
        <v>#REF!</v>
      </c>
      <c r="W457" s="0" t="e">
        <v>#REF!</v>
      </c>
      <c r="X457" s="0" t="e">
        <v>#REF!</v>
      </c>
      <c r="Y457" s="0" t="str">
        <v/>
      </c>
      <c r="Z457" s="0" t="str">
        <v/>
      </c>
      <c r="AA457" s="188"/>
    </row>
    <row r="458" customFormat="false" ht="12.75" hidden="false" customHeight="false" outlineLevel="0" collapsed="false">
      <c r="F458" s="60"/>
      <c r="H458" s="60"/>
      <c r="I458" s="60"/>
      <c r="J458" s="60"/>
      <c r="K458" s="0" t="e">
        <v>#REF!</v>
      </c>
      <c r="L458" s="0" t="e">
        <v>#REF!</v>
      </c>
      <c r="M458" s="0" t="e">
        <v>#REF!</v>
      </c>
      <c r="N458" s="0" t="e">
        <v>#REF!</v>
      </c>
      <c r="O458" s="0" t="e">
        <v>#REF!</v>
      </c>
      <c r="P458" s="0" t="e">
        <v>#REF!</v>
      </c>
      <c r="Q458" s="0" t="e">
        <v>#REF!</v>
      </c>
      <c r="R458" s="0" t="e">
        <v>#REF!</v>
      </c>
      <c r="S458" s="0" t="e">
        <v>#REF!</v>
      </c>
      <c r="T458" s="0" t="e">
        <v>#REF!</v>
      </c>
      <c r="U458" s="0" t="e">
        <v>#REF!</v>
      </c>
      <c r="V458" s="0" t="e">
        <v>#REF!</v>
      </c>
      <c r="W458" s="0" t="e">
        <v>#REF!</v>
      </c>
      <c r="X458" s="0" t="e">
        <v>#REF!</v>
      </c>
      <c r="Y458" s="0" t="str">
        <v/>
      </c>
      <c r="Z458" s="0" t="str">
        <v/>
      </c>
      <c r="AA458" s="188"/>
    </row>
    <row r="459" customFormat="false" ht="12.75" hidden="false" customHeight="false" outlineLevel="0" collapsed="false">
      <c r="F459" s="60"/>
      <c r="H459" s="60"/>
      <c r="I459" s="60"/>
      <c r="J459" s="60"/>
      <c r="K459" s="0" t="e">
        <v>#REF!</v>
      </c>
      <c r="L459" s="0" t="e">
        <v>#REF!</v>
      </c>
      <c r="M459" s="0" t="e">
        <v>#REF!</v>
      </c>
      <c r="N459" s="0" t="e">
        <v>#REF!</v>
      </c>
      <c r="O459" s="0" t="e">
        <v>#REF!</v>
      </c>
      <c r="P459" s="0" t="e">
        <v>#REF!</v>
      </c>
      <c r="Q459" s="0" t="e">
        <v>#REF!</v>
      </c>
      <c r="R459" s="0" t="e">
        <v>#REF!</v>
      </c>
      <c r="S459" s="0" t="e">
        <v>#REF!</v>
      </c>
      <c r="T459" s="0" t="e">
        <v>#REF!</v>
      </c>
      <c r="U459" s="0" t="e">
        <v>#REF!</v>
      </c>
      <c r="V459" s="0" t="e">
        <v>#REF!</v>
      </c>
      <c r="W459" s="0" t="e">
        <v>#REF!</v>
      </c>
      <c r="X459" s="0" t="e">
        <v>#REF!</v>
      </c>
      <c r="Y459" s="0" t="str">
        <v/>
      </c>
      <c r="Z459" s="0" t="str">
        <v/>
      </c>
      <c r="AA459" s="188"/>
    </row>
    <row r="460" customFormat="false" ht="12.75" hidden="false" customHeight="false" outlineLevel="0" collapsed="false">
      <c r="F460" s="60"/>
      <c r="H460" s="60"/>
      <c r="I460" s="60"/>
      <c r="J460" s="60"/>
      <c r="K460" s="0" t="e">
        <v>#REF!</v>
      </c>
      <c r="L460" s="0" t="e">
        <v>#REF!</v>
      </c>
      <c r="M460" s="0" t="e">
        <v>#REF!</v>
      </c>
      <c r="N460" s="0" t="e">
        <v>#REF!</v>
      </c>
      <c r="O460" s="0" t="e">
        <v>#REF!</v>
      </c>
      <c r="P460" s="0" t="e">
        <v>#REF!</v>
      </c>
      <c r="Q460" s="0" t="e">
        <v>#REF!</v>
      </c>
      <c r="R460" s="0" t="e">
        <v>#REF!</v>
      </c>
      <c r="S460" s="0" t="e">
        <v>#REF!</v>
      </c>
      <c r="T460" s="0" t="e">
        <v>#REF!</v>
      </c>
      <c r="U460" s="0" t="e">
        <v>#REF!</v>
      </c>
      <c r="V460" s="0" t="e">
        <v>#REF!</v>
      </c>
      <c r="W460" s="0" t="e">
        <v>#REF!</v>
      </c>
      <c r="X460" s="0" t="e">
        <v>#REF!</v>
      </c>
      <c r="Y460" s="0" t="str">
        <v/>
      </c>
      <c r="Z460" s="0" t="str">
        <v/>
      </c>
      <c r="AA460" s="188"/>
    </row>
    <row r="461" customFormat="false" ht="12.75" hidden="false" customHeight="false" outlineLevel="0" collapsed="false">
      <c r="F461" s="60"/>
      <c r="H461" s="60"/>
      <c r="I461" s="60"/>
      <c r="J461" s="60"/>
      <c r="K461" s="0" t="e">
        <v>#REF!</v>
      </c>
      <c r="L461" s="0" t="e">
        <v>#REF!</v>
      </c>
      <c r="M461" s="0" t="e">
        <v>#REF!</v>
      </c>
      <c r="N461" s="0" t="e">
        <v>#REF!</v>
      </c>
      <c r="O461" s="0" t="e">
        <v>#REF!</v>
      </c>
      <c r="P461" s="0" t="e">
        <v>#REF!</v>
      </c>
      <c r="Q461" s="0" t="e">
        <v>#REF!</v>
      </c>
      <c r="R461" s="0" t="e">
        <v>#REF!</v>
      </c>
      <c r="S461" s="0" t="e">
        <v>#REF!</v>
      </c>
      <c r="T461" s="0" t="e">
        <v>#REF!</v>
      </c>
      <c r="U461" s="0" t="e">
        <v>#REF!</v>
      </c>
      <c r="V461" s="0" t="e">
        <v>#REF!</v>
      </c>
      <c r="W461" s="0" t="e">
        <v>#REF!</v>
      </c>
      <c r="X461" s="0" t="e">
        <v>#REF!</v>
      </c>
      <c r="Y461" s="0" t="str">
        <v/>
      </c>
      <c r="Z461" s="0" t="str">
        <v/>
      </c>
      <c r="AA461" s="188"/>
    </row>
    <row r="462" customFormat="false" ht="12.75" hidden="false" customHeight="false" outlineLevel="0" collapsed="false">
      <c r="F462" s="60"/>
      <c r="H462" s="60"/>
      <c r="I462" s="60"/>
      <c r="J462" s="60"/>
      <c r="K462" s="0" t="e">
        <v>#REF!</v>
      </c>
      <c r="L462" s="0" t="e">
        <v>#REF!</v>
      </c>
      <c r="M462" s="0" t="e">
        <v>#REF!</v>
      </c>
      <c r="N462" s="0" t="e">
        <v>#REF!</v>
      </c>
      <c r="O462" s="0" t="e">
        <v>#REF!</v>
      </c>
      <c r="P462" s="0" t="e">
        <v>#REF!</v>
      </c>
      <c r="Q462" s="0" t="e">
        <v>#REF!</v>
      </c>
      <c r="R462" s="0" t="e">
        <v>#REF!</v>
      </c>
      <c r="S462" s="0" t="e">
        <v>#REF!</v>
      </c>
      <c r="T462" s="0" t="e">
        <v>#REF!</v>
      </c>
      <c r="U462" s="0" t="e">
        <v>#REF!</v>
      </c>
      <c r="V462" s="0" t="e">
        <v>#REF!</v>
      </c>
      <c r="W462" s="0" t="e">
        <v>#REF!</v>
      </c>
      <c r="X462" s="0" t="e">
        <v>#REF!</v>
      </c>
      <c r="Y462" s="0" t="str">
        <v/>
      </c>
      <c r="Z462" s="0" t="str">
        <v/>
      </c>
      <c r="AA462" s="188"/>
    </row>
    <row r="463" customFormat="false" ht="12.75" hidden="false" customHeight="false" outlineLevel="0" collapsed="false">
      <c r="F463" s="60"/>
      <c r="H463" s="60"/>
      <c r="I463" s="60"/>
      <c r="J463" s="60"/>
      <c r="K463" s="0" t="e">
        <v>#REF!</v>
      </c>
      <c r="L463" s="0" t="e">
        <v>#REF!</v>
      </c>
      <c r="M463" s="0" t="e">
        <v>#REF!</v>
      </c>
      <c r="N463" s="0" t="e">
        <v>#REF!</v>
      </c>
      <c r="O463" s="0" t="e">
        <v>#REF!</v>
      </c>
      <c r="P463" s="0" t="e">
        <v>#REF!</v>
      </c>
      <c r="Q463" s="0" t="e">
        <v>#REF!</v>
      </c>
      <c r="R463" s="0" t="e">
        <v>#REF!</v>
      </c>
      <c r="S463" s="0" t="e">
        <v>#REF!</v>
      </c>
      <c r="T463" s="0" t="e">
        <v>#REF!</v>
      </c>
      <c r="U463" s="0" t="e">
        <v>#REF!</v>
      </c>
      <c r="V463" s="0" t="e">
        <v>#REF!</v>
      </c>
      <c r="W463" s="0" t="e">
        <v>#REF!</v>
      </c>
      <c r="X463" s="0" t="e">
        <v>#REF!</v>
      </c>
      <c r="Y463" s="0" t="str">
        <v/>
      </c>
      <c r="Z463" s="0" t="str">
        <v/>
      </c>
      <c r="AA463" s="188"/>
    </row>
    <row r="464" customFormat="false" ht="12.75" hidden="false" customHeight="false" outlineLevel="0" collapsed="false">
      <c r="F464" s="60"/>
      <c r="H464" s="60"/>
      <c r="I464" s="60"/>
      <c r="J464" s="60"/>
      <c r="K464" s="0" t="e">
        <v>#REF!</v>
      </c>
      <c r="L464" s="0" t="e">
        <v>#REF!</v>
      </c>
      <c r="M464" s="0" t="e">
        <v>#REF!</v>
      </c>
      <c r="N464" s="0" t="e">
        <v>#REF!</v>
      </c>
      <c r="O464" s="0" t="e">
        <v>#REF!</v>
      </c>
      <c r="P464" s="0" t="e">
        <v>#REF!</v>
      </c>
      <c r="Q464" s="0" t="e">
        <v>#REF!</v>
      </c>
      <c r="R464" s="0" t="e">
        <v>#REF!</v>
      </c>
      <c r="S464" s="0" t="e">
        <v>#REF!</v>
      </c>
      <c r="T464" s="0" t="e">
        <v>#REF!</v>
      </c>
      <c r="U464" s="0" t="e">
        <v>#REF!</v>
      </c>
      <c r="V464" s="0" t="e">
        <v>#REF!</v>
      </c>
      <c r="W464" s="0" t="e">
        <v>#REF!</v>
      </c>
      <c r="X464" s="0" t="e">
        <v>#REF!</v>
      </c>
      <c r="Y464" s="0" t="str">
        <v/>
      </c>
      <c r="Z464" s="0" t="str">
        <v/>
      </c>
      <c r="AA464" s="188"/>
    </row>
    <row r="465" customFormat="false" ht="12.75" hidden="false" customHeight="false" outlineLevel="0" collapsed="false">
      <c r="F465" s="60"/>
      <c r="H465" s="60"/>
      <c r="I465" s="60"/>
      <c r="J465" s="60"/>
      <c r="K465" s="0" t="e">
        <v>#REF!</v>
      </c>
      <c r="L465" s="0" t="e">
        <v>#REF!</v>
      </c>
      <c r="M465" s="0" t="e">
        <v>#REF!</v>
      </c>
      <c r="N465" s="0" t="e">
        <v>#REF!</v>
      </c>
      <c r="O465" s="0" t="e">
        <v>#REF!</v>
      </c>
      <c r="P465" s="0" t="e">
        <v>#REF!</v>
      </c>
      <c r="Q465" s="0" t="e">
        <v>#REF!</v>
      </c>
      <c r="R465" s="0" t="e">
        <v>#REF!</v>
      </c>
      <c r="S465" s="0" t="e">
        <v>#REF!</v>
      </c>
      <c r="T465" s="0" t="e">
        <v>#REF!</v>
      </c>
      <c r="U465" s="0" t="e">
        <v>#REF!</v>
      </c>
      <c r="V465" s="0" t="e">
        <v>#REF!</v>
      </c>
      <c r="W465" s="0" t="e">
        <v>#REF!</v>
      </c>
      <c r="X465" s="0" t="e">
        <v>#REF!</v>
      </c>
      <c r="Y465" s="0" t="str">
        <v/>
      </c>
      <c r="Z465" s="0" t="str">
        <v/>
      </c>
      <c r="AA465" s="188"/>
    </row>
    <row r="466" customFormat="false" ht="12.75" hidden="false" customHeight="false" outlineLevel="0" collapsed="false">
      <c r="F466" s="60"/>
      <c r="H466" s="60"/>
      <c r="I466" s="60"/>
      <c r="J466" s="60"/>
      <c r="K466" s="0" t="e">
        <v>#REF!</v>
      </c>
      <c r="L466" s="0" t="e">
        <v>#REF!</v>
      </c>
      <c r="M466" s="0" t="e">
        <v>#REF!</v>
      </c>
      <c r="N466" s="0" t="e">
        <v>#REF!</v>
      </c>
      <c r="O466" s="0" t="e">
        <v>#REF!</v>
      </c>
      <c r="P466" s="0" t="e">
        <v>#REF!</v>
      </c>
      <c r="Q466" s="0" t="e">
        <v>#REF!</v>
      </c>
      <c r="R466" s="0" t="e">
        <v>#REF!</v>
      </c>
      <c r="S466" s="0" t="e">
        <v>#REF!</v>
      </c>
      <c r="T466" s="0" t="e">
        <v>#REF!</v>
      </c>
      <c r="U466" s="0" t="e">
        <v>#REF!</v>
      </c>
      <c r="V466" s="0" t="e">
        <v>#REF!</v>
      </c>
      <c r="W466" s="0" t="e">
        <v>#REF!</v>
      </c>
      <c r="X466" s="0" t="e">
        <v>#REF!</v>
      </c>
      <c r="Y466" s="0" t="str">
        <v/>
      </c>
      <c r="Z466" s="0" t="str">
        <v/>
      </c>
      <c r="AA466" s="188"/>
    </row>
    <row r="467" customFormat="false" ht="12.75" hidden="false" customHeight="false" outlineLevel="0" collapsed="false">
      <c r="F467" s="60"/>
      <c r="H467" s="60"/>
      <c r="I467" s="60"/>
      <c r="J467" s="60"/>
      <c r="K467" s="0" t="e">
        <v>#REF!</v>
      </c>
      <c r="L467" s="0" t="e">
        <v>#REF!</v>
      </c>
      <c r="M467" s="0" t="e">
        <v>#REF!</v>
      </c>
      <c r="N467" s="0" t="e">
        <v>#REF!</v>
      </c>
      <c r="O467" s="0" t="e">
        <v>#REF!</v>
      </c>
      <c r="P467" s="0" t="e">
        <v>#REF!</v>
      </c>
      <c r="Q467" s="0" t="e">
        <v>#REF!</v>
      </c>
      <c r="R467" s="0" t="e">
        <v>#REF!</v>
      </c>
      <c r="S467" s="0" t="e">
        <v>#REF!</v>
      </c>
      <c r="T467" s="0" t="e">
        <v>#REF!</v>
      </c>
      <c r="U467" s="0" t="e">
        <v>#REF!</v>
      </c>
      <c r="V467" s="0" t="e">
        <v>#REF!</v>
      </c>
      <c r="W467" s="0" t="e">
        <v>#REF!</v>
      </c>
      <c r="X467" s="0" t="e">
        <v>#REF!</v>
      </c>
      <c r="Y467" s="0" t="str">
        <v/>
      </c>
      <c r="Z467" s="0" t="str">
        <v/>
      </c>
      <c r="AA467" s="188"/>
    </row>
    <row r="468" customFormat="false" ht="12.75" hidden="false" customHeight="false" outlineLevel="0" collapsed="false">
      <c r="F468" s="60"/>
      <c r="H468" s="60"/>
      <c r="I468" s="60"/>
      <c r="J468" s="60"/>
      <c r="K468" s="0" t="e">
        <v>#REF!</v>
      </c>
      <c r="L468" s="0" t="e">
        <v>#REF!</v>
      </c>
      <c r="M468" s="0" t="e">
        <v>#REF!</v>
      </c>
      <c r="N468" s="0" t="e">
        <v>#REF!</v>
      </c>
      <c r="O468" s="0" t="e">
        <v>#REF!</v>
      </c>
      <c r="P468" s="0" t="e">
        <v>#REF!</v>
      </c>
      <c r="Q468" s="0" t="e">
        <v>#REF!</v>
      </c>
      <c r="R468" s="0" t="e">
        <v>#REF!</v>
      </c>
      <c r="S468" s="0" t="e">
        <v>#REF!</v>
      </c>
      <c r="T468" s="0" t="e">
        <v>#REF!</v>
      </c>
      <c r="U468" s="0" t="e">
        <v>#REF!</v>
      </c>
      <c r="V468" s="0" t="e">
        <v>#REF!</v>
      </c>
      <c r="W468" s="0" t="e">
        <v>#REF!</v>
      </c>
      <c r="X468" s="0" t="e">
        <v>#REF!</v>
      </c>
      <c r="Y468" s="0" t="str">
        <v/>
      </c>
      <c r="Z468" s="0" t="str">
        <v/>
      </c>
      <c r="AA468" s="188"/>
    </row>
    <row r="469" customFormat="false" ht="12.75" hidden="false" customHeight="false" outlineLevel="0" collapsed="false">
      <c r="F469" s="60"/>
      <c r="H469" s="60"/>
      <c r="I469" s="60"/>
      <c r="J469" s="60"/>
      <c r="K469" s="0" t="e">
        <v>#REF!</v>
      </c>
      <c r="L469" s="0" t="e">
        <v>#REF!</v>
      </c>
      <c r="M469" s="0" t="e">
        <v>#REF!</v>
      </c>
      <c r="N469" s="0" t="e">
        <v>#REF!</v>
      </c>
      <c r="O469" s="0" t="e">
        <v>#REF!</v>
      </c>
      <c r="P469" s="0" t="e">
        <v>#REF!</v>
      </c>
      <c r="Q469" s="0" t="e">
        <v>#REF!</v>
      </c>
      <c r="R469" s="0" t="e">
        <v>#REF!</v>
      </c>
      <c r="S469" s="0" t="e">
        <v>#REF!</v>
      </c>
      <c r="T469" s="0" t="e">
        <v>#REF!</v>
      </c>
      <c r="U469" s="0" t="e">
        <v>#REF!</v>
      </c>
      <c r="V469" s="0" t="e">
        <v>#REF!</v>
      </c>
      <c r="W469" s="0" t="e">
        <v>#REF!</v>
      </c>
      <c r="X469" s="0" t="e">
        <v>#REF!</v>
      </c>
      <c r="Y469" s="0" t="str">
        <v/>
      </c>
      <c r="Z469" s="0" t="str">
        <v/>
      </c>
      <c r="AA469" s="188"/>
    </row>
    <row r="470" customFormat="false" ht="12.75" hidden="false" customHeight="false" outlineLevel="0" collapsed="false">
      <c r="F470" s="60"/>
      <c r="H470" s="60"/>
      <c r="I470" s="60"/>
      <c r="J470" s="60"/>
      <c r="K470" s="0" t="e">
        <v>#REF!</v>
      </c>
      <c r="L470" s="0" t="e">
        <v>#REF!</v>
      </c>
      <c r="M470" s="0" t="e">
        <v>#REF!</v>
      </c>
      <c r="N470" s="0" t="e">
        <v>#REF!</v>
      </c>
      <c r="O470" s="0" t="e">
        <v>#REF!</v>
      </c>
      <c r="P470" s="0" t="e">
        <v>#REF!</v>
      </c>
      <c r="Q470" s="0" t="e">
        <v>#REF!</v>
      </c>
      <c r="R470" s="0" t="e">
        <v>#REF!</v>
      </c>
      <c r="S470" s="0" t="e">
        <v>#REF!</v>
      </c>
      <c r="T470" s="0" t="e">
        <v>#REF!</v>
      </c>
      <c r="U470" s="0" t="e">
        <v>#REF!</v>
      </c>
      <c r="V470" s="0" t="e">
        <v>#REF!</v>
      </c>
      <c r="W470" s="0" t="e">
        <v>#REF!</v>
      </c>
      <c r="X470" s="0" t="e">
        <v>#REF!</v>
      </c>
      <c r="Y470" s="0" t="str">
        <v/>
      </c>
      <c r="Z470" s="0" t="str">
        <v/>
      </c>
      <c r="AA470" s="188"/>
    </row>
    <row r="471" customFormat="false" ht="12.75" hidden="false" customHeight="false" outlineLevel="0" collapsed="false">
      <c r="F471" s="60"/>
      <c r="H471" s="60"/>
      <c r="I471" s="60"/>
      <c r="J471" s="60"/>
      <c r="K471" s="0" t="e">
        <v>#REF!</v>
      </c>
      <c r="L471" s="0" t="e">
        <v>#REF!</v>
      </c>
      <c r="M471" s="0" t="e">
        <v>#REF!</v>
      </c>
      <c r="N471" s="0" t="e">
        <v>#REF!</v>
      </c>
      <c r="O471" s="0" t="e">
        <v>#REF!</v>
      </c>
      <c r="P471" s="0" t="e">
        <v>#REF!</v>
      </c>
      <c r="Q471" s="0" t="e">
        <v>#REF!</v>
      </c>
      <c r="R471" s="0" t="e">
        <v>#REF!</v>
      </c>
      <c r="S471" s="0" t="e">
        <v>#REF!</v>
      </c>
      <c r="T471" s="0" t="e">
        <v>#REF!</v>
      </c>
      <c r="U471" s="0" t="e">
        <v>#REF!</v>
      </c>
      <c r="V471" s="0" t="e">
        <v>#REF!</v>
      </c>
      <c r="W471" s="0" t="e">
        <v>#REF!</v>
      </c>
      <c r="X471" s="0" t="e">
        <v>#REF!</v>
      </c>
      <c r="Y471" s="0" t="str">
        <v/>
      </c>
      <c r="Z471" s="0" t="str">
        <v/>
      </c>
      <c r="AA471" s="188"/>
    </row>
    <row r="472" customFormat="false" ht="12.75" hidden="false" customHeight="false" outlineLevel="0" collapsed="false">
      <c r="F472" s="60"/>
      <c r="H472" s="60"/>
      <c r="I472" s="60"/>
      <c r="J472" s="60"/>
      <c r="K472" s="0" t="e">
        <v>#REF!</v>
      </c>
      <c r="L472" s="0" t="e">
        <v>#REF!</v>
      </c>
      <c r="M472" s="0" t="e">
        <v>#REF!</v>
      </c>
      <c r="N472" s="0" t="e">
        <v>#REF!</v>
      </c>
      <c r="O472" s="0" t="e">
        <v>#REF!</v>
      </c>
      <c r="P472" s="0" t="e">
        <v>#REF!</v>
      </c>
      <c r="Q472" s="0" t="e">
        <v>#REF!</v>
      </c>
      <c r="R472" s="0" t="e">
        <v>#REF!</v>
      </c>
      <c r="S472" s="0" t="e">
        <v>#REF!</v>
      </c>
      <c r="T472" s="0" t="e">
        <v>#REF!</v>
      </c>
      <c r="U472" s="0" t="e">
        <v>#REF!</v>
      </c>
      <c r="V472" s="0" t="e">
        <v>#REF!</v>
      </c>
      <c r="W472" s="0" t="e">
        <v>#REF!</v>
      </c>
      <c r="X472" s="0" t="e">
        <v>#REF!</v>
      </c>
      <c r="Y472" s="0" t="str">
        <v/>
      </c>
      <c r="Z472" s="0" t="str">
        <v/>
      </c>
      <c r="AA472" s="188"/>
    </row>
    <row r="473" customFormat="false" ht="12.75" hidden="false" customHeight="false" outlineLevel="0" collapsed="false">
      <c r="F473" s="60"/>
      <c r="H473" s="60"/>
      <c r="I473" s="60"/>
      <c r="J473" s="60"/>
      <c r="K473" s="0" t="e">
        <v>#REF!</v>
      </c>
      <c r="L473" s="0" t="e">
        <v>#REF!</v>
      </c>
      <c r="M473" s="0" t="e">
        <v>#REF!</v>
      </c>
      <c r="N473" s="0" t="e">
        <v>#REF!</v>
      </c>
      <c r="O473" s="0" t="e">
        <v>#REF!</v>
      </c>
      <c r="P473" s="0" t="e">
        <v>#REF!</v>
      </c>
      <c r="Q473" s="0" t="e">
        <v>#REF!</v>
      </c>
      <c r="R473" s="0" t="e">
        <v>#REF!</v>
      </c>
      <c r="S473" s="0" t="e">
        <v>#REF!</v>
      </c>
      <c r="T473" s="0" t="e">
        <v>#REF!</v>
      </c>
      <c r="U473" s="0" t="e">
        <v>#REF!</v>
      </c>
      <c r="V473" s="0" t="e">
        <v>#REF!</v>
      </c>
      <c r="W473" s="0" t="e">
        <v>#REF!</v>
      </c>
      <c r="X473" s="0" t="e">
        <v>#REF!</v>
      </c>
      <c r="Y473" s="0" t="str">
        <v/>
      </c>
      <c r="Z473" s="0" t="str">
        <v/>
      </c>
      <c r="AA473" s="188"/>
    </row>
    <row r="474" customFormat="false" ht="12.75" hidden="false" customHeight="false" outlineLevel="0" collapsed="false">
      <c r="F474" s="60"/>
      <c r="H474" s="60"/>
      <c r="I474" s="60"/>
      <c r="J474" s="60"/>
      <c r="K474" s="0" t="e">
        <v>#REF!</v>
      </c>
      <c r="L474" s="0" t="e">
        <v>#REF!</v>
      </c>
      <c r="M474" s="0" t="e">
        <v>#REF!</v>
      </c>
      <c r="N474" s="0" t="e">
        <v>#REF!</v>
      </c>
      <c r="O474" s="0" t="e">
        <v>#REF!</v>
      </c>
      <c r="P474" s="0" t="e">
        <v>#REF!</v>
      </c>
      <c r="Q474" s="0" t="e">
        <v>#REF!</v>
      </c>
      <c r="R474" s="0" t="e">
        <v>#REF!</v>
      </c>
      <c r="S474" s="0" t="e">
        <v>#REF!</v>
      </c>
      <c r="T474" s="0" t="e">
        <v>#REF!</v>
      </c>
      <c r="U474" s="0" t="e">
        <v>#REF!</v>
      </c>
      <c r="V474" s="0" t="e">
        <v>#REF!</v>
      </c>
      <c r="W474" s="0" t="e">
        <v>#REF!</v>
      </c>
      <c r="X474" s="0" t="e">
        <v>#REF!</v>
      </c>
      <c r="Y474" s="0" t="str">
        <v/>
      </c>
      <c r="Z474" s="0" t="str">
        <v/>
      </c>
      <c r="AA474" s="188"/>
    </row>
    <row r="475" customFormat="false" ht="12.75" hidden="false" customHeight="false" outlineLevel="0" collapsed="false">
      <c r="F475" s="60"/>
      <c r="H475" s="60"/>
      <c r="I475" s="60"/>
      <c r="J475" s="60"/>
      <c r="K475" s="0" t="e">
        <v>#REF!</v>
      </c>
      <c r="L475" s="0" t="e">
        <v>#REF!</v>
      </c>
      <c r="M475" s="0" t="e">
        <v>#REF!</v>
      </c>
      <c r="N475" s="0" t="e">
        <v>#REF!</v>
      </c>
      <c r="O475" s="0" t="e">
        <v>#REF!</v>
      </c>
      <c r="P475" s="0" t="e">
        <v>#REF!</v>
      </c>
      <c r="Q475" s="0" t="e">
        <v>#REF!</v>
      </c>
      <c r="R475" s="0" t="e">
        <v>#REF!</v>
      </c>
      <c r="S475" s="0" t="e">
        <v>#REF!</v>
      </c>
      <c r="T475" s="0" t="e">
        <v>#REF!</v>
      </c>
      <c r="U475" s="0" t="e">
        <v>#REF!</v>
      </c>
      <c r="V475" s="0" t="e">
        <v>#REF!</v>
      </c>
      <c r="W475" s="0" t="e">
        <v>#REF!</v>
      </c>
      <c r="X475" s="0" t="e">
        <v>#REF!</v>
      </c>
      <c r="Y475" s="0" t="str">
        <v/>
      </c>
      <c r="Z475" s="0" t="str">
        <v/>
      </c>
      <c r="AA475" s="188"/>
    </row>
    <row r="476" customFormat="false" ht="12.75" hidden="false" customHeight="false" outlineLevel="0" collapsed="false">
      <c r="F476" s="60"/>
      <c r="H476" s="60"/>
      <c r="I476" s="60"/>
      <c r="J476" s="60"/>
      <c r="K476" s="0" t="e">
        <v>#REF!</v>
      </c>
      <c r="L476" s="0" t="e">
        <v>#REF!</v>
      </c>
      <c r="M476" s="0" t="e">
        <v>#REF!</v>
      </c>
      <c r="N476" s="0" t="e">
        <v>#REF!</v>
      </c>
      <c r="O476" s="0" t="e">
        <v>#REF!</v>
      </c>
      <c r="P476" s="0" t="e">
        <v>#REF!</v>
      </c>
      <c r="Q476" s="0" t="e">
        <v>#REF!</v>
      </c>
      <c r="R476" s="0" t="e">
        <v>#REF!</v>
      </c>
      <c r="S476" s="0" t="e">
        <v>#REF!</v>
      </c>
      <c r="T476" s="0" t="e">
        <v>#REF!</v>
      </c>
      <c r="U476" s="0" t="e">
        <v>#REF!</v>
      </c>
      <c r="V476" s="0" t="e">
        <v>#REF!</v>
      </c>
      <c r="W476" s="0" t="e">
        <v>#REF!</v>
      </c>
      <c r="X476" s="0" t="e">
        <v>#REF!</v>
      </c>
      <c r="Y476" s="0" t="str">
        <v/>
      </c>
      <c r="Z476" s="0" t="str">
        <v/>
      </c>
      <c r="AA476" s="188"/>
    </row>
    <row r="477" customFormat="false" ht="12.75" hidden="false" customHeight="false" outlineLevel="0" collapsed="false">
      <c r="F477" s="60"/>
      <c r="H477" s="60"/>
      <c r="I477" s="60"/>
      <c r="J477" s="60"/>
      <c r="K477" s="0" t="e">
        <v>#REF!</v>
      </c>
      <c r="L477" s="0" t="e">
        <v>#REF!</v>
      </c>
      <c r="M477" s="0" t="e">
        <v>#REF!</v>
      </c>
      <c r="N477" s="0" t="e">
        <v>#REF!</v>
      </c>
      <c r="O477" s="0" t="e">
        <v>#REF!</v>
      </c>
      <c r="P477" s="0" t="e">
        <v>#REF!</v>
      </c>
      <c r="Q477" s="0" t="e">
        <v>#REF!</v>
      </c>
      <c r="R477" s="0" t="e">
        <v>#REF!</v>
      </c>
      <c r="S477" s="0" t="e">
        <v>#REF!</v>
      </c>
      <c r="T477" s="0" t="e">
        <v>#REF!</v>
      </c>
      <c r="U477" s="0" t="e">
        <v>#REF!</v>
      </c>
      <c r="V477" s="0" t="e">
        <v>#REF!</v>
      </c>
      <c r="W477" s="0" t="e">
        <v>#REF!</v>
      </c>
      <c r="X477" s="0" t="e">
        <v>#REF!</v>
      </c>
      <c r="Y477" s="0" t="str">
        <v/>
      </c>
      <c r="Z477" s="0" t="str">
        <v/>
      </c>
      <c r="AA477" s="188"/>
    </row>
    <row r="478" customFormat="false" ht="12.75" hidden="false" customHeight="false" outlineLevel="0" collapsed="false">
      <c r="F478" s="60"/>
      <c r="H478" s="60"/>
      <c r="I478" s="60"/>
      <c r="J478" s="60"/>
      <c r="K478" s="0" t="e">
        <v>#REF!</v>
      </c>
      <c r="L478" s="0" t="e">
        <v>#REF!</v>
      </c>
      <c r="M478" s="0" t="e">
        <v>#REF!</v>
      </c>
      <c r="N478" s="0" t="e">
        <v>#REF!</v>
      </c>
      <c r="O478" s="0" t="e">
        <v>#REF!</v>
      </c>
      <c r="P478" s="0" t="e">
        <v>#REF!</v>
      </c>
      <c r="Q478" s="0" t="e">
        <v>#REF!</v>
      </c>
      <c r="R478" s="0" t="e">
        <v>#REF!</v>
      </c>
      <c r="S478" s="0" t="e">
        <v>#REF!</v>
      </c>
      <c r="T478" s="0" t="e">
        <v>#REF!</v>
      </c>
      <c r="U478" s="0" t="e">
        <v>#REF!</v>
      </c>
      <c r="V478" s="0" t="e">
        <v>#REF!</v>
      </c>
      <c r="W478" s="0" t="e">
        <v>#REF!</v>
      </c>
      <c r="X478" s="0" t="e">
        <v>#REF!</v>
      </c>
      <c r="Y478" s="0" t="str">
        <v/>
      </c>
      <c r="Z478" s="0" t="str">
        <v/>
      </c>
      <c r="AA478" s="188"/>
    </row>
    <row r="479" customFormat="false" ht="12.75" hidden="false" customHeight="false" outlineLevel="0" collapsed="false">
      <c r="F479" s="60"/>
      <c r="H479" s="60"/>
      <c r="I479" s="60"/>
      <c r="J479" s="60"/>
      <c r="K479" s="0" t="e">
        <v>#REF!</v>
      </c>
      <c r="L479" s="0" t="e">
        <v>#REF!</v>
      </c>
      <c r="M479" s="0" t="e">
        <v>#REF!</v>
      </c>
      <c r="N479" s="0" t="e">
        <v>#REF!</v>
      </c>
      <c r="O479" s="0" t="e">
        <v>#REF!</v>
      </c>
      <c r="P479" s="0" t="e">
        <v>#REF!</v>
      </c>
      <c r="Q479" s="0" t="e">
        <v>#REF!</v>
      </c>
      <c r="R479" s="0" t="e">
        <v>#REF!</v>
      </c>
      <c r="S479" s="0" t="e">
        <v>#REF!</v>
      </c>
      <c r="T479" s="0" t="e">
        <v>#REF!</v>
      </c>
      <c r="U479" s="0" t="e">
        <v>#REF!</v>
      </c>
      <c r="V479" s="0" t="e">
        <v>#REF!</v>
      </c>
      <c r="W479" s="0" t="e">
        <v>#REF!</v>
      </c>
      <c r="X479" s="0" t="e">
        <v>#REF!</v>
      </c>
      <c r="Y479" s="0" t="str">
        <v/>
      </c>
      <c r="Z479" s="0" t="str">
        <v/>
      </c>
      <c r="AA479" s="188"/>
    </row>
    <row r="480" customFormat="false" ht="12.75" hidden="false" customHeight="false" outlineLevel="0" collapsed="false">
      <c r="F480" s="60"/>
      <c r="H480" s="60"/>
      <c r="I480" s="60"/>
      <c r="J480" s="60"/>
      <c r="K480" s="0" t="e">
        <v>#REF!</v>
      </c>
      <c r="L480" s="0" t="e">
        <v>#REF!</v>
      </c>
      <c r="M480" s="0" t="e">
        <v>#REF!</v>
      </c>
      <c r="N480" s="0" t="e">
        <v>#REF!</v>
      </c>
      <c r="O480" s="0" t="e">
        <v>#REF!</v>
      </c>
      <c r="P480" s="0" t="e">
        <v>#REF!</v>
      </c>
      <c r="Q480" s="0" t="e">
        <v>#REF!</v>
      </c>
      <c r="R480" s="0" t="e">
        <v>#REF!</v>
      </c>
      <c r="S480" s="0" t="e">
        <v>#REF!</v>
      </c>
      <c r="T480" s="0" t="e">
        <v>#REF!</v>
      </c>
      <c r="U480" s="0" t="e">
        <v>#REF!</v>
      </c>
      <c r="V480" s="0" t="e">
        <v>#REF!</v>
      </c>
      <c r="W480" s="0" t="e">
        <v>#REF!</v>
      </c>
      <c r="X480" s="0" t="e">
        <v>#REF!</v>
      </c>
      <c r="Y480" s="0" t="str">
        <v/>
      </c>
      <c r="Z480" s="0" t="str">
        <v/>
      </c>
      <c r="AA480" s="188"/>
    </row>
    <row r="481" customFormat="false" ht="12.75" hidden="false" customHeight="false" outlineLevel="0" collapsed="false">
      <c r="F481" s="60"/>
      <c r="H481" s="60"/>
      <c r="I481" s="60"/>
      <c r="J481" s="60"/>
      <c r="K481" s="0" t="e">
        <v>#REF!</v>
      </c>
      <c r="L481" s="0" t="e">
        <v>#REF!</v>
      </c>
      <c r="M481" s="0" t="e">
        <v>#REF!</v>
      </c>
      <c r="N481" s="0" t="e">
        <v>#REF!</v>
      </c>
      <c r="O481" s="0" t="e">
        <v>#REF!</v>
      </c>
      <c r="P481" s="0" t="e">
        <v>#REF!</v>
      </c>
      <c r="Q481" s="0" t="e">
        <v>#REF!</v>
      </c>
      <c r="R481" s="0" t="e">
        <v>#REF!</v>
      </c>
      <c r="S481" s="0" t="e">
        <v>#REF!</v>
      </c>
      <c r="T481" s="0" t="e">
        <v>#REF!</v>
      </c>
      <c r="U481" s="0" t="e">
        <v>#REF!</v>
      </c>
      <c r="V481" s="0" t="e">
        <v>#REF!</v>
      </c>
      <c r="W481" s="0" t="e">
        <v>#REF!</v>
      </c>
      <c r="X481" s="0" t="e">
        <v>#REF!</v>
      </c>
      <c r="Y481" s="0" t="str">
        <v/>
      </c>
      <c r="Z481" s="0" t="str">
        <v/>
      </c>
      <c r="AA481" s="188"/>
    </row>
    <row r="482" customFormat="false" ht="12.75" hidden="false" customHeight="false" outlineLevel="0" collapsed="false">
      <c r="F482" s="60"/>
      <c r="H482" s="60"/>
      <c r="I482" s="60"/>
      <c r="J482" s="60"/>
      <c r="K482" s="0" t="e">
        <v>#REF!</v>
      </c>
      <c r="L482" s="0" t="e">
        <v>#REF!</v>
      </c>
      <c r="M482" s="0" t="e">
        <v>#REF!</v>
      </c>
      <c r="N482" s="0" t="e">
        <v>#REF!</v>
      </c>
      <c r="O482" s="0" t="e">
        <v>#REF!</v>
      </c>
      <c r="P482" s="0" t="e">
        <v>#REF!</v>
      </c>
      <c r="Q482" s="0" t="e">
        <v>#REF!</v>
      </c>
      <c r="R482" s="0" t="e">
        <v>#REF!</v>
      </c>
      <c r="S482" s="0" t="e">
        <v>#REF!</v>
      </c>
      <c r="T482" s="0" t="e">
        <v>#REF!</v>
      </c>
      <c r="U482" s="0" t="e">
        <v>#REF!</v>
      </c>
      <c r="V482" s="0" t="e">
        <v>#REF!</v>
      </c>
      <c r="W482" s="0" t="e">
        <v>#REF!</v>
      </c>
      <c r="X482" s="0" t="e">
        <v>#REF!</v>
      </c>
      <c r="Y482" s="0" t="str">
        <v/>
      </c>
      <c r="Z482" s="0" t="str">
        <v/>
      </c>
      <c r="AA482" s="188"/>
    </row>
    <row r="483" customFormat="false" ht="12.75" hidden="false" customHeight="false" outlineLevel="0" collapsed="false">
      <c r="F483" s="60"/>
      <c r="H483" s="60"/>
      <c r="I483" s="60"/>
      <c r="J483" s="60"/>
      <c r="K483" s="0" t="e">
        <v>#REF!</v>
      </c>
      <c r="L483" s="0" t="e">
        <v>#REF!</v>
      </c>
      <c r="M483" s="0" t="e">
        <v>#REF!</v>
      </c>
      <c r="N483" s="0" t="e">
        <v>#REF!</v>
      </c>
      <c r="O483" s="0" t="e">
        <v>#REF!</v>
      </c>
      <c r="P483" s="0" t="e">
        <v>#REF!</v>
      </c>
      <c r="Q483" s="0" t="e">
        <v>#REF!</v>
      </c>
      <c r="R483" s="0" t="e">
        <v>#REF!</v>
      </c>
      <c r="S483" s="0" t="e">
        <v>#REF!</v>
      </c>
      <c r="T483" s="0" t="e">
        <v>#REF!</v>
      </c>
      <c r="U483" s="0" t="e">
        <v>#REF!</v>
      </c>
      <c r="V483" s="0" t="e">
        <v>#REF!</v>
      </c>
      <c r="W483" s="0" t="e">
        <v>#REF!</v>
      </c>
      <c r="X483" s="0" t="e">
        <v>#REF!</v>
      </c>
      <c r="Y483" s="0" t="str">
        <v/>
      </c>
      <c r="Z483" s="0" t="str">
        <v/>
      </c>
      <c r="AA483" s="188"/>
    </row>
    <row r="484" customFormat="false" ht="12.75" hidden="false" customHeight="false" outlineLevel="0" collapsed="false">
      <c r="F484" s="60"/>
      <c r="H484" s="60"/>
      <c r="I484" s="60"/>
      <c r="J484" s="60"/>
      <c r="K484" s="0" t="e">
        <v>#REF!</v>
      </c>
      <c r="L484" s="0" t="e">
        <v>#REF!</v>
      </c>
      <c r="M484" s="0" t="e">
        <v>#REF!</v>
      </c>
      <c r="N484" s="0" t="e">
        <v>#REF!</v>
      </c>
      <c r="O484" s="0" t="e">
        <v>#REF!</v>
      </c>
      <c r="P484" s="0" t="e">
        <v>#REF!</v>
      </c>
      <c r="Q484" s="0" t="e">
        <v>#REF!</v>
      </c>
      <c r="R484" s="0" t="e">
        <v>#REF!</v>
      </c>
      <c r="S484" s="0" t="e">
        <v>#REF!</v>
      </c>
      <c r="T484" s="0" t="e">
        <v>#REF!</v>
      </c>
      <c r="U484" s="0" t="e">
        <v>#REF!</v>
      </c>
      <c r="V484" s="0" t="e">
        <v>#REF!</v>
      </c>
      <c r="W484" s="0" t="e">
        <v>#REF!</v>
      </c>
      <c r="X484" s="0" t="e">
        <v>#REF!</v>
      </c>
      <c r="Y484" s="0" t="str">
        <v/>
      </c>
      <c r="Z484" s="0" t="str">
        <v/>
      </c>
      <c r="AA484" s="188"/>
    </row>
    <row r="485" customFormat="false" ht="12.75" hidden="false" customHeight="false" outlineLevel="0" collapsed="false">
      <c r="F485" s="60"/>
      <c r="H485" s="60"/>
      <c r="I485" s="60"/>
      <c r="J485" s="60"/>
      <c r="K485" s="0" t="e">
        <v>#REF!</v>
      </c>
      <c r="L485" s="0" t="e">
        <v>#REF!</v>
      </c>
      <c r="M485" s="0" t="e">
        <v>#REF!</v>
      </c>
      <c r="N485" s="0" t="e">
        <v>#REF!</v>
      </c>
      <c r="O485" s="0" t="e">
        <v>#REF!</v>
      </c>
      <c r="P485" s="0" t="e">
        <v>#REF!</v>
      </c>
      <c r="Q485" s="0" t="e">
        <v>#REF!</v>
      </c>
      <c r="R485" s="0" t="e">
        <v>#REF!</v>
      </c>
      <c r="S485" s="0" t="e">
        <v>#REF!</v>
      </c>
      <c r="T485" s="0" t="e">
        <v>#REF!</v>
      </c>
      <c r="U485" s="0" t="e">
        <v>#REF!</v>
      </c>
      <c r="V485" s="0" t="e">
        <v>#REF!</v>
      </c>
      <c r="W485" s="0" t="e">
        <v>#REF!</v>
      </c>
      <c r="X485" s="0" t="e">
        <v>#REF!</v>
      </c>
      <c r="Y485" s="0" t="str">
        <v/>
      </c>
      <c r="Z485" s="0" t="str">
        <v/>
      </c>
      <c r="AA485" s="188"/>
    </row>
    <row r="486" customFormat="false" ht="12.75" hidden="false" customHeight="false" outlineLevel="0" collapsed="false">
      <c r="F486" s="60"/>
      <c r="H486" s="60"/>
      <c r="I486" s="60"/>
      <c r="J486" s="60"/>
      <c r="K486" s="0" t="e">
        <v>#REF!</v>
      </c>
      <c r="L486" s="0" t="e">
        <v>#REF!</v>
      </c>
      <c r="M486" s="0" t="e">
        <v>#REF!</v>
      </c>
      <c r="N486" s="0" t="e">
        <v>#REF!</v>
      </c>
      <c r="O486" s="0" t="e">
        <v>#REF!</v>
      </c>
      <c r="P486" s="0" t="e">
        <v>#REF!</v>
      </c>
      <c r="Q486" s="0" t="e">
        <v>#REF!</v>
      </c>
      <c r="R486" s="0" t="e">
        <v>#REF!</v>
      </c>
      <c r="S486" s="0" t="e">
        <v>#REF!</v>
      </c>
      <c r="T486" s="0" t="e">
        <v>#REF!</v>
      </c>
      <c r="U486" s="0" t="e">
        <v>#REF!</v>
      </c>
      <c r="V486" s="0" t="e">
        <v>#REF!</v>
      </c>
      <c r="W486" s="0" t="e">
        <v>#REF!</v>
      </c>
      <c r="X486" s="0" t="e">
        <v>#REF!</v>
      </c>
      <c r="Y486" s="0" t="str">
        <v/>
      </c>
      <c r="Z486" s="0" t="str">
        <v/>
      </c>
      <c r="AA486" s="188"/>
    </row>
    <row r="487" customFormat="false" ht="12.75" hidden="false" customHeight="false" outlineLevel="0" collapsed="false">
      <c r="F487" s="60"/>
      <c r="H487" s="60"/>
      <c r="I487" s="60"/>
      <c r="J487" s="60"/>
      <c r="K487" s="0" t="e">
        <v>#REF!</v>
      </c>
      <c r="L487" s="0" t="e">
        <v>#REF!</v>
      </c>
      <c r="M487" s="0" t="e">
        <v>#REF!</v>
      </c>
      <c r="N487" s="0" t="e">
        <v>#REF!</v>
      </c>
      <c r="O487" s="0" t="e">
        <v>#REF!</v>
      </c>
      <c r="P487" s="0" t="e">
        <v>#REF!</v>
      </c>
      <c r="Q487" s="0" t="e">
        <v>#REF!</v>
      </c>
      <c r="R487" s="0" t="e">
        <v>#REF!</v>
      </c>
      <c r="S487" s="0" t="e">
        <v>#REF!</v>
      </c>
      <c r="T487" s="0" t="e">
        <v>#REF!</v>
      </c>
      <c r="U487" s="0" t="e">
        <v>#REF!</v>
      </c>
      <c r="V487" s="0" t="e">
        <v>#REF!</v>
      </c>
      <c r="W487" s="0" t="e">
        <v>#REF!</v>
      </c>
      <c r="X487" s="0" t="e">
        <v>#REF!</v>
      </c>
      <c r="Y487" s="0" t="str">
        <v/>
      </c>
      <c r="Z487" s="0" t="str">
        <v/>
      </c>
      <c r="AA487" s="188"/>
    </row>
    <row r="488" customFormat="false" ht="12.75" hidden="false" customHeight="false" outlineLevel="0" collapsed="false">
      <c r="F488" s="60"/>
      <c r="H488" s="60"/>
      <c r="I488" s="60"/>
      <c r="J488" s="60"/>
      <c r="K488" s="0" t="e">
        <v>#REF!</v>
      </c>
      <c r="L488" s="0" t="e">
        <v>#REF!</v>
      </c>
      <c r="M488" s="0" t="e">
        <v>#REF!</v>
      </c>
      <c r="N488" s="0" t="e">
        <v>#REF!</v>
      </c>
      <c r="O488" s="0" t="e">
        <v>#REF!</v>
      </c>
      <c r="P488" s="0" t="e">
        <v>#REF!</v>
      </c>
      <c r="Q488" s="0" t="e">
        <v>#REF!</v>
      </c>
      <c r="R488" s="0" t="e">
        <v>#REF!</v>
      </c>
      <c r="S488" s="0" t="e">
        <v>#REF!</v>
      </c>
      <c r="T488" s="0" t="e">
        <v>#REF!</v>
      </c>
      <c r="U488" s="0" t="e">
        <v>#REF!</v>
      </c>
      <c r="V488" s="0" t="e">
        <v>#REF!</v>
      </c>
      <c r="W488" s="0" t="e">
        <v>#REF!</v>
      </c>
      <c r="X488" s="0" t="e">
        <v>#REF!</v>
      </c>
      <c r="Y488" s="0" t="str">
        <v/>
      </c>
      <c r="Z488" s="0" t="str">
        <v/>
      </c>
      <c r="AA488" s="188"/>
    </row>
    <row r="489" customFormat="false" ht="12.75" hidden="false" customHeight="false" outlineLevel="0" collapsed="false">
      <c r="F489" s="60"/>
      <c r="H489" s="60"/>
      <c r="I489" s="60"/>
      <c r="J489" s="60"/>
      <c r="K489" s="0" t="e">
        <v>#REF!</v>
      </c>
      <c r="L489" s="0" t="e">
        <v>#REF!</v>
      </c>
      <c r="M489" s="0" t="e">
        <v>#REF!</v>
      </c>
      <c r="N489" s="0" t="e">
        <v>#REF!</v>
      </c>
      <c r="O489" s="0" t="e">
        <v>#REF!</v>
      </c>
      <c r="P489" s="0" t="e">
        <v>#REF!</v>
      </c>
      <c r="Q489" s="0" t="e">
        <v>#REF!</v>
      </c>
      <c r="R489" s="0" t="e">
        <v>#REF!</v>
      </c>
      <c r="S489" s="0" t="e">
        <v>#REF!</v>
      </c>
      <c r="T489" s="0" t="e">
        <v>#REF!</v>
      </c>
      <c r="U489" s="0" t="e">
        <v>#REF!</v>
      </c>
      <c r="V489" s="0" t="e">
        <v>#REF!</v>
      </c>
      <c r="W489" s="0" t="e">
        <v>#REF!</v>
      </c>
      <c r="X489" s="0" t="e">
        <v>#REF!</v>
      </c>
      <c r="Y489" s="0" t="str">
        <v/>
      </c>
      <c r="Z489" s="0" t="str">
        <v/>
      </c>
      <c r="AA489" s="188"/>
    </row>
    <row r="490" customFormat="false" ht="12.75" hidden="false" customHeight="false" outlineLevel="0" collapsed="false">
      <c r="F490" s="60"/>
      <c r="H490" s="60"/>
      <c r="I490" s="60"/>
      <c r="J490" s="60"/>
      <c r="K490" s="0" t="e">
        <v>#REF!</v>
      </c>
      <c r="L490" s="0" t="e">
        <v>#REF!</v>
      </c>
      <c r="M490" s="0" t="e">
        <v>#REF!</v>
      </c>
      <c r="N490" s="0" t="e">
        <v>#REF!</v>
      </c>
      <c r="O490" s="0" t="e">
        <v>#REF!</v>
      </c>
      <c r="P490" s="0" t="e">
        <v>#REF!</v>
      </c>
      <c r="Q490" s="0" t="e">
        <v>#REF!</v>
      </c>
      <c r="R490" s="0" t="e">
        <v>#REF!</v>
      </c>
      <c r="S490" s="0" t="e">
        <v>#REF!</v>
      </c>
      <c r="T490" s="0" t="e">
        <v>#REF!</v>
      </c>
      <c r="U490" s="0" t="e">
        <v>#REF!</v>
      </c>
      <c r="V490" s="0" t="e">
        <v>#REF!</v>
      </c>
      <c r="W490" s="0" t="e">
        <v>#REF!</v>
      </c>
      <c r="X490" s="0" t="e">
        <v>#REF!</v>
      </c>
      <c r="Y490" s="0" t="str">
        <v/>
      </c>
      <c r="Z490" s="0" t="str">
        <v/>
      </c>
      <c r="AA490" s="188"/>
    </row>
    <row r="491" customFormat="false" ht="12.75" hidden="false" customHeight="false" outlineLevel="0" collapsed="false">
      <c r="F491" s="60"/>
      <c r="H491" s="60"/>
      <c r="I491" s="60"/>
      <c r="J491" s="60"/>
      <c r="K491" s="0" t="e">
        <v>#REF!</v>
      </c>
      <c r="L491" s="0" t="e">
        <v>#REF!</v>
      </c>
      <c r="M491" s="0" t="e">
        <v>#REF!</v>
      </c>
      <c r="N491" s="0" t="e">
        <v>#REF!</v>
      </c>
      <c r="O491" s="0" t="e">
        <v>#REF!</v>
      </c>
      <c r="P491" s="0" t="e">
        <v>#REF!</v>
      </c>
      <c r="Q491" s="0" t="e">
        <v>#REF!</v>
      </c>
      <c r="R491" s="0" t="e">
        <v>#REF!</v>
      </c>
      <c r="S491" s="0" t="e">
        <v>#REF!</v>
      </c>
      <c r="T491" s="0" t="e">
        <v>#REF!</v>
      </c>
      <c r="U491" s="0" t="e">
        <v>#REF!</v>
      </c>
      <c r="V491" s="0" t="e">
        <v>#REF!</v>
      </c>
      <c r="W491" s="0" t="e">
        <v>#REF!</v>
      </c>
      <c r="X491" s="0" t="e">
        <v>#REF!</v>
      </c>
      <c r="Y491" s="0" t="str">
        <v/>
      </c>
      <c r="Z491" s="0" t="str">
        <v/>
      </c>
      <c r="AA491" s="188"/>
    </row>
    <row r="492" customFormat="false" ht="12.75" hidden="false" customHeight="false" outlineLevel="0" collapsed="false">
      <c r="F492" s="60"/>
      <c r="H492" s="60"/>
      <c r="I492" s="60"/>
      <c r="J492" s="60"/>
      <c r="K492" s="0" t="e">
        <v>#REF!</v>
      </c>
      <c r="L492" s="0" t="e">
        <v>#REF!</v>
      </c>
      <c r="M492" s="0" t="e">
        <v>#REF!</v>
      </c>
      <c r="N492" s="0" t="e">
        <v>#REF!</v>
      </c>
      <c r="O492" s="0" t="e">
        <v>#REF!</v>
      </c>
      <c r="P492" s="0" t="e">
        <v>#REF!</v>
      </c>
      <c r="Q492" s="0" t="e">
        <v>#REF!</v>
      </c>
      <c r="R492" s="0" t="e">
        <v>#REF!</v>
      </c>
      <c r="S492" s="0" t="e">
        <v>#REF!</v>
      </c>
      <c r="T492" s="0" t="e">
        <v>#REF!</v>
      </c>
      <c r="U492" s="0" t="e">
        <v>#REF!</v>
      </c>
      <c r="V492" s="0" t="e">
        <v>#REF!</v>
      </c>
      <c r="W492" s="0" t="e">
        <v>#REF!</v>
      </c>
      <c r="X492" s="0" t="e">
        <v>#REF!</v>
      </c>
      <c r="Y492" s="0" t="str">
        <v/>
      </c>
      <c r="Z492" s="0" t="str">
        <v/>
      </c>
      <c r="AA492" s="188"/>
    </row>
    <row r="493" customFormat="false" ht="12.75" hidden="false" customHeight="false" outlineLevel="0" collapsed="false">
      <c r="F493" s="60"/>
      <c r="H493" s="60"/>
      <c r="I493" s="60"/>
      <c r="J493" s="60"/>
      <c r="K493" s="0" t="e">
        <v>#REF!</v>
      </c>
      <c r="L493" s="0" t="e">
        <v>#REF!</v>
      </c>
      <c r="M493" s="0" t="e">
        <v>#REF!</v>
      </c>
      <c r="N493" s="0" t="e">
        <v>#REF!</v>
      </c>
      <c r="O493" s="0" t="e">
        <v>#REF!</v>
      </c>
      <c r="P493" s="0" t="e">
        <v>#REF!</v>
      </c>
      <c r="Q493" s="0" t="e">
        <v>#REF!</v>
      </c>
      <c r="R493" s="0" t="e">
        <v>#REF!</v>
      </c>
      <c r="S493" s="0" t="e">
        <v>#REF!</v>
      </c>
      <c r="T493" s="0" t="e">
        <v>#REF!</v>
      </c>
      <c r="U493" s="0" t="e">
        <v>#REF!</v>
      </c>
      <c r="V493" s="0" t="e">
        <v>#REF!</v>
      </c>
      <c r="W493" s="0" t="e">
        <v>#REF!</v>
      </c>
      <c r="X493" s="0" t="e">
        <v>#REF!</v>
      </c>
      <c r="Y493" s="0" t="str">
        <v/>
      </c>
      <c r="Z493" s="0" t="str">
        <v/>
      </c>
      <c r="AA493" s="188"/>
    </row>
    <row r="494" customFormat="false" ht="12.75" hidden="false" customHeight="false" outlineLevel="0" collapsed="false">
      <c r="F494" s="60"/>
      <c r="H494" s="60"/>
      <c r="I494" s="60"/>
      <c r="J494" s="60"/>
      <c r="K494" s="0" t="e">
        <v>#REF!</v>
      </c>
      <c r="L494" s="0" t="e">
        <v>#REF!</v>
      </c>
      <c r="M494" s="0" t="e">
        <v>#REF!</v>
      </c>
      <c r="N494" s="0" t="e">
        <v>#REF!</v>
      </c>
      <c r="O494" s="0" t="e">
        <v>#REF!</v>
      </c>
      <c r="P494" s="0" t="e">
        <v>#REF!</v>
      </c>
      <c r="Q494" s="0" t="e">
        <v>#REF!</v>
      </c>
      <c r="R494" s="0" t="e">
        <v>#REF!</v>
      </c>
      <c r="S494" s="0" t="e">
        <v>#REF!</v>
      </c>
      <c r="T494" s="0" t="e">
        <v>#REF!</v>
      </c>
      <c r="U494" s="0" t="e">
        <v>#REF!</v>
      </c>
      <c r="V494" s="0" t="e">
        <v>#REF!</v>
      </c>
      <c r="W494" s="0" t="e">
        <v>#REF!</v>
      </c>
      <c r="X494" s="0" t="e">
        <v>#REF!</v>
      </c>
      <c r="Y494" s="0" t="str">
        <v/>
      </c>
      <c r="Z494" s="0" t="str">
        <v/>
      </c>
      <c r="AA494" s="188"/>
    </row>
    <row r="495" customFormat="false" ht="12.75" hidden="false" customHeight="false" outlineLevel="0" collapsed="false">
      <c r="F495" s="60"/>
      <c r="H495" s="60"/>
      <c r="I495" s="60"/>
      <c r="J495" s="60"/>
      <c r="K495" s="0" t="e">
        <v>#REF!</v>
      </c>
      <c r="L495" s="0" t="e">
        <v>#REF!</v>
      </c>
      <c r="M495" s="0" t="e">
        <v>#REF!</v>
      </c>
      <c r="N495" s="0" t="e">
        <v>#REF!</v>
      </c>
      <c r="O495" s="0" t="e">
        <v>#REF!</v>
      </c>
      <c r="P495" s="0" t="e">
        <v>#REF!</v>
      </c>
      <c r="Q495" s="0" t="e">
        <v>#REF!</v>
      </c>
      <c r="R495" s="0" t="e">
        <v>#REF!</v>
      </c>
      <c r="S495" s="0" t="e">
        <v>#REF!</v>
      </c>
      <c r="T495" s="0" t="e">
        <v>#REF!</v>
      </c>
      <c r="U495" s="0" t="e">
        <v>#REF!</v>
      </c>
      <c r="V495" s="0" t="e">
        <v>#REF!</v>
      </c>
      <c r="W495" s="0" t="e">
        <v>#REF!</v>
      </c>
      <c r="X495" s="0" t="e">
        <v>#REF!</v>
      </c>
      <c r="Y495" s="0" t="str">
        <v/>
      </c>
      <c r="Z495" s="0" t="str">
        <v/>
      </c>
      <c r="AA495" s="188"/>
    </row>
    <row r="496" customFormat="false" ht="12.75" hidden="false" customHeight="false" outlineLevel="0" collapsed="false">
      <c r="F496" s="60"/>
      <c r="H496" s="60"/>
      <c r="I496" s="60"/>
      <c r="J496" s="60"/>
      <c r="K496" s="0" t="e">
        <v>#REF!</v>
      </c>
      <c r="L496" s="0" t="e">
        <v>#REF!</v>
      </c>
      <c r="M496" s="0" t="e">
        <v>#REF!</v>
      </c>
      <c r="N496" s="0" t="e">
        <v>#REF!</v>
      </c>
      <c r="O496" s="0" t="e">
        <v>#REF!</v>
      </c>
      <c r="P496" s="0" t="e">
        <v>#REF!</v>
      </c>
      <c r="Q496" s="0" t="e">
        <v>#REF!</v>
      </c>
      <c r="R496" s="0" t="e">
        <v>#REF!</v>
      </c>
      <c r="S496" s="0" t="e">
        <v>#REF!</v>
      </c>
      <c r="T496" s="0" t="e">
        <v>#REF!</v>
      </c>
      <c r="U496" s="0" t="e">
        <v>#REF!</v>
      </c>
      <c r="V496" s="0" t="e">
        <v>#REF!</v>
      </c>
      <c r="W496" s="0" t="e">
        <v>#REF!</v>
      </c>
      <c r="X496" s="0" t="e">
        <v>#REF!</v>
      </c>
      <c r="Y496" s="0" t="str">
        <v/>
      </c>
      <c r="Z496" s="0" t="str">
        <v/>
      </c>
      <c r="AA496" s="188"/>
    </row>
    <row r="497" customFormat="false" ht="12.75" hidden="false" customHeight="false" outlineLevel="0" collapsed="false">
      <c r="F497" s="60"/>
      <c r="H497" s="60"/>
      <c r="I497" s="60"/>
      <c r="J497" s="60"/>
      <c r="K497" s="0" t="e">
        <v>#REF!</v>
      </c>
      <c r="L497" s="0" t="e">
        <v>#REF!</v>
      </c>
      <c r="M497" s="0" t="e">
        <v>#REF!</v>
      </c>
      <c r="N497" s="0" t="e">
        <v>#REF!</v>
      </c>
      <c r="O497" s="0" t="e">
        <v>#REF!</v>
      </c>
      <c r="P497" s="0" t="e">
        <v>#REF!</v>
      </c>
      <c r="Q497" s="0" t="e">
        <v>#REF!</v>
      </c>
      <c r="R497" s="0" t="e">
        <v>#REF!</v>
      </c>
      <c r="S497" s="0" t="e">
        <v>#REF!</v>
      </c>
      <c r="T497" s="0" t="e">
        <v>#REF!</v>
      </c>
      <c r="U497" s="0" t="e">
        <v>#REF!</v>
      </c>
      <c r="V497" s="0" t="e">
        <v>#REF!</v>
      </c>
      <c r="W497" s="0" t="e">
        <v>#REF!</v>
      </c>
      <c r="X497" s="0" t="e">
        <v>#REF!</v>
      </c>
      <c r="Y497" s="0" t="str">
        <v/>
      </c>
      <c r="Z497" s="0" t="str">
        <v/>
      </c>
      <c r="AA497" s="188"/>
    </row>
    <row r="498" customFormat="false" ht="12.75" hidden="false" customHeight="false" outlineLevel="0" collapsed="false">
      <c r="F498" s="60"/>
      <c r="H498" s="60"/>
      <c r="I498" s="60"/>
      <c r="J498" s="60"/>
      <c r="K498" s="0" t="e">
        <v>#REF!</v>
      </c>
      <c r="L498" s="0" t="e">
        <v>#REF!</v>
      </c>
      <c r="M498" s="0" t="e">
        <v>#REF!</v>
      </c>
      <c r="N498" s="0" t="e">
        <v>#REF!</v>
      </c>
      <c r="O498" s="0" t="e">
        <v>#REF!</v>
      </c>
      <c r="P498" s="0" t="e">
        <v>#REF!</v>
      </c>
      <c r="Q498" s="0" t="e">
        <v>#REF!</v>
      </c>
      <c r="R498" s="0" t="e">
        <v>#REF!</v>
      </c>
      <c r="S498" s="0" t="e">
        <v>#REF!</v>
      </c>
      <c r="T498" s="0" t="e">
        <v>#REF!</v>
      </c>
      <c r="U498" s="0" t="e">
        <v>#REF!</v>
      </c>
      <c r="V498" s="0" t="e">
        <v>#REF!</v>
      </c>
      <c r="W498" s="0" t="e">
        <v>#REF!</v>
      </c>
      <c r="X498" s="0" t="e">
        <v>#REF!</v>
      </c>
      <c r="Y498" s="0" t="str">
        <v/>
      </c>
      <c r="Z498" s="0" t="str">
        <v/>
      </c>
      <c r="AA498" s="188"/>
    </row>
    <row r="499" customFormat="false" ht="12.75" hidden="false" customHeight="false" outlineLevel="0" collapsed="false">
      <c r="F499" s="60"/>
      <c r="H499" s="60"/>
      <c r="I499" s="60"/>
      <c r="J499" s="60"/>
      <c r="K499" s="0" t="e">
        <v>#REF!</v>
      </c>
      <c r="L499" s="0" t="e">
        <v>#REF!</v>
      </c>
      <c r="M499" s="0" t="e">
        <v>#REF!</v>
      </c>
      <c r="N499" s="0" t="e">
        <v>#REF!</v>
      </c>
      <c r="O499" s="0" t="e">
        <v>#REF!</v>
      </c>
      <c r="P499" s="0" t="e">
        <v>#REF!</v>
      </c>
      <c r="Q499" s="0" t="e">
        <v>#REF!</v>
      </c>
      <c r="R499" s="0" t="e">
        <v>#REF!</v>
      </c>
      <c r="S499" s="0" t="e">
        <v>#REF!</v>
      </c>
      <c r="T499" s="0" t="e">
        <v>#REF!</v>
      </c>
      <c r="U499" s="0" t="e">
        <v>#REF!</v>
      </c>
      <c r="V499" s="0" t="e">
        <v>#REF!</v>
      </c>
      <c r="W499" s="0" t="e">
        <v>#REF!</v>
      </c>
      <c r="X499" s="0" t="e">
        <v>#REF!</v>
      </c>
      <c r="Y499" s="0" t="str">
        <v/>
      </c>
      <c r="Z499" s="0" t="str">
        <v/>
      </c>
      <c r="AA499" s="188"/>
    </row>
    <row r="500" customFormat="false" ht="12.75" hidden="false" customHeight="false" outlineLevel="0" collapsed="false">
      <c r="F500" s="60"/>
      <c r="H500" s="60"/>
      <c r="I500" s="60"/>
      <c r="J500" s="60"/>
      <c r="K500" s="0" t="e">
        <v>#REF!</v>
      </c>
      <c r="L500" s="0" t="e">
        <v>#REF!</v>
      </c>
      <c r="M500" s="0" t="e">
        <v>#REF!</v>
      </c>
      <c r="N500" s="0" t="e">
        <v>#REF!</v>
      </c>
      <c r="O500" s="0" t="e">
        <v>#REF!</v>
      </c>
      <c r="P500" s="0" t="e">
        <v>#REF!</v>
      </c>
      <c r="Q500" s="0" t="e">
        <v>#REF!</v>
      </c>
      <c r="R500" s="0" t="e">
        <v>#REF!</v>
      </c>
      <c r="S500" s="0" t="e">
        <v>#REF!</v>
      </c>
      <c r="T500" s="0" t="e">
        <v>#REF!</v>
      </c>
      <c r="U500" s="0" t="e">
        <v>#REF!</v>
      </c>
      <c r="V500" s="0" t="e">
        <v>#REF!</v>
      </c>
      <c r="W500" s="0" t="e">
        <v>#REF!</v>
      </c>
      <c r="X500" s="0" t="e">
        <v>#REF!</v>
      </c>
      <c r="Y500" s="0" t="str">
        <v/>
      </c>
      <c r="Z500" s="0" t="str">
        <v/>
      </c>
      <c r="AA500" s="188"/>
    </row>
    <row r="501" customFormat="false" ht="12.75" hidden="false" customHeight="false" outlineLevel="0" collapsed="false">
      <c r="F501" s="60"/>
      <c r="H501" s="60"/>
      <c r="I501" s="60"/>
      <c r="J501" s="60"/>
      <c r="K501" s="0" t="e">
        <v>#REF!</v>
      </c>
      <c r="L501" s="0" t="e">
        <v>#REF!</v>
      </c>
      <c r="M501" s="0" t="e">
        <v>#REF!</v>
      </c>
      <c r="N501" s="0" t="e">
        <v>#REF!</v>
      </c>
      <c r="O501" s="0" t="e">
        <v>#REF!</v>
      </c>
      <c r="P501" s="0" t="e">
        <v>#REF!</v>
      </c>
      <c r="Q501" s="0" t="e">
        <v>#REF!</v>
      </c>
      <c r="R501" s="0" t="e">
        <v>#REF!</v>
      </c>
      <c r="S501" s="0" t="e">
        <v>#REF!</v>
      </c>
      <c r="T501" s="0" t="e">
        <v>#REF!</v>
      </c>
      <c r="U501" s="0" t="e">
        <v>#REF!</v>
      </c>
      <c r="V501" s="0" t="e">
        <v>#REF!</v>
      </c>
      <c r="W501" s="0" t="e">
        <v>#REF!</v>
      </c>
      <c r="X501" s="0" t="e">
        <v>#REF!</v>
      </c>
      <c r="Y501" s="0" t="str">
        <v/>
      </c>
      <c r="Z501" s="0" t="str">
        <v/>
      </c>
      <c r="AA501" s="188"/>
    </row>
    <row r="502" customFormat="false" ht="12.75" hidden="false" customHeight="false" outlineLevel="0" collapsed="false">
      <c r="F502" s="60"/>
      <c r="H502" s="60"/>
      <c r="I502" s="60"/>
      <c r="J502" s="60"/>
      <c r="K502" s="0" t="e">
        <v>#REF!</v>
      </c>
      <c r="L502" s="0" t="e">
        <v>#REF!</v>
      </c>
      <c r="M502" s="0" t="e">
        <v>#REF!</v>
      </c>
      <c r="N502" s="0" t="e">
        <v>#REF!</v>
      </c>
      <c r="O502" s="0" t="e">
        <v>#REF!</v>
      </c>
      <c r="P502" s="0" t="e">
        <v>#REF!</v>
      </c>
      <c r="Q502" s="0" t="e">
        <v>#REF!</v>
      </c>
      <c r="R502" s="0" t="e">
        <v>#REF!</v>
      </c>
      <c r="S502" s="0" t="e">
        <v>#REF!</v>
      </c>
      <c r="T502" s="0" t="e">
        <v>#REF!</v>
      </c>
      <c r="U502" s="0" t="e">
        <v>#REF!</v>
      </c>
      <c r="V502" s="0" t="e">
        <v>#REF!</v>
      </c>
      <c r="W502" s="0" t="e">
        <v>#REF!</v>
      </c>
      <c r="X502" s="0" t="e">
        <v>#REF!</v>
      </c>
      <c r="Y502" s="0" t="str">
        <v/>
      </c>
      <c r="Z502" s="0" t="str">
        <v/>
      </c>
      <c r="AA502" s="188"/>
    </row>
    <row r="503" customFormat="false" ht="12.75" hidden="false" customHeight="false" outlineLevel="0" collapsed="false">
      <c r="F503" s="60"/>
      <c r="H503" s="60"/>
      <c r="I503" s="60"/>
      <c r="J503" s="60"/>
      <c r="K503" s="0" t="e">
        <v>#REF!</v>
      </c>
      <c r="L503" s="0" t="e">
        <v>#REF!</v>
      </c>
      <c r="M503" s="0" t="e">
        <v>#REF!</v>
      </c>
      <c r="N503" s="0" t="e">
        <v>#REF!</v>
      </c>
      <c r="O503" s="0" t="e">
        <v>#REF!</v>
      </c>
      <c r="P503" s="0" t="e">
        <v>#REF!</v>
      </c>
      <c r="Q503" s="0" t="e">
        <v>#REF!</v>
      </c>
      <c r="R503" s="0" t="e">
        <v>#REF!</v>
      </c>
      <c r="S503" s="0" t="e">
        <v>#REF!</v>
      </c>
      <c r="T503" s="0" t="e">
        <v>#REF!</v>
      </c>
      <c r="U503" s="0" t="e">
        <v>#REF!</v>
      </c>
      <c r="V503" s="0" t="e">
        <v>#REF!</v>
      </c>
      <c r="W503" s="0" t="e">
        <v>#REF!</v>
      </c>
      <c r="X503" s="0" t="e">
        <v>#REF!</v>
      </c>
      <c r="Y503" s="0" t="str">
        <v/>
      </c>
      <c r="Z503" s="0" t="str">
        <v/>
      </c>
      <c r="AA503" s="188"/>
    </row>
    <row r="504" customFormat="false" ht="12.75" hidden="false" customHeight="false" outlineLevel="0" collapsed="false">
      <c r="F504" s="60"/>
      <c r="H504" s="60"/>
      <c r="I504" s="60"/>
      <c r="J504" s="60"/>
      <c r="K504" s="0" t="e">
        <v>#REF!</v>
      </c>
      <c r="L504" s="0" t="e">
        <v>#REF!</v>
      </c>
      <c r="M504" s="0" t="e">
        <v>#REF!</v>
      </c>
      <c r="N504" s="0" t="e">
        <v>#REF!</v>
      </c>
      <c r="O504" s="0" t="e">
        <v>#REF!</v>
      </c>
      <c r="P504" s="0" t="e">
        <v>#REF!</v>
      </c>
      <c r="Q504" s="0" t="e">
        <v>#REF!</v>
      </c>
      <c r="R504" s="0" t="e">
        <v>#REF!</v>
      </c>
      <c r="S504" s="0" t="e">
        <v>#REF!</v>
      </c>
      <c r="T504" s="0" t="e">
        <v>#REF!</v>
      </c>
      <c r="U504" s="0" t="e">
        <v>#REF!</v>
      </c>
      <c r="V504" s="0" t="e">
        <v>#REF!</v>
      </c>
      <c r="W504" s="0" t="e">
        <v>#REF!</v>
      </c>
      <c r="X504" s="0" t="e">
        <v>#REF!</v>
      </c>
      <c r="Y504" s="0" t="str">
        <v/>
      </c>
      <c r="Z504" s="0" t="str">
        <v/>
      </c>
      <c r="AA504" s="188"/>
    </row>
    <row r="505" customFormat="false" ht="12.75" hidden="false" customHeight="false" outlineLevel="0" collapsed="false">
      <c r="F505" s="60"/>
      <c r="H505" s="60"/>
      <c r="I505" s="60"/>
      <c r="J505" s="60"/>
      <c r="K505" s="0" t="e">
        <v>#REF!</v>
      </c>
      <c r="L505" s="0" t="e">
        <v>#REF!</v>
      </c>
      <c r="M505" s="0" t="e">
        <v>#REF!</v>
      </c>
      <c r="N505" s="0" t="e">
        <v>#REF!</v>
      </c>
      <c r="O505" s="0" t="e">
        <v>#REF!</v>
      </c>
      <c r="P505" s="0" t="e">
        <v>#REF!</v>
      </c>
      <c r="Q505" s="0" t="e">
        <v>#REF!</v>
      </c>
      <c r="R505" s="0" t="e">
        <v>#REF!</v>
      </c>
      <c r="S505" s="0" t="e">
        <v>#REF!</v>
      </c>
      <c r="T505" s="0" t="e">
        <v>#REF!</v>
      </c>
      <c r="U505" s="0" t="e">
        <v>#REF!</v>
      </c>
      <c r="V505" s="0" t="e">
        <v>#REF!</v>
      </c>
      <c r="W505" s="0" t="e">
        <v>#REF!</v>
      </c>
      <c r="X505" s="0" t="e">
        <v>#REF!</v>
      </c>
      <c r="Y505" s="0" t="str">
        <v/>
      </c>
      <c r="Z505" s="0" t="str">
        <v/>
      </c>
      <c r="AA505" s="188"/>
    </row>
    <row r="506" customFormat="false" ht="12.75" hidden="false" customHeight="false" outlineLevel="0" collapsed="false">
      <c r="F506" s="60"/>
      <c r="H506" s="60"/>
      <c r="I506" s="60"/>
      <c r="J506" s="60"/>
      <c r="K506" s="0" t="e">
        <v>#REF!</v>
      </c>
      <c r="L506" s="0" t="e">
        <v>#REF!</v>
      </c>
      <c r="M506" s="0" t="e">
        <v>#REF!</v>
      </c>
      <c r="N506" s="0" t="e">
        <v>#REF!</v>
      </c>
      <c r="O506" s="0" t="e">
        <v>#REF!</v>
      </c>
      <c r="P506" s="0" t="e">
        <v>#REF!</v>
      </c>
      <c r="Q506" s="0" t="e">
        <v>#REF!</v>
      </c>
      <c r="R506" s="0" t="e">
        <v>#REF!</v>
      </c>
      <c r="S506" s="0" t="e">
        <v>#REF!</v>
      </c>
      <c r="T506" s="0" t="e">
        <v>#REF!</v>
      </c>
      <c r="U506" s="0" t="e">
        <v>#REF!</v>
      </c>
      <c r="V506" s="0" t="e">
        <v>#REF!</v>
      </c>
      <c r="W506" s="0" t="e">
        <v>#REF!</v>
      </c>
      <c r="X506" s="0" t="e">
        <v>#REF!</v>
      </c>
      <c r="Y506" s="0" t="str">
        <v/>
      </c>
      <c r="Z506" s="0" t="str">
        <v/>
      </c>
      <c r="AA506" s="188"/>
    </row>
    <row r="507" customFormat="false" ht="12.75" hidden="false" customHeight="false" outlineLevel="0" collapsed="false">
      <c r="F507" s="60"/>
      <c r="H507" s="60"/>
      <c r="I507" s="60"/>
      <c r="J507" s="60"/>
      <c r="K507" s="0" t="e">
        <v>#REF!</v>
      </c>
      <c r="L507" s="0" t="e">
        <v>#REF!</v>
      </c>
      <c r="M507" s="0" t="e">
        <v>#REF!</v>
      </c>
      <c r="N507" s="0" t="e">
        <v>#REF!</v>
      </c>
      <c r="O507" s="0" t="e">
        <v>#REF!</v>
      </c>
      <c r="P507" s="0" t="e">
        <v>#REF!</v>
      </c>
      <c r="Q507" s="0" t="e">
        <v>#REF!</v>
      </c>
      <c r="R507" s="0" t="e">
        <v>#REF!</v>
      </c>
      <c r="S507" s="0" t="e">
        <v>#REF!</v>
      </c>
      <c r="T507" s="0" t="e">
        <v>#REF!</v>
      </c>
      <c r="U507" s="0" t="e">
        <v>#REF!</v>
      </c>
      <c r="V507" s="0" t="e">
        <v>#REF!</v>
      </c>
      <c r="W507" s="0" t="e">
        <v>#REF!</v>
      </c>
      <c r="X507" s="0" t="e">
        <v>#REF!</v>
      </c>
      <c r="Y507" s="0" t="str">
        <v/>
      </c>
      <c r="Z507" s="0" t="str">
        <v/>
      </c>
      <c r="AA507" s="188"/>
    </row>
    <row r="508" customFormat="false" ht="12.75" hidden="false" customHeight="false" outlineLevel="0" collapsed="false">
      <c r="F508" s="60"/>
      <c r="H508" s="60"/>
      <c r="I508" s="60"/>
      <c r="J508" s="60"/>
      <c r="K508" s="0" t="e">
        <v>#REF!</v>
      </c>
      <c r="L508" s="0" t="e">
        <v>#REF!</v>
      </c>
      <c r="M508" s="0" t="e">
        <v>#REF!</v>
      </c>
      <c r="N508" s="0" t="e">
        <v>#REF!</v>
      </c>
      <c r="O508" s="0" t="e">
        <v>#REF!</v>
      </c>
      <c r="P508" s="0" t="e">
        <v>#REF!</v>
      </c>
      <c r="Q508" s="0" t="e">
        <v>#REF!</v>
      </c>
      <c r="R508" s="0" t="e">
        <v>#REF!</v>
      </c>
      <c r="S508" s="0" t="e">
        <v>#REF!</v>
      </c>
      <c r="T508" s="0" t="e">
        <v>#REF!</v>
      </c>
      <c r="U508" s="0" t="e">
        <v>#REF!</v>
      </c>
      <c r="V508" s="0" t="e">
        <v>#REF!</v>
      </c>
      <c r="W508" s="0" t="e">
        <v>#REF!</v>
      </c>
      <c r="X508" s="0" t="e">
        <v>#REF!</v>
      </c>
      <c r="Y508" s="0" t="str">
        <v/>
      </c>
      <c r="Z508" s="0" t="str">
        <v/>
      </c>
      <c r="AA508" s="188"/>
    </row>
    <row r="509" customFormat="false" ht="12.75" hidden="false" customHeight="false" outlineLevel="0" collapsed="false">
      <c r="F509" s="60"/>
      <c r="H509" s="60"/>
      <c r="I509" s="60"/>
      <c r="J509" s="60"/>
      <c r="K509" s="0" t="e">
        <v>#REF!</v>
      </c>
      <c r="L509" s="0" t="e">
        <v>#REF!</v>
      </c>
      <c r="M509" s="0" t="e">
        <v>#REF!</v>
      </c>
      <c r="N509" s="0" t="e">
        <v>#REF!</v>
      </c>
      <c r="O509" s="0" t="e">
        <v>#REF!</v>
      </c>
      <c r="P509" s="0" t="e">
        <v>#REF!</v>
      </c>
      <c r="Q509" s="0" t="e">
        <v>#REF!</v>
      </c>
      <c r="R509" s="0" t="e">
        <v>#REF!</v>
      </c>
      <c r="S509" s="0" t="e">
        <v>#REF!</v>
      </c>
      <c r="T509" s="0" t="e">
        <v>#REF!</v>
      </c>
      <c r="U509" s="0" t="e">
        <v>#REF!</v>
      </c>
      <c r="V509" s="0" t="e">
        <v>#REF!</v>
      </c>
      <c r="W509" s="0" t="e">
        <v>#REF!</v>
      </c>
      <c r="X509" s="0" t="e">
        <v>#REF!</v>
      </c>
      <c r="Y509" s="0" t="str">
        <v/>
      </c>
      <c r="Z509" s="0" t="str">
        <v/>
      </c>
      <c r="AA509" s="188"/>
    </row>
    <row r="510" customFormat="false" ht="12.75" hidden="false" customHeight="false" outlineLevel="0" collapsed="false">
      <c r="F510" s="60"/>
      <c r="H510" s="60"/>
      <c r="I510" s="60"/>
      <c r="J510" s="60"/>
      <c r="K510" s="0" t="e">
        <v>#REF!</v>
      </c>
      <c r="L510" s="0" t="e">
        <v>#REF!</v>
      </c>
      <c r="M510" s="0" t="e">
        <v>#REF!</v>
      </c>
      <c r="N510" s="0" t="e">
        <v>#REF!</v>
      </c>
      <c r="O510" s="0" t="e">
        <v>#REF!</v>
      </c>
      <c r="P510" s="0" t="e">
        <v>#REF!</v>
      </c>
      <c r="Q510" s="0" t="e">
        <v>#REF!</v>
      </c>
      <c r="R510" s="0" t="e">
        <v>#REF!</v>
      </c>
      <c r="S510" s="0" t="e">
        <v>#REF!</v>
      </c>
      <c r="T510" s="0" t="e">
        <v>#REF!</v>
      </c>
      <c r="U510" s="0" t="e">
        <v>#REF!</v>
      </c>
      <c r="V510" s="0" t="e">
        <v>#REF!</v>
      </c>
      <c r="W510" s="0" t="e">
        <v>#REF!</v>
      </c>
      <c r="X510" s="0" t="e">
        <v>#REF!</v>
      </c>
      <c r="Y510" s="0" t="str">
        <v/>
      </c>
      <c r="Z510" s="0" t="str">
        <v/>
      </c>
      <c r="AA510" s="188"/>
    </row>
    <row r="511" customFormat="false" ht="12.75" hidden="false" customHeight="false" outlineLevel="0" collapsed="false">
      <c r="F511" s="60"/>
      <c r="H511" s="60"/>
      <c r="I511" s="60"/>
      <c r="J511" s="60"/>
      <c r="K511" s="0" t="e">
        <v>#REF!</v>
      </c>
      <c r="L511" s="0" t="e">
        <v>#REF!</v>
      </c>
      <c r="M511" s="0" t="e">
        <v>#REF!</v>
      </c>
      <c r="N511" s="0" t="e">
        <v>#REF!</v>
      </c>
      <c r="O511" s="0" t="e">
        <v>#REF!</v>
      </c>
      <c r="P511" s="0" t="e">
        <v>#REF!</v>
      </c>
      <c r="Q511" s="0" t="e">
        <v>#REF!</v>
      </c>
      <c r="R511" s="0" t="e">
        <v>#REF!</v>
      </c>
      <c r="S511" s="0" t="e">
        <v>#REF!</v>
      </c>
      <c r="T511" s="0" t="e">
        <v>#REF!</v>
      </c>
      <c r="U511" s="0" t="e">
        <v>#REF!</v>
      </c>
      <c r="V511" s="0" t="e">
        <v>#REF!</v>
      </c>
      <c r="W511" s="0" t="e">
        <v>#REF!</v>
      </c>
      <c r="X511" s="0" t="e">
        <v>#REF!</v>
      </c>
      <c r="Y511" s="0" t="str">
        <v/>
      </c>
      <c r="Z511" s="0" t="str">
        <v/>
      </c>
      <c r="AA511" s="188"/>
    </row>
    <row r="512" customFormat="false" ht="12.75" hidden="false" customHeight="false" outlineLevel="0" collapsed="false">
      <c r="F512" s="60"/>
      <c r="H512" s="60"/>
      <c r="I512" s="60"/>
      <c r="J512" s="60"/>
      <c r="K512" s="0" t="e">
        <v>#REF!</v>
      </c>
      <c r="L512" s="0" t="e">
        <v>#REF!</v>
      </c>
      <c r="M512" s="0" t="e">
        <v>#REF!</v>
      </c>
      <c r="N512" s="0" t="e">
        <v>#REF!</v>
      </c>
      <c r="O512" s="0" t="e">
        <v>#REF!</v>
      </c>
      <c r="P512" s="0" t="e">
        <v>#REF!</v>
      </c>
      <c r="Q512" s="0" t="e">
        <v>#REF!</v>
      </c>
      <c r="R512" s="0" t="e">
        <v>#REF!</v>
      </c>
      <c r="S512" s="0" t="e">
        <v>#REF!</v>
      </c>
      <c r="T512" s="0" t="e">
        <v>#REF!</v>
      </c>
      <c r="U512" s="0" t="e">
        <v>#REF!</v>
      </c>
      <c r="V512" s="0" t="e">
        <v>#REF!</v>
      </c>
      <c r="W512" s="0" t="e">
        <v>#REF!</v>
      </c>
      <c r="X512" s="0" t="e">
        <v>#REF!</v>
      </c>
      <c r="Y512" s="0" t="str">
        <v/>
      </c>
      <c r="Z512" s="0" t="str">
        <v/>
      </c>
      <c r="AA512" s="188"/>
    </row>
    <row r="513" customFormat="false" ht="12.75" hidden="false" customHeight="false" outlineLevel="0" collapsed="false">
      <c r="F513" s="60"/>
      <c r="H513" s="60"/>
      <c r="I513" s="60"/>
      <c r="J513" s="60"/>
      <c r="K513" s="0" t="e">
        <v>#REF!</v>
      </c>
      <c r="L513" s="0" t="e">
        <v>#REF!</v>
      </c>
      <c r="M513" s="0" t="e">
        <v>#REF!</v>
      </c>
      <c r="N513" s="0" t="e">
        <v>#REF!</v>
      </c>
      <c r="O513" s="0" t="e">
        <v>#REF!</v>
      </c>
      <c r="P513" s="0" t="e">
        <v>#REF!</v>
      </c>
      <c r="Q513" s="0" t="e">
        <v>#REF!</v>
      </c>
      <c r="R513" s="0" t="e">
        <v>#REF!</v>
      </c>
      <c r="S513" s="0" t="e">
        <v>#REF!</v>
      </c>
      <c r="T513" s="0" t="e">
        <v>#REF!</v>
      </c>
      <c r="U513" s="0" t="e">
        <v>#REF!</v>
      </c>
      <c r="V513" s="0" t="e">
        <v>#REF!</v>
      </c>
      <c r="W513" s="0" t="e">
        <v>#REF!</v>
      </c>
      <c r="X513" s="0" t="e">
        <v>#REF!</v>
      </c>
      <c r="Y513" s="0" t="str">
        <v/>
      </c>
      <c r="Z513" s="0" t="str">
        <v/>
      </c>
      <c r="AA513" s="188"/>
    </row>
    <row r="514" customFormat="false" ht="12.75" hidden="false" customHeight="false" outlineLevel="0" collapsed="false">
      <c r="F514" s="60"/>
      <c r="H514" s="60"/>
      <c r="I514" s="60"/>
      <c r="J514" s="60"/>
      <c r="K514" s="0" t="e">
        <v>#REF!</v>
      </c>
      <c r="L514" s="0" t="e">
        <v>#REF!</v>
      </c>
      <c r="M514" s="0" t="e">
        <v>#REF!</v>
      </c>
      <c r="N514" s="0" t="e">
        <v>#REF!</v>
      </c>
      <c r="O514" s="0" t="e">
        <v>#REF!</v>
      </c>
      <c r="P514" s="0" t="e">
        <v>#REF!</v>
      </c>
      <c r="Q514" s="0" t="e">
        <v>#REF!</v>
      </c>
      <c r="R514" s="0" t="e">
        <v>#REF!</v>
      </c>
      <c r="S514" s="0" t="e">
        <v>#REF!</v>
      </c>
      <c r="T514" s="0" t="e">
        <v>#REF!</v>
      </c>
      <c r="U514" s="0" t="e">
        <v>#REF!</v>
      </c>
      <c r="V514" s="0" t="e">
        <v>#REF!</v>
      </c>
      <c r="W514" s="0" t="e">
        <v>#REF!</v>
      </c>
      <c r="X514" s="0" t="e">
        <v>#REF!</v>
      </c>
      <c r="Y514" s="0" t="str">
        <v/>
      </c>
      <c r="Z514" s="0" t="str">
        <v/>
      </c>
      <c r="AA514" s="188"/>
    </row>
    <row r="515" customFormat="false" ht="12.75" hidden="false" customHeight="false" outlineLevel="0" collapsed="false">
      <c r="F515" s="60"/>
      <c r="H515" s="60"/>
      <c r="I515" s="60"/>
      <c r="J515" s="60"/>
      <c r="K515" s="0" t="e">
        <v>#REF!</v>
      </c>
      <c r="L515" s="0" t="e">
        <v>#REF!</v>
      </c>
      <c r="M515" s="0" t="e">
        <v>#REF!</v>
      </c>
      <c r="N515" s="0" t="e">
        <v>#REF!</v>
      </c>
      <c r="O515" s="0" t="e">
        <v>#REF!</v>
      </c>
      <c r="P515" s="0" t="e">
        <v>#REF!</v>
      </c>
      <c r="Q515" s="0" t="e">
        <v>#REF!</v>
      </c>
      <c r="R515" s="0" t="e">
        <v>#REF!</v>
      </c>
      <c r="S515" s="0" t="e">
        <v>#REF!</v>
      </c>
      <c r="T515" s="0" t="e">
        <v>#REF!</v>
      </c>
      <c r="U515" s="0" t="e">
        <v>#REF!</v>
      </c>
      <c r="V515" s="0" t="e">
        <v>#REF!</v>
      </c>
      <c r="W515" s="0" t="e">
        <v>#REF!</v>
      </c>
      <c r="X515" s="0" t="e">
        <v>#REF!</v>
      </c>
      <c r="Y515" s="0" t="str">
        <v/>
      </c>
      <c r="Z515" s="0" t="str">
        <v/>
      </c>
      <c r="AA515" s="188"/>
    </row>
    <row r="516" customFormat="false" ht="12.75" hidden="false" customHeight="false" outlineLevel="0" collapsed="false">
      <c r="F516" s="60"/>
      <c r="H516" s="60"/>
      <c r="I516" s="60"/>
      <c r="J516" s="60"/>
      <c r="K516" s="0" t="e">
        <v>#REF!</v>
      </c>
      <c r="L516" s="0" t="e">
        <v>#REF!</v>
      </c>
      <c r="M516" s="0" t="e">
        <v>#REF!</v>
      </c>
      <c r="N516" s="0" t="e">
        <v>#REF!</v>
      </c>
      <c r="O516" s="0" t="e">
        <v>#REF!</v>
      </c>
      <c r="P516" s="0" t="e">
        <v>#REF!</v>
      </c>
      <c r="Q516" s="0" t="e">
        <v>#REF!</v>
      </c>
      <c r="R516" s="0" t="e">
        <v>#REF!</v>
      </c>
      <c r="S516" s="0" t="e">
        <v>#REF!</v>
      </c>
      <c r="T516" s="0" t="e">
        <v>#REF!</v>
      </c>
      <c r="U516" s="0" t="e">
        <v>#REF!</v>
      </c>
      <c r="V516" s="0" t="e">
        <v>#REF!</v>
      </c>
      <c r="W516" s="0" t="e">
        <v>#REF!</v>
      </c>
      <c r="X516" s="0" t="e">
        <v>#REF!</v>
      </c>
      <c r="Y516" s="0" t="str">
        <v/>
      </c>
      <c r="Z516" s="0" t="str">
        <v/>
      </c>
      <c r="AA516" s="188"/>
    </row>
    <row r="517" customFormat="false" ht="12.75" hidden="false" customHeight="false" outlineLevel="0" collapsed="false">
      <c r="F517" s="60"/>
      <c r="H517" s="60"/>
      <c r="I517" s="60"/>
      <c r="J517" s="60"/>
      <c r="K517" s="0" t="e">
        <v>#REF!</v>
      </c>
      <c r="L517" s="0" t="e">
        <v>#REF!</v>
      </c>
      <c r="M517" s="0" t="e">
        <v>#REF!</v>
      </c>
      <c r="N517" s="0" t="e">
        <v>#REF!</v>
      </c>
      <c r="O517" s="0" t="e">
        <v>#REF!</v>
      </c>
      <c r="P517" s="0" t="e">
        <v>#REF!</v>
      </c>
      <c r="Q517" s="0" t="e">
        <v>#REF!</v>
      </c>
      <c r="R517" s="0" t="e">
        <v>#REF!</v>
      </c>
      <c r="S517" s="0" t="e">
        <v>#REF!</v>
      </c>
      <c r="T517" s="0" t="e">
        <v>#REF!</v>
      </c>
      <c r="U517" s="0" t="e">
        <v>#REF!</v>
      </c>
      <c r="V517" s="0" t="e">
        <v>#REF!</v>
      </c>
      <c r="W517" s="0" t="e">
        <v>#REF!</v>
      </c>
      <c r="X517" s="0" t="e">
        <v>#REF!</v>
      </c>
      <c r="Y517" s="0" t="str">
        <v/>
      </c>
      <c r="Z517" s="0" t="str">
        <v/>
      </c>
      <c r="AA517" s="188"/>
    </row>
    <row r="518" customFormat="false" ht="12.75" hidden="false" customHeight="false" outlineLevel="0" collapsed="false">
      <c r="F518" s="60"/>
      <c r="H518" s="60"/>
      <c r="I518" s="60"/>
      <c r="J518" s="60"/>
      <c r="K518" s="0" t="e">
        <v>#REF!</v>
      </c>
      <c r="L518" s="0" t="e">
        <v>#REF!</v>
      </c>
      <c r="M518" s="0" t="e">
        <v>#REF!</v>
      </c>
      <c r="N518" s="0" t="e">
        <v>#REF!</v>
      </c>
      <c r="O518" s="0" t="e">
        <v>#REF!</v>
      </c>
      <c r="P518" s="0" t="e">
        <v>#REF!</v>
      </c>
      <c r="Q518" s="0" t="e">
        <v>#REF!</v>
      </c>
      <c r="R518" s="0" t="e">
        <v>#REF!</v>
      </c>
      <c r="S518" s="0" t="e">
        <v>#REF!</v>
      </c>
      <c r="T518" s="0" t="e">
        <v>#REF!</v>
      </c>
      <c r="U518" s="0" t="e">
        <v>#REF!</v>
      </c>
      <c r="V518" s="0" t="e">
        <v>#REF!</v>
      </c>
      <c r="W518" s="0" t="e">
        <v>#REF!</v>
      </c>
      <c r="X518" s="0" t="e">
        <v>#REF!</v>
      </c>
      <c r="Y518" s="0" t="str">
        <v/>
      </c>
      <c r="Z518" s="0" t="str">
        <v/>
      </c>
      <c r="AA518" s="188"/>
    </row>
    <row r="519" customFormat="false" ht="12.75" hidden="false" customHeight="false" outlineLevel="0" collapsed="false">
      <c r="F519" s="60"/>
      <c r="H519" s="60"/>
      <c r="I519" s="60"/>
      <c r="J519" s="60"/>
      <c r="K519" s="0" t="e">
        <v>#REF!</v>
      </c>
      <c r="L519" s="0" t="e">
        <v>#REF!</v>
      </c>
      <c r="M519" s="0" t="e">
        <v>#REF!</v>
      </c>
      <c r="N519" s="0" t="e">
        <v>#REF!</v>
      </c>
      <c r="O519" s="0" t="e">
        <v>#REF!</v>
      </c>
      <c r="P519" s="0" t="e">
        <v>#REF!</v>
      </c>
      <c r="Q519" s="0" t="e">
        <v>#REF!</v>
      </c>
      <c r="R519" s="0" t="e">
        <v>#REF!</v>
      </c>
      <c r="S519" s="0" t="e">
        <v>#REF!</v>
      </c>
      <c r="T519" s="0" t="e">
        <v>#REF!</v>
      </c>
      <c r="U519" s="0" t="e">
        <v>#REF!</v>
      </c>
      <c r="V519" s="0" t="e">
        <v>#REF!</v>
      </c>
      <c r="W519" s="0" t="e">
        <v>#REF!</v>
      </c>
      <c r="X519" s="0" t="e">
        <v>#REF!</v>
      </c>
      <c r="Y519" s="0" t="str">
        <v/>
      </c>
      <c r="Z519" s="0" t="str">
        <v/>
      </c>
      <c r="AA519" s="188"/>
    </row>
    <row r="520" customFormat="false" ht="12.75" hidden="false" customHeight="false" outlineLevel="0" collapsed="false">
      <c r="F520" s="60"/>
      <c r="H520" s="60"/>
      <c r="I520" s="60"/>
      <c r="J520" s="60"/>
      <c r="K520" s="0" t="e">
        <v>#REF!</v>
      </c>
      <c r="L520" s="0" t="e">
        <v>#REF!</v>
      </c>
      <c r="M520" s="0" t="e">
        <v>#REF!</v>
      </c>
      <c r="N520" s="0" t="e">
        <v>#REF!</v>
      </c>
      <c r="O520" s="0" t="e">
        <v>#REF!</v>
      </c>
      <c r="P520" s="0" t="e">
        <v>#REF!</v>
      </c>
      <c r="Q520" s="0" t="e">
        <v>#REF!</v>
      </c>
      <c r="R520" s="0" t="e">
        <v>#REF!</v>
      </c>
      <c r="S520" s="0" t="e">
        <v>#REF!</v>
      </c>
      <c r="T520" s="0" t="e">
        <v>#REF!</v>
      </c>
      <c r="U520" s="0" t="e">
        <v>#REF!</v>
      </c>
      <c r="V520" s="0" t="e">
        <v>#REF!</v>
      </c>
      <c r="W520" s="0" t="e">
        <v>#REF!</v>
      </c>
      <c r="X520" s="0" t="e">
        <v>#REF!</v>
      </c>
      <c r="Y520" s="0" t="str">
        <v/>
      </c>
      <c r="Z520" s="0" t="str">
        <v/>
      </c>
      <c r="AA520" s="188"/>
    </row>
    <row r="521" customFormat="false" ht="12.75" hidden="false" customHeight="false" outlineLevel="0" collapsed="false">
      <c r="F521" s="60"/>
      <c r="H521" s="60"/>
      <c r="I521" s="60"/>
      <c r="J521" s="60"/>
      <c r="K521" s="0" t="e">
        <v>#REF!</v>
      </c>
      <c r="L521" s="0" t="e">
        <v>#REF!</v>
      </c>
      <c r="M521" s="0" t="e">
        <v>#REF!</v>
      </c>
      <c r="N521" s="0" t="e">
        <v>#REF!</v>
      </c>
      <c r="O521" s="0" t="e">
        <v>#REF!</v>
      </c>
      <c r="P521" s="0" t="e">
        <v>#REF!</v>
      </c>
      <c r="Q521" s="0" t="e">
        <v>#REF!</v>
      </c>
      <c r="R521" s="0" t="e">
        <v>#REF!</v>
      </c>
      <c r="S521" s="0" t="e">
        <v>#REF!</v>
      </c>
      <c r="T521" s="0" t="e">
        <v>#REF!</v>
      </c>
      <c r="U521" s="0" t="e">
        <v>#REF!</v>
      </c>
      <c r="V521" s="0" t="e">
        <v>#REF!</v>
      </c>
      <c r="W521" s="0" t="e">
        <v>#REF!</v>
      </c>
      <c r="X521" s="0" t="e">
        <v>#REF!</v>
      </c>
      <c r="Y521" s="0" t="str">
        <v/>
      </c>
      <c r="Z521" s="0" t="str">
        <v/>
      </c>
      <c r="AA521" s="188"/>
    </row>
    <row r="522" customFormat="false" ht="12.75" hidden="false" customHeight="false" outlineLevel="0" collapsed="false">
      <c r="F522" s="60"/>
      <c r="H522" s="60"/>
      <c r="I522" s="60"/>
      <c r="J522" s="60"/>
      <c r="K522" s="0" t="e">
        <v>#REF!</v>
      </c>
      <c r="L522" s="0" t="e">
        <v>#REF!</v>
      </c>
      <c r="M522" s="0" t="e">
        <v>#REF!</v>
      </c>
      <c r="N522" s="0" t="e">
        <v>#REF!</v>
      </c>
      <c r="O522" s="0" t="e">
        <v>#REF!</v>
      </c>
      <c r="P522" s="0" t="e">
        <v>#REF!</v>
      </c>
      <c r="Q522" s="0" t="e">
        <v>#REF!</v>
      </c>
      <c r="R522" s="0" t="e">
        <v>#REF!</v>
      </c>
      <c r="S522" s="0" t="e">
        <v>#REF!</v>
      </c>
      <c r="T522" s="0" t="e">
        <v>#REF!</v>
      </c>
      <c r="U522" s="0" t="e">
        <v>#REF!</v>
      </c>
      <c r="V522" s="0" t="e">
        <v>#REF!</v>
      </c>
      <c r="W522" s="0" t="e">
        <v>#REF!</v>
      </c>
      <c r="X522" s="0" t="e">
        <v>#REF!</v>
      </c>
      <c r="Y522" s="0" t="str">
        <v/>
      </c>
      <c r="Z522" s="0" t="str">
        <v/>
      </c>
      <c r="AA522" s="188"/>
    </row>
    <row r="523" customFormat="false" ht="12.75" hidden="false" customHeight="false" outlineLevel="0" collapsed="false">
      <c r="F523" s="60"/>
      <c r="H523" s="60"/>
      <c r="I523" s="60"/>
      <c r="J523" s="60"/>
      <c r="K523" s="0" t="e">
        <v>#REF!</v>
      </c>
      <c r="L523" s="0" t="e">
        <v>#REF!</v>
      </c>
      <c r="M523" s="0" t="e">
        <v>#REF!</v>
      </c>
      <c r="N523" s="0" t="e">
        <v>#REF!</v>
      </c>
      <c r="O523" s="0" t="e">
        <v>#REF!</v>
      </c>
      <c r="P523" s="0" t="e">
        <v>#REF!</v>
      </c>
      <c r="Q523" s="0" t="e">
        <v>#REF!</v>
      </c>
      <c r="R523" s="0" t="e">
        <v>#REF!</v>
      </c>
      <c r="S523" s="0" t="e">
        <v>#REF!</v>
      </c>
      <c r="T523" s="0" t="e">
        <v>#REF!</v>
      </c>
      <c r="U523" s="0" t="e">
        <v>#REF!</v>
      </c>
      <c r="V523" s="0" t="e">
        <v>#REF!</v>
      </c>
      <c r="W523" s="0" t="e">
        <v>#REF!</v>
      </c>
      <c r="X523" s="0" t="e">
        <v>#REF!</v>
      </c>
      <c r="Y523" s="0" t="str">
        <v/>
      </c>
      <c r="Z523" s="0" t="str">
        <v/>
      </c>
      <c r="AA523" s="188"/>
    </row>
    <row r="524" customFormat="false" ht="12.75" hidden="false" customHeight="false" outlineLevel="0" collapsed="false">
      <c r="F524" s="60"/>
      <c r="H524" s="60"/>
      <c r="I524" s="60"/>
      <c r="J524" s="60"/>
      <c r="K524" s="0" t="e">
        <v>#REF!</v>
      </c>
      <c r="L524" s="0" t="e">
        <v>#REF!</v>
      </c>
      <c r="M524" s="0" t="e">
        <v>#REF!</v>
      </c>
      <c r="N524" s="0" t="e">
        <v>#REF!</v>
      </c>
      <c r="O524" s="0" t="e">
        <v>#REF!</v>
      </c>
      <c r="P524" s="0" t="e">
        <v>#REF!</v>
      </c>
      <c r="Q524" s="0" t="e">
        <v>#REF!</v>
      </c>
      <c r="R524" s="0" t="e">
        <v>#REF!</v>
      </c>
      <c r="S524" s="0" t="e">
        <v>#REF!</v>
      </c>
      <c r="T524" s="0" t="e">
        <v>#REF!</v>
      </c>
      <c r="U524" s="0" t="e">
        <v>#REF!</v>
      </c>
      <c r="V524" s="0" t="e">
        <v>#REF!</v>
      </c>
      <c r="W524" s="0" t="e">
        <v>#REF!</v>
      </c>
      <c r="X524" s="0" t="e">
        <v>#REF!</v>
      </c>
      <c r="Y524" s="0" t="str">
        <v/>
      </c>
      <c r="Z524" s="0" t="str">
        <v/>
      </c>
      <c r="AA524" s="188"/>
    </row>
    <row r="525" customFormat="false" ht="12.75" hidden="false" customHeight="false" outlineLevel="0" collapsed="false">
      <c r="F525" s="60"/>
      <c r="H525" s="60"/>
      <c r="I525" s="60"/>
      <c r="J525" s="60"/>
      <c r="K525" s="0" t="e">
        <v>#REF!</v>
      </c>
      <c r="L525" s="0" t="e">
        <v>#REF!</v>
      </c>
      <c r="M525" s="0" t="e">
        <v>#REF!</v>
      </c>
      <c r="N525" s="0" t="e">
        <v>#REF!</v>
      </c>
      <c r="O525" s="0" t="e">
        <v>#REF!</v>
      </c>
      <c r="P525" s="0" t="e">
        <v>#REF!</v>
      </c>
      <c r="Q525" s="0" t="e">
        <v>#REF!</v>
      </c>
      <c r="R525" s="0" t="e">
        <v>#REF!</v>
      </c>
      <c r="S525" s="0" t="e">
        <v>#REF!</v>
      </c>
      <c r="T525" s="0" t="e">
        <v>#REF!</v>
      </c>
      <c r="U525" s="0" t="e">
        <v>#REF!</v>
      </c>
      <c r="V525" s="0" t="e">
        <v>#REF!</v>
      </c>
      <c r="W525" s="0" t="e">
        <v>#REF!</v>
      </c>
      <c r="X525" s="0" t="e">
        <v>#REF!</v>
      </c>
      <c r="Y525" s="0" t="str">
        <v/>
      </c>
      <c r="Z525" s="0" t="str">
        <v/>
      </c>
      <c r="AA525" s="188"/>
    </row>
    <row r="526" customFormat="false" ht="12.75" hidden="false" customHeight="false" outlineLevel="0" collapsed="false">
      <c r="F526" s="60"/>
      <c r="H526" s="60"/>
      <c r="I526" s="60"/>
      <c r="J526" s="60"/>
      <c r="K526" s="0" t="e">
        <v>#REF!</v>
      </c>
      <c r="L526" s="0" t="e">
        <v>#REF!</v>
      </c>
      <c r="M526" s="0" t="e">
        <v>#REF!</v>
      </c>
      <c r="N526" s="0" t="e">
        <v>#REF!</v>
      </c>
      <c r="O526" s="0" t="e">
        <v>#REF!</v>
      </c>
      <c r="P526" s="0" t="e">
        <v>#REF!</v>
      </c>
      <c r="Q526" s="0" t="e">
        <v>#REF!</v>
      </c>
      <c r="R526" s="0" t="e">
        <v>#REF!</v>
      </c>
      <c r="S526" s="0" t="e">
        <v>#REF!</v>
      </c>
      <c r="T526" s="0" t="e">
        <v>#REF!</v>
      </c>
      <c r="U526" s="0" t="e">
        <v>#REF!</v>
      </c>
      <c r="V526" s="0" t="e">
        <v>#REF!</v>
      </c>
      <c r="W526" s="0" t="e">
        <v>#REF!</v>
      </c>
      <c r="X526" s="0" t="e">
        <v>#REF!</v>
      </c>
      <c r="Y526" s="0" t="str">
        <v/>
      </c>
      <c r="Z526" s="0" t="str">
        <v/>
      </c>
      <c r="AA526" s="188"/>
    </row>
    <row r="527" customFormat="false" ht="12.75" hidden="false" customHeight="false" outlineLevel="0" collapsed="false">
      <c r="F527" s="60"/>
      <c r="H527" s="60"/>
      <c r="I527" s="60"/>
      <c r="J527" s="60"/>
      <c r="K527" s="0" t="e">
        <v>#REF!</v>
      </c>
      <c r="L527" s="0" t="e">
        <v>#REF!</v>
      </c>
      <c r="M527" s="0" t="e">
        <v>#REF!</v>
      </c>
      <c r="N527" s="0" t="e">
        <v>#REF!</v>
      </c>
      <c r="O527" s="0" t="e">
        <v>#REF!</v>
      </c>
      <c r="P527" s="0" t="e">
        <v>#REF!</v>
      </c>
      <c r="Q527" s="0" t="e">
        <v>#REF!</v>
      </c>
      <c r="R527" s="0" t="e">
        <v>#REF!</v>
      </c>
      <c r="S527" s="0" t="e">
        <v>#REF!</v>
      </c>
      <c r="T527" s="0" t="e">
        <v>#REF!</v>
      </c>
      <c r="U527" s="0" t="e">
        <v>#REF!</v>
      </c>
      <c r="V527" s="0" t="e">
        <v>#REF!</v>
      </c>
      <c r="W527" s="0" t="e">
        <v>#REF!</v>
      </c>
      <c r="X527" s="0" t="e">
        <v>#REF!</v>
      </c>
      <c r="Y527" s="0" t="str">
        <v/>
      </c>
      <c r="Z527" s="0" t="str">
        <v/>
      </c>
      <c r="AA527" s="188"/>
    </row>
    <row r="528" customFormat="false" ht="12.75" hidden="false" customHeight="false" outlineLevel="0" collapsed="false">
      <c r="F528" s="60"/>
      <c r="H528" s="60"/>
      <c r="I528" s="60"/>
      <c r="J528" s="60"/>
      <c r="K528" s="0" t="e">
        <v>#REF!</v>
      </c>
      <c r="L528" s="0" t="e">
        <v>#REF!</v>
      </c>
      <c r="M528" s="0" t="e">
        <v>#REF!</v>
      </c>
      <c r="N528" s="0" t="e">
        <v>#REF!</v>
      </c>
      <c r="O528" s="0" t="e">
        <v>#REF!</v>
      </c>
      <c r="P528" s="0" t="e">
        <v>#REF!</v>
      </c>
      <c r="Q528" s="0" t="e">
        <v>#REF!</v>
      </c>
      <c r="R528" s="0" t="e">
        <v>#REF!</v>
      </c>
      <c r="S528" s="0" t="e">
        <v>#REF!</v>
      </c>
      <c r="T528" s="0" t="e">
        <v>#REF!</v>
      </c>
      <c r="U528" s="0" t="e">
        <v>#REF!</v>
      </c>
      <c r="V528" s="0" t="e">
        <v>#REF!</v>
      </c>
      <c r="W528" s="0" t="e">
        <v>#REF!</v>
      </c>
      <c r="X528" s="0" t="e">
        <v>#REF!</v>
      </c>
      <c r="Y528" s="0" t="str">
        <v/>
      </c>
      <c r="Z528" s="0" t="str">
        <v/>
      </c>
      <c r="AA528" s="188"/>
    </row>
    <row r="529" customFormat="false" ht="12.75" hidden="false" customHeight="false" outlineLevel="0" collapsed="false">
      <c r="F529" s="60"/>
      <c r="H529" s="60"/>
      <c r="I529" s="60"/>
      <c r="J529" s="60"/>
      <c r="K529" s="0" t="e">
        <v>#REF!</v>
      </c>
      <c r="L529" s="0" t="e">
        <v>#REF!</v>
      </c>
      <c r="M529" s="0" t="e">
        <v>#REF!</v>
      </c>
      <c r="N529" s="0" t="e">
        <v>#REF!</v>
      </c>
      <c r="O529" s="0" t="e">
        <v>#REF!</v>
      </c>
      <c r="P529" s="0" t="e">
        <v>#REF!</v>
      </c>
      <c r="Q529" s="0" t="e">
        <v>#REF!</v>
      </c>
      <c r="R529" s="0" t="e">
        <v>#REF!</v>
      </c>
      <c r="S529" s="0" t="e">
        <v>#REF!</v>
      </c>
      <c r="T529" s="0" t="e">
        <v>#REF!</v>
      </c>
      <c r="U529" s="0" t="e">
        <v>#REF!</v>
      </c>
      <c r="V529" s="0" t="e">
        <v>#REF!</v>
      </c>
      <c r="W529" s="0" t="e">
        <v>#REF!</v>
      </c>
      <c r="X529" s="0" t="e">
        <v>#REF!</v>
      </c>
      <c r="Y529" s="0" t="str">
        <v/>
      </c>
      <c r="Z529" s="0" t="str">
        <v/>
      </c>
      <c r="AA529" s="188"/>
    </row>
    <row r="530" customFormat="false" ht="12.75" hidden="false" customHeight="false" outlineLevel="0" collapsed="false">
      <c r="F530" s="60"/>
      <c r="H530" s="60"/>
      <c r="I530" s="60"/>
      <c r="J530" s="60"/>
      <c r="K530" s="0" t="e">
        <v>#REF!</v>
      </c>
      <c r="L530" s="0" t="e">
        <v>#REF!</v>
      </c>
      <c r="M530" s="0" t="e">
        <v>#REF!</v>
      </c>
      <c r="N530" s="0" t="e">
        <v>#REF!</v>
      </c>
      <c r="O530" s="0" t="e">
        <v>#REF!</v>
      </c>
      <c r="P530" s="0" t="e">
        <v>#REF!</v>
      </c>
      <c r="Q530" s="0" t="e">
        <v>#REF!</v>
      </c>
      <c r="R530" s="0" t="e">
        <v>#REF!</v>
      </c>
      <c r="S530" s="0" t="e">
        <v>#REF!</v>
      </c>
      <c r="T530" s="0" t="e">
        <v>#REF!</v>
      </c>
      <c r="U530" s="0" t="e">
        <v>#REF!</v>
      </c>
      <c r="V530" s="0" t="e">
        <v>#REF!</v>
      </c>
      <c r="W530" s="0" t="e">
        <v>#REF!</v>
      </c>
      <c r="X530" s="0" t="e">
        <v>#REF!</v>
      </c>
      <c r="Y530" s="0" t="str">
        <v/>
      </c>
      <c r="Z530" s="0" t="str">
        <v/>
      </c>
      <c r="AA530" s="188"/>
    </row>
    <row r="531" customFormat="false" ht="12.75" hidden="false" customHeight="false" outlineLevel="0" collapsed="false">
      <c r="F531" s="60"/>
      <c r="H531" s="60"/>
      <c r="I531" s="60"/>
      <c r="J531" s="60"/>
      <c r="K531" s="0" t="e">
        <v>#REF!</v>
      </c>
      <c r="L531" s="0" t="e">
        <v>#REF!</v>
      </c>
      <c r="M531" s="0" t="e">
        <v>#REF!</v>
      </c>
      <c r="N531" s="0" t="e">
        <v>#REF!</v>
      </c>
      <c r="O531" s="0" t="e">
        <v>#REF!</v>
      </c>
      <c r="P531" s="0" t="e">
        <v>#REF!</v>
      </c>
      <c r="Q531" s="0" t="e">
        <v>#REF!</v>
      </c>
      <c r="R531" s="0" t="e">
        <v>#REF!</v>
      </c>
      <c r="S531" s="0" t="e">
        <v>#REF!</v>
      </c>
      <c r="T531" s="0" t="e">
        <v>#REF!</v>
      </c>
      <c r="U531" s="0" t="e">
        <v>#REF!</v>
      </c>
      <c r="V531" s="0" t="e">
        <v>#REF!</v>
      </c>
      <c r="W531" s="0" t="e">
        <v>#REF!</v>
      </c>
      <c r="X531" s="0" t="e">
        <v>#REF!</v>
      </c>
      <c r="Y531" s="0" t="str">
        <v/>
      </c>
      <c r="Z531" s="0" t="str">
        <v/>
      </c>
      <c r="AA531" s="188"/>
    </row>
    <row r="532" customFormat="false" ht="12.75" hidden="false" customHeight="false" outlineLevel="0" collapsed="false">
      <c r="F532" s="60"/>
      <c r="H532" s="60"/>
      <c r="I532" s="60"/>
      <c r="J532" s="60"/>
      <c r="K532" s="0" t="e">
        <v>#REF!</v>
      </c>
      <c r="L532" s="0" t="e">
        <v>#REF!</v>
      </c>
      <c r="M532" s="0" t="e">
        <v>#REF!</v>
      </c>
      <c r="N532" s="0" t="e">
        <v>#REF!</v>
      </c>
      <c r="O532" s="0" t="e">
        <v>#REF!</v>
      </c>
      <c r="P532" s="0" t="e">
        <v>#REF!</v>
      </c>
      <c r="Q532" s="0" t="e">
        <v>#REF!</v>
      </c>
      <c r="R532" s="0" t="e">
        <v>#REF!</v>
      </c>
      <c r="S532" s="0" t="e">
        <v>#REF!</v>
      </c>
      <c r="T532" s="0" t="e">
        <v>#REF!</v>
      </c>
      <c r="U532" s="0" t="e">
        <v>#REF!</v>
      </c>
      <c r="V532" s="0" t="e">
        <v>#REF!</v>
      </c>
      <c r="W532" s="0" t="e">
        <v>#REF!</v>
      </c>
      <c r="X532" s="0" t="e">
        <v>#REF!</v>
      </c>
      <c r="Y532" s="0" t="str">
        <v/>
      </c>
      <c r="Z532" s="0" t="str">
        <v/>
      </c>
      <c r="AA532" s="188"/>
    </row>
    <row r="533" customFormat="false" ht="12.75" hidden="false" customHeight="false" outlineLevel="0" collapsed="false">
      <c r="F533" s="60"/>
      <c r="H533" s="60"/>
      <c r="I533" s="60"/>
      <c r="J533" s="60"/>
      <c r="K533" s="0" t="e">
        <v>#REF!</v>
      </c>
      <c r="L533" s="0" t="e">
        <v>#REF!</v>
      </c>
      <c r="M533" s="0" t="e">
        <v>#REF!</v>
      </c>
      <c r="N533" s="0" t="e">
        <v>#REF!</v>
      </c>
      <c r="O533" s="0" t="e">
        <v>#REF!</v>
      </c>
      <c r="P533" s="0" t="e">
        <v>#REF!</v>
      </c>
      <c r="Q533" s="0" t="e">
        <v>#REF!</v>
      </c>
      <c r="R533" s="0" t="e">
        <v>#REF!</v>
      </c>
      <c r="S533" s="0" t="e">
        <v>#REF!</v>
      </c>
      <c r="T533" s="0" t="e">
        <v>#REF!</v>
      </c>
      <c r="U533" s="0" t="e">
        <v>#REF!</v>
      </c>
      <c r="V533" s="0" t="e">
        <v>#REF!</v>
      </c>
      <c r="W533" s="0" t="e">
        <v>#REF!</v>
      </c>
      <c r="X533" s="0" t="e">
        <v>#REF!</v>
      </c>
      <c r="Y533" s="0" t="str">
        <v/>
      </c>
      <c r="Z533" s="0" t="str">
        <v/>
      </c>
      <c r="AA533" s="188"/>
    </row>
    <row r="534" customFormat="false" ht="12.75" hidden="false" customHeight="false" outlineLevel="0" collapsed="false">
      <c r="F534" s="60"/>
      <c r="H534" s="60"/>
      <c r="I534" s="60"/>
      <c r="J534" s="60"/>
      <c r="K534" s="0" t="e">
        <v>#REF!</v>
      </c>
      <c r="L534" s="0" t="e">
        <v>#REF!</v>
      </c>
      <c r="M534" s="0" t="e">
        <v>#REF!</v>
      </c>
      <c r="N534" s="0" t="e">
        <v>#REF!</v>
      </c>
      <c r="O534" s="0" t="e">
        <v>#REF!</v>
      </c>
      <c r="P534" s="0" t="e">
        <v>#REF!</v>
      </c>
      <c r="Q534" s="0" t="e">
        <v>#REF!</v>
      </c>
      <c r="R534" s="0" t="e">
        <v>#REF!</v>
      </c>
      <c r="S534" s="0" t="e">
        <v>#REF!</v>
      </c>
      <c r="T534" s="0" t="e">
        <v>#REF!</v>
      </c>
      <c r="U534" s="0" t="e">
        <v>#REF!</v>
      </c>
      <c r="V534" s="0" t="e">
        <v>#REF!</v>
      </c>
      <c r="W534" s="0" t="e">
        <v>#REF!</v>
      </c>
      <c r="X534" s="0" t="e">
        <v>#REF!</v>
      </c>
      <c r="Y534" s="0" t="str">
        <v/>
      </c>
      <c r="Z534" s="0" t="str">
        <v/>
      </c>
      <c r="AA534" s="188"/>
    </row>
    <row r="535" customFormat="false" ht="12.75" hidden="false" customHeight="false" outlineLevel="0" collapsed="false">
      <c r="F535" s="60"/>
      <c r="H535" s="60"/>
      <c r="I535" s="60"/>
      <c r="J535" s="60"/>
      <c r="K535" s="0" t="e">
        <v>#REF!</v>
      </c>
      <c r="L535" s="0" t="e">
        <v>#REF!</v>
      </c>
      <c r="M535" s="0" t="e">
        <v>#REF!</v>
      </c>
      <c r="N535" s="0" t="e">
        <v>#REF!</v>
      </c>
      <c r="O535" s="0" t="e">
        <v>#REF!</v>
      </c>
      <c r="P535" s="0" t="e">
        <v>#REF!</v>
      </c>
      <c r="Q535" s="0" t="e">
        <v>#REF!</v>
      </c>
      <c r="R535" s="0" t="e">
        <v>#REF!</v>
      </c>
      <c r="S535" s="0" t="e">
        <v>#REF!</v>
      </c>
      <c r="T535" s="0" t="e">
        <v>#REF!</v>
      </c>
      <c r="U535" s="0" t="e">
        <v>#REF!</v>
      </c>
      <c r="V535" s="0" t="e">
        <v>#REF!</v>
      </c>
      <c r="W535" s="0" t="e">
        <v>#REF!</v>
      </c>
      <c r="X535" s="0" t="e">
        <v>#REF!</v>
      </c>
      <c r="Y535" s="0" t="str">
        <v/>
      </c>
      <c r="Z535" s="0" t="str">
        <v/>
      </c>
      <c r="AA535" s="188"/>
    </row>
    <row r="536" customFormat="false" ht="12.75" hidden="false" customHeight="false" outlineLevel="0" collapsed="false">
      <c r="F536" s="60"/>
      <c r="H536" s="60"/>
      <c r="I536" s="60"/>
      <c r="J536" s="60"/>
      <c r="K536" s="0" t="e">
        <v>#REF!</v>
      </c>
      <c r="L536" s="0" t="e">
        <v>#REF!</v>
      </c>
      <c r="M536" s="0" t="e">
        <v>#REF!</v>
      </c>
      <c r="N536" s="0" t="e">
        <v>#REF!</v>
      </c>
      <c r="O536" s="0" t="e">
        <v>#REF!</v>
      </c>
      <c r="P536" s="0" t="e">
        <v>#REF!</v>
      </c>
      <c r="Q536" s="0" t="e">
        <v>#REF!</v>
      </c>
      <c r="R536" s="0" t="e">
        <v>#REF!</v>
      </c>
      <c r="S536" s="0" t="e">
        <v>#REF!</v>
      </c>
      <c r="T536" s="0" t="e">
        <v>#REF!</v>
      </c>
      <c r="U536" s="0" t="e">
        <v>#REF!</v>
      </c>
      <c r="V536" s="0" t="e">
        <v>#REF!</v>
      </c>
      <c r="W536" s="0" t="e">
        <v>#REF!</v>
      </c>
      <c r="X536" s="0" t="e">
        <v>#REF!</v>
      </c>
      <c r="Y536" s="0" t="str">
        <v/>
      </c>
      <c r="Z536" s="0" t="str">
        <v/>
      </c>
      <c r="AA536" s="188"/>
    </row>
    <row r="537" customFormat="false" ht="12.75" hidden="false" customHeight="false" outlineLevel="0" collapsed="false">
      <c r="F537" s="60"/>
      <c r="H537" s="60"/>
      <c r="I537" s="60"/>
      <c r="J537" s="60"/>
      <c r="K537" s="0" t="e">
        <v>#REF!</v>
      </c>
      <c r="L537" s="0" t="e">
        <v>#REF!</v>
      </c>
      <c r="M537" s="0" t="e">
        <v>#REF!</v>
      </c>
      <c r="N537" s="0" t="e">
        <v>#REF!</v>
      </c>
      <c r="O537" s="0" t="e">
        <v>#REF!</v>
      </c>
      <c r="P537" s="0" t="e">
        <v>#REF!</v>
      </c>
      <c r="Q537" s="0" t="e">
        <v>#REF!</v>
      </c>
      <c r="R537" s="0" t="e">
        <v>#REF!</v>
      </c>
      <c r="S537" s="0" t="e">
        <v>#REF!</v>
      </c>
      <c r="T537" s="0" t="e">
        <v>#REF!</v>
      </c>
      <c r="U537" s="0" t="e">
        <v>#REF!</v>
      </c>
      <c r="V537" s="0" t="e">
        <v>#REF!</v>
      </c>
      <c r="W537" s="0" t="e">
        <v>#REF!</v>
      </c>
      <c r="X537" s="0" t="e">
        <v>#REF!</v>
      </c>
      <c r="Y537" s="0" t="str">
        <v/>
      </c>
      <c r="Z537" s="0" t="str">
        <v/>
      </c>
      <c r="AA537" s="188"/>
    </row>
    <row r="538" customFormat="false" ht="12.75" hidden="false" customHeight="false" outlineLevel="0" collapsed="false">
      <c r="F538" s="60"/>
      <c r="H538" s="60"/>
      <c r="I538" s="60"/>
      <c r="J538" s="60"/>
      <c r="K538" s="0" t="e">
        <v>#REF!</v>
      </c>
      <c r="L538" s="0" t="e">
        <v>#REF!</v>
      </c>
      <c r="M538" s="0" t="e">
        <v>#REF!</v>
      </c>
      <c r="N538" s="0" t="e">
        <v>#REF!</v>
      </c>
      <c r="O538" s="0" t="e">
        <v>#REF!</v>
      </c>
      <c r="P538" s="0" t="e">
        <v>#REF!</v>
      </c>
      <c r="Q538" s="0" t="e">
        <v>#REF!</v>
      </c>
      <c r="R538" s="0" t="e">
        <v>#REF!</v>
      </c>
      <c r="S538" s="0" t="e">
        <v>#REF!</v>
      </c>
      <c r="T538" s="0" t="e">
        <v>#REF!</v>
      </c>
      <c r="U538" s="0" t="e">
        <v>#REF!</v>
      </c>
      <c r="V538" s="0" t="e">
        <v>#REF!</v>
      </c>
      <c r="W538" s="0" t="e">
        <v>#REF!</v>
      </c>
      <c r="X538" s="0" t="e">
        <v>#REF!</v>
      </c>
      <c r="Y538" s="0" t="str">
        <v/>
      </c>
      <c r="Z538" s="0" t="str">
        <v/>
      </c>
      <c r="AA538" s="188"/>
    </row>
    <row r="539" customFormat="false" ht="12.75" hidden="false" customHeight="false" outlineLevel="0" collapsed="false">
      <c r="F539" s="60"/>
      <c r="H539" s="60"/>
      <c r="I539" s="60"/>
      <c r="J539" s="60"/>
      <c r="K539" s="0" t="e">
        <v>#REF!</v>
      </c>
      <c r="L539" s="0" t="e">
        <v>#REF!</v>
      </c>
      <c r="M539" s="0" t="e">
        <v>#REF!</v>
      </c>
      <c r="N539" s="0" t="e">
        <v>#REF!</v>
      </c>
      <c r="O539" s="0" t="e">
        <v>#REF!</v>
      </c>
      <c r="P539" s="0" t="e">
        <v>#REF!</v>
      </c>
      <c r="Q539" s="0" t="e">
        <v>#REF!</v>
      </c>
      <c r="R539" s="0" t="e">
        <v>#REF!</v>
      </c>
      <c r="S539" s="0" t="e">
        <v>#REF!</v>
      </c>
      <c r="T539" s="0" t="e">
        <v>#REF!</v>
      </c>
      <c r="U539" s="0" t="e">
        <v>#REF!</v>
      </c>
      <c r="V539" s="0" t="e">
        <v>#REF!</v>
      </c>
      <c r="W539" s="0" t="e">
        <v>#REF!</v>
      </c>
      <c r="X539" s="0" t="e">
        <v>#REF!</v>
      </c>
      <c r="Y539" s="0" t="str">
        <v/>
      </c>
      <c r="Z539" s="0" t="str">
        <v/>
      </c>
      <c r="AA539" s="188"/>
    </row>
    <row r="540" customFormat="false" ht="12.75" hidden="false" customHeight="false" outlineLevel="0" collapsed="false">
      <c r="F540" s="60"/>
      <c r="H540" s="60"/>
      <c r="I540" s="60"/>
      <c r="J540" s="60"/>
      <c r="K540" s="0" t="e">
        <v>#REF!</v>
      </c>
      <c r="L540" s="0" t="e">
        <v>#REF!</v>
      </c>
      <c r="M540" s="0" t="e">
        <v>#REF!</v>
      </c>
      <c r="N540" s="0" t="e">
        <v>#REF!</v>
      </c>
      <c r="O540" s="0" t="e">
        <v>#REF!</v>
      </c>
      <c r="P540" s="0" t="e">
        <v>#REF!</v>
      </c>
      <c r="Q540" s="0" t="e">
        <v>#REF!</v>
      </c>
      <c r="R540" s="0" t="e">
        <v>#REF!</v>
      </c>
      <c r="S540" s="0" t="e">
        <v>#REF!</v>
      </c>
      <c r="T540" s="0" t="e">
        <v>#REF!</v>
      </c>
      <c r="U540" s="0" t="e">
        <v>#REF!</v>
      </c>
      <c r="V540" s="0" t="e">
        <v>#REF!</v>
      </c>
      <c r="W540" s="0" t="e">
        <v>#REF!</v>
      </c>
      <c r="X540" s="0" t="e">
        <v>#REF!</v>
      </c>
      <c r="Y540" s="0" t="str">
        <v/>
      </c>
      <c r="Z540" s="0" t="str">
        <v/>
      </c>
      <c r="AA540" s="188"/>
    </row>
    <row r="541" customFormat="false" ht="12.75" hidden="false" customHeight="false" outlineLevel="0" collapsed="false">
      <c r="F541" s="60"/>
      <c r="H541" s="60"/>
      <c r="I541" s="60"/>
      <c r="J541" s="60"/>
      <c r="K541" s="0" t="e">
        <v>#REF!</v>
      </c>
      <c r="L541" s="0" t="e">
        <v>#REF!</v>
      </c>
      <c r="M541" s="0" t="e">
        <v>#REF!</v>
      </c>
      <c r="N541" s="0" t="e">
        <v>#REF!</v>
      </c>
      <c r="O541" s="0" t="e">
        <v>#REF!</v>
      </c>
      <c r="P541" s="0" t="e">
        <v>#REF!</v>
      </c>
      <c r="Q541" s="0" t="e">
        <v>#REF!</v>
      </c>
      <c r="R541" s="0" t="e">
        <v>#REF!</v>
      </c>
      <c r="S541" s="0" t="e">
        <v>#REF!</v>
      </c>
      <c r="T541" s="0" t="e">
        <v>#REF!</v>
      </c>
      <c r="U541" s="0" t="e">
        <v>#REF!</v>
      </c>
      <c r="V541" s="0" t="e">
        <v>#REF!</v>
      </c>
      <c r="W541" s="0" t="e">
        <v>#REF!</v>
      </c>
      <c r="X541" s="0" t="e">
        <v>#REF!</v>
      </c>
      <c r="Y541" s="0" t="str">
        <v/>
      </c>
      <c r="Z541" s="0" t="str">
        <v/>
      </c>
      <c r="AA541" s="188"/>
    </row>
    <row r="542" customFormat="false" ht="12.75" hidden="false" customHeight="false" outlineLevel="0" collapsed="false">
      <c r="F542" s="60"/>
      <c r="H542" s="60"/>
      <c r="I542" s="60"/>
      <c r="J542" s="60"/>
      <c r="K542" s="0" t="e">
        <v>#REF!</v>
      </c>
      <c r="L542" s="0" t="e">
        <v>#REF!</v>
      </c>
      <c r="M542" s="0" t="e">
        <v>#REF!</v>
      </c>
      <c r="N542" s="0" t="e">
        <v>#REF!</v>
      </c>
      <c r="O542" s="0" t="e">
        <v>#REF!</v>
      </c>
      <c r="P542" s="0" t="e">
        <v>#REF!</v>
      </c>
      <c r="Q542" s="0" t="e">
        <v>#REF!</v>
      </c>
      <c r="R542" s="0" t="e">
        <v>#REF!</v>
      </c>
      <c r="S542" s="0" t="e">
        <v>#REF!</v>
      </c>
      <c r="T542" s="0" t="e">
        <v>#REF!</v>
      </c>
      <c r="U542" s="0" t="e">
        <v>#REF!</v>
      </c>
      <c r="V542" s="0" t="e">
        <v>#REF!</v>
      </c>
      <c r="W542" s="0" t="e">
        <v>#REF!</v>
      </c>
      <c r="X542" s="0" t="e">
        <v>#REF!</v>
      </c>
      <c r="Y542" s="0" t="str">
        <v/>
      </c>
      <c r="Z542" s="0" t="str">
        <v/>
      </c>
      <c r="AA542" s="188"/>
    </row>
    <row r="543" customFormat="false" ht="12.75" hidden="false" customHeight="false" outlineLevel="0" collapsed="false">
      <c r="F543" s="60"/>
      <c r="H543" s="60"/>
      <c r="I543" s="60"/>
      <c r="J543" s="60"/>
      <c r="K543" s="0" t="e">
        <v>#REF!</v>
      </c>
      <c r="L543" s="0" t="e">
        <v>#REF!</v>
      </c>
      <c r="M543" s="0" t="e">
        <v>#REF!</v>
      </c>
      <c r="N543" s="0" t="e">
        <v>#REF!</v>
      </c>
      <c r="O543" s="0" t="e">
        <v>#REF!</v>
      </c>
      <c r="P543" s="0" t="e">
        <v>#REF!</v>
      </c>
      <c r="Q543" s="0" t="e">
        <v>#REF!</v>
      </c>
      <c r="R543" s="0" t="e">
        <v>#REF!</v>
      </c>
      <c r="S543" s="0" t="e">
        <v>#REF!</v>
      </c>
      <c r="T543" s="0" t="e">
        <v>#REF!</v>
      </c>
      <c r="U543" s="0" t="e">
        <v>#REF!</v>
      </c>
      <c r="V543" s="0" t="e">
        <v>#REF!</v>
      </c>
      <c r="W543" s="0" t="e">
        <v>#REF!</v>
      </c>
      <c r="X543" s="0" t="e">
        <v>#REF!</v>
      </c>
      <c r="Y543" s="0" t="str">
        <v/>
      </c>
      <c r="Z543" s="0" t="str">
        <v/>
      </c>
      <c r="AA543" s="188"/>
    </row>
    <row r="544" customFormat="false" ht="12.75" hidden="false" customHeight="false" outlineLevel="0" collapsed="false">
      <c r="F544" s="60"/>
      <c r="H544" s="60"/>
      <c r="I544" s="60"/>
      <c r="J544" s="60"/>
      <c r="K544" s="0" t="e">
        <v>#REF!</v>
      </c>
      <c r="L544" s="0" t="e">
        <v>#REF!</v>
      </c>
      <c r="M544" s="0" t="e">
        <v>#REF!</v>
      </c>
      <c r="N544" s="0" t="e">
        <v>#REF!</v>
      </c>
      <c r="O544" s="0" t="e">
        <v>#REF!</v>
      </c>
      <c r="P544" s="0" t="e">
        <v>#REF!</v>
      </c>
      <c r="Q544" s="0" t="e">
        <v>#REF!</v>
      </c>
      <c r="R544" s="0" t="e">
        <v>#REF!</v>
      </c>
      <c r="S544" s="0" t="e">
        <v>#REF!</v>
      </c>
      <c r="T544" s="0" t="e">
        <v>#REF!</v>
      </c>
      <c r="U544" s="0" t="e">
        <v>#REF!</v>
      </c>
      <c r="V544" s="0" t="e">
        <v>#REF!</v>
      </c>
      <c r="W544" s="0" t="e">
        <v>#REF!</v>
      </c>
      <c r="X544" s="0" t="e">
        <v>#REF!</v>
      </c>
      <c r="Y544" s="0" t="str">
        <v/>
      </c>
      <c r="Z544" s="0" t="str">
        <v/>
      </c>
      <c r="AA544" s="188"/>
    </row>
    <row r="545" customFormat="false" ht="12.75" hidden="false" customHeight="false" outlineLevel="0" collapsed="false">
      <c r="F545" s="60"/>
      <c r="H545" s="60"/>
      <c r="I545" s="60"/>
      <c r="J545" s="60"/>
      <c r="K545" s="0" t="e">
        <v>#REF!</v>
      </c>
      <c r="L545" s="0" t="e">
        <v>#REF!</v>
      </c>
      <c r="M545" s="0" t="e">
        <v>#REF!</v>
      </c>
      <c r="N545" s="0" t="e">
        <v>#REF!</v>
      </c>
      <c r="O545" s="0" t="e">
        <v>#REF!</v>
      </c>
      <c r="P545" s="0" t="e">
        <v>#REF!</v>
      </c>
      <c r="Q545" s="0" t="e">
        <v>#REF!</v>
      </c>
      <c r="R545" s="0" t="e">
        <v>#REF!</v>
      </c>
      <c r="S545" s="0" t="e">
        <v>#REF!</v>
      </c>
      <c r="T545" s="0" t="e">
        <v>#REF!</v>
      </c>
      <c r="U545" s="0" t="e">
        <v>#REF!</v>
      </c>
      <c r="V545" s="0" t="e">
        <v>#REF!</v>
      </c>
      <c r="W545" s="0" t="e">
        <v>#REF!</v>
      </c>
      <c r="X545" s="0" t="e">
        <v>#REF!</v>
      </c>
      <c r="Y545" s="0" t="str">
        <v/>
      </c>
      <c r="Z545" s="0" t="str">
        <v/>
      </c>
      <c r="AA545" s="188"/>
    </row>
    <row r="546" customFormat="false" ht="12.75" hidden="false" customHeight="false" outlineLevel="0" collapsed="false">
      <c r="F546" s="60"/>
      <c r="H546" s="60"/>
      <c r="I546" s="60"/>
      <c r="J546" s="60"/>
      <c r="K546" s="0" t="e">
        <v>#REF!</v>
      </c>
      <c r="L546" s="0" t="e">
        <v>#REF!</v>
      </c>
      <c r="M546" s="0" t="e">
        <v>#REF!</v>
      </c>
      <c r="N546" s="0" t="e">
        <v>#REF!</v>
      </c>
      <c r="O546" s="0" t="e">
        <v>#REF!</v>
      </c>
      <c r="P546" s="0" t="e">
        <v>#REF!</v>
      </c>
      <c r="Q546" s="0" t="e">
        <v>#REF!</v>
      </c>
      <c r="R546" s="0" t="e">
        <v>#REF!</v>
      </c>
      <c r="S546" s="0" t="e">
        <v>#REF!</v>
      </c>
      <c r="T546" s="0" t="e">
        <v>#REF!</v>
      </c>
      <c r="U546" s="0" t="e">
        <v>#REF!</v>
      </c>
      <c r="V546" s="0" t="e">
        <v>#REF!</v>
      </c>
      <c r="W546" s="0" t="e">
        <v>#REF!</v>
      </c>
      <c r="X546" s="0" t="e">
        <v>#REF!</v>
      </c>
      <c r="Y546" s="0" t="str">
        <v/>
      </c>
      <c r="Z546" s="0" t="str">
        <v/>
      </c>
      <c r="AA546" s="188"/>
    </row>
    <row r="547" customFormat="false" ht="12.75" hidden="false" customHeight="false" outlineLevel="0" collapsed="false">
      <c r="F547" s="60"/>
      <c r="H547" s="60"/>
      <c r="I547" s="60"/>
      <c r="J547" s="60"/>
      <c r="K547" s="0" t="e">
        <v>#REF!</v>
      </c>
      <c r="L547" s="0" t="e">
        <v>#REF!</v>
      </c>
      <c r="M547" s="0" t="e">
        <v>#REF!</v>
      </c>
      <c r="N547" s="0" t="e">
        <v>#REF!</v>
      </c>
      <c r="O547" s="0" t="e">
        <v>#REF!</v>
      </c>
      <c r="P547" s="0" t="e">
        <v>#REF!</v>
      </c>
      <c r="Q547" s="0" t="e">
        <v>#REF!</v>
      </c>
      <c r="R547" s="0" t="e">
        <v>#REF!</v>
      </c>
      <c r="S547" s="0" t="e">
        <v>#REF!</v>
      </c>
      <c r="T547" s="0" t="e">
        <v>#REF!</v>
      </c>
      <c r="U547" s="0" t="e">
        <v>#REF!</v>
      </c>
      <c r="V547" s="0" t="e">
        <v>#REF!</v>
      </c>
      <c r="W547" s="0" t="e">
        <v>#REF!</v>
      </c>
      <c r="X547" s="0" t="e">
        <v>#REF!</v>
      </c>
      <c r="Y547" s="0" t="str">
        <v/>
      </c>
      <c r="Z547" s="0" t="str">
        <v/>
      </c>
      <c r="AA547" s="188"/>
    </row>
    <row r="548" customFormat="false" ht="12.75" hidden="false" customHeight="false" outlineLevel="0" collapsed="false">
      <c r="F548" s="60"/>
      <c r="H548" s="60"/>
      <c r="I548" s="60"/>
      <c r="J548" s="60"/>
      <c r="K548" s="0" t="e">
        <v>#REF!</v>
      </c>
      <c r="L548" s="0" t="e">
        <v>#REF!</v>
      </c>
      <c r="M548" s="0" t="e">
        <v>#REF!</v>
      </c>
      <c r="N548" s="0" t="e">
        <v>#REF!</v>
      </c>
      <c r="O548" s="0" t="e">
        <v>#REF!</v>
      </c>
      <c r="P548" s="0" t="e">
        <v>#REF!</v>
      </c>
      <c r="Q548" s="0" t="e">
        <v>#REF!</v>
      </c>
      <c r="R548" s="0" t="e">
        <v>#REF!</v>
      </c>
      <c r="S548" s="0" t="e">
        <v>#REF!</v>
      </c>
      <c r="T548" s="0" t="e">
        <v>#REF!</v>
      </c>
      <c r="U548" s="0" t="e">
        <v>#REF!</v>
      </c>
      <c r="V548" s="0" t="e">
        <v>#REF!</v>
      </c>
      <c r="W548" s="0" t="e">
        <v>#REF!</v>
      </c>
      <c r="X548" s="0" t="e">
        <v>#REF!</v>
      </c>
      <c r="Y548" s="0" t="str">
        <v/>
      </c>
      <c r="Z548" s="0" t="str">
        <v/>
      </c>
      <c r="AA548" s="188"/>
    </row>
    <row r="549" customFormat="false" ht="12.75" hidden="false" customHeight="false" outlineLevel="0" collapsed="false">
      <c r="F549" s="60"/>
      <c r="H549" s="60"/>
      <c r="I549" s="60"/>
      <c r="J549" s="60"/>
      <c r="K549" s="0" t="e">
        <v>#REF!</v>
      </c>
      <c r="L549" s="0" t="e">
        <v>#REF!</v>
      </c>
      <c r="M549" s="0" t="e">
        <v>#REF!</v>
      </c>
      <c r="N549" s="0" t="e">
        <v>#REF!</v>
      </c>
      <c r="O549" s="0" t="e">
        <v>#REF!</v>
      </c>
      <c r="P549" s="0" t="e">
        <v>#REF!</v>
      </c>
      <c r="Q549" s="0" t="e">
        <v>#REF!</v>
      </c>
      <c r="R549" s="0" t="e">
        <v>#REF!</v>
      </c>
      <c r="S549" s="0" t="e">
        <v>#REF!</v>
      </c>
      <c r="T549" s="0" t="e">
        <v>#REF!</v>
      </c>
      <c r="U549" s="0" t="e">
        <v>#REF!</v>
      </c>
      <c r="V549" s="0" t="e">
        <v>#REF!</v>
      </c>
      <c r="W549" s="0" t="e">
        <v>#REF!</v>
      </c>
      <c r="X549" s="0" t="e">
        <v>#REF!</v>
      </c>
      <c r="Y549" s="0" t="str">
        <v/>
      </c>
      <c r="Z549" s="0" t="str">
        <v/>
      </c>
      <c r="AA549" s="188"/>
    </row>
    <row r="550" customFormat="false" ht="12.75" hidden="false" customHeight="false" outlineLevel="0" collapsed="false">
      <c r="F550" s="60"/>
      <c r="H550" s="60"/>
      <c r="I550" s="60"/>
      <c r="J550" s="60"/>
      <c r="K550" s="0" t="e">
        <v>#REF!</v>
      </c>
      <c r="L550" s="0" t="e">
        <v>#REF!</v>
      </c>
      <c r="M550" s="0" t="e">
        <v>#REF!</v>
      </c>
      <c r="N550" s="0" t="e">
        <v>#REF!</v>
      </c>
      <c r="O550" s="0" t="e">
        <v>#REF!</v>
      </c>
      <c r="P550" s="0" t="e">
        <v>#REF!</v>
      </c>
      <c r="Q550" s="0" t="e">
        <v>#REF!</v>
      </c>
      <c r="R550" s="0" t="e">
        <v>#REF!</v>
      </c>
      <c r="S550" s="0" t="e">
        <v>#REF!</v>
      </c>
      <c r="T550" s="0" t="e">
        <v>#REF!</v>
      </c>
      <c r="U550" s="0" t="e">
        <v>#REF!</v>
      </c>
      <c r="V550" s="0" t="e">
        <v>#REF!</v>
      </c>
      <c r="W550" s="0" t="e">
        <v>#REF!</v>
      </c>
      <c r="X550" s="0" t="e">
        <v>#REF!</v>
      </c>
      <c r="Y550" s="0" t="str">
        <v/>
      </c>
      <c r="Z550" s="0" t="str">
        <v/>
      </c>
      <c r="AA550" s="188"/>
    </row>
    <row r="551" customFormat="false" ht="12.75" hidden="false" customHeight="false" outlineLevel="0" collapsed="false">
      <c r="F551" s="60"/>
      <c r="H551" s="60"/>
      <c r="I551" s="60"/>
      <c r="J551" s="60"/>
      <c r="K551" s="0" t="e">
        <v>#REF!</v>
      </c>
      <c r="L551" s="0" t="e">
        <v>#REF!</v>
      </c>
      <c r="M551" s="0" t="e">
        <v>#REF!</v>
      </c>
      <c r="N551" s="0" t="e">
        <v>#REF!</v>
      </c>
      <c r="O551" s="0" t="e">
        <v>#REF!</v>
      </c>
      <c r="P551" s="0" t="e">
        <v>#REF!</v>
      </c>
      <c r="Q551" s="0" t="e">
        <v>#REF!</v>
      </c>
      <c r="R551" s="0" t="e">
        <v>#REF!</v>
      </c>
      <c r="S551" s="0" t="e">
        <v>#REF!</v>
      </c>
      <c r="T551" s="0" t="e">
        <v>#REF!</v>
      </c>
      <c r="U551" s="0" t="e">
        <v>#REF!</v>
      </c>
      <c r="V551" s="0" t="e">
        <v>#REF!</v>
      </c>
      <c r="W551" s="0" t="e">
        <v>#REF!</v>
      </c>
      <c r="X551" s="0" t="e">
        <v>#REF!</v>
      </c>
      <c r="Y551" s="0" t="str">
        <v/>
      </c>
      <c r="Z551" s="0" t="str">
        <v/>
      </c>
      <c r="AA551" s="188"/>
    </row>
    <row r="552" customFormat="false" ht="12.75" hidden="false" customHeight="false" outlineLevel="0" collapsed="false">
      <c r="F552" s="60"/>
      <c r="H552" s="60"/>
      <c r="I552" s="60"/>
      <c r="J552" s="60"/>
      <c r="K552" s="0" t="e">
        <v>#REF!</v>
      </c>
      <c r="L552" s="0" t="e">
        <v>#REF!</v>
      </c>
      <c r="M552" s="0" t="e">
        <v>#REF!</v>
      </c>
      <c r="N552" s="0" t="e">
        <v>#REF!</v>
      </c>
      <c r="O552" s="0" t="e">
        <v>#REF!</v>
      </c>
      <c r="P552" s="0" t="e">
        <v>#REF!</v>
      </c>
      <c r="Q552" s="0" t="e">
        <v>#REF!</v>
      </c>
      <c r="R552" s="0" t="e">
        <v>#REF!</v>
      </c>
      <c r="S552" s="0" t="e">
        <v>#REF!</v>
      </c>
      <c r="T552" s="0" t="e">
        <v>#REF!</v>
      </c>
      <c r="U552" s="0" t="e">
        <v>#REF!</v>
      </c>
      <c r="V552" s="0" t="e">
        <v>#REF!</v>
      </c>
      <c r="W552" s="0" t="e">
        <v>#REF!</v>
      </c>
      <c r="X552" s="0" t="e">
        <v>#REF!</v>
      </c>
      <c r="Y552" s="0" t="str">
        <v/>
      </c>
      <c r="Z552" s="0" t="str">
        <v/>
      </c>
      <c r="AA552" s="188"/>
    </row>
    <row r="553" customFormat="false" ht="12.75" hidden="false" customHeight="false" outlineLevel="0" collapsed="false">
      <c r="F553" s="60"/>
      <c r="H553" s="60"/>
      <c r="I553" s="60"/>
      <c r="J553" s="60"/>
      <c r="K553" s="0" t="e">
        <v>#REF!</v>
      </c>
      <c r="L553" s="0" t="e">
        <v>#REF!</v>
      </c>
      <c r="M553" s="0" t="e">
        <v>#REF!</v>
      </c>
      <c r="N553" s="0" t="e">
        <v>#REF!</v>
      </c>
      <c r="O553" s="0" t="e">
        <v>#REF!</v>
      </c>
      <c r="P553" s="0" t="e">
        <v>#REF!</v>
      </c>
      <c r="Q553" s="0" t="e">
        <v>#REF!</v>
      </c>
      <c r="R553" s="0" t="e">
        <v>#REF!</v>
      </c>
      <c r="S553" s="0" t="e">
        <v>#REF!</v>
      </c>
      <c r="T553" s="0" t="e">
        <v>#REF!</v>
      </c>
      <c r="U553" s="0" t="e">
        <v>#REF!</v>
      </c>
      <c r="V553" s="0" t="e">
        <v>#REF!</v>
      </c>
      <c r="W553" s="0" t="e">
        <v>#REF!</v>
      </c>
      <c r="X553" s="0" t="e">
        <v>#REF!</v>
      </c>
      <c r="Y553" s="0" t="str">
        <v/>
      </c>
      <c r="Z553" s="0" t="str">
        <v/>
      </c>
      <c r="AA553" s="188"/>
    </row>
    <row r="554" customFormat="false" ht="12.75" hidden="false" customHeight="false" outlineLevel="0" collapsed="false">
      <c r="F554" s="60"/>
      <c r="H554" s="60"/>
      <c r="I554" s="60"/>
      <c r="J554" s="60"/>
      <c r="K554" s="0" t="e">
        <v>#REF!</v>
      </c>
      <c r="L554" s="0" t="e">
        <v>#REF!</v>
      </c>
      <c r="M554" s="0" t="e">
        <v>#REF!</v>
      </c>
      <c r="N554" s="0" t="e">
        <v>#REF!</v>
      </c>
      <c r="O554" s="0" t="e">
        <v>#REF!</v>
      </c>
      <c r="P554" s="0" t="e">
        <v>#REF!</v>
      </c>
      <c r="Q554" s="0" t="e">
        <v>#REF!</v>
      </c>
      <c r="R554" s="0" t="e">
        <v>#REF!</v>
      </c>
      <c r="S554" s="0" t="e">
        <v>#REF!</v>
      </c>
      <c r="T554" s="0" t="e">
        <v>#REF!</v>
      </c>
      <c r="U554" s="0" t="e">
        <v>#REF!</v>
      </c>
      <c r="V554" s="0" t="e">
        <v>#REF!</v>
      </c>
      <c r="W554" s="0" t="e">
        <v>#REF!</v>
      </c>
      <c r="X554" s="0" t="e">
        <v>#REF!</v>
      </c>
      <c r="Y554" s="0" t="str">
        <v/>
      </c>
      <c r="Z554" s="0" t="str">
        <v/>
      </c>
      <c r="AA554" s="188"/>
    </row>
    <row r="555" customFormat="false" ht="12.75" hidden="false" customHeight="false" outlineLevel="0" collapsed="false">
      <c r="F555" s="60"/>
      <c r="H555" s="60"/>
      <c r="I555" s="60"/>
      <c r="J555" s="60"/>
      <c r="K555" s="0" t="e">
        <v>#REF!</v>
      </c>
      <c r="L555" s="0" t="e">
        <v>#REF!</v>
      </c>
      <c r="M555" s="0" t="e">
        <v>#REF!</v>
      </c>
      <c r="N555" s="0" t="e">
        <v>#REF!</v>
      </c>
      <c r="O555" s="0" t="e">
        <v>#REF!</v>
      </c>
      <c r="P555" s="0" t="e">
        <v>#REF!</v>
      </c>
      <c r="Q555" s="0" t="e">
        <v>#REF!</v>
      </c>
      <c r="R555" s="0" t="e">
        <v>#REF!</v>
      </c>
      <c r="S555" s="0" t="e">
        <v>#REF!</v>
      </c>
      <c r="T555" s="0" t="e">
        <v>#REF!</v>
      </c>
      <c r="U555" s="0" t="e">
        <v>#REF!</v>
      </c>
      <c r="V555" s="0" t="e">
        <v>#REF!</v>
      </c>
      <c r="W555" s="0" t="e">
        <v>#REF!</v>
      </c>
      <c r="X555" s="0" t="e">
        <v>#REF!</v>
      </c>
      <c r="Y555" s="0" t="str">
        <v/>
      </c>
      <c r="Z555" s="0" t="str">
        <v/>
      </c>
      <c r="AA555" s="188"/>
    </row>
    <row r="556" customFormat="false" ht="12.75" hidden="false" customHeight="false" outlineLevel="0" collapsed="false">
      <c r="F556" s="60"/>
      <c r="H556" s="60"/>
      <c r="I556" s="60"/>
      <c r="J556" s="60"/>
      <c r="K556" s="0" t="e">
        <v>#REF!</v>
      </c>
      <c r="L556" s="0" t="e">
        <v>#REF!</v>
      </c>
      <c r="M556" s="0" t="e">
        <v>#REF!</v>
      </c>
      <c r="N556" s="0" t="e">
        <v>#REF!</v>
      </c>
      <c r="O556" s="0" t="e">
        <v>#REF!</v>
      </c>
      <c r="P556" s="0" t="e">
        <v>#REF!</v>
      </c>
      <c r="Q556" s="0" t="e">
        <v>#REF!</v>
      </c>
      <c r="R556" s="0" t="e">
        <v>#REF!</v>
      </c>
      <c r="S556" s="0" t="e">
        <v>#REF!</v>
      </c>
      <c r="T556" s="0" t="e">
        <v>#REF!</v>
      </c>
      <c r="U556" s="0" t="e">
        <v>#REF!</v>
      </c>
      <c r="V556" s="0" t="e">
        <v>#REF!</v>
      </c>
      <c r="W556" s="0" t="e">
        <v>#REF!</v>
      </c>
      <c r="X556" s="0" t="e">
        <v>#REF!</v>
      </c>
      <c r="Y556" s="0" t="str">
        <v/>
      </c>
      <c r="Z556" s="0" t="str">
        <v/>
      </c>
      <c r="AA556" s="188"/>
    </row>
    <row r="557" customFormat="false" ht="12.75" hidden="false" customHeight="false" outlineLevel="0" collapsed="false">
      <c r="F557" s="60"/>
      <c r="H557" s="60"/>
      <c r="I557" s="60"/>
      <c r="J557" s="60"/>
      <c r="K557" s="0" t="e">
        <v>#REF!</v>
      </c>
      <c r="L557" s="0" t="e">
        <v>#REF!</v>
      </c>
      <c r="M557" s="0" t="e">
        <v>#REF!</v>
      </c>
      <c r="N557" s="0" t="e">
        <v>#REF!</v>
      </c>
      <c r="O557" s="0" t="e">
        <v>#REF!</v>
      </c>
      <c r="P557" s="0" t="e">
        <v>#REF!</v>
      </c>
      <c r="Q557" s="0" t="e">
        <v>#REF!</v>
      </c>
      <c r="R557" s="0" t="e">
        <v>#REF!</v>
      </c>
      <c r="S557" s="0" t="e">
        <v>#REF!</v>
      </c>
      <c r="T557" s="0" t="e">
        <v>#REF!</v>
      </c>
      <c r="U557" s="0" t="e">
        <v>#REF!</v>
      </c>
      <c r="V557" s="0" t="e">
        <v>#REF!</v>
      </c>
      <c r="W557" s="0" t="e">
        <v>#REF!</v>
      </c>
      <c r="X557" s="0" t="e">
        <v>#REF!</v>
      </c>
      <c r="Y557" s="0" t="str">
        <v/>
      </c>
      <c r="Z557" s="0" t="str">
        <v/>
      </c>
      <c r="AA557" s="188"/>
    </row>
    <row r="558" customFormat="false" ht="12.75" hidden="false" customHeight="false" outlineLevel="0" collapsed="false">
      <c r="F558" s="60"/>
      <c r="H558" s="60"/>
      <c r="I558" s="60"/>
      <c r="J558" s="60"/>
      <c r="K558" s="0" t="e">
        <v>#REF!</v>
      </c>
      <c r="L558" s="0" t="e">
        <v>#REF!</v>
      </c>
      <c r="M558" s="0" t="e">
        <v>#REF!</v>
      </c>
      <c r="N558" s="0" t="e">
        <v>#REF!</v>
      </c>
      <c r="O558" s="0" t="e">
        <v>#REF!</v>
      </c>
      <c r="P558" s="0" t="e">
        <v>#REF!</v>
      </c>
      <c r="Q558" s="0" t="e">
        <v>#REF!</v>
      </c>
      <c r="R558" s="0" t="e">
        <v>#REF!</v>
      </c>
      <c r="S558" s="0" t="e">
        <v>#REF!</v>
      </c>
      <c r="T558" s="0" t="e">
        <v>#REF!</v>
      </c>
      <c r="U558" s="0" t="e">
        <v>#REF!</v>
      </c>
      <c r="V558" s="0" t="e">
        <v>#REF!</v>
      </c>
      <c r="W558" s="0" t="e">
        <v>#REF!</v>
      </c>
      <c r="X558" s="0" t="e">
        <v>#REF!</v>
      </c>
      <c r="Y558" s="0" t="str">
        <v/>
      </c>
      <c r="Z558" s="0" t="str">
        <v/>
      </c>
      <c r="AA558" s="188"/>
    </row>
    <row r="559" customFormat="false" ht="12.75" hidden="false" customHeight="false" outlineLevel="0" collapsed="false">
      <c r="F559" s="60"/>
      <c r="H559" s="60"/>
      <c r="I559" s="60"/>
      <c r="J559" s="60"/>
      <c r="K559" s="0" t="e">
        <v>#REF!</v>
      </c>
      <c r="L559" s="0" t="e">
        <v>#REF!</v>
      </c>
      <c r="M559" s="0" t="e">
        <v>#REF!</v>
      </c>
      <c r="N559" s="0" t="e">
        <v>#REF!</v>
      </c>
      <c r="O559" s="0" t="e">
        <v>#REF!</v>
      </c>
      <c r="P559" s="0" t="e">
        <v>#REF!</v>
      </c>
      <c r="Q559" s="0" t="e">
        <v>#REF!</v>
      </c>
      <c r="R559" s="0" t="e">
        <v>#REF!</v>
      </c>
      <c r="S559" s="0" t="e">
        <v>#REF!</v>
      </c>
      <c r="T559" s="0" t="e">
        <v>#REF!</v>
      </c>
      <c r="U559" s="0" t="e">
        <v>#REF!</v>
      </c>
      <c r="V559" s="0" t="e">
        <v>#REF!</v>
      </c>
      <c r="W559" s="0" t="e">
        <v>#REF!</v>
      </c>
      <c r="X559" s="0" t="e">
        <v>#REF!</v>
      </c>
      <c r="Y559" s="0" t="str">
        <v/>
      </c>
      <c r="Z559" s="0" t="str">
        <v/>
      </c>
      <c r="AA559" s="188"/>
    </row>
    <row r="560" customFormat="false" ht="12.75" hidden="false" customHeight="false" outlineLevel="0" collapsed="false">
      <c r="F560" s="60"/>
      <c r="H560" s="60"/>
      <c r="I560" s="60"/>
      <c r="J560" s="60"/>
      <c r="K560" s="0" t="e">
        <v>#REF!</v>
      </c>
      <c r="L560" s="0" t="e">
        <v>#REF!</v>
      </c>
      <c r="M560" s="0" t="e">
        <v>#REF!</v>
      </c>
      <c r="N560" s="0" t="e">
        <v>#REF!</v>
      </c>
      <c r="O560" s="0" t="e">
        <v>#REF!</v>
      </c>
      <c r="P560" s="0" t="e">
        <v>#REF!</v>
      </c>
      <c r="Q560" s="0" t="e">
        <v>#REF!</v>
      </c>
      <c r="R560" s="0" t="e">
        <v>#REF!</v>
      </c>
      <c r="S560" s="0" t="e">
        <v>#REF!</v>
      </c>
      <c r="T560" s="0" t="e">
        <v>#REF!</v>
      </c>
      <c r="U560" s="0" t="e">
        <v>#REF!</v>
      </c>
      <c r="V560" s="0" t="e">
        <v>#REF!</v>
      </c>
      <c r="W560" s="0" t="e">
        <v>#REF!</v>
      </c>
      <c r="X560" s="0" t="e">
        <v>#REF!</v>
      </c>
      <c r="Y560" s="0" t="str">
        <v/>
      </c>
      <c r="Z560" s="0" t="str">
        <v/>
      </c>
      <c r="AA560" s="188"/>
    </row>
    <row r="561" customFormat="false" ht="12.75" hidden="false" customHeight="false" outlineLevel="0" collapsed="false">
      <c r="F561" s="60"/>
      <c r="H561" s="60"/>
      <c r="I561" s="60"/>
      <c r="J561" s="60"/>
      <c r="K561" s="0" t="e">
        <v>#REF!</v>
      </c>
      <c r="L561" s="0" t="e">
        <v>#REF!</v>
      </c>
      <c r="M561" s="0" t="e">
        <v>#REF!</v>
      </c>
      <c r="N561" s="0" t="e">
        <v>#REF!</v>
      </c>
      <c r="O561" s="0" t="e">
        <v>#REF!</v>
      </c>
      <c r="P561" s="0" t="e">
        <v>#REF!</v>
      </c>
      <c r="Q561" s="0" t="e">
        <v>#REF!</v>
      </c>
      <c r="R561" s="0" t="e">
        <v>#REF!</v>
      </c>
      <c r="S561" s="0" t="e">
        <v>#REF!</v>
      </c>
      <c r="T561" s="0" t="e">
        <v>#REF!</v>
      </c>
      <c r="U561" s="0" t="e">
        <v>#REF!</v>
      </c>
      <c r="V561" s="0" t="e">
        <v>#REF!</v>
      </c>
      <c r="W561" s="0" t="e">
        <v>#REF!</v>
      </c>
      <c r="X561" s="0" t="e">
        <v>#REF!</v>
      </c>
      <c r="Y561" s="0" t="str">
        <v/>
      </c>
      <c r="Z561" s="0" t="str">
        <v/>
      </c>
      <c r="AA561" s="188"/>
    </row>
    <row r="562" customFormat="false" ht="12.75" hidden="false" customHeight="false" outlineLevel="0" collapsed="false">
      <c r="F562" s="60"/>
      <c r="H562" s="60"/>
      <c r="I562" s="60"/>
      <c r="J562" s="60"/>
      <c r="K562" s="0" t="e">
        <v>#REF!</v>
      </c>
      <c r="L562" s="0" t="e">
        <v>#REF!</v>
      </c>
      <c r="M562" s="0" t="e">
        <v>#REF!</v>
      </c>
      <c r="N562" s="0" t="e">
        <v>#REF!</v>
      </c>
      <c r="O562" s="0" t="e">
        <v>#REF!</v>
      </c>
      <c r="P562" s="0" t="e">
        <v>#REF!</v>
      </c>
      <c r="Q562" s="0" t="e">
        <v>#REF!</v>
      </c>
      <c r="R562" s="0" t="e">
        <v>#REF!</v>
      </c>
      <c r="S562" s="0" t="e">
        <v>#REF!</v>
      </c>
      <c r="T562" s="0" t="e">
        <v>#REF!</v>
      </c>
      <c r="U562" s="0" t="e">
        <v>#REF!</v>
      </c>
      <c r="V562" s="0" t="e">
        <v>#REF!</v>
      </c>
      <c r="W562" s="0" t="e">
        <v>#REF!</v>
      </c>
      <c r="X562" s="0" t="e">
        <v>#REF!</v>
      </c>
      <c r="Y562" s="0" t="str">
        <v/>
      </c>
      <c r="Z562" s="0" t="str">
        <v/>
      </c>
      <c r="AA562" s="188"/>
    </row>
    <row r="563" customFormat="false" ht="12.75" hidden="false" customHeight="false" outlineLevel="0" collapsed="false">
      <c r="F563" s="60"/>
      <c r="H563" s="60"/>
      <c r="I563" s="60"/>
      <c r="J563" s="60"/>
      <c r="K563" s="0" t="e">
        <v>#REF!</v>
      </c>
      <c r="L563" s="0" t="e">
        <v>#REF!</v>
      </c>
      <c r="M563" s="0" t="e">
        <v>#REF!</v>
      </c>
      <c r="N563" s="0" t="e">
        <v>#REF!</v>
      </c>
      <c r="O563" s="0" t="e">
        <v>#REF!</v>
      </c>
      <c r="P563" s="0" t="e">
        <v>#REF!</v>
      </c>
      <c r="Q563" s="0" t="e">
        <v>#REF!</v>
      </c>
      <c r="R563" s="0" t="e">
        <v>#REF!</v>
      </c>
      <c r="S563" s="0" t="e">
        <v>#REF!</v>
      </c>
      <c r="T563" s="0" t="e">
        <v>#REF!</v>
      </c>
      <c r="U563" s="0" t="e">
        <v>#REF!</v>
      </c>
      <c r="V563" s="0" t="e">
        <v>#REF!</v>
      </c>
      <c r="W563" s="0" t="e">
        <v>#REF!</v>
      </c>
      <c r="X563" s="0" t="e">
        <v>#REF!</v>
      </c>
      <c r="Y563" s="0" t="str">
        <v/>
      </c>
      <c r="Z563" s="0" t="str">
        <v/>
      </c>
      <c r="AA563" s="188"/>
    </row>
    <row r="564" customFormat="false" ht="12.75" hidden="false" customHeight="false" outlineLevel="0" collapsed="false">
      <c r="F564" s="60"/>
      <c r="H564" s="60"/>
      <c r="I564" s="60"/>
      <c r="J564" s="60"/>
      <c r="K564" s="0" t="e">
        <v>#REF!</v>
      </c>
      <c r="L564" s="0" t="e">
        <v>#REF!</v>
      </c>
      <c r="M564" s="0" t="e">
        <v>#REF!</v>
      </c>
      <c r="N564" s="0" t="e">
        <v>#REF!</v>
      </c>
      <c r="O564" s="0" t="e">
        <v>#REF!</v>
      </c>
      <c r="P564" s="0" t="e">
        <v>#REF!</v>
      </c>
      <c r="Q564" s="0" t="e">
        <v>#REF!</v>
      </c>
      <c r="R564" s="0" t="e">
        <v>#REF!</v>
      </c>
      <c r="S564" s="0" t="e">
        <v>#REF!</v>
      </c>
      <c r="T564" s="0" t="e">
        <v>#REF!</v>
      </c>
      <c r="U564" s="0" t="e">
        <v>#REF!</v>
      </c>
      <c r="V564" s="0" t="e">
        <v>#REF!</v>
      </c>
      <c r="W564" s="0" t="e">
        <v>#REF!</v>
      </c>
      <c r="X564" s="0" t="e">
        <v>#REF!</v>
      </c>
      <c r="Y564" s="0" t="str">
        <v/>
      </c>
      <c r="Z564" s="0" t="str">
        <v/>
      </c>
      <c r="AA564" s="188"/>
    </row>
    <row r="565" customFormat="false" ht="12.75" hidden="false" customHeight="false" outlineLevel="0" collapsed="false">
      <c r="F565" s="60"/>
      <c r="H565" s="60"/>
      <c r="I565" s="60"/>
      <c r="J565" s="60"/>
      <c r="K565" s="0" t="e">
        <v>#REF!</v>
      </c>
      <c r="L565" s="0" t="e">
        <v>#REF!</v>
      </c>
      <c r="M565" s="0" t="e">
        <v>#REF!</v>
      </c>
      <c r="N565" s="0" t="e">
        <v>#REF!</v>
      </c>
      <c r="O565" s="0" t="e">
        <v>#REF!</v>
      </c>
      <c r="P565" s="0" t="e">
        <v>#REF!</v>
      </c>
      <c r="Q565" s="0" t="e">
        <v>#REF!</v>
      </c>
      <c r="R565" s="0" t="e">
        <v>#REF!</v>
      </c>
      <c r="S565" s="0" t="e">
        <v>#REF!</v>
      </c>
      <c r="T565" s="0" t="e">
        <v>#REF!</v>
      </c>
      <c r="U565" s="0" t="e">
        <v>#REF!</v>
      </c>
      <c r="V565" s="0" t="e">
        <v>#REF!</v>
      </c>
      <c r="W565" s="0" t="e">
        <v>#REF!</v>
      </c>
      <c r="X565" s="0" t="e">
        <v>#REF!</v>
      </c>
      <c r="Y565" s="0" t="str">
        <v/>
      </c>
      <c r="Z565" s="0" t="str">
        <v/>
      </c>
      <c r="AA565" s="188"/>
    </row>
    <row r="566" customFormat="false" ht="12.75" hidden="false" customHeight="false" outlineLevel="0" collapsed="false">
      <c r="F566" s="60"/>
      <c r="H566" s="60"/>
      <c r="I566" s="60"/>
      <c r="J566" s="60"/>
      <c r="K566" s="0" t="e">
        <v>#REF!</v>
      </c>
      <c r="L566" s="0" t="e">
        <v>#REF!</v>
      </c>
      <c r="M566" s="0" t="e">
        <v>#REF!</v>
      </c>
      <c r="N566" s="0" t="e">
        <v>#REF!</v>
      </c>
      <c r="O566" s="0" t="e">
        <v>#REF!</v>
      </c>
      <c r="P566" s="0" t="e">
        <v>#REF!</v>
      </c>
      <c r="Q566" s="0" t="e">
        <v>#REF!</v>
      </c>
      <c r="R566" s="0" t="e">
        <v>#REF!</v>
      </c>
      <c r="S566" s="0" t="e">
        <v>#REF!</v>
      </c>
      <c r="T566" s="0" t="e">
        <v>#REF!</v>
      </c>
      <c r="U566" s="0" t="e">
        <v>#REF!</v>
      </c>
      <c r="V566" s="0" t="e">
        <v>#REF!</v>
      </c>
      <c r="W566" s="0" t="e">
        <v>#REF!</v>
      </c>
      <c r="X566" s="0" t="e">
        <v>#REF!</v>
      </c>
      <c r="Y566" s="0" t="str">
        <v/>
      </c>
      <c r="Z566" s="0" t="str">
        <v/>
      </c>
      <c r="AA566" s="188"/>
    </row>
    <row r="567" customFormat="false" ht="12.75" hidden="false" customHeight="false" outlineLevel="0" collapsed="false">
      <c r="F567" s="60"/>
      <c r="H567" s="60"/>
      <c r="I567" s="60"/>
      <c r="J567" s="60"/>
      <c r="K567" s="0" t="e">
        <v>#REF!</v>
      </c>
      <c r="L567" s="0" t="e">
        <v>#REF!</v>
      </c>
      <c r="M567" s="0" t="e">
        <v>#REF!</v>
      </c>
      <c r="N567" s="0" t="e">
        <v>#REF!</v>
      </c>
      <c r="O567" s="0" t="e">
        <v>#REF!</v>
      </c>
      <c r="P567" s="0" t="e">
        <v>#REF!</v>
      </c>
      <c r="Q567" s="0" t="e">
        <v>#REF!</v>
      </c>
      <c r="R567" s="0" t="e">
        <v>#REF!</v>
      </c>
      <c r="S567" s="0" t="e">
        <v>#REF!</v>
      </c>
      <c r="T567" s="0" t="e">
        <v>#REF!</v>
      </c>
      <c r="U567" s="0" t="e">
        <v>#REF!</v>
      </c>
      <c r="V567" s="0" t="e">
        <v>#REF!</v>
      </c>
      <c r="W567" s="0" t="e">
        <v>#REF!</v>
      </c>
      <c r="X567" s="0" t="e">
        <v>#REF!</v>
      </c>
      <c r="Y567" s="0" t="str">
        <v/>
      </c>
      <c r="Z567" s="0" t="str">
        <v/>
      </c>
      <c r="AA567" s="188"/>
    </row>
    <row r="568" customFormat="false" ht="12.75" hidden="false" customHeight="false" outlineLevel="0" collapsed="false">
      <c r="F568" s="60"/>
      <c r="H568" s="60"/>
      <c r="I568" s="60"/>
      <c r="J568" s="60"/>
      <c r="K568" s="0" t="e">
        <v>#REF!</v>
      </c>
      <c r="L568" s="0" t="e">
        <v>#REF!</v>
      </c>
      <c r="M568" s="0" t="e">
        <v>#REF!</v>
      </c>
      <c r="N568" s="0" t="e">
        <v>#REF!</v>
      </c>
      <c r="O568" s="0" t="e">
        <v>#REF!</v>
      </c>
      <c r="P568" s="0" t="e">
        <v>#REF!</v>
      </c>
      <c r="Q568" s="0" t="e">
        <v>#REF!</v>
      </c>
      <c r="R568" s="0" t="e">
        <v>#REF!</v>
      </c>
      <c r="S568" s="0" t="e">
        <v>#REF!</v>
      </c>
      <c r="T568" s="0" t="e">
        <v>#REF!</v>
      </c>
      <c r="U568" s="0" t="e">
        <v>#REF!</v>
      </c>
      <c r="V568" s="0" t="e">
        <v>#REF!</v>
      </c>
      <c r="W568" s="0" t="e">
        <v>#REF!</v>
      </c>
      <c r="X568" s="0" t="e">
        <v>#REF!</v>
      </c>
      <c r="Y568" s="0" t="str">
        <v/>
      </c>
      <c r="Z568" s="0" t="str">
        <v/>
      </c>
      <c r="AA568" s="188"/>
    </row>
    <row r="569" customFormat="false" ht="12.75" hidden="false" customHeight="false" outlineLevel="0" collapsed="false">
      <c r="F569" s="60"/>
      <c r="H569" s="60"/>
      <c r="I569" s="60"/>
      <c r="J569" s="60"/>
      <c r="K569" s="0" t="e">
        <v>#REF!</v>
      </c>
      <c r="L569" s="0" t="e">
        <v>#REF!</v>
      </c>
      <c r="M569" s="0" t="e">
        <v>#REF!</v>
      </c>
      <c r="N569" s="0" t="e">
        <v>#REF!</v>
      </c>
      <c r="O569" s="0" t="e">
        <v>#REF!</v>
      </c>
      <c r="P569" s="0" t="e">
        <v>#REF!</v>
      </c>
      <c r="Q569" s="0" t="e">
        <v>#REF!</v>
      </c>
      <c r="R569" s="0" t="e">
        <v>#REF!</v>
      </c>
      <c r="S569" s="0" t="e">
        <v>#REF!</v>
      </c>
      <c r="T569" s="0" t="e">
        <v>#REF!</v>
      </c>
      <c r="U569" s="0" t="e">
        <v>#REF!</v>
      </c>
      <c r="V569" s="0" t="e">
        <v>#REF!</v>
      </c>
      <c r="W569" s="0" t="e">
        <v>#REF!</v>
      </c>
      <c r="X569" s="0" t="e">
        <v>#REF!</v>
      </c>
      <c r="Y569" s="0" t="str">
        <v/>
      </c>
      <c r="Z569" s="0" t="str">
        <v/>
      </c>
      <c r="AA569" s="188"/>
    </row>
    <row r="570" customFormat="false" ht="12.75" hidden="false" customHeight="false" outlineLevel="0" collapsed="false">
      <c r="F570" s="60"/>
      <c r="H570" s="60"/>
      <c r="I570" s="60"/>
      <c r="J570" s="60"/>
      <c r="K570" s="0" t="e">
        <v>#REF!</v>
      </c>
      <c r="L570" s="0" t="e">
        <v>#REF!</v>
      </c>
      <c r="M570" s="0" t="e">
        <v>#REF!</v>
      </c>
      <c r="N570" s="0" t="e">
        <v>#REF!</v>
      </c>
      <c r="O570" s="0" t="e">
        <v>#REF!</v>
      </c>
      <c r="P570" s="0" t="e">
        <v>#REF!</v>
      </c>
      <c r="Q570" s="0" t="e">
        <v>#REF!</v>
      </c>
      <c r="R570" s="0" t="e">
        <v>#REF!</v>
      </c>
      <c r="S570" s="0" t="e">
        <v>#REF!</v>
      </c>
      <c r="T570" s="0" t="e">
        <v>#REF!</v>
      </c>
      <c r="U570" s="0" t="e">
        <v>#REF!</v>
      </c>
      <c r="V570" s="0" t="e">
        <v>#REF!</v>
      </c>
      <c r="W570" s="0" t="e">
        <v>#REF!</v>
      </c>
      <c r="X570" s="0" t="e">
        <v>#REF!</v>
      </c>
      <c r="Y570" s="0" t="str">
        <v/>
      </c>
      <c r="Z570" s="0" t="str">
        <v/>
      </c>
      <c r="AA570" s="188"/>
    </row>
    <row r="571" customFormat="false" ht="12.75" hidden="false" customHeight="false" outlineLevel="0" collapsed="false">
      <c r="F571" s="60"/>
      <c r="H571" s="60"/>
      <c r="I571" s="60"/>
      <c r="J571" s="60"/>
      <c r="K571" s="0" t="e">
        <v>#REF!</v>
      </c>
      <c r="L571" s="0" t="e">
        <v>#REF!</v>
      </c>
      <c r="M571" s="0" t="e">
        <v>#REF!</v>
      </c>
      <c r="N571" s="0" t="e">
        <v>#REF!</v>
      </c>
      <c r="O571" s="0" t="e">
        <v>#REF!</v>
      </c>
      <c r="P571" s="0" t="e">
        <v>#REF!</v>
      </c>
      <c r="Q571" s="0" t="e">
        <v>#REF!</v>
      </c>
      <c r="R571" s="0" t="e">
        <v>#REF!</v>
      </c>
      <c r="S571" s="0" t="e">
        <v>#REF!</v>
      </c>
      <c r="T571" s="0" t="e">
        <v>#REF!</v>
      </c>
      <c r="U571" s="0" t="e">
        <v>#REF!</v>
      </c>
      <c r="V571" s="0" t="e">
        <v>#REF!</v>
      </c>
      <c r="W571" s="0" t="e">
        <v>#REF!</v>
      </c>
      <c r="X571" s="0" t="e">
        <v>#REF!</v>
      </c>
      <c r="Y571" s="0" t="str">
        <v/>
      </c>
      <c r="Z571" s="0" t="str">
        <v/>
      </c>
      <c r="AA571" s="188"/>
    </row>
    <row r="572" customFormat="false" ht="12.75" hidden="false" customHeight="false" outlineLevel="0" collapsed="false">
      <c r="F572" s="60"/>
      <c r="H572" s="60"/>
      <c r="I572" s="60"/>
      <c r="J572" s="60"/>
      <c r="K572" s="0" t="e">
        <v>#REF!</v>
      </c>
      <c r="L572" s="0" t="e">
        <v>#REF!</v>
      </c>
      <c r="M572" s="0" t="e">
        <v>#REF!</v>
      </c>
      <c r="N572" s="0" t="e">
        <v>#REF!</v>
      </c>
      <c r="O572" s="0" t="e">
        <v>#REF!</v>
      </c>
      <c r="P572" s="0" t="e">
        <v>#REF!</v>
      </c>
      <c r="Q572" s="0" t="e">
        <v>#REF!</v>
      </c>
      <c r="R572" s="0" t="e">
        <v>#REF!</v>
      </c>
      <c r="S572" s="0" t="e">
        <v>#REF!</v>
      </c>
      <c r="T572" s="0" t="e">
        <v>#REF!</v>
      </c>
      <c r="U572" s="0" t="e">
        <v>#REF!</v>
      </c>
      <c r="V572" s="0" t="e">
        <v>#REF!</v>
      </c>
      <c r="W572" s="0" t="e">
        <v>#REF!</v>
      </c>
      <c r="X572" s="0" t="e">
        <v>#REF!</v>
      </c>
      <c r="Y572" s="0" t="str">
        <v/>
      </c>
      <c r="Z572" s="0" t="str">
        <v/>
      </c>
      <c r="AA572" s="188"/>
    </row>
    <row r="573" customFormat="false" ht="12.75" hidden="false" customHeight="false" outlineLevel="0" collapsed="false">
      <c r="F573" s="60"/>
      <c r="H573" s="60"/>
      <c r="I573" s="60"/>
      <c r="J573" s="60"/>
      <c r="K573" s="0" t="e">
        <v>#REF!</v>
      </c>
      <c r="L573" s="0" t="e">
        <v>#REF!</v>
      </c>
      <c r="M573" s="0" t="e">
        <v>#REF!</v>
      </c>
      <c r="N573" s="0" t="e">
        <v>#REF!</v>
      </c>
      <c r="O573" s="0" t="e">
        <v>#REF!</v>
      </c>
      <c r="P573" s="0" t="e">
        <v>#REF!</v>
      </c>
      <c r="Q573" s="0" t="e">
        <v>#REF!</v>
      </c>
      <c r="R573" s="0" t="e">
        <v>#REF!</v>
      </c>
      <c r="S573" s="0" t="e">
        <v>#REF!</v>
      </c>
      <c r="T573" s="0" t="e">
        <v>#REF!</v>
      </c>
      <c r="U573" s="0" t="e">
        <v>#REF!</v>
      </c>
      <c r="V573" s="0" t="e">
        <v>#REF!</v>
      </c>
      <c r="W573" s="0" t="e">
        <v>#REF!</v>
      </c>
      <c r="X573" s="0" t="e">
        <v>#REF!</v>
      </c>
      <c r="Y573" s="0" t="str">
        <v/>
      </c>
      <c r="Z573" s="0" t="str">
        <v/>
      </c>
      <c r="AA573" s="188"/>
    </row>
    <row r="574" customFormat="false" ht="12.75" hidden="false" customHeight="false" outlineLevel="0" collapsed="false">
      <c r="F574" s="60"/>
      <c r="H574" s="60"/>
      <c r="I574" s="60"/>
      <c r="J574" s="60"/>
      <c r="K574" s="0" t="e">
        <v>#REF!</v>
      </c>
      <c r="L574" s="0" t="e">
        <v>#REF!</v>
      </c>
      <c r="M574" s="0" t="e">
        <v>#REF!</v>
      </c>
      <c r="N574" s="0" t="e">
        <v>#REF!</v>
      </c>
      <c r="O574" s="0" t="e">
        <v>#REF!</v>
      </c>
      <c r="P574" s="0" t="e">
        <v>#REF!</v>
      </c>
      <c r="Q574" s="0" t="e">
        <v>#REF!</v>
      </c>
      <c r="R574" s="0" t="e">
        <v>#REF!</v>
      </c>
      <c r="S574" s="0" t="e">
        <v>#REF!</v>
      </c>
      <c r="T574" s="0" t="e">
        <v>#REF!</v>
      </c>
      <c r="U574" s="0" t="e">
        <v>#REF!</v>
      </c>
      <c r="V574" s="0" t="e">
        <v>#REF!</v>
      </c>
      <c r="W574" s="0" t="e">
        <v>#REF!</v>
      </c>
      <c r="X574" s="0" t="e">
        <v>#REF!</v>
      </c>
      <c r="Y574" s="0" t="str">
        <v/>
      </c>
      <c r="Z574" s="0" t="str">
        <v/>
      </c>
      <c r="AA574" s="188"/>
    </row>
    <row r="575" customFormat="false" ht="12.75" hidden="false" customHeight="false" outlineLevel="0" collapsed="false">
      <c r="F575" s="60"/>
      <c r="H575" s="60"/>
      <c r="I575" s="60"/>
      <c r="J575" s="60"/>
      <c r="K575" s="0" t="e">
        <v>#REF!</v>
      </c>
      <c r="L575" s="0" t="e">
        <v>#REF!</v>
      </c>
      <c r="M575" s="0" t="e">
        <v>#REF!</v>
      </c>
      <c r="N575" s="0" t="e">
        <v>#REF!</v>
      </c>
      <c r="O575" s="0" t="e">
        <v>#REF!</v>
      </c>
      <c r="P575" s="0" t="e">
        <v>#REF!</v>
      </c>
      <c r="Q575" s="0" t="e">
        <v>#REF!</v>
      </c>
      <c r="R575" s="0" t="e">
        <v>#REF!</v>
      </c>
      <c r="S575" s="0" t="e">
        <v>#REF!</v>
      </c>
      <c r="T575" s="0" t="e">
        <v>#REF!</v>
      </c>
      <c r="U575" s="0" t="e">
        <v>#REF!</v>
      </c>
      <c r="V575" s="0" t="e">
        <v>#REF!</v>
      </c>
      <c r="W575" s="0" t="e">
        <v>#REF!</v>
      </c>
      <c r="X575" s="0" t="e">
        <v>#REF!</v>
      </c>
      <c r="Y575" s="0" t="str">
        <v/>
      </c>
      <c r="Z575" s="0" t="str">
        <v/>
      </c>
      <c r="AA575" s="188"/>
    </row>
    <row r="576" customFormat="false" ht="12.75" hidden="false" customHeight="false" outlineLevel="0" collapsed="false">
      <c r="F576" s="60"/>
      <c r="H576" s="60"/>
      <c r="I576" s="60"/>
      <c r="J576" s="60"/>
      <c r="K576" s="0" t="e">
        <v>#REF!</v>
      </c>
      <c r="L576" s="0" t="e">
        <v>#REF!</v>
      </c>
      <c r="M576" s="0" t="e">
        <v>#REF!</v>
      </c>
      <c r="N576" s="0" t="e">
        <v>#REF!</v>
      </c>
      <c r="O576" s="0" t="e">
        <v>#REF!</v>
      </c>
      <c r="P576" s="0" t="e">
        <v>#REF!</v>
      </c>
      <c r="Q576" s="0" t="e">
        <v>#REF!</v>
      </c>
      <c r="R576" s="0" t="e">
        <v>#REF!</v>
      </c>
      <c r="S576" s="0" t="e">
        <v>#REF!</v>
      </c>
      <c r="T576" s="0" t="e">
        <v>#REF!</v>
      </c>
      <c r="U576" s="0" t="e">
        <v>#REF!</v>
      </c>
      <c r="V576" s="0" t="e">
        <v>#REF!</v>
      </c>
      <c r="W576" s="0" t="e">
        <v>#REF!</v>
      </c>
      <c r="X576" s="0" t="e">
        <v>#REF!</v>
      </c>
      <c r="Y576" s="0" t="str">
        <v/>
      </c>
      <c r="Z576" s="0" t="str">
        <v/>
      </c>
      <c r="AA576" s="188"/>
    </row>
    <row r="577" customFormat="false" ht="12.75" hidden="false" customHeight="false" outlineLevel="0" collapsed="false">
      <c r="F577" s="60"/>
      <c r="H577" s="60"/>
      <c r="I577" s="60"/>
      <c r="J577" s="60"/>
      <c r="K577" s="0" t="e">
        <v>#REF!</v>
      </c>
      <c r="L577" s="0" t="e">
        <v>#REF!</v>
      </c>
      <c r="M577" s="0" t="e">
        <v>#REF!</v>
      </c>
      <c r="N577" s="0" t="e">
        <v>#REF!</v>
      </c>
      <c r="O577" s="0" t="e">
        <v>#REF!</v>
      </c>
      <c r="P577" s="0" t="e">
        <v>#REF!</v>
      </c>
      <c r="Q577" s="0" t="e">
        <v>#REF!</v>
      </c>
      <c r="R577" s="0" t="e">
        <v>#REF!</v>
      </c>
      <c r="S577" s="0" t="e">
        <v>#REF!</v>
      </c>
      <c r="T577" s="0" t="e">
        <v>#REF!</v>
      </c>
      <c r="U577" s="0" t="e">
        <v>#REF!</v>
      </c>
      <c r="V577" s="0" t="e">
        <v>#REF!</v>
      </c>
      <c r="W577" s="0" t="e">
        <v>#REF!</v>
      </c>
      <c r="X577" s="0" t="e">
        <v>#REF!</v>
      </c>
      <c r="Y577" s="0" t="str">
        <v/>
      </c>
      <c r="Z577" s="0" t="str">
        <v/>
      </c>
      <c r="AA577" s="188"/>
    </row>
    <row r="578" customFormat="false" ht="12.75" hidden="false" customHeight="false" outlineLevel="0" collapsed="false">
      <c r="F578" s="60"/>
      <c r="H578" s="60"/>
      <c r="I578" s="60"/>
      <c r="J578" s="60"/>
      <c r="K578" s="0" t="e">
        <v>#REF!</v>
      </c>
      <c r="L578" s="0" t="e">
        <v>#REF!</v>
      </c>
      <c r="M578" s="0" t="e">
        <v>#REF!</v>
      </c>
      <c r="N578" s="0" t="e">
        <v>#REF!</v>
      </c>
      <c r="O578" s="0" t="e">
        <v>#REF!</v>
      </c>
      <c r="P578" s="0" t="e">
        <v>#REF!</v>
      </c>
      <c r="Q578" s="0" t="e">
        <v>#REF!</v>
      </c>
      <c r="R578" s="0" t="e">
        <v>#REF!</v>
      </c>
      <c r="S578" s="0" t="e">
        <v>#REF!</v>
      </c>
      <c r="T578" s="0" t="e">
        <v>#REF!</v>
      </c>
      <c r="U578" s="0" t="e">
        <v>#REF!</v>
      </c>
      <c r="V578" s="0" t="e">
        <v>#REF!</v>
      </c>
      <c r="W578" s="0" t="e">
        <v>#REF!</v>
      </c>
      <c r="X578" s="0" t="e">
        <v>#REF!</v>
      </c>
      <c r="Y578" s="0" t="str">
        <v/>
      </c>
      <c r="Z578" s="0" t="str">
        <v/>
      </c>
      <c r="AA578" s="188"/>
    </row>
    <row r="579" customFormat="false" ht="12.75" hidden="false" customHeight="false" outlineLevel="0" collapsed="false">
      <c r="F579" s="60"/>
      <c r="H579" s="60"/>
      <c r="I579" s="60"/>
      <c r="J579" s="60"/>
      <c r="K579" s="0" t="e">
        <v>#REF!</v>
      </c>
      <c r="L579" s="0" t="e">
        <v>#REF!</v>
      </c>
      <c r="M579" s="0" t="e">
        <v>#REF!</v>
      </c>
      <c r="N579" s="0" t="e">
        <v>#REF!</v>
      </c>
      <c r="O579" s="0" t="e">
        <v>#REF!</v>
      </c>
      <c r="P579" s="0" t="e">
        <v>#REF!</v>
      </c>
      <c r="Q579" s="0" t="e">
        <v>#REF!</v>
      </c>
      <c r="R579" s="0" t="e">
        <v>#REF!</v>
      </c>
      <c r="S579" s="0" t="e">
        <v>#REF!</v>
      </c>
      <c r="T579" s="0" t="e">
        <v>#REF!</v>
      </c>
      <c r="U579" s="0" t="e">
        <v>#REF!</v>
      </c>
      <c r="V579" s="0" t="e">
        <v>#REF!</v>
      </c>
      <c r="W579" s="0" t="e">
        <v>#REF!</v>
      </c>
      <c r="X579" s="0" t="e">
        <v>#REF!</v>
      </c>
      <c r="Y579" s="0" t="str">
        <v/>
      </c>
      <c r="Z579" s="0" t="str">
        <v/>
      </c>
      <c r="AA579" s="188"/>
    </row>
    <row r="580" customFormat="false" ht="12.75" hidden="false" customHeight="false" outlineLevel="0" collapsed="false">
      <c r="F580" s="60"/>
      <c r="H580" s="60"/>
      <c r="I580" s="60"/>
      <c r="J580" s="60"/>
      <c r="K580" s="0" t="e">
        <v>#REF!</v>
      </c>
      <c r="L580" s="0" t="e">
        <v>#REF!</v>
      </c>
      <c r="M580" s="0" t="e">
        <v>#REF!</v>
      </c>
      <c r="N580" s="0" t="e">
        <v>#REF!</v>
      </c>
      <c r="O580" s="0" t="e">
        <v>#REF!</v>
      </c>
      <c r="P580" s="0" t="e">
        <v>#REF!</v>
      </c>
      <c r="Q580" s="0" t="e">
        <v>#REF!</v>
      </c>
      <c r="R580" s="0" t="e">
        <v>#REF!</v>
      </c>
      <c r="S580" s="0" t="e">
        <v>#REF!</v>
      </c>
      <c r="T580" s="0" t="e">
        <v>#REF!</v>
      </c>
      <c r="U580" s="0" t="e">
        <v>#REF!</v>
      </c>
      <c r="V580" s="0" t="e">
        <v>#REF!</v>
      </c>
      <c r="W580" s="0" t="e">
        <v>#REF!</v>
      </c>
      <c r="X580" s="0" t="e">
        <v>#REF!</v>
      </c>
      <c r="Y580" s="0" t="str">
        <v/>
      </c>
      <c r="Z580" s="0" t="str">
        <v/>
      </c>
      <c r="AA580" s="188"/>
    </row>
    <row r="581" customFormat="false" ht="12.75" hidden="false" customHeight="false" outlineLevel="0" collapsed="false">
      <c r="F581" s="60"/>
      <c r="H581" s="60"/>
      <c r="I581" s="60"/>
      <c r="J581" s="60"/>
      <c r="K581" s="0" t="e">
        <v>#REF!</v>
      </c>
      <c r="L581" s="0" t="e">
        <v>#REF!</v>
      </c>
      <c r="M581" s="0" t="e">
        <v>#REF!</v>
      </c>
      <c r="N581" s="0" t="e">
        <v>#REF!</v>
      </c>
      <c r="O581" s="0" t="e">
        <v>#REF!</v>
      </c>
      <c r="P581" s="0" t="e">
        <v>#REF!</v>
      </c>
      <c r="Q581" s="0" t="e">
        <v>#REF!</v>
      </c>
      <c r="R581" s="0" t="e">
        <v>#REF!</v>
      </c>
      <c r="S581" s="0" t="e">
        <v>#REF!</v>
      </c>
      <c r="T581" s="0" t="e">
        <v>#REF!</v>
      </c>
      <c r="U581" s="0" t="e">
        <v>#REF!</v>
      </c>
      <c r="V581" s="0" t="e">
        <v>#REF!</v>
      </c>
      <c r="W581" s="0" t="e">
        <v>#REF!</v>
      </c>
      <c r="X581" s="0" t="e">
        <v>#REF!</v>
      </c>
      <c r="Y581" s="0" t="str">
        <v/>
      </c>
      <c r="Z581" s="0" t="str">
        <v/>
      </c>
      <c r="AA581" s="188"/>
    </row>
    <row r="582" customFormat="false" ht="12.75" hidden="false" customHeight="false" outlineLevel="0" collapsed="false">
      <c r="F582" s="60"/>
      <c r="H582" s="60"/>
      <c r="I582" s="60"/>
      <c r="J582" s="60"/>
      <c r="K582" s="0" t="e">
        <v>#REF!</v>
      </c>
      <c r="L582" s="0" t="e">
        <v>#REF!</v>
      </c>
      <c r="M582" s="0" t="e">
        <v>#REF!</v>
      </c>
      <c r="N582" s="0" t="e">
        <v>#REF!</v>
      </c>
      <c r="O582" s="0" t="e">
        <v>#REF!</v>
      </c>
      <c r="P582" s="0" t="e">
        <v>#REF!</v>
      </c>
      <c r="Q582" s="0" t="e">
        <v>#REF!</v>
      </c>
      <c r="R582" s="0" t="e">
        <v>#REF!</v>
      </c>
      <c r="S582" s="0" t="e">
        <v>#REF!</v>
      </c>
      <c r="T582" s="0" t="e">
        <v>#REF!</v>
      </c>
      <c r="U582" s="0" t="e">
        <v>#REF!</v>
      </c>
      <c r="V582" s="0" t="e">
        <v>#REF!</v>
      </c>
      <c r="W582" s="0" t="e">
        <v>#REF!</v>
      </c>
      <c r="X582" s="0" t="e">
        <v>#REF!</v>
      </c>
      <c r="Y582" s="0" t="str">
        <v/>
      </c>
      <c r="Z582" s="0" t="str">
        <v/>
      </c>
      <c r="AA582" s="188"/>
    </row>
    <row r="583" customFormat="false" ht="12.75" hidden="false" customHeight="false" outlineLevel="0" collapsed="false">
      <c r="F583" s="60"/>
      <c r="H583" s="60"/>
      <c r="I583" s="60"/>
      <c r="J583" s="60"/>
      <c r="K583" s="0" t="e">
        <v>#REF!</v>
      </c>
      <c r="L583" s="0" t="e">
        <v>#REF!</v>
      </c>
      <c r="M583" s="0" t="e">
        <v>#REF!</v>
      </c>
      <c r="N583" s="0" t="e">
        <v>#REF!</v>
      </c>
      <c r="O583" s="0" t="e">
        <v>#REF!</v>
      </c>
      <c r="P583" s="0" t="e">
        <v>#REF!</v>
      </c>
      <c r="Q583" s="0" t="e">
        <v>#REF!</v>
      </c>
      <c r="R583" s="0" t="e">
        <v>#REF!</v>
      </c>
      <c r="S583" s="0" t="e">
        <v>#REF!</v>
      </c>
      <c r="T583" s="0" t="e">
        <v>#REF!</v>
      </c>
      <c r="U583" s="0" t="e">
        <v>#REF!</v>
      </c>
      <c r="V583" s="0" t="e">
        <v>#REF!</v>
      </c>
      <c r="W583" s="0" t="e">
        <v>#REF!</v>
      </c>
      <c r="X583" s="0" t="e">
        <v>#REF!</v>
      </c>
      <c r="Y583" s="0" t="str">
        <v/>
      </c>
      <c r="Z583" s="0" t="str">
        <v/>
      </c>
      <c r="AA583" s="188"/>
    </row>
    <row r="584" customFormat="false" ht="12.75" hidden="false" customHeight="false" outlineLevel="0" collapsed="false">
      <c r="F584" s="60"/>
      <c r="H584" s="60"/>
      <c r="I584" s="60"/>
      <c r="J584" s="60"/>
      <c r="K584" s="0" t="e">
        <v>#REF!</v>
      </c>
      <c r="L584" s="0" t="e">
        <v>#REF!</v>
      </c>
      <c r="M584" s="0" t="e">
        <v>#REF!</v>
      </c>
      <c r="N584" s="0" t="e">
        <v>#REF!</v>
      </c>
      <c r="O584" s="0" t="e">
        <v>#REF!</v>
      </c>
      <c r="P584" s="0" t="e">
        <v>#REF!</v>
      </c>
      <c r="Q584" s="0" t="e">
        <v>#REF!</v>
      </c>
      <c r="R584" s="0" t="e">
        <v>#REF!</v>
      </c>
      <c r="S584" s="0" t="e">
        <v>#REF!</v>
      </c>
      <c r="T584" s="0" t="e">
        <v>#REF!</v>
      </c>
      <c r="U584" s="0" t="e">
        <v>#REF!</v>
      </c>
      <c r="V584" s="0" t="e">
        <v>#REF!</v>
      </c>
      <c r="W584" s="0" t="e">
        <v>#REF!</v>
      </c>
      <c r="X584" s="0" t="e">
        <v>#REF!</v>
      </c>
      <c r="Y584" s="0" t="str">
        <v/>
      </c>
      <c r="Z584" s="0" t="str">
        <v/>
      </c>
      <c r="AA584" s="188"/>
    </row>
    <row r="585" customFormat="false" ht="12.75" hidden="false" customHeight="false" outlineLevel="0" collapsed="false">
      <c r="F585" s="60"/>
      <c r="H585" s="60"/>
      <c r="I585" s="60"/>
      <c r="J585" s="60"/>
      <c r="K585" s="0" t="e">
        <v>#REF!</v>
      </c>
      <c r="L585" s="0" t="e">
        <v>#REF!</v>
      </c>
      <c r="M585" s="0" t="e">
        <v>#REF!</v>
      </c>
      <c r="N585" s="0" t="e">
        <v>#REF!</v>
      </c>
      <c r="O585" s="0" t="e">
        <v>#REF!</v>
      </c>
      <c r="P585" s="0" t="e">
        <v>#REF!</v>
      </c>
      <c r="Q585" s="0" t="e">
        <v>#REF!</v>
      </c>
      <c r="R585" s="0" t="e">
        <v>#REF!</v>
      </c>
      <c r="S585" s="0" t="e">
        <v>#REF!</v>
      </c>
      <c r="T585" s="0" t="e">
        <v>#REF!</v>
      </c>
      <c r="U585" s="0" t="e">
        <v>#REF!</v>
      </c>
      <c r="V585" s="0" t="e">
        <v>#REF!</v>
      </c>
      <c r="W585" s="0" t="e">
        <v>#REF!</v>
      </c>
      <c r="X585" s="0" t="e">
        <v>#REF!</v>
      </c>
      <c r="Y585" s="0" t="str">
        <v/>
      </c>
      <c r="Z585" s="0" t="str">
        <v/>
      </c>
      <c r="AA585" s="188"/>
    </row>
    <row r="586" customFormat="false" ht="12.75" hidden="false" customHeight="false" outlineLevel="0" collapsed="false">
      <c r="F586" s="60"/>
      <c r="H586" s="60"/>
      <c r="I586" s="60"/>
      <c r="J586" s="60"/>
      <c r="K586" s="0" t="e">
        <v>#REF!</v>
      </c>
      <c r="L586" s="0" t="e">
        <v>#REF!</v>
      </c>
      <c r="M586" s="0" t="e">
        <v>#REF!</v>
      </c>
      <c r="N586" s="0" t="e">
        <v>#REF!</v>
      </c>
      <c r="O586" s="0" t="e">
        <v>#REF!</v>
      </c>
      <c r="P586" s="0" t="e">
        <v>#REF!</v>
      </c>
      <c r="Q586" s="0" t="e">
        <v>#REF!</v>
      </c>
      <c r="R586" s="0" t="e">
        <v>#REF!</v>
      </c>
      <c r="S586" s="0" t="e">
        <v>#REF!</v>
      </c>
      <c r="T586" s="0" t="e">
        <v>#REF!</v>
      </c>
      <c r="U586" s="0" t="e">
        <v>#REF!</v>
      </c>
      <c r="V586" s="0" t="e">
        <v>#REF!</v>
      </c>
      <c r="W586" s="0" t="e">
        <v>#REF!</v>
      </c>
      <c r="X586" s="0" t="e">
        <v>#REF!</v>
      </c>
      <c r="Y586" s="0" t="str">
        <v/>
      </c>
      <c r="Z586" s="0" t="str">
        <v/>
      </c>
      <c r="AA586" s="188"/>
    </row>
    <row r="587" customFormat="false" ht="12.75" hidden="false" customHeight="false" outlineLevel="0" collapsed="false">
      <c r="F587" s="60"/>
      <c r="H587" s="60"/>
      <c r="I587" s="60"/>
      <c r="J587" s="60"/>
      <c r="K587" s="0" t="e">
        <v>#REF!</v>
      </c>
      <c r="L587" s="0" t="e">
        <v>#REF!</v>
      </c>
      <c r="M587" s="0" t="e">
        <v>#REF!</v>
      </c>
      <c r="N587" s="0" t="e">
        <v>#REF!</v>
      </c>
      <c r="O587" s="0" t="e">
        <v>#REF!</v>
      </c>
      <c r="P587" s="0" t="e">
        <v>#REF!</v>
      </c>
      <c r="Q587" s="0" t="e">
        <v>#REF!</v>
      </c>
      <c r="R587" s="0" t="e">
        <v>#REF!</v>
      </c>
      <c r="S587" s="0" t="e">
        <v>#REF!</v>
      </c>
      <c r="T587" s="0" t="e">
        <v>#REF!</v>
      </c>
      <c r="U587" s="0" t="e">
        <v>#REF!</v>
      </c>
      <c r="V587" s="0" t="e">
        <v>#REF!</v>
      </c>
      <c r="W587" s="0" t="e">
        <v>#REF!</v>
      </c>
      <c r="X587" s="0" t="e">
        <v>#REF!</v>
      </c>
      <c r="Y587" s="0" t="str">
        <v/>
      </c>
      <c r="Z587" s="0" t="str">
        <v/>
      </c>
      <c r="AA587" s="188"/>
    </row>
    <row r="588" customFormat="false" ht="12.75" hidden="false" customHeight="false" outlineLevel="0" collapsed="false">
      <c r="F588" s="60"/>
      <c r="H588" s="60"/>
      <c r="I588" s="60"/>
      <c r="J588" s="60"/>
      <c r="K588" s="0" t="e">
        <v>#REF!</v>
      </c>
      <c r="L588" s="0" t="e">
        <v>#REF!</v>
      </c>
      <c r="M588" s="0" t="e">
        <v>#REF!</v>
      </c>
      <c r="N588" s="0" t="e">
        <v>#REF!</v>
      </c>
      <c r="O588" s="0" t="e">
        <v>#REF!</v>
      </c>
      <c r="P588" s="0" t="e">
        <v>#REF!</v>
      </c>
      <c r="Q588" s="0" t="e">
        <v>#REF!</v>
      </c>
      <c r="R588" s="0" t="e">
        <v>#REF!</v>
      </c>
      <c r="S588" s="0" t="e">
        <v>#REF!</v>
      </c>
      <c r="T588" s="0" t="e">
        <v>#REF!</v>
      </c>
      <c r="U588" s="0" t="e">
        <v>#REF!</v>
      </c>
      <c r="V588" s="0" t="e">
        <v>#REF!</v>
      </c>
      <c r="W588" s="0" t="e">
        <v>#REF!</v>
      </c>
      <c r="X588" s="0" t="e">
        <v>#REF!</v>
      </c>
      <c r="Y588" s="0" t="str">
        <v/>
      </c>
      <c r="Z588" s="0" t="str">
        <v/>
      </c>
      <c r="AA588" s="188"/>
    </row>
    <row r="589" customFormat="false" ht="12.75" hidden="false" customHeight="false" outlineLevel="0" collapsed="false">
      <c r="F589" s="60"/>
      <c r="H589" s="60"/>
      <c r="I589" s="60"/>
      <c r="J589" s="60"/>
      <c r="K589" s="0" t="e">
        <v>#REF!</v>
      </c>
      <c r="L589" s="0" t="e">
        <v>#REF!</v>
      </c>
      <c r="M589" s="0" t="e">
        <v>#REF!</v>
      </c>
      <c r="N589" s="0" t="e">
        <v>#REF!</v>
      </c>
      <c r="O589" s="0" t="e">
        <v>#REF!</v>
      </c>
      <c r="P589" s="0" t="e">
        <v>#REF!</v>
      </c>
      <c r="Q589" s="0" t="e">
        <v>#REF!</v>
      </c>
      <c r="R589" s="0" t="e">
        <v>#REF!</v>
      </c>
      <c r="S589" s="0" t="e">
        <v>#REF!</v>
      </c>
      <c r="T589" s="0" t="e">
        <v>#REF!</v>
      </c>
      <c r="U589" s="0" t="e">
        <v>#REF!</v>
      </c>
      <c r="V589" s="0" t="e">
        <v>#REF!</v>
      </c>
      <c r="W589" s="0" t="e">
        <v>#REF!</v>
      </c>
      <c r="X589" s="0" t="e">
        <v>#REF!</v>
      </c>
      <c r="Y589" s="0" t="str">
        <v/>
      </c>
      <c r="Z589" s="0" t="str">
        <v/>
      </c>
      <c r="AA589" s="188"/>
    </row>
    <row r="590" customFormat="false" ht="12.75" hidden="false" customHeight="false" outlineLevel="0" collapsed="false">
      <c r="F590" s="60"/>
      <c r="H590" s="60"/>
      <c r="I590" s="60"/>
      <c r="J590" s="60"/>
      <c r="K590" s="0" t="e">
        <v>#REF!</v>
      </c>
      <c r="L590" s="0" t="e">
        <v>#REF!</v>
      </c>
      <c r="M590" s="0" t="e">
        <v>#REF!</v>
      </c>
      <c r="N590" s="0" t="e">
        <v>#REF!</v>
      </c>
      <c r="O590" s="0" t="e">
        <v>#REF!</v>
      </c>
      <c r="P590" s="0" t="e">
        <v>#REF!</v>
      </c>
      <c r="Q590" s="0" t="e">
        <v>#REF!</v>
      </c>
      <c r="R590" s="0" t="e">
        <v>#REF!</v>
      </c>
      <c r="S590" s="0" t="e">
        <v>#REF!</v>
      </c>
      <c r="T590" s="0" t="e">
        <v>#REF!</v>
      </c>
      <c r="U590" s="0" t="e">
        <v>#REF!</v>
      </c>
      <c r="V590" s="0" t="e">
        <v>#REF!</v>
      </c>
      <c r="W590" s="0" t="e">
        <v>#REF!</v>
      </c>
      <c r="X590" s="0" t="e">
        <v>#REF!</v>
      </c>
      <c r="Y590" s="0" t="str">
        <v/>
      </c>
      <c r="Z590" s="0" t="str">
        <v/>
      </c>
      <c r="AA590" s="188"/>
    </row>
    <row r="591" customFormat="false" ht="12.75" hidden="false" customHeight="false" outlineLevel="0" collapsed="false">
      <c r="F591" s="60"/>
      <c r="H591" s="60"/>
      <c r="I591" s="60"/>
      <c r="J591" s="60"/>
      <c r="K591" s="0" t="e">
        <v>#REF!</v>
      </c>
      <c r="L591" s="0" t="e">
        <v>#REF!</v>
      </c>
      <c r="M591" s="0" t="e">
        <v>#REF!</v>
      </c>
      <c r="N591" s="0" t="e">
        <v>#REF!</v>
      </c>
      <c r="O591" s="0" t="e">
        <v>#REF!</v>
      </c>
      <c r="P591" s="0" t="e">
        <v>#REF!</v>
      </c>
      <c r="Q591" s="0" t="e">
        <v>#REF!</v>
      </c>
      <c r="R591" s="0" t="e">
        <v>#REF!</v>
      </c>
      <c r="S591" s="0" t="e">
        <v>#REF!</v>
      </c>
      <c r="T591" s="0" t="e">
        <v>#REF!</v>
      </c>
      <c r="U591" s="0" t="e">
        <v>#REF!</v>
      </c>
      <c r="V591" s="0" t="e">
        <v>#REF!</v>
      </c>
      <c r="W591" s="0" t="e">
        <v>#REF!</v>
      </c>
      <c r="X591" s="0" t="e">
        <v>#REF!</v>
      </c>
      <c r="Y591" s="0" t="str">
        <v/>
      </c>
      <c r="Z591" s="0" t="str">
        <v/>
      </c>
      <c r="AA591" s="188"/>
    </row>
    <row r="592" customFormat="false" ht="12.75" hidden="false" customHeight="false" outlineLevel="0" collapsed="false">
      <c r="F592" s="60"/>
      <c r="H592" s="60"/>
      <c r="I592" s="60"/>
      <c r="J592" s="60"/>
      <c r="K592" s="0" t="e">
        <v>#REF!</v>
      </c>
      <c r="L592" s="0" t="e">
        <v>#REF!</v>
      </c>
      <c r="M592" s="0" t="e">
        <v>#REF!</v>
      </c>
      <c r="N592" s="0" t="e">
        <v>#REF!</v>
      </c>
      <c r="O592" s="0" t="e">
        <v>#REF!</v>
      </c>
      <c r="P592" s="0" t="e">
        <v>#REF!</v>
      </c>
      <c r="Q592" s="0" t="e">
        <v>#REF!</v>
      </c>
      <c r="R592" s="0" t="e">
        <v>#REF!</v>
      </c>
      <c r="S592" s="0" t="e">
        <v>#REF!</v>
      </c>
      <c r="T592" s="0" t="e">
        <v>#REF!</v>
      </c>
      <c r="U592" s="0" t="e">
        <v>#REF!</v>
      </c>
      <c r="V592" s="0" t="e">
        <v>#REF!</v>
      </c>
      <c r="W592" s="0" t="e">
        <v>#REF!</v>
      </c>
      <c r="X592" s="0" t="e">
        <v>#REF!</v>
      </c>
      <c r="Y592" s="0" t="str">
        <v/>
      </c>
      <c r="Z592" s="0" t="str">
        <v/>
      </c>
      <c r="AA592" s="188"/>
    </row>
    <row r="593" customFormat="false" ht="12.75" hidden="false" customHeight="false" outlineLevel="0" collapsed="false">
      <c r="F593" s="60"/>
      <c r="H593" s="60"/>
      <c r="I593" s="60"/>
      <c r="J593" s="60"/>
      <c r="K593" s="0" t="e">
        <v>#REF!</v>
      </c>
      <c r="L593" s="0" t="e">
        <v>#REF!</v>
      </c>
      <c r="M593" s="0" t="e">
        <v>#REF!</v>
      </c>
      <c r="N593" s="0" t="e">
        <v>#REF!</v>
      </c>
      <c r="O593" s="0" t="e">
        <v>#REF!</v>
      </c>
      <c r="P593" s="0" t="e">
        <v>#REF!</v>
      </c>
      <c r="Q593" s="0" t="e">
        <v>#REF!</v>
      </c>
      <c r="R593" s="0" t="e">
        <v>#REF!</v>
      </c>
      <c r="S593" s="0" t="e">
        <v>#REF!</v>
      </c>
      <c r="T593" s="0" t="e">
        <v>#REF!</v>
      </c>
      <c r="U593" s="0" t="e">
        <v>#REF!</v>
      </c>
      <c r="V593" s="0" t="e">
        <v>#REF!</v>
      </c>
      <c r="W593" s="0" t="e">
        <v>#REF!</v>
      </c>
      <c r="X593" s="0" t="e">
        <v>#REF!</v>
      </c>
      <c r="Y593" s="0" t="str">
        <v/>
      </c>
      <c r="Z593" s="0" t="str">
        <v/>
      </c>
      <c r="AA593" s="188"/>
    </row>
    <row r="594" customFormat="false" ht="12.75" hidden="false" customHeight="false" outlineLevel="0" collapsed="false">
      <c r="F594" s="60"/>
      <c r="H594" s="60"/>
      <c r="I594" s="60"/>
      <c r="J594" s="60"/>
      <c r="K594" s="0" t="e">
        <v>#REF!</v>
      </c>
      <c r="L594" s="0" t="e">
        <v>#REF!</v>
      </c>
      <c r="M594" s="0" t="e">
        <v>#REF!</v>
      </c>
      <c r="N594" s="0" t="e">
        <v>#REF!</v>
      </c>
      <c r="O594" s="0" t="e">
        <v>#REF!</v>
      </c>
      <c r="P594" s="0" t="e">
        <v>#REF!</v>
      </c>
      <c r="Q594" s="0" t="e">
        <v>#REF!</v>
      </c>
      <c r="R594" s="0" t="e">
        <v>#REF!</v>
      </c>
      <c r="S594" s="0" t="e">
        <v>#REF!</v>
      </c>
      <c r="T594" s="0" t="e">
        <v>#REF!</v>
      </c>
      <c r="U594" s="0" t="e">
        <v>#REF!</v>
      </c>
      <c r="V594" s="0" t="e">
        <v>#REF!</v>
      </c>
      <c r="W594" s="0" t="e">
        <v>#REF!</v>
      </c>
      <c r="X594" s="0" t="e">
        <v>#REF!</v>
      </c>
      <c r="Y594" s="0" t="str">
        <v/>
      </c>
      <c r="Z594" s="0" t="str">
        <v/>
      </c>
      <c r="AA594" s="188"/>
    </row>
    <row r="595" customFormat="false" ht="12.75" hidden="false" customHeight="false" outlineLevel="0" collapsed="false">
      <c r="F595" s="60"/>
      <c r="H595" s="60"/>
      <c r="I595" s="60"/>
      <c r="J595" s="60"/>
      <c r="K595" s="0" t="e">
        <v>#REF!</v>
      </c>
      <c r="L595" s="0" t="e">
        <v>#REF!</v>
      </c>
      <c r="M595" s="0" t="e">
        <v>#REF!</v>
      </c>
      <c r="N595" s="0" t="e">
        <v>#REF!</v>
      </c>
      <c r="O595" s="0" t="e">
        <v>#REF!</v>
      </c>
      <c r="P595" s="0" t="e">
        <v>#REF!</v>
      </c>
      <c r="Q595" s="0" t="e">
        <v>#REF!</v>
      </c>
      <c r="R595" s="0" t="e">
        <v>#REF!</v>
      </c>
      <c r="S595" s="0" t="e">
        <v>#REF!</v>
      </c>
      <c r="T595" s="0" t="e">
        <v>#REF!</v>
      </c>
      <c r="U595" s="0" t="e">
        <v>#REF!</v>
      </c>
      <c r="V595" s="0" t="e">
        <v>#REF!</v>
      </c>
      <c r="W595" s="0" t="e">
        <v>#REF!</v>
      </c>
      <c r="X595" s="0" t="e">
        <v>#REF!</v>
      </c>
      <c r="Y595" s="0" t="str">
        <v/>
      </c>
      <c r="Z595" s="0" t="str">
        <v/>
      </c>
      <c r="AA595" s="188"/>
    </row>
    <row r="596" customFormat="false" ht="12.75" hidden="false" customHeight="false" outlineLevel="0" collapsed="false">
      <c r="F596" s="60"/>
      <c r="H596" s="60"/>
      <c r="I596" s="60"/>
      <c r="J596" s="60"/>
      <c r="K596" s="0" t="e">
        <v>#REF!</v>
      </c>
      <c r="L596" s="0" t="e">
        <v>#REF!</v>
      </c>
      <c r="M596" s="0" t="e">
        <v>#REF!</v>
      </c>
      <c r="N596" s="0" t="e">
        <v>#REF!</v>
      </c>
      <c r="O596" s="0" t="e">
        <v>#REF!</v>
      </c>
      <c r="P596" s="0" t="e">
        <v>#REF!</v>
      </c>
      <c r="Q596" s="0" t="e">
        <v>#REF!</v>
      </c>
      <c r="R596" s="0" t="e">
        <v>#REF!</v>
      </c>
      <c r="S596" s="0" t="e">
        <v>#REF!</v>
      </c>
      <c r="T596" s="0" t="e">
        <v>#REF!</v>
      </c>
      <c r="U596" s="0" t="e">
        <v>#REF!</v>
      </c>
      <c r="V596" s="0" t="e">
        <v>#REF!</v>
      </c>
      <c r="W596" s="0" t="e">
        <v>#REF!</v>
      </c>
      <c r="X596" s="0" t="e">
        <v>#REF!</v>
      </c>
      <c r="Y596" s="0" t="str">
        <v/>
      </c>
      <c r="Z596" s="0" t="str">
        <v/>
      </c>
      <c r="AA596" s="188"/>
    </row>
    <row r="597" customFormat="false" ht="12.75" hidden="false" customHeight="false" outlineLevel="0" collapsed="false">
      <c r="F597" s="60"/>
      <c r="H597" s="60"/>
      <c r="I597" s="60"/>
      <c r="J597" s="60"/>
      <c r="K597" s="0" t="e">
        <v>#REF!</v>
      </c>
      <c r="L597" s="0" t="e">
        <v>#REF!</v>
      </c>
      <c r="M597" s="0" t="e">
        <v>#REF!</v>
      </c>
      <c r="N597" s="0" t="e">
        <v>#REF!</v>
      </c>
      <c r="O597" s="0" t="e">
        <v>#REF!</v>
      </c>
      <c r="P597" s="0" t="e">
        <v>#REF!</v>
      </c>
      <c r="Q597" s="0" t="e">
        <v>#REF!</v>
      </c>
      <c r="R597" s="0" t="e">
        <v>#REF!</v>
      </c>
      <c r="S597" s="0" t="e">
        <v>#REF!</v>
      </c>
      <c r="T597" s="0" t="e">
        <v>#REF!</v>
      </c>
      <c r="U597" s="0" t="e">
        <v>#REF!</v>
      </c>
      <c r="V597" s="0" t="e">
        <v>#REF!</v>
      </c>
      <c r="W597" s="0" t="e">
        <v>#REF!</v>
      </c>
      <c r="X597" s="0" t="e">
        <v>#REF!</v>
      </c>
      <c r="Y597" s="0" t="str">
        <v/>
      </c>
      <c r="Z597" s="0" t="str">
        <v/>
      </c>
      <c r="AA597" s="188"/>
    </row>
    <row r="598" customFormat="false" ht="12.75" hidden="false" customHeight="false" outlineLevel="0" collapsed="false">
      <c r="F598" s="60"/>
      <c r="H598" s="60"/>
      <c r="I598" s="60"/>
      <c r="J598" s="60"/>
      <c r="K598" s="0" t="e">
        <v>#REF!</v>
      </c>
      <c r="L598" s="0" t="e">
        <v>#REF!</v>
      </c>
      <c r="M598" s="0" t="e">
        <v>#REF!</v>
      </c>
      <c r="N598" s="0" t="e">
        <v>#REF!</v>
      </c>
      <c r="O598" s="0" t="e">
        <v>#REF!</v>
      </c>
      <c r="P598" s="0" t="e">
        <v>#REF!</v>
      </c>
      <c r="Q598" s="0" t="e">
        <v>#REF!</v>
      </c>
      <c r="R598" s="0" t="e">
        <v>#REF!</v>
      </c>
      <c r="S598" s="0" t="e">
        <v>#REF!</v>
      </c>
      <c r="T598" s="0" t="e">
        <v>#REF!</v>
      </c>
      <c r="U598" s="0" t="e">
        <v>#REF!</v>
      </c>
      <c r="V598" s="0" t="e">
        <v>#REF!</v>
      </c>
      <c r="W598" s="0" t="e">
        <v>#REF!</v>
      </c>
      <c r="X598" s="0" t="e">
        <v>#REF!</v>
      </c>
      <c r="Y598" s="0" t="str">
        <v/>
      </c>
      <c r="Z598" s="0" t="str">
        <v/>
      </c>
      <c r="AA598" s="188"/>
    </row>
    <row r="599" customFormat="false" ht="12.75" hidden="false" customHeight="false" outlineLevel="0" collapsed="false">
      <c r="F599" s="60"/>
      <c r="H599" s="60"/>
      <c r="I599" s="60"/>
      <c r="J599" s="60"/>
      <c r="K599" s="0" t="e">
        <v>#REF!</v>
      </c>
      <c r="L599" s="0" t="e">
        <v>#REF!</v>
      </c>
      <c r="M599" s="0" t="e">
        <v>#REF!</v>
      </c>
      <c r="N599" s="0" t="e">
        <v>#REF!</v>
      </c>
      <c r="O599" s="0" t="e">
        <v>#REF!</v>
      </c>
      <c r="P599" s="0" t="e">
        <v>#REF!</v>
      </c>
      <c r="Q599" s="0" t="e">
        <v>#REF!</v>
      </c>
      <c r="R599" s="0" t="e">
        <v>#REF!</v>
      </c>
      <c r="S599" s="0" t="e">
        <v>#REF!</v>
      </c>
      <c r="T599" s="0" t="e">
        <v>#REF!</v>
      </c>
      <c r="U599" s="0" t="e">
        <v>#REF!</v>
      </c>
      <c r="V599" s="0" t="e">
        <v>#REF!</v>
      </c>
      <c r="W599" s="0" t="e">
        <v>#REF!</v>
      </c>
      <c r="X599" s="0" t="e">
        <v>#REF!</v>
      </c>
      <c r="Y599" s="0" t="str">
        <v/>
      </c>
      <c r="Z599" s="0" t="str">
        <v/>
      </c>
      <c r="AA599" s="188"/>
    </row>
    <row r="600" customFormat="false" ht="12.75" hidden="false" customHeight="false" outlineLevel="0" collapsed="false">
      <c r="F600" s="60"/>
      <c r="H600" s="60"/>
      <c r="I600" s="60"/>
      <c r="J600" s="60"/>
      <c r="K600" s="0" t="e">
        <v>#REF!</v>
      </c>
      <c r="L600" s="0" t="e">
        <v>#REF!</v>
      </c>
      <c r="M600" s="0" t="e">
        <v>#REF!</v>
      </c>
      <c r="N600" s="0" t="e">
        <v>#REF!</v>
      </c>
      <c r="O600" s="0" t="e">
        <v>#REF!</v>
      </c>
      <c r="P600" s="0" t="e">
        <v>#REF!</v>
      </c>
      <c r="Q600" s="0" t="e">
        <v>#REF!</v>
      </c>
      <c r="R600" s="0" t="e">
        <v>#REF!</v>
      </c>
      <c r="S600" s="0" t="e">
        <v>#REF!</v>
      </c>
      <c r="T600" s="0" t="e">
        <v>#REF!</v>
      </c>
      <c r="U600" s="0" t="e">
        <v>#REF!</v>
      </c>
      <c r="V600" s="0" t="e">
        <v>#REF!</v>
      </c>
      <c r="W600" s="0" t="e">
        <v>#REF!</v>
      </c>
      <c r="X600" s="0" t="e">
        <v>#REF!</v>
      </c>
      <c r="Y600" s="0" t="str">
        <v/>
      </c>
      <c r="Z600" s="0" t="str">
        <v/>
      </c>
      <c r="AA600" s="188"/>
    </row>
    <row r="601" customFormat="false" ht="12.75" hidden="false" customHeight="false" outlineLevel="0" collapsed="false">
      <c r="F601" s="60"/>
      <c r="H601" s="60"/>
      <c r="I601" s="60"/>
      <c r="J601" s="60"/>
      <c r="K601" s="0" t="e">
        <v>#REF!</v>
      </c>
      <c r="L601" s="0" t="e">
        <v>#REF!</v>
      </c>
      <c r="M601" s="0" t="e">
        <v>#REF!</v>
      </c>
      <c r="N601" s="0" t="e">
        <v>#REF!</v>
      </c>
      <c r="O601" s="0" t="e">
        <v>#REF!</v>
      </c>
      <c r="P601" s="0" t="e">
        <v>#REF!</v>
      </c>
      <c r="Q601" s="0" t="e">
        <v>#REF!</v>
      </c>
      <c r="R601" s="0" t="e">
        <v>#REF!</v>
      </c>
      <c r="S601" s="0" t="e">
        <v>#REF!</v>
      </c>
      <c r="T601" s="0" t="e">
        <v>#REF!</v>
      </c>
      <c r="U601" s="0" t="e">
        <v>#REF!</v>
      </c>
      <c r="V601" s="0" t="e">
        <v>#REF!</v>
      </c>
      <c r="W601" s="0" t="e">
        <v>#REF!</v>
      </c>
      <c r="X601" s="0" t="e">
        <v>#REF!</v>
      </c>
      <c r="Y601" s="0" t="str">
        <v/>
      </c>
      <c r="Z601" s="0" t="str">
        <v/>
      </c>
      <c r="AA601" s="188"/>
    </row>
    <row r="602" customFormat="false" ht="12.75" hidden="false" customHeight="false" outlineLevel="0" collapsed="false">
      <c r="F602" s="60"/>
      <c r="H602" s="60"/>
      <c r="I602" s="60"/>
      <c r="J602" s="60"/>
      <c r="K602" s="0" t="e">
        <v>#REF!</v>
      </c>
      <c r="L602" s="0" t="e">
        <v>#REF!</v>
      </c>
      <c r="M602" s="0" t="e">
        <v>#REF!</v>
      </c>
      <c r="N602" s="0" t="e">
        <v>#REF!</v>
      </c>
      <c r="O602" s="0" t="e">
        <v>#REF!</v>
      </c>
      <c r="P602" s="0" t="e">
        <v>#REF!</v>
      </c>
      <c r="Q602" s="0" t="e">
        <v>#REF!</v>
      </c>
      <c r="R602" s="0" t="e">
        <v>#REF!</v>
      </c>
      <c r="S602" s="0" t="e">
        <v>#REF!</v>
      </c>
      <c r="T602" s="0" t="e">
        <v>#REF!</v>
      </c>
      <c r="U602" s="0" t="e">
        <v>#REF!</v>
      </c>
      <c r="V602" s="0" t="e">
        <v>#REF!</v>
      </c>
      <c r="W602" s="0" t="e">
        <v>#REF!</v>
      </c>
      <c r="X602" s="0" t="e">
        <v>#REF!</v>
      </c>
      <c r="Y602" s="0" t="str">
        <v/>
      </c>
      <c r="Z602" s="0" t="str">
        <v/>
      </c>
      <c r="AA602" s="188"/>
    </row>
    <row r="603" customFormat="false" ht="12.75" hidden="false" customHeight="false" outlineLevel="0" collapsed="false">
      <c r="F603" s="60"/>
      <c r="H603" s="60"/>
      <c r="I603" s="60"/>
      <c r="J603" s="60"/>
      <c r="K603" s="0" t="e">
        <v>#REF!</v>
      </c>
      <c r="L603" s="0" t="e">
        <v>#REF!</v>
      </c>
      <c r="M603" s="0" t="e">
        <v>#REF!</v>
      </c>
      <c r="N603" s="0" t="e">
        <v>#REF!</v>
      </c>
      <c r="O603" s="0" t="e">
        <v>#REF!</v>
      </c>
      <c r="P603" s="0" t="e">
        <v>#REF!</v>
      </c>
      <c r="Q603" s="0" t="e">
        <v>#REF!</v>
      </c>
      <c r="R603" s="0" t="e">
        <v>#REF!</v>
      </c>
      <c r="S603" s="0" t="e">
        <v>#REF!</v>
      </c>
      <c r="T603" s="0" t="e">
        <v>#REF!</v>
      </c>
      <c r="U603" s="0" t="e">
        <v>#REF!</v>
      </c>
      <c r="V603" s="0" t="e">
        <v>#REF!</v>
      </c>
      <c r="W603" s="0" t="e">
        <v>#REF!</v>
      </c>
      <c r="X603" s="0" t="e">
        <v>#REF!</v>
      </c>
      <c r="Y603" s="0" t="str">
        <v/>
      </c>
      <c r="Z603" s="0" t="str">
        <v/>
      </c>
      <c r="AA603" s="188"/>
    </row>
    <row r="604" customFormat="false" ht="12.75" hidden="false" customHeight="false" outlineLevel="0" collapsed="false">
      <c r="F604" s="60"/>
      <c r="H604" s="60"/>
      <c r="I604" s="60"/>
      <c r="J604" s="60"/>
      <c r="K604" s="0" t="e">
        <v>#REF!</v>
      </c>
      <c r="L604" s="0" t="e">
        <v>#REF!</v>
      </c>
      <c r="M604" s="0" t="e">
        <v>#REF!</v>
      </c>
      <c r="N604" s="0" t="e">
        <v>#REF!</v>
      </c>
      <c r="O604" s="0" t="e">
        <v>#REF!</v>
      </c>
      <c r="P604" s="0" t="e">
        <v>#REF!</v>
      </c>
      <c r="Q604" s="0" t="e">
        <v>#REF!</v>
      </c>
      <c r="R604" s="0" t="e">
        <v>#REF!</v>
      </c>
      <c r="S604" s="0" t="e">
        <v>#REF!</v>
      </c>
      <c r="T604" s="0" t="e">
        <v>#REF!</v>
      </c>
      <c r="U604" s="0" t="e">
        <v>#REF!</v>
      </c>
      <c r="V604" s="0" t="e">
        <v>#REF!</v>
      </c>
      <c r="W604" s="0" t="e">
        <v>#REF!</v>
      </c>
      <c r="X604" s="0" t="e">
        <v>#REF!</v>
      </c>
      <c r="Y604" s="0" t="str">
        <v/>
      </c>
      <c r="Z604" s="0" t="str">
        <v/>
      </c>
      <c r="AA604" s="188"/>
    </row>
    <row r="605" customFormat="false" ht="12.75" hidden="false" customHeight="false" outlineLevel="0" collapsed="false">
      <c r="F605" s="60"/>
      <c r="H605" s="60"/>
      <c r="I605" s="60"/>
      <c r="J605" s="60"/>
      <c r="K605" s="0" t="e">
        <v>#REF!</v>
      </c>
      <c r="L605" s="0" t="e">
        <v>#REF!</v>
      </c>
      <c r="M605" s="0" t="e">
        <v>#REF!</v>
      </c>
      <c r="N605" s="0" t="e">
        <v>#REF!</v>
      </c>
      <c r="O605" s="0" t="e">
        <v>#REF!</v>
      </c>
      <c r="P605" s="0" t="e">
        <v>#REF!</v>
      </c>
      <c r="Q605" s="0" t="e">
        <v>#REF!</v>
      </c>
      <c r="R605" s="0" t="e">
        <v>#REF!</v>
      </c>
      <c r="S605" s="0" t="e">
        <v>#REF!</v>
      </c>
      <c r="T605" s="0" t="e">
        <v>#REF!</v>
      </c>
      <c r="U605" s="0" t="e">
        <v>#REF!</v>
      </c>
      <c r="V605" s="0" t="e">
        <v>#REF!</v>
      </c>
      <c r="W605" s="0" t="e">
        <v>#REF!</v>
      </c>
      <c r="X605" s="0" t="e">
        <v>#REF!</v>
      </c>
      <c r="Y605" s="0" t="str">
        <v/>
      </c>
      <c r="Z605" s="0" t="str">
        <v/>
      </c>
      <c r="AA605" s="188"/>
    </row>
    <row r="606" customFormat="false" ht="12.75" hidden="false" customHeight="false" outlineLevel="0" collapsed="false">
      <c r="F606" s="60"/>
      <c r="H606" s="60"/>
      <c r="I606" s="60"/>
      <c r="J606" s="60"/>
      <c r="K606" s="0" t="e">
        <v>#REF!</v>
      </c>
      <c r="L606" s="0" t="e">
        <v>#REF!</v>
      </c>
      <c r="M606" s="0" t="e">
        <v>#REF!</v>
      </c>
      <c r="N606" s="0" t="e">
        <v>#REF!</v>
      </c>
      <c r="O606" s="0" t="e">
        <v>#REF!</v>
      </c>
      <c r="P606" s="0" t="e">
        <v>#REF!</v>
      </c>
      <c r="Q606" s="0" t="e">
        <v>#REF!</v>
      </c>
      <c r="R606" s="0" t="e">
        <v>#REF!</v>
      </c>
      <c r="S606" s="0" t="e">
        <v>#REF!</v>
      </c>
      <c r="T606" s="0" t="e">
        <v>#REF!</v>
      </c>
      <c r="U606" s="0" t="e">
        <v>#REF!</v>
      </c>
      <c r="V606" s="0" t="e">
        <v>#REF!</v>
      </c>
      <c r="W606" s="0" t="e">
        <v>#REF!</v>
      </c>
      <c r="X606" s="0" t="e">
        <v>#REF!</v>
      </c>
      <c r="Y606" s="0" t="str">
        <v/>
      </c>
      <c r="Z606" s="0" t="str">
        <v/>
      </c>
      <c r="AA606" s="188"/>
    </row>
    <row r="607" customFormat="false" ht="12.75" hidden="false" customHeight="false" outlineLevel="0" collapsed="false">
      <c r="F607" s="60"/>
      <c r="H607" s="60"/>
      <c r="I607" s="60"/>
      <c r="J607" s="60"/>
      <c r="K607" s="0" t="e">
        <v>#REF!</v>
      </c>
      <c r="L607" s="0" t="e">
        <v>#REF!</v>
      </c>
      <c r="M607" s="0" t="e">
        <v>#REF!</v>
      </c>
      <c r="N607" s="0" t="e">
        <v>#REF!</v>
      </c>
      <c r="O607" s="0" t="e">
        <v>#REF!</v>
      </c>
      <c r="P607" s="0" t="e">
        <v>#REF!</v>
      </c>
      <c r="Q607" s="0" t="e">
        <v>#REF!</v>
      </c>
      <c r="R607" s="0" t="e">
        <v>#REF!</v>
      </c>
      <c r="S607" s="0" t="e">
        <v>#REF!</v>
      </c>
      <c r="T607" s="0" t="e">
        <v>#REF!</v>
      </c>
      <c r="U607" s="0" t="e">
        <v>#REF!</v>
      </c>
      <c r="V607" s="0" t="e">
        <v>#REF!</v>
      </c>
      <c r="W607" s="0" t="e">
        <v>#REF!</v>
      </c>
      <c r="X607" s="0" t="e">
        <v>#REF!</v>
      </c>
      <c r="Y607" s="0" t="str">
        <v/>
      </c>
      <c r="Z607" s="0" t="str">
        <v/>
      </c>
      <c r="AA607" s="188"/>
    </row>
    <row r="608" customFormat="false" ht="12.75" hidden="false" customHeight="false" outlineLevel="0" collapsed="false">
      <c r="F608" s="60"/>
      <c r="H608" s="60"/>
      <c r="I608" s="60"/>
      <c r="J608" s="60"/>
      <c r="K608" s="0" t="e">
        <v>#REF!</v>
      </c>
      <c r="L608" s="0" t="e">
        <v>#REF!</v>
      </c>
      <c r="M608" s="0" t="e">
        <v>#REF!</v>
      </c>
      <c r="N608" s="0" t="e">
        <v>#REF!</v>
      </c>
      <c r="O608" s="0" t="e">
        <v>#REF!</v>
      </c>
      <c r="P608" s="0" t="e">
        <v>#REF!</v>
      </c>
      <c r="Q608" s="0" t="e">
        <v>#REF!</v>
      </c>
      <c r="R608" s="0" t="e">
        <v>#REF!</v>
      </c>
      <c r="S608" s="0" t="e">
        <v>#REF!</v>
      </c>
      <c r="T608" s="0" t="e">
        <v>#REF!</v>
      </c>
      <c r="U608" s="0" t="e">
        <v>#REF!</v>
      </c>
      <c r="V608" s="0" t="e">
        <v>#REF!</v>
      </c>
      <c r="W608" s="0" t="e">
        <v>#REF!</v>
      </c>
      <c r="X608" s="0" t="e">
        <v>#REF!</v>
      </c>
      <c r="Y608" s="0" t="str">
        <v/>
      </c>
      <c r="Z608" s="0" t="str">
        <v/>
      </c>
      <c r="AA608" s="188"/>
    </row>
    <row r="609" customFormat="false" ht="12.75" hidden="false" customHeight="false" outlineLevel="0" collapsed="false">
      <c r="F609" s="60"/>
      <c r="H609" s="60"/>
      <c r="I609" s="60"/>
      <c r="J609" s="60"/>
      <c r="K609" s="0" t="e">
        <v>#REF!</v>
      </c>
      <c r="L609" s="0" t="e">
        <v>#REF!</v>
      </c>
      <c r="M609" s="0" t="e">
        <v>#REF!</v>
      </c>
      <c r="N609" s="0" t="e">
        <v>#REF!</v>
      </c>
      <c r="O609" s="0" t="e">
        <v>#REF!</v>
      </c>
      <c r="P609" s="0" t="e">
        <v>#REF!</v>
      </c>
      <c r="Q609" s="0" t="e">
        <v>#REF!</v>
      </c>
      <c r="R609" s="0" t="e">
        <v>#REF!</v>
      </c>
      <c r="S609" s="0" t="e">
        <v>#REF!</v>
      </c>
      <c r="T609" s="0" t="e">
        <v>#REF!</v>
      </c>
      <c r="U609" s="0" t="e">
        <v>#REF!</v>
      </c>
      <c r="V609" s="0" t="e">
        <v>#REF!</v>
      </c>
      <c r="W609" s="0" t="e">
        <v>#REF!</v>
      </c>
      <c r="X609" s="0" t="e">
        <v>#REF!</v>
      </c>
      <c r="Y609" s="0" t="str">
        <v/>
      </c>
      <c r="Z609" s="0" t="str">
        <v/>
      </c>
      <c r="AA609" s="188"/>
    </row>
    <row r="610" customFormat="false" ht="12.75" hidden="false" customHeight="false" outlineLevel="0" collapsed="false">
      <c r="F610" s="60"/>
      <c r="H610" s="60"/>
      <c r="I610" s="60"/>
      <c r="J610" s="60"/>
      <c r="K610" s="0" t="e">
        <v>#REF!</v>
      </c>
      <c r="L610" s="0" t="e">
        <v>#REF!</v>
      </c>
      <c r="M610" s="0" t="e">
        <v>#REF!</v>
      </c>
      <c r="N610" s="0" t="e">
        <v>#REF!</v>
      </c>
      <c r="O610" s="0" t="e">
        <v>#REF!</v>
      </c>
      <c r="P610" s="0" t="e">
        <v>#REF!</v>
      </c>
      <c r="Q610" s="0" t="e">
        <v>#REF!</v>
      </c>
      <c r="R610" s="0" t="e">
        <v>#REF!</v>
      </c>
      <c r="S610" s="0" t="e">
        <v>#REF!</v>
      </c>
      <c r="T610" s="0" t="e">
        <v>#REF!</v>
      </c>
      <c r="U610" s="0" t="e">
        <v>#REF!</v>
      </c>
      <c r="V610" s="0" t="e">
        <v>#REF!</v>
      </c>
      <c r="W610" s="0" t="e">
        <v>#REF!</v>
      </c>
      <c r="X610" s="0" t="e">
        <v>#REF!</v>
      </c>
      <c r="Y610" s="0" t="str">
        <v/>
      </c>
      <c r="Z610" s="0" t="str">
        <v/>
      </c>
      <c r="AA610" s="188"/>
    </row>
    <row r="611" customFormat="false" ht="12.75" hidden="false" customHeight="false" outlineLevel="0" collapsed="false">
      <c r="F611" s="60"/>
      <c r="H611" s="60"/>
      <c r="I611" s="60"/>
      <c r="J611" s="60"/>
      <c r="K611" s="0" t="e">
        <v>#REF!</v>
      </c>
      <c r="L611" s="0" t="e">
        <v>#REF!</v>
      </c>
      <c r="M611" s="0" t="e">
        <v>#REF!</v>
      </c>
      <c r="N611" s="0" t="e">
        <v>#REF!</v>
      </c>
      <c r="O611" s="0" t="e">
        <v>#REF!</v>
      </c>
      <c r="P611" s="0" t="e">
        <v>#REF!</v>
      </c>
      <c r="Q611" s="0" t="e">
        <v>#REF!</v>
      </c>
      <c r="R611" s="0" t="e">
        <v>#REF!</v>
      </c>
      <c r="S611" s="0" t="e">
        <v>#REF!</v>
      </c>
      <c r="T611" s="0" t="e">
        <v>#REF!</v>
      </c>
      <c r="U611" s="0" t="e">
        <v>#REF!</v>
      </c>
      <c r="V611" s="0" t="e">
        <v>#REF!</v>
      </c>
      <c r="W611" s="0" t="e">
        <v>#REF!</v>
      </c>
      <c r="X611" s="0" t="e">
        <v>#REF!</v>
      </c>
      <c r="Y611" s="0" t="str">
        <v/>
      </c>
      <c r="Z611" s="0" t="str">
        <v/>
      </c>
      <c r="AA611" s="188"/>
    </row>
    <row r="612" customFormat="false" ht="12.75" hidden="false" customHeight="false" outlineLevel="0" collapsed="false">
      <c r="F612" s="60"/>
      <c r="H612" s="60"/>
      <c r="I612" s="60"/>
      <c r="J612" s="60"/>
      <c r="K612" s="0" t="e">
        <v>#REF!</v>
      </c>
      <c r="L612" s="0" t="e">
        <v>#REF!</v>
      </c>
      <c r="M612" s="0" t="e">
        <v>#REF!</v>
      </c>
      <c r="N612" s="0" t="e">
        <v>#REF!</v>
      </c>
      <c r="O612" s="0" t="e">
        <v>#REF!</v>
      </c>
      <c r="P612" s="0" t="e">
        <v>#REF!</v>
      </c>
      <c r="Q612" s="0" t="e">
        <v>#REF!</v>
      </c>
      <c r="R612" s="0" t="e">
        <v>#REF!</v>
      </c>
      <c r="S612" s="0" t="e">
        <v>#REF!</v>
      </c>
      <c r="T612" s="0" t="e">
        <v>#REF!</v>
      </c>
      <c r="U612" s="0" t="e">
        <v>#REF!</v>
      </c>
      <c r="V612" s="0" t="e">
        <v>#REF!</v>
      </c>
      <c r="W612" s="0" t="e">
        <v>#REF!</v>
      </c>
      <c r="X612" s="0" t="e">
        <v>#REF!</v>
      </c>
      <c r="Y612" s="0" t="str">
        <v/>
      </c>
      <c r="Z612" s="0" t="str">
        <v/>
      </c>
      <c r="AA612" s="188"/>
    </row>
    <row r="613" customFormat="false" ht="12.75" hidden="false" customHeight="false" outlineLevel="0" collapsed="false">
      <c r="F613" s="60"/>
      <c r="H613" s="60"/>
      <c r="I613" s="60"/>
      <c r="J613" s="60"/>
      <c r="K613" s="0" t="e">
        <v>#REF!</v>
      </c>
      <c r="L613" s="0" t="e">
        <v>#REF!</v>
      </c>
      <c r="M613" s="0" t="e">
        <v>#REF!</v>
      </c>
      <c r="N613" s="0" t="e">
        <v>#REF!</v>
      </c>
      <c r="O613" s="0" t="e">
        <v>#REF!</v>
      </c>
      <c r="P613" s="0" t="e">
        <v>#REF!</v>
      </c>
      <c r="Q613" s="0" t="e">
        <v>#REF!</v>
      </c>
      <c r="R613" s="0" t="e">
        <v>#REF!</v>
      </c>
      <c r="S613" s="0" t="e">
        <v>#REF!</v>
      </c>
      <c r="T613" s="0" t="e">
        <v>#REF!</v>
      </c>
      <c r="U613" s="0" t="e">
        <v>#REF!</v>
      </c>
      <c r="V613" s="0" t="e">
        <v>#REF!</v>
      </c>
      <c r="W613" s="0" t="e">
        <v>#REF!</v>
      </c>
      <c r="X613" s="0" t="e">
        <v>#REF!</v>
      </c>
      <c r="Y613" s="0" t="str">
        <v/>
      </c>
      <c r="Z613" s="0" t="str">
        <v/>
      </c>
      <c r="AA613" s="188"/>
    </row>
    <row r="614" customFormat="false" ht="12.75" hidden="false" customHeight="false" outlineLevel="0" collapsed="false">
      <c r="F614" s="60"/>
      <c r="H614" s="60"/>
      <c r="I614" s="60"/>
      <c r="J614" s="60"/>
      <c r="K614" s="0" t="e">
        <v>#REF!</v>
      </c>
      <c r="L614" s="0" t="e">
        <v>#REF!</v>
      </c>
      <c r="M614" s="0" t="e">
        <v>#REF!</v>
      </c>
      <c r="N614" s="0" t="e">
        <v>#REF!</v>
      </c>
      <c r="O614" s="0" t="e">
        <v>#REF!</v>
      </c>
      <c r="P614" s="0" t="e">
        <v>#REF!</v>
      </c>
      <c r="Q614" s="0" t="e">
        <v>#REF!</v>
      </c>
      <c r="R614" s="0" t="e">
        <v>#REF!</v>
      </c>
      <c r="S614" s="0" t="e">
        <v>#REF!</v>
      </c>
      <c r="T614" s="0" t="e">
        <v>#REF!</v>
      </c>
      <c r="U614" s="0" t="e">
        <v>#REF!</v>
      </c>
      <c r="V614" s="0" t="e">
        <v>#REF!</v>
      </c>
      <c r="W614" s="0" t="e">
        <v>#REF!</v>
      </c>
      <c r="X614" s="0" t="e">
        <v>#REF!</v>
      </c>
      <c r="Y614" s="0" t="str">
        <v/>
      </c>
      <c r="Z614" s="0" t="str">
        <v/>
      </c>
      <c r="AA614" s="188"/>
    </row>
    <row r="615" customFormat="false" ht="12.75" hidden="false" customHeight="false" outlineLevel="0" collapsed="false">
      <c r="F615" s="60"/>
      <c r="H615" s="60"/>
      <c r="I615" s="60"/>
      <c r="J615" s="60"/>
      <c r="K615" s="0" t="e">
        <v>#REF!</v>
      </c>
      <c r="L615" s="0" t="e">
        <v>#REF!</v>
      </c>
      <c r="M615" s="0" t="e">
        <v>#REF!</v>
      </c>
      <c r="N615" s="0" t="e">
        <v>#REF!</v>
      </c>
      <c r="O615" s="0" t="e">
        <v>#REF!</v>
      </c>
      <c r="P615" s="0" t="e">
        <v>#REF!</v>
      </c>
      <c r="Q615" s="0" t="e">
        <v>#REF!</v>
      </c>
      <c r="R615" s="0" t="e">
        <v>#REF!</v>
      </c>
      <c r="S615" s="0" t="e">
        <v>#REF!</v>
      </c>
      <c r="T615" s="0" t="e">
        <v>#REF!</v>
      </c>
      <c r="U615" s="0" t="e">
        <v>#REF!</v>
      </c>
      <c r="V615" s="0" t="e">
        <v>#REF!</v>
      </c>
      <c r="W615" s="0" t="e">
        <v>#REF!</v>
      </c>
      <c r="X615" s="0" t="e">
        <v>#REF!</v>
      </c>
      <c r="Y615" s="0" t="str">
        <v/>
      </c>
      <c r="Z615" s="0" t="str">
        <v/>
      </c>
      <c r="AA615" s="188"/>
    </row>
    <row r="616" customFormat="false" ht="12.75" hidden="false" customHeight="false" outlineLevel="0" collapsed="false">
      <c r="F616" s="60"/>
      <c r="H616" s="60"/>
      <c r="I616" s="60"/>
      <c r="J616" s="60"/>
      <c r="K616" s="0" t="e">
        <v>#REF!</v>
      </c>
      <c r="L616" s="0" t="e">
        <v>#REF!</v>
      </c>
      <c r="M616" s="0" t="e">
        <v>#REF!</v>
      </c>
      <c r="N616" s="0" t="e">
        <v>#REF!</v>
      </c>
      <c r="O616" s="0" t="e">
        <v>#REF!</v>
      </c>
      <c r="P616" s="0" t="e">
        <v>#REF!</v>
      </c>
      <c r="Q616" s="0" t="e">
        <v>#REF!</v>
      </c>
      <c r="R616" s="0" t="e">
        <v>#REF!</v>
      </c>
      <c r="S616" s="0" t="e">
        <v>#REF!</v>
      </c>
      <c r="T616" s="0" t="e">
        <v>#REF!</v>
      </c>
      <c r="U616" s="0" t="e">
        <v>#REF!</v>
      </c>
      <c r="V616" s="0" t="e">
        <v>#REF!</v>
      </c>
      <c r="W616" s="0" t="e">
        <v>#REF!</v>
      </c>
      <c r="X616" s="0" t="e">
        <v>#REF!</v>
      </c>
      <c r="Y616" s="0" t="str">
        <v/>
      </c>
      <c r="Z616" s="0" t="str">
        <v/>
      </c>
      <c r="AA616" s="188"/>
    </row>
    <row r="617" customFormat="false" ht="12.75" hidden="false" customHeight="false" outlineLevel="0" collapsed="false">
      <c r="F617" s="60"/>
      <c r="H617" s="60"/>
      <c r="I617" s="60"/>
      <c r="J617" s="60"/>
      <c r="K617" s="0" t="e">
        <v>#REF!</v>
      </c>
      <c r="L617" s="0" t="e">
        <v>#REF!</v>
      </c>
      <c r="M617" s="0" t="e">
        <v>#REF!</v>
      </c>
      <c r="N617" s="0" t="e">
        <v>#REF!</v>
      </c>
      <c r="O617" s="0" t="e">
        <v>#REF!</v>
      </c>
      <c r="P617" s="0" t="e">
        <v>#REF!</v>
      </c>
      <c r="Q617" s="0" t="e">
        <v>#REF!</v>
      </c>
      <c r="R617" s="0" t="e">
        <v>#REF!</v>
      </c>
      <c r="S617" s="0" t="e">
        <v>#REF!</v>
      </c>
      <c r="T617" s="0" t="e">
        <v>#REF!</v>
      </c>
      <c r="U617" s="0" t="e">
        <v>#REF!</v>
      </c>
      <c r="V617" s="0" t="e">
        <v>#REF!</v>
      </c>
      <c r="W617" s="0" t="e">
        <v>#REF!</v>
      </c>
      <c r="X617" s="0" t="e">
        <v>#REF!</v>
      </c>
      <c r="Y617" s="0" t="str">
        <v/>
      </c>
      <c r="Z617" s="0" t="str">
        <v/>
      </c>
      <c r="AA617" s="188"/>
    </row>
    <row r="618" customFormat="false" ht="12.75" hidden="false" customHeight="false" outlineLevel="0" collapsed="false">
      <c r="F618" s="60"/>
      <c r="H618" s="60"/>
      <c r="I618" s="60"/>
      <c r="J618" s="60"/>
      <c r="K618" s="0" t="e">
        <v>#REF!</v>
      </c>
      <c r="L618" s="0" t="e">
        <v>#REF!</v>
      </c>
      <c r="M618" s="0" t="e">
        <v>#REF!</v>
      </c>
      <c r="N618" s="0" t="e">
        <v>#REF!</v>
      </c>
      <c r="O618" s="0" t="e">
        <v>#REF!</v>
      </c>
      <c r="P618" s="0" t="e">
        <v>#REF!</v>
      </c>
      <c r="Q618" s="0" t="e">
        <v>#REF!</v>
      </c>
      <c r="R618" s="0" t="e">
        <v>#REF!</v>
      </c>
      <c r="S618" s="0" t="e">
        <v>#REF!</v>
      </c>
      <c r="T618" s="0" t="e">
        <v>#REF!</v>
      </c>
      <c r="U618" s="0" t="e">
        <v>#REF!</v>
      </c>
      <c r="V618" s="0" t="e">
        <v>#REF!</v>
      </c>
      <c r="W618" s="0" t="e">
        <v>#REF!</v>
      </c>
      <c r="X618" s="0" t="e">
        <v>#REF!</v>
      </c>
      <c r="Y618" s="0" t="str">
        <v/>
      </c>
      <c r="Z618" s="0" t="str">
        <v/>
      </c>
      <c r="AA618" s="188"/>
    </row>
    <row r="619" customFormat="false" ht="12.75" hidden="false" customHeight="false" outlineLevel="0" collapsed="false">
      <c r="F619" s="60"/>
      <c r="H619" s="60"/>
      <c r="I619" s="60"/>
      <c r="J619" s="60"/>
      <c r="K619" s="0" t="e">
        <v>#REF!</v>
      </c>
      <c r="L619" s="0" t="e">
        <v>#REF!</v>
      </c>
      <c r="M619" s="0" t="e">
        <v>#REF!</v>
      </c>
      <c r="N619" s="0" t="e">
        <v>#REF!</v>
      </c>
      <c r="O619" s="0" t="e">
        <v>#REF!</v>
      </c>
      <c r="P619" s="0" t="e">
        <v>#REF!</v>
      </c>
      <c r="Q619" s="0" t="e">
        <v>#REF!</v>
      </c>
      <c r="R619" s="0" t="e">
        <v>#REF!</v>
      </c>
      <c r="S619" s="0" t="e">
        <v>#REF!</v>
      </c>
      <c r="T619" s="0" t="e">
        <v>#REF!</v>
      </c>
      <c r="U619" s="0" t="e">
        <v>#REF!</v>
      </c>
      <c r="V619" s="0" t="e">
        <v>#REF!</v>
      </c>
      <c r="W619" s="0" t="e">
        <v>#REF!</v>
      </c>
      <c r="X619" s="0" t="e">
        <v>#REF!</v>
      </c>
      <c r="Y619" s="0" t="str">
        <v/>
      </c>
      <c r="Z619" s="0" t="str">
        <v/>
      </c>
      <c r="AA619" s="188"/>
    </row>
    <row r="620" customFormat="false" ht="12.75" hidden="false" customHeight="false" outlineLevel="0" collapsed="false">
      <c r="F620" s="60"/>
      <c r="H620" s="60"/>
      <c r="I620" s="60"/>
      <c r="J620" s="60"/>
      <c r="K620" s="0" t="e">
        <v>#REF!</v>
      </c>
      <c r="L620" s="0" t="e">
        <v>#REF!</v>
      </c>
      <c r="M620" s="0" t="e">
        <v>#REF!</v>
      </c>
      <c r="N620" s="0" t="e">
        <v>#REF!</v>
      </c>
      <c r="O620" s="0" t="e">
        <v>#REF!</v>
      </c>
      <c r="P620" s="0" t="e">
        <v>#REF!</v>
      </c>
      <c r="Q620" s="0" t="e">
        <v>#REF!</v>
      </c>
      <c r="R620" s="0" t="e">
        <v>#REF!</v>
      </c>
      <c r="S620" s="0" t="e">
        <v>#REF!</v>
      </c>
      <c r="T620" s="0" t="e">
        <v>#REF!</v>
      </c>
      <c r="U620" s="0" t="e">
        <v>#REF!</v>
      </c>
      <c r="V620" s="0" t="e">
        <v>#REF!</v>
      </c>
      <c r="W620" s="0" t="e">
        <v>#REF!</v>
      </c>
      <c r="X620" s="0" t="e">
        <v>#REF!</v>
      </c>
      <c r="Y620" s="0" t="str">
        <v/>
      </c>
      <c r="Z620" s="0" t="str">
        <v/>
      </c>
      <c r="AA620" s="188"/>
    </row>
    <row r="621" customFormat="false" ht="12.75" hidden="false" customHeight="false" outlineLevel="0" collapsed="false">
      <c r="F621" s="60"/>
      <c r="H621" s="60"/>
      <c r="I621" s="60"/>
      <c r="J621" s="60"/>
      <c r="K621" s="0" t="e">
        <v>#REF!</v>
      </c>
      <c r="L621" s="0" t="e">
        <v>#REF!</v>
      </c>
      <c r="M621" s="0" t="e">
        <v>#REF!</v>
      </c>
      <c r="N621" s="0" t="e">
        <v>#REF!</v>
      </c>
      <c r="O621" s="0" t="e">
        <v>#REF!</v>
      </c>
      <c r="P621" s="0" t="e">
        <v>#REF!</v>
      </c>
      <c r="Q621" s="0" t="e">
        <v>#REF!</v>
      </c>
      <c r="R621" s="0" t="e">
        <v>#REF!</v>
      </c>
      <c r="S621" s="0" t="e">
        <v>#REF!</v>
      </c>
      <c r="T621" s="0" t="e">
        <v>#REF!</v>
      </c>
      <c r="U621" s="0" t="e">
        <v>#REF!</v>
      </c>
      <c r="V621" s="0" t="e">
        <v>#REF!</v>
      </c>
      <c r="W621" s="0" t="e">
        <v>#REF!</v>
      </c>
      <c r="X621" s="0" t="e">
        <v>#REF!</v>
      </c>
      <c r="Y621" s="0" t="str">
        <v/>
      </c>
      <c r="Z621" s="0" t="str">
        <v/>
      </c>
      <c r="AA621" s="188"/>
    </row>
    <row r="622" customFormat="false" ht="12.75" hidden="false" customHeight="false" outlineLevel="0" collapsed="false">
      <c r="F622" s="60"/>
      <c r="H622" s="60"/>
      <c r="I622" s="60"/>
      <c r="J622" s="60"/>
      <c r="K622" s="0" t="e">
        <v>#REF!</v>
      </c>
      <c r="L622" s="0" t="e">
        <v>#REF!</v>
      </c>
      <c r="M622" s="0" t="e">
        <v>#REF!</v>
      </c>
      <c r="N622" s="0" t="e">
        <v>#REF!</v>
      </c>
      <c r="O622" s="0" t="e">
        <v>#REF!</v>
      </c>
      <c r="P622" s="0" t="e">
        <v>#REF!</v>
      </c>
      <c r="Q622" s="0" t="e">
        <v>#REF!</v>
      </c>
      <c r="R622" s="0" t="e">
        <v>#REF!</v>
      </c>
      <c r="S622" s="0" t="e">
        <v>#REF!</v>
      </c>
      <c r="T622" s="0" t="e">
        <v>#REF!</v>
      </c>
      <c r="U622" s="0" t="e">
        <v>#REF!</v>
      </c>
      <c r="V622" s="0" t="e">
        <v>#REF!</v>
      </c>
      <c r="W622" s="0" t="e">
        <v>#REF!</v>
      </c>
      <c r="X622" s="0" t="e">
        <v>#REF!</v>
      </c>
      <c r="Y622" s="0" t="str">
        <v/>
      </c>
      <c r="Z622" s="0" t="str">
        <v/>
      </c>
      <c r="AA622" s="188"/>
    </row>
    <row r="623" customFormat="false" ht="12.75" hidden="false" customHeight="false" outlineLevel="0" collapsed="false">
      <c r="F623" s="60"/>
      <c r="H623" s="60"/>
      <c r="I623" s="60"/>
      <c r="J623" s="60"/>
      <c r="K623" s="0" t="e">
        <v>#REF!</v>
      </c>
      <c r="L623" s="0" t="e">
        <v>#REF!</v>
      </c>
      <c r="M623" s="0" t="e">
        <v>#REF!</v>
      </c>
      <c r="N623" s="0" t="e">
        <v>#REF!</v>
      </c>
      <c r="O623" s="0" t="e">
        <v>#REF!</v>
      </c>
      <c r="P623" s="0" t="e">
        <v>#REF!</v>
      </c>
      <c r="Q623" s="0" t="e">
        <v>#REF!</v>
      </c>
      <c r="R623" s="0" t="e">
        <v>#REF!</v>
      </c>
      <c r="S623" s="0" t="e">
        <v>#REF!</v>
      </c>
      <c r="T623" s="0" t="e">
        <v>#REF!</v>
      </c>
      <c r="U623" s="0" t="e">
        <v>#REF!</v>
      </c>
      <c r="V623" s="0" t="e">
        <v>#REF!</v>
      </c>
      <c r="W623" s="0" t="e">
        <v>#REF!</v>
      </c>
      <c r="X623" s="0" t="e">
        <v>#REF!</v>
      </c>
      <c r="Y623" s="0" t="str">
        <v/>
      </c>
      <c r="Z623" s="0" t="str">
        <v/>
      </c>
      <c r="AA623" s="188"/>
    </row>
    <row r="624" customFormat="false" ht="12.75" hidden="false" customHeight="false" outlineLevel="0" collapsed="false">
      <c r="F624" s="60"/>
      <c r="H624" s="60"/>
      <c r="I624" s="60"/>
      <c r="J624" s="60"/>
      <c r="K624" s="0" t="e">
        <v>#REF!</v>
      </c>
      <c r="L624" s="0" t="e">
        <v>#REF!</v>
      </c>
      <c r="M624" s="0" t="e">
        <v>#REF!</v>
      </c>
      <c r="N624" s="0" t="e">
        <v>#REF!</v>
      </c>
      <c r="O624" s="0" t="e">
        <v>#REF!</v>
      </c>
      <c r="P624" s="0" t="e">
        <v>#REF!</v>
      </c>
      <c r="Q624" s="0" t="e">
        <v>#REF!</v>
      </c>
      <c r="R624" s="0" t="e">
        <v>#REF!</v>
      </c>
      <c r="S624" s="0" t="e">
        <v>#REF!</v>
      </c>
      <c r="T624" s="0" t="e">
        <v>#REF!</v>
      </c>
      <c r="U624" s="0" t="e">
        <v>#REF!</v>
      </c>
      <c r="V624" s="0" t="e">
        <v>#REF!</v>
      </c>
      <c r="W624" s="0" t="e">
        <v>#REF!</v>
      </c>
      <c r="X624" s="0" t="e">
        <v>#REF!</v>
      </c>
      <c r="Y624" s="0" t="str">
        <v/>
      </c>
      <c r="Z624" s="0" t="str">
        <v/>
      </c>
      <c r="AA624" s="188"/>
    </row>
    <row r="625" customFormat="false" ht="12.75" hidden="false" customHeight="false" outlineLevel="0" collapsed="false">
      <c r="F625" s="60"/>
      <c r="H625" s="60"/>
      <c r="I625" s="60"/>
      <c r="J625" s="60"/>
      <c r="K625" s="0" t="e">
        <v>#REF!</v>
      </c>
      <c r="L625" s="0" t="e">
        <v>#REF!</v>
      </c>
      <c r="M625" s="0" t="e">
        <v>#REF!</v>
      </c>
      <c r="N625" s="0" t="e">
        <v>#REF!</v>
      </c>
      <c r="O625" s="0" t="e">
        <v>#REF!</v>
      </c>
      <c r="P625" s="0" t="e">
        <v>#REF!</v>
      </c>
      <c r="Q625" s="0" t="e">
        <v>#REF!</v>
      </c>
      <c r="R625" s="0" t="e">
        <v>#REF!</v>
      </c>
      <c r="S625" s="0" t="e">
        <v>#REF!</v>
      </c>
      <c r="T625" s="0" t="e">
        <v>#REF!</v>
      </c>
      <c r="U625" s="0" t="e">
        <v>#REF!</v>
      </c>
      <c r="V625" s="0" t="e">
        <v>#REF!</v>
      </c>
      <c r="W625" s="0" t="e">
        <v>#REF!</v>
      </c>
      <c r="X625" s="0" t="e">
        <v>#REF!</v>
      </c>
      <c r="Y625" s="0" t="str">
        <v/>
      </c>
      <c r="Z625" s="0" t="str">
        <v/>
      </c>
      <c r="AA625" s="188"/>
    </row>
    <row r="626" customFormat="false" ht="12.75" hidden="false" customHeight="false" outlineLevel="0" collapsed="false">
      <c r="F626" s="60"/>
      <c r="H626" s="60"/>
      <c r="I626" s="60"/>
      <c r="J626" s="60"/>
      <c r="K626" s="0" t="e">
        <v>#REF!</v>
      </c>
      <c r="L626" s="0" t="e">
        <v>#REF!</v>
      </c>
      <c r="M626" s="0" t="e">
        <v>#REF!</v>
      </c>
      <c r="N626" s="0" t="e">
        <v>#REF!</v>
      </c>
      <c r="O626" s="0" t="e">
        <v>#REF!</v>
      </c>
      <c r="P626" s="0" t="e">
        <v>#REF!</v>
      </c>
      <c r="Q626" s="0" t="e">
        <v>#REF!</v>
      </c>
      <c r="R626" s="0" t="e">
        <v>#REF!</v>
      </c>
      <c r="S626" s="0" t="e">
        <v>#REF!</v>
      </c>
      <c r="T626" s="0" t="e">
        <v>#REF!</v>
      </c>
      <c r="U626" s="0" t="e">
        <v>#REF!</v>
      </c>
      <c r="V626" s="0" t="e">
        <v>#REF!</v>
      </c>
      <c r="W626" s="0" t="e">
        <v>#REF!</v>
      </c>
      <c r="X626" s="0" t="e">
        <v>#REF!</v>
      </c>
      <c r="Y626" s="0" t="str">
        <v/>
      </c>
      <c r="Z626" s="0" t="str">
        <v/>
      </c>
      <c r="AA626" s="188"/>
    </row>
    <row r="627" customFormat="false" ht="12.75" hidden="false" customHeight="false" outlineLevel="0" collapsed="false">
      <c r="F627" s="60"/>
      <c r="H627" s="60"/>
      <c r="I627" s="60"/>
      <c r="J627" s="60"/>
      <c r="K627" s="0" t="e">
        <v>#REF!</v>
      </c>
      <c r="L627" s="0" t="e">
        <v>#REF!</v>
      </c>
      <c r="M627" s="0" t="e">
        <v>#REF!</v>
      </c>
      <c r="N627" s="0" t="e">
        <v>#REF!</v>
      </c>
      <c r="O627" s="0" t="e">
        <v>#REF!</v>
      </c>
      <c r="P627" s="0" t="e">
        <v>#REF!</v>
      </c>
      <c r="Q627" s="0" t="e">
        <v>#REF!</v>
      </c>
      <c r="R627" s="0" t="e">
        <v>#REF!</v>
      </c>
      <c r="S627" s="0" t="e">
        <v>#REF!</v>
      </c>
      <c r="T627" s="0" t="e">
        <v>#REF!</v>
      </c>
      <c r="U627" s="0" t="e">
        <v>#REF!</v>
      </c>
      <c r="V627" s="0" t="e">
        <v>#REF!</v>
      </c>
      <c r="W627" s="0" t="e">
        <v>#REF!</v>
      </c>
      <c r="X627" s="0" t="e">
        <v>#REF!</v>
      </c>
      <c r="Y627" s="0" t="str">
        <v/>
      </c>
      <c r="Z627" s="0" t="str">
        <v/>
      </c>
      <c r="AA627" s="188"/>
    </row>
    <row r="628" customFormat="false" ht="12.75" hidden="false" customHeight="false" outlineLevel="0" collapsed="false">
      <c r="F628" s="60"/>
      <c r="H628" s="60"/>
      <c r="I628" s="60"/>
      <c r="J628" s="60"/>
      <c r="K628" s="0" t="e">
        <v>#REF!</v>
      </c>
      <c r="L628" s="0" t="e">
        <v>#REF!</v>
      </c>
      <c r="M628" s="0" t="e">
        <v>#REF!</v>
      </c>
      <c r="N628" s="0" t="e">
        <v>#REF!</v>
      </c>
      <c r="O628" s="0" t="e">
        <v>#REF!</v>
      </c>
      <c r="P628" s="0" t="e">
        <v>#REF!</v>
      </c>
      <c r="Q628" s="0" t="e">
        <v>#REF!</v>
      </c>
      <c r="R628" s="0" t="e">
        <v>#REF!</v>
      </c>
      <c r="S628" s="0" t="e">
        <v>#REF!</v>
      </c>
      <c r="T628" s="0" t="e">
        <v>#REF!</v>
      </c>
      <c r="U628" s="0" t="e">
        <v>#REF!</v>
      </c>
      <c r="V628" s="0" t="e">
        <v>#REF!</v>
      </c>
      <c r="W628" s="0" t="e">
        <v>#REF!</v>
      </c>
      <c r="X628" s="0" t="e">
        <v>#REF!</v>
      </c>
      <c r="Y628" s="0" t="str">
        <v/>
      </c>
      <c r="Z628" s="0" t="str">
        <v/>
      </c>
      <c r="AA628" s="188"/>
    </row>
    <row r="629" customFormat="false" ht="12.75" hidden="false" customHeight="false" outlineLevel="0" collapsed="false">
      <c r="F629" s="60"/>
      <c r="H629" s="60"/>
      <c r="I629" s="60"/>
      <c r="J629" s="60"/>
      <c r="K629" s="0" t="e">
        <v>#REF!</v>
      </c>
      <c r="L629" s="0" t="e">
        <v>#REF!</v>
      </c>
      <c r="M629" s="0" t="e">
        <v>#REF!</v>
      </c>
      <c r="N629" s="0" t="e">
        <v>#REF!</v>
      </c>
      <c r="O629" s="0" t="e">
        <v>#REF!</v>
      </c>
      <c r="P629" s="0" t="e">
        <v>#REF!</v>
      </c>
      <c r="Q629" s="0" t="e">
        <v>#REF!</v>
      </c>
      <c r="R629" s="0" t="e">
        <v>#REF!</v>
      </c>
      <c r="S629" s="0" t="e">
        <v>#REF!</v>
      </c>
      <c r="T629" s="0" t="e">
        <v>#REF!</v>
      </c>
      <c r="U629" s="0" t="e">
        <v>#REF!</v>
      </c>
      <c r="V629" s="0" t="e">
        <v>#REF!</v>
      </c>
      <c r="W629" s="0" t="e">
        <v>#REF!</v>
      </c>
      <c r="X629" s="0" t="e">
        <v>#REF!</v>
      </c>
      <c r="Y629" s="0" t="str">
        <v/>
      </c>
      <c r="Z629" s="0" t="str">
        <v/>
      </c>
      <c r="AA629" s="188"/>
    </row>
    <row r="630" customFormat="false" ht="12.75" hidden="false" customHeight="false" outlineLevel="0" collapsed="false">
      <c r="F630" s="60"/>
      <c r="H630" s="60"/>
      <c r="I630" s="60"/>
      <c r="J630" s="60"/>
      <c r="K630" s="0" t="e">
        <v>#REF!</v>
      </c>
      <c r="L630" s="0" t="e">
        <v>#REF!</v>
      </c>
      <c r="M630" s="0" t="e">
        <v>#REF!</v>
      </c>
      <c r="N630" s="0" t="e">
        <v>#REF!</v>
      </c>
      <c r="O630" s="0" t="e">
        <v>#REF!</v>
      </c>
      <c r="P630" s="0" t="e">
        <v>#REF!</v>
      </c>
      <c r="Q630" s="0" t="e">
        <v>#REF!</v>
      </c>
      <c r="R630" s="0" t="e">
        <v>#REF!</v>
      </c>
      <c r="S630" s="0" t="e">
        <v>#REF!</v>
      </c>
      <c r="T630" s="0" t="e">
        <v>#REF!</v>
      </c>
      <c r="U630" s="0" t="e">
        <v>#REF!</v>
      </c>
      <c r="V630" s="0" t="e">
        <v>#REF!</v>
      </c>
      <c r="W630" s="0" t="e">
        <v>#REF!</v>
      </c>
      <c r="X630" s="0" t="e">
        <v>#REF!</v>
      </c>
      <c r="Y630" s="0" t="str">
        <v/>
      </c>
      <c r="Z630" s="0" t="str">
        <v/>
      </c>
      <c r="AA630" s="188"/>
    </row>
    <row r="631" customFormat="false" ht="12.75" hidden="false" customHeight="false" outlineLevel="0" collapsed="false">
      <c r="F631" s="60"/>
      <c r="H631" s="60"/>
      <c r="I631" s="60"/>
      <c r="J631" s="60"/>
      <c r="K631" s="0" t="e">
        <v>#REF!</v>
      </c>
      <c r="L631" s="0" t="e">
        <v>#REF!</v>
      </c>
      <c r="M631" s="0" t="e">
        <v>#REF!</v>
      </c>
      <c r="N631" s="0" t="e">
        <v>#REF!</v>
      </c>
      <c r="O631" s="0" t="e">
        <v>#REF!</v>
      </c>
      <c r="P631" s="0" t="e">
        <v>#REF!</v>
      </c>
      <c r="Q631" s="0" t="e">
        <v>#REF!</v>
      </c>
      <c r="R631" s="0" t="e">
        <v>#REF!</v>
      </c>
      <c r="S631" s="0" t="e">
        <v>#REF!</v>
      </c>
      <c r="T631" s="0" t="e">
        <v>#REF!</v>
      </c>
      <c r="U631" s="0" t="e">
        <v>#REF!</v>
      </c>
      <c r="V631" s="0" t="e">
        <v>#REF!</v>
      </c>
      <c r="W631" s="0" t="e">
        <v>#REF!</v>
      </c>
      <c r="X631" s="0" t="e">
        <v>#REF!</v>
      </c>
      <c r="Y631" s="0" t="str">
        <v/>
      </c>
      <c r="Z631" s="0" t="str">
        <v/>
      </c>
      <c r="AA631" s="188"/>
    </row>
    <row r="632" customFormat="false" ht="12.75" hidden="false" customHeight="false" outlineLevel="0" collapsed="false">
      <c r="F632" s="60"/>
      <c r="H632" s="60"/>
      <c r="I632" s="60"/>
      <c r="J632" s="60"/>
      <c r="K632" s="0" t="e">
        <v>#REF!</v>
      </c>
      <c r="L632" s="0" t="e">
        <v>#REF!</v>
      </c>
      <c r="M632" s="0" t="e">
        <v>#REF!</v>
      </c>
      <c r="N632" s="0" t="e">
        <v>#REF!</v>
      </c>
      <c r="O632" s="0" t="e">
        <v>#REF!</v>
      </c>
      <c r="P632" s="0" t="e">
        <v>#REF!</v>
      </c>
      <c r="Q632" s="0" t="e">
        <v>#REF!</v>
      </c>
      <c r="R632" s="0" t="e">
        <v>#REF!</v>
      </c>
      <c r="S632" s="0" t="e">
        <v>#REF!</v>
      </c>
      <c r="T632" s="0" t="e">
        <v>#REF!</v>
      </c>
      <c r="U632" s="0" t="e">
        <v>#REF!</v>
      </c>
      <c r="V632" s="0" t="e">
        <v>#REF!</v>
      </c>
      <c r="W632" s="0" t="e">
        <v>#REF!</v>
      </c>
      <c r="X632" s="0" t="e">
        <v>#REF!</v>
      </c>
      <c r="Y632" s="0" t="str">
        <v/>
      </c>
      <c r="Z632" s="0" t="str">
        <v/>
      </c>
      <c r="AA632" s="188"/>
    </row>
    <row r="633" customFormat="false" ht="12.75" hidden="false" customHeight="false" outlineLevel="0" collapsed="false">
      <c r="F633" s="60"/>
      <c r="H633" s="60"/>
      <c r="I633" s="60"/>
      <c r="J633" s="60"/>
      <c r="K633" s="0" t="e">
        <v>#REF!</v>
      </c>
      <c r="L633" s="0" t="e">
        <v>#REF!</v>
      </c>
      <c r="M633" s="0" t="e">
        <v>#REF!</v>
      </c>
      <c r="N633" s="0" t="e">
        <v>#REF!</v>
      </c>
      <c r="O633" s="0" t="e">
        <v>#REF!</v>
      </c>
      <c r="P633" s="0" t="e">
        <v>#REF!</v>
      </c>
      <c r="Q633" s="0" t="e">
        <v>#REF!</v>
      </c>
      <c r="R633" s="0" t="e">
        <v>#REF!</v>
      </c>
      <c r="S633" s="0" t="e">
        <v>#REF!</v>
      </c>
      <c r="T633" s="0" t="e">
        <v>#REF!</v>
      </c>
      <c r="U633" s="0" t="e">
        <v>#REF!</v>
      </c>
      <c r="V633" s="0" t="e">
        <v>#REF!</v>
      </c>
      <c r="W633" s="0" t="e">
        <v>#REF!</v>
      </c>
      <c r="X633" s="0" t="e">
        <v>#REF!</v>
      </c>
      <c r="Y633" s="0" t="str">
        <v/>
      </c>
      <c r="Z633" s="0" t="str">
        <v/>
      </c>
      <c r="AA633" s="188"/>
    </row>
    <row r="634" customFormat="false" ht="12.75" hidden="false" customHeight="false" outlineLevel="0" collapsed="false">
      <c r="F634" s="60"/>
      <c r="H634" s="60"/>
      <c r="I634" s="60"/>
      <c r="J634" s="60"/>
      <c r="K634" s="0" t="e">
        <v>#REF!</v>
      </c>
      <c r="L634" s="0" t="e">
        <v>#REF!</v>
      </c>
      <c r="M634" s="0" t="e">
        <v>#REF!</v>
      </c>
      <c r="N634" s="0" t="e">
        <v>#REF!</v>
      </c>
      <c r="O634" s="0" t="e">
        <v>#REF!</v>
      </c>
      <c r="P634" s="0" t="e">
        <v>#REF!</v>
      </c>
      <c r="Q634" s="0" t="e">
        <v>#REF!</v>
      </c>
      <c r="R634" s="0" t="e">
        <v>#REF!</v>
      </c>
      <c r="S634" s="0" t="e">
        <v>#REF!</v>
      </c>
      <c r="T634" s="0" t="e">
        <v>#REF!</v>
      </c>
      <c r="U634" s="0" t="e">
        <v>#REF!</v>
      </c>
      <c r="V634" s="0" t="e">
        <v>#REF!</v>
      </c>
      <c r="W634" s="0" t="e">
        <v>#REF!</v>
      </c>
      <c r="X634" s="0" t="e">
        <v>#REF!</v>
      </c>
      <c r="Y634" s="0" t="str">
        <v/>
      </c>
      <c r="Z634" s="0" t="str">
        <v/>
      </c>
      <c r="AA634" s="188"/>
    </row>
    <row r="635" customFormat="false" ht="12.75" hidden="false" customHeight="false" outlineLevel="0" collapsed="false">
      <c r="F635" s="60"/>
      <c r="H635" s="60"/>
      <c r="I635" s="60"/>
      <c r="J635" s="60"/>
      <c r="K635" s="0" t="e">
        <v>#REF!</v>
      </c>
      <c r="L635" s="0" t="e">
        <v>#REF!</v>
      </c>
      <c r="M635" s="0" t="e">
        <v>#REF!</v>
      </c>
      <c r="N635" s="0" t="e">
        <v>#REF!</v>
      </c>
      <c r="O635" s="0" t="e">
        <v>#REF!</v>
      </c>
      <c r="P635" s="0" t="e">
        <v>#REF!</v>
      </c>
      <c r="Q635" s="0" t="e">
        <v>#REF!</v>
      </c>
      <c r="R635" s="0" t="e">
        <v>#REF!</v>
      </c>
      <c r="S635" s="0" t="e">
        <v>#REF!</v>
      </c>
      <c r="T635" s="0" t="e">
        <v>#REF!</v>
      </c>
      <c r="U635" s="0" t="e">
        <v>#REF!</v>
      </c>
      <c r="V635" s="0" t="e">
        <v>#REF!</v>
      </c>
      <c r="W635" s="0" t="e">
        <v>#REF!</v>
      </c>
      <c r="X635" s="0" t="e">
        <v>#REF!</v>
      </c>
      <c r="Y635" s="0" t="str">
        <v/>
      </c>
      <c r="Z635" s="0" t="str">
        <v/>
      </c>
      <c r="AA635" s="188"/>
    </row>
    <row r="636" customFormat="false" ht="12.75" hidden="false" customHeight="false" outlineLevel="0" collapsed="false">
      <c r="F636" s="60"/>
      <c r="H636" s="60"/>
      <c r="I636" s="60"/>
      <c r="J636" s="60"/>
      <c r="K636" s="0" t="e">
        <v>#REF!</v>
      </c>
      <c r="L636" s="0" t="e">
        <v>#REF!</v>
      </c>
      <c r="M636" s="0" t="e">
        <v>#REF!</v>
      </c>
      <c r="N636" s="0" t="e">
        <v>#REF!</v>
      </c>
      <c r="O636" s="0" t="e">
        <v>#REF!</v>
      </c>
      <c r="P636" s="0" t="e">
        <v>#REF!</v>
      </c>
      <c r="Q636" s="0" t="e">
        <v>#REF!</v>
      </c>
      <c r="R636" s="0" t="e">
        <v>#REF!</v>
      </c>
      <c r="S636" s="0" t="e">
        <v>#REF!</v>
      </c>
      <c r="T636" s="0" t="e">
        <v>#REF!</v>
      </c>
      <c r="U636" s="0" t="e">
        <v>#REF!</v>
      </c>
      <c r="V636" s="0" t="e">
        <v>#REF!</v>
      </c>
      <c r="W636" s="0" t="e">
        <v>#REF!</v>
      </c>
      <c r="X636" s="0" t="e">
        <v>#REF!</v>
      </c>
      <c r="Y636" s="0" t="str">
        <v/>
      </c>
      <c r="Z636" s="0" t="str">
        <v/>
      </c>
      <c r="AA636" s="188"/>
    </row>
    <row r="637" customFormat="false" ht="12.75" hidden="false" customHeight="false" outlineLevel="0" collapsed="false">
      <c r="F637" s="60"/>
      <c r="H637" s="60"/>
      <c r="I637" s="60"/>
      <c r="J637" s="60"/>
      <c r="K637" s="0" t="e">
        <v>#REF!</v>
      </c>
      <c r="L637" s="0" t="e">
        <v>#REF!</v>
      </c>
      <c r="M637" s="0" t="e">
        <v>#REF!</v>
      </c>
      <c r="N637" s="0" t="e">
        <v>#REF!</v>
      </c>
      <c r="O637" s="0" t="e">
        <v>#REF!</v>
      </c>
      <c r="P637" s="0" t="e">
        <v>#REF!</v>
      </c>
      <c r="Q637" s="0" t="e">
        <v>#REF!</v>
      </c>
      <c r="R637" s="0" t="e">
        <v>#REF!</v>
      </c>
      <c r="S637" s="0" t="e">
        <v>#REF!</v>
      </c>
      <c r="T637" s="0" t="e">
        <v>#REF!</v>
      </c>
      <c r="U637" s="0" t="e">
        <v>#REF!</v>
      </c>
      <c r="V637" s="0" t="e">
        <v>#REF!</v>
      </c>
      <c r="W637" s="0" t="e">
        <v>#REF!</v>
      </c>
      <c r="X637" s="0" t="e">
        <v>#REF!</v>
      </c>
      <c r="Y637" s="0" t="str">
        <v/>
      </c>
      <c r="Z637" s="0" t="str">
        <v/>
      </c>
      <c r="AA637" s="188"/>
    </row>
    <row r="638" customFormat="false" ht="12.75" hidden="false" customHeight="false" outlineLevel="0" collapsed="false">
      <c r="F638" s="60"/>
      <c r="H638" s="60"/>
      <c r="I638" s="60"/>
      <c r="J638" s="60"/>
      <c r="K638" s="0" t="e">
        <v>#REF!</v>
      </c>
      <c r="L638" s="0" t="e">
        <v>#REF!</v>
      </c>
      <c r="M638" s="0" t="e">
        <v>#REF!</v>
      </c>
      <c r="N638" s="0" t="e">
        <v>#REF!</v>
      </c>
      <c r="O638" s="0" t="e">
        <v>#REF!</v>
      </c>
      <c r="P638" s="0" t="e">
        <v>#REF!</v>
      </c>
      <c r="Q638" s="0" t="e">
        <v>#REF!</v>
      </c>
      <c r="R638" s="0" t="e">
        <v>#REF!</v>
      </c>
      <c r="S638" s="0" t="e">
        <v>#REF!</v>
      </c>
      <c r="T638" s="0" t="e">
        <v>#REF!</v>
      </c>
      <c r="U638" s="0" t="e">
        <v>#REF!</v>
      </c>
      <c r="V638" s="0" t="e">
        <v>#REF!</v>
      </c>
      <c r="W638" s="0" t="e">
        <v>#REF!</v>
      </c>
      <c r="X638" s="0" t="e">
        <v>#REF!</v>
      </c>
      <c r="Y638" s="0" t="str">
        <v/>
      </c>
      <c r="Z638" s="0" t="str">
        <v/>
      </c>
      <c r="AA638" s="188"/>
    </row>
    <row r="639" customFormat="false" ht="12.75" hidden="false" customHeight="false" outlineLevel="0" collapsed="false">
      <c r="F639" s="60"/>
      <c r="H639" s="60"/>
      <c r="I639" s="60"/>
      <c r="J639" s="60"/>
      <c r="K639" s="0" t="e">
        <v>#REF!</v>
      </c>
      <c r="L639" s="0" t="e">
        <v>#REF!</v>
      </c>
      <c r="M639" s="0" t="e">
        <v>#REF!</v>
      </c>
      <c r="N639" s="0" t="e">
        <v>#REF!</v>
      </c>
      <c r="O639" s="0" t="e">
        <v>#REF!</v>
      </c>
      <c r="P639" s="0" t="e">
        <v>#REF!</v>
      </c>
      <c r="Q639" s="0" t="e">
        <v>#REF!</v>
      </c>
      <c r="R639" s="0" t="e">
        <v>#REF!</v>
      </c>
      <c r="S639" s="0" t="e">
        <v>#REF!</v>
      </c>
      <c r="T639" s="0" t="e">
        <v>#REF!</v>
      </c>
      <c r="U639" s="0" t="e">
        <v>#REF!</v>
      </c>
      <c r="V639" s="0" t="e">
        <v>#REF!</v>
      </c>
      <c r="W639" s="0" t="e">
        <v>#REF!</v>
      </c>
      <c r="X639" s="0" t="e">
        <v>#REF!</v>
      </c>
      <c r="Y639" s="0" t="str">
        <v/>
      </c>
      <c r="Z639" s="0" t="str">
        <v/>
      </c>
      <c r="AA639" s="188"/>
    </row>
    <row r="640" customFormat="false" ht="12.75" hidden="false" customHeight="false" outlineLevel="0" collapsed="false">
      <c r="F640" s="60"/>
      <c r="H640" s="60"/>
      <c r="I640" s="60"/>
      <c r="J640" s="60"/>
      <c r="K640" s="0" t="e">
        <v>#REF!</v>
      </c>
      <c r="L640" s="0" t="e">
        <v>#REF!</v>
      </c>
      <c r="M640" s="0" t="e">
        <v>#REF!</v>
      </c>
      <c r="N640" s="0" t="e">
        <v>#REF!</v>
      </c>
      <c r="O640" s="0" t="e">
        <v>#REF!</v>
      </c>
      <c r="P640" s="0" t="e">
        <v>#REF!</v>
      </c>
      <c r="Q640" s="0" t="e">
        <v>#REF!</v>
      </c>
      <c r="R640" s="0" t="e">
        <v>#REF!</v>
      </c>
      <c r="S640" s="0" t="e">
        <v>#REF!</v>
      </c>
      <c r="T640" s="0" t="e">
        <v>#REF!</v>
      </c>
      <c r="U640" s="0" t="e">
        <v>#REF!</v>
      </c>
      <c r="V640" s="0" t="e">
        <v>#REF!</v>
      </c>
      <c r="W640" s="0" t="e">
        <v>#REF!</v>
      </c>
      <c r="X640" s="0" t="e">
        <v>#REF!</v>
      </c>
      <c r="Y640" s="0" t="str">
        <v/>
      </c>
      <c r="Z640" s="0" t="str">
        <v/>
      </c>
      <c r="AA640" s="188"/>
    </row>
    <row r="641" customFormat="false" ht="12.75" hidden="false" customHeight="false" outlineLevel="0" collapsed="false">
      <c r="F641" s="60"/>
      <c r="H641" s="60"/>
      <c r="I641" s="60"/>
      <c r="J641" s="60"/>
      <c r="K641" s="0" t="e">
        <v>#REF!</v>
      </c>
      <c r="L641" s="0" t="e">
        <v>#REF!</v>
      </c>
      <c r="M641" s="0" t="e">
        <v>#REF!</v>
      </c>
      <c r="N641" s="0" t="e">
        <v>#REF!</v>
      </c>
      <c r="O641" s="0" t="e">
        <v>#REF!</v>
      </c>
      <c r="P641" s="0" t="e">
        <v>#REF!</v>
      </c>
      <c r="Q641" s="0" t="e">
        <v>#REF!</v>
      </c>
      <c r="R641" s="0" t="e">
        <v>#REF!</v>
      </c>
      <c r="S641" s="0" t="e">
        <v>#REF!</v>
      </c>
      <c r="T641" s="0" t="e">
        <v>#REF!</v>
      </c>
      <c r="U641" s="0" t="e">
        <v>#REF!</v>
      </c>
      <c r="V641" s="0" t="e">
        <v>#REF!</v>
      </c>
      <c r="W641" s="0" t="e">
        <v>#REF!</v>
      </c>
      <c r="X641" s="0" t="e">
        <v>#REF!</v>
      </c>
      <c r="Y641" s="0" t="str">
        <v/>
      </c>
      <c r="Z641" s="0" t="str">
        <v/>
      </c>
      <c r="AA641" s="188"/>
    </row>
    <row r="642" customFormat="false" ht="12.75" hidden="false" customHeight="false" outlineLevel="0" collapsed="false">
      <c r="F642" s="60"/>
      <c r="H642" s="60"/>
      <c r="I642" s="60"/>
      <c r="J642" s="60"/>
      <c r="K642" s="0" t="e">
        <v>#REF!</v>
      </c>
      <c r="L642" s="0" t="e">
        <v>#REF!</v>
      </c>
      <c r="M642" s="0" t="e">
        <v>#REF!</v>
      </c>
      <c r="N642" s="0" t="e">
        <v>#REF!</v>
      </c>
      <c r="O642" s="0" t="e">
        <v>#REF!</v>
      </c>
      <c r="P642" s="0" t="e">
        <v>#REF!</v>
      </c>
      <c r="Q642" s="0" t="e">
        <v>#REF!</v>
      </c>
      <c r="R642" s="0" t="e">
        <v>#REF!</v>
      </c>
      <c r="S642" s="0" t="e">
        <v>#REF!</v>
      </c>
      <c r="T642" s="0" t="e">
        <v>#REF!</v>
      </c>
      <c r="U642" s="0" t="e">
        <v>#REF!</v>
      </c>
      <c r="V642" s="0" t="e">
        <v>#REF!</v>
      </c>
      <c r="W642" s="0" t="e">
        <v>#REF!</v>
      </c>
      <c r="X642" s="0" t="e">
        <v>#REF!</v>
      </c>
      <c r="Y642" s="0" t="str">
        <v/>
      </c>
      <c r="Z642" s="0" t="str">
        <v/>
      </c>
      <c r="AA642" s="188"/>
    </row>
    <row r="643" customFormat="false" ht="12.75" hidden="false" customHeight="false" outlineLevel="0" collapsed="false">
      <c r="F643" s="60"/>
      <c r="H643" s="60"/>
      <c r="I643" s="60"/>
      <c r="J643" s="60"/>
      <c r="K643" s="0" t="e">
        <v>#REF!</v>
      </c>
      <c r="L643" s="0" t="e">
        <v>#REF!</v>
      </c>
      <c r="M643" s="0" t="e">
        <v>#REF!</v>
      </c>
      <c r="N643" s="0" t="e">
        <v>#REF!</v>
      </c>
      <c r="O643" s="0" t="e">
        <v>#REF!</v>
      </c>
      <c r="P643" s="0" t="e">
        <v>#REF!</v>
      </c>
      <c r="Q643" s="0" t="e">
        <v>#REF!</v>
      </c>
      <c r="R643" s="0" t="e">
        <v>#REF!</v>
      </c>
      <c r="S643" s="0" t="e">
        <v>#REF!</v>
      </c>
      <c r="T643" s="0" t="e">
        <v>#REF!</v>
      </c>
      <c r="U643" s="0" t="e">
        <v>#REF!</v>
      </c>
      <c r="V643" s="0" t="e">
        <v>#REF!</v>
      </c>
      <c r="W643" s="0" t="e">
        <v>#REF!</v>
      </c>
      <c r="X643" s="0" t="e">
        <v>#REF!</v>
      </c>
      <c r="Y643" s="0" t="str">
        <v/>
      </c>
      <c r="Z643" s="0" t="str">
        <v/>
      </c>
      <c r="AA643" s="188"/>
    </row>
    <row r="644" customFormat="false" ht="12.75" hidden="false" customHeight="false" outlineLevel="0" collapsed="false">
      <c r="F644" s="60"/>
      <c r="H644" s="60"/>
      <c r="I644" s="60"/>
      <c r="J644" s="60"/>
      <c r="K644" s="0" t="e">
        <v>#REF!</v>
      </c>
      <c r="L644" s="0" t="e">
        <v>#REF!</v>
      </c>
      <c r="M644" s="0" t="e">
        <v>#REF!</v>
      </c>
      <c r="N644" s="0" t="e">
        <v>#REF!</v>
      </c>
      <c r="O644" s="0" t="e">
        <v>#REF!</v>
      </c>
      <c r="P644" s="0" t="e">
        <v>#REF!</v>
      </c>
      <c r="Q644" s="0" t="e">
        <v>#REF!</v>
      </c>
      <c r="R644" s="0" t="e">
        <v>#REF!</v>
      </c>
      <c r="S644" s="0" t="e">
        <v>#REF!</v>
      </c>
      <c r="T644" s="0" t="e">
        <v>#REF!</v>
      </c>
      <c r="U644" s="0" t="e">
        <v>#REF!</v>
      </c>
      <c r="V644" s="0" t="e">
        <v>#REF!</v>
      </c>
      <c r="W644" s="0" t="e">
        <v>#REF!</v>
      </c>
      <c r="X644" s="0" t="e">
        <v>#REF!</v>
      </c>
      <c r="Y644" s="0" t="str">
        <v/>
      </c>
      <c r="Z644" s="0" t="str">
        <v/>
      </c>
      <c r="AA644" s="188"/>
    </row>
    <row r="645" customFormat="false" ht="12.75" hidden="false" customHeight="false" outlineLevel="0" collapsed="false">
      <c r="F645" s="60"/>
      <c r="H645" s="60"/>
      <c r="I645" s="60"/>
      <c r="J645" s="60"/>
      <c r="K645" s="0" t="e">
        <v>#REF!</v>
      </c>
      <c r="L645" s="0" t="e">
        <v>#REF!</v>
      </c>
      <c r="M645" s="0" t="e">
        <v>#REF!</v>
      </c>
      <c r="N645" s="0" t="e">
        <v>#REF!</v>
      </c>
      <c r="O645" s="0" t="e">
        <v>#REF!</v>
      </c>
      <c r="P645" s="0" t="e">
        <v>#REF!</v>
      </c>
      <c r="Q645" s="0" t="e">
        <v>#REF!</v>
      </c>
      <c r="R645" s="0" t="e">
        <v>#REF!</v>
      </c>
      <c r="S645" s="0" t="e">
        <v>#REF!</v>
      </c>
      <c r="T645" s="0" t="e">
        <v>#REF!</v>
      </c>
      <c r="U645" s="0" t="e">
        <v>#REF!</v>
      </c>
      <c r="V645" s="0" t="e">
        <v>#REF!</v>
      </c>
      <c r="W645" s="0" t="e">
        <v>#REF!</v>
      </c>
      <c r="X645" s="0" t="e">
        <v>#REF!</v>
      </c>
      <c r="Y645" s="0" t="str">
        <v/>
      </c>
      <c r="Z645" s="0" t="str">
        <v/>
      </c>
      <c r="AA645" s="188"/>
    </row>
    <row r="646" customFormat="false" ht="12.75" hidden="false" customHeight="false" outlineLevel="0" collapsed="false">
      <c r="F646" s="60"/>
      <c r="H646" s="60"/>
      <c r="I646" s="60"/>
      <c r="J646" s="60"/>
      <c r="K646" s="0" t="e">
        <v>#REF!</v>
      </c>
      <c r="L646" s="0" t="e">
        <v>#REF!</v>
      </c>
      <c r="M646" s="0" t="e">
        <v>#REF!</v>
      </c>
      <c r="N646" s="0" t="e">
        <v>#REF!</v>
      </c>
      <c r="O646" s="0" t="e">
        <v>#REF!</v>
      </c>
      <c r="P646" s="0" t="e">
        <v>#REF!</v>
      </c>
      <c r="Q646" s="0" t="e">
        <v>#REF!</v>
      </c>
      <c r="R646" s="0" t="e">
        <v>#REF!</v>
      </c>
      <c r="S646" s="0" t="e">
        <v>#REF!</v>
      </c>
      <c r="T646" s="0" t="e">
        <v>#REF!</v>
      </c>
      <c r="U646" s="0" t="e">
        <v>#REF!</v>
      </c>
      <c r="V646" s="0" t="e">
        <v>#REF!</v>
      </c>
      <c r="W646" s="0" t="e">
        <v>#REF!</v>
      </c>
      <c r="X646" s="0" t="e">
        <v>#REF!</v>
      </c>
      <c r="Y646" s="0" t="str">
        <v/>
      </c>
      <c r="Z646" s="0" t="str">
        <v/>
      </c>
      <c r="AA646" s="188"/>
    </row>
    <row r="647" customFormat="false" ht="12.75" hidden="false" customHeight="false" outlineLevel="0" collapsed="false">
      <c r="F647" s="60"/>
      <c r="H647" s="60"/>
      <c r="I647" s="60"/>
      <c r="J647" s="60"/>
      <c r="K647" s="0" t="e">
        <v>#REF!</v>
      </c>
      <c r="L647" s="0" t="e">
        <v>#REF!</v>
      </c>
      <c r="M647" s="0" t="e">
        <v>#REF!</v>
      </c>
      <c r="N647" s="0" t="e">
        <v>#REF!</v>
      </c>
      <c r="O647" s="0" t="e">
        <v>#REF!</v>
      </c>
      <c r="P647" s="0" t="e">
        <v>#REF!</v>
      </c>
      <c r="Q647" s="0" t="e">
        <v>#REF!</v>
      </c>
      <c r="R647" s="0" t="e">
        <v>#REF!</v>
      </c>
      <c r="S647" s="0" t="e">
        <v>#REF!</v>
      </c>
      <c r="T647" s="0" t="e">
        <v>#REF!</v>
      </c>
      <c r="U647" s="0" t="e">
        <v>#REF!</v>
      </c>
      <c r="V647" s="0" t="e">
        <v>#REF!</v>
      </c>
      <c r="W647" s="0" t="e">
        <v>#REF!</v>
      </c>
      <c r="X647" s="0" t="e">
        <v>#REF!</v>
      </c>
      <c r="Y647" s="0" t="str">
        <v/>
      </c>
      <c r="Z647" s="0" t="str">
        <v/>
      </c>
      <c r="AA647" s="188"/>
    </row>
    <row r="648" customFormat="false" ht="12.75" hidden="false" customHeight="false" outlineLevel="0" collapsed="false">
      <c r="F648" s="60"/>
      <c r="H648" s="60"/>
      <c r="I648" s="60"/>
      <c r="J648" s="60"/>
      <c r="K648" s="0" t="e">
        <v>#REF!</v>
      </c>
      <c r="L648" s="0" t="e">
        <v>#REF!</v>
      </c>
      <c r="M648" s="0" t="e">
        <v>#REF!</v>
      </c>
      <c r="N648" s="0" t="e">
        <v>#REF!</v>
      </c>
      <c r="O648" s="0" t="e">
        <v>#REF!</v>
      </c>
      <c r="P648" s="0" t="e">
        <v>#REF!</v>
      </c>
      <c r="Q648" s="0" t="e">
        <v>#REF!</v>
      </c>
      <c r="R648" s="0" t="e">
        <v>#REF!</v>
      </c>
      <c r="S648" s="0" t="e">
        <v>#REF!</v>
      </c>
      <c r="T648" s="0" t="e">
        <v>#REF!</v>
      </c>
      <c r="U648" s="0" t="e">
        <v>#REF!</v>
      </c>
      <c r="V648" s="0" t="e">
        <v>#REF!</v>
      </c>
      <c r="W648" s="0" t="e">
        <v>#REF!</v>
      </c>
      <c r="X648" s="0" t="e">
        <v>#REF!</v>
      </c>
      <c r="Y648" s="0" t="str">
        <v/>
      </c>
      <c r="Z648" s="0" t="str">
        <v/>
      </c>
      <c r="AA648" s="188"/>
    </row>
    <row r="649" customFormat="false" ht="12.75" hidden="false" customHeight="false" outlineLevel="0" collapsed="false">
      <c r="F649" s="60"/>
      <c r="H649" s="60"/>
      <c r="I649" s="60"/>
      <c r="J649" s="60"/>
      <c r="K649" s="0" t="e">
        <v>#REF!</v>
      </c>
      <c r="L649" s="0" t="e">
        <v>#REF!</v>
      </c>
      <c r="M649" s="0" t="e">
        <v>#REF!</v>
      </c>
      <c r="N649" s="0" t="e">
        <v>#REF!</v>
      </c>
      <c r="O649" s="0" t="e">
        <v>#REF!</v>
      </c>
      <c r="P649" s="0" t="e">
        <v>#REF!</v>
      </c>
      <c r="Q649" s="0" t="e">
        <v>#REF!</v>
      </c>
      <c r="R649" s="0" t="e">
        <v>#REF!</v>
      </c>
      <c r="S649" s="0" t="e">
        <v>#REF!</v>
      </c>
      <c r="T649" s="0" t="e">
        <v>#REF!</v>
      </c>
      <c r="U649" s="0" t="e">
        <v>#REF!</v>
      </c>
      <c r="V649" s="0" t="e">
        <v>#REF!</v>
      </c>
      <c r="W649" s="0" t="e">
        <v>#REF!</v>
      </c>
      <c r="X649" s="0" t="e">
        <v>#REF!</v>
      </c>
      <c r="Y649" s="0" t="str">
        <v/>
      </c>
      <c r="Z649" s="0" t="str">
        <v/>
      </c>
      <c r="AA649" s="188"/>
    </row>
    <row r="650" customFormat="false" ht="12.75" hidden="false" customHeight="false" outlineLevel="0" collapsed="false">
      <c r="F650" s="60"/>
      <c r="H650" s="60"/>
      <c r="I650" s="60"/>
      <c r="J650" s="60"/>
      <c r="K650" s="0" t="e">
        <v>#REF!</v>
      </c>
      <c r="L650" s="0" t="e">
        <v>#REF!</v>
      </c>
      <c r="M650" s="0" t="e">
        <v>#REF!</v>
      </c>
      <c r="N650" s="0" t="e">
        <v>#REF!</v>
      </c>
      <c r="O650" s="0" t="e">
        <v>#REF!</v>
      </c>
      <c r="P650" s="0" t="e">
        <v>#REF!</v>
      </c>
      <c r="Q650" s="0" t="e">
        <v>#REF!</v>
      </c>
      <c r="R650" s="0" t="e">
        <v>#REF!</v>
      </c>
      <c r="S650" s="0" t="e">
        <v>#REF!</v>
      </c>
      <c r="T650" s="0" t="e">
        <v>#REF!</v>
      </c>
      <c r="U650" s="0" t="e">
        <v>#REF!</v>
      </c>
      <c r="V650" s="0" t="e">
        <v>#REF!</v>
      </c>
      <c r="W650" s="0" t="e">
        <v>#REF!</v>
      </c>
      <c r="X650" s="0" t="e">
        <v>#REF!</v>
      </c>
      <c r="Y650" s="0" t="str">
        <v/>
      </c>
      <c r="Z650" s="0" t="str">
        <v/>
      </c>
      <c r="AA650" s="188"/>
    </row>
    <row r="651" customFormat="false" ht="12.75" hidden="false" customHeight="false" outlineLevel="0" collapsed="false">
      <c r="F651" s="60"/>
      <c r="H651" s="60"/>
      <c r="I651" s="60"/>
      <c r="J651" s="60"/>
      <c r="K651" s="0" t="e">
        <v>#REF!</v>
      </c>
      <c r="L651" s="0" t="e">
        <v>#REF!</v>
      </c>
      <c r="M651" s="0" t="e">
        <v>#REF!</v>
      </c>
      <c r="N651" s="0" t="e">
        <v>#REF!</v>
      </c>
      <c r="O651" s="0" t="e">
        <v>#REF!</v>
      </c>
      <c r="P651" s="0" t="e">
        <v>#REF!</v>
      </c>
      <c r="Q651" s="0" t="e">
        <v>#REF!</v>
      </c>
      <c r="R651" s="0" t="e">
        <v>#REF!</v>
      </c>
      <c r="S651" s="0" t="e">
        <v>#REF!</v>
      </c>
      <c r="T651" s="0" t="e">
        <v>#REF!</v>
      </c>
      <c r="U651" s="0" t="e">
        <v>#REF!</v>
      </c>
      <c r="V651" s="0" t="e">
        <v>#REF!</v>
      </c>
      <c r="W651" s="0" t="e">
        <v>#REF!</v>
      </c>
      <c r="X651" s="0" t="e">
        <v>#REF!</v>
      </c>
      <c r="Y651" s="0" t="str">
        <v/>
      </c>
      <c r="Z651" s="0" t="str">
        <v/>
      </c>
      <c r="AA651" s="188"/>
    </row>
    <row r="652" customFormat="false" ht="12.75" hidden="false" customHeight="false" outlineLevel="0" collapsed="false">
      <c r="F652" s="60"/>
      <c r="H652" s="60"/>
      <c r="I652" s="60"/>
      <c r="J652" s="60"/>
      <c r="K652" s="0" t="e">
        <v>#REF!</v>
      </c>
      <c r="L652" s="0" t="e">
        <v>#REF!</v>
      </c>
      <c r="M652" s="0" t="e">
        <v>#REF!</v>
      </c>
      <c r="N652" s="0" t="e">
        <v>#REF!</v>
      </c>
      <c r="O652" s="0" t="e">
        <v>#REF!</v>
      </c>
      <c r="P652" s="0" t="e">
        <v>#REF!</v>
      </c>
      <c r="Q652" s="0" t="e">
        <v>#REF!</v>
      </c>
      <c r="R652" s="0" t="e">
        <v>#REF!</v>
      </c>
      <c r="S652" s="0" t="e">
        <v>#REF!</v>
      </c>
      <c r="T652" s="0" t="e">
        <v>#REF!</v>
      </c>
      <c r="U652" s="0" t="e">
        <v>#REF!</v>
      </c>
      <c r="V652" s="0" t="e">
        <v>#REF!</v>
      </c>
      <c r="W652" s="0" t="e">
        <v>#REF!</v>
      </c>
      <c r="X652" s="0" t="e">
        <v>#REF!</v>
      </c>
      <c r="Y652" s="0" t="str">
        <v/>
      </c>
      <c r="Z652" s="0" t="str">
        <v/>
      </c>
      <c r="AA652" s="188"/>
    </row>
    <row r="653" customFormat="false" ht="12.75" hidden="false" customHeight="false" outlineLevel="0" collapsed="false">
      <c r="F653" s="60"/>
      <c r="H653" s="60"/>
      <c r="I653" s="60"/>
      <c r="J653" s="60"/>
      <c r="K653" s="0" t="e">
        <v>#REF!</v>
      </c>
      <c r="L653" s="0" t="e">
        <v>#REF!</v>
      </c>
      <c r="M653" s="0" t="e">
        <v>#REF!</v>
      </c>
      <c r="N653" s="0" t="e">
        <v>#REF!</v>
      </c>
      <c r="O653" s="0" t="e">
        <v>#REF!</v>
      </c>
      <c r="P653" s="0" t="e">
        <v>#REF!</v>
      </c>
      <c r="Q653" s="0" t="e">
        <v>#REF!</v>
      </c>
      <c r="R653" s="0" t="e">
        <v>#REF!</v>
      </c>
      <c r="S653" s="0" t="e">
        <v>#REF!</v>
      </c>
      <c r="T653" s="0" t="e">
        <v>#REF!</v>
      </c>
      <c r="U653" s="0" t="e">
        <v>#REF!</v>
      </c>
      <c r="V653" s="0" t="e">
        <v>#REF!</v>
      </c>
      <c r="W653" s="0" t="e">
        <v>#REF!</v>
      </c>
      <c r="X653" s="0" t="e">
        <v>#REF!</v>
      </c>
      <c r="Y653" s="0" t="str">
        <v/>
      </c>
      <c r="Z653" s="0" t="str">
        <v/>
      </c>
      <c r="AA653" s="188"/>
    </row>
    <row r="654" customFormat="false" ht="12.75" hidden="false" customHeight="false" outlineLevel="0" collapsed="false">
      <c r="F654" s="60"/>
      <c r="H654" s="60"/>
      <c r="I654" s="60"/>
      <c r="J654" s="60"/>
      <c r="K654" s="0" t="e">
        <v>#REF!</v>
      </c>
      <c r="L654" s="0" t="e">
        <v>#REF!</v>
      </c>
      <c r="M654" s="0" t="e">
        <v>#REF!</v>
      </c>
      <c r="N654" s="0" t="e">
        <v>#REF!</v>
      </c>
      <c r="O654" s="0" t="e">
        <v>#REF!</v>
      </c>
      <c r="P654" s="0" t="e">
        <v>#REF!</v>
      </c>
      <c r="Q654" s="0" t="e">
        <v>#REF!</v>
      </c>
      <c r="R654" s="0" t="e">
        <v>#REF!</v>
      </c>
      <c r="S654" s="0" t="e">
        <v>#REF!</v>
      </c>
      <c r="T654" s="0" t="e">
        <v>#REF!</v>
      </c>
      <c r="U654" s="0" t="e">
        <v>#REF!</v>
      </c>
      <c r="V654" s="0" t="e">
        <v>#REF!</v>
      </c>
      <c r="W654" s="0" t="e">
        <v>#REF!</v>
      </c>
      <c r="X654" s="0" t="e">
        <v>#REF!</v>
      </c>
      <c r="Y654" s="0" t="str">
        <v/>
      </c>
      <c r="Z654" s="0" t="str">
        <v/>
      </c>
      <c r="AA654" s="188"/>
    </row>
    <row r="655" customFormat="false" ht="12.75" hidden="false" customHeight="false" outlineLevel="0" collapsed="false">
      <c r="F655" s="60"/>
      <c r="H655" s="60"/>
      <c r="I655" s="60"/>
      <c r="J655" s="60"/>
      <c r="K655" s="0" t="e">
        <v>#REF!</v>
      </c>
      <c r="L655" s="0" t="e">
        <v>#REF!</v>
      </c>
      <c r="M655" s="0" t="e">
        <v>#REF!</v>
      </c>
      <c r="N655" s="0" t="e">
        <v>#REF!</v>
      </c>
      <c r="O655" s="0" t="e">
        <v>#REF!</v>
      </c>
      <c r="P655" s="0" t="e">
        <v>#REF!</v>
      </c>
      <c r="Q655" s="0" t="e">
        <v>#REF!</v>
      </c>
      <c r="R655" s="0" t="e">
        <v>#REF!</v>
      </c>
      <c r="S655" s="0" t="e">
        <v>#REF!</v>
      </c>
      <c r="T655" s="0" t="e">
        <v>#REF!</v>
      </c>
      <c r="U655" s="0" t="e">
        <v>#REF!</v>
      </c>
      <c r="V655" s="0" t="e">
        <v>#REF!</v>
      </c>
      <c r="W655" s="0" t="e">
        <v>#REF!</v>
      </c>
      <c r="X655" s="0" t="e">
        <v>#REF!</v>
      </c>
      <c r="Y655" s="0" t="str">
        <v/>
      </c>
      <c r="Z655" s="0" t="str">
        <v/>
      </c>
      <c r="AA655" s="188"/>
    </row>
    <row r="656" customFormat="false" ht="12.75" hidden="false" customHeight="false" outlineLevel="0" collapsed="false">
      <c r="F656" s="60"/>
      <c r="H656" s="60"/>
      <c r="I656" s="60"/>
      <c r="J656" s="60"/>
      <c r="K656" s="0" t="e">
        <v>#REF!</v>
      </c>
      <c r="L656" s="0" t="e">
        <v>#REF!</v>
      </c>
      <c r="M656" s="0" t="e">
        <v>#REF!</v>
      </c>
      <c r="N656" s="0" t="e">
        <v>#REF!</v>
      </c>
      <c r="O656" s="0" t="e">
        <v>#REF!</v>
      </c>
      <c r="P656" s="0" t="e">
        <v>#REF!</v>
      </c>
      <c r="Q656" s="0" t="e">
        <v>#REF!</v>
      </c>
      <c r="R656" s="0" t="e">
        <v>#REF!</v>
      </c>
      <c r="S656" s="0" t="e">
        <v>#REF!</v>
      </c>
      <c r="T656" s="0" t="e">
        <v>#REF!</v>
      </c>
      <c r="U656" s="0" t="e">
        <v>#REF!</v>
      </c>
      <c r="V656" s="0" t="e">
        <v>#REF!</v>
      </c>
      <c r="W656" s="0" t="e">
        <v>#REF!</v>
      </c>
      <c r="X656" s="0" t="e">
        <v>#REF!</v>
      </c>
      <c r="Y656" s="0" t="str">
        <v/>
      </c>
      <c r="Z656" s="0" t="str">
        <v/>
      </c>
      <c r="AA656" s="188"/>
    </row>
    <row r="657" customFormat="false" ht="12.75" hidden="false" customHeight="false" outlineLevel="0" collapsed="false">
      <c r="F657" s="60"/>
      <c r="H657" s="60"/>
      <c r="I657" s="60"/>
      <c r="J657" s="60"/>
      <c r="K657" s="0" t="e">
        <v>#REF!</v>
      </c>
      <c r="L657" s="0" t="e">
        <v>#REF!</v>
      </c>
      <c r="M657" s="0" t="e">
        <v>#REF!</v>
      </c>
      <c r="N657" s="0" t="e">
        <v>#REF!</v>
      </c>
      <c r="O657" s="0" t="e">
        <v>#REF!</v>
      </c>
      <c r="P657" s="0" t="e">
        <v>#REF!</v>
      </c>
      <c r="Q657" s="0" t="e">
        <v>#REF!</v>
      </c>
      <c r="R657" s="0" t="e">
        <v>#REF!</v>
      </c>
      <c r="S657" s="0" t="e">
        <v>#REF!</v>
      </c>
      <c r="T657" s="0" t="e">
        <v>#REF!</v>
      </c>
      <c r="U657" s="0" t="e">
        <v>#REF!</v>
      </c>
      <c r="V657" s="0" t="e">
        <v>#REF!</v>
      </c>
      <c r="W657" s="0" t="e">
        <v>#REF!</v>
      </c>
      <c r="X657" s="0" t="e">
        <v>#REF!</v>
      </c>
      <c r="Y657" s="0" t="str">
        <v/>
      </c>
      <c r="Z657" s="0" t="str">
        <v/>
      </c>
      <c r="AA657" s="188"/>
    </row>
    <row r="658" customFormat="false" ht="12.75" hidden="false" customHeight="false" outlineLevel="0" collapsed="false">
      <c r="F658" s="60"/>
      <c r="H658" s="60"/>
      <c r="I658" s="60"/>
      <c r="J658" s="60"/>
      <c r="K658" s="0" t="e">
        <v>#REF!</v>
      </c>
      <c r="L658" s="0" t="e">
        <v>#REF!</v>
      </c>
      <c r="M658" s="0" t="e">
        <v>#REF!</v>
      </c>
      <c r="N658" s="0" t="e">
        <v>#REF!</v>
      </c>
      <c r="O658" s="0" t="e">
        <v>#REF!</v>
      </c>
      <c r="P658" s="0" t="e">
        <v>#REF!</v>
      </c>
      <c r="Q658" s="0" t="e">
        <v>#REF!</v>
      </c>
      <c r="R658" s="0" t="e">
        <v>#REF!</v>
      </c>
      <c r="S658" s="0" t="e">
        <v>#REF!</v>
      </c>
      <c r="T658" s="0" t="e">
        <v>#REF!</v>
      </c>
      <c r="U658" s="0" t="e">
        <v>#REF!</v>
      </c>
      <c r="V658" s="0" t="e">
        <v>#REF!</v>
      </c>
      <c r="W658" s="0" t="e">
        <v>#REF!</v>
      </c>
      <c r="X658" s="0" t="e">
        <v>#REF!</v>
      </c>
      <c r="Y658" s="0" t="str">
        <v/>
      </c>
      <c r="Z658" s="0" t="str">
        <v/>
      </c>
      <c r="AA658" s="188"/>
    </row>
    <row r="659" customFormat="false" ht="12.75" hidden="false" customHeight="false" outlineLevel="0" collapsed="false">
      <c r="F659" s="60"/>
      <c r="H659" s="60"/>
      <c r="I659" s="60"/>
      <c r="J659" s="60"/>
      <c r="K659" s="0" t="e">
        <v>#REF!</v>
      </c>
      <c r="L659" s="0" t="e">
        <v>#REF!</v>
      </c>
      <c r="M659" s="0" t="e">
        <v>#REF!</v>
      </c>
      <c r="N659" s="0" t="e">
        <v>#REF!</v>
      </c>
      <c r="O659" s="0" t="e">
        <v>#REF!</v>
      </c>
      <c r="P659" s="0" t="e">
        <v>#REF!</v>
      </c>
      <c r="Q659" s="0" t="e">
        <v>#REF!</v>
      </c>
      <c r="R659" s="0" t="e">
        <v>#REF!</v>
      </c>
      <c r="S659" s="0" t="e">
        <v>#REF!</v>
      </c>
      <c r="T659" s="0" t="e">
        <v>#REF!</v>
      </c>
      <c r="U659" s="0" t="e">
        <v>#REF!</v>
      </c>
      <c r="V659" s="0" t="e">
        <v>#REF!</v>
      </c>
      <c r="W659" s="0" t="e">
        <v>#REF!</v>
      </c>
      <c r="X659" s="0" t="e">
        <v>#REF!</v>
      </c>
      <c r="Y659" s="0" t="str">
        <v/>
      </c>
      <c r="Z659" s="0" t="str">
        <v/>
      </c>
      <c r="AA659" s="188"/>
    </row>
    <row r="660" customFormat="false" ht="12.75" hidden="false" customHeight="false" outlineLevel="0" collapsed="false">
      <c r="F660" s="60"/>
      <c r="H660" s="60"/>
      <c r="I660" s="60"/>
      <c r="J660" s="60"/>
      <c r="K660" s="0" t="e">
        <v>#REF!</v>
      </c>
      <c r="L660" s="0" t="e">
        <v>#REF!</v>
      </c>
      <c r="M660" s="0" t="e">
        <v>#REF!</v>
      </c>
      <c r="N660" s="0" t="e">
        <v>#REF!</v>
      </c>
      <c r="O660" s="0" t="e">
        <v>#REF!</v>
      </c>
      <c r="P660" s="0" t="e">
        <v>#REF!</v>
      </c>
      <c r="Q660" s="0" t="e">
        <v>#REF!</v>
      </c>
      <c r="R660" s="0" t="e">
        <v>#REF!</v>
      </c>
      <c r="S660" s="0" t="e">
        <v>#REF!</v>
      </c>
      <c r="T660" s="0" t="e">
        <v>#REF!</v>
      </c>
      <c r="U660" s="0" t="e">
        <v>#REF!</v>
      </c>
      <c r="V660" s="0" t="e">
        <v>#REF!</v>
      </c>
      <c r="W660" s="0" t="e">
        <v>#REF!</v>
      </c>
      <c r="X660" s="0" t="e">
        <v>#REF!</v>
      </c>
      <c r="Y660" s="0" t="str">
        <v/>
      </c>
      <c r="Z660" s="0" t="str">
        <v/>
      </c>
      <c r="AA660" s="188"/>
    </row>
    <row r="661" customFormat="false" ht="12.75" hidden="false" customHeight="false" outlineLevel="0" collapsed="false">
      <c r="F661" s="60"/>
      <c r="H661" s="60"/>
      <c r="I661" s="60"/>
      <c r="J661" s="60"/>
      <c r="K661" s="0" t="e">
        <v>#REF!</v>
      </c>
      <c r="L661" s="0" t="e">
        <v>#REF!</v>
      </c>
      <c r="M661" s="0" t="e">
        <v>#REF!</v>
      </c>
      <c r="N661" s="0" t="e">
        <v>#REF!</v>
      </c>
      <c r="O661" s="0" t="e">
        <v>#REF!</v>
      </c>
      <c r="P661" s="0" t="e">
        <v>#REF!</v>
      </c>
      <c r="Q661" s="0" t="e">
        <v>#REF!</v>
      </c>
      <c r="R661" s="0" t="e">
        <v>#REF!</v>
      </c>
      <c r="S661" s="0" t="e">
        <v>#REF!</v>
      </c>
      <c r="T661" s="0" t="e">
        <v>#REF!</v>
      </c>
      <c r="U661" s="0" t="e">
        <v>#REF!</v>
      </c>
      <c r="V661" s="0" t="e">
        <v>#REF!</v>
      </c>
      <c r="W661" s="0" t="e">
        <v>#REF!</v>
      </c>
      <c r="X661" s="0" t="e">
        <v>#REF!</v>
      </c>
      <c r="Y661" s="0" t="str">
        <v/>
      </c>
      <c r="Z661" s="0" t="str">
        <v/>
      </c>
      <c r="AA661" s="188"/>
    </row>
    <row r="662" customFormat="false" ht="12.75" hidden="false" customHeight="false" outlineLevel="0" collapsed="false">
      <c r="F662" s="60"/>
      <c r="H662" s="60"/>
      <c r="I662" s="60"/>
      <c r="J662" s="60"/>
      <c r="K662" s="0" t="e">
        <v>#REF!</v>
      </c>
      <c r="L662" s="0" t="e">
        <v>#REF!</v>
      </c>
      <c r="M662" s="0" t="e">
        <v>#REF!</v>
      </c>
      <c r="N662" s="0" t="e">
        <v>#REF!</v>
      </c>
      <c r="O662" s="0" t="e">
        <v>#REF!</v>
      </c>
      <c r="P662" s="0" t="e">
        <v>#REF!</v>
      </c>
      <c r="Q662" s="0" t="e">
        <v>#REF!</v>
      </c>
      <c r="R662" s="0" t="e">
        <v>#REF!</v>
      </c>
      <c r="S662" s="0" t="e">
        <v>#REF!</v>
      </c>
      <c r="T662" s="0" t="e">
        <v>#REF!</v>
      </c>
      <c r="U662" s="0" t="e">
        <v>#REF!</v>
      </c>
      <c r="V662" s="0" t="e">
        <v>#REF!</v>
      </c>
      <c r="W662" s="0" t="e">
        <v>#REF!</v>
      </c>
      <c r="X662" s="0" t="e">
        <v>#REF!</v>
      </c>
      <c r="Y662" s="0" t="str">
        <v/>
      </c>
      <c r="Z662" s="0" t="str">
        <v/>
      </c>
      <c r="AA662" s="188"/>
    </row>
    <row r="663" customFormat="false" ht="12.75" hidden="false" customHeight="false" outlineLevel="0" collapsed="false">
      <c r="F663" s="60"/>
      <c r="H663" s="60"/>
      <c r="I663" s="60"/>
      <c r="J663" s="60"/>
      <c r="K663" s="0" t="e">
        <v>#REF!</v>
      </c>
      <c r="L663" s="0" t="e">
        <v>#REF!</v>
      </c>
      <c r="M663" s="0" t="e">
        <v>#REF!</v>
      </c>
      <c r="N663" s="0" t="e">
        <v>#REF!</v>
      </c>
      <c r="O663" s="0" t="e">
        <v>#REF!</v>
      </c>
      <c r="P663" s="0" t="e">
        <v>#REF!</v>
      </c>
      <c r="Q663" s="0" t="e">
        <v>#REF!</v>
      </c>
      <c r="R663" s="0" t="e">
        <v>#REF!</v>
      </c>
      <c r="S663" s="0" t="e">
        <v>#REF!</v>
      </c>
      <c r="T663" s="0" t="e">
        <v>#REF!</v>
      </c>
      <c r="U663" s="0" t="e">
        <v>#REF!</v>
      </c>
      <c r="V663" s="0" t="e">
        <v>#REF!</v>
      </c>
      <c r="W663" s="0" t="e">
        <v>#REF!</v>
      </c>
      <c r="X663" s="0" t="e">
        <v>#REF!</v>
      </c>
      <c r="Y663" s="0" t="str">
        <v/>
      </c>
      <c r="Z663" s="0" t="str">
        <v/>
      </c>
      <c r="AA663" s="188"/>
    </row>
    <row r="664" customFormat="false" ht="12.75" hidden="false" customHeight="false" outlineLevel="0" collapsed="false">
      <c r="F664" s="60"/>
      <c r="H664" s="60"/>
      <c r="I664" s="60"/>
      <c r="J664" s="60"/>
      <c r="K664" s="0" t="e">
        <v>#REF!</v>
      </c>
      <c r="L664" s="0" t="e">
        <v>#REF!</v>
      </c>
      <c r="M664" s="0" t="e">
        <v>#REF!</v>
      </c>
      <c r="N664" s="0" t="e">
        <v>#REF!</v>
      </c>
      <c r="O664" s="0" t="e">
        <v>#REF!</v>
      </c>
      <c r="P664" s="0" t="e">
        <v>#REF!</v>
      </c>
      <c r="Q664" s="0" t="e">
        <v>#REF!</v>
      </c>
      <c r="R664" s="0" t="e">
        <v>#REF!</v>
      </c>
      <c r="S664" s="0" t="e">
        <v>#REF!</v>
      </c>
      <c r="T664" s="0" t="e">
        <v>#REF!</v>
      </c>
      <c r="U664" s="0" t="e">
        <v>#REF!</v>
      </c>
      <c r="V664" s="0" t="e">
        <v>#REF!</v>
      </c>
      <c r="W664" s="0" t="e">
        <v>#REF!</v>
      </c>
      <c r="X664" s="0" t="e">
        <v>#REF!</v>
      </c>
      <c r="Y664" s="0" t="str">
        <v/>
      </c>
      <c r="Z664" s="0" t="str">
        <v/>
      </c>
      <c r="AA664" s="188"/>
    </row>
    <row r="665" customFormat="false" ht="12.75" hidden="false" customHeight="false" outlineLevel="0" collapsed="false">
      <c r="F665" s="60"/>
      <c r="H665" s="60"/>
      <c r="I665" s="60"/>
      <c r="J665" s="60"/>
      <c r="K665" s="0" t="e">
        <v>#REF!</v>
      </c>
      <c r="L665" s="0" t="e">
        <v>#REF!</v>
      </c>
      <c r="M665" s="0" t="e">
        <v>#REF!</v>
      </c>
      <c r="N665" s="0" t="e">
        <v>#REF!</v>
      </c>
      <c r="O665" s="0" t="e">
        <v>#REF!</v>
      </c>
      <c r="P665" s="0" t="e">
        <v>#REF!</v>
      </c>
      <c r="Q665" s="0" t="e">
        <v>#REF!</v>
      </c>
      <c r="R665" s="0" t="e">
        <v>#REF!</v>
      </c>
      <c r="S665" s="0" t="e">
        <v>#REF!</v>
      </c>
      <c r="T665" s="0" t="e">
        <v>#REF!</v>
      </c>
      <c r="U665" s="0" t="e">
        <v>#REF!</v>
      </c>
      <c r="V665" s="0" t="e">
        <v>#REF!</v>
      </c>
      <c r="W665" s="0" t="e">
        <v>#REF!</v>
      </c>
      <c r="X665" s="0" t="e">
        <v>#REF!</v>
      </c>
      <c r="Y665" s="0" t="str">
        <v/>
      </c>
      <c r="Z665" s="0" t="str">
        <v/>
      </c>
      <c r="AA665" s="188"/>
    </row>
    <row r="666" customFormat="false" ht="12.75" hidden="false" customHeight="false" outlineLevel="0" collapsed="false">
      <c r="F666" s="60"/>
      <c r="H666" s="60"/>
      <c r="I666" s="60"/>
      <c r="J666" s="60"/>
      <c r="K666" s="0" t="e">
        <v>#REF!</v>
      </c>
      <c r="L666" s="0" t="e">
        <v>#REF!</v>
      </c>
      <c r="M666" s="0" t="e">
        <v>#REF!</v>
      </c>
      <c r="N666" s="0" t="e">
        <v>#REF!</v>
      </c>
      <c r="O666" s="0" t="e">
        <v>#REF!</v>
      </c>
      <c r="P666" s="0" t="e">
        <v>#REF!</v>
      </c>
      <c r="Q666" s="0" t="e">
        <v>#REF!</v>
      </c>
      <c r="R666" s="0" t="e">
        <v>#REF!</v>
      </c>
      <c r="S666" s="0" t="e">
        <v>#REF!</v>
      </c>
      <c r="T666" s="0" t="e">
        <v>#REF!</v>
      </c>
      <c r="U666" s="0" t="e">
        <v>#REF!</v>
      </c>
      <c r="V666" s="0" t="e">
        <v>#REF!</v>
      </c>
      <c r="W666" s="0" t="e">
        <v>#REF!</v>
      </c>
      <c r="X666" s="0" t="e">
        <v>#REF!</v>
      </c>
      <c r="Y666" s="0" t="str">
        <v/>
      </c>
      <c r="Z666" s="0" t="str">
        <v/>
      </c>
      <c r="AA666" s="188"/>
    </row>
    <row r="667" customFormat="false" ht="12.75" hidden="false" customHeight="false" outlineLevel="0" collapsed="false">
      <c r="F667" s="60"/>
      <c r="H667" s="60"/>
      <c r="I667" s="60"/>
      <c r="J667" s="60"/>
      <c r="K667" s="0" t="e">
        <v>#REF!</v>
      </c>
      <c r="L667" s="0" t="e">
        <v>#REF!</v>
      </c>
      <c r="M667" s="0" t="e">
        <v>#REF!</v>
      </c>
      <c r="N667" s="0" t="e">
        <v>#REF!</v>
      </c>
      <c r="O667" s="0" t="e">
        <v>#REF!</v>
      </c>
      <c r="P667" s="0" t="e">
        <v>#REF!</v>
      </c>
      <c r="Q667" s="0" t="e">
        <v>#REF!</v>
      </c>
      <c r="R667" s="0" t="e">
        <v>#REF!</v>
      </c>
      <c r="S667" s="0" t="e">
        <v>#REF!</v>
      </c>
      <c r="T667" s="0" t="e">
        <v>#REF!</v>
      </c>
      <c r="U667" s="0" t="e">
        <v>#REF!</v>
      </c>
      <c r="V667" s="0" t="e">
        <v>#REF!</v>
      </c>
      <c r="W667" s="0" t="e">
        <v>#REF!</v>
      </c>
      <c r="X667" s="0" t="e">
        <v>#REF!</v>
      </c>
      <c r="Y667" s="0" t="str">
        <v/>
      </c>
      <c r="Z667" s="0" t="str">
        <v/>
      </c>
      <c r="AA667" s="188"/>
    </row>
    <row r="668" customFormat="false" ht="12.75" hidden="false" customHeight="false" outlineLevel="0" collapsed="false">
      <c r="F668" s="60"/>
      <c r="H668" s="60"/>
      <c r="I668" s="60"/>
      <c r="J668" s="60"/>
      <c r="K668" s="0" t="e">
        <v>#REF!</v>
      </c>
      <c r="L668" s="0" t="e">
        <v>#REF!</v>
      </c>
      <c r="M668" s="0" t="e">
        <v>#REF!</v>
      </c>
      <c r="N668" s="0" t="e">
        <v>#REF!</v>
      </c>
      <c r="O668" s="0" t="e">
        <v>#REF!</v>
      </c>
      <c r="P668" s="0" t="e">
        <v>#REF!</v>
      </c>
      <c r="Q668" s="0" t="e">
        <v>#REF!</v>
      </c>
      <c r="R668" s="0" t="e">
        <v>#REF!</v>
      </c>
      <c r="S668" s="0" t="e">
        <v>#REF!</v>
      </c>
      <c r="T668" s="0" t="e">
        <v>#REF!</v>
      </c>
      <c r="U668" s="0" t="e">
        <v>#REF!</v>
      </c>
      <c r="V668" s="0" t="e">
        <v>#REF!</v>
      </c>
      <c r="W668" s="0" t="e">
        <v>#REF!</v>
      </c>
      <c r="X668" s="0" t="e">
        <v>#REF!</v>
      </c>
      <c r="Y668" s="0" t="str">
        <v/>
      </c>
      <c r="Z668" s="0" t="str">
        <v/>
      </c>
      <c r="AA668" s="188"/>
    </row>
    <row r="669" customFormat="false" ht="12.75" hidden="false" customHeight="false" outlineLevel="0" collapsed="false">
      <c r="F669" s="60"/>
      <c r="H669" s="60"/>
      <c r="I669" s="60"/>
      <c r="J669" s="60"/>
      <c r="K669" s="0" t="e">
        <v>#REF!</v>
      </c>
      <c r="L669" s="0" t="e">
        <v>#REF!</v>
      </c>
      <c r="M669" s="0" t="e">
        <v>#REF!</v>
      </c>
      <c r="N669" s="0" t="e">
        <v>#REF!</v>
      </c>
      <c r="O669" s="0" t="e">
        <v>#REF!</v>
      </c>
      <c r="P669" s="0" t="e">
        <v>#REF!</v>
      </c>
      <c r="Q669" s="0" t="e">
        <v>#REF!</v>
      </c>
      <c r="R669" s="0" t="e">
        <v>#REF!</v>
      </c>
      <c r="S669" s="0" t="e">
        <v>#REF!</v>
      </c>
      <c r="T669" s="0" t="e">
        <v>#REF!</v>
      </c>
      <c r="U669" s="0" t="e">
        <v>#REF!</v>
      </c>
      <c r="V669" s="0" t="e">
        <v>#REF!</v>
      </c>
      <c r="W669" s="0" t="e">
        <v>#REF!</v>
      </c>
      <c r="X669" s="0" t="e">
        <v>#REF!</v>
      </c>
      <c r="Y669" s="0" t="str">
        <v/>
      </c>
      <c r="Z669" s="0" t="str">
        <v/>
      </c>
      <c r="AA669" s="188"/>
    </row>
    <row r="670" customFormat="false" ht="12.75" hidden="false" customHeight="false" outlineLevel="0" collapsed="false">
      <c r="F670" s="60"/>
      <c r="H670" s="60"/>
      <c r="I670" s="60"/>
      <c r="J670" s="60"/>
      <c r="K670" s="0" t="e">
        <v>#REF!</v>
      </c>
      <c r="L670" s="0" t="e">
        <v>#REF!</v>
      </c>
      <c r="M670" s="0" t="e">
        <v>#REF!</v>
      </c>
      <c r="N670" s="0" t="e">
        <v>#REF!</v>
      </c>
      <c r="O670" s="0" t="e">
        <v>#REF!</v>
      </c>
      <c r="P670" s="0" t="e">
        <v>#REF!</v>
      </c>
      <c r="Q670" s="0" t="e">
        <v>#REF!</v>
      </c>
      <c r="R670" s="0" t="e">
        <v>#REF!</v>
      </c>
      <c r="S670" s="0" t="e">
        <v>#REF!</v>
      </c>
      <c r="T670" s="0" t="e">
        <v>#REF!</v>
      </c>
      <c r="U670" s="0" t="e">
        <v>#REF!</v>
      </c>
      <c r="V670" s="0" t="e">
        <v>#REF!</v>
      </c>
      <c r="W670" s="0" t="e">
        <v>#REF!</v>
      </c>
      <c r="X670" s="0" t="e">
        <v>#REF!</v>
      </c>
      <c r="Y670" s="0" t="str">
        <v/>
      </c>
      <c r="Z670" s="0" t="str">
        <v/>
      </c>
      <c r="AA670" s="188"/>
    </row>
    <row r="671" customFormat="false" ht="12.75" hidden="false" customHeight="false" outlineLevel="0" collapsed="false">
      <c r="F671" s="60"/>
      <c r="H671" s="60"/>
      <c r="I671" s="60"/>
      <c r="J671" s="60"/>
      <c r="K671" s="0" t="e">
        <v>#REF!</v>
      </c>
      <c r="L671" s="0" t="e">
        <v>#REF!</v>
      </c>
      <c r="M671" s="0" t="e">
        <v>#REF!</v>
      </c>
      <c r="N671" s="0" t="e">
        <v>#REF!</v>
      </c>
      <c r="O671" s="0" t="e">
        <v>#REF!</v>
      </c>
      <c r="P671" s="0" t="e">
        <v>#REF!</v>
      </c>
      <c r="Q671" s="0" t="e">
        <v>#REF!</v>
      </c>
      <c r="R671" s="0" t="e">
        <v>#REF!</v>
      </c>
      <c r="S671" s="0" t="e">
        <v>#REF!</v>
      </c>
      <c r="T671" s="0" t="e">
        <v>#REF!</v>
      </c>
      <c r="U671" s="0" t="e">
        <v>#REF!</v>
      </c>
      <c r="V671" s="0" t="e">
        <v>#REF!</v>
      </c>
      <c r="W671" s="0" t="e">
        <v>#REF!</v>
      </c>
      <c r="X671" s="0" t="e">
        <v>#REF!</v>
      </c>
      <c r="Y671" s="0" t="str">
        <v/>
      </c>
      <c r="Z671" s="0" t="str">
        <v/>
      </c>
      <c r="AA671" s="188"/>
    </row>
    <row r="672" customFormat="false" ht="12.75" hidden="false" customHeight="false" outlineLevel="0" collapsed="false">
      <c r="F672" s="60"/>
      <c r="H672" s="60"/>
      <c r="I672" s="60"/>
      <c r="J672" s="60"/>
      <c r="K672" s="0" t="e">
        <v>#REF!</v>
      </c>
      <c r="L672" s="0" t="e">
        <v>#REF!</v>
      </c>
      <c r="M672" s="0" t="e">
        <v>#REF!</v>
      </c>
      <c r="N672" s="0" t="e">
        <v>#REF!</v>
      </c>
      <c r="O672" s="0" t="e">
        <v>#REF!</v>
      </c>
      <c r="P672" s="0" t="e">
        <v>#REF!</v>
      </c>
      <c r="Q672" s="0" t="e">
        <v>#REF!</v>
      </c>
      <c r="R672" s="0" t="e">
        <v>#REF!</v>
      </c>
      <c r="S672" s="0" t="e">
        <v>#REF!</v>
      </c>
      <c r="T672" s="0" t="e">
        <v>#REF!</v>
      </c>
      <c r="U672" s="0" t="e">
        <v>#REF!</v>
      </c>
      <c r="V672" s="0" t="e">
        <v>#REF!</v>
      </c>
      <c r="W672" s="0" t="e">
        <v>#REF!</v>
      </c>
      <c r="X672" s="0" t="e">
        <v>#REF!</v>
      </c>
      <c r="Y672" s="0" t="str">
        <v/>
      </c>
      <c r="Z672" s="0" t="str">
        <v/>
      </c>
      <c r="AA672" s="188"/>
    </row>
    <row r="673" customFormat="false" ht="12.75" hidden="false" customHeight="false" outlineLevel="0" collapsed="false">
      <c r="F673" s="60"/>
      <c r="H673" s="60"/>
      <c r="I673" s="60"/>
      <c r="J673" s="60"/>
      <c r="K673" s="0" t="e">
        <v>#REF!</v>
      </c>
      <c r="L673" s="0" t="e">
        <v>#REF!</v>
      </c>
      <c r="M673" s="0" t="e">
        <v>#REF!</v>
      </c>
      <c r="N673" s="0" t="e">
        <v>#REF!</v>
      </c>
      <c r="O673" s="0" t="e">
        <v>#REF!</v>
      </c>
      <c r="P673" s="0" t="e">
        <v>#REF!</v>
      </c>
      <c r="Q673" s="0" t="e">
        <v>#REF!</v>
      </c>
      <c r="R673" s="0" t="e">
        <v>#REF!</v>
      </c>
      <c r="S673" s="0" t="e">
        <v>#REF!</v>
      </c>
      <c r="T673" s="0" t="e">
        <v>#REF!</v>
      </c>
      <c r="U673" s="0" t="e">
        <v>#REF!</v>
      </c>
      <c r="V673" s="0" t="e">
        <v>#REF!</v>
      </c>
      <c r="W673" s="0" t="e">
        <v>#REF!</v>
      </c>
      <c r="X673" s="0" t="e">
        <v>#REF!</v>
      </c>
      <c r="Y673" s="0" t="str">
        <v/>
      </c>
      <c r="Z673" s="0" t="str">
        <v/>
      </c>
      <c r="AA673" s="188"/>
    </row>
    <row r="674" customFormat="false" ht="12.75" hidden="false" customHeight="false" outlineLevel="0" collapsed="false">
      <c r="F674" s="60"/>
      <c r="H674" s="60"/>
      <c r="I674" s="60"/>
      <c r="J674" s="60"/>
      <c r="K674" s="0" t="e">
        <v>#REF!</v>
      </c>
      <c r="L674" s="0" t="e">
        <v>#REF!</v>
      </c>
      <c r="M674" s="0" t="e">
        <v>#REF!</v>
      </c>
      <c r="N674" s="0" t="e">
        <v>#REF!</v>
      </c>
      <c r="O674" s="0" t="e">
        <v>#REF!</v>
      </c>
      <c r="P674" s="0" t="e">
        <v>#REF!</v>
      </c>
      <c r="Q674" s="0" t="e">
        <v>#REF!</v>
      </c>
      <c r="R674" s="0" t="e">
        <v>#REF!</v>
      </c>
      <c r="S674" s="0" t="e">
        <v>#REF!</v>
      </c>
      <c r="T674" s="0" t="e">
        <v>#REF!</v>
      </c>
      <c r="U674" s="0" t="e">
        <v>#REF!</v>
      </c>
      <c r="V674" s="0" t="e">
        <v>#REF!</v>
      </c>
      <c r="W674" s="0" t="e">
        <v>#REF!</v>
      </c>
      <c r="X674" s="0" t="e">
        <v>#REF!</v>
      </c>
      <c r="Y674" s="0" t="str">
        <v/>
      </c>
      <c r="Z674" s="0" t="str">
        <v/>
      </c>
      <c r="AA674" s="188"/>
    </row>
    <row r="675" customFormat="false" ht="12.75" hidden="false" customHeight="false" outlineLevel="0" collapsed="false">
      <c r="F675" s="60"/>
      <c r="H675" s="60"/>
      <c r="I675" s="60"/>
      <c r="J675" s="60"/>
      <c r="K675" s="0" t="e">
        <v>#REF!</v>
      </c>
      <c r="L675" s="0" t="e">
        <v>#REF!</v>
      </c>
      <c r="M675" s="0" t="e">
        <v>#REF!</v>
      </c>
      <c r="N675" s="0" t="e">
        <v>#REF!</v>
      </c>
      <c r="O675" s="0" t="e">
        <v>#REF!</v>
      </c>
      <c r="P675" s="0" t="e">
        <v>#REF!</v>
      </c>
      <c r="Q675" s="0" t="e">
        <v>#REF!</v>
      </c>
      <c r="R675" s="0" t="e">
        <v>#REF!</v>
      </c>
      <c r="S675" s="0" t="e">
        <v>#REF!</v>
      </c>
      <c r="T675" s="0" t="e">
        <v>#REF!</v>
      </c>
      <c r="U675" s="0" t="e">
        <v>#REF!</v>
      </c>
      <c r="V675" s="0" t="e">
        <v>#REF!</v>
      </c>
      <c r="W675" s="0" t="e">
        <v>#REF!</v>
      </c>
      <c r="X675" s="0" t="e">
        <v>#REF!</v>
      </c>
      <c r="Y675" s="0" t="str">
        <v/>
      </c>
      <c r="Z675" s="0" t="str">
        <v/>
      </c>
      <c r="AA675" s="188"/>
    </row>
    <row r="676" customFormat="false" ht="12.75" hidden="false" customHeight="false" outlineLevel="0" collapsed="false">
      <c r="F676" s="60"/>
      <c r="H676" s="60"/>
      <c r="I676" s="60"/>
      <c r="J676" s="60"/>
      <c r="K676" s="0" t="e">
        <v>#REF!</v>
      </c>
      <c r="L676" s="0" t="e">
        <v>#REF!</v>
      </c>
      <c r="M676" s="0" t="e">
        <v>#REF!</v>
      </c>
      <c r="N676" s="0" t="e">
        <v>#REF!</v>
      </c>
      <c r="O676" s="0" t="e">
        <v>#REF!</v>
      </c>
      <c r="P676" s="0" t="e">
        <v>#REF!</v>
      </c>
      <c r="Q676" s="0" t="e">
        <v>#REF!</v>
      </c>
      <c r="R676" s="0" t="e">
        <v>#REF!</v>
      </c>
      <c r="S676" s="0" t="e">
        <v>#REF!</v>
      </c>
      <c r="T676" s="0" t="e">
        <v>#REF!</v>
      </c>
      <c r="U676" s="0" t="e">
        <v>#REF!</v>
      </c>
      <c r="V676" s="0" t="e">
        <v>#REF!</v>
      </c>
      <c r="W676" s="0" t="e">
        <v>#REF!</v>
      </c>
      <c r="X676" s="0" t="e">
        <v>#REF!</v>
      </c>
      <c r="Y676" s="0" t="str">
        <v/>
      </c>
      <c r="Z676" s="0" t="str">
        <v/>
      </c>
      <c r="AA676" s="188"/>
    </row>
    <row r="677" customFormat="false" ht="12.75" hidden="false" customHeight="false" outlineLevel="0" collapsed="false">
      <c r="F677" s="60"/>
      <c r="H677" s="60"/>
      <c r="I677" s="60"/>
      <c r="J677" s="60"/>
      <c r="K677" s="0" t="e">
        <v>#REF!</v>
      </c>
      <c r="L677" s="0" t="e">
        <v>#REF!</v>
      </c>
      <c r="M677" s="0" t="e">
        <v>#REF!</v>
      </c>
      <c r="N677" s="0" t="e">
        <v>#REF!</v>
      </c>
      <c r="O677" s="0" t="e">
        <v>#REF!</v>
      </c>
      <c r="P677" s="0" t="e">
        <v>#REF!</v>
      </c>
      <c r="Q677" s="0" t="e">
        <v>#REF!</v>
      </c>
      <c r="R677" s="0" t="e">
        <v>#REF!</v>
      </c>
      <c r="S677" s="0" t="e">
        <v>#REF!</v>
      </c>
      <c r="T677" s="0" t="e">
        <v>#REF!</v>
      </c>
      <c r="U677" s="0" t="e">
        <v>#REF!</v>
      </c>
      <c r="V677" s="0" t="e">
        <v>#REF!</v>
      </c>
      <c r="W677" s="0" t="e">
        <v>#REF!</v>
      </c>
      <c r="X677" s="0" t="e">
        <v>#REF!</v>
      </c>
      <c r="Y677" s="0" t="str">
        <v/>
      </c>
      <c r="Z677" s="0" t="str">
        <v/>
      </c>
      <c r="AA677" s="188"/>
    </row>
    <row r="678" customFormat="false" ht="12.75" hidden="false" customHeight="false" outlineLevel="0" collapsed="false">
      <c r="F678" s="60"/>
      <c r="H678" s="60"/>
      <c r="I678" s="60"/>
      <c r="J678" s="60"/>
      <c r="K678" s="0" t="e">
        <v>#REF!</v>
      </c>
      <c r="L678" s="0" t="e">
        <v>#REF!</v>
      </c>
      <c r="M678" s="0" t="e">
        <v>#REF!</v>
      </c>
      <c r="N678" s="0" t="e">
        <v>#REF!</v>
      </c>
      <c r="O678" s="0" t="e">
        <v>#REF!</v>
      </c>
      <c r="P678" s="0" t="e">
        <v>#REF!</v>
      </c>
      <c r="Q678" s="0" t="e">
        <v>#REF!</v>
      </c>
      <c r="R678" s="0" t="e">
        <v>#REF!</v>
      </c>
      <c r="S678" s="0" t="e">
        <v>#REF!</v>
      </c>
      <c r="T678" s="0" t="e">
        <v>#REF!</v>
      </c>
      <c r="U678" s="0" t="e">
        <v>#REF!</v>
      </c>
      <c r="V678" s="0" t="e">
        <v>#REF!</v>
      </c>
      <c r="W678" s="0" t="e">
        <v>#REF!</v>
      </c>
      <c r="X678" s="0" t="e">
        <v>#REF!</v>
      </c>
      <c r="Y678" s="0" t="str">
        <v/>
      </c>
      <c r="Z678" s="0" t="str">
        <v/>
      </c>
      <c r="AA678" s="188"/>
    </row>
    <row r="679" customFormat="false" ht="12.75" hidden="false" customHeight="false" outlineLevel="0" collapsed="false">
      <c r="F679" s="60"/>
      <c r="H679" s="60"/>
      <c r="I679" s="60"/>
      <c r="J679" s="60"/>
      <c r="K679" s="0" t="e">
        <v>#REF!</v>
      </c>
      <c r="L679" s="0" t="e">
        <v>#REF!</v>
      </c>
      <c r="M679" s="0" t="e">
        <v>#REF!</v>
      </c>
      <c r="N679" s="0" t="e">
        <v>#REF!</v>
      </c>
      <c r="O679" s="0" t="e">
        <v>#REF!</v>
      </c>
      <c r="P679" s="0" t="e">
        <v>#REF!</v>
      </c>
      <c r="Q679" s="0" t="e">
        <v>#REF!</v>
      </c>
      <c r="R679" s="0" t="e">
        <v>#REF!</v>
      </c>
      <c r="S679" s="0" t="e">
        <v>#REF!</v>
      </c>
      <c r="T679" s="0" t="e">
        <v>#REF!</v>
      </c>
      <c r="U679" s="0" t="e">
        <v>#REF!</v>
      </c>
      <c r="V679" s="0" t="e">
        <v>#REF!</v>
      </c>
      <c r="W679" s="0" t="e">
        <v>#REF!</v>
      </c>
      <c r="X679" s="0" t="e">
        <v>#REF!</v>
      </c>
      <c r="Y679" s="0" t="str">
        <v/>
      </c>
      <c r="Z679" s="0" t="str">
        <v/>
      </c>
      <c r="AA679" s="188"/>
    </row>
    <row r="680" customFormat="false" ht="12.75" hidden="false" customHeight="false" outlineLevel="0" collapsed="false">
      <c r="F680" s="60"/>
      <c r="H680" s="60"/>
      <c r="I680" s="60"/>
      <c r="J680" s="60"/>
      <c r="K680" s="0" t="e">
        <v>#REF!</v>
      </c>
      <c r="L680" s="0" t="e">
        <v>#REF!</v>
      </c>
      <c r="M680" s="0" t="e">
        <v>#REF!</v>
      </c>
      <c r="N680" s="0" t="e">
        <v>#REF!</v>
      </c>
      <c r="O680" s="0" t="e">
        <v>#REF!</v>
      </c>
      <c r="P680" s="0" t="e">
        <v>#REF!</v>
      </c>
      <c r="Q680" s="0" t="e">
        <v>#REF!</v>
      </c>
      <c r="R680" s="0" t="e">
        <v>#REF!</v>
      </c>
      <c r="S680" s="0" t="e">
        <v>#REF!</v>
      </c>
      <c r="T680" s="0" t="e">
        <v>#REF!</v>
      </c>
      <c r="U680" s="0" t="e">
        <v>#REF!</v>
      </c>
      <c r="V680" s="0" t="e">
        <v>#REF!</v>
      </c>
      <c r="W680" s="0" t="e">
        <v>#REF!</v>
      </c>
      <c r="X680" s="0" t="e">
        <v>#REF!</v>
      </c>
      <c r="Y680" s="0" t="str">
        <v/>
      </c>
      <c r="Z680" s="0" t="str">
        <v/>
      </c>
      <c r="AA680" s="188"/>
    </row>
    <row r="681" customFormat="false" ht="12.75" hidden="false" customHeight="false" outlineLevel="0" collapsed="false">
      <c r="F681" s="60"/>
      <c r="H681" s="60"/>
      <c r="I681" s="60"/>
      <c r="J681" s="60"/>
      <c r="K681" s="0" t="e">
        <v>#REF!</v>
      </c>
      <c r="L681" s="0" t="e">
        <v>#REF!</v>
      </c>
      <c r="M681" s="0" t="e">
        <v>#REF!</v>
      </c>
      <c r="N681" s="0" t="e">
        <v>#REF!</v>
      </c>
      <c r="O681" s="0" t="e">
        <v>#REF!</v>
      </c>
      <c r="P681" s="0" t="e">
        <v>#REF!</v>
      </c>
      <c r="Q681" s="0" t="e">
        <v>#REF!</v>
      </c>
      <c r="R681" s="0" t="e">
        <v>#REF!</v>
      </c>
      <c r="S681" s="0" t="e">
        <v>#REF!</v>
      </c>
      <c r="T681" s="0" t="e">
        <v>#REF!</v>
      </c>
      <c r="U681" s="0" t="e">
        <v>#REF!</v>
      </c>
      <c r="V681" s="0" t="e">
        <v>#REF!</v>
      </c>
      <c r="W681" s="0" t="e">
        <v>#REF!</v>
      </c>
      <c r="X681" s="0" t="e">
        <v>#REF!</v>
      </c>
      <c r="Y681" s="0" t="str">
        <v/>
      </c>
      <c r="Z681" s="0" t="str">
        <v/>
      </c>
      <c r="AA681" s="188"/>
    </row>
    <row r="682" customFormat="false" ht="12.75" hidden="false" customHeight="false" outlineLevel="0" collapsed="false">
      <c r="F682" s="60"/>
      <c r="H682" s="60"/>
      <c r="I682" s="60"/>
      <c r="J682" s="60"/>
      <c r="K682" s="0" t="e">
        <v>#REF!</v>
      </c>
      <c r="L682" s="0" t="e">
        <v>#REF!</v>
      </c>
      <c r="M682" s="0" t="e">
        <v>#REF!</v>
      </c>
      <c r="N682" s="0" t="e">
        <v>#REF!</v>
      </c>
      <c r="O682" s="0" t="e">
        <v>#REF!</v>
      </c>
      <c r="P682" s="0" t="e">
        <v>#REF!</v>
      </c>
      <c r="Q682" s="0" t="e">
        <v>#REF!</v>
      </c>
      <c r="R682" s="0" t="e">
        <v>#REF!</v>
      </c>
      <c r="S682" s="0" t="e">
        <v>#REF!</v>
      </c>
      <c r="T682" s="0" t="e">
        <v>#REF!</v>
      </c>
      <c r="U682" s="0" t="e">
        <v>#REF!</v>
      </c>
      <c r="V682" s="0" t="e">
        <v>#REF!</v>
      </c>
      <c r="W682" s="0" t="e">
        <v>#REF!</v>
      </c>
      <c r="X682" s="0" t="e">
        <v>#REF!</v>
      </c>
      <c r="Y682" s="0" t="str">
        <v/>
      </c>
      <c r="Z682" s="0" t="str">
        <v/>
      </c>
      <c r="AA682" s="188"/>
    </row>
    <row r="683" customFormat="false" ht="12.75" hidden="false" customHeight="false" outlineLevel="0" collapsed="false">
      <c r="F683" s="60"/>
      <c r="H683" s="60"/>
      <c r="I683" s="60"/>
      <c r="J683" s="60"/>
      <c r="K683" s="0" t="e">
        <v>#REF!</v>
      </c>
      <c r="L683" s="0" t="e">
        <v>#REF!</v>
      </c>
      <c r="M683" s="0" t="e">
        <v>#REF!</v>
      </c>
      <c r="N683" s="0" t="e">
        <v>#REF!</v>
      </c>
      <c r="O683" s="0" t="e">
        <v>#REF!</v>
      </c>
      <c r="P683" s="0" t="e">
        <v>#REF!</v>
      </c>
      <c r="Q683" s="0" t="e">
        <v>#REF!</v>
      </c>
      <c r="R683" s="0" t="e">
        <v>#REF!</v>
      </c>
      <c r="S683" s="0" t="e">
        <v>#REF!</v>
      </c>
      <c r="T683" s="0" t="e">
        <v>#REF!</v>
      </c>
      <c r="U683" s="0" t="e">
        <v>#REF!</v>
      </c>
      <c r="V683" s="0" t="e">
        <v>#REF!</v>
      </c>
      <c r="W683" s="0" t="e">
        <v>#REF!</v>
      </c>
      <c r="X683" s="0" t="e">
        <v>#REF!</v>
      </c>
      <c r="Y683" s="0" t="str">
        <v/>
      </c>
      <c r="Z683" s="0" t="str">
        <v/>
      </c>
      <c r="AA683" s="188"/>
    </row>
    <row r="684" customFormat="false" ht="12.75" hidden="false" customHeight="false" outlineLevel="0" collapsed="false">
      <c r="F684" s="60"/>
      <c r="H684" s="60"/>
      <c r="I684" s="60"/>
      <c r="J684" s="60"/>
      <c r="K684" s="0" t="e">
        <v>#REF!</v>
      </c>
      <c r="L684" s="0" t="e">
        <v>#REF!</v>
      </c>
      <c r="M684" s="0" t="e">
        <v>#REF!</v>
      </c>
      <c r="N684" s="0" t="e">
        <v>#REF!</v>
      </c>
      <c r="O684" s="0" t="e">
        <v>#REF!</v>
      </c>
      <c r="P684" s="0" t="e">
        <v>#REF!</v>
      </c>
      <c r="Q684" s="0" t="e">
        <v>#REF!</v>
      </c>
      <c r="R684" s="0" t="e">
        <v>#REF!</v>
      </c>
      <c r="S684" s="0" t="e">
        <v>#REF!</v>
      </c>
      <c r="T684" s="0" t="e">
        <v>#REF!</v>
      </c>
      <c r="U684" s="0" t="e">
        <v>#REF!</v>
      </c>
      <c r="V684" s="0" t="e">
        <v>#REF!</v>
      </c>
      <c r="W684" s="0" t="e">
        <v>#REF!</v>
      </c>
      <c r="X684" s="0" t="e">
        <v>#REF!</v>
      </c>
      <c r="Y684" s="0" t="str">
        <v/>
      </c>
      <c r="Z684" s="0" t="str">
        <v/>
      </c>
      <c r="AA684" s="188"/>
    </row>
    <row r="685" customFormat="false" ht="12.75" hidden="false" customHeight="false" outlineLevel="0" collapsed="false">
      <c r="F685" s="60"/>
      <c r="H685" s="60"/>
      <c r="I685" s="60"/>
      <c r="J685" s="60"/>
      <c r="K685" s="0" t="e">
        <v>#REF!</v>
      </c>
      <c r="L685" s="0" t="e">
        <v>#REF!</v>
      </c>
      <c r="M685" s="0" t="e">
        <v>#REF!</v>
      </c>
      <c r="N685" s="0" t="e">
        <v>#REF!</v>
      </c>
      <c r="O685" s="0" t="e">
        <v>#REF!</v>
      </c>
      <c r="P685" s="0" t="e">
        <v>#REF!</v>
      </c>
      <c r="Q685" s="0" t="e">
        <v>#REF!</v>
      </c>
      <c r="R685" s="0" t="e">
        <v>#REF!</v>
      </c>
      <c r="S685" s="0" t="e">
        <v>#REF!</v>
      </c>
      <c r="T685" s="0" t="e">
        <v>#REF!</v>
      </c>
      <c r="U685" s="0" t="e">
        <v>#REF!</v>
      </c>
      <c r="V685" s="0" t="e">
        <v>#REF!</v>
      </c>
      <c r="W685" s="0" t="e">
        <v>#REF!</v>
      </c>
      <c r="X685" s="0" t="e">
        <v>#REF!</v>
      </c>
      <c r="Y685" s="0" t="str">
        <v/>
      </c>
      <c r="Z685" s="0" t="str">
        <v/>
      </c>
      <c r="AA685" s="188"/>
    </row>
    <row r="686" customFormat="false" ht="12.75" hidden="false" customHeight="false" outlineLevel="0" collapsed="false">
      <c r="F686" s="60"/>
      <c r="H686" s="60"/>
      <c r="I686" s="60"/>
      <c r="J686" s="60"/>
      <c r="K686" s="0" t="e">
        <v>#REF!</v>
      </c>
      <c r="L686" s="0" t="e">
        <v>#REF!</v>
      </c>
      <c r="M686" s="0" t="e">
        <v>#REF!</v>
      </c>
      <c r="N686" s="0" t="e">
        <v>#REF!</v>
      </c>
      <c r="O686" s="0" t="e">
        <v>#REF!</v>
      </c>
      <c r="P686" s="0" t="e">
        <v>#REF!</v>
      </c>
      <c r="Q686" s="0" t="e">
        <v>#REF!</v>
      </c>
      <c r="R686" s="0" t="e">
        <v>#REF!</v>
      </c>
      <c r="S686" s="0" t="e">
        <v>#REF!</v>
      </c>
      <c r="T686" s="0" t="e">
        <v>#REF!</v>
      </c>
      <c r="U686" s="0" t="e">
        <v>#REF!</v>
      </c>
      <c r="V686" s="0" t="e">
        <v>#REF!</v>
      </c>
      <c r="W686" s="0" t="e">
        <v>#REF!</v>
      </c>
      <c r="X686" s="0" t="e">
        <v>#REF!</v>
      </c>
      <c r="Y686" s="0" t="str">
        <v/>
      </c>
      <c r="Z686" s="0" t="str">
        <v/>
      </c>
      <c r="AA686" s="188"/>
    </row>
    <row r="687" customFormat="false" ht="12.75" hidden="false" customHeight="false" outlineLevel="0" collapsed="false">
      <c r="F687" s="60"/>
      <c r="H687" s="60"/>
      <c r="I687" s="60"/>
      <c r="J687" s="60"/>
      <c r="K687" s="0" t="e">
        <v>#REF!</v>
      </c>
      <c r="L687" s="0" t="e">
        <v>#REF!</v>
      </c>
      <c r="M687" s="0" t="e">
        <v>#REF!</v>
      </c>
      <c r="N687" s="0" t="e">
        <v>#REF!</v>
      </c>
      <c r="O687" s="0" t="e">
        <v>#REF!</v>
      </c>
      <c r="P687" s="0" t="e">
        <v>#REF!</v>
      </c>
      <c r="Q687" s="0" t="e">
        <v>#REF!</v>
      </c>
      <c r="R687" s="0" t="e">
        <v>#REF!</v>
      </c>
      <c r="S687" s="0" t="e">
        <v>#REF!</v>
      </c>
      <c r="T687" s="0" t="e">
        <v>#REF!</v>
      </c>
      <c r="U687" s="0" t="e">
        <v>#REF!</v>
      </c>
      <c r="V687" s="0" t="e">
        <v>#REF!</v>
      </c>
      <c r="W687" s="0" t="e">
        <v>#REF!</v>
      </c>
      <c r="X687" s="0" t="e">
        <v>#REF!</v>
      </c>
      <c r="Y687" s="0" t="str">
        <v/>
      </c>
      <c r="Z687" s="0" t="str">
        <v/>
      </c>
      <c r="AA687" s="188"/>
    </row>
    <row r="688" customFormat="false" ht="12.75" hidden="false" customHeight="false" outlineLevel="0" collapsed="false">
      <c r="F688" s="60"/>
      <c r="H688" s="60"/>
      <c r="I688" s="60"/>
      <c r="J688" s="60"/>
      <c r="K688" s="0" t="e">
        <v>#REF!</v>
      </c>
      <c r="L688" s="0" t="e">
        <v>#REF!</v>
      </c>
      <c r="M688" s="0" t="e">
        <v>#REF!</v>
      </c>
      <c r="N688" s="0" t="e">
        <v>#REF!</v>
      </c>
      <c r="O688" s="0" t="e">
        <v>#REF!</v>
      </c>
      <c r="P688" s="0" t="e">
        <v>#REF!</v>
      </c>
      <c r="Q688" s="0" t="e">
        <v>#REF!</v>
      </c>
      <c r="R688" s="0" t="e">
        <v>#REF!</v>
      </c>
      <c r="S688" s="0" t="e">
        <v>#REF!</v>
      </c>
      <c r="T688" s="0" t="e">
        <v>#REF!</v>
      </c>
      <c r="U688" s="0" t="e">
        <v>#REF!</v>
      </c>
      <c r="V688" s="0" t="e">
        <v>#REF!</v>
      </c>
      <c r="W688" s="0" t="e">
        <v>#REF!</v>
      </c>
      <c r="X688" s="0" t="e">
        <v>#REF!</v>
      </c>
      <c r="Y688" s="0" t="str">
        <v/>
      </c>
      <c r="Z688" s="0" t="str">
        <v/>
      </c>
      <c r="AA688" s="188"/>
    </row>
    <row r="689" customFormat="false" ht="12.75" hidden="false" customHeight="false" outlineLevel="0" collapsed="false">
      <c r="F689" s="60"/>
      <c r="H689" s="60"/>
      <c r="I689" s="60"/>
      <c r="J689" s="60"/>
      <c r="K689" s="0" t="e">
        <v>#REF!</v>
      </c>
      <c r="L689" s="0" t="e">
        <v>#REF!</v>
      </c>
      <c r="M689" s="0" t="e">
        <v>#REF!</v>
      </c>
      <c r="N689" s="0" t="e">
        <v>#REF!</v>
      </c>
      <c r="O689" s="0" t="e">
        <v>#REF!</v>
      </c>
      <c r="P689" s="0" t="e">
        <v>#REF!</v>
      </c>
      <c r="Q689" s="0" t="e">
        <v>#REF!</v>
      </c>
      <c r="R689" s="0" t="e">
        <v>#REF!</v>
      </c>
      <c r="S689" s="0" t="e">
        <v>#REF!</v>
      </c>
      <c r="T689" s="0" t="e">
        <v>#REF!</v>
      </c>
      <c r="U689" s="0" t="e">
        <v>#REF!</v>
      </c>
      <c r="V689" s="0" t="e">
        <v>#REF!</v>
      </c>
      <c r="W689" s="0" t="e">
        <v>#REF!</v>
      </c>
      <c r="X689" s="0" t="e">
        <v>#REF!</v>
      </c>
      <c r="Y689" s="0" t="str">
        <v/>
      </c>
      <c r="Z689" s="0" t="str">
        <v/>
      </c>
      <c r="AA689" s="188"/>
    </row>
    <row r="690" customFormat="false" ht="12.75" hidden="false" customHeight="false" outlineLevel="0" collapsed="false">
      <c r="F690" s="60"/>
      <c r="H690" s="60"/>
      <c r="I690" s="60"/>
      <c r="J690" s="60"/>
      <c r="K690" s="0" t="e">
        <v>#REF!</v>
      </c>
      <c r="L690" s="0" t="e">
        <v>#REF!</v>
      </c>
      <c r="M690" s="0" t="e">
        <v>#REF!</v>
      </c>
      <c r="N690" s="0" t="e">
        <v>#REF!</v>
      </c>
      <c r="O690" s="0" t="e">
        <v>#REF!</v>
      </c>
      <c r="P690" s="0" t="e">
        <v>#REF!</v>
      </c>
      <c r="Q690" s="0" t="e">
        <v>#REF!</v>
      </c>
      <c r="R690" s="0" t="e">
        <v>#REF!</v>
      </c>
      <c r="S690" s="0" t="e">
        <v>#REF!</v>
      </c>
      <c r="T690" s="0" t="e">
        <v>#REF!</v>
      </c>
      <c r="U690" s="0" t="e">
        <v>#REF!</v>
      </c>
      <c r="V690" s="0" t="e">
        <v>#REF!</v>
      </c>
      <c r="W690" s="0" t="e">
        <v>#REF!</v>
      </c>
      <c r="X690" s="0" t="e">
        <v>#REF!</v>
      </c>
      <c r="Y690" s="0" t="str">
        <v/>
      </c>
      <c r="Z690" s="0" t="str">
        <v/>
      </c>
      <c r="AA690" s="188"/>
    </row>
    <row r="691" customFormat="false" ht="12.75" hidden="false" customHeight="false" outlineLevel="0" collapsed="false">
      <c r="F691" s="60"/>
      <c r="H691" s="60"/>
      <c r="I691" s="60"/>
      <c r="J691" s="60"/>
      <c r="K691" s="0" t="e">
        <v>#REF!</v>
      </c>
      <c r="L691" s="0" t="e">
        <v>#REF!</v>
      </c>
      <c r="M691" s="0" t="e">
        <v>#REF!</v>
      </c>
      <c r="N691" s="0" t="e">
        <v>#REF!</v>
      </c>
      <c r="O691" s="0" t="e">
        <v>#REF!</v>
      </c>
      <c r="P691" s="0" t="e">
        <v>#REF!</v>
      </c>
      <c r="Q691" s="0" t="e">
        <v>#REF!</v>
      </c>
      <c r="R691" s="0" t="e">
        <v>#REF!</v>
      </c>
      <c r="S691" s="0" t="e">
        <v>#REF!</v>
      </c>
      <c r="T691" s="0" t="e">
        <v>#REF!</v>
      </c>
      <c r="U691" s="0" t="e">
        <v>#REF!</v>
      </c>
      <c r="V691" s="0" t="e">
        <v>#REF!</v>
      </c>
      <c r="W691" s="0" t="e">
        <v>#REF!</v>
      </c>
      <c r="X691" s="0" t="e">
        <v>#REF!</v>
      </c>
      <c r="Y691" s="0" t="str">
        <v/>
      </c>
      <c r="Z691" s="0" t="str">
        <v/>
      </c>
      <c r="AA691" s="188"/>
    </row>
    <row r="692" customFormat="false" ht="12.75" hidden="false" customHeight="false" outlineLevel="0" collapsed="false">
      <c r="F692" s="60"/>
      <c r="H692" s="60"/>
      <c r="I692" s="60"/>
      <c r="J692" s="60"/>
      <c r="K692" s="0" t="e">
        <v>#REF!</v>
      </c>
      <c r="L692" s="0" t="e">
        <v>#REF!</v>
      </c>
      <c r="M692" s="0" t="e">
        <v>#REF!</v>
      </c>
      <c r="N692" s="0" t="e">
        <v>#REF!</v>
      </c>
      <c r="O692" s="0" t="e">
        <v>#REF!</v>
      </c>
      <c r="P692" s="0" t="e">
        <v>#REF!</v>
      </c>
      <c r="Q692" s="0" t="e">
        <v>#REF!</v>
      </c>
      <c r="R692" s="0" t="e">
        <v>#REF!</v>
      </c>
      <c r="S692" s="0" t="e">
        <v>#REF!</v>
      </c>
      <c r="T692" s="0" t="e">
        <v>#REF!</v>
      </c>
      <c r="U692" s="0" t="e">
        <v>#REF!</v>
      </c>
      <c r="V692" s="0" t="e">
        <v>#REF!</v>
      </c>
      <c r="W692" s="0" t="e">
        <v>#REF!</v>
      </c>
      <c r="X692" s="0" t="e">
        <v>#REF!</v>
      </c>
      <c r="Y692" s="0" t="str">
        <v/>
      </c>
      <c r="Z692" s="0" t="str">
        <v/>
      </c>
      <c r="AA692" s="188"/>
    </row>
    <row r="693" customFormat="false" ht="12.75" hidden="false" customHeight="false" outlineLevel="0" collapsed="false">
      <c r="F693" s="60"/>
      <c r="H693" s="60"/>
      <c r="I693" s="60"/>
      <c r="J693" s="60"/>
      <c r="K693" s="0" t="e">
        <v>#REF!</v>
      </c>
      <c r="L693" s="0" t="e">
        <v>#REF!</v>
      </c>
      <c r="M693" s="0" t="e">
        <v>#REF!</v>
      </c>
      <c r="N693" s="0" t="e">
        <v>#REF!</v>
      </c>
      <c r="O693" s="0" t="e">
        <v>#REF!</v>
      </c>
      <c r="P693" s="0" t="e">
        <v>#REF!</v>
      </c>
      <c r="Q693" s="0" t="e">
        <v>#REF!</v>
      </c>
      <c r="R693" s="0" t="e">
        <v>#REF!</v>
      </c>
      <c r="S693" s="0" t="e">
        <v>#REF!</v>
      </c>
      <c r="T693" s="0" t="e">
        <v>#REF!</v>
      </c>
      <c r="U693" s="0" t="e">
        <v>#REF!</v>
      </c>
      <c r="V693" s="0" t="e">
        <v>#REF!</v>
      </c>
      <c r="W693" s="0" t="e">
        <v>#REF!</v>
      </c>
      <c r="X693" s="0" t="e">
        <v>#REF!</v>
      </c>
      <c r="Y693" s="0" t="str">
        <v/>
      </c>
      <c r="Z693" s="0" t="str">
        <v/>
      </c>
      <c r="AA693" s="188"/>
    </row>
    <row r="694" customFormat="false" ht="12.75" hidden="false" customHeight="false" outlineLevel="0" collapsed="false">
      <c r="F694" s="60"/>
      <c r="H694" s="60"/>
      <c r="I694" s="60"/>
      <c r="J694" s="60"/>
      <c r="K694" s="0" t="e">
        <v>#REF!</v>
      </c>
      <c r="L694" s="0" t="e">
        <v>#REF!</v>
      </c>
      <c r="M694" s="0" t="e">
        <v>#REF!</v>
      </c>
      <c r="N694" s="0" t="e">
        <v>#REF!</v>
      </c>
      <c r="O694" s="0" t="e">
        <v>#REF!</v>
      </c>
      <c r="P694" s="0" t="e">
        <v>#REF!</v>
      </c>
      <c r="Q694" s="0" t="e">
        <v>#REF!</v>
      </c>
      <c r="R694" s="0" t="e">
        <v>#REF!</v>
      </c>
      <c r="S694" s="0" t="e">
        <v>#REF!</v>
      </c>
      <c r="T694" s="0" t="e">
        <v>#REF!</v>
      </c>
      <c r="U694" s="0" t="e">
        <v>#REF!</v>
      </c>
      <c r="V694" s="0" t="e">
        <v>#REF!</v>
      </c>
      <c r="W694" s="0" t="e">
        <v>#REF!</v>
      </c>
      <c r="X694" s="0" t="e">
        <v>#REF!</v>
      </c>
      <c r="Y694" s="0" t="str">
        <v/>
      </c>
      <c r="Z694" s="0" t="str">
        <v/>
      </c>
      <c r="AA694" s="188"/>
    </row>
    <row r="695" customFormat="false" ht="12.75" hidden="false" customHeight="false" outlineLevel="0" collapsed="false">
      <c r="F695" s="60"/>
      <c r="H695" s="60"/>
      <c r="I695" s="60"/>
      <c r="J695" s="60"/>
      <c r="K695" s="0" t="e">
        <v>#REF!</v>
      </c>
      <c r="L695" s="0" t="e">
        <v>#REF!</v>
      </c>
      <c r="M695" s="0" t="e">
        <v>#REF!</v>
      </c>
      <c r="N695" s="0" t="e">
        <v>#REF!</v>
      </c>
      <c r="O695" s="0" t="e">
        <v>#REF!</v>
      </c>
      <c r="P695" s="0" t="e">
        <v>#REF!</v>
      </c>
      <c r="Q695" s="0" t="e">
        <v>#REF!</v>
      </c>
      <c r="R695" s="0" t="e">
        <v>#REF!</v>
      </c>
      <c r="S695" s="0" t="e">
        <v>#REF!</v>
      </c>
      <c r="T695" s="0" t="e">
        <v>#REF!</v>
      </c>
      <c r="U695" s="0" t="e">
        <v>#REF!</v>
      </c>
      <c r="V695" s="0" t="e">
        <v>#REF!</v>
      </c>
      <c r="W695" s="0" t="e">
        <v>#REF!</v>
      </c>
      <c r="X695" s="0" t="e">
        <v>#REF!</v>
      </c>
      <c r="Y695" s="0" t="str">
        <v/>
      </c>
      <c r="Z695" s="0" t="str">
        <v/>
      </c>
      <c r="AA695" s="188"/>
    </row>
    <row r="696" customFormat="false" ht="12.75" hidden="false" customHeight="false" outlineLevel="0" collapsed="false">
      <c r="F696" s="60"/>
      <c r="H696" s="60"/>
      <c r="I696" s="60"/>
      <c r="J696" s="60"/>
      <c r="K696" s="0" t="e">
        <v>#REF!</v>
      </c>
      <c r="L696" s="0" t="e">
        <v>#REF!</v>
      </c>
      <c r="M696" s="0" t="e">
        <v>#REF!</v>
      </c>
      <c r="N696" s="0" t="e">
        <v>#REF!</v>
      </c>
      <c r="O696" s="0" t="e">
        <v>#REF!</v>
      </c>
      <c r="P696" s="0" t="e">
        <v>#REF!</v>
      </c>
      <c r="Q696" s="0" t="e">
        <v>#REF!</v>
      </c>
      <c r="R696" s="0" t="e">
        <v>#REF!</v>
      </c>
      <c r="S696" s="0" t="e">
        <v>#REF!</v>
      </c>
      <c r="T696" s="0" t="e">
        <v>#REF!</v>
      </c>
      <c r="U696" s="0" t="e">
        <v>#REF!</v>
      </c>
      <c r="V696" s="0" t="e">
        <v>#REF!</v>
      </c>
      <c r="W696" s="0" t="e">
        <v>#REF!</v>
      </c>
      <c r="X696" s="0" t="e">
        <v>#REF!</v>
      </c>
      <c r="Y696" s="0" t="str">
        <v/>
      </c>
      <c r="Z696" s="0" t="str">
        <v/>
      </c>
      <c r="AA696" s="188"/>
    </row>
    <row r="697" customFormat="false" ht="12.75" hidden="false" customHeight="false" outlineLevel="0" collapsed="false">
      <c r="F697" s="60"/>
      <c r="H697" s="60"/>
      <c r="I697" s="60"/>
      <c r="J697" s="60"/>
      <c r="K697" s="0" t="e">
        <v>#REF!</v>
      </c>
      <c r="L697" s="0" t="e">
        <v>#REF!</v>
      </c>
      <c r="M697" s="0" t="e">
        <v>#REF!</v>
      </c>
      <c r="N697" s="0" t="e">
        <v>#REF!</v>
      </c>
      <c r="O697" s="0" t="e">
        <v>#REF!</v>
      </c>
      <c r="P697" s="0" t="e">
        <v>#REF!</v>
      </c>
      <c r="Q697" s="0" t="e">
        <v>#REF!</v>
      </c>
      <c r="R697" s="0" t="e">
        <v>#REF!</v>
      </c>
      <c r="S697" s="0" t="e">
        <v>#REF!</v>
      </c>
      <c r="T697" s="0" t="e">
        <v>#REF!</v>
      </c>
      <c r="U697" s="0" t="e">
        <v>#REF!</v>
      </c>
      <c r="V697" s="0" t="e">
        <v>#REF!</v>
      </c>
      <c r="W697" s="0" t="e">
        <v>#REF!</v>
      </c>
      <c r="X697" s="0" t="e">
        <v>#REF!</v>
      </c>
      <c r="Y697" s="0" t="str">
        <v/>
      </c>
      <c r="Z697" s="0" t="str">
        <v/>
      </c>
      <c r="AA697" s="188"/>
    </row>
    <row r="698" customFormat="false" ht="12.75" hidden="false" customHeight="false" outlineLevel="0" collapsed="false">
      <c r="F698" s="60"/>
      <c r="H698" s="60"/>
      <c r="I698" s="60"/>
      <c r="J698" s="60"/>
      <c r="K698" s="0" t="e">
        <v>#REF!</v>
      </c>
      <c r="L698" s="0" t="e">
        <v>#REF!</v>
      </c>
      <c r="M698" s="0" t="e">
        <v>#REF!</v>
      </c>
      <c r="N698" s="0" t="e">
        <v>#REF!</v>
      </c>
      <c r="O698" s="0" t="e">
        <v>#REF!</v>
      </c>
      <c r="P698" s="0" t="e">
        <v>#REF!</v>
      </c>
      <c r="Q698" s="0" t="e">
        <v>#REF!</v>
      </c>
      <c r="R698" s="0" t="e">
        <v>#REF!</v>
      </c>
      <c r="S698" s="0" t="e">
        <v>#REF!</v>
      </c>
      <c r="T698" s="0" t="e">
        <v>#REF!</v>
      </c>
      <c r="U698" s="0" t="e">
        <v>#REF!</v>
      </c>
      <c r="V698" s="0" t="e">
        <v>#REF!</v>
      </c>
      <c r="W698" s="0" t="e">
        <v>#REF!</v>
      </c>
      <c r="X698" s="0" t="e">
        <v>#REF!</v>
      </c>
      <c r="Y698" s="0" t="str">
        <v/>
      </c>
      <c r="Z698" s="0" t="str">
        <v/>
      </c>
      <c r="AA698" s="188"/>
    </row>
    <row r="699" customFormat="false" ht="12.75" hidden="false" customHeight="false" outlineLevel="0" collapsed="false">
      <c r="F699" s="60"/>
      <c r="H699" s="60"/>
      <c r="I699" s="60"/>
      <c r="J699" s="60"/>
      <c r="K699" s="0" t="e">
        <v>#REF!</v>
      </c>
      <c r="L699" s="0" t="e">
        <v>#REF!</v>
      </c>
      <c r="M699" s="0" t="e">
        <v>#REF!</v>
      </c>
      <c r="N699" s="0" t="e">
        <v>#REF!</v>
      </c>
      <c r="O699" s="0" t="e">
        <v>#REF!</v>
      </c>
      <c r="P699" s="0" t="e">
        <v>#REF!</v>
      </c>
      <c r="Q699" s="0" t="e">
        <v>#REF!</v>
      </c>
      <c r="R699" s="0" t="e">
        <v>#REF!</v>
      </c>
      <c r="S699" s="0" t="e">
        <v>#REF!</v>
      </c>
      <c r="T699" s="0" t="e">
        <v>#REF!</v>
      </c>
      <c r="U699" s="0" t="e">
        <v>#REF!</v>
      </c>
      <c r="V699" s="0" t="e">
        <v>#REF!</v>
      </c>
      <c r="W699" s="0" t="e">
        <v>#REF!</v>
      </c>
      <c r="X699" s="0" t="e">
        <v>#REF!</v>
      </c>
      <c r="Y699" s="0" t="str">
        <v/>
      </c>
      <c r="Z699" s="0" t="str">
        <v/>
      </c>
      <c r="AA699" s="188"/>
    </row>
    <row r="700" customFormat="false" ht="12.75" hidden="false" customHeight="false" outlineLevel="0" collapsed="false">
      <c r="F700" s="60"/>
      <c r="H700" s="60"/>
      <c r="I700" s="60"/>
      <c r="J700" s="60"/>
      <c r="K700" s="0" t="e">
        <v>#REF!</v>
      </c>
      <c r="L700" s="0" t="e">
        <v>#REF!</v>
      </c>
      <c r="M700" s="0" t="e">
        <v>#REF!</v>
      </c>
      <c r="N700" s="0" t="e">
        <v>#REF!</v>
      </c>
      <c r="O700" s="0" t="e">
        <v>#REF!</v>
      </c>
      <c r="P700" s="0" t="e">
        <v>#REF!</v>
      </c>
      <c r="Q700" s="0" t="e">
        <v>#REF!</v>
      </c>
      <c r="R700" s="0" t="e">
        <v>#REF!</v>
      </c>
      <c r="S700" s="0" t="e">
        <v>#REF!</v>
      </c>
      <c r="T700" s="0" t="e">
        <v>#REF!</v>
      </c>
      <c r="U700" s="0" t="e">
        <v>#REF!</v>
      </c>
      <c r="V700" s="0" t="e">
        <v>#REF!</v>
      </c>
      <c r="W700" s="0" t="e">
        <v>#REF!</v>
      </c>
      <c r="X700" s="0" t="e">
        <v>#REF!</v>
      </c>
      <c r="Y700" s="0" t="str">
        <v/>
      </c>
      <c r="Z700" s="0" t="str">
        <v/>
      </c>
      <c r="AA700" s="188"/>
    </row>
    <row r="701" customFormat="false" ht="12.75" hidden="false" customHeight="false" outlineLevel="0" collapsed="false">
      <c r="F701" s="60"/>
      <c r="H701" s="60"/>
      <c r="I701" s="60"/>
      <c r="J701" s="60"/>
      <c r="K701" s="0" t="e">
        <v>#REF!</v>
      </c>
      <c r="L701" s="0" t="e">
        <v>#REF!</v>
      </c>
      <c r="M701" s="0" t="e">
        <v>#REF!</v>
      </c>
      <c r="N701" s="0" t="e">
        <v>#REF!</v>
      </c>
      <c r="O701" s="0" t="e">
        <v>#REF!</v>
      </c>
      <c r="P701" s="0" t="e">
        <v>#REF!</v>
      </c>
      <c r="Q701" s="0" t="e">
        <v>#REF!</v>
      </c>
      <c r="R701" s="0" t="e">
        <v>#REF!</v>
      </c>
      <c r="S701" s="0" t="e">
        <v>#REF!</v>
      </c>
      <c r="T701" s="0" t="e">
        <v>#REF!</v>
      </c>
      <c r="U701" s="0" t="e">
        <v>#REF!</v>
      </c>
      <c r="V701" s="0" t="e">
        <v>#REF!</v>
      </c>
      <c r="W701" s="0" t="e">
        <v>#REF!</v>
      </c>
      <c r="X701" s="0" t="e">
        <v>#REF!</v>
      </c>
      <c r="Y701" s="0" t="str">
        <v/>
      </c>
      <c r="Z701" s="0" t="str">
        <v/>
      </c>
      <c r="AA701" s="188"/>
    </row>
    <row r="702" customFormat="false" ht="12.75" hidden="false" customHeight="false" outlineLevel="0" collapsed="false">
      <c r="F702" s="60"/>
      <c r="H702" s="60"/>
      <c r="I702" s="60"/>
      <c r="J702" s="60"/>
      <c r="K702" s="0" t="e">
        <v>#REF!</v>
      </c>
      <c r="L702" s="0" t="e">
        <v>#REF!</v>
      </c>
      <c r="M702" s="0" t="e">
        <v>#REF!</v>
      </c>
      <c r="N702" s="0" t="e">
        <v>#REF!</v>
      </c>
      <c r="O702" s="0" t="e">
        <v>#REF!</v>
      </c>
      <c r="P702" s="0" t="e">
        <v>#REF!</v>
      </c>
      <c r="Q702" s="0" t="e">
        <v>#REF!</v>
      </c>
      <c r="R702" s="0" t="e">
        <v>#REF!</v>
      </c>
      <c r="S702" s="0" t="e">
        <v>#REF!</v>
      </c>
      <c r="T702" s="0" t="e">
        <v>#REF!</v>
      </c>
      <c r="U702" s="0" t="e">
        <v>#REF!</v>
      </c>
      <c r="V702" s="0" t="e">
        <v>#REF!</v>
      </c>
      <c r="W702" s="0" t="e">
        <v>#REF!</v>
      </c>
      <c r="X702" s="0" t="e">
        <v>#REF!</v>
      </c>
      <c r="Y702" s="0" t="str">
        <v/>
      </c>
      <c r="Z702" s="0" t="str">
        <v/>
      </c>
      <c r="AA702" s="188"/>
    </row>
    <row r="703" customFormat="false" ht="12.75" hidden="false" customHeight="false" outlineLevel="0" collapsed="false">
      <c r="F703" s="60"/>
      <c r="H703" s="60"/>
      <c r="I703" s="60"/>
      <c r="J703" s="60"/>
      <c r="K703" s="0" t="e">
        <v>#REF!</v>
      </c>
      <c r="L703" s="0" t="e">
        <v>#REF!</v>
      </c>
      <c r="M703" s="0" t="e">
        <v>#REF!</v>
      </c>
      <c r="N703" s="0" t="e">
        <v>#REF!</v>
      </c>
      <c r="O703" s="0" t="e">
        <v>#REF!</v>
      </c>
      <c r="P703" s="0" t="e">
        <v>#REF!</v>
      </c>
      <c r="Q703" s="0" t="e">
        <v>#REF!</v>
      </c>
      <c r="R703" s="0" t="e">
        <v>#REF!</v>
      </c>
      <c r="S703" s="0" t="e">
        <v>#REF!</v>
      </c>
      <c r="T703" s="0" t="e">
        <v>#REF!</v>
      </c>
      <c r="U703" s="0" t="e">
        <v>#REF!</v>
      </c>
      <c r="V703" s="0" t="e">
        <v>#REF!</v>
      </c>
      <c r="W703" s="0" t="e">
        <v>#REF!</v>
      </c>
      <c r="X703" s="0" t="e">
        <v>#REF!</v>
      </c>
      <c r="Y703" s="0" t="str">
        <v/>
      </c>
      <c r="Z703" s="0" t="str">
        <v/>
      </c>
      <c r="AA703" s="188"/>
    </row>
    <row r="704" customFormat="false" ht="12.75" hidden="false" customHeight="false" outlineLevel="0" collapsed="false">
      <c r="F704" s="60"/>
      <c r="H704" s="60"/>
      <c r="I704" s="60"/>
      <c r="J704" s="60"/>
      <c r="K704" s="0" t="e">
        <v>#REF!</v>
      </c>
      <c r="L704" s="0" t="e">
        <v>#REF!</v>
      </c>
      <c r="M704" s="0" t="e">
        <v>#REF!</v>
      </c>
      <c r="N704" s="0" t="e">
        <v>#REF!</v>
      </c>
      <c r="O704" s="0" t="e">
        <v>#REF!</v>
      </c>
      <c r="P704" s="0" t="e">
        <v>#REF!</v>
      </c>
      <c r="Q704" s="0" t="e">
        <v>#REF!</v>
      </c>
      <c r="R704" s="0" t="e">
        <v>#REF!</v>
      </c>
      <c r="S704" s="0" t="e">
        <v>#REF!</v>
      </c>
      <c r="T704" s="0" t="e">
        <v>#REF!</v>
      </c>
      <c r="U704" s="0" t="e">
        <v>#REF!</v>
      </c>
      <c r="V704" s="0" t="e">
        <v>#REF!</v>
      </c>
      <c r="W704" s="0" t="e">
        <v>#REF!</v>
      </c>
      <c r="X704" s="0" t="e">
        <v>#REF!</v>
      </c>
      <c r="Y704" s="0" t="str">
        <v/>
      </c>
      <c r="Z704" s="0" t="str">
        <v/>
      </c>
      <c r="AA704" s="188"/>
    </row>
    <row r="705" customFormat="false" ht="12.75" hidden="false" customHeight="false" outlineLevel="0" collapsed="false">
      <c r="F705" s="60"/>
      <c r="H705" s="60"/>
      <c r="I705" s="60"/>
      <c r="J705" s="60"/>
      <c r="K705" s="0" t="e">
        <v>#REF!</v>
      </c>
      <c r="L705" s="0" t="e">
        <v>#REF!</v>
      </c>
      <c r="M705" s="0" t="e">
        <v>#REF!</v>
      </c>
      <c r="N705" s="0" t="e">
        <v>#REF!</v>
      </c>
      <c r="O705" s="0" t="e">
        <v>#REF!</v>
      </c>
      <c r="P705" s="0" t="e">
        <v>#REF!</v>
      </c>
      <c r="Q705" s="0" t="e">
        <v>#REF!</v>
      </c>
      <c r="R705" s="0" t="e">
        <v>#REF!</v>
      </c>
      <c r="S705" s="0" t="e">
        <v>#REF!</v>
      </c>
      <c r="T705" s="0" t="e">
        <v>#REF!</v>
      </c>
      <c r="U705" s="0" t="e">
        <v>#REF!</v>
      </c>
      <c r="V705" s="0" t="e">
        <v>#REF!</v>
      </c>
      <c r="W705" s="0" t="e">
        <v>#REF!</v>
      </c>
      <c r="X705" s="0" t="e">
        <v>#REF!</v>
      </c>
      <c r="Y705" s="0" t="str">
        <v/>
      </c>
      <c r="Z705" s="0" t="str">
        <v/>
      </c>
      <c r="AA705" s="188"/>
    </row>
    <row r="706" customFormat="false" ht="12.75" hidden="false" customHeight="false" outlineLevel="0" collapsed="false">
      <c r="F706" s="60"/>
      <c r="H706" s="60"/>
      <c r="I706" s="60"/>
      <c r="J706" s="60"/>
      <c r="K706" s="0" t="e">
        <v>#REF!</v>
      </c>
      <c r="L706" s="0" t="e">
        <v>#REF!</v>
      </c>
      <c r="M706" s="0" t="e">
        <v>#REF!</v>
      </c>
      <c r="N706" s="0" t="e">
        <v>#REF!</v>
      </c>
      <c r="O706" s="0" t="e">
        <v>#REF!</v>
      </c>
      <c r="P706" s="0" t="e">
        <v>#REF!</v>
      </c>
      <c r="Q706" s="0" t="e">
        <v>#REF!</v>
      </c>
      <c r="R706" s="0" t="e">
        <v>#REF!</v>
      </c>
      <c r="S706" s="0" t="e">
        <v>#REF!</v>
      </c>
      <c r="T706" s="0" t="e">
        <v>#REF!</v>
      </c>
      <c r="U706" s="0" t="e">
        <v>#REF!</v>
      </c>
      <c r="V706" s="0" t="e">
        <v>#REF!</v>
      </c>
      <c r="W706" s="0" t="e">
        <v>#REF!</v>
      </c>
      <c r="X706" s="0" t="e">
        <v>#REF!</v>
      </c>
      <c r="Y706" s="0" t="str">
        <v/>
      </c>
      <c r="Z706" s="0" t="str">
        <v/>
      </c>
      <c r="AA706" s="188"/>
    </row>
    <row r="707" customFormat="false" ht="12.75" hidden="false" customHeight="false" outlineLevel="0" collapsed="false">
      <c r="F707" s="60"/>
      <c r="H707" s="60"/>
      <c r="I707" s="60"/>
      <c r="J707" s="60"/>
      <c r="K707" s="0" t="e">
        <v>#REF!</v>
      </c>
      <c r="L707" s="0" t="e">
        <v>#REF!</v>
      </c>
      <c r="M707" s="0" t="e">
        <v>#REF!</v>
      </c>
      <c r="N707" s="0" t="e">
        <v>#REF!</v>
      </c>
      <c r="O707" s="0" t="e">
        <v>#REF!</v>
      </c>
      <c r="P707" s="0" t="e">
        <v>#REF!</v>
      </c>
      <c r="Q707" s="0" t="e">
        <v>#REF!</v>
      </c>
      <c r="R707" s="0" t="e">
        <v>#REF!</v>
      </c>
      <c r="S707" s="0" t="e">
        <v>#REF!</v>
      </c>
      <c r="T707" s="0" t="e">
        <v>#REF!</v>
      </c>
      <c r="U707" s="0" t="e">
        <v>#REF!</v>
      </c>
      <c r="V707" s="0" t="e">
        <v>#REF!</v>
      </c>
      <c r="W707" s="0" t="e">
        <v>#REF!</v>
      </c>
      <c r="X707" s="0" t="e">
        <v>#REF!</v>
      </c>
      <c r="Y707" s="0" t="str">
        <v/>
      </c>
      <c r="Z707" s="0" t="str">
        <v/>
      </c>
      <c r="AA707" s="188"/>
    </row>
    <row r="708" customFormat="false" ht="12.75" hidden="false" customHeight="false" outlineLevel="0" collapsed="false">
      <c r="F708" s="60"/>
      <c r="H708" s="60"/>
      <c r="I708" s="60"/>
      <c r="J708" s="60"/>
      <c r="K708" s="0" t="e">
        <v>#REF!</v>
      </c>
      <c r="L708" s="0" t="e">
        <v>#REF!</v>
      </c>
      <c r="M708" s="0" t="e">
        <v>#REF!</v>
      </c>
      <c r="N708" s="0" t="e">
        <v>#REF!</v>
      </c>
      <c r="O708" s="0" t="e">
        <v>#REF!</v>
      </c>
      <c r="P708" s="0" t="e">
        <v>#REF!</v>
      </c>
      <c r="Q708" s="0" t="e">
        <v>#REF!</v>
      </c>
      <c r="R708" s="0" t="e">
        <v>#REF!</v>
      </c>
      <c r="S708" s="0" t="e">
        <v>#REF!</v>
      </c>
      <c r="T708" s="0" t="e">
        <v>#REF!</v>
      </c>
      <c r="U708" s="0" t="e">
        <v>#REF!</v>
      </c>
      <c r="V708" s="0" t="e">
        <v>#REF!</v>
      </c>
      <c r="W708" s="0" t="e">
        <v>#REF!</v>
      </c>
      <c r="X708" s="0" t="e">
        <v>#REF!</v>
      </c>
      <c r="Y708" s="0" t="str">
        <v/>
      </c>
      <c r="Z708" s="0" t="str">
        <v/>
      </c>
      <c r="AA708" s="188"/>
    </row>
    <row r="709" customFormat="false" ht="12.75" hidden="false" customHeight="false" outlineLevel="0" collapsed="false">
      <c r="F709" s="60"/>
      <c r="H709" s="60"/>
      <c r="I709" s="60"/>
      <c r="J709" s="60"/>
      <c r="K709" s="0" t="e">
        <v>#REF!</v>
      </c>
      <c r="L709" s="0" t="e">
        <v>#REF!</v>
      </c>
      <c r="M709" s="0" t="e">
        <v>#REF!</v>
      </c>
      <c r="N709" s="0" t="e">
        <v>#REF!</v>
      </c>
      <c r="O709" s="0" t="e">
        <v>#REF!</v>
      </c>
      <c r="P709" s="0" t="e">
        <v>#REF!</v>
      </c>
      <c r="Q709" s="0" t="e">
        <v>#REF!</v>
      </c>
      <c r="R709" s="0" t="e">
        <v>#REF!</v>
      </c>
      <c r="S709" s="0" t="e">
        <v>#REF!</v>
      </c>
      <c r="T709" s="0" t="e">
        <v>#REF!</v>
      </c>
      <c r="U709" s="0" t="e">
        <v>#REF!</v>
      </c>
      <c r="V709" s="0" t="e">
        <v>#REF!</v>
      </c>
      <c r="W709" s="0" t="e">
        <v>#REF!</v>
      </c>
      <c r="X709" s="0" t="e">
        <v>#REF!</v>
      </c>
      <c r="Y709" s="0" t="str">
        <v/>
      </c>
      <c r="Z709" s="0" t="str">
        <v/>
      </c>
      <c r="AA709" s="188"/>
    </row>
    <row r="710" customFormat="false" ht="12.75" hidden="false" customHeight="false" outlineLevel="0" collapsed="false">
      <c r="F710" s="60"/>
      <c r="H710" s="60"/>
      <c r="I710" s="60"/>
      <c r="J710" s="60"/>
      <c r="K710" s="0" t="e">
        <v>#REF!</v>
      </c>
      <c r="L710" s="0" t="e">
        <v>#REF!</v>
      </c>
      <c r="M710" s="0" t="e">
        <v>#REF!</v>
      </c>
      <c r="N710" s="0" t="e">
        <v>#REF!</v>
      </c>
      <c r="O710" s="0" t="e">
        <v>#REF!</v>
      </c>
      <c r="P710" s="0" t="e">
        <v>#REF!</v>
      </c>
      <c r="Q710" s="0" t="e">
        <v>#REF!</v>
      </c>
      <c r="R710" s="0" t="e">
        <v>#REF!</v>
      </c>
      <c r="S710" s="0" t="e">
        <v>#REF!</v>
      </c>
      <c r="T710" s="0" t="e">
        <v>#REF!</v>
      </c>
      <c r="U710" s="0" t="e">
        <v>#REF!</v>
      </c>
      <c r="V710" s="0" t="e">
        <v>#REF!</v>
      </c>
      <c r="W710" s="0" t="e">
        <v>#REF!</v>
      </c>
      <c r="X710" s="0" t="e">
        <v>#REF!</v>
      </c>
      <c r="Y710" s="0" t="str">
        <v/>
      </c>
      <c r="Z710" s="0" t="str">
        <v/>
      </c>
      <c r="AA710" s="188"/>
    </row>
    <row r="711" customFormat="false" ht="12.75" hidden="false" customHeight="false" outlineLevel="0" collapsed="false">
      <c r="F711" s="60"/>
      <c r="H711" s="60"/>
      <c r="I711" s="60"/>
      <c r="J711" s="60"/>
      <c r="K711" s="0" t="e">
        <v>#REF!</v>
      </c>
      <c r="L711" s="0" t="e">
        <v>#REF!</v>
      </c>
      <c r="M711" s="0" t="e">
        <v>#REF!</v>
      </c>
      <c r="N711" s="0" t="e">
        <v>#REF!</v>
      </c>
      <c r="O711" s="0" t="e">
        <v>#REF!</v>
      </c>
      <c r="P711" s="0" t="e">
        <v>#REF!</v>
      </c>
      <c r="Q711" s="0" t="e">
        <v>#REF!</v>
      </c>
      <c r="R711" s="0" t="e">
        <v>#REF!</v>
      </c>
      <c r="S711" s="0" t="e">
        <v>#REF!</v>
      </c>
      <c r="T711" s="0" t="e">
        <v>#REF!</v>
      </c>
      <c r="U711" s="0" t="e">
        <v>#REF!</v>
      </c>
      <c r="V711" s="0" t="e">
        <v>#REF!</v>
      </c>
      <c r="W711" s="0" t="e">
        <v>#REF!</v>
      </c>
      <c r="X711" s="0" t="e">
        <v>#REF!</v>
      </c>
      <c r="Y711" s="0" t="str">
        <v/>
      </c>
      <c r="Z711" s="0" t="str">
        <v/>
      </c>
      <c r="AA711" s="188"/>
    </row>
    <row r="712" customFormat="false" ht="12.75" hidden="false" customHeight="false" outlineLevel="0" collapsed="false">
      <c r="F712" s="60"/>
      <c r="H712" s="60"/>
      <c r="I712" s="60"/>
      <c r="J712" s="60"/>
      <c r="K712" s="0" t="e">
        <v>#REF!</v>
      </c>
      <c r="L712" s="0" t="e">
        <v>#REF!</v>
      </c>
      <c r="M712" s="0" t="e">
        <v>#REF!</v>
      </c>
      <c r="N712" s="0" t="e">
        <v>#REF!</v>
      </c>
      <c r="O712" s="0" t="e">
        <v>#REF!</v>
      </c>
      <c r="P712" s="0" t="e">
        <v>#REF!</v>
      </c>
      <c r="Q712" s="0" t="e">
        <v>#REF!</v>
      </c>
      <c r="R712" s="0" t="e">
        <v>#REF!</v>
      </c>
      <c r="S712" s="0" t="e">
        <v>#REF!</v>
      </c>
      <c r="T712" s="0" t="e">
        <v>#REF!</v>
      </c>
      <c r="U712" s="0" t="e">
        <v>#REF!</v>
      </c>
      <c r="V712" s="0" t="e">
        <v>#REF!</v>
      </c>
      <c r="W712" s="0" t="e">
        <v>#REF!</v>
      </c>
      <c r="X712" s="0" t="e">
        <v>#REF!</v>
      </c>
      <c r="Y712" s="0" t="str">
        <v/>
      </c>
      <c r="Z712" s="0" t="str">
        <v/>
      </c>
      <c r="AA712" s="188"/>
    </row>
    <row r="713" customFormat="false" ht="12.75" hidden="false" customHeight="false" outlineLevel="0" collapsed="false">
      <c r="F713" s="60"/>
      <c r="H713" s="60"/>
      <c r="I713" s="60"/>
      <c r="J713" s="60"/>
      <c r="K713" s="0" t="e">
        <v>#REF!</v>
      </c>
      <c r="L713" s="0" t="e">
        <v>#REF!</v>
      </c>
      <c r="M713" s="0" t="e">
        <v>#REF!</v>
      </c>
      <c r="N713" s="0" t="e">
        <v>#REF!</v>
      </c>
      <c r="O713" s="0" t="e">
        <v>#REF!</v>
      </c>
      <c r="P713" s="0" t="e">
        <v>#REF!</v>
      </c>
      <c r="Q713" s="0" t="e">
        <v>#REF!</v>
      </c>
      <c r="R713" s="0" t="e">
        <v>#REF!</v>
      </c>
      <c r="S713" s="0" t="e">
        <v>#REF!</v>
      </c>
      <c r="T713" s="0" t="e">
        <v>#REF!</v>
      </c>
      <c r="U713" s="0" t="e">
        <v>#REF!</v>
      </c>
      <c r="V713" s="0" t="e">
        <v>#REF!</v>
      </c>
      <c r="W713" s="0" t="e">
        <v>#REF!</v>
      </c>
      <c r="X713" s="0" t="e">
        <v>#REF!</v>
      </c>
      <c r="Y713" s="0" t="str">
        <v/>
      </c>
      <c r="Z713" s="0" t="str">
        <v/>
      </c>
      <c r="AA713" s="188"/>
    </row>
    <row r="714" customFormat="false" ht="12.75" hidden="false" customHeight="false" outlineLevel="0" collapsed="false">
      <c r="F714" s="60"/>
      <c r="H714" s="60"/>
      <c r="I714" s="60"/>
      <c r="J714" s="60"/>
      <c r="K714" s="0" t="e">
        <v>#REF!</v>
      </c>
      <c r="L714" s="0" t="e">
        <v>#REF!</v>
      </c>
      <c r="M714" s="0" t="e">
        <v>#REF!</v>
      </c>
      <c r="N714" s="0" t="e">
        <v>#REF!</v>
      </c>
      <c r="O714" s="0" t="e">
        <v>#REF!</v>
      </c>
      <c r="P714" s="0" t="e">
        <v>#REF!</v>
      </c>
      <c r="Q714" s="0" t="e">
        <v>#REF!</v>
      </c>
      <c r="R714" s="0" t="e">
        <v>#REF!</v>
      </c>
      <c r="S714" s="0" t="e">
        <v>#REF!</v>
      </c>
      <c r="T714" s="0" t="e">
        <v>#REF!</v>
      </c>
      <c r="U714" s="0" t="e">
        <v>#REF!</v>
      </c>
      <c r="V714" s="0" t="e">
        <v>#REF!</v>
      </c>
      <c r="W714" s="0" t="e">
        <v>#REF!</v>
      </c>
      <c r="X714" s="0" t="e">
        <v>#REF!</v>
      </c>
      <c r="Y714" s="0" t="str">
        <v/>
      </c>
      <c r="Z714" s="0" t="str">
        <v/>
      </c>
      <c r="AA714" s="188"/>
    </row>
    <row r="715" customFormat="false" ht="12.75" hidden="false" customHeight="false" outlineLevel="0" collapsed="false">
      <c r="F715" s="60"/>
      <c r="H715" s="60"/>
      <c r="I715" s="60"/>
      <c r="J715" s="60"/>
      <c r="K715" s="0" t="e">
        <v>#REF!</v>
      </c>
      <c r="L715" s="0" t="e">
        <v>#REF!</v>
      </c>
      <c r="M715" s="0" t="e">
        <v>#REF!</v>
      </c>
      <c r="N715" s="0" t="e">
        <v>#REF!</v>
      </c>
      <c r="O715" s="0" t="e">
        <v>#REF!</v>
      </c>
      <c r="P715" s="0" t="e">
        <v>#REF!</v>
      </c>
      <c r="Q715" s="0" t="e">
        <v>#REF!</v>
      </c>
      <c r="R715" s="0" t="e">
        <v>#REF!</v>
      </c>
      <c r="S715" s="0" t="e">
        <v>#REF!</v>
      </c>
      <c r="T715" s="0" t="e">
        <v>#REF!</v>
      </c>
      <c r="U715" s="0" t="e">
        <v>#REF!</v>
      </c>
      <c r="V715" s="0" t="e">
        <v>#REF!</v>
      </c>
      <c r="W715" s="0" t="e">
        <v>#REF!</v>
      </c>
      <c r="X715" s="0" t="e">
        <v>#REF!</v>
      </c>
      <c r="Y715" s="0" t="str">
        <v/>
      </c>
      <c r="Z715" s="0" t="str">
        <v/>
      </c>
      <c r="AA715" s="188"/>
    </row>
    <row r="716" customFormat="false" ht="12.75" hidden="false" customHeight="false" outlineLevel="0" collapsed="false">
      <c r="F716" s="60"/>
      <c r="H716" s="60"/>
      <c r="I716" s="60"/>
      <c r="J716" s="60"/>
      <c r="K716" s="0" t="e">
        <v>#REF!</v>
      </c>
      <c r="L716" s="0" t="e">
        <v>#REF!</v>
      </c>
      <c r="M716" s="0" t="e">
        <v>#REF!</v>
      </c>
      <c r="N716" s="0" t="e">
        <v>#REF!</v>
      </c>
      <c r="O716" s="0" t="e">
        <v>#REF!</v>
      </c>
      <c r="P716" s="0" t="e">
        <v>#REF!</v>
      </c>
      <c r="Q716" s="0" t="e">
        <v>#REF!</v>
      </c>
      <c r="R716" s="0" t="e">
        <v>#REF!</v>
      </c>
      <c r="S716" s="0" t="e">
        <v>#REF!</v>
      </c>
      <c r="T716" s="0" t="e">
        <v>#REF!</v>
      </c>
      <c r="U716" s="0" t="e">
        <v>#REF!</v>
      </c>
      <c r="V716" s="0" t="e">
        <v>#REF!</v>
      </c>
      <c r="W716" s="0" t="e">
        <v>#REF!</v>
      </c>
      <c r="X716" s="0" t="e">
        <v>#REF!</v>
      </c>
      <c r="Y716" s="0" t="str">
        <v/>
      </c>
      <c r="Z716" s="0" t="str">
        <v/>
      </c>
      <c r="AA716" s="188"/>
    </row>
    <row r="717" customFormat="false" ht="12.75" hidden="false" customHeight="false" outlineLevel="0" collapsed="false">
      <c r="F717" s="60"/>
      <c r="H717" s="60"/>
      <c r="I717" s="60"/>
      <c r="J717" s="60"/>
      <c r="K717" s="0" t="e">
        <v>#REF!</v>
      </c>
      <c r="L717" s="0" t="e">
        <v>#REF!</v>
      </c>
      <c r="M717" s="0" t="e">
        <v>#REF!</v>
      </c>
      <c r="N717" s="0" t="e">
        <v>#REF!</v>
      </c>
      <c r="O717" s="0" t="e">
        <v>#REF!</v>
      </c>
      <c r="P717" s="0" t="e">
        <v>#REF!</v>
      </c>
      <c r="Q717" s="0" t="e">
        <v>#REF!</v>
      </c>
      <c r="R717" s="0" t="e">
        <v>#REF!</v>
      </c>
      <c r="S717" s="0" t="e">
        <v>#REF!</v>
      </c>
      <c r="T717" s="0" t="e">
        <v>#REF!</v>
      </c>
      <c r="U717" s="0" t="e">
        <v>#REF!</v>
      </c>
      <c r="V717" s="0" t="e">
        <v>#REF!</v>
      </c>
      <c r="W717" s="0" t="e">
        <v>#REF!</v>
      </c>
      <c r="X717" s="0" t="e">
        <v>#REF!</v>
      </c>
      <c r="Y717" s="0" t="str">
        <v/>
      </c>
      <c r="Z717" s="0" t="str">
        <v/>
      </c>
      <c r="AA717" s="188"/>
    </row>
    <row r="718" customFormat="false" ht="12.75" hidden="false" customHeight="false" outlineLevel="0" collapsed="false">
      <c r="F718" s="60"/>
      <c r="H718" s="60"/>
      <c r="I718" s="60"/>
      <c r="J718" s="60"/>
      <c r="K718" s="0" t="e">
        <v>#REF!</v>
      </c>
      <c r="L718" s="0" t="e">
        <v>#REF!</v>
      </c>
      <c r="M718" s="0" t="e">
        <v>#REF!</v>
      </c>
      <c r="N718" s="0" t="e">
        <v>#REF!</v>
      </c>
      <c r="O718" s="0" t="e">
        <v>#REF!</v>
      </c>
      <c r="P718" s="0" t="e">
        <v>#REF!</v>
      </c>
      <c r="Q718" s="0" t="e">
        <v>#REF!</v>
      </c>
      <c r="R718" s="0" t="e">
        <v>#REF!</v>
      </c>
      <c r="S718" s="0" t="e">
        <v>#REF!</v>
      </c>
      <c r="T718" s="0" t="e">
        <v>#REF!</v>
      </c>
      <c r="U718" s="0" t="e">
        <v>#REF!</v>
      </c>
      <c r="V718" s="0" t="e">
        <v>#REF!</v>
      </c>
      <c r="W718" s="0" t="e">
        <v>#REF!</v>
      </c>
      <c r="X718" s="0" t="e">
        <v>#REF!</v>
      </c>
      <c r="Y718" s="0" t="str">
        <v/>
      </c>
      <c r="Z718" s="0" t="str">
        <v/>
      </c>
      <c r="AA718" s="188"/>
    </row>
    <row r="719" customFormat="false" ht="12.75" hidden="false" customHeight="false" outlineLevel="0" collapsed="false">
      <c r="F719" s="60"/>
      <c r="H719" s="60"/>
      <c r="I719" s="60"/>
      <c r="J719" s="60"/>
      <c r="K719" s="0" t="e">
        <v>#REF!</v>
      </c>
      <c r="L719" s="0" t="e">
        <v>#REF!</v>
      </c>
      <c r="M719" s="0" t="e">
        <v>#REF!</v>
      </c>
      <c r="N719" s="0" t="e">
        <v>#REF!</v>
      </c>
      <c r="O719" s="0" t="e">
        <v>#REF!</v>
      </c>
      <c r="P719" s="0" t="e">
        <v>#REF!</v>
      </c>
      <c r="Q719" s="0" t="e">
        <v>#REF!</v>
      </c>
      <c r="R719" s="0" t="e">
        <v>#REF!</v>
      </c>
      <c r="S719" s="0" t="e">
        <v>#REF!</v>
      </c>
      <c r="T719" s="0" t="e">
        <v>#REF!</v>
      </c>
      <c r="U719" s="0" t="e">
        <v>#REF!</v>
      </c>
      <c r="V719" s="0" t="e">
        <v>#REF!</v>
      </c>
      <c r="W719" s="0" t="e">
        <v>#REF!</v>
      </c>
      <c r="X719" s="0" t="e">
        <v>#REF!</v>
      </c>
      <c r="Y719" s="0" t="str">
        <v/>
      </c>
      <c r="Z719" s="0" t="str">
        <v/>
      </c>
      <c r="AA719" s="188"/>
    </row>
    <row r="720" customFormat="false" ht="12.75" hidden="false" customHeight="false" outlineLevel="0" collapsed="false">
      <c r="F720" s="60"/>
      <c r="H720" s="60"/>
      <c r="I720" s="60"/>
      <c r="J720" s="60"/>
      <c r="K720" s="0" t="e">
        <v>#REF!</v>
      </c>
      <c r="L720" s="0" t="e">
        <v>#REF!</v>
      </c>
      <c r="M720" s="0" t="e">
        <v>#REF!</v>
      </c>
      <c r="N720" s="0" t="e">
        <v>#REF!</v>
      </c>
      <c r="O720" s="0" t="e">
        <v>#REF!</v>
      </c>
      <c r="P720" s="0" t="e">
        <v>#REF!</v>
      </c>
      <c r="Q720" s="0" t="e">
        <v>#REF!</v>
      </c>
      <c r="R720" s="0" t="e">
        <v>#REF!</v>
      </c>
      <c r="S720" s="0" t="e">
        <v>#REF!</v>
      </c>
      <c r="T720" s="0" t="e">
        <v>#REF!</v>
      </c>
      <c r="U720" s="0" t="e">
        <v>#REF!</v>
      </c>
      <c r="V720" s="0" t="e">
        <v>#REF!</v>
      </c>
      <c r="W720" s="0" t="e">
        <v>#REF!</v>
      </c>
      <c r="X720" s="0" t="e">
        <v>#REF!</v>
      </c>
      <c r="Y720" s="0" t="str">
        <v/>
      </c>
      <c r="Z720" s="0" t="str">
        <v/>
      </c>
      <c r="AA720" s="188"/>
    </row>
    <row r="721" customFormat="false" ht="12.75" hidden="false" customHeight="false" outlineLevel="0" collapsed="false">
      <c r="F721" s="60"/>
      <c r="H721" s="60"/>
      <c r="I721" s="60"/>
      <c r="J721" s="60"/>
      <c r="K721" s="0" t="e">
        <v>#REF!</v>
      </c>
      <c r="L721" s="0" t="e">
        <v>#REF!</v>
      </c>
      <c r="M721" s="0" t="e">
        <v>#REF!</v>
      </c>
      <c r="N721" s="0" t="e">
        <v>#REF!</v>
      </c>
      <c r="O721" s="0" t="e">
        <v>#REF!</v>
      </c>
      <c r="P721" s="0" t="e">
        <v>#REF!</v>
      </c>
      <c r="Q721" s="0" t="e">
        <v>#REF!</v>
      </c>
      <c r="R721" s="0" t="e">
        <v>#REF!</v>
      </c>
      <c r="S721" s="0" t="e">
        <v>#REF!</v>
      </c>
      <c r="T721" s="0" t="e">
        <v>#REF!</v>
      </c>
      <c r="U721" s="0" t="e">
        <v>#REF!</v>
      </c>
      <c r="V721" s="0" t="e">
        <v>#REF!</v>
      </c>
      <c r="W721" s="0" t="e">
        <v>#REF!</v>
      </c>
      <c r="X721" s="0" t="e">
        <v>#REF!</v>
      </c>
      <c r="Y721" s="0" t="str">
        <v/>
      </c>
      <c r="Z721" s="0" t="str">
        <v/>
      </c>
      <c r="AA721" s="188"/>
    </row>
    <row r="722" customFormat="false" ht="12.75" hidden="false" customHeight="false" outlineLevel="0" collapsed="false">
      <c r="F722" s="60"/>
      <c r="H722" s="60"/>
      <c r="I722" s="60"/>
      <c r="J722" s="60"/>
      <c r="K722" s="0" t="e">
        <v>#REF!</v>
      </c>
      <c r="L722" s="0" t="e">
        <v>#REF!</v>
      </c>
      <c r="M722" s="0" t="e">
        <v>#REF!</v>
      </c>
      <c r="N722" s="0" t="e">
        <v>#REF!</v>
      </c>
      <c r="O722" s="0" t="e">
        <v>#REF!</v>
      </c>
      <c r="P722" s="0" t="e">
        <v>#REF!</v>
      </c>
      <c r="Q722" s="0" t="e">
        <v>#REF!</v>
      </c>
      <c r="R722" s="0" t="e">
        <v>#REF!</v>
      </c>
      <c r="S722" s="0" t="e">
        <v>#REF!</v>
      </c>
      <c r="T722" s="0" t="e">
        <v>#REF!</v>
      </c>
      <c r="U722" s="0" t="e">
        <v>#REF!</v>
      </c>
      <c r="V722" s="0" t="e">
        <v>#REF!</v>
      </c>
      <c r="W722" s="0" t="e">
        <v>#REF!</v>
      </c>
      <c r="X722" s="0" t="e">
        <v>#REF!</v>
      </c>
      <c r="Y722" s="0" t="str">
        <v/>
      </c>
      <c r="Z722" s="0" t="str">
        <v/>
      </c>
      <c r="AA722" s="188"/>
    </row>
    <row r="723" customFormat="false" ht="12.75" hidden="false" customHeight="false" outlineLevel="0" collapsed="false">
      <c r="F723" s="60"/>
      <c r="H723" s="60"/>
      <c r="I723" s="60"/>
      <c r="J723" s="60"/>
      <c r="K723" s="0" t="e">
        <v>#REF!</v>
      </c>
      <c r="L723" s="0" t="e">
        <v>#REF!</v>
      </c>
      <c r="M723" s="0" t="e">
        <v>#REF!</v>
      </c>
      <c r="N723" s="0" t="e">
        <v>#REF!</v>
      </c>
      <c r="O723" s="0" t="e">
        <v>#REF!</v>
      </c>
      <c r="P723" s="0" t="e">
        <v>#REF!</v>
      </c>
      <c r="Q723" s="0" t="e">
        <v>#REF!</v>
      </c>
      <c r="R723" s="0" t="e">
        <v>#REF!</v>
      </c>
      <c r="S723" s="0" t="e">
        <v>#REF!</v>
      </c>
      <c r="T723" s="0" t="e">
        <v>#REF!</v>
      </c>
      <c r="U723" s="0" t="e">
        <v>#REF!</v>
      </c>
      <c r="V723" s="0" t="e">
        <v>#REF!</v>
      </c>
      <c r="W723" s="0" t="e">
        <v>#REF!</v>
      </c>
      <c r="X723" s="0" t="e">
        <v>#REF!</v>
      </c>
      <c r="Y723" s="0" t="str">
        <v/>
      </c>
      <c r="Z723" s="0" t="str">
        <v/>
      </c>
      <c r="AA723" s="188"/>
    </row>
    <row r="724" customFormat="false" ht="12.75" hidden="false" customHeight="false" outlineLevel="0" collapsed="false">
      <c r="F724" s="60"/>
      <c r="H724" s="60"/>
      <c r="I724" s="60"/>
      <c r="J724" s="60"/>
      <c r="K724" s="0" t="e">
        <v>#REF!</v>
      </c>
      <c r="L724" s="0" t="e">
        <v>#REF!</v>
      </c>
      <c r="M724" s="0" t="e">
        <v>#REF!</v>
      </c>
      <c r="N724" s="0" t="e">
        <v>#REF!</v>
      </c>
      <c r="O724" s="0" t="e">
        <v>#REF!</v>
      </c>
      <c r="P724" s="0" t="e">
        <v>#REF!</v>
      </c>
      <c r="Q724" s="0" t="e">
        <v>#REF!</v>
      </c>
      <c r="R724" s="0" t="e">
        <v>#REF!</v>
      </c>
      <c r="S724" s="0" t="e">
        <v>#REF!</v>
      </c>
      <c r="T724" s="0" t="e">
        <v>#REF!</v>
      </c>
      <c r="U724" s="0" t="e">
        <v>#REF!</v>
      </c>
      <c r="V724" s="0" t="e">
        <v>#REF!</v>
      </c>
      <c r="W724" s="0" t="e">
        <v>#REF!</v>
      </c>
      <c r="X724" s="0" t="e">
        <v>#REF!</v>
      </c>
      <c r="Y724" s="0" t="str">
        <v/>
      </c>
      <c r="Z724" s="0" t="str">
        <v/>
      </c>
      <c r="AA724" s="188"/>
    </row>
    <row r="725" customFormat="false" ht="12.75" hidden="false" customHeight="false" outlineLevel="0" collapsed="false">
      <c r="F725" s="60"/>
      <c r="H725" s="60"/>
      <c r="I725" s="60"/>
      <c r="J725" s="60"/>
      <c r="K725" s="0" t="e">
        <v>#REF!</v>
      </c>
      <c r="L725" s="0" t="e">
        <v>#REF!</v>
      </c>
      <c r="M725" s="0" t="e">
        <v>#REF!</v>
      </c>
      <c r="N725" s="0" t="e">
        <v>#REF!</v>
      </c>
      <c r="O725" s="0" t="e">
        <v>#REF!</v>
      </c>
      <c r="P725" s="0" t="e">
        <v>#REF!</v>
      </c>
      <c r="Q725" s="0" t="e">
        <v>#REF!</v>
      </c>
      <c r="R725" s="0" t="e">
        <v>#REF!</v>
      </c>
      <c r="S725" s="0" t="e">
        <v>#REF!</v>
      </c>
      <c r="T725" s="0" t="e">
        <v>#REF!</v>
      </c>
      <c r="U725" s="0" t="e">
        <v>#REF!</v>
      </c>
      <c r="V725" s="0" t="e">
        <v>#REF!</v>
      </c>
      <c r="W725" s="0" t="e">
        <v>#REF!</v>
      </c>
      <c r="X725" s="0" t="e">
        <v>#REF!</v>
      </c>
      <c r="Y725" s="0" t="str">
        <v/>
      </c>
      <c r="Z725" s="0" t="str">
        <v/>
      </c>
      <c r="AA725" s="188"/>
    </row>
    <row r="726" customFormat="false" ht="12.75" hidden="false" customHeight="false" outlineLevel="0" collapsed="false">
      <c r="F726" s="60"/>
      <c r="H726" s="60"/>
      <c r="I726" s="60"/>
      <c r="J726" s="60"/>
      <c r="K726" s="0" t="e">
        <v>#REF!</v>
      </c>
      <c r="L726" s="0" t="e">
        <v>#REF!</v>
      </c>
      <c r="M726" s="0" t="e">
        <v>#REF!</v>
      </c>
      <c r="N726" s="0" t="e">
        <v>#REF!</v>
      </c>
      <c r="O726" s="0" t="e">
        <v>#REF!</v>
      </c>
      <c r="P726" s="0" t="e">
        <v>#REF!</v>
      </c>
      <c r="Q726" s="0" t="e">
        <v>#REF!</v>
      </c>
      <c r="R726" s="0" t="e">
        <v>#REF!</v>
      </c>
      <c r="S726" s="0" t="e">
        <v>#REF!</v>
      </c>
      <c r="T726" s="0" t="e">
        <v>#REF!</v>
      </c>
      <c r="U726" s="0" t="e">
        <v>#REF!</v>
      </c>
      <c r="V726" s="0" t="e">
        <v>#REF!</v>
      </c>
      <c r="W726" s="0" t="e">
        <v>#REF!</v>
      </c>
      <c r="X726" s="0" t="e">
        <v>#REF!</v>
      </c>
      <c r="Y726" s="0" t="str">
        <v/>
      </c>
      <c r="Z726" s="0" t="str">
        <v/>
      </c>
      <c r="AA726" s="188"/>
    </row>
    <row r="727" customFormat="false" ht="12.75" hidden="false" customHeight="false" outlineLevel="0" collapsed="false">
      <c r="F727" s="60"/>
      <c r="H727" s="60"/>
      <c r="I727" s="60"/>
      <c r="J727" s="60"/>
      <c r="K727" s="0" t="e">
        <v>#REF!</v>
      </c>
      <c r="L727" s="0" t="e">
        <v>#REF!</v>
      </c>
      <c r="M727" s="0" t="e">
        <v>#REF!</v>
      </c>
      <c r="N727" s="0" t="e">
        <v>#REF!</v>
      </c>
      <c r="O727" s="0" t="e">
        <v>#REF!</v>
      </c>
      <c r="P727" s="0" t="e">
        <v>#REF!</v>
      </c>
      <c r="Q727" s="0" t="e">
        <v>#REF!</v>
      </c>
      <c r="R727" s="0" t="e">
        <v>#REF!</v>
      </c>
      <c r="S727" s="0" t="e">
        <v>#REF!</v>
      </c>
      <c r="T727" s="0" t="e">
        <v>#REF!</v>
      </c>
      <c r="U727" s="0" t="e">
        <v>#REF!</v>
      </c>
      <c r="V727" s="0" t="e">
        <v>#REF!</v>
      </c>
      <c r="W727" s="0" t="e">
        <v>#REF!</v>
      </c>
      <c r="X727" s="0" t="e">
        <v>#REF!</v>
      </c>
      <c r="Y727" s="0" t="str">
        <v/>
      </c>
      <c r="Z727" s="0" t="str">
        <v/>
      </c>
      <c r="AA727" s="188"/>
    </row>
    <row r="728" customFormat="false" ht="12.75" hidden="false" customHeight="false" outlineLevel="0" collapsed="false">
      <c r="F728" s="60"/>
      <c r="H728" s="60"/>
      <c r="I728" s="60"/>
      <c r="J728" s="60"/>
      <c r="K728" s="0" t="e">
        <v>#REF!</v>
      </c>
      <c r="L728" s="0" t="e">
        <v>#REF!</v>
      </c>
      <c r="M728" s="0" t="e">
        <v>#REF!</v>
      </c>
      <c r="N728" s="0" t="e">
        <v>#REF!</v>
      </c>
      <c r="O728" s="0" t="e">
        <v>#REF!</v>
      </c>
      <c r="P728" s="0" t="e">
        <v>#REF!</v>
      </c>
      <c r="Q728" s="0" t="e">
        <v>#REF!</v>
      </c>
      <c r="R728" s="0" t="e">
        <v>#REF!</v>
      </c>
      <c r="S728" s="0" t="e">
        <v>#REF!</v>
      </c>
      <c r="T728" s="0" t="e">
        <v>#REF!</v>
      </c>
      <c r="U728" s="0" t="e">
        <v>#REF!</v>
      </c>
      <c r="V728" s="0" t="e">
        <v>#REF!</v>
      </c>
      <c r="W728" s="0" t="e">
        <v>#REF!</v>
      </c>
      <c r="X728" s="0" t="e">
        <v>#REF!</v>
      </c>
      <c r="Y728" s="0" t="str">
        <v/>
      </c>
      <c r="Z728" s="0" t="str">
        <v/>
      </c>
      <c r="AA728" s="188"/>
    </row>
    <row r="729" customFormat="false" ht="12.75" hidden="false" customHeight="false" outlineLevel="0" collapsed="false">
      <c r="F729" s="60"/>
      <c r="H729" s="60"/>
      <c r="I729" s="60"/>
      <c r="J729" s="60"/>
      <c r="K729" s="0" t="e">
        <v>#REF!</v>
      </c>
      <c r="L729" s="0" t="e">
        <v>#REF!</v>
      </c>
      <c r="M729" s="0" t="e">
        <v>#REF!</v>
      </c>
      <c r="N729" s="0" t="e">
        <v>#REF!</v>
      </c>
      <c r="O729" s="0" t="e">
        <v>#REF!</v>
      </c>
      <c r="P729" s="0" t="e">
        <v>#REF!</v>
      </c>
      <c r="Q729" s="0" t="e">
        <v>#REF!</v>
      </c>
      <c r="R729" s="0" t="e">
        <v>#REF!</v>
      </c>
      <c r="S729" s="0" t="e">
        <v>#REF!</v>
      </c>
      <c r="T729" s="0" t="e">
        <v>#REF!</v>
      </c>
      <c r="U729" s="0" t="e">
        <v>#REF!</v>
      </c>
      <c r="V729" s="0" t="e">
        <v>#REF!</v>
      </c>
      <c r="W729" s="0" t="e">
        <v>#REF!</v>
      </c>
      <c r="X729" s="0" t="e">
        <v>#REF!</v>
      </c>
      <c r="Y729" s="0" t="str">
        <v/>
      </c>
      <c r="Z729" s="0" t="str">
        <v/>
      </c>
      <c r="AA729" s="188"/>
    </row>
    <row r="730" customFormat="false" ht="12.75" hidden="false" customHeight="false" outlineLevel="0" collapsed="false">
      <c r="F730" s="60"/>
      <c r="H730" s="60"/>
      <c r="I730" s="60"/>
      <c r="J730" s="60"/>
      <c r="K730" s="0" t="e">
        <v>#REF!</v>
      </c>
      <c r="L730" s="0" t="e">
        <v>#REF!</v>
      </c>
      <c r="M730" s="0" t="e">
        <v>#REF!</v>
      </c>
      <c r="N730" s="0" t="e">
        <v>#REF!</v>
      </c>
      <c r="O730" s="0" t="e">
        <v>#REF!</v>
      </c>
      <c r="P730" s="0" t="e">
        <v>#REF!</v>
      </c>
      <c r="Q730" s="0" t="e">
        <v>#REF!</v>
      </c>
      <c r="R730" s="0" t="e">
        <v>#REF!</v>
      </c>
      <c r="S730" s="0" t="e">
        <v>#REF!</v>
      </c>
      <c r="T730" s="0" t="e">
        <v>#REF!</v>
      </c>
      <c r="U730" s="0" t="e">
        <v>#REF!</v>
      </c>
      <c r="V730" s="0" t="e">
        <v>#REF!</v>
      </c>
      <c r="W730" s="0" t="e">
        <v>#REF!</v>
      </c>
      <c r="X730" s="0" t="e">
        <v>#REF!</v>
      </c>
      <c r="Y730" s="0" t="str">
        <v/>
      </c>
      <c r="Z730" s="0" t="str">
        <v/>
      </c>
      <c r="AA730" s="188"/>
    </row>
    <row r="731" customFormat="false" ht="12.75" hidden="false" customHeight="false" outlineLevel="0" collapsed="false">
      <c r="F731" s="60"/>
      <c r="H731" s="60"/>
      <c r="I731" s="60"/>
      <c r="J731" s="60"/>
      <c r="K731" s="0" t="e">
        <v>#REF!</v>
      </c>
      <c r="L731" s="0" t="e">
        <v>#REF!</v>
      </c>
      <c r="M731" s="0" t="e">
        <v>#REF!</v>
      </c>
      <c r="N731" s="0" t="e">
        <v>#REF!</v>
      </c>
      <c r="O731" s="0" t="e">
        <v>#REF!</v>
      </c>
      <c r="P731" s="0" t="e">
        <v>#REF!</v>
      </c>
      <c r="Q731" s="0" t="e">
        <v>#REF!</v>
      </c>
      <c r="R731" s="0" t="e">
        <v>#REF!</v>
      </c>
      <c r="S731" s="0" t="e">
        <v>#REF!</v>
      </c>
      <c r="T731" s="0" t="e">
        <v>#REF!</v>
      </c>
      <c r="U731" s="0" t="e">
        <v>#REF!</v>
      </c>
      <c r="V731" s="0" t="e">
        <v>#REF!</v>
      </c>
      <c r="W731" s="0" t="e">
        <v>#REF!</v>
      </c>
      <c r="X731" s="0" t="e">
        <v>#REF!</v>
      </c>
      <c r="Y731" s="0" t="str">
        <v/>
      </c>
      <c r="Z731" s="0" t="str">
        <v/>
      </c>
      <c r="AA731" s="188"/>
    </row>
    <row r="732" customFormat="false" ht="12.75" hidden="false" customHeight="false" outlineLevel="0" collapsed="false">
      <c r="F732" s="60"/>
      <c r="H732" s="60"/>
      <c r="I732" s="60"/>
      <c r="J732" s="60"/>
      <c r="K732" s="0" t="e">
        <v>#REF!</v>
      </c>
      <c r="L732" s="0" t="e">
        <v>#REF!</v>
      </c>
      <c r="M732" s="0" t="e">
        <v>#REF!</v>
      </c>
      <c r="N732" s="0" t="e">
        <v>#REF!</v>
      </c>
      <c r="O732" s="0" t="e">
        <v>#REF!</v>
      </c>
      <c r="P732" s="0" t="e">
        <v>#REF!</v>
      </c>
      <c r="Q732" s="0" t="e">
        <v>#REF!</v>
      </c>
      <c r="R732" s="0" t="e">
        <v>#REF!</v>
      </c>
      <c r="S732" s="0" t="e">
        <v>#REF!</v>
      </c>
      <c r="T732" s="0" t="e">
        <v>#REF!</v>
      </c>
      <c r="U732" s="0" t="e">
        <v>#REF!</v>
      </c>
      <c r="V732" s="0" t="e">
        <v>#REF!</v>
      </c>
      <c r="W732" s="0" t="e">
        <v>#REF!</v>
      </c>
      <c r="X732" s="0" t="e">
        <v>#REF!</v>
      </c>
      <c r="Y732" s="0" t="str">
        <v/>
      </c>
      <c r="Z732" s="0" t="str">
        <v/>
      </c>
      <c r="AA732" s="188"/>
    </row>
    <row r="733" customFormat="false" ht="12.75" hidden="false" customHeight="false" outlineLevel="0" collapsed="false">
      <c r="F733" s="60"/>
      <c r="H733" s="60"/>
      <c r="I733" s="60"/>
      <c r="J733" s="60"/>
      <c r="K733" s="0" t="e">
        <v>#REF!</v>
      </c>
      <c r="L733" s="0" t="e">
        <v>#REF!</v>
      </c>
      <c r="M733" s="0" t="e">
        <v>#REF!</v>
      </c>
      <c r="N733" s="0" t="e">
        <v>#REF!</v>
      </c>
      <c r="O733" s="0" t="e">
        <v>#REF!</v>
      </c>
      <c r="P733" s="0" t="e">
        <v>#REF!</v>
      </c>
      <c r="Q733" s="0" t="e">
        <v>#REF!</v>
      </c>
      <c r="R733" s="0" t="e">
        <v>#REF!</v>
      </c>
      <c r="S733" s="0" t="e">
        <v>#REF!</v>
      </c>
      <c r="T733" s="0" t="e">
        <v>#REF!</v>
      </c>
      <c r="U733" s="0" t="e">
        <v>#REF!</v>
      </c>
      <c r="V733" s="0" t="e">
        <v>#REF!</v>
      </c>
      <c r="W733" s="0" t="e">
        <v>#REF!</v>
      </c>
      <c r="X733" s="0" t="e">
        <v>#REF!</v>
      </c>
      <c r="Y733" s="0" t="str">
        <v/>
      </c>
      <c r="Z733" s="0" t="str">
        <v/>
      </c>
      <c r="AA733" s="188"/>
    </row>
    <row r="734" customFormat="false" ht="12.75" hidden="false" customHeight="false" outlineLevel="0" collapsed="false">
      <c r="F734" s="60"/>
      <c r="H734" s="60"/>
      <c r="I734" s="60"/>
      <c r="J734" s="60"/>
      <c r="K734" s="0" t="e">
        <v>#REF!</v>
      </c>
      <c r="L734" s="0" t="e">
        <v>#REF!</v>
      </c>
      <c r="M734" s="0" t="e">
        <v>#REF!</v>
      </c>
      <c r="N734" s="0" t="e">
        <v>#REF!</v>
      </c>
      <c r="O734" s="0" t="e">
        <v>#REF!</v>
      </c>
      <c r="P734" s="0" t="e">
        <v>#REF!</v>
      </c>
      <c r="Q734" s="0" t="e">
        <v>#REF!</v>
      </c>
      <c r="R734" s="0" t="e">
        <v>#REF!</v>
      </c>
      <c r="S734" s="0" t="e">
        <v>#REF!</v>
      </c>
      <c r="T734" s="0" t="e">
        <v>#REF!</v>
      </c>
      <c r="U734" s="0" t="e">
        <v>#REF!</v>
      </c>
      <c r="V734" s="0" t="e">
        <v>#REF!</v>
      </c>
      <c r="W734" s="0" t="e">
        <v>#REF!</v>
      </c>
      <c r="X734" s="0" t="e">
        <v>#REF!</v>
      </c>
      <c r="Y734" s="0" t="str">
        <v/>
      </c>
      <c r="Z734" s="0" t="str">
        <v/>
      </c>
      <c r="AA734" s="188"/>
    </row>
    <row r="735" customFormat="false" ht="12.75" hidden="false" customHeight="false" outlineLevel="0" collapsed="false">
      <c r="F735" s="60"/>
      <c r="H735" s="60"/>
      <c r="I735" s="60"/>
      <c r="J735" s="60"/>
      <c r="K735" s="0" t="e">
        <v>#REF!</v>
      </c>
      <c r="L735" s="0" t="e">
        <v>#REF!</v>
      </c>
      <c r="M735" s="0" t="e">
        <v>#REF!</v>
      </c>
      <c r="N735" s="0" t="e">
        <v>#REF!</v>
      </c>
      <c r="O735" s="0" t="e">
        <v>#REF!</v>
      </c>
      <c r="P735" s="0" t="e">
        <v>#REF!</v>
      </c>
      <c r="Q735" s="0" t="e">
        <v>#REF!</v>
      </c>
      <c r="R735" s="0" t="e">
        <v>#REF!</v>
      </c>
      <c r="S735" s="0" t="e">
        <v>#REF!</v>
      </c>
      <c r="T735" s="0" t="e">
        <v>#REF!</v>
      </c>
      <c r="U735" s="0" t="e">
        <v>#REF!</v>
      </c>
      <c r="V735" s="0" t="e">
        <v>#REF!</v>
      </c>
      <c r="W735" s="0" t="e">
        <v>#REF!</v>
      </c>
      <c r="X735" s="0" t="e">
        <v>#REF!</v>
      </c>
      <c r="Y735" s="0" t="str">
        <v/>
      </c>
      <c r="Z735" s="0" t="str">
        <v/>
      </c>
      <c r="AA735" s="188"/>
    </row>
    <row r="736" customFormat="false" ht="12.75" hidden="false" customHeight="false" outlineLevel="0" collapsed="false">
      <c r="F736" s="60"/>
      <c r="H736" s="60"/>
      <c r="I736" s="60"/>
      <c r="J736" s="60"/>
      <c r="K736" s="0" t="e">
        <v>#REF!</v>
      </c>
      <c r="L736" s="0" t="e">
        <v>#REF!</v>
      </c>
      <c r="M736" s="0" t="e">
        <v>#REF!</v>
      </c>
      <c r="N736" s="0" t="e">
        <v>#REF!</v>
      </c>
      <c r="O736" s="0" t="e">
        <v>#REF!</v>
      </c>
      <c r="P736" s="0" t="e">
        <v>#REF!</v>
      </c>
      <c r="Q736" s="0" t="e">
        <v>#REF!</v>
      </c>
      <c r="R736" s="0" t="e">
        <v>#REF!</v>
      </c>
      <c r="S736" s="0" t="e">
        <v>#REF!</v>
      </c>
      <c r="T736" s="0" t="e">
        <v>#REF!</v>
      </c>
      <c r="U736" s="0" t="e">
        <v>#REF!</v>
      </c>
      <c r="V736" s="0" t="e">
        <v>#REF!</v>
      </c>
      <c r="W736" s="0" t="e">
        <v>#REF!</v>
      </c>
      <c r="X736" s="0" t="e">
        <v>#REF!</v>
      </c>
      <c r="Y736" s="0" t="str">
        <v/>
      </c>
      <c r="Z736" s="0" t="str">
        <v/>
      </c>
      <c r="AA736" s="188"/>
    </row>
    <row r="737" customFormat="false" ht="12.75" hidden="false" customHeight="false" outlineLevel="0" collapsed="false">
      <c r="F737" s="60"/>
      <c r="H737" s="60"/>
      <c r="I737" s="60"/>
      <c r="J737" s="60"/>
      <c r="K737" s="0" t="e">
        <v>#REF!</v>
      </c>
      <c r="L737" s="0" t="e">
        <v>#REF!</v>
      </c>
      <c r="M737" s="0" t="e">
        <v>#REF!</v>
      </c>
      <c r="N737" s="0" t="e">
        <v>#REF!</v>
      </c>
      <c r="O737" s="0" t="e">
        <v>#REF!</v>
      </c>
      <c r="P737" s="0" t="e">
        <v>#REF!</v>
      </c>
      <c r="Q737" s="0" t="e">
        <v>#REF!</v>
      </c>
      <c r="R737" s="0" t="e">
        <v>#REF!</v>
      </c>
      <c r="S737" s="0" t="e">
        <v>#REF!</v>
      </c>
      <c r="T737" s="0" t="e">
        <v>#REF!</v>
      </c>
      <c r="U737" s="0" t="e">
        <v>#REF!</v>
      </c>
      <c r="V737" s="0" t="e">
        <v>#REF!</v>
      </c>
      <c r="W737" s="0" t="e">
        <v>#REF!</v>
      </c>
      <c r="X737" s="0" t="e">
        <v>#REF!</v>
      </c>
      <c r="Y737" s="0" t="str">
        <v/>
      </c>
      <c r="Z737" s="0" t="str">
        <v/>
      </c>
      <c r="AA737" s="188"/>
    </row>
    <row r="738" customFormat="false" ht="12.75" hidden="false" customHeight="false" outlineLevel="0" collapsed="false">
      <c r="F738" s="60"/>
      <c r="H738" s="60"/>
      <c r="I738" s="60"/>
      <c r="J738" s="60"/>
      <c r="K738" s="0" t="e">
        <v>#REF!</v>
      </c>
      <c r="L738" s="0" t="e">
        <v>#REF!</v>
      </c>
      <c r="M738" s="0" t="e">
        <v>#REF!</v>
      </c>
      <c r="N738" s="0" t="e">
        <v>#REF!</v>
      </c>
      <c r="O738" s="0" t="e">
        <v>#REF!</v>
      </c>
      <c r="P738" s="0" t="e">
        <v>#REF!</v>
      </c>
      <c r="Q738" s="0" t="e">
        <v>#REF!</v>
      </c>
      <c r="R738" s="0" t="e">
        <v>#REF!</v>
      </c>
      <c r="S738" s="0" t="e">
        <v>#REF!</v>
      </c>
      <c r="T738" s="0" t="e">
        <v>#REF!</v>
      </c>
      <c r="U738" s="0" t="e">
        <v>#REF!</v>
      </c>
      <c r="V738" s="0" t="e">
        <v>#REF!</v>
      </c>
      <c r="W738" s="0" t="e">
        <v>#REF!</v>
      </c>
      <c r="X738" s="0" t="e">
        <v>#REF!</v>
      </c>
      <c r="Y738" s="0" t="str">
        <v/>
      </c>
      <c r="Z738" s="0" t="str">
        <v/>
      </c>
      <c r="AA738" s="188"/>
    </row>
    <row r="739" customFormat="false" ht="12.75" hidden="false" customHeight="false" outlineLevel="0" collapsed="false">
      <c r="F739" s="60"/>
      <c r="H739" s="60"/>
      <c r="I739" s="60"/>
      <c r="J739" s="60"/>
      <c r="K739" s="0" t="e">
        <v>#REF!</v>
      </c>
      <c r="L739" s="0" t="e">
        <v>#REF!</v>
      </c>
      <c r="M739" s="0" t="e">
        <v>#REF!</v>
      </c>
      <c r="N739" s="0" t="e">
        <v>#REF!</v>
      </c>
      <c r="O739" s="0" t="e">
        <v>#REF!</v>
      </c>
      <c r="P739" s="0" t="e">
        <v>#REF!</v>
      </c>
      <c r="Q739" s="0" t="e">
        <v>#REF!</v>
      </c>
      <c r="R739" s="0" t="e">
        <v>#REF!</v>
      </c>
      <c r="S739" s="0" t="e">
        <v>#REF!</v>
      </c>
      <c r="T739" s="0" t="e">
        <v>#REF!</v>
      </c>
      <c r="U739" s="0" t="e">
        <v>#REF!</v>
      </c>
      <c r="V739" s="0" t="e">
        <v>#REF!</v>
      </c>
      <c r="W739" s="0" t="e">
        <v>#REF!</v>
      </c>
      <c r="X739" s="0" t="e">
        <v>#REF!</v>
      </c>
      <c r="Y739" s="0" t="str">
        <v/>
      </c>
      <c r="Z739" s="0" t="str">
        <v/>
      </c>
      <c r="AA739" s="188"/>
    </row>
    <row r="740" customFormat="false" ht="12.75" hidden="false" customHeight="false" outlineLevel="0" collapsed="false">
      <c r="F740" s="60"/>
      <c r="H740" s="60"/>
      <c r="I740" s="60"/>
      <c r="J740" s="60"/>
      <c r="K740" s="0" t="e">
        <v>#REF!</v>
      </c>
      <c r="L740" s="0" t="e">
        <v>#REF!</v>
      </c>
      <c r="M740" s="0" t="e">
        <v>#REF!</v>
      </c>
      <c r="N740" s="0" t="e">
        <v>#REF!</v>
      </c>
      <c r="O740" s="0" t="e">
        <v>#REF!</v>
      </c>
      <c r="P740" s="0" t="e">
        <v>#REF!</v>
      </c>
      <c r="Q740" s="0" t="e">
        <v>#REF!</v>
      </c>
      <c r="R740" s="0" t="e">
        <v>#REF!</v>
      </c>
      <c r="S740" s="0" t="e">
        <v>#REF!</v>
      </c>
      <c r="T740" s="0" t="e">
        <v>#REF!</v>
      </c>
      <c r="U740" s="0" t="e">
        <v>#REF!</v>
      </c>
      <c r="V740" s="0" t="e">
        <v>#REF!</v>
      </c>
      <c r="W740" s="0" t="e">
        <v>#REF!</v>
      </c>
      <c r="X740" s="0" t="e">
        <v>#REF!</v>
      </c>
      <c r="Y740" s="0" t="str">
        <v/>
      </c>
      <c r="Z740" s="0" t="str">
        <v/>
      </c>
      <c r="AA740" s="188"/>
    </row>
    <row r="741" customFormat="false" ht="12.75" hidden="false" customHeight="false" outlineLevel="0" collapsed="false">
      <c r="F741" s="60"/>
      <c r="H741" s="60"/>
      <c r="I741" s="60"/>
      <c r="J741" s="60"/>
      <c r="K741" s="0" t="e">
        <v>#REF!</v>
      </c>
      <c r="L741" s="0" t="e">
        <v>#REF!</v>
      </c>
      <c r="M741" s="0" t="e">
        <v>#REF!</v>
      </c>
      <c r="N741" s="0" t="e">
        <v>#REF!</v>
      </c>
      <c r="O741" s="0" t="e">
        <v>#REF!</v>
      </c>
      <c r="P741" s="0" t="e">
        <v>#REF!</v>
      </c>
      <c r="Q741" s="0" t="e">
        <v>#REF!</v>
      </c>
      <c r="R741" s="0" t="e">
        <v>#REF!</v>
      </c>
      <c r="S741" s="0" t="e">
        <v>#REF!</v>
      </c>
      <c r="T741" s="0" t="e">
        <v>#REF!</v>
      </c>
      <c r="U741" s="0" t="e">
        <v>#REF!</v>
      </c>
      <c r="V741" s="0" t="e">
        <v>#REF!</v>
      </c>
      <c r="W741" s="0" t="e">
        <v>#REF!</v>
      </c>
      <c r="X741" s="0" t="e">
        <v>#REF!</v>
      </c>
      <c r="Y741" s="0" t="str">
        <v/>
      </c>
      <c r="Z741" s="0" t="str">
        <v/>
      </c>
      <c r="AA741" s="188"/>
    </row>
    <row r="742" customFormat="false" ht="12.75" hidden="false" customHeight="false" outlineLevel="0" collapsed="false">
      <c r="F742" s="60"/>
      <c r="H742" s="60"/>
      <c r="I742" s="60"/>
      <c r="J742" s="60"/>
      <c r="K742" s="0" t="e">
        <v>#REF!</v>
      </c>
      <c r="L742" s="0" t="e">
        <v>#REF!</v>
      </c>
      <c r="M742" s="0" t="e">
        <v>#REF!</v>
      </c>
      <c r="N742" s="0" t="e">
        <v>#REF!</v>
      </c>
      <c r="O742" s="0" t="e">
        <v>#REF!</v>
      </c>
      <c r="P742" s="0" t="e">
        <v>#REF!</v>
      </c>
      <c r="Q742" s="0" t="e">
        <v>#REF!</v>
      </c>
      <c r="R742" s="0" t="e">
        <v>#REF!</v>
      </c>
      <c r="S742" s="0" t="e">
        <v>#REF!</v>
      </c>
      <c r="T742" s="0" t="e">
        <v>#REF!</v>
      </c>
      <c r="U742" s="0" t="e">
        <v>#REF!</v>
      </c>
      <c r="V742" s="0" t="e">
        <v>#REF!</v>
      </c>
      <c r="W742" s="0" t="e">
        <v>#REF!</v>
      </c>
      <c r="X742" s="0" t="e">
        <v>#REF!</v>
      </c>
      <c r="Y742" s="0" t="str">
        <v/>
      </c>
      <c r="Z742" s="0" t="str">
        <v/>
      </c>
      <c r="AA742" s="188"/>
    </row>
    <row r="743" customFormat="false" ht="12.75" hidden="false" customHeight="false" outlineLevel="0" collapsed="false">
      <c r="F743" s="60"/>
      <c r="H743" s="60"/>
      <c r="I743" s="60"/>
      <c r="J743" s="60"/>
      <c r="K743" s="0" t="e">
        <v>#REF!</v>
      </c>
      <c r="L743" s="0" t="e">
        <v>#REF!</v>
      </c>
      <c r="M743" s="0" t="e">
        <v>#REF!</v>
      </c>
      <c r="N743" s="0" t="e">
        <v>#REF!</v>
      </c>
      <c r="O743" s="0" t="e">
        <v>#REF!</v>
      </c>
      <c r="P743" s="0" t="e">
        <v>#REF!</v>
      </c>
      <c r="Q743" s="0" t="e">
        <v>#REF!</v>
      </c>
      <c r="R743" s="0" t="e">
        <v>#REF!</v>
      </c>
      <c r="S743" s="0" t="e">
        <v>#REF!</v>
      </c>
      <c r="T743" s="0" t="e">
        <v>#REF!</v>
      </c>
      <c r="U743" s="0" t="e">
        <v>#REF!</v>
      </c>
      <c r="V743" s="0" t="e">
        <v>#REF!</v>
      </c>
      <c r="W743" s="0" t="e">
        <v>#REF!</v>
      </c>
      <c r="X743" s="0" t="e">
        <v>#REF!</v>
      </c>
      <c r="Y743" s="0" t="str">
        <v/>
      </c>
      <c r="Z743" s="0" t="str">
        <v/>
      </c>
      <c r="AA743" s="188"/>
    </row>
    <row r="744" customFormat="false" ht="12.75" hidden="false" customHeight="false" outlineLevel="0" collapsed="false">
      <c r="F744" s="60"/>
      <c r="H744" s="60"/>
      <c r="I744" s="60"/>
      <c r="J744" s="60"/>
      <c r="K744" s="0" t="e">
        <v>#REF!</v>
      </c>
      <c r="L744" s="0" t="e">
        <v>#REF!</v>
      </c>
      <c r="M744" s="0" t="e">
        <v>#REF!</v>
      </c>
      <c r="N744" s="0" t="e">
        <v>#REF!</v>
      </c>
      <c r="O744" s="0" t="e">
        <v>#REF!</v>
      </c>
      <c r="P744" s="0" t="e">
        <v>#REF!</v>
      </c>
      <c r="Q744" s="0" t="e">
        <v>#REF!</v>
      </c>
      <c r="R744" s="0" t="e">
        <v>#REF!</v>
      </c>
      <c r="S744" s="0" t="e">
        <v>#REF!</v>
      </c>
      <c r="T744" s="0" t="e">
        <v>#REF!</v>
      </c>
      <c r="U744" s="0" t="e">
        <v>#REF!</v>
      </c>
      <c r="V744" s="0" t="e">
        <v>#REF!</v>
      </c>
      <c r="W744" s="0" t="e">
        <v>#REF!</v>
      </c>
      <c r="X744" s="0" t="e">
        <v>#REF!</v>
      </c>
      <c r="Y744" s="0" t="str">
        <v/>
      </c>
      <c r="Z744" s="0" t="str">
        <v/>
      </c>
      <c r="AA744" s="188"/>
    </row>
    <row r="745" customFormat="false" ht="12.75" hidden="false" customHeight="false" outlineLevel="0" collapsed="false">
      <c r="F745" s="60"/>
      <c r="H745" s="60"/>
      <c r="I745" s="60"/>
      <c r="J745" s="60"/>
      <c r="K745" s="0" t="e">
        <v>#REF!</v>
      </c>
      <c r="L745" s="0" t="e">
        <v>#REF!</v>
      </c>
      <c r="M745" s="0" t="e">
        <v>#REF!</v>
      </c>
      <c r="N745" s="0" t="e">
        <v>#REF!</v>
      </c>
      <c r="O745" s="0" t="e">
        <v>#REF!</v>
      </c>
      <c r="P745" s="0" t="e">
        <v>#REF!</v>
      </c>
      <c r="Q745" s="0" t="e">
        <v>#REF!</v>
      </c>
      <c r="R745" s="0" t="e">
        <v>#REF!</v>
      </c>
      <c r="S745" s="0" t="e">
        <v>#REF!</v>
      </c>
      <c r="T745" s="0" t="e">
        <v>#REF!</v>
      </c>
      <c r="U745" s="0" t="e">
        <v>#REF!</v>
      </c>
      <c r="V745" s="0" t="e">
        <v>#REF!</v>
      </c>
      <c r="W745" s="0" t="e">
        <v>#REF!</v>
      </c>
      <c r="X745" s="0" t="e">
        <v>#REF!</v>
      </c>
      <c r="Y745" s="0" t="str">
        <v/>
      </c>
      <c r="Z745" s="0" t="str">
        <v/>
      </c>
      <c r="AA745" s="188"/>
    </row>
    <row r="746" customFormat="false" ht="12.75" hidden="false" customHeight="false" outlineLevel="0" collapsed="false">
      <c r="F746" s="60"/>
      <c r="H746" s="60"/>
      <c r="I746" s="60"/>
      <c r="J746" s="60"/>
      <c r="K746" s="0" t="e">
        <v>#REF!</v>
      </c>
      <c r="L746" s="0" t="e">
        <v>#REF!</v>
      </c>
      <c r="M746" s="0" t="e">
        <v>#REF!</v>
      </c>
      <c r="N746" s="0" t="e">
        <v>#REF!</v>
      </c>
      <c r="O746" s="0" t="e">
        <v>#REF!</v>
      </c>
      <c r="P746" s="0" t="e">
        <v>#REF!</v>
      </c>
      <c r="Q746" s="0" t="e">
        <v>#REF!</v>
      </c>
      <c r="R746" s="0" t="e">
        <v>#REF!</v>
      </c>
      <c r="S746" s="0" t="e">
        <v>#REF!</v>
      </c>
      <c r="T746" s="0" t="e">
        <v>#REF!</v>
      </c>
      <c r="U746" s="0" t="e">
        <v>#REF!</v>
      </c>
      <c r="V746" s="0" t="e">
        <v>#REF!</v>
      </c>
      <c r="W746" s="0" t="e">
        <v>#REF!</v>
      </c>
      <c r="X746" s="0" t="e">
        <v>#REF!</v>
      </c>
      <c r="Y746" s="0" t="str">
        <v/>
      </c>
      <c r="Z746" s="0" t="str">
        <v/>
      </c>
      <c r="AA746" s="188"/>
    </row>
    <row r="747" customFormat="false" ht="12.75" hidden="false" customHeight="false" outlineLevel="0" collapsed="false">
      <c r="F747" s="60"/>
      <c r="H747" s="60"/>
      <c r="I747" s="60"/>
      <c r="J747" s="60"/>
      <c r="K747" s="0" t="e">
        <v>#REF!</v>
      </c>
      <c r="L747" s="0" t="e">
        <v>#REF!</v>
      </c>
      <c r="M747" s="0" t="e">
        <v>#REF!</v>
      </c>
      <c r="N747" s="0" t="e">
        <v>#REF!</v>
      </c>
      <c r="O747" s="0" t="e">
        <v>#REF!</v>
      </c>
      <c r="P747" s="0" t="e">
        <v>#REF!</v>
      </c>
      <c r="Q747" s="0" t="e">
        <v>#REF!</v>
      </c>
      <c r="R747" s="0" t="e">
        <v>#REF!</v>
      </c>
      <c r="S747" s="0" t="e">
        <v>#REF!</v>
      </c>
      <c r="T747" s="0" t="e">
        <v>#REF!</v>
      </c>
      <c r="U747" s="0" t="e">
        <v>#REF!</v>
      </c>
      <c r="V747" s="0" t="e">
        <v>#REF!</v>
      </c>
      <c r="W747" s="0" t="e">
        <v>#REF!</v>
      </c>
      <c r="X747" s="0" t="e">
        <v>#REF!</v>
      </c>
      <c r="Y747" s="0" t="str">
        <v/>
      </c>
      <c r="Z747" s="0" t="str">
        <v/>
      </c>
      <c r="AA747" s="188"/>
    </row>
    <row r="748" customFormat="false" ht="12.75" hidden="false" customHeight="false" outlineLevel="0" collapsed="false">
      <c r="F748" s="60"/>
      <c r="H748" s="60"/>
      <c r="I748" s="60"/>
      <c r="J748" s="60"/>
      <c r="K748" s="0" t="e">
        <v>#REF!</v>
      </c>
      <c r="L748" s="0" t="e">
        <v>#REF!</v>
      </c>
      <c r="M748" s="0" t="e">
        <v>#REF!</v>
      </c>
      <c r="N748" s="0" t="e">
        <v>#REF!</v>
      </c>
      <c r="O748" s="0" t="e">
        <v>#REF!</v>
      </c>
      <c r="P748" s="0" t="e">
        <v>#REF!</v>
      </c>
      <c r="Q748" s="0" t="e">
        <v>#REF!</v>
      </c>
      <c r="R748" s="0" t="e">
        <v>#REF!</v>
      </c>
      <c r="S748" s="0" t="e">
        <v>#REF!</v>
      </c>
      <c r="T748" s="0" t="e">
        <v>#REF!</v>
      </c>
      <c r="U748" s="0" t="e">
        <v>#REF!</v>
      </c>
      <c r="V748" s="0" t="e">
        <v>#REF!</v>
      </c>
      <c r="W748" s="0" t="e">
        <v>#REF!</v>
      </c>
      <c r="X748" s="0" t="e">
        <v>#REF!</v>
      </c>
      <c r="Y748" s="0" t="str">
        <v/>
      </c>
      <c r="Z748" s="0" t="str">
        <v/>
      </c>
      <c r="AA748" s="188"/>
    </row>
    <row r="749" customFormat="false" ht="12.75" hidden="false" customHeight="false" outlineLevel="0" collapsed="false">
      <c r="F749" s="60"/>
      <c r="H749" s="60"/>
      <c r="I749" s="60"/>
      <c r="J749" s="60"/>
      <c r="K749" s="0" t="e">
        <v>#REF!</v>
      </c>
      <c r="L749" s="0" t="e">
        <v>#REF!</v>
      </c>
      <c r="M749" s="0" t="e">
        <v>#REF!</v>
      </c>
      <c r="N749" s="0" t="e">
        <v>#REF!</v>
      </c>
      <c r="O749" s="0" t="e">
        <v>#REF!</v>
      </c>
      <c r="P749" s="0" t="e">
        <v>#REF!</v>
      </c>
      <c r="Q749" s="0" t="e">
        <v>#REF!</v>
      </c>
      <c r="R749" s="0" t="e">
        <v>#REF!</v>
      </c>
      <c r="S749" s="0" t="e">
        <v>#REF!</v>
      </c>
      <c r="T749" s="0" t="e">
        <v>#REF!</v>
      </c>
      <c r="U749" s="0" t="e">
        <v>#REF!</v>
      </c>
      <c r="V749" s="0" t="e">
        <v>#REF!</v>
      </c>
      <c r="W749" s="0" t="e">
        <v>#REF!</v>
      </c>
      <c r="X749" s="0" t="e">
        <v>#REF!</v>
      </c>
      <c r="Y749" s="0" t="str">
        <v/>
      </c>
      <c r="Z749" s="0" t="str">
        <v/>
      </c>
      <c r="AA749" s="188"/>
    </row>
    <row r="750" customFormat="false" ht="12.75" hidden="false" customHeight="false" outlineLevel="0" collapsed="false">
      <c r="F750" s="60"/>
      <c r="H750" s="60"/>
      <c r="I750" s="60"/>
      <c r="J750" s="60"/>
      <c r="K750" s="0" t="e">
        <v>#REF!</v>
      </c>
      <c r="L750" s="0" t="e">
        <v>#REF!</v>
      </c>
      <c r="M750" s="0" t="e">
        <v>#REF!</v>
      </c>
      <c r="N750" s="0" t="e">
        <v>#REF!</v>
      </c>
      <c r="O750" s="0" t="e">
        <v>#REF!</v>
      </c>
      <c r="P750" s="0" t="e">
        <v>#REF!</v>
      </c>
      <c r="Q750" s="0" t="e">
        <v>#REF!</v>
      </c>
      <c r="R750" s="0" t="e">
        <v>#REF!</v>
      </c>
      <c r="S750" s="0" t="e">
        <v>#REF!</v>
      </c>
      <c r="T750" s="0" t="e">
        <v>#REF!</v>
      </c>
      <c r="U750" s="0" t="e">
        <v>#REF!</v>
      </c>
      <c r="V750" s="0" t="e">
        <v>#REF!</v>
      </c>
      <c r="W750" s="0" t="e">
        <v>#REF!</v>
      </c>
      <c r="X750" s="0" t="e">
        <v>#REF!</v>
      </c>
      <c r="Y750" s="0" t="str">
        <v/>
      </c>
      <c r="Z750" s="0" t="str">
        <v/>
      </c>
      <c r="AA750" s="188"/>
    </row>
    <row r="751" customFormat="false" ht="12.75" hidden="false" customHeight="false" outlineLevel="0" collapsed="false">
      <c r="F751" s="60"/>
      <c r="H751" s="60"/>
      <c r="I751" s="60"/>
      <c r="J751" s="60"/>
      <c r="K751" s="0" t="e">
        <v>#REF!</v>
      </c>
      <c r="L751" s="0" t="e">
        <v>#REF!</v>
      </c>
      <c r="M751" s="0" t="e">
        <v>#REF!</v>
      </c>
      <c r="N751" s="0" t="e">
        <v>#REF!</v>
      </c>
      <c r="O751" s="0" t="e">
        <v>#REF!</v>
      </c>
      <c r="P751" s="0" t="e">
        <v>#REF!</v>
      </c>
      <c r="Q751" s="0" t="e">
        <v>#REF!</v>
      </c>
      <c r="R751" s="0" t="e">
        <v>#REF!</v>
      </c>
      <c r="S751" s="0" t="e">
        <v>#REF!</v>
      </c>
      <c r="T751" s="0" t="e">
        <v>#REF!</v>
      </c>
      <c r="U751" s="0" t="e">
        <v>#REF!</v>
      </c>
      <c r="V751" s="0" t="e">
        <v>#REF!</v>
      </c>
      <c r="W751" s="0" t="e">
        <v>#REF!</v>
      </c>
      <c r="X751" s="0" t="e">
        <v>#REF!</v>
      </c>
      <c r="Y751" s="0" t="str">
        <v/>
      </c>
      <c r="Z751" s="0" t="str">
        <v/>
      </c>
      <c r="AA751" s="188"/>
    </row>
    <row r="752" customFormat="false" ht="12.75" hidden="false" customHeight="false" outlineLevel="0" collapsed="false">
      <c r="F752" s="60"/>
      <c r="H752" s="60"/>
      <c r="I752" s="60"/>
      <c r="J752" s="60"/>
      <c r="K752" s="0" t="e">
        <v>#REF!</v>
      </c>
      <c r="L752" s="0" t="e">
        <v>#REF!</v>
      </c>
      <c r="M752" s="0" t="e">
        <v>#REF!</v>
      </c>
      <c r="N752" s="0" t="e">
        <v>#REF!</v>
      </c>
      <c r="O752" s="0" t="e">
        <v>#REF!</v>
      </c>
      <c r="P752" s="0" t="e">
        <v>#REF!</v>
      </c>
      <c r="Q752" s="0" t="e">
        <v>#REF!</v>
      </c>
      <c r="R752" s="0" t="e">
        <v>#REF!</v>
      </c>
      <c r="S752" s="0" t="e">
        <v>#REF!</v>
      </c>
      <c r="T752" s="0" t="e">
        <v>#REF!</v>
      </c>
      <c r="U752" s="0" t="e">
        <v>#REF!</v>
      </c>
      <c r="V752" s="0" t="e">
        <v>#REF!</v>
      </c>
      <c r="W752" s="0" t="e">
        <v>#REF!</v>
      </c>
      <c r="X752" s="0" t="e">
        <v>#REF!</v>
      </c>
      <c r="Y752" s="0" t="str">
        <v/>
      </c>
      <c r="Z752" s="0" t="str">
        <v/>
      </c>
      <c r="AA752" s="188"/>
    </row>
    <row r="753" customFormat="false" ht="12.75" hidden="false" customHeight="false" outlineLevel="0" collapsed="false">
      <c r="F753" s="60"/>
      <c r="H753" s="60"/>
      <c r="I753" s="60"/>
      <c r="J753" s="60"/>
      <c r="K753" s="0" t="e">
        <v>#REF!</v>
      </c>
      <c r="L753" s="0" t="e">
        <v>#REF!</v>
      </c>
      <c r="M753" s="0" t="e">
        <v>#REF!</v>
      </c>
      <c r="N753" s="0" t="e">
        <v>#REF!</v>
      </c>
      <c r="O753" s="0" t="e">
        <v>#REF!</v>
      </c>
      <c r="P753" s="0" t="e">
        <v>#REF!</v>
      </c>
      <c r="Q753" s="0" t="e">
        <v>#REF!</v>
      </c>
      <c r="R753" s="0" t="e">
        <v>#REF!</v>
      </c>
      <c r="S753" s="0" t="e">
        <v>#REF!</v>
      </c>
      <c r="T753" s="0" t="e">
        <v>#REF!</v>
      </c>
      <c r="U753" s="0" t="e">
        <v>#REF!</v>
      </c>
      <c r="V753" s="0" t="e">
        <v>#REF!</v>
      </c>
      <c r="W753" s="0" t="e">
        <v>#REF!</v>
      </c>
      <c r="X753" s="0" t="e">
        <v>#REF!</v>
      </c>
      <c r="Y753" s="0" t="str">
        <v/>
      </c>
      <c r="Z753" s="0" t="str">
        <v/>
      </c>
      <c r="AA753" s="188"/>
    </row>
    <row r="754" customFormat="false" ht="12.75" hidden="false" customHeight="false" outlineLevel="0" collapsed="false">
      <c r="F754" s="60"/>
      <c r="H754" s="60"/>
      <c r="I754" s="60"/>
      <c r="J754" s="60"/>
      <c r="K754" s="0" t="e">
        <v>#REF!</v>
      </c>
      <c r="L754" s="0" t="e">
        <v>#REF!</v>
      </c>
      <c r="M754" s="0" t="e">
        <v>#REF!</v>
      </c>
      <c r="N754" s="0" t="e">
        <v>#REF!</v>
      </c>
      <c r="O754" s="0" t="e">
        <v>#REF!</v>
      </c>
      <c r="P754" s="0" t="e">
        <v>#REF!</v>
      </c>
      <c r="Q754" s="0" t="e">
        <v>#REF!</v>
      </c>
      <c r="R754" s="0" t="e">
        <v>#REF!</v>
      </c>
      <c r="S754" s="0" t="e">
        <v>#REF!</v>
      </c>
      <c r="T754" s="0" t="e">
        <v>#REF!</v>
      </c>
      <c r="U754" s="0" t="e">
        <v>#REF!</v>
      </c>
      <c r="V754" s="0" t="e">
        <v>#REF!</v>
      </c>
      <c r="W754" s="0" t="e">
        <v>#REF!</v>
      </c>
      <c r="X754" s="0" t="e">
        <v>#REF!</v>
      </c>
      <c r="Y754" s="0" t="str">
        <v/>
      </c>
      <c r="Z754" s="0" t="str">
        <v/>
      </c>
      <c r="AA754" s="188"/>
    </row>
    <row r="755" customFormat="false" ht="12.75" hidden="false" customHeight="false" outlineLevel="0" collapsed="false">
      <c r="F755" s="60"/>
      <c r="H755" s="60"/>
      <c r="I755" s="60"/>
      <c r="J755" s="60"/>
      <c r="K755" s="0" t="e">
        <v>#REF!</v>
      </c>
      <c r="L755" s="0" t="e">
        <v>#REF!</v>
      </c>
      <c r="M755" s="0" t="e">
        <v>#REF!</v>
      </c>
      <c r="N755" s="0" t="e">
        <v>#REF!</v>
      </c>
      <c r="O755" s="0" t="e">
        <v>#REF!</v>
      </c>
      <c r="P755" s="0" t="e">
        <v>#REF!</v>
      </c>
      <c r="Q755" s="0" t="e">
        <v>#REF!</v>
      </c>
      <c r="R755" s="0" t="e">
        <v>#REF!</v>
      </c>
      <c r="S755" s="0" t="e">
        <v>#REF!</v>
      </c>
      <c r="T755" s="0" t="e">
        <v>#REF!</v>
      </c>
      <c r="U755" s="0" t="e">
        <v>#REF!</v>
      </c>
      <c r="V755" s="0" t="e">
        <v>#REF!</v>
      </c>
      <c r="W755" s="0" t="e">
        <v>#REF!</v>
      </c>
      <c r="X755" s="0" t="e">
        <v>#REF!</v>
      </c>
      <c r="Y755" s="0" t="str">
        <v/>
      </c>
      <c r="Z755" s="0" t="str">
        <v/>
      </c>
      <c r="AA755" s="188"/>
    </row>
    <row r="756" customFormat="false" ht="12.75" hidden="false" customHeight="false" outlineLevel="0" collapsed="false">
      <c r="F756" s="60"/>
      <c r="H756" s="60"/>
      <c r="I756" s="60"/>
      <c r="J756" s="60"/>
      <c r="K756" s="0" t="e">
        <v>#REF!</v>
      </c>
      <c r="L756" s="0" t="e">
        <v>#REF!</v>
      </c>
      <c r="M756" s="0" t="e">
        <v>#REF!</v>
      </c>
      <c r="N756" s="0" t="e">
        <v>#REF!</v>
      </c>
      <c r="O756" s="0" t="e">
        <v>#REF!</v>
      </c>
      <c r="P756" s="0" t="e">
        <v>#REF!</v>
      </c>
      <c r="Q756" s="0" t="e">
        <v>#REF!</v>
      </c>
      <c r="R756" s="0" t="e">
        <v>#REF!</v>
      </c>
      <c r="S756" s="0" t="e">
        <v>#REF!</v>
      </c>
      <c r="T756" s="0" t="e">
        <v>#REF!</v>
      </c>
      <c r="U756" s="0" t="e">
        <v>#REF!</v>
      </c>
      <c r="V756" s="0" t="e">
        <v>#REF!</v>
      </c>
      <c r="W756" s="0" t="e">
        <v>#REF!</v>
      </c>
      <c r="X756" s="0" t="e">
        <v>#REF!</v>
      </c>
      <c r="Y756" s="0" t="str">
        <v/>
      </c>
      <c r="Z756" s="0" t="str">
        <v/>
      </c>
      <c r="AA756" s="188"/>
    </row>
    <row r="757" customFormat="false" ht="12.75" hidden="false" customHeight="false" outlineLevel="0" collapsed="false">
      <c r="F757" s="60"/>
      <c r="H757" s="60"/>
      <c r="I757" s="60"/>
      <c r="J757" s="60"/>
      <c r="K757" s="0" t="e">
        <v>#REF!</v>
      </c>
      <c r="L757" s="0" t="e">
        <v>#REF!</v>
      </c>
      <c r="M757" s="0" t="e">
        <v>#REF!</v>
      </c>
      <c r="N757" s="0" t="e">
        <v>#REF!</v>
      </c>
      <c r="O757" s="0" t="e">
        <v>#REF!</v>
      </c>
      <c r="P757" s="0" t="e">
        <v>#REF!</v>
      </c>
      <c r="Q757" s="0" t="e">
        <v>#REF!</v>
      </c>
      <c r="R757" s="0" t="e">
        <v>#REF!</v>
      </c>
      <c r="S757" s="0" t="e">
        <v>#REF!</v>
      </c>
      <c r="T757" s="0" t="e">
        <v>#REF!</v>
      </c>
      <c r="U757" s="0" t="e">
        <v>#REF!</v>
      </c>
      <c r="V757" s="0" t="e">
        <v>#REF!</v>
      </c>
      <c r="W757" s="0" t="e">
        <v>#REF!</v>
      </c>
      <c r="X757" s="0" t="e">
        <v>#REF!</v>
      </c>
      <c r="Y757" s="0" t="str">
        <v/>
      </c>
      <c r="Z757" s="0" t="str">
        <v/>
      </c>
      <c r="AA757" s="188"/>
    </row>
    <row r="758" customFormat="false" ht="12.75" hidden="false" customHeight="false" outlineLevel="0" collapsed="false">
      <c r="F758" s="60"/>
      <c r="H758" s="60"/>
      <c r="I758" s="60"/>
      <c r="J758" s="60"/>
      <c r="K758" s="0" t="e">
        <v>#REF!</v>
      </c>
      <c r="L758" s="0" t="e">
        <v>#REF!</v>
      </c>
      <c r="M758" s="0" t="e">
        <v>#REF!</v>
      </c>
      <c r="N758" s="0" t="e">
        <v>#REF!</v>
      </c>
      <c r="O758" s="0" t="e">
        <v>#REF!</v>
      </c>
      <c r="P758" s="0" t="e">
        <v>#REF!</v>
      </c>
      <c r="Q758" s="0" t="e">
        <v>#REF!</v>
      </c>
      <c r="R758" s="0" t="e">
        <v>#REF!</v>
      </c>
      <c r="S758" s="0" t="e">
        <v>#REF!</v>
      </c>
      <c r="T758" s="0" t="e">
        <v>#REF!</v>
      </c>
      <c r="U758" s="0" t="e">
        <v>#REF!</v>
      </c>
      <c r="V758" s="0" t="e">
        <v>#REF!</v>
      </c>
      <c r="W758" s="0" t="e">
        <v>#REF!</v>
      </c>
      <c r="X758" s="0" t="e">
        <v>#REF!</v>
      </c>
      <c r="Y758" s="0" t="str">
        <v/>
      </c>
      <c r="Z758" s="0" t="str">
        <v/>
      </c>
      <c r="AA758" s="188"/>
    </row>
    <row r="759" customFormat="false" ht="12.75" hidden="false" customHeight="false" outlineLevel="0" collapsed="false">
      <c r="F759" s="60"/>
      <c r="H759" s="60"/>
      <c r="I759" s="60"/>
      <c r="J759" s="60"/>
      <c r="K759" s="0" t="e">
        <v>#REF!</v>
      </c>
      <c r="L759" s="0" t="e">
        <v>#REF!</v>
      </c>
      <c r="M759" s="0" t="e">
        <v>#REF!</v>
      </c>
      <c r="N759" s="0" t="e">
        <v>#REF!</v>
      </c>
      <c r="O759" s="0" t="e">
        <v>#REF!</v>
      </c>
      <c r="P759" s="0" t="e">
        <v>#REF!</v>
      </c>
      <c r="Q759" s="0" t="e">
        <v>#REF!</v>
      </c>
      <c r="R759" s="0" t="e">
        <v>#REF!</v>
      </c>
      <c r="S759" s="0" t="e">
        <v>#REF!</v>
      </c>
      <c r="T759" s="0" t="e">
        <v>#REF!</v>
      </c>
      <c r="U759" s="0" t="e">
        <v>#REF!</v>
      </c>
      <c r="V759" s="0" t="e">
        <v>#REF!</v>
      </c>
      <c r="W759" s="0" t="e">
        <v>#REF!</v>
      </c>
      <c r="X759" s="0" t="e">
        <v>#REF!</v>
      </c>
      <c r="Y759" s="0" t="str">
        <v/>
      </c>
      <c r="Z759" s="0" t="str">
        <v/>
      </c>
      <c r="AA759" s="188"/>
    </row>
    <row r="760" customFormat="false" ht="12.75" hidden="false" customHeight="false" outlineLevel="0" collapsed="false">
      <c r="F760" s="60"/>
      <c r="H760" s="60"/>
      <c r="I760" s="60"/>
      <c r="J760" s="60"/>
      <c r="K760" s="0" t="e">
        <v>#REF!</v>
      </c>
      <c r="L760" s="0" t="e">
        <v>#REF!</v>
      </c>
      <c r="M760" s="0" t="e">
        <v>#REF!</v>
      </c>
      <c r="N760" s="0" t="e">
        <v>#REF!</v>
      </c>
      <c r="O760" s="0" t="e">
        <v>#REF!</v>
      </c>
      <c r="P760" s="0" t="e">
        <v>#REF!</v>
      </c>
      <c r="Q760" s="0" t="e">
        <v>#REF!</v>
      </c>
      <c r="R760" s="0" t="e">
        <v>#REF!</v>
      </c>
      <c r="S760" s="0" t="e">
        <v>#REF!</v>
      </c>
      <c r="T760" s="0" t="e">
        <v>#REF!</v>
      </c>
      <c r="U760" s="0" t="e">
        <v>#REF!</v>
      </c>
      <c r="V760" s="0" t="e">
        <v>#REF!</v>
      </c>
      <c r="W760" s="0" t="e">
        <v>#REF!</v>
      </c>
      <c r="X760" s="0" t="e">
        <v>#REF!</v>
      </c>
      <c r="Y760" s="0" t="str">
        <v/>
      </c>
      <c r="Z760" s="0" t="str">
        <v/>
      </c>
      <c r="AA760" s="188"/>
    </row>
    <row r="761" customFormat="false" ht="12.75" hidden="false" customHeight="false" outlineLevel="0" collapsed="false">
      <c r="F761" s="60"/>
      <c r="H761" s="60"/>
      <c r="I761" s="60"/>
      <c r="J761" s="60"/>
      <c r="K761" s="0" t="e">
        <v>#REF!</v>
      </c>
      <c r="L761" s="0" t="e">
        <v>#REF!</v>
      </c>
      <c r="M761" s="0" t="e">
        <v>#REF!</v>
      </c>
      <c r="N761" s="0" t="e">
        <v>#REF!</v>
      </c>
      <c r="O761" s="0" t="e">
        <v>#REF!</v>
      </c>
      <c r="P761" s="0" t="e">
        <v>#REF!</v>
      </c>
      <c r="Q761" s="0" t="e">
        <v>#REF!</v>
      </c>
      <c r="R761" s="0" t="e">
        <v>#REF!</v>
      </c>
      <c r="S761" s="0" t="e">
        <v>#REF!</v>
      </c>
      <c r="T761" s="0" t="e">
        <v>#REF!</v>
      </c>
      <c r="U761" s="0" t="e">
        <v>#REF!</v>
      </c>
      <c r="V761" s="0" t="e">
        <v>#REF!</v>
      </c>
      <c r="W761" s="0" t="e">
        <v>#REF!</v>
      </c>
      <c r="X761" s="0" t="e">
        <v>#REF!</v>
      </c>
      <c r="Y761" s="0" t="str">
        <v/>
      </c>
      <c r="Z761" s="0" t="str">
        <v/>
      </c>
      <c r="AA761" s="188"/>
    </row>
    <row r="762" customFormat="false" ht="12.75" hidden="false" customHeight="false" outlineLevel="0" collapsed="false">
      <c r="F762" s="60"/>
      <c r="H762" s="60"/>
      <c r="I762" s="60"/>
      <c r="J762" s="60"/>
      <c r="K762" s="0" t="e">
        <v>#REF!</v>
      </c>
      <c r="L762" s="0" t="e">
        <v>#REF!</v>
      </c>
      <c r="M762" s="0" t="e">
        <v>#REF!</v>
      </c>
      <c r="N762" s="0" t="e">
        <v>#REF!</v>
      </c>
      <c r="O762" s="0" t="e">
        <v>#REF!</v>
      </c>
      <c r="P762" s="0" t="e">
        <v>#REF!</v>
      </c>
      <c r="Q762" s="0" t="e">
        <v>#REF!</v>
      </c>
      <c r="R762" s="0" t="e">
        <v>#REF!</v>
      </c>
      <c r="S762" s="0" t="e">
        <v>#REF!</v>
      </c>
      <c r="T762" s="0" t="e">
        <v>#REF!</v>
      </c>
      <c r="U762" s="0" t="e">
        <v>#REF!</v>
      </c>
      <c r="V762" s="0" t="e">
        <v>#REF!</v>
      </c>
      <c r="W762" s="0" t="e">
        <v>#REF!</v>
      </c>
      <c r="X762" s="0" t="e">
        <v>#REF!</v>
      </c>
      <c r="Y762" s="0" t="str">
        <v/>
      </c>
      <c r="Z762" s="0" t="str">
        <v/>
      </c>
      <c r="AA762" s="188"/>
    </row>
    <row r="763" customFormat="false" ht="12.75" hidden="false" customHeight="false" outlineLevel="0" collapsed="false">
      <c r="F763" s="60"/>
      <c r="H763" s="60"/>
      <c r="I763" s="60"/>
      <c r="J763" s="60"/>
      <c r="K763" s="0" t="e">
        <v>#REF!</v>
      </c>
      <c r="L763" s="0" t="e">
        <v>#REF!</v>
      </c>
      <c r="M763" s="0" t="e">
        <v>#REF!</v>
      </c>
      <c r="N763" s="0" t="e">
        <v>#REF!</v>
      </c>
      <c r="O763" s="0" t="e">
        <v>#REF!</v>
      </c>
      <c r="P763" s="0" t="e">
        <v>#REF!</v>
      </c>
      <c r="Q763" s="0" t="e">
        <v>#REF!</v>
      </c>
      <c r="R763" s="0" t="e">
        <v>#REF!</v>
      </c>
      <c r="S763" s="0" t="e">
        <v>#REF!</v>
      </c>
      <c r="T763" s="0" t="e">
        <v>#REF!</v>
      </c>
      <c r="U763" s="0" t="e">
        <v>#REF!</v>
      </c>
      <c r="V763" s="0" t="e">
        <v>#REF!</v>
      </c>
      <c r="W763" s="0" t="e">
        <v>#REF!</v>
      </c>
      <c r="X763" s="0" t="e">
        <v>#REF!</v>
      </c>
      <c r="Y763" s="0" t="str">
        <v/>
      </c>
      <c r="Z763" s="0" t="str">
        <v/>
      </c>
      <c r="AA763" s="188"/>
    </row>
    <row r="764" customFormat="false" ht="12.75" hidden="false" customHeight="false" outlineLevel="0" collapsed="false">
      <c r="F764" s="60"/>
      <c r="H764" s="60"/>
      <c r="I764" s="60"/>
      <c r="J764" s="60"/>
      <c r="K764" s="0" t="e">
        <v>#REF!</v>
      </c>
      <c r="L764" s="0" t="e">
        <v>#REF!</v>
      </c>
      <c r="M764" s="0" t="e">
        <v>#REF!</v>
      </c>
      <c r="N764" s="0" t="e">
        <v>#REF!</v>
      </c>
      <c r="O764" s="0" t="e">
        <v>#REF!</v>
      </c>
      <c r="P764" s="0" t="e">
        <v>#REF!</v>
      </c>
      <c r="Q764" s="0" t="e">
        <v>#REF!</v>
      </c>
      <c r="R764" s="0" t="e">
        <v>#REF!</v>
      </c>
      <c r="S764" s="0" t="e">
        <v>#REF!</v>
      </c>
      <c r="T764" s="0" t="e">
        <v>#REF!</v>
      </c>
      <c r="U764" s="0" t="e">
        <v>#REF!</v>
      </c>
      <c r="V764" s="0" t="e">
        <v>#REF!</v>
      </c>
      <c r="W764" s="0" t="e">
        <v>#REF!</v>
      </c>
      <c r="X764" s="0" t="e">
        <v>#REF!</v>
      </c>
      <c r="Y764" s="0" t="str">
        <v/>
      </c>
      <c r="Z764" s="0" t="str">
        <v/>
      </c>
      <c r="AA764" s="188"/>
    </row>
    <row r="765" customFormat="false" ht="12.75" hidden="false" customHeight="false" outlineLevel="0" collapsed="false">
      <c r="F765" s="60"/>
      <c r="H765" s="60"/>
      <c r="I765" s="60"/>
      <c r="J765" s="60"/>
      <c r="K765" s="0" t="e">
        <v>#REF!</v>
      </c>
      <c r="L765" s="0" t="e">
        <v>#REF!</v>
      </c>
      <c r="M765" s="0" t="e">
        <v>#REF!</v>
      </c>
      <c r="N765" s="0" t="e">
        <v>#REF!</v>
      </c>
      <c r="O765" s="0" t="e">
        <v>#REF!</v>
      </c>
      <c r="P765" s="0" t="e">
        <v>#REF!</v>
      </c>
      <c r="Q765" s="0" t="e">
        <v>#REF!</v>
      </c>
      <c r="R765" s="0" t="e">
        <v>#REF!</v>
      </c>
      <c r="S765" s="0" t="e">
        <v>#REF!</v>
      </c>
      <c r="T765" s="0" t="e">
        <v>#REF!</v>
      </c>
      <c r="U765" s="0" t="e">
        <v>#REF!</v>
      </c>
      <c r="V765" s="0" t="e">
        <v>#REF!</v>
      </c>
      <c r="W765" s="0" t="e">
        <v>#REF!</v>
      </c>
      <c r="X765" s="0" t="e">
        <v>#REF!</v>
      </c>
      <c r="Y765" s="0" t="str">
        <v/>
      </c>
      <c r="Z765" s="0" t="str">
        <v/>
      </c>
      <c r="AA765" s="188"/>
    </row>
    <row r="766" customFormat="false" ht="12.75" hidden="false" customHeight="false" outlineLevel="0" collapsed="false">
      <c r="F766" s="60"/>
      <c r="H766" s="60"/>
      <c r="I766" s="60"/>
      <c r="J766" s="60"/>
      <c r="K766" s="0" t="e">
        <v>#REF!</v>
      </c>
      <c r="L766" s="0" t="e">
        <v>#REF!</v>
      </c>
      <c r="M766" s="0" t="e">
        <v>#REF!</v>
      </c>
      <c r="N766" s="0" t="e">
        <v>#REF!</v>
      </c>
      <c r="O766" s="0" t="e">
        <v>#REF!</v>
      </c>
      <c r="P766" s="0" t="e">
        <v>#REF!</v>
      </c>
      <c r="Q766" s="0" t="e">
        <v>#REF!</v>
      </c>
      <c r="R766" s="0" t="e">
        <v>#REF!</v>
      </c>
      <c r="S766" s="0" t="e">
        <v>#REF!</v>
      </c>
      <c r="T766" s="0" t="e">
        <v>#REF!</v>
      </c>
      <c r="U766" s="0" t="e">
        <v>#REF!</v>
      </c>
      <c r="V766" s="0" t="e">
        <v>#REF!</v>
      </c>
      <c r="W766" s="0" t="e">
        <v>#REF!</v>
      </c>
      <c r="X766" s="0" t="e">
        <v>#REF!</v>
      </c>
      <c r="Y766" s="0" t="str">
        <v/>
      </c>
      <c r="Z766" s="0" t="str">
        <v/>
      </c>
      <c r="AA766" s="188"/>
    </row>
    <row r="767" customFormat="false" ht="12.75" hidden="false" customHeight="false" outlineLevel="0" collapsed="false">
      <c r="F767" s="60"/>
      <c r="H767" s="60"/>
      <c r="I767" s="60"/>
      <c r="J767" s="60"/>
      <c r="K767" s="0" t="e">
        <v>#REF!</v>
      </c>
      <c r="L767" s="0" t="e">
        <v>#REF!</v>
      </c>
      <c r="M767" s="0" t="e">
        <v>#REF!</v>
      </c>
      <c r="N767" s="0" t="e">
        <v>#REF!</v>
      </c>
      <c r="O767" s="0" t="e">
        <v>#REF!</v>
      </c>
      <c r="P767" s="0" t="e">
        <v>#REF!</v>
      </c>
      <c r="Q767" s="0" t="e">
        <v>#REF!</v>
      </c>
      <c r="R767" s="0" t="e">
        <v>#REF!</v>
      </c>
      <c r="S767" s="0" t="e">
        <v>#REF!</v>
      </c>
      <c r="T767" s="0" t="e">
        <v>#REF!</v>
      </c>
      <c r="U767" s="0" t="e">
        <v>#REF!</v>
      </c>
      <c r="V767" s="0" t="e">
        <v>#REF!</v>
      </c>
      <c r="W767" s="0" t="e">
        <v>#REF!</v>
      </c>
      <c r="X767" s="0" t="e">
        <v>#REF!</v>
      </c>
      <c r="Y767" s="0" t="str">
        <v/>
      </c>
      <c r="Z767" s="0" t="str">
        <v/>
      </c>
      <c r="AA767" s="188"/>
    </row>
    <row r="768" customFormat="false" ht="12.75" hidden="false" customHeight="false" outlineLevel="0" collapsed="false">
      <c r="F768" s="60"/>
      <c r="H768" s="60"/>
      <c r="I768" s="60"/>
      <c r="J768" s="60"/>
      <c r="K768" s="0" t="e">
        <v>#REF!</v>
      </c>
      <c r="L768" s="0" t="e">
        <v>#REF!</v>
      </c>
      <c r="M768" s="0" t="e">
        <v>#REF!</v>
      </c>
      <c r="N768" s="0" t="e">
        <v>#REF!</v>
      </c>
      <c r="O768" s="0" t="e">
        <v>#REF!</v>
      </c>
      <c r="P768" s="0" t="e">
        <v>#REF!</v>
      </c>
      <c r="Q768" s="0" t="e">
        <v>#REF!</v>
      </c>
      <c r="R768" s="0" t="e">
        <v>#REF!</v>
      </c>
      <c r="S768" s="0" t="e">
        <v>#REF!</v>
      </c>
      <c r="T768" s="0" t="e">
        <v>#REF!</v>
      </c>
      <c r="U768" s="0" t="e">
        <v>#REF!</v>
      </c>
      <c r="V768" s="0" t="e">
        <v>#REF!</v>
      </c>
      <c r="W768" s="0" t="e">
        <v>#REF!</v>
      </c>
      <c r="X768" s="0" t="e">
        <v>#REF!</v>
      </c>
      <c r="Y768" s="0" t="str">
        <v/>
      </c>
      <c r="Z768" s="0" t="str">
        <v/>
      </c>
      <c r="AA768" s="188"/>
    </row>
    <row r="769" customFormat="false" ht="12.75" hidden="false" customHeight="false" outlineLevel="0" collapsed="false">
      <c r="F769" s="60"/>
      <c r="H769" s="60"/>
      <c r="I769" s="60"/>
      <c r="J769" s="60"/>
      <c r="K769" s="0" t="e">
        <v>#REF!</v>
      </c>
      <c r="L769" s="0" t="e">
        <v>#REF!</v>
      </c>
      <c r="M769" s="0" t="e">
        <v>#REF!</v>
      </c>
      <c r="N769" s="0" t="e">
        <v>#REF!</v>
      </c>
      <c r="O769" s="0" t="e">
        <v>#REF!</v>
      </c>
      <c r="P769" s="0" t="e">
        <v>#REF!</v>
      </c>
      <c r="Q769" s="0" t="e">
        <v>#REF!</v>
      </c>
      <c r="R769" s="0" t="e">
        <v>#REF!</v>
      </c>
      <c r="S769" s="0" t="e">
        <v>#REF!</v>
      </c>
      <c r="T769" s="0" t="e">
        <v>#REF!</v>
      </c>
      <c r="U769" s="0" t="e">
        <v>#REF!</v>
      </c>
      <c r="V769" s="0" t="e">
        <v>#REF!</v>
      </c>
      <c r="W769" s="0" t="e">
        <v>#REF!</v>
      </c>
      <c r="X769" s="0" t="e">
        <v>#REF!</v>
      </c>
      <c r="Y769" s="0" t="str">
        <v/>
      </c>
      <c r="Z769" s="0" t="str">
        <v/>
      </c>
      <c r="AA769" s="188"/>
    </row>
    <row r="770" customFormat="false" ht="12.75" hidden="false" customHeight="false" outlineLevel="0" collapsed="false">
      <c r="F770" s="60"/>
      <c r="H770" s="60"/>
      <c r="I770" s="60"/>
      <c r="J770" s="60"/>
      <c r="K770" s="0" t="e">
        <v>#REF!</v>
      </c>
      <c r="L770" s="0" t="e">
        <v>#REF!</v>
      </c>
      <c r="M770" s="0" t="e">
        <v>#REF!</v>
      </c>
      <c r="N770" s="0" t="e">
        <v>#REF!</v>
      </c>
      <c r="O770" s="0" t="e">
        <v>#REF!</v>
      </c>
      <c r="P770" s="0" t="e">
        <v>#REF!</v>
      </c>
      <c r="Q770" s="0" t="e">
        <v>#REF!</v>
      </c>
      <c r="R770" s="0" t="e">
        <v>#REF!</v>
      </c>
      <c r="S770" s="0" t="e">
        <v>#REF!</v>
      </c>
      <c r="T770" s="0" t="e">
        <v>#REF!</v>
      </c>
      <c r="U770" s="0" t="e">
        <v>#REF!</v>
      </c>
      <c r="V770" s="0" t="e">
        <v>#REF!</v>
      </c>
      <c r="W770" s="0" t="e">
        <v>#REF!</v>
      </c>
      <c r="X770" s="0" t="e">
        <v>#REF!</v>
      </c>
      <c r="Y770" s="0" t="str">
        <v/>
      </c>
      <c r="Z770" s="0" t="str">
        <v/>
      </c>
      <c r="AA770" s="188"/>
    </row>
    <row r="771" customFormat="false" ht="12.75" hidden="false" customHeight="false" outlineLevel="0" collapsed="false">
      <c r="F771" s="60"/>
      <c r="H771" s="60"/>
      <c r="I771" s="60"/>
      <c r="J771" s="60"/>
      <c r="K771" s="0" t="e">
        <v>#REF!</v>
      </c>
      <c r="L771" s="0" t="e">
        <v>#REF!</v>
      </c>
      <c r="M771" s="0" t="e">
        <v>#REF!</v>
      </c>
      <c r="N771" s="0" t="e">
        <v>#REF!</v>
      </c>
      <c r="O771" s="0" t="e">
        <v>#REF!</v>
      </c>
      <c r="P771" s="0" t="e">
        <v>#REF!</v>
      </c>
      <c r="Q771" s="0" t="e">
        <v>#REF!</v>
      </c>
      <c r="R771" s="0" t="e">
        <v>#REF!</v>
      </c>
      <c r="S771" s="0" t="e">
        <v>#REF!</v>
      </c>
      <c r="T771" s="0" t="e">
        <v>#REF!</v>
      </c>
      <c r="U771" s="0" t="e">
        <v>#REF!</v>
      </c>
      <c r="V771" s="0" t="e">
        <v>#REF!</v>
      </c>
      <c r="W771" s="0" t="e">
        <v>#REF!</v>
      </c>
      <c r="X771" s="0" t="e">
        <v>#REF!</v>
      </c>
      <c r="Y771" s="0" t="str">
        <v/>
      </c>
      <c r="Z771" s="0" t="str">
        <v/>
      </c>
      <c r="AA771" s="188"/>
    </row>
    <row r="772" customFormat="false" ht="12.75" hidden="false" customHeight="false" outlineLevel="0" collapsed="false">
      <c r="F772" s="60"/>
      <c r="H772" s="60"/>
      <c r="I772" s="60"/>
      <c r="J772" s="60"/>
      <c r="K772" s="0" t="e">
        <v>#REF!</v>
      </c>
      <c r="L772" s="0" t="e">
        <v>#REF!</v>
      </c>
      <c r="M772" s="0" t="e">
        <v>#REF!</v>
      </c>
      <c r="N772" s="0" t="e">
        <v>#REF!</v>
      </c>
      <c r="O772" s="0" t="e">
        <v>#REF!</v>
      </c>
      <c r="P772" s="0" t="e">
        <v>#REF!</v>
      </c>
      <c r="Q772" s="0" t="e">
        <v>#REF!</v>
      </c>
      <c r="R772" s="0" t="e">
        <v>#REF!</v>
      </c>
      <c r="S772" s="0" t="e">
        <v>#REF!</v>
      </c>
      <c r="T772" s="0" t="e">
        <v>#REF!</v>
      </c>
      <c r="U772" s="0" t="e">
        <v>#REF!</v>
      </c>
      <c r="V772" s="0" t="e">
        <v>#REF!</v>
      </c>
      <c r="W772" s="0" t="e">
        <v>#REF!</v>
      </c>
      <c r="X772" s="0" t="e">
        <v>#REF!</v>
      </c>
      <c r="Y772" s="0" t="str">
        <v/>
      </c>
      <c r="Z772" s="0" t="str">
        <v/>
      </c>
      <c r="AA772" s="188"/>
    </row>
    <row r="773" customFormat="false" ht="12.75" hidden="false" customHeight="false" outlineLevel="0" collapsed="false">
      <c r="F773" s="60"/>
      <c r="H773" s="60"/>
      <c r="I773" s="60"/>
      <c r="J773" s="60"/>
      <c r="K773" s="0" t="e">
        <v>#REF!</v>
      </c>
      <c r="L773" s="0" t="e">
        <v>#REF!</v>
      </c>
      <c r="M773" s="0" t="e">
        <v>#REF!</v>
      </c>
      <c r="N773" s="0" t="e">
        <v>#REF!</v>
      </c>
      <c r="O773" s="0" t="e">
        <v>#REF!</v>
      </c>
      <c r="P773" s="0" t="e">
        <v>#REF!</v>
      </c>
      <c r="Q773" s="0" t="e">
        <v>#REF!</v>
      </c>
      <c r="R773" s="0" t="e">
        <v>#REF!</v>
      </c>
      <c r="S773" s="0" t="e">
        <v>#REF!</v>
      </c>
      <c r="T773" s="0" t="e">
        <v>#REF!</v>
      </c>
      <c r="U773" s="0" t="e">
        <v>#REF!</v>
      </c>
      <c r="V773" s="0" t="e">
        <v>#REF!</v>
      </c>
      <c r="W773" s="0" t="e">
        <v>#REF!</v>
      </c>
      <c r="X773" s="0" t="e">
        <v>#REF!</v>
      </c>
      <c r="Y773" s="0" t="str">
        <v/>
      </c>
      <c r="Z773" s="0" t="str">
        <v/>
      </c>
      <c r="AA773" s="188"/>
    </row>
    <row r="774" customFormat="false" ht="12.75" hidden="false" customHeight="false" outlineLevel="0" collapsed="false">
      <c r="F774" s="60"/>
      <c r="H774" s="60"/>
      <c r="I774" s="60"/>
      <c r="J774" s="60"/>
      <c r="K774" s="0" t="e">
        <v>#REF!</v>
      </c>
      <c r="L774" s="0" t="e">
        <v>#REF!</v>
      </c>
      <c r="M774" s="0" t="e">
        <v>#REF!</v>
      </c>
      <c r="N774" s="0" t="e">
        <v>#REF!</v>
      </c>
      <c r="O774" s="0" t="e">
        <v>#REF!</v>
      </c>
      <c r="P774" s="0" t="e">
        <v>#REF!</v>
      </c>
      <c r="Q774" s="0" t="e">
        <v>#REF!</v>
      </c>
      <c r="R774" s="0" t="e">
        <v>#REF!</v>
      </c>
      <c r="S774" s="0" t="e">
        <v>#REF!</v>
      </c>
      <c r="T774" s="0" t="e">
        <v>#REF!</v>
      </c>
      <c r="U774" s="0" t="e">
        <v>#REF!</v>
      </c>
      <c r="V774" s="0" t="e">
        <v>#REF!</v>
      </c>
      <c r="W774" s="0" t="e">
        <v>#REF!</v>
      </c>
      <c r="X774" s="0" t="e">
        <v>#REF!</v>
      </c>
      <c r="Y774" s="0" t="str">
        <v/>
      </c>
      <c r="Z774" s="0" t="str">
        <v/>
      </c>
      <c r="AA774" s="188"/>
    </row>
    <row r="775" customFormat="false" ht="12.75" hidden="false" customHeight="false" outlineLevel="0" collapsed="false">
      <c r="F775" s="60"/>
      <c r="H775" s="60"/>
      <c r="I775" s="60"/>
      <c r="J775" s="60"/>
      <c r="K775" s="0" t="e">
        <v>#REF!</v>
      </c>
      <c r="L775" s="0" t="e">
        <v>#REF!</v>
      </c>
      <c r="M775" s="0" t="e">
        <v>#REF!</v>
      </c>
      <c r="N775" s="0" t="e">
        <v>#REF!</v>
      </c>
      <c r="O775" s="0" t="e">
        <v>#REF!</v>
      </c>
      <c r="P775" s="0" t="e">
        <v>#REF!</v>
      </c>
      <c r="Q775" s="0" t="e">
        <v>#REF!</v>
      </c>
      <c r="R775" s="0" t="e">
        <v>#REF!</v>
      </c>
      <c r="S775" s="0" t="e">
        <v>#REF!</v>
      </c>
      <c r="T775" s="0" t="e">
        <v>#REF!</v>
      </c>
      <c r="U775" s="0" t="e">
        <v>#REF!</v>
      </c>
      <c r="V775" s="0" t="e">
        <v>#REF!</v>
      </c>
      <c r="W775" s="0" t="e">
        <v>#REF!</v>
      </c>
      <c r="X775" s="0" t="e">
        <v>#REF!</v>
      </c>
      <c r="Y775" s="0" t="str">
        <v/>
      </c>
      <c r="Z775" s="0" t="str">
        <v/>
      </c>
      <c r="AA775" s="188"/>
    </row>
    <row r="776" customFormat="false" ht="12.75" hidden="false" customHeight="false" outlineLevel="0" collapsed="false">
      <c r="F776" s="60"/>
      <c r="H776" s="60"/>
      <c r="I776" s="60"/>
      <c r="J776" s="60"/>
      <c r="K776" s="0" t="e">
        <v>#REF!</v>
      </c>
      <c r="L776" s="0" t="e">
        <v>#REF!</v>
      </c>
      <c r="M776" s="0" t="e">
        <v>#REF!</v>
      </c>
      <c r="N776" s="0" t="e">
        <v>#REF!</v>
      </c>
      <c r="O776" s="0" t="e">
        <v>#REF!</v>
      </c>
      <c r="P776" s="0" t="e">
        <v>#REF!</v>
      </c>
      <c r="Q776" s="0" t="e">
        <v>#REF!</v>
      </c>
      <c r="R776" s="0" t="e">
        <v>#REF!</v>
      </c>
      <c r="S776" s="0" t="e">
        <v>#REF!</v>
      </c>
      <c r="T776" s="0" t="e">
        <v>#REF!</v>
      </c>
      <c r="U776" s="0" t="e">
        <v>#REF!</v>
      </c>
      <c r="V776" s="0" t="e">
        <v>#REF!</v>
      </c>
      <c r="W776" s="0" t="e">
        <v>#REF!</v>
      </c>
      <c r="X776" s="0" t="e">
        <v>#REF!</v>
      </c>
      <c r="Y776" s="0" t="str">
        <v/>
      </c>
      <c r="Z776" s="0" t="str">
        <v/>
      </c>
      <c r="AA776" s="188"/>
    </row>
    <row r="777" customFormat="false" ht="12.75" hidden="false" customHeight="false" outlineLevel="0" collapsed="false">
      <c r="F777" s="60"/>
      <c r="H777" s="60"/>
      <c r="I777" s="60"/>
      <c r="J777" s="60"/>
      <c r="K777" s="0" t="e">
        <v>#REF!</v>
      </c>
      <c r="L777" s="0" t="e">
        <v>#REF!</v>
      </c>
      <c r="M777" s="0" t="e">
        <v>#REF!</v>
      </c>
      <c r="N777" s="0" t="e">
        <v>#REF!</v>
      </c>
      <c r="O777" s="0" t="e">
        <v>#REF!</v>
      </c>
      <c r="P777" s="0" t="e">
        <v>#REF!</v>
      </c>
      <c r="Q777" s="0" t="e">
        <v>#REF!</v>
      </c>
      <c r="R777" s="0" t="e">
        <v>#REF!</v>
      </c>
      <c r="S777" s="0" t="e">
        <v>#REF!</v>
      </c>
      <c r="T777" s="0" t="e">
        <v>#REF!</v>
      </c>
      <c r="U777" s="0" t="e">
        <v>#REF!</v>
      </c>
      <c r="V777" s="0" t="e">
        <v>#REF!</v>
      </c>
      <c r="W777" s="0" t="e">
        <v>#REF!</v>
      </c>
      <c r="X777" s="0" t="e">
        <v>#REF!</v>
      </c>
      <c r="Y777" s="0" t="str">
        <v/>
      </c>
      <c r="Z777" s="0" t="str">
        <v/>
      </c>
      <c r="AA777" s="188"/>
    </row>
    <row r="778" customFormat="false" ht="12.75" hidden="false" customHeight="false" outlineLevel="0" collapsed="false">
      <c r="F778" s="60"/>
      <c r="H778" s="60"/>
      <c r="I778" s="60"/>
      <c r="J778" s="60"/>
      <c r="K778" s="0" t="e">
        <v>#REF!</v>
      </c>
      <c r="L778" s="0" t="e">
        <v>#REF!</v>
      </c>
      <c r="M778" s="0" t="e">
        <v>#REF!</v>
      </c>
      <c r="N778" s="0" t="e">
        <v>#REF!</v>
      </c>
      <c r="O778" s="0" t="e">
        <v>#REF!</v>
      </c>
      <c r="P778" s="0" t="e">
        <v>#REF!</v>
      </c>
      <c r="Q778" s="0" t="e">
        <v>#REF!</v>
      </c>
      <c r="R778" s="0" t="e">
        <v>#REF!</v>
      </c>
      <c r="S778" s="0" t="e">
        <v>#REF!</v>
      </c>
      <c r="T778" s="0" t="e">
        <v>#REF!</v>
      </c>
      <c r="U778" s="0" t="e">
        <v>#REF!</v>
      </c>
      <c r="V778" s="0" t="e">
        <v>#REF!</v>
      </c>
      <c r="W778" s="0" t="e">
        <v>#REF!</v>
      </c>
      <c r="X778" s="0" t="e">
        <v>#REF!</v>
      </c>
      <c r="Y778" s="0" t="str">
        <v/>
      </c>
      <c r="Z778" s="0" t="str">
        <v/>
      </c>
      <c r="AA778" s="188"/>
    </row>
    <row r="779" customFormat="false" ht="12.75" hidden="false" customHeight="false" outlineLevel="0" collapsed="false">
      <c r="F779" s="60"/>
      <c r="H779" s="60"/>
      <c r="I779" s="60"/>
      <c r="J779" s="60"/>
      <c r="K779" s="0" t="e">
        <v>#REF!</v>
      </c>
      <c r="L779" s="0" t="e">
        <v>#REF!</v>
      </c>
      <c r="M779" s="0" t="e">
        <v>#REF!</v>
      </c>
      <c r="N779" s="0" t="e">
        <v>#REF!</v>
      </c>
      <c r="O779" s="0" t="e">
        <v>#REF!</v>
      </c>
      <c r="P779" s="0" t="e">
        <v>#REF!</v>
      </c>
      <c r="Q779" s="0" t="e">
        <v>#REF!</v>
      </c>
      <c r="R779" s="0" t="e">
        <v>#REF!</v>
      </c>
      <c r="S779" s="0" t="e">
        <v>#REF!</v>
      </c>
      <c r="T779" s="0" t="e">
        <v>#REF!</v>
      </c>
      <c r="U779" s="0" t="e">
        <v>#REF!</v>
      </c>
      <c r="V779" s="0" t="e">
        <v>#REF!</v>
      </c>
      <c r="W779" s="0" t="e">
        <v>#REF!</v>
      </c>
      <c r="X779" s="0" t="e">
        <v>#REF!</v>
      </c>
      <c r="Y779" s="0" t="str">
        <v/>
      </c>
      <c r="Z779" s="0" t="str">
        <v/>
      </c>
      <c r="AA779" s="188"/>
    </row>
    <row r="780" customFormat="false" ht="12.75" hidden="false" customHeight="false" outlineLevel="0" collapsed="false">
      <c r="F780" s="60"/>
      <c r="H780" s="60"/>
      <c r="I780" s="60"/>
      <c r="J780" s="60"/>
      <c r="K780" s="0" t="e">
        <v>#REF!</v>
      </c>
      <c r="L780" s="0" t="e">
        <v>#REF!</v>
      </c>
      <c r="M780" s="0" t="e">
        <v>#REF!</v>
      </c>
      <c r="N780" s="0" t="e">
        <v>#REF!</v>
      </c>
      <c r="O780" s="0" t="e">
        <v>#REF!</v>
      </c>
      <c r="P780" s="0" t="e">
        <v>#REF!</v>
      </c>
      <c r="Q780" s="0" t="e">
        <v>#REF!</v>
      </c>
      <c r="R780" s="0" t="e">
        <v>#REF!</v>
      </c>
      <c r="S780" s="0" t="e">
        <v>#REF!</v>
      </c>
      <c r="T780" s="0" t="e">
        <v>#REF!</v>
      </c>
      <c r="U780" s="0" t="e">
        <v>#REF!</v>
      </c>
      <c r="V780" s="0" t="e">
        <v>#REF!</v>
      </c>
      <c r="W780" s="0" t="e">
        <v>#REF!</v>
      </c>
      <c r="X780" s="0" t="e">
        <v>#REF!</v>
      </c>
      <c r="Y780" s="0" t="str">
        <v/>
      </c>
      <c r="Z780" s="0" t="str">
        <v/>
      </c>
      <c r="AA780" s="188"/>
    </row>
    <row r="781" customFormat="false" ht="12.75" hidden="false" customHeight="false" outlineLevel="0" collapsed="false">
      <c r="F781" s="60"/>
      <c r="H781" s="60"/>
      <c r="I781" s="60"/>
      <c r="J781" s="60"/>
      <c r="K781" s="0" t="e">
        <v>#REF!</v>
      </c>
      <c r="L781" s="0" t="e">
        <v>#REF!</v>
      </c>
      <c r="M781" s="0" t="e">
        <v>#REF!</v>
      </c>
      <c r="N781" s="0" t="e">
        <v>#REF!</v>
      </c>
      <c r="O781" s="0" t="e">
        <v>#REF!</v>
      </c>
      <c r="P781" s="0" t="e">
        <v>#REF!</v>
      </c>
      <c r="Q781" s="0" t="e">
        <v>#REF!</v>
      </c>
      <c r="R781" s="0" t="e">
        <v>#REF!</v>
      </c>
      <c r="S781" s="0" t="e">
        <v>#REF!</v>
      </c>
      <c r="T781" s="0" t="e">
        <v>#REF!</v>
      </c>
      <c r="U781" s="0" t="e">
        <v>#REF!</v>
      </c>
      <c r="V781" s="0" t="e">
        <v>#REF!</v>
      </c>
      <c r="W781" s="0" t="e">
        <v>#REF!</v>
      </c>
      <c r="X781" s="0" t="e">
        <v>#REF!</v>
      </c>
      <c r="Y781" s="0" t="str">
        <v/>
      </c>
      <c r="Z781" s="0" t="str">
        <v/>
      </c>
      <c r="AA781" s="188"/>
    </row>
    <row r="782" customFormat="false" ht="12.75" hidden="false" customHeight="false" outlineLevel="0" collapsed="false">
      <c r="F782" s="60"/>
      <c r="H782" s="60"/>
      <c r="I782" s="60"/>
      <c r="J782" s="60"/>
      <c r="K782" s="0" t="e">
        <v>#REF!</v>
      </c>
      <c r="L782" s="0" t="e">
        <v>#REF!</v>
      </c>
      <c r="M782" s="0" t="e">
        <v>#REF!</v>
      </c>
      <c r="N782" s="0" t="e">
        <v>#REF!</v>
      </c>
      <c r="O782" s="0" t="e">
        <v>#REF!</v>
      </c>
      <c r="P782" s="0" t="e">
        <v>#REF!</v>
      </c>
      <c r="Q782" s="0" t="e">
        <v>#REF!</v>
      </c>
      <c r="R782" s="0" t="e">
        <v>#REF!</v>
      </c>
      <c r="S782" s="0" t="e">
        <v>#REF!</v>
      </c>
      <c r="T782" s="0" t="e">
        <v>#REF!</v>
      </c>
      <c r="U782" s="0" t="e">
        <v>#REF!</v>
      </c>
      <c r="V782" s="0" t="e">
        <v>#REF!</v>
      </c>
      <c r="W782" s="0" t="e">
        <v>#REF!</v>
      </c>
      <c r="X782" s="0" t="e">
        <v>#REF!</v>
      </c>
      <c r="Y782" s="0" t="str">
        <v/>
      </c>
      <c r="Z782" s="0" t="str">
        <v/>
      </c>
      <c r="AA782" s="188"/>
    </row>
    <row r="783" customFormat="false" ht="12.75" hidden="false" customHeight="false" outlineLevel="0" collapsed="false">
      <c r="F783" s="60"/>
      <c r="H783" s="60"/>
      <c r="I783" s="60"/>
      <c r="J783" s="60"/>
      <c r="K783" s="0" t="e">
        <v>#REF!</v>
      </c>
      <c r="L783" s="0" t="e">
        <v>#REF!</v>
      </c>
      <c r="M783" s="0" t="e">
        <v>#REF!</v>
      </c>
      <c r="N783" s="0" t="e">
        <v>#REF!</v>
      </c>
      <c r="O783" s="0" t="e">
        <v>#REF!</v>
      </c>
      <c r="P783" s="0" t="e">
        <v>#REF!</v>
      </c>
      <c r="Q783" s="0" t="e">
        <v>#REF!</v>
      </c>
      <c r="R783" s="0" t="e">
        <v>#REF!</v>
      </c>
      <c r="S783" s="0" t="e">
        <v>#REF!</v>
      </c>
      <c r="T783" s="0" t="e">
        <v>#REF!</v>
      </c>
      <c r="U783" s="0" t="e">
        <v>#REF!</v>
      </c>
      <c r="V783" s="0" t="e">
        <v>#REF!</v>
      </c>
      <c r="W783" s="0" t="e">
        <v>#REF!</v>
      </c>
      <c r="X783" s="0" t="e">
        <v>#REF!</v>
      </c>
      <c r="Y783" s="0" t="str">
        <v/>
      </c>
      <c r="Z783" s="0" t="str">
        <v/>
      </c>
      <c r="AA783" s="188"/>
    </row>
    <row r="784" customFormat="false" ht="12.75" hidden="false" customHeight="false" outlineLevel="0" collapsed="false">
      <c r="F784" s="60"/>
      <c r="H784" s="60"/>
      <c r="I784" s="60"/>
      <c r="J784" s="60"/>
      <c r="K784" s="0" t="e">
        <v>#REF!</v>
      </c>
      <c r="L784" s="0" t="e">
        <v>#REF!</v>
      </c>
      <c r="M784" s="0" t="e">
        <v>#REF!</v>
      </c>
      <c r="N784" s="0" t="e">
        <v>#REF!</v>
      </c>
      <c r="O784" s="0" t="e">
        <v>#REF!</v>
      </c>
      <c r="P784" s="0" t="e">
        <v>#REF!</v>
      </c>
      <c r="Q784" s="0" t="e">
        <v>#REF!</v>
      </c>
      <c r="R784" s="0" t="e">
        <v>#REF!</v>
      </c>
      <c r="S784" s="0" t="e">
        <v>#REF!</v>
      </c>
      <c r="T784" s="0" t="e">
        <v>#REF!</v>
      </c>
      <c r="U784" s="0" t="e">
        <v>#REF!</v>
      </c>
      <c r="V784" s="0" t="e">
        <v>#REF!</v>
      </c>
      <c r="W784" s="0" t="e">
        <v>#REF!</v>
      </c>
      <c r="X784" s="0" t="e">
        <v>#REF!</v>
      </c>
      <c r="Y784" s="0" t="str">
        <v/>
      </c>
      <c r="Z784" s="0" t="str">
        <v/>
      </c>
      <c r="AA784" s="188"/>
    </row>
    <row r="785" customFormat="false" ht="12.75" hidden="false" customHeight="false" outlineLevel="0" collapsed="false">
      <c r="F785" s="60"/>
      <c r="H785" s="60"/>
      <c r="I785" s="60"/>
      <c r="J785" s="60"/>
      <c r="K785" s="0" t="e">
        <v>#REF!</v>
      </c>
      <c r="L785" s="0" t="e">
        <v>#REF!</v>
      </c>
      <c r="M785" s="0" t="e">
        <v>#REF!</v>
      </c>
      <c r="N785" s="0" t="e">
        <v>#REF!</v>
      </c>
      <c r="O785" s="0" t="e">
        <v>#REF!</v>
      </c>
      <c r="P785" s="0" t="e">
        <v>#REF!</v>
      </c>
      <c r="Q785" s="0" t="e">
        <v>#REF!</v>
      </c>
      <c r="R785" s="0" t="e">
        <v>#REF!</v>
      </c>
      <c r="S785" s="0" t="e">
        <v>#REF!</v>
      </c>
      <c r="T785" s="0" t="e">
        <v>#REF!</v>
      </c>
      <c r="U785" s="0" t="e">
        <v>#REF!</v>
      </c>
      <c r="V785" s="0" t="e">
        <v>#REF!</v>
      </c>
      <c r="W785" s="0" t="e">
        <v>#REF!</v>
      </c>
      <c r="X785" s="0" t="e">
        <v>#REF!</v>
      </c>
      <c r="Y785" s="0" t="str">
        <v/>
      </c>
      <c r="Z785" s="0" t="str">
        <v/>
      </c>
      <c r="AA785" s="188"/>
    </row>
    <row r="786" customFormat="false" ht="12.75" hidden="false" customHeight="false" outlineLevel="0" collapsed="false">
      <c r="F786" s="60"/>
      <c r="H786" s="60"/>
      <c r="I786" s="60"/>
      <c r="J786" s="60"/>
      <c r="K786" s="0" t="e">
        <v>#REF!</v>
      </c>
      <c r="L786" s="0" t="e">
        <v>#REF!</v>
      </c>
      <c r="M786" s="0" t="e">
        <v>#REF!</v>
      </c>
      <c r="N786" s="0" t="e">
        <v>#REF!</v>
      </c>
      <c r="O786" s="0" t="e">
        <v>#REF!</v>
      </c>
      <c r="P786" s="0" t="e">
        <v>#REF!</v>
      </c>
      <c r="Q786" s="0" t="e">
        <v>#REF!</v>
      </c>
      <c r="R786" s="0" t="e">
        <v>#REF!</v>
      </c>
      <c r="S786" s="0" t="e">
        <v>#REF!</v>
      </c>
      <c r="T786" s="0" t="e">
        <v>#REF!</v>
      </c>
      <c r="U786" s="0" t="e">
        <v>#REF!</v>
      </c>
      <c r="V786" s="0" t="e">
        <v>#REF!</v>
      </c>
      <c r="W786" s="0" t="e">
        <v>#REF!</v>
      </c>
      <c r="X786" s="0" t="e">
        <v>#REF!</v>
      </c>
      <c r="Y786" s="0" t="str">
        <v/>
      </c>
      <c r="Z786" s="0" t="str">
        <v/>
      </c>
      <c r="AA786" s="188"/>
    </row>
    <row r="787" customFormat="false" ht="12.75" hidden="false" customHeight="false" outlineLevel="0" collapsed="false">
      <c r="F787" s="60"/>
      <c r="H787" s="60"/>
      <c r="I787" s="60"/>
      <c r="J787" s="60"/>
      <c r="K787" s="0" t="e">
        <v>#REF!</v>
      </c>
      <c r="L787" s="0" t="e">
        <v>#REF!</v>
      </c>
      <c r="M787" s="0" t="e">
        <v>#REF!</v>
      </c>
      <c r="N787" s="0" t="e">
        <v>#REF!</v>
      </c>
      <c r="O787" s="0" t="e">
        <v>#REF!</v>
      </c>
      <c r="P787" s="0" t="e">
        <v>#REF!</v>
      </c>
      <c r="Q787" s="0" t="e">
        <v>#REF!</v>
      </c>
      <c r="R787" s="0" t="e">
        <v>#REF!</v>
      </c>
      <c r="S787" s="0" t="e">
        <v>#REF!</v>
      </c>
      <c r="T787" s="0" t="e">
        <v>#REF!</v>
      </c>
      <c r="U787" s="0" t="e">
        <v>#REF!</v>
      </c>
      <c r="V787" s="0" t="e">
        <v>#REF!</v>
      </c>
      <c r="W787" s="0" t="e">
        <v>#REF!</v>
      </c>
      <c r="X787" s="0" t="e">
        <v>#REF!</v>
      </c>
      <c r="Y787" s="0" t="str">
        <v/>
      </c>
      <c r="Z787" s="0" t="str">
        <v/>
      </c>
      <c r="AA787" s="188"/>
    </row>
    <row r="788" customFormat="false" ht="12.75" hidden="false" customHeight="false" outlineLevel="0" collapsed="false">
      <c r="F788" s="60"/>
      <c r="H788" s="60"/>
      <c r="I788" s="60"/>
      <c r="J788" s="60"/>
      <c r="K788" s="0" t="e">
        <v>#REF!</v>
      </c>
      <c r="L788" s="0" t="e">
        <v>#REF!</v>
      </c>
      <c r="M788" s="0" t="e">
        <v>#REF!</v>
      </c>
      <c r="N788" s="0" t="e">
        <v>#REF!</v>
      </c>
      <c r="O788" s="0" t="e">
        <v>#REF!</v>
      </c>
      <c r="P788" s="0" t="e">
        <v>#REF!</v>
      </c>
      <c r="Q788" s="0" t="e">
        <v>#REF!</v>
      </c>
      <c r="R788" s="0" t="e">
        <v>#REF!</v>
      </c>
      <c r="S788" s="0" t="e">
        <v>#REF!</v>
      </c>
      <c r="T788" s="0" t="e">
        <v>#REF!</v>
      </c>
      <c r="U788" s="0" t="e">
        <v>#REF!</v>
      </c>
      <c r="V788" s="0" t="e">
        <v>#REF!</v>
      </c>
      <c r="W788" s="0" t="e">
        <v>#REF!</v>
      </c>
      <c r="X788" s="0" t="e">
        <v>#REF!</v>
      </c>
      <c r="Y788" s="0" t="str">
        <v/>
      </c>
      <c r="Z788" s="0" t="str">
        <v/>
      </c>
      <c r="AA788" s="188"/>
    </row>
    <row r="789" customFormat="false" ht="12.75" hidden="false" customHeight="false" outlineLevel="0" collapsed="false">
      <c r="F789" s="60"/>
      <c r="H789" s="60"/>
      <c r="I789" s="60"/>
      <c r="J789" s="60"/>
      <c r="K789" s="0" t="e">
        <v>#REF!</v>
      </c>
      <c r="L789" s="0" t="e">
        <v>#REF!</v>
      </c>
      <c r="M789" s="0" t="e">
        <v>#REF!</v>
      </c>
      <c r="N789" s="0" t="e">
        <v>#REF!</v>
      </c>
      <c r="O789" s="0" t="e">
        <v>#REF!</v>
      </c>
      <c r="P789" s="0" t="e">
        <v>#REF!</v>
      </c>
      <c r="Q789" s="0" t="e">
        <v>#REF!</v>
      </c>
      <c r="R789" s="0" t="e">
        <v>#REF!</v>
      </c>
      <c r="S789" s="0" t="e">
        <v>#REF!</v>
      </c>
      <c r="T789" s="0" t="e">
        <v>#REF!</v>
      </c>
      <c r="U789" s="0" t="e">
        <v>#REF!</v>
      </c>
      <c r="V789" s="0" t="e">
        <v>#REF!</v>
      </c>
      <c r="W789" s="0" t="e">
        <v>#REF!</v>
      </c>
      <c r="X789" s="0" t="e">
        <v>#REF!</v>
      </c>
      <c r="Y789" s="0" t="str">
        <v/>
      </c>
      <c r="Z789" s="0" t="str">
        <v/>
      </c>
      <c r="AA789" s="188"/>
    </row>
    <row r="790" customFormat="false" ht="12.75" hidden="false" customHeight="false" outlineLevel="0" collapsed="false">
      <c r="F790" s="60"/>
      <c r="H790" s="60"/>
      <c r="I790" s="60"/>
      <c r="J790" s="60"/>
      <c r="K790" s="0" t="e">
        <v>#REF!</v>
      </c>
      <c r="L790" s="0" t="e">
        <v>#REF!</v>
      </c>
      <c r="M790" s="0" t="e">
        <v>#REF!</v>
      </c>
      <c r="N790" s="0" t="e">
        <v>#REF!</v>
      </c>
      <c r="O790" s="0" t="e">
        <v>#REF!</v>
      </c>
      <c r="P790" s="0" t="e">
        <v>#REF!</v>
      </c>
      <c r="Q790" s="0" t="e">
        <v>#REF!</v>
      </c>
      <c r="R790" s="0" t="e">
        <v>#REF!</v>
      </c>
      <c r="S790" s="0" t="e">
        <v>#REF!</v>
      </c>
      <c r="T790" s="0" t="e">
        <v>#REF!</v>
      </c>
      <c r="U790" s="0" t="e">
        <v>#REF!</v>
      </c>
      <c r="V790" s="0" t="e">
        <v>#REF!</v>
      </c>
      <c r="W790" s="0" t="e">
        <v>#REF!</v>
      </c>
      <c r="X790" s="0" t="e">
        <v>#REF!</v>
      </c>
      <c r="Y790" s="0" t="str">
        <v/>
      </c>
      <c r="Z790" s="0" t="str">
        <v/>
      </c>
      <c r="AA790" s="188"/>
    </row>
    <row r="791" customFormat="false" ht="12.75" hidden="false" customHeight="false" outlineLevel="0" collapsed="false">
      <c r="F791" s="60"/>
      <c r="H791" s="60"/>
      <c r="I791" s="60"/>
      <c r="J791" s="60"/>
      <c r="K791" s="0" t="e">
        <v>#REF!</v>
      </c>
      <c r="L791" s="0" t="e">
        <v>#REF!</v>
      </c>
      <c r="M791" s="0" t="e">
        <v>#REF!</v>
      </c>
      <c r="N791" s="0" t="e">
        <v>#REF!</v>
      </c>
      <c r="O791" s="0" t="e">
        <v>#REF!</v>
      </c>
      <c r="P791" s="0" t="e">
        <v>#REF!</v>
      </c>
      <c r="Q791" s="0" t="e">
        <v>#REF!</v>
      </c>
      <c r="R791" s="0" t="e">
        <v>#REF!</v>
      </c>
      <c r="S791" s="0" t="e">
        <v>#REF!</v>
      </c>
      <c r="T791" s="0" t="e">
        <v>#REF!</v>
      </c>
      <c r="U791" s="0" t="e">
        <v>#REF!</v>
      </c>
      <c r="V791" s="0" t="e">
        <v>#REF!</v>
      </c>
      <c r="W791" s="0" t="e">
        <v>#REF!</v>
      </c>
      <c r="X791" s="0" t="e">
        <v>#REF!</v>
      </c>
      <c r="Y791" s="0" t="str">
        <v/>
      </c>
      <c r="Z791" s="0" t="str">
        <v/>
      </c>
      <c r="AA791" s="188"/>
    </row>
    <row r="792" customFormat="false" ht="12.75" hidden="false" customHeight="false" outlineLevel="0" collapsed="false">
      <c r="F792" s="60"/>
      <c r="H792" s="60"/>
      <c r="I792" s="60"/>
      <c r="J792" s="60"/>
      <c r="K792" s="0" t="e">
        <v>#REF!</v>
      </c>
      <c r="L792" s="0" t="e">
        <v>#REF!</v>
      </c>
      <c r="M792" s="0" t="e">
        <v>#REF!</v>
      </c>
      <c r="N792" s="0" t="e">
        <v>#REF!</v>
      </c>
      <c r="O792" s="0" t="e">
        <v>#REF!</v>
      </c>
      <c r="P792" s="0" t="e">
        <v>#REF!</v>
      </c>
      <c r="Q792" s="0" t="e">
        <v>#REF!</v>
      </c>
      <c r="R792" s="0" t="e">
        <v>#REF!</v>
      </c>
      <c r="S792" s="0" t="e">
        <v>#REF!</v>
      </c>
      <c r="T792" s="0" t="e">
        <v>#REF!</v>
      </c>
      <c r="U792" s="0" t="e">
        <v>#REF!</v>
      </c>
      <c r="V792" s="0" t="e">
        <v>#REF!</v>
      </c>
      <c r="W792" s="0" t="e">
        <v>#REF!</v>
      </c>
      <c r="X792" s="0" t="e">
        <v>#REF!</v>
      </c>
      <c r="Y792" s="0" t="str">
        <v/>
      </c>
      <c r="Z792" s="0" t="str">
        <v/>
      </c>
      <c r="AA792" s="188"/>
    </row>
    <row r="793" customFormat="false" ht="12.75" hidden="false" customHeight="false" outlineLevel="0" collapsed="false">
      <c r="F793" s="60"/>
      <c r="H793" s="60"/>
      <c r="I793" s="60"/>
      <c r="J793" s="60"/>
      <c r="K793" s="0" t="e">
        <v>#REF!</v>
      </c>
      <c r="L793" s="0" t="e">
        <v>#REF!</v>
      </c>
      <c r="M793" s="0" t="e">
        <v>#REF!</v>
      </c>
      <c r="N793" s="0" t="e">
        <v>#REF!</v>
      </c>
      <c r="O793" s="0" t="e">
        <v>#REF!</v>
      </c>
      <c r="P793" s="0" t="e">
        <v>#REF!</v>
      </c>
      <c r="Q793" s="0" t="e">
        <v>#REF!</v>
      </c>
      <c r="R793" s="0" t="e">
        <v>#REF!</v>
      </c>
      <c r="S793" s="0" t="e">
        <v>#REF!</v>
      </c>
      <c r="T793" s="0" t="e">
        <v>#REF!</v>
      </c>
      <c r="U793" s="0" t="e">
        <v>#REF!</v>
      </c>
      <c r="V793" s="0" t="e">
        <v>#REF!</v>
      </c>
      <c r="W793" s="0" t="e">
        <v>#REF!</v>
      </c>
      <c r="X793" s="0" t="e">
        <v>#REF!</v>
      </c>
      <c r="Y793" s="0" t="str">
        <v/>
      </c>
      <c r="Z793" s="0" t="str">
        <v/>
      </c>
      <c r="AA793" s="188"/>
    </row>
    <row r="794" customFormat="false" ht="12.75" hidden="false" customHeight="false" outlineLevel="0" collapsed="false">
      <c r="F794" s="60"/>
      <c r="H794" s="60"/>
      <c r="I794" s="60"/>
      <c r="J794" s="60"/>
      <c r="K794" s="0" t="e">
        <v>#REF!</v>
      </c>
      <c r="L794" s="0" t="e">
        <v>#REF!</v>
      </c>
      <c r="M794" s="0" t="e">
        <v>#REF!</v>
      </c>
      <c r="N794" s="0" t="e">
        <v>#REF!</v>
      </c>
      <c r="O794" s="0" t="e">
        <v>#REF!</v>
      </c>
      <c r="P794" s="0" t="e">
        <v>#REF!</v>
      </c>
      <c r="Q794" s="0" t="e">
        <v>#REF!</v>
      </c>
      <c r="R794" s="0" t="e">
        <v>#REF!</v>
      </c>
      <c r="S794" s="0" t="e">
        <v>#REF!</v>
      </c>
      <c r="T794" s="0" t="e">
        <v>#REF!</v>
      </c>
      <c r="U794" s="0" t="e">
        <v>#REF!</v>
      </c>
      <c r="V794" s="0" t="e">
        <v>#REF!</v>
      </c>
      <c r="W794" s="0" t="e">
        <v>#REF!</v>
      </c>
      <c r="X794" s="0" t="e">
        <v>#REF!</v>
      </c>
      <c r="Y794" s="0" t="str">
        <v/>
      </c>
      <c r="Z794" s="0" t="str">
        <v/>
      </c>
      <c r="AA794" s="188"/>
    </row>
    <row r="795" customFormat="false" ht="12.75" hidden="false" customHeight="false" outlineLevel="0" collapsed="false">
      <c r="F795" s="60"/>
      <c r="H795" s="60"/>
      <c r="I795" s="60"/>
      <c r="J795" s="60"/>
      <c r="K795" s="0" t="e">
        <v>#REF!</v>
      </c>
      <c r="L795" s="0" t="e">
        <v>#REF!</v>
      </c>
      <c r="M795" s="0" t="e">
        <v>#REF!</v>
      </c>
      <c r="N795" s="0" t="e">
        <v>#REF!</v>
      </c>
      <c r="O795" s="0" t="e">
        <v>#REF!</v>
      </c>
      <c r="P795" s="0" t="e">
        <v>#REF!</v>
      </c>
      <c r="Q795" s="0" t="e">
        <v>#REF!</v>
      </c>
      <c r="R795" s="0" t="e">
        <v>#REF!</v>
      </c>
      <c r="S795" s="0" t="e">
        <v>#REF!</v>
      </c>
      <c r="T795" s="0" t="e">
        <v>#REF!</v>
      </c>
      <c r="U795" s="0" t="e">
        <v>#REF!</v>
      </c>
      <c r="V795" s="0" t="e">
        <v>#REF!</v>
      </c>
      <c r="W795" s="0" t="e">
        <v>#REF!</v>
      </c>
      <c r="X795" s="0" t="e">
        <v>#REF!</v>
      </c>
      <c r="Y795" s="0" t="str">
        <v/>
      </c>
      <c r="Z795" s="0" t="str">
        <v/>
      </c>
      <c r="AA795" s="188"/>
    </row>
    <row r="796" customFormat="false" ht="12.75" hidden="false" customHeight="false" outlineLevel="0" collapsed="false">
      <c r="F796" s="60"/>
      <c r="H796" s="60"/>
      <c r="I796" s="60"/>
      <c r="J796" s="60"/>
      <c r="K796" s="0" t="e">
        <v>#REF!</v>
      </c>
      <c r="L796" s="0" t="e">
        <v>#REF!</v>
      </c>
      <c r="M796" s="0" t="e">
        <v>#REF!</v>
      </c>
      <c r="N796" s="0" t="e">
        <v>#REF!</v>
      </c>
      <c r="O796" s="0" t="e">
        <v>#REF!</v>
      </c>
      <c r="P796" s="0" t="e">
        <v>#REF!</v>
      </c>
      <c r="Q796" s="0" t="e">
        <v>#REF!</v>
      </c>
      <c r="R796" s="0" t="e">
        <v>#REF!</v>
      </c>
      <c r="S796" s="0" t="e">
        <v>#REF!</v>
      </c>
      <c r="T796" s="0" t="e">
        <v>#REF!</v>
      </c>
      <c r="U796" s="0" t="e">
        <v>#REF!</v>
      </c>
      <c r="V796" s="0" t="e">
        <v>#REF!</v>
      </c>
      <c r="W796" s="0" t="e">
        <v>#REF!</v>
      </c>
      <c r="X796" s="0" t="e">
        <v>#REF!</v>
      </c>
      <c r="Y796" s="0" t="str">
        <v/>
      </c>
      <c r="Z796" s="0" t="str">
        <v/>
      </c>
      <c r="AA796" s="188"/>
    </row>
    <row r="797" customFormat="false" ht="12.75" hidden="false" customHeight="false" outlineLevel="0" collapsed="false">
      <c r="F797" s="60"/>
      <c r="H797" s="60"/>
      <c r="I797" s="60"/>
      <c r="J797" s="60"/>
      <c r="K797" s="0" t="e">
        <v>#REF!</v>
      </c>
      <c r="L797" s="0" t="e">
        <v>#REF!</v>
      </c>
      <c r="M797" s="0" t="e">
        <v>#REF!</v>
      </c>
      <c r="N797" s="0" t="e">
        <v>#REF!</v>
      </c>
      <c r="O797" s="0" t="e">
        <v>#REF!</v>
      </c>
      <c r="P797" s="0" t="e">
        <v>#REF!</v>
      </c>
      <c r="Q797" s="0" t="e">
        <v>#REF!</v>
      </c>
      <c r="R797" s="0" t="e">
        <v>#REF!</v>
      </c>
      <c r="S797" s="0" t="e">
        <v>#REF!</v>
      </c>
      <c r="T797" s="0" t="e">
        <v>#REF!</v>
      </c>
      <c r="U797" s="0" t="e">
        <v>#REF!</v>
      </c>
      <c r="V797" s="0" t="e">
        <v>#REF!</v>
      </c>
      <c r="W797" s="0" t="e">
        <v>#REF!</v>
      </c>
      <c r="X797" s="0" t="e">
        <v>#REF!</v>
      </c>
      <c r="Y797" s="0" t="str">
        <v/>
      </c>
      <c r="Z797" s="0" t="str">
        <v/>
      </c>
      <c r="AA797" s="188"/>
    </row>
    <row r="798" customFormat="false" ht="12.75" hidden="false" customHeight="false" outlineLevel="0" collapsed="false">
      <c r="F798" s="60"/>
      <c r="H798" s="60"/>
      <c r="I798" s="60"/>
      <c r="J798" s="60"/>
      <c r="K798" s="0" t="e">
        <v>#REF!</v>
      </c>
      <c r="L798" s="0" t="e">
        <v>#REF!</v>
      </c>
      <c r="M798" s="0" t="e">
        <v>#REF!</v>
      </c>
      <c r="N798" s="0" t="e">
        <v>#REF!</v>
      </c>
      <c r="O798" s="0" t="e">
        <v>#REF!</v>
      </c>
      <c r="P798" s="0" t="e">
        <v>#REF!</v>
      </c>
      <c r="Q798" s="0" t="e">
        <v>#REF!</v>
      </c>
      <c r="R798" s="0" t="e">
        <v>#REF!</v>
      </c>
      <c r="S798" s="0" t="e">
        <v>#REF!</v>
      </c>
      <c r="T798" s="0" t="e">
        <v>#REF!</v>
      </c>
      <c r="U798" s="0" t="e">
        <v>#REF!</v>
      </c>
      <c r="V798" s="0" t="e">
        <v>#REF!</v>
      </c>
      <c r="W798" s="0" t="e">
        <v>#REF!</v>
      </c>
      <c r="X798" s="0" t="e">
        <v>#REF!</v>
      </c>
      <c r="Y798" s="0" t="str">
        <v/>
      </c>
      <c r="Z798" s="0" t="str">
        <v/>
      </c>
      <c r="AA798" s="188"/>
    </row>
    <row r="799" customFormat="false" ht="12.75" hidden="false" customHeight="false" outlineLevel="0" collapsed="false">
      <c r="F799" s="60"/>
      <c r="H799" s="60"/>
      <c r="I799" s="60"/>
      <c r="J799" s="60"/>
      <c r="K799" s="0" t="e">
        <v>#REF!</v>
      </c>
      <c r="L799" s="0" t="e">
        <v>#REF!</v>
      </c>
      <c r="M799" s="0" t="e">
        <v>#REF!</v>
      </c>
      <c r="N799" s="0" t="e">
        <v>#REF!</v>
      </c>
      <c r="O799" s="0" t="e">
        <v>#REF!</v>
      </c>
      <c r="P799" s="0" t="e">
        <v>#REF!</v>
      </c>
      <c r="Q799" s="0" t="e">
        <v>#REF!</v>
      </c>
      <c r="R799" s="0" t="e">
        <v>#REF!</v>
      </c>
      <c r="S799" s="0" t="e">
        <v>#REF!</v>
      </c>
      <c r="T799" s="0" t="e">
        <v>#REF!</v>
      </c>
      <c r="U799" s="0" t="e">
        <v>#REF!</v>
      </c>
      <c r="V799" s="0" t="e">
        <v>#REF!</v>
      </c>
      <c r="W799" s="0" t="e">
        <v>#REF!</v>
      </c>
      <c r="X799" s="0" t="e">
        <v>#REF!</v>
      </c>
      <c r="Y799" s="0" t="str">
        <v/>
      </c>
      <c r="Z799" s="0" t="str">
        <v/>
      </c>
      <c r="AA799" s="188"/>
    </row>
    <row r="800" customFormat="false" ht="12.75" hidden="false" customHeight="false" outlineLevel="0" collapsed="false">
      <c r="F800" s="60"/>
      <c r="H800" s="60"/>
      <c r="I800" s="60"/>
      <c r="J800" s="60"/>
      <c r="K800" s="0" t="e">
        <v>#REF!</v>
      </c>
      <c r="L800" s="0" t="e">
        <v>#REF!</v>
      </c>
      <c r="M800" s="0" t="e">
        <v>#REF!</v>
      </c>
      <c r="N800" s="0" t="e">
        <v>#REF!</v>
      </c>
      <c r="O800" s="0" t="e">
        <v>#REF!</v>
      </c>
      <c r="P800" s="0" t="e">
        <v>#REF!</v>
      </c>
      <c r="Q800" s="0" t="e">
        <v>#REF!</v>
      </c>
      <c r="R800" s="0" t="e">
        <v>#REF!</v>
      </c>
      <c r="S800" s="0" t="e">
        <v>#REF!</v>
      </c>
      <c r="T800" s="0" t="e">
        <v>#REF!</v>
      </c>
      <c r="U800" s="0" t="e">
        <v>#REF!</v>
      </c>
      <c r="V800" s="0" t="e">
        <v>#REF!</v>
      </c>
      <c r="W800" s="0" t="e">
        <v>#REF!</v>
      </c>
      <c r="X800" s="0" t="e">
        <v>#REF!</v>
      </c>
      <c r="Y800" s="0" t="str">
        <v/>
      </c>
      <c r="Z800" s="0" t="str">
        <v/>
      </c>
      <c r="AA800" s="188"/>
    </row>
    <row r="801" customFormat="false" ht="12.75" hidden="false" customHeight="false" outlineLevel="0" collapsed="false">
      <c r="F801" s="60"/>
      <c r="H801" s="60"/>
      <c r="I801" s="60"/>
      <c r="J801" s="60"/>
      <c r="K801" s="0" t="e">
        <v>#REF!</v>
      </c>
      <c r="L801" s="0" t="e">
        <v>#REF!</v>
      </c>
      <c r="M801" s="0" t="e">
        <v>#REF!</v>
      </c>
      <c r="N801" s="0" t="e">
        <v>#REF!</v>
      </c>
      <c r="O801" s="0" t="e">
        <v>#REF!</v>
      </c>
      <c r="P801" s="0" t="e">
        <v>#REF!</v>
      </c>
      <c r="Q801" s="0" t="e">
        <v>#REF!</v>
      </c>
      <c r="R801" s="0" t="e">
        <v>#REF!</v>
      </c>
      <c r="S801" s="0" t="e">
        <v>#REF!</v>
      </c>
      <c r="T801" s="0" t="e">
        <v>#REF!</v>
      </c>
      <c r="U801" s="0" t="e">
        <v>#REF!</v>
      </c>
      <c r="V801" s="0" t="e">
        <v>#REF!</v>
      </c>
      <c r="W801" s="0" t="e">
        <v>#REF!</v>
      </c>
      <c r="X801" s="0" t="e">
        <v>#REF!</v>
      </c>
      <c r="Y801" s="0" t="str">
        <v/>
      </c>
      <c r="Z801" s="0" t="str">
        <v/>
      </c>
      <c r="AA801" s="188"/>
    </row>
    <row r="802" customFormat="false" ht="12.75" hidden="false" customHeight="false" outlineLevel="0" collapsed="false">
      <c r="F802" s="60"/>
      <c r="H802" s="60"/>
      <c r="I802" s="60"/>
      <c r="J802" s="60"/>
      <c r="K802" s="0" t="e">
        <v>#REF!</v>
      </c>
      <c r="L802" s="0" t="e">
        <v>#REF!</v>
      </c>
      <c r="M802" s="0" t="e">
        <v>#REF!</v>
      </c>
      <c r="N802" s="0" t="e">
        <v>#REF!</v>
      </c>
      <c r="O802" s="0" t="e">
        <v>#REF!</v>
      </c>
      <c r="P802" s="0" t="e">
        <v>#REF!</v>
      </c>
      <c r="Q802" s="0" t="e">
        <v>#REF!</v>
      </c>
      <c r="R802" s="0" t="e">
        <v>#REF!</v>
      </c>
      <c r="S802" s="0" t="e">
        <v>#REF!</v>
      </c>
      <c r="T802" s="0" t="e">
        <v>#REF!</v>
      </c>
      <c r="U802" s="0" t="e">
        <v>#REF!</v>
      </c>
      <c r="V802" s="0" t="e">
        <v>#REF!</v>
      </c>
      <c r="W802" s="0" t="e">
        <v>#REF!</v>
      </c>
      <c r="X802" s="0" t="e">
        <v>#REF!</v>
      </c>
      <c r="Y802" s="0" t="str">
        <v/>
      </c>
      <c r="Z802" s="0" t="str">
        <v/>
      </c>
      <c r="AA802" s="188"/>
    </row>
    <row r="803" customFormat="false" ht="12.75" hidden="false" customHeight="false" outlineLevel="0" collapsed="false">
      <c r="F803" s="60"/>
      <c r="H803" s="60"/>
      <c r="I803" s="60"/>
      <c r="J803" s="60"/>
      <c r="K803" s="0" t="e">
        <v>#REF!</v>
      </c>
      <c r="L803" s="0" t="e">
        <v>#REF!</v>
      </c>
      <c r="M803" s="0" t="e">
        <v>#REF!</v>
      </c>
      <c r="N803" s="0" t="e">
        <v>#REF!</v>
      </c>
      <c r="O803" s="0" t="e">
        <v>#REF!</v>
      </c>
      <c r="P803" s="0" t="e">
        <v>#REF!</v>
      </c>
      <c r="Q803" s="0" t="e">
        <v>#REF!</v>
      </c>
      <c r="R803" s="0" t="e">
        <v>#REF!</v>
      </c>
      <c r="S803" s="0" t="e">
        <v>#REF!</v>
      </c>
      <c r="T803" s="0" t="e">
        <v>#REF!</v>
      </c>
      <c r="U803" s="0" t="e">
        <v>#REF!</v>
      </c>
      <c r="V803" s="0" t="e">
        <v>#REF!</v>
      </c>
      <c r="W803" s="0" t="e">
        <v>#REF!</v>
      </c>
      <c r="X803" s="0" t="e">
        <v>#REF!</v>
      </c>
      <c r="Y803" s="0" t="str">
        <v/>
      </c>
      <c r="Z803" s="0" t="str">
        <v/>
      </c>
      <c r="AA803" s="188"/>
    </row>
    <row r="804" customFormat="false" ht="12.75" hidden="false" customHeight="false" outlineLevel="0" collapsed="false">
      <c r="F804" s="60"/>
      <c r="H804" s="60"/>
      <c r="I804" s="60"/>
      <c r="J804" s="60"/>
      <c r="K804" s="0" t="e">
        <v>#REF!</v>
      </c>
      <c r="L804" s="0" t="e">
        <v>#REF!</v>
      </c>
      <c r="M804" s="0" t="e">
        <v>#REF!</v>
      </c>
      <c r="N804" s="0" t="e">
        <v>#REF!</v>
      </c>
      <c r="O804" s="0" t="e">
        <v>#REF!</v>
      </c>
      <c r="P804" s="0" t="e">
        <v>#REF!</v>
      </c>
      <c r="Q804" s="0" t="e">
        <v>#REF!</v>
      </c>
      <c r="R804" s="0" t="e">
        <v>#REF!</v>
      </c>
      <c r="S804" s="0" t="e">
        <v>#REF!</v>
      </c>
      <c r="T804" s="0" t="e">
        <v>#REF!</v>
      </c>
      <c r="U804" s="0" t="e">
        <v>#REF!</v>
      </c>
      <c r="V804" s="0" t="e">
        <v>#REF!</v>
      </c>
      <c r="W804" s="0" t="e">
        <v>#REF!</v>
      </c>
      <c r="X804" s="0" t="e">
        <v>#REF!</v>
      </c>
      <c r="Y804" s="0" t="str">
        <v/>
      </c>
      <c r="Z804" s="0" t="str">
        <v/>
      </c>
      <c r="AA804" s="188"/>
    </row>
    <row r="805" customFormat="false" ht="12.75" hidden="false" customHeight="false" outlineLevel="0" collapsed="false">
      <c r="F805" s="60"/>
      <c r="H805" s="60"/>
      <c r="I805" s="60"/>
      <c r="J805" s="60"/>
      <c r="K805" s="0" t="e">
        <v>#REF!</v>
      </c>
      <c r="L805" s="0" t="e">
        <v>#REF!</v>
      </c>
      <c r="M805" s="0" t="e">
        <v>#REF!</v>
      </c>
      <c r="N805" s="0" t="e">
        <v>#REF!</v>
      </c>
      <c r="O805" s="0" t="e">
        <v>#REF!</v>
      </c>
      <c r="P805" s="0" t="e">
        <v>#REF!</v>
      </c>
      <c r="Q805" s="0" t="e">
        <v>#REF!</v>
      </c>
      <c r="R805" s="0" t="e">
        <v>#REF!</v>
      </c>
      <c r="S805" s="0" t="e">
        <v>#REF!</v>
      </c>
      <c r="T805" s="0" t="e">
        <v>#REF!</v>
      </c>
      <c r="U805" s="0" t="e">
        <v>#REF!</v>
      </c>
      <c r="V805" s="0" t="e">
        <v>#REF!</v>
      </c>
      <c r="W805" s="0" t="e">
        <v>#REF!</v>
      </c>
      <c r="X805" s="0" t="e">
        <v>#REF!</v>
      </c>
      <c r="Y805" s="0" t="str">
        <v/>
      </c>
      <c r="Z805" s="0" t="str">
        <v/>
      </c>
      <c r="AA805" s="188"/>
    </row>
    <row r="806" customFormat="false" ht="12.75" hidden="false" customHeight="false" outlineLevel="0" collapsed="false">
      <c r="F806" s="60"/>
      <c r="H806" s="60"/>
      <c r="I806" s="60"/>
      <c r="J806" s="60"/>
      <c r="K806" s="0" t="e">
        <v>#REF!</v>
      </c>
      <c r="L806" s="0" t="e">
        <v>#REF!</v>
      </c>
      <c r="M806" s="0" t="e">
        <v>#REF!</v>
      </c>
      <c r="N806" s="0" t="e">
        <v>#REF!</v>
      </c>
      <c r="O806" s="0" t="e">
        <v>#REF!</v>
      </c>
      <c r="P806" s="0" t="e">
        <v>#REF!</v>
      </c>
      <c r="Q806" s="0" t="e">
        <v>#REF!</v>
      </c>
      <c r="R806" s="0" t="e">
        <v>#REF!</v>
      </c>
      <c r="S806" s="0" t="e">
        <v>#REF!</v>
      </c>
      <c r="T806" s="0" t="e">
        <v>#REF!</v>
      </c>
      <c r="U806" s="0" t="e">
        <v>#REF!</v>
      </c>
      <c r="V806" s="0" t="e">
        <v>#REF!</v>
      </c>
      <c r="W806" s="0" t="e">
        <v>#REF!</v>
      </c>
      <c r="X806" s="0" t="e">
        <v>#REF!</v>
      </c>
      <c r="Y806" s="0" t="str">
        <v/>
      </c>
      <c r="Z806" s="0" t="str">
        <v/>
      </c>
      <c r="AA806" s="188"/>
    </row>
    <row r="807" customFormat="false" ht="12.75" hidden="false" customHeight="false" outlineLevel="0" collapsed="false">
      <c r="F807" s="60"/>
      <c r="H807" s="60"/>
      <c r="I807" s="60"/>
      <c r="J807" s="60"/>
      <c r="K807" s="0" t="e">
        <v>#REF!</v>
      </c>
      <c r="L807" s="0" t="e">
        <v>#REF!</v>
      </c>
      <c r="M807" s="0" t="e">
        <v>#REF!</v>
      </c>
      <c r="N807" s="0" t="e">
        <v>#REF!</v>
      </c>
      <c r="O807" s="0" t="e">
        <v>#REF!</v>
      </c>
      <c r="P807" s="0" t="e">
        <v>#REF!</v>
      </c>
      <c r="Q807" s="0" t="e">
        <v>#REF!</v>
      </c>
      <c r="R807" s="0" t="e">
        <v>#REF!</v>
      </c>
      <c r="S807" s="0" t="e">
        <v>#REF!</v>
      </c>
      <c r="T807" s="0" t="e">
        <v>#REF!</v>
      </c>
      <c r="U807" s="0" t="e">
        <v>#REF!</v>
      </c>
      <c r="V807" s="0" t="e">
        <v>#REF!</v>
      </c>
      <c r="W807" s="0" t="e">
        <v>#REF!</v>
      </c>
      <c r="X807" s="0" t="e">
        <v>#REF!</v>
      </c>
      <c r="Y807" s="0" t="str">
        <v/>
      </c>
      <c r="Z807" s="0" t="str">
        <v/>
      </c>
      <c r="AA807" s="188"/>
    </row>
    <row r="808" customFormat="false" ht="12.75" hidden="false" customHeight="false" outlineLevel="0" collapsed="false">
      <c r="F808" s="60"/>
      <c r="H808" s="60"/>
      <c r="I808" s="60"/>
      <c r="J808" s="60"/>
      <c r="K808" s="0" t="e">
        <v>#REF!</v>
      </c>
      <c r="L808" s="0" t="e">
        <v>#REF!</v>
      </c>
      <c r="M808" s="0" t="e">
        <v>#REF!</v>
      </c>
      <c r="N808" s="0" t="e">
        <v>#REF!</v>
      </c>
      <c r="O808" s="0" t="e">
        <v>#REF!</v>
      </c>
      <c r="P808" s="0" t="e">
        <v>#REF!</v>
      </c>
      <c r="Q808" s="0" t="e">
        <v>#REF!</v>
      </c>
      <c r="R808" s="0" t="e">
        <v>#REF!</v>
      </c>
      <c r="S808" s="0" t="e">
        <v>#REF!</v>
      </c>
      <c r="T808" s="0" t="e">
        <v>#REF!</v>
      </c>
      <c r="U808" s="0" t="e">
        <v>#REF!</v>
      </c>
      <c r="V808" s="0" t="e">
        <v>#REF!</v>
      </c>
      <c r="W808" s="0" t="e">
        <v>#REF!</v>
      </c>
      <c r="X808" s="0" t="e">
        <v>#REF!</v>
      </c>
      <c r="Y808" s="0" t="str">
        <v/>
      </c>
      <c r="Z808" s="0" t="str">
        <v/>
      </c>
      <c r="AA808" s="188"/>
    </row>
    <row r="809" customFormat="false" ht="12.75" hidden="false" customHeight="false" outlineLevel="0" collapsed="false">
      <c r="F809" s="60"/>
      <c r="H809" s="60"/>
      <c r="I809" s="60"/>
      <c r="J809" s="60"/>
      <c r="K809" s="0" t="e">
        <v>#REF!</v>
      </c>
      <c r="L809" s="0" t="e">
        <v>#REF!</v>
      </c>
      <c r="M809" s="0" t="e">
        <v>#REF!</v>
      </c>
      <c r="N809" s="0" t="e">
        <v>#REF!</v>
      </c>
      <c r="O809" s="0" t="e">
        <v>#REF!</v>
      </c>
      <c r="P809" s="0" t="e">
        <v>#REF!</v>
      </c>
      <c r="Q809" s="0" t="e">
        <v>#REF!</v>
      </c>
      <c r="R809" s="0" t="e">
        <v>#REF!</v>
      </c>
      <c r="S809" s="0" t="e">
        <v>#REF!</v>
      </c>
      <c r="T809" s="0" t="e">
        <v>#REF!</v>
      </c>
      <c r="U809" s="0" t="e">
        <v>#REF!</v>
      </c>
      <c r="V809" s="0" t="e">
        <v>#REF!</v>
      </c>
      <c r="W809" s="0" t="e">
        <v>#REF!</v>
      </c>
      <c r="X809" s="0" t="e">
        <v>#REF!</v>
      </c>
      <c r="Y809" s="0" t="str">
        <v/>
      </c>
      <c r="Z809" s="0" t="str">
        <v/>
      </c>
      <c r="AA809" s="188"/>
    </row>
    <row r="810" customFormat="false" ht="12.75" hidden="false" customHeight="false" outlineLevel="0" collapsed="false">
      <c r="F810" s="60"/>
      <c r="H810" s="60"/>
      <c r="I810" s="60"/>
      <c r="J810" s="60"/>
      <c r="K810" s="0" t="e">
        <v>#REF!</v>
      </c>
      <c r="L810" s="0" t="e">
        <v>#REF!</v>
      </c>
      <c r="M810" s="0" t="e">
        <v>#REF!</v>
      </c>
      <c r="N810" s="0" t="e">
        <v>#REF!</v>
      </c>
      <c r="O810" s="0" t="e">
        <v>#REF!</v>
      </c>
      <c r="P810" s="0" t="e">
        <v>#REF!</v>
      </c>
      <c r="Q810" s="0" t="e">
        <v>#REF!</v>
      </c>
      <c r="R810" s="0" t="e">
        <v>#REF!</v>
      </c>
      <c r="S810" s="0" t="e">
        <v>#REF!</v>
      </c>
      <c r="T810" s="0" t="e">
        <v>#REF!</v>
      </c>
      <c r="U810" s="0" t="e">
        <v>#REF!</v>
      </c>
      <c r="V810" s="0" t="e">
        <v>#REF!</v>
      </c>
      <c r="W810" s="0" t="e">
        <v>#REF!</v>
      </c>
      <c r="X810" s="0" t="e">
        <v>#REF!</v>
      </c>
      <c r="Y810" s="0" t="str">
        <v/>
      </c>
      <c r="Z810" s="0" t="str">
        <v/>
      </c>
      <c r="AA810" s="188"/>
    </row>
    <row r="811" customFormat="false" ht="12.75" hidden="false" customHeight="false" outlineLevel="0" collapsed="false">
      <c r="F811" s="60"/>
      <c r="H811" s="60"/>
      <c r="I811" s="60"/>
      <c r="J811" s="60"/>
      <c r="K811" s="0" t="e">
        <v>#REF!</v>
      </c>
      <c r="L811" s="0" t="e">
        <v>#REF!</v>
      </c>
      <c r="M811" s="0" t="e">
        <v>#REF!</v>
      </c>
      <c r="N811" s="0" t="e">
        <v>#REF!</v>
      </c>
      <c r="O811" s="0" t="e">
        <v>#REF!</v>
      </c>
      <c r="P811" s="0" t="e">
        <v>#REF!</v>
      </c>
      <c r="Q811" s="0" t="e">
        <v>#REF!</v>
      </c>
      <c r="R811" s="0" t="e">
        <v>#REF!</v>
      </c>
      <c r="S811" s="0" t="e">
        <v>#REF!</v>
      </c>
      <c r="T811" s="0" t="e">
        <v>#REF!</v>
      </c>
      <c r="U811" s="0" t="e">
        <v>#REF!</v>
      </c>
      <c r="V811" s="0" t="e">
        <v>#REF!</v>
      </c>
      <c r="W811" s="0" t="e">
        <v>#REF!</v>
      </c>
      <c r="X811" s="0" t="e">
        <v>#REF!</v>
      </c>
      <c r="Y811" s="0" t="str">
        <v/>
      </c>
      <c r="Z811" s="0" t="str">
        <v/>
      </c>
      <c r="AA811" s="188"/>
    </row>
    <row r="812" customFormat="false" ht="12.75" hidden="false" customHeight="false" outlineLevel="0" collapsed="false">
      <c r="F812" s="60"/>
      <c r="H812" s="60"/>
      <c r="I812" s="60"/>
      <c r="J812" s="60"/>
      <c r="K812" s="0" t="e">
        <v>#REF!</v>
      </c>
      <c r="L812" s="0" t="e">
        <v>#REF!</v>
      </c>
      <c r="M812" s="0" t="e">
        <v>#REF!</v>
      </c>
      <c r="N812" s="0" t="e">
        <v>#REF!</v>
      </c>
      <c r="O812" s="0" t="e">
        <v>#REF!</v>
      </c>
      <c r="P812" s="0" t="e">
        <v>#REF!</v>
      </c>
      <c r="Q812" s="0" t="e">
        <v>#REF!</v>
      </c>
      <c r="R812" s="0" t="e">
        <v>#REF!</v>
      </c>
      <c r="S812" s="0" t="e">
        <v>#REF!</v>
      </c>
      <c r="T812" s="0" t="e">
        <v>#REF!</v>
      </c>
      <c r="U812" s="0" t="e">
        <v>#REF!</v>
      </c>
      <c r="V812" s="0" t="e">
        <v>#REF!</v>
      </c>
      <c r="W812" s="0" t="e">
        <v>#REF!</v>
      </c>
      <c r="X812" s="0" t="e">
        <v>#REF!</v>
      </c>
      <c r="Y812" s="0" t="str">
        <v/>
      </c>
      <c r="Z812" s="0" t="str">
        <v/>
      </c>
      <c r="AA812" s="188"/>
    </row>
    <row r="813" customFormat="false" ht="12.75" hidden="false" customHeight="false" outlineLevel="0" collapsed="false">
      <c r="F813" s="60"/>
      <c r="H813" s="60"/>
      <c r="I813" s="60"/>
      <c r="J813" s="60"/>
      <c r="K813" s="0" t="e">
        <v>#REF!</v>
      </c>
      <c r="L813" s="0" t="e">
        <v>#REF!</v>
      </c>
      <c r="M813" s="0" t="e">
        <v>#REF!</v>
      </c>
      <c r="N813" s="0" t="e">
        <v>#REF!</v>
      </c>
      <c r="O813" s="0" t="e">
        <v>#REF!</v>
      </c>
      <c r="P813" s="0" t="e">
        <v>#REF!</v>
      </c>
      <c r="Q813" s="0" t="e">
        <v>#REF!</v>
      </c>
      <c r="R813" s="0" t="e">
        <v>#REF!</v>
      </c>
      <c r="S813" s="0" t="e">
        <v>#REF!</v>
      </c>
      <c r="T813" s="0" t="e">
        <v>#REF!</v>
      </c>
      <c r="U813" s="0" t="e">
        <v>#REF!</v>
      </c>
      <c r="V813" s="0" t="e">
        <v>#REF!</v>
      </c>
      <c r="W813" s="0" t="e">
        <v>#REF!</v>
      </c>
      <c r="X813" s="0" t="e">
        <v>#REF!</v>
      </c>
      <c r="Y813" s="0" t="str">
        <v/>
      </c>
      <c r="Z813" s="0" t="str">
        <v/>
      </c>
      <c r="AA813" s="188"/>
    </row>
    <row r="814" customFormat="false" ht="12.75" hidden="false" customHeight="false" outlineLevel="0" collapsed="false">
      <c r="F814" s="60"/>
      <c r="H814" s="60"/>
      <c r="I814" s="60"/>
      <c r="J814" s="60"/>
      <c r="K814" s="0" t="e">
        <v>#REF!</v>
      </c>
      <c r="L814" s="0" t="e">
        <v>#REF!</v>
      </c>
      <c r="M814" s="0" t="e">
        <v>#REF!</v>
      </c>
      <c r="N814" s="0" t="e">
        <v>#REF!</v>
      </c>
      <c r="O814" s="0" t="e">
        <v>#REF!</v>
      </c>
      <c r="P814" s="0" t="e">
        <v>#REF!</v>
      </c>
      <c r="Q814" s="0" t="e">
        <v>#REF!</v>
      </c>
      <c r="R814" s="0" t="e">
        <v>#REF!</v>
      </c>
      <c r="S814" s="0" t="e">
        <v>#REF!</v>
      </c>
      <c r="T814" s="0" t="e">
        <v>#REF!</v>
      </c>
      <c r="U814" s="0" t="e">
        <v>#REF!</v>
      </c>
      <c r="V814" s="0" t="e">
        <v>#REF!</v>
      </c>
      <c r="W814" s="0" t="e">
        <v>#REF!</v>
      </c>
      <c r="X814" s="0" t="e">
        <v>#REF!</v>
      </c>
      <c r="Y814" s="0" t="str">
        <v/>
      </c>
      <c r="Z814" s="0" t="str">
        <v/>
      </c>
      <c r="AA814" s="188"/>
    </row>
    <row r="815" customFormat="false" ht="12.75" hidden="false" customHeight="false" outlineLevel="0" collapsed="false">
      <c r="F815" s="60"/>
      <c r="H815" s="60"/>
      <c r="I815" s="60"/>
      <c r="J815" s="60"/>
      <c r="K815" s="0" t="e">
        <v>#REF!</v>
      </c>
      <c r="L815" s="0" t="e">
        <v>#REF!</v>
      </c>
      <c r="M815" s="0" t="e">
        <v>#REF!</v>
      </c>
      <c r="N815" s="0" t="e">
        <v>#REF!</v>
      </c>
      <c r="O815" s="0" t="e">
        <v>#REF!</v>
      </c>
      <c r="P815" s="0" t="e">
        <v>#REF!</v>
      </c>
      <c r="Q815" s="0" t="e">
        <v>#REF!</v>
      </c>
      <c r="R815" s="0" t="e">
        <v>#REF!</v>
      </c>
      <c r="S815" s="0" t="e">
        <v>#REF!</v>
      </c>
      <c r="T815" s="0" t="e">
        <v>#REF!</v>
      </c>
      <c r="U815" s="0" t="e">
        <v>#REF!</v>
      </c>
      <c r="V815" s="0" t="e">
        <v>#REF!</v>
      </c>
      <c r="W815" s="0" t="e">
        <v>#REF!</v>
      </c>
      <c r="X815" s="0" t="e">
        <v>#REF!</v>
      </c>
      <c r="Y815" s="0" t="str">
        <v/>
      </c>
      <c r="Z815" s="0" t="str">
        <v/>
      </c>
      <c r="AA815" s="188"/>
    </row>
    <row r="816" customFormat="false" ht="12.75" hidden="false" customHeight="false" outlineLevel="0" collapsed="false">
      <c r="F816" s="60"/>
      <c r="H816" s="60"/>
      <c r="I816" s="60"/>
      <c r="J816" s="60"/>
      <c r="K816" s="0" t="e">
        <v>#REF!</v>
      </c>
      <c r="L816" s="0" t="e">
        <v>#REF!</v>
      </c>
      <c r="M816" s="0" t="e">
        <v>#REF!</v>
      </c>
      <c r="N816" s="0" t="e">
        <v>#REF!</v>
      </c>
      <c r="O816" s="0" t="e">
        <v>#REF!</v>
      </c>
      <c r="P816" s="0" t="e">
        <v>#REF!</v>
      </c>
      <c r="Q816" s="0" t="e">
        <v>#REF!</v>
      </c>
      <c r="R816" s="0" t="e">
        <v>#REF!</v>
      </c>
      <c r="S816" s="0" t="e">
        <v>#REF!</v>
      </c>
      <c r="T816" s="0" t="e">
        <v>#REF!</v>
      </c>
      <c r="U816" s="0" t="e">
        <v>#REF!</v>
      </c>
      <c r="V816" s="0" t="e">
        <v>#REF!</v>
      </c>
      <c r="W816" s="0" t="e">
        <v>#REF!</v>
      </c>
      <c r="X816" s="0" t="e">
        <v>#REF!</v>
      </c>
      <c r="Y816" s="0" t="str">
        <v/>
      </c>
      <c r="Z816" s="0" t="str">
        <v/>
      </c>
      <c r="AA816" s="188"/>
    </row>
    <row r="817" customFormat="false" ht="12.75" hidden="false" customHeight="false" outlineLevel="0" collapsed="false">
      <c r="F817" s="60"/>
      <c r="H817" s="60"/>
      <c r="I817" s="60"/>
      <c r="J817" s="60"/>
      <c r="K817" s="0" t="e">
        <v>#REF!</v>
      </c>
      <c r="L817" s="0" t="e">
        <v>#REF!</v>
      </c>
      <c r="M817" s="0" t="e">
        <v>#REF!</v>
      </c>
      <c r="N817" s="0" t="e">
        <v>#REF!</v>
      </c>
      <c r="O817" s="0" t="e">
        <v>#REF!</v>
      </c>
      <c r="P817" s="0" t="e">
        <v>#REF!</v>
      </c>
      <c r="Q817" s="0" t="e">
        <v>#REF!</v>
      </c>
      <c r="R817" s="0" t="e">
        <v>#REF!</v>
      </c>
      <c r="S817" s="0" t="e">
        <v>#REF!</v>
      </c>
      <c r="T817" s="0" t="e">
        <v>#REF!</v>
      </c>
      <c r="U817" s="0" t="e">
        <v>#REF!</v>
      </c>
      <c r="V817" s="0" t="e">
        <v>#REF!</v>
      </c>
      <c r="W817" s="0" t="e">
        <v>#REF!</v>
      </c>
      <c r="X817" s="0" t="e">
        <v>#REF!</v>
      </c>
      <c r="Y817" s="0" t="str">
        <v/>
      </c>
      <c r="Z817" s="0" t="str">
        <v/>
      </c>
      <c r="AA817" s="188"/>
    </row>
    <row r="818" customFormat="false" ht="12.75" hidden="false" customHeight="false" outlineLevel="0" collapsed="false">
      <c r="F818" s="60"/>
      <c r="H818" s="60"/>
      <c r="I818" s="60"/>
      <c r="J818" s="60"/>
      <c r="K818" s="0" t="e">
        <v>#REF!</v>
      </c>
      <c r="L818" s="0" t="e">
        <v>#REF!</v>
      </c>
      <c r="M818" s="0" t="e">
        <v>#REF!</v>
      </c>
      <c r="N818" s="0" t="e">
        <v>#REF!</v>
      </c>
      <c r="O818" s="0" t="e">
        <v>#REF!</v>
      </c>
      <c r="P818" s="0" t="e">
        <v>#REF!</v>
      </c>
      <c r="Q818" s="0" t="e">
        <v>#REF!</v>
      </c>
      <c r="R818" s="0" t="e">
        <v>#REF!</v>
      </c>
      <c r="S818" s="0" t="e">
        <v>#REF!</v>
      </c>
      <c r="T818" s="0" t="e">
        <v>#REF!</v>
      </c>
      <c r="U818" s="0" t="e">
        <v>#REF!</v>
      </c>
      <c r="V818" s="0" t="e">
        <v>#REF!</v>
      </c>
      <c r="W818" s="0" t="e">
        <v>#REF!</v>
      </c>
      <c r="X818" s="0" t="e">
        <v>#REF!</v>
      </c>
      <c r="Y818" s="0" t="str">
        <v/>
      </c>
      <c r="Z818" s="0" t="str">
        <v/>
      </c>
      <c r="AA818" s="188"/>
    </row>
    <row r="819" customFormat="false" ht="12.75" hidden="false" customHeight="false" outlineLevel="0" collapsed="false">
      <c r="F819" s="60"/>
      <c r="H819" s="60"/>
      <c r="I819" s="60"/>
      <c r="J819" s="60"/>
      <c r="K819" s="0" t="e">
        <v>#REF!</v>
      </c>
      <c r="L819" s="0" t="e">
        <v>#REF!</v>
      </c>
      <c r="M819" s="0" t="e">
        <v>#REF!</v>
      </c>
      <c r="N819" s="0" t="e">
        <v>#REF!</v>
      </c>
      <c r="O819" s="0" t="e">
        <v>#REF!</v>
      </c>
      <c r="P819" s="0" t="e">
        <v>#REF!</v>
      </c>
      <c r="Q819" s="0" t="e">
        <v>#REF!</v>
      </c>
      <c r="R819" s="0" t="e">
        <v>#REF!</v>
      </c>
      <c r="S819" s="0" t="e">
        <v>#REF!</v>
      </c>
      <c r="T819" s="0" t="e">
        <v>#REF!</v>
      </c>
      <c r="U819" s="0" t="e">
        <v>#REF!</v>
      </c>
      <c r="V819" s="0" t="e">
        <v>#REF!</v>
      </c>
      <c r="W819" s="0" t="e">
        <v>#REF!</v>
      </c>
      <c r="X819" s="0" t="e">
        <v>#REF!</v>
      </c>
      <c r="Y819" s="0" t="str">
        <v/>
      </c>
      <c r="Z819" s="0" t="str">
        <v/>
      </c>
      <c r="AA819" s="188"/>
    </row>
    <row r="820" customFormat="false" ht="12.75" hidden="false" customHeight="false" outlineLevel="0" collapsed="false">
      <c r="F820" s="60"/>
      <c r="H820" s="60"/>
      <c r="I820" s="60"/>
      <c r="J820" s="60"/>
      <c r="K820" s="0" t="e">
        <v>#REF!</v>
      </c>
      <c r="L820" s="0" t="e">
        <v>#REF!</v>
      </c>
      <c r="M820" s="0" t="e">
        <v>#REF!</v>
      </c>
      <c r="N820" s="0" t="e">
        <v>#REF!</v>
      </c>
      <c r="O820" s="0" t="e">
        <v>#REF!</v>
      </c>
      <c r="P820" s="0" t="e">
        <v>#REF!</v>
      </c>
      <c r="Q820" s="0" t="e">
        <v>#REF!</v>
      </c>
      <c r="R820" s="0" t="e">
        <v>#REF!</v>
      </c>
      <c r="S820" s="0" t="e">
        <v>#REF!</v>
      </c>
      <c r="T820" s="0" t="e">
        <v>#REF!</v>
      </c>
      <c r="U820" s="0" t="e">
        <v>#REF!</v>
      </c>
      <c r="V820" s="0" t="e">
        <v>#REF!</v>
      </c>
      <c r="W820" s="0" t="e">
        <v>#REF!</v>
      </c>
      <c r="X820" s="0" t="e">
        <v>#REF!</v>
      </c>
      <c r="Y820" s="0" t="str">
        <v/>
      </c>
      <c r="Z820" s="0" t="str">
        <v/>
      </c>
      <c r="AA820" s="188"/>
    </row>
    <row r="821" customFormat="false" ht="12.75" hidden="false" customHeight="false" outlineLevel="0" collapsed="false">
      <c r="F821" s="60"/>
      <c r="H821" s="60"/>
      <c r="I821" s="60"/>
      <c r="J821" s="60"/>
      <c r="K821" s="0" t="e">
        <v>#REF!</v>
      </c>
      <c r="L821" s="0" t="e">
        <v>#REF!</v>
      </c>
      <c r="M821" s="0" t="e">
        <v>#REF!</v>
      </c>
      <c r="N821" s="0" t="e">
        <v>#REF!</v>
      </c>
      <c r="O821" s="0" t="e">
        <v>#REF!</v>
      </c>
      <c r="P821" s="0" t="e">
        <v>#REF!</v>
      </c>
      <c r="Q821" s="0" t="e">
        <v>#REF!</v>
      </c>
      <c r="R821" s="0" t="e">
        <v>#REF!</v>
      </c>
      <c r="S821" s="0" t="e">
        <v>#REF!</v>
      </c>
      <c r="T821" s="0" t="e">
        <v>#REF!</v>
      </c>
      <c r="U821" s="0" t="e">
        <v>#REF!</v>
      </c>
      <c r="V821" s="0" t="e">
        <v>#REF!</v>
      </c>
      <c r="W821" s="0" t="e">
        <v>#REF!</v>
      </c>
      <c r="X821" s="0" t="e">
        <v>#REF!</v>
      </c>
      <c r="Y821" s="0" t="str">
        <v/>
      </c>
      <c r="Z821" s="0" t="str">
        <v/>
      </c>
      <c r="AA821" s="188"/>
    </row>
    <row r="822" customFormat="false" ht="12.75" hidden="false" customHeight="false" outlineLevel="0" collapsed="false">
      <c r="F822" s="60"/>
      <c r="H822" s="60"/>
      <c r="I822" s="60"/>
      <c r="J822" s="60"/>
      <c r="K822" s="0" t="e">
        <v>#REF!</v>
      </c>
      <c r="L822" s="0" t="e">
        <v>#REF!</v>
      </c>
      <c r="M822" s="0" t="e">
        <v>#REF!</v>
      </c>
      <c r="N822" s="0" t="e">
        <v>#REF!</v>
      </c>
      <c r="O822" s="0" t="e">
        <v>#REF!</v>
      </c>
      <c r="P822" s="0" t="e">
        <v>#REF!</v>
      </c>
      <c r="Q822" s="0" t="e">
        <v>#REF!</v>
      </c>
      <c r="R822" s="0" t="e">
        <v>#REF!</v>
      </c>
      <c r="S822" s="0" t="e">
        <v>#REF!</v>
      </c>
      <c r="T822" s="0" t="e">
        <v>#REF!</v>
      </c>
      <c r="U822" s="0" t="e">
        <v>#REF!</v>
      </c>
      <c r="V822" s="0" t="e">
        <v>#REF!</v>
      </c>
      <c r="W822" s="0" t="e">
        <v>#REF!</v>
      </c>
      <c r="X822" s="0" t="e">
        <v>#REF!</v>
      </c>
      <c r="Y822" s="0" t="str">
        <v/>
      </c>
      <c r="Z822" s="0" t="str">
        <v/>
      </c>
      <c r="AA822" s="188"/>
    </row>
    <row r="823" customFormat="false" ht="12.75" hidden="false" customHeight="false" outlineLevel="0" collapsed="false">
      <c r="F823" s="60"/>
      <c r="H823" s="60"/>
      <c r="I823" s="60"/>
      <c r="J823" s="60"/>
      <c r="K823" s="0" t="e">
        <v>#REF!</v>
      </c>
      <c r="L823" s="0" t="e">
        <v>#REF!</v>
      </c>
      <c r="M823" s="0" t="e">
        <v>#REF!</v>
      </c>
      <c r="N823" s="0" t="e">
        <v>#REF!</v>
      </c>
      <c r="O823" s="0" t="e">
        <v>#REF!</v>
      </c>
      <c r="P823" s="0" t="e">
        <v>#REF!</v>
      </c>
      <c r="Q823" s="0" t="e">
        <v>#REF!</v>
      </c>
      <c r="R823" s="0" t="e">
        <v>#REF!</v>
      </c>
      <c r="S823" s="0" t="e">
        <v>#REF!</v>
      </c>
      <c r="T823" s="0" t="e">
        <v>#REF!</v>
      </c>
      <c r="U823" s="0" t="e">
        <v>#REF!</v>
      </c>
      <c r="V823" s="0" t="e">
        <v>#REF!</v>
      </c>
      <c r="W823" s="0" t="e">
        <v>#REF!</v>
      </c>
      <c r="X823" s="0" t="e">
        <v>#REF!</v>
      </c>
      <c r="Y823" s="0" t="str">
        <v/>
      </c>
      <c r="Z823" s="0" t="str">
        <v/>
      </c>
      <c r="AA823" s="188"/>
    </row>
    <row r="824" customFormat="false" ht="12.75" hidden="false" customHeight="false" outlineLevel="0" collapsed="false">
      <c r="F824" s="60"/>
      <c r="H824" s="60"/>
      <c r="I824" s="60"/>
      <c r="J824" s="60"/>
      <c r="K824" s="0" t="e">
        <v>#REF!</v>
      </c>
      <c r="L824" s="0" t="e">
        <v>#REF!</v>
      </c>
      <c r="M824" s="0" t="e">
        <v>#REF!</v>
      </c>
      <c r="N824" s="0" t="e">
        <v>#REF!</v>
      </c>
      <c r="O824" s="0" t="e">
        <v>#REF!</v>
      </c>
      <c r="P824" s="0" t="e">
        <v>#REF!</v>
      </c>
      <c r="Q824" s="0" t="e">
        <v>#REF!</v>
      </c>
      <c r="R824" s="0" t="e">
        <v>#REF!</v>
      </c>
      <c r="S824" s="0" t="e">
        <v>#REF!</v>
      </c>
      <c r="T824" s="0" t="e">
        <v>#REF!</v>
      </c>
      <c r="U824" s="0" t="e">
        <v>#REF!</v>
      </c>
      <c r="V824" s="0" t="e">
        <v>#REF!</v>
      </c>
      <c r="W824" s="0" t="e">
        <v>#REF!</v>
      </c>
      <c r="X824" s="0" t="e">
        <v>#REF!</v>
      </c>
      <c r="Y824" s="0" t="str">
        <v/>
      </c>
      <c r="Z824" s="0" t="str">
        <v/>
      </c>
      <c r="AA824" s="188"/>
    </row>
    <row r="825" customFormat="false" ht="12.75" hidden="false" customHeight="false" outlineLevel="0" collapsed="false">
      <c r="F825" s="60"/>
      <c r="H825" s="60"/>
      <c r="I825" s="60"/>
      <c r="J825" s="60"/>
      <c r="K825" s="0" t="e">
        <v>#REF!</v>
      </c>
      <c r="L825" s="0" t="e">
        <v>#REF!</v>
      </c>
      <c r="M825" s="0" t="e">
        <v>#REF!</v>
      </c>
      <c r="N825" s="0" t="e">
        <v>#REF!</v>
      </c>
      <c r="O825" s="0" t="e">
        <v>#REF!</v>
      </c>
      <c r="P825" s="0" t="e">
        <v>#REF!</v>
      </c>
      <c r="Q825" s="0" t="e">
        <v>#REF!</v>
      </c>
      <c r="R825" s="0" t="e">
        <v>#REF!</v>
      </c>
      <c r="S825" s="0" t="e">
        <v>#REF!</v>
      </c>
      <c r="T825" s="0" t="e">
        <v>#REF!</v>
      </c>
      <c r="U825" s="0" t="e">
        <v>#REF!</v>
      </c>
      <c r="V825" s="0" t="e">
        <v>#REF!</v>
      </c>
      <c r="W825" s="0" t="e">
        <v>#REF!</v>
      </c>
      <c r="X825" s="0" t="e">
        <v>#REF!</v>
      </c>
      <c r="Y825" s="0" t="str">
        <v/>
      </c>
      <c r="Z825" s="0" t="str">
        <v/>
      </c>
      <c r="AA825" s="188"/>
    </row>
    <row r="826" customFormat="false" ht="12.75" hidden="false" customHeight="false" outlineLevel="0" collapsed="false">
      <c r="F826" s="60"/>
      <c r="H826" s="60"/>
      <c r="I826" s="60"/>
      <c r="J826" s="60"/>
      <c r="K826" s="0" t="e">
        <v>#REF!</v>
      </c>
      <c r="L826" s="0" t="e">
        <v>#REF!</v>
      </c>
      <c r="M826" s="0" t="e">
        <v>#REF!</v>
      </c>
      <c r="N826" s="0" t="e">
        <v>#REF!</v>
      </c>
      <c r="O826" s="0" t="e">
        <v>#REF!</v>
      </c>
      <c r="P826" s="0" t="e">
        <v>#REF!</v>
      </c>
      <c r="Q826" s="0" t="e">
        <v>#REF!</v>
      </c>
      <c r="R826" s="0" t="e">
        <v>#REF!</v>
      </c>
      <c r="S826" s="0" t="e">
        <v>#REF!</v>
      </c>
      <c r="T826" s="0" t="e">
        <v>#REF!</v>
      </c>
      <c r="U826" s="0" t="e">
        <v>#REF!</v>
      </c>
      <c r="V826" s="0" t="e">
        <v>#REF!</v>
      </c>
      <c r="W826" s="0" t="e">
        <v>#REF!</v>
      </c>
      <c r="X826" s="0" t="e">
        <v>#REF!</v>
      </c>
      <c r="Y826" s="0" t="str">
        <v/>
      </c>
      <c r="Z826" s="0" t="str">
        <v/>
      </c>
      <c r="AA826" s="188"/>
    </row>
    <row r="827" customFormat="false" ht="12.75" hidden="false" customHeight="false" outlineLevel="0" collapsed="false">
      <c r="F827" s="60"/>
      <c r="H827" s="60"/>
      <c r="I827" s="60"/>
      <c r="J827" s="60"/>
      <c r="K827" s="0" t="e">
        <v>#REF!</v>
      </c>
      <c r="L827" s="0" t="e">
        <v>#REF!</v>
      </c>
      <c r="M827" s="0" t="e">
        <v>#REF!</v>
      </c>
      <c r="N827" s="0" t="e">
        <v>#REF!</v>
      </c>
      <c r="O827" s="0" t="e">
        <v>#REF!</v>
      </c>
      <c r="P827" s="0" t="e">
        <v>#REF!</v>
      </c>
      <c r="Q827" s="0" t="e">
        <v>#REF!</v>
      </c>
      <c r="R827" s="0" t="e">
        <v>#REF!</v>
      </c>
      <c r="S827" s="0" t="e">
        <v>#REF!</v>
      </c>
      <c r="T827" s="0" t="e">
        <v>#REF!</v>
      </c>
      <c r="U827" s="0" t="e">
        <v>#REF!</v>
      </c>
      <c r="V827" s="0" t="e">
        <v>#REF!</v>
      </c>
      <c r="W827" s="0" t="e">
        <v>#REF!</v>
      </c>
      <c r="X827" s="0" t="e">
        <v>#REF!</v>
      </c>
      <c r="Y827" s="0" t="str">
        <v/>
      </c>
      <c r="Z827" s="0" t="str">
        <v/>
      </c>
      <c r="AA827" s="188"/>
    </row>
    <row r="828" customFormat="false" ht="12.75" hidden="false" customHeight="false" outlineLevel="0" collapsed="false">
      <c r="F828" s="60"/>
      <c r="H828" s="60"/>
      <c r="I828" s="60"/>
      <c r="J828" s="60"/>
      <c r="K828" s="0" t="e">
        <v>#REF!</v>
      </c>
      <c r="L828" s="0" t="e">
        <v>#REF!</v>
      </c>
      <c r="M828" s="0" t="e">
        <v>#REF!</v>
      </c>
      <c r="N828" s="0" t="e">
        <v>#REF!</v>
      </c>
      <c r="O828" s="0" t="e">
        <v>#REF!</v>
      </c>
      <c r="P828" s="0" t="e">
        <v>#REF!</v>
      </c>
      <c r="Q828" s="0" t="e">
        <v>#REF!</v>
      </c>
      <c r="R828" s="0" t="e">
        <v>#REF!</v>
      </c>
      <c r="S828" s="0" t="e">
        <v>#REF!</v>
      </c>
      <c r="T828" s="0" t="e">
        <v>#REF!</v>
      </c>
      <c r="U828" s="0" t="e">
        <v>#REF!</v>
      </c>
      <c r="V828" s="0" t="e">
        <v>#REF!</v>
      </c>
      <c r="W828" s="0" t="e">
        <v>#REF!</v>
      </c>
      <c r="X828" s="0" t="e">
        <v>#REF!</v>
      </c>
      <c r="Y828" s="0" t="str">
        <v/>
      </c>
      <c r="Z828" s="0" t="str">
        <v/>
      </c>
      <c r="AA828" s="188"/>
    </row>
    <row r="829" customFormat="false" ht="12.75" hidden="false" customHeight="false" outlineLevel="0" collapsed="false">
      <c r="F829" s="60"/>
      <c r="H829" s="60"/>
      <c r="I829" s="60"/>
      <c r="J829" s="60"/>
      <c r="K829" s="0" t="e">
        <v>#REF!</v>
      </c>
      <c r="L829" s="0" t="e">
        <v>#REF!</v>
      </c>
      <c r="M829" s="0" t="e">
        <v>#REF!</v>
      </c>
      <c r="N829" s="0" t="e">
        <v>#REF!</v>
      </c>
      <c r="O829" s="0" t="e">
        <v>#REF!</v>
      </c>
      <c r="P829" s="0" t="e">
        <v>#REF!</v>
      </c>
      <c r="Q829" s="0" t="e">
        <v>#REF!</v>
      </c>
      <c r="R829" s="0" t="e">
        <v>#REF!</v>
      </c>
      <c r="S829" s="0" t="e">
        <v>#REF!</v>
      </c>
      <c r="T829" s="0" t="e">
        <v>#REF!</v>
      </c>
      <c r="U829" s="0" t="e">
        <v>#REF!</v>
      </c>
      <c r="V829" s="0" t="e">
        <v>#REF!</v>
      </c>
      <c r="W829" s="0" t="e">
        <v>#REF!</v>
      </c>
      <c r="X829" s="0" t="e">
        <v>#REF!</v>
      </c>
      <c r="Y829" s="0" t="str">
        <v/>
      </c>
      <c r="Z829" s="0" t="str">
        <v/>
      </c>
      <c r="AA829" s="188"/>
    </row>
    <row r="830" customFormat="false" ht="12.75" hidden="false" customHeight="false" outlineLevel="0" collapsed="false">
      <c r="F830" s="60"/>
      <c r="H830" s="60"/>
      <c r="I830" s="60"/>
      <c r="J830" s="60"/>
      <c r="K830" s="0" t="e">
        <v>#REF!</v>
      </c>
      <c r="L830" s="0" t="e">
        <v>#REF!</v>
      </c>
      <c r="M830" s="0" t="e">
        <v>#REF!</v>
      </c>
      <c r="N830" s="0" t="e">
        <v>#REF!</v>
      </c>
      <c r="O830" s="0" t="e">
        <v>#REF!</v>
      </c>
      <c r="P830" s="0" t="e">
        <v>#REF!</v>
      </c>
      <c r="Q830" s="0" t="e">
        <v>#REF!</v>
      </c>
      <c r="R830" s="0" t="e">
        <v>#REF!</v>
      </c>
      <c r="S830" s="0" t="e">
        <v>#REF!</v>
      </c>
      <c r="T830" s="0" t="e">
        <v>#REF!</v>
      </c>
      <c r="U830" s="0" t="e">
        <v>#REF!</v>
      </c>
      <c r="V830" s="0" t="e">
        <v>#REF!</v>
      </c>
      <c r="W830" s="0" t="e">
        <v>#REF!</v>
      </c>
      <c r="X830" s="0" t="e">
        <v>#REF!</v>
      </c>
      <c r="Y830" s="0" t="str">
        <v/>
      </c>
      <c r="Z830" s="0" t="str">
        <v/>
      </c>
      <c r="AA830" s="188"/>
    </row>
    <row r="831" customFormat="false" ht="12.75" hidden="false" customHeight="false" outlineLevel="0" collapsed="false">
      <c r="F831" s="60"/>
      <c r="H831" s="60"/>
      <c r="I831" s="60"/>
      <c r="J831" s="60"/>
      <c r="K831" s="0" t="e">
        <v>#REF!</v>
      </c>
      <c r="L831" s="0" t="e">
        <v>#REF!</v>
      </c>
      <c r="M831" s="0" t="e">
        <v>#REF!</v>
      </c>
      <c r="N831" s="0" t="e">
        <v>#REF!</v>
      </c>
      <c r="O831" s="0" t="e">
        <v>#REF!</v>
      </c>
      <c r="P831" s="0" t="e">
        <v>#REF!</v>
      </c>
      <c r="Q831" s="0" t="e">
        <v>#REF!</v>
      </c>
      <c r="R831" s="0" t="e">
        <v>#REF!</v>
      </c>
      <c r="S831" s="0" t="e">
        <v>#REF!</v>
      </c>
      <c r="T831" s="0" t="e">
        <v>#REF!</v>
      </c>
      <c r="U831" s="0" t="e">
        <v>#REF!</v>
      </c>
      <c r="V831" s="0" t="e">
        <v>#REF!</v>
      </c>
      <c r="W831" s="0" t="e">
        <v>#REF!</v>
      </c>
      <c r="X831" s="0" t="e">
        <v>#REF!</v>
      </c>
      <c r="Y831" s="0" t="str">
        <v/>
      </c>
      <c r="Z831" s="0" t="str">
        <v/>
      </c>
      <c r="AA831" s="188"/>
    </row>
    <row r="832" customFormat="false" ht="12.75" hidden="false" customHeight="false" outlineLevel="0" collapsed="false">
      <c r="F832" s="60"/>
      <c r="H832" s="60"/>
      <c r="I832" s="60"/>
      <c r="J832" s="60"/>
      <c r="K832" s="0" t="e">
        <v>#REF!</v>
      </c>
      <c r="L832" s="0" t="e">
        <v>#REF!</v>
      </c>
      <c r="M832" s="0" t="e">
        <v>#REF!</v>
      </c>
      <c r="N832" s="0" t="e">
        <v>#REF!</v>
      </c>
      <c r="O832" s="0" t="e">
        <v>#REF!</v>
      </c>
      <c r="P832" s="0" t="e">
        <v>#REF!</v>
      </c>
      <c r="Q832" s="0" t="e">
        <v>#REF!</v>
      </c>
      <c r="R832" s="0" t="e">
        <v>#REF!</v>
      </c>
      <c r="S832" s="0" t="e">
        <v>#REF!</v>
      </c>
      <c r="T832" s="0" t="e">
        <v>#REF!</v>
      </c>
      <c r="U832" s="0" t="e">
        <v>#REF!</v>
      </c>
      <c r="V832" s="0" t="e">
        <v>#REF!</v>
      </c>
      <c r="W832" s="0" t="e">
        <v>#REF!</v>
      </c>
      <c r="X832" s="0" t="e">
        <v>#REF!</v>
      </c>
      <c r="Y832" s="0" t="str">
        <v/>
      </c>
      <c r="Z832" s="0" t="str">
        <v/>
      </c>
      <c r="AA832" s="188"/>
    </row>
    <row r="833" customFormat="false" ht="12.75" hidden="false" customHeight="false" outlineLevel="0" collapsed="false">
      <c r="F833" s="60"/>
      <c r="H833" s="60"/>
      <c r="I833" s="60"/>
      <c r="J833" s="60"/>
      <c r="K833" s="0" t="e">
        <v>#REF!</v>
      </c>
      <c r="L833" s="0" t="e">
        <v>#REF!</v>
      </c>
      <c r="M833" s="0" t="e">
        <v>#REF!</v>
      </c>
      <c r="N833" s="0" t="e">
        <v>#REF!</v>
      </c>
      <c r="O833" s="0" t="e">
        <v>#REF!</v>
      </c>
      <c r="P833" s="0" t="e">
        <v>#REF!</v>
      </c>
      <c r="Q833" s="0" t="e">
        <v>#REF!</v>
      </c>
      <c r="R833" s="0" t="e">
        <v>#REF!</v>
      </c>
      <c r="S833" s="0" t="e">
        <v>#REF!</v>
      </c>
      <c r="T833" s="0" t="e">
        <v>#REF!</v>
      </c>
      <c r="U833" s="0" t="e">
        <v>#REF!</v>
      </c>
      <c r="V833" s="0" t="e">
        <v>#REF!</v>
      </c>
      <c r="W833" s="0" t="e">
        <v>#REF!</v>
      </c>
      <c r="X833" s="0" t="e">
        <v>#REF!</v>
      </c>
      <c r="Y833" s="0" t="str">
        <v/>
      </c>
      <c r="Z833" s="0" t="str">
        <v/>
      </c>
      <c r="AA833" s="188"/>
    </row>
    <row r="834" customFormat="false" ht="12.75" hidden="false" customHeight="false" outlineLevel="0" collapsed="false">
      <c r="F834" s="60"/>
      <c r="H834" s="60"/>
      <c r="I834" s="60"/>
      <c r="J834" s="60"/>
      <c r="K834" s="0" t="e">
        <v>#REF!</v>
      </c>
      <c r="L834" s="0" t="e">
        <v>#REF!</v>
      </c>
      <c r="M834" s="0" t="e">
        <v>#REF!</v>
      </c>
      <c r="N834" s="0" t="e">
        <v>#REF!</v>
      </c>
      <c r="O834" s="0" t="e">
        <v>#REF!</v>
      </c>
      <c r="P834" s="0" t="e">
        <v>#REF!</v>
      </c>
      <c r="Q834" s="0" t="e">
        <v>#REF!</v>
      </c>
      <c r="R834" s="0" t="e">
        <v>#REF!</v>
      </c>
      <c r="S834" s="0" t="e">
        <v>#REF!</v>
      </c>
      <c r="T834" s="0" t="e">
        <v>#REF!</v>
      </c>
      <c r="U834" s="0" t="e">
        <v>#REF!</v>
      </c>
      <c r="V834" s="0" t="e">
        <v>#REF!</v>
      </c>
      <c r="W834" s="0" t="e">
        <v>#REF!</v>
      </c>
      <c r="X834" s="0" t="e">
        <v>#REF!</v>
      </c>
      <c r="Y834" s="0" t="str">
        <v/>
      </c>
      <c r="Z834" s="0" t="str">
        <v/>
      </c>
      <c r="AA834" s="188"/>
    </row>
    <row r="835" customFormat="false" ht="12.75" hidden="false" customHeight="false" outlineLevel="0" collapsed="false">
      <c r="F835" s="60"/>
      <c r="H835" s="60"/>
      <c r="I835" s="60"/>
      <c r="J835" s="60"/>
      <c r="K835" s="0" t="e">
        <v>#REF!</v>
      </c>
      <c r="L835" s="0" t="e">
        <v>#REF!</v>
      </c>
      <c r="M835" s="0" t="e">
        <v>#REF!</v>
      </c>
      <c r="N835" s="0" t="e">
        <v>#REF!</v>
      </c>
      <c r="O835" s="0" t="e">
        <v>#REF!</v>
      </c>
      <c r="P835" s="0" t="e">
        <v>#REF!</v>
      </c>
      <c r="Q835" s="0" t="e">
        <v>#REF!</v>
      </c>
      <c r="R835" s="0" t="e">
        <v>#REF!</v>
      </c>
      <c r="S835" s="0" t="e">
        <v>#REF!</v>
      </c>
      <c r="T835" s="0" t="e">
        <v>#REF!</v>
      </c>
      <c r="U835" s="0" t="e">
        <v>#REF!</v>
      </c>
      <c r="V835" s="0" t="e">
        <v>#REF!</v>
      </c>
      <c r="W835" s="0" t="e">
        <v>#REF!</v>
      </c>
      <c r="X835" s="0" t="e">
        <v>#REF!</v>
      </c>
      <c r="Y835" s="0" t="str">
        <v/>
      </c>
      <c r="Z835" s="0" t="str">
        <v/>
      </c>
      <c r="AA835" s="188"/>
    </row>
    <row r="836" customFormat="false" ht="12.75" hidden="false" customHeight="false" outlineLevel="0" collapsed="false">
      <c r="F836" s="60"/>
      <c r="H836" s="60"/>
      <c r="I836" s="60"/>
      <c r="J836" s="60"/>
      <c r="K836" s="0" t="e">
        <v>#REF!</v>
      </c>
      <c r="L836" s="0" t="e">
        <v>#REF!</v>
      </c>
      <c r="M836" s="0" t="e">
        <v>#REF!</v>
      </c>
      <c r="N836" s="0" t="e">
        <v>#REF!</v>
      </c>
      <c r="O836" s="0" t="e">
        <v>#REF!</v>
      </c>
      <c r="P836" s="0" t="e">
        <v>#REF!</v>
      </c>
      <c r="Q836" s="0" t="e">
        <v>#REF!</v>
      </c>
      <c r="R836" s="0" t="e">
        <v>#REF!</v>
      </c>
      <c r="S836" s="0" t="e">
        <v>#REF!</v>
      </c>
      <c r="T836" s="0" t="e">
        <v>#REF!</v>
      </c>
      <c r="U836" s="0" t="e">
        <v>#REF!</v>
      </c>
      <c r="V836" s="0" t="e">
        <v>#REF!</v>
      </c>
      <c r="W836" s="0" t="e">
        <v>#REF!</v>
      </c>
      <c r="X836" s="0" t="e">
        <v>#REF!</v>
      </c>
      <c r="Y836" s="0" t="str">
        <v/>
      </c>
      <c r="Z836" s="0" t="str">
        <v/>
      </c>
      <c r="AA836" s="188"/>
    </row>
    <row r="837" customFormat="false" ht="12.75" hidden="false" customHeight="false" outlineLevel="0" collapsed="false">
      <c r="F837" s="60"/>
      <c r="H837" s="60"/>
      <c r="I837" s="60"/>
      <c r="J837" s="60"/>
      <c r="K837" s="0" t="e">
        <v>#REF!</v>
      </c>
      <c r="L837" s="0" t="e">
        <v>#REF!</v>
      </c>
      <c r="M837" s="0" t="e">
        <v>#REF!</v>
      </c>
      <c r="N837" s="0" t="e">
        <v>#REF!</v>
      </c>
      <c r="O837" s="0" t="e">
        <v>#REF!</v>
      </c>
      <c r="P837" s="0" t="e">
        <v>#REF!</v>
      </c>
      <c r="Q837" s="0" t="e">
        <v>#REF!</v>
      </c>
      <c r="R837" s="0" t="e">
        <v>#REF!</v>
      </c>
      <c r="S837" s="0" t="e">
        <v>#REF!</v>
      </c>
      <c r="T837" s="0" t="e">
        <v>#REF!</v>
      </c>
      <c r="U837" s="0" t="e">
        <v>#REF!</v>
      </c>
      <c r="V837" s="0" t="e">
        <v>#REF!</v>
      </c>
      <c r="W837" s="0" t="e">
        <v>#REF!</v>
      </c>
      <c r="X837" s="0" t="e">
        <v>#REF!</v>
      </c>
      <c r="Y837" s="0" t="str">
        <v/>
      </c>
      <c r="Z837" s="0" t="str">
        <v/>
      </c>
      <c r="AA837" s="188"/>
    </row>
    <row r="838" customFormat="false" ht="12.75" hidden="false" customHeight="false" outlineLevel="0" collapsed="false">
      <c r="F838" s="60"/>
      <c r="H838" s="60"/>
      <c r="I838" s="60"/>
      <c r="J838" s="60"/>
      <c r="K838" s="0" t="e">
        <v>#REF!</v>
      </c>
      <c r="L838" s="0" t="e">
        <v>#REF!</v>
      </c>
      <c r="M838" s="0" t="e">
        <v>#REF!</v>
      </c>
      <c r="N838" s="0" t="e">
        <v>#REF!</v>
      </c>
      <c r="O838" s="0" t="e">
        <v>#REF!</v>
      </c>
      <c r="P838" s="0" t="e">
        <v>#REF!</v>
      </c>
      <c r="Q838" s="0" t="e">
        <v>#REF!</v>
      </c>
      <c r="R838" s="0" t="e">
        <v>#REF!</v>
      </c>
      <c r="S838" s="0" t="e">
        <v>#REF!</v>
      </c>
      <c r="T838" s="0" t="e">
        <v>#REF!</v>
      </c>
      <c r="U838" s="0" t="e">
        <v>#REF!</v>
      </c>
      <c r="V838" s="0" t="e">
        <v>#REF!</v>
      </c>
      <c r="W838" s="0" t="e">
        <v>#REF!</v>
      </c>
      <c r="X838" s="0" t="e">
        <v>#REF!</v>
      </c>
      <c r="Y838" s="0" t="str">
        <v/>
      </c>
      <c r="Z838" s="0" t="str">
        <v/>
      </c>
      <c r="AA838" s="188"/>
    </row>
    <row r="839" customFormat="false" ht="12.75" hidden="false" customHeight="false" outlineLevel="0" collapsed="false">
      <c r="F839" s="60"/>
      <c r="H839" s="60"/>
      <c r="I839" s="60"/>
      <c r="J839" s="60"/>
      <c r="K839" s="0" t="e">
        <v>#REF!</v>
      </c>
      <c r="L839" s="0" t="e">
        <v>#REF!</v>
      </c>
      <c r="M839" s="0" t="e">
        <v>#REF!</v>
      </c>
      <c r="N839" s="0" t="e">
        <v>#REF!</v>
      </c>
      <c r="O839" s="0" t="e">
        <v>#REF!</v>
      </c>
      <c r="P839" s="0" t="e">
        <v>#REF!</v>
      </c>
      <c r="Q839" s="0" t="e">
        <v>#REF!</v>
      </c>
      <c r="R839" s="0" t="e">
        <v>#REF!</v>
      </c>
      <c r="S839" s="0" t="e">
        <v>#REF!</v>
      </c>
      <c r="T839" s="0" t="e">
        <v>#REF!</v>
      </c>
      <c r="U839" s="0" t="e">
        <v>#REF!</v>
      </c>
      <c r="V839" s="0" t="e">
        <v>#REF!</v>
      </c>
      <c r="W839" s="0" t="e">
        <v>#REF!</v>
      </c>
      <c r="X839" s="0" t="e">
        <v>#REF!</v>
      </c>
      <c r="Y839" s="0" t="str">
        <v/>
      </c>
      <c r="Z839" s="0" t="str">
        <v/>
      </c>
      <c r="AA839" s="188"/>
    </row>
    <row r="840" customFormat="false" ht="12.75" hidden="false" customHeight="false" outlineLevel="0" collapsed="false">
      <c r="F840" s="60"/>
      <c r="H840" s="60"/>
      <c r="I840" s="60"/>
      <c r="J840" s="60"/>
      <c r="K840" s="0" t="e">
        <v>#REF!</v>
      </c>
      <c r="L840" s="0" t="e">
        <v>#REF!</v>
      </c>
      <c r="M840" s="0" t="e">
        <v>#REF!</v>
      </c>
      <c r="N840" s="0" t="e">
        <v>#REF!</v>
      </c>
      <c r="O840" s="0" t="e">
        <v>#REF!</v>
      </c>
      <c r="P840" s="0" t="e">
        <v>#REF!</v>
      </c>
      <c r="Q840" s="0" t="e">
        <v>#REF!</v>
      </c>
      <c r="R840" s="0" t="e">
        <v>#REF!</v>
      </c>
      <c r="S840" s="0" t="e">
        <v>#REF!</v>
      </c>
      <c r="T840" s="0" t="e">
        <v>#REF!</v>
      </c>
      <c r="U840" s="0" t="e">
        <v>#REF!</v>
      </c>
      <c r="V840" s="0" t="e">
        <v>#REF!</v>
      </c>
      <c r="W840" s="0" t="e">
        <v>#REF!</v>
      </c>
      <c r="X840" s="0" t="e">
        <v>#REF!</v>
      </c>
      <c r="Y840" s="0" t="str">
        <v/>
      </c>
      <c r="Z840" s="0" t="str">
        <v/>
      </c>
      <c r="AA840" s="188"/>
    </row>
    <row r="841" customFormat="false" ht="12.75" hidden="false" customHeight="false" outlineLevel="0" collapsed="false">
      <c r="F841" s="60"/>
      <c r="H841" s="60"/>
      <c r="I841" s="60"/>
      <c r="J841" s="60"/>
      <c r="K841" s="0" t="e">
        <v>#REF!</v>
      </c>
      <c r="L841" s="0" t="e">
        <v>#REF!</v>
      </c>
      <c r="M841" s="0" t="e">
        <v>#REF!</v>
      </c>
      <c r="N841" s="0" t="e">
        <v>#REF!</v>
      </c>
      <c r="O841" s="0" t="e">
        <v>#REF!</v>
      </c>
      <c r="P841" s="0" t="e">
        <v>#REF!</v>
      </c>
      <c r="Q841" s="0" t="e">
        <v>#REF!</v>
      </c>
      <c r="R841" s="0" t="e">
        <v>#REF!</v>
      </c>
      <c r="S841" s="0" t="e">
        <v>#REF!</v>
      </c>
      <c r="T841" s="0" t="e">
        <v>#REF!</v>
      </c>
      <c r="U841" s="0" t="e">
        <v>#REF!</v>
      </c>
      <c r="V841" s="0" t="e">
        <v>#REF!</v>
      </c>
      <c r="W841" s="0" t="e">
        <v>#REF!</v>
      </c>
      <c r="X841" s="0" t="e">
        <v>#REF!</v>
      </c>
      <c r="Y841" s="0" t="str">
        <v/>
      </c>
      <c r="Z841" s="0" t="str">
        <v/>
      </c>
      <c r="AA841" s="188"/>
    </row>
    <row r="842" customFormat="false" ht="12.75" hidden="false" customHeight="false" outlineLevel="0" collapsed="false">
      <c r="F842" s="60"/>
      <c r="H842" s="60"/>
      <c r="I842" s="60"/>
      <c r="J842" s="60"/>
      <c r="K842" s="0" t="e">
        <v>#REF!</v>
      </c>
      <c r="L842" s="0" t="e">
        <v>#REF!</v>
      </c>
      <c r="M842" s="0" t="e">
        <v>#REF!</v>
      </c>
      <c r="N842" s="0" t="e">
        <v>#REF!</v>
      </c>
      <c r="O842" s="0" t="e">
        <v>#REF!</v>
      </c>
      <c r="P842" s="0" t="e">
        <v>#REF!</v>
      </c>
      <c r="Q842" s="0" t="e">
        <v>#REF!</v>
      </c>
      <c r="R842" s="0" t="e">
        <v>#REF!</v>
      </c>
      <c r="S842" s="0" t="e">
        <v>#REF!</v>
      </c>
      <c r="T842" s="0" t="e">
        <v>#REF!</v>
      </c>
      <c r="U842" s="0" t="e">
        <v>#REF!</v>
      </c>
      <c r="V842" s="0" t="e">
        <v>#REF!</v>
      </c>
      <c r="W842" s="0" t="e">
        <v>#REF!</v>
      </c>
      <c r="X842" s="0" t="e">
        <v>#REF!</v>
      </c>
      <c r="Y842" s="0" t="str">
        <v/>
      </c>
      <c r="Z842" s="0" t="str">
        <v/>
      </c>
      <c r="AA842" s="188"/>
    </row>
    <row r="843" customFormat="false" ht="12.75" hidden="false" customHeight="false" outlineLevel="0" collapsed="false">
      <c r="F843" s="60"/>
      <c r="H843" s="60"/>
      <c r="I843" s="60"/>
      <c r="J843" s="60"/>
      <c r="K843" s="0" t="e">
        <v>#REF!</v>
      </c>
      <c r="L843" s="0" t="e">
        <v>#REF!</v>
      </c>
      <c r="M843" s="0" t="e">
        <v>#REF!</v>
      </c>
      <c r="N843" s="0" t="e">
        <v>#REF!</v>
      </c>
      <c r="O843" s="0" t="e">
        <v>#REF!</v>
      </c>
      <c r="P843" s="0" t="e">
        <v>#REF!</v>
      </c>
      <c r="Q843" s="0" t="e">
        <v>#REF!</v>
      </c>
      <c r="R843" s="0" t="e">
        <v>#REF!</v>
      </c>
      <c r="S843" s="0" t="e">
        <v>#REF!</v>
      </c>
      <c r="T843" s="0" t="e">
        <v>#REF!</v>
      </c>
      <c r="U843" s="0" t="e">
        <v>#REF!</v>
      </c>
      <c r="V843" s="0" t="e">
        <v>#REF!</v>
      </c>
      <c r="W843" s="0" t="e">
        <v>#REF!</v>
      </c>
      <c r="X843" s="0" t="e">
        <v>#REF!</v>
      </c>
      <c r="Y843" s="0" t="str">
        <v/>
      </c>
      <c r="Z843" s="0" t="str">
        <v/>
      </c>
      <c r="AA843" s="188"/>
    </row>
    <row r="844" customFormat="false" ht="12.75" hidden="false" customHeight="false" outlineLevel="0" collapsed="false">
      <c r="F844" s="60"/>
      <c r="H844" s="60"/>
      <c r="I844" s="60"/>
      <c r="J844" s="60"/>
      <c r="K844" s="0" t="e">
        <v>#REF!</v>
      </c>
      <c r="L844" s="0" t="e">
        <v>#REF!</v>
      </c>
      <c r="M844" s="0" t="e">
        <v>#REF!</v>
      </c>
      <c r="N844" s="0" t="e">
        <v>#REF!</v>
      </c>
      <c r="O844" s="0" t="e">
        <v>#REF!</v>
      </c>
      <c r="P844" s="0" t="e">
        <v>#REF!</v>
      </c>
      <c r="Q844" s="0" t="e">
        <v>#REF!</v>
      </c>
      <c r="R844" s="0" t="e">
        <v>#REF!</v>
      </c>
      <c r="S844" s="0" t="e">
        <v>#REF!</v>
      </c>
      <c r="T844" s="0" t="e">
        <v>#REF!</v>
      </c>
      <c r="U844" s="0" t="e">
        <v>#REF!</v>
      </c>
      <c r="V844" s="0" t="e">
        <v>#REF!</v>
      </c>
      <c r="W844" s="0" t="e">
        <v>#REF!</v>
      </c>
      <c r="X844" s="0" t="e">
        <v>#REF!</v>
      </c>
      <c r="Y844" s="0" t="str">
        <v/>
      </c>
      <c r="Z844" s="0" t="str">
        <v/>
      </c>
      <c r="AA844" s="188"/>
    </row>
    <row r="845" customFormat="false" ht="12.75" hidden="false" customHeight="false" outlineLevel="0" collapsed="false">
      <c r="F845" s="60"/>
      <c r="H845" s="60"/>
      <c r="I845" s="60"/>
      <c r="J845" s="60"/>
      <c r="K845" s="0" t="e">
        <v>#REF!</v>
      </c>
      <c r="L845" s="0" t="e">
        <v>#REF!</v>
      </c>
      <c r="M845" s="0" t="e">
        <v>#REF!</v>
      </c>
      <c r="N845" s="0" t="e">
        <v>#REF!</v>
      </c>
      <c r="O845" s="0" t="e">
        <v>#REF!</v>
      </c>
      <c r="P845" s="0" t="e">
        <v>#REF!</v>
      </c>
      <c r="Q845" s="0" t="e">
        <v>#REF!</v>
      </c>
      <c r="R845" s="0" t="e">
        <v>#REF!</v>
      </c>
      <c r="S845" s="0" t="e">
        <v>#REF!</v>
      </c>
      <c r="T845" s="0" t="e">
        <v>#REF!</v>
      </c>
      <c r="U845" s="0" t="e">
        <v>#REF!</v>
      </c>
      <c r="V845" s="0" t="e">
        <v>#REF!</v>
      </c>
      <c r="W845" s="0" t="e">
        <v>#REF!</v>
      </c>
      <c r="X845" s="0" t="e">
        <v>#REF!</v>
      </c>
      <c r="Y845" s="0" t="str">
        <v/>
      </c>
      <c r="Z845" s="0" t="str">
        <v/>
      </c>
      <c r="AA845" s="188"/>
    </row>
    <row r="846" customFormat="false" ht="12.75" hidden="false" customHeight="false" outlineLevel="0" collapsed="false">
      <c r="F846" s="60"/>
      <c r="H846" s="60"/>
      <c r="I846" s="60"/>
      <c r="J846" s="60"/>
      <c r="K846" s="0" t="e">
        <v>#REF!</v>
      </c>
      <c r="L846" s="0" t="e">
        <v>#REF!</v>
      </c>
      <c r="M846" s="0" t="e">
        <v>#REF!</v>
      </c>
      <c r="N846" s="0" t="e">
        <v>#REF!</v>
      </c>
      <c r="O846" s="0" t="e">
        <v>#REF!</v>
      </c>
      <c r="P846" s="0" t="e">
        <v>#REF!</v>
      </c>
      <c r="Q846" s="0" t="e">
        <v>#REF!</v>
      </c>
      <c r="R846" s="0" t="e">
        <v>#REF!</v>
      </c>
      <c r="S846" s="0" t="e">
        <v>#REF!</v>
      </c>
      <c r="T846" s="0" t="e">
        <v>#REF!</v>
      </c>
      <c r="U846" s="0" t="e">
        <v>#REF!</v>
      </c>
      <c r="V846" s="0" t="e">
        <v>#REF!</v>
      </c>
      <c r="W846" s="0" t="e">
        <v>#REF!</v>
      </c>
      <c r="X846" s="0" t="e">
        <v>#REF!</v>
      </c>
      <c r="Y846" s="0" t="str">
        <v/>
      </c>
      <c r="Z846" s="0" t="str">
        <v/>
      </c>
      <c r="AA846" s="188"/>
    </row>
    <row r="847" customFormat="false" ht="12.75" hidden="false" customHeight="false" outlineLevel="0" collapsed="false">
      <c r="F847" s="60"/>
      <c r="H847" s="60"/>
      <c r="I847" s="60"/>
      <c r="J847" s="60"/>
      <c r="K847" s="0" t="e">
        <v>#REF!</v>
      </c>
      <c r="L847" s="0" t="e">
        <v>#REF!</v>
      </c>
      <c r="M847" s="0" t="e">
        <v>#REF!</v>
      </c>
      <c r="N847" s="0" t="e">
        <v>#REF!</v>
      </c>
      <c r="O847" s="0" t="e">
        <v>#REF!</v>
      </c>
      <c r="P847" s="0" t="e">
        <v>#REF!</v>
      </c>
      <c r="Q847" s="0" t="e">
        <v>#REF!</v>
      </c>
      <c r="R847" s="0" t="e">
        <v>#REF!</v>
      </c>
      <c r="S847" s="0" t="e">
        <v>#REF!</v>
      </c>
      <c r="T847" s="0" t="e">
        <v>#REF!</v>
      </c>
      <c r="U847" s="0" t="e">
        <v>#REF!</v>
      </c>
      <c r="V847" s="0" t="e">
        <v>#REF!</v>
      </c>
      <c r="W847" s="0" t="e">
        <v>#REF!</v>
      </c>
      <c r="X847" s="0" t="e">
        <v>#REF!</v>
      </c>
      <c r="Y847" s="0" t="str">
        <v/>
      </c>
      <c r="Z847" s="0" t="str">
        <v/>
      </c>
      <c r="AA847" s="188"/>
    </row>
    <row r="848" customFormat="false" ht="12.75" hidden="false" customHeight="false" outlineLevel="0" collapsed="false">
      <c r="F848" s="60"/>
      <c r="H848" s="60"/>
      <c r="I848" s="60"/>
      <c r="J848" s="60"/>
      <c r="K848" s="0" t="e">
        <v>#REF!</v>
      </c>
      <c r="L848" s="0" t="e">
        <v>#REF!</v>
      </c>
      <c r="M848" s="0" t="e">
        <v>#REF!</v>
      </c>
      <c r="N848" s="0" t="e">
        <v>#REF!</v>
      </c>
      <c r="O848" s="0" t="e">
        <v>#REF!</v>
      </c>
      <c r="P848" s="0" t="e">
        <v>#REF!</v>
      </c>
      <c r="Q848" s="0" t="e">
        <v>#REF!</v>
      </c>
      <c r="R848" s="0" t="e">
        <v>#REF!</v>
      </c>
      <c r="S848" s="0" t="e">
        <v>#REF!</v>
      </c>
      <c r="T848" s="0" t="e">
        <v>#REF!</v>
      </c>
      <c r="U848" s="0" t="e">
        <v>#REF!</v>
      </c>
      <c r="V848" s="0" t="e">
        <v>#REF!</v>
      </c>
      <c r="W848" s="0" t="e">
        <v>#REF!</v>
      </c>
      <c r="X848" s="0" t="e">
        <v>#REF!</v>
      </c>
      <c r="Y848" s="0" t="str">
        <v/>
      </c>
      <c r="Z848" s="0" t="str">
        <v/>
      </c>
      <c r="AA848" s="188"/>
    </row>
    <row r="849" customFormat="false" ht="12.75" hidden="false" customHeight="false" outlineLevel="0" collapsed="false">
      <c r="F849" s="60"/>
      <c r="H849" s="60"/>
      <c r="I849" s="60"/>
      <c r="J849" s="60"/>
      <c r="K849" s="0" t="e">
        <v>#REF!</v>
      </c>
      <c r="L849" s="0" t="e">
        <v>#REF!</v>
      </c>
      <c r="M849" s="0" t="e">
        <v>#REF!</v>
      </c>
      <c r="N849" s="0" t="e">
        <v>#REF!</v>
      </c>
      <c r="O849" s="0" t="e">
        <v>#REF!</v>
      </c>
      <c r="P849" s="0" t="e">
        <v>#REF!</v>
      </c>
      <c r="Q849" s="0" t="e">
        <v>#REF!</v>
      </c>
      <c r="R849" s="0" t="e">
        <v>#REF!</v>
      </c>
      <c r="S849" s="0" t="e">
        <v>#REF!</v>
      </c>
      <c r="T849" s="0" t="e">
        <v>#REF!</v>
      </c>
      <c r="U849" s="0" t="e">
        <v>#REF!</v>
      </c>
      <c r="V849" s="0" t="e">
        <v>#REF!</v>
      </c>
      <c r="W849" s="0" t="e">
        <v>#REF!</v>
      </c>
      <c r="X849" s="0" t="e">
        <v>#REF!</v>
      </c>
      <c r="Y849" s="0" t="str">
        <v/>
      </c>
      <c r="Z849" s="0" t="str">
        <v/>
      </c>
      <c r="AA849" s="188"/>
    </row>
    <row r="850" customFormat="false" ht="12.75" hidden="false" customHeight="false" outlineLevel="0" collapsed="false">
      <c r="F850" s="60"/>
      <c r="H850" s="60"/>
      <c r="I850" s="60"/>
      <c r="J850" s="60"/>
      <c r="K850" s="0" t="e">
        <v>#REF!</v>
      </c>
      <c r="L850" s="0" t="e">
        <v>#REF!</v>
      </c>
      <c r="M850" s="0" t="e">
        <v>#REF!</v>
      </c>
      <c r="N850" s="0" t="e">
        <v>#REF!</v>
      </c>
      <c r="O850" s="0" t="e">
        <v>#REF!</v>
      </c>
      <c r="P850" s="0" t="e">
        <v>#REF!</v>
      </c>
      <c r="Q850" s="0" t="e">
        <v>#REF!</v>
      </c>
      <c r="R850" s="0" t="e">
        <v>#REF!</v>
      </c>
      <c r="S850" s="0" t="e">
        <v>#REF!</v>
      </c>
      <c r="T850" s="0" t="e">
        <v>#REF!</v>
      </c>
      <c r="U850" s="0" t="e">
        <v>#REF!</v>
      </c>
      <c r="V850" s="0" t="e">
        <v>#REF!</v>
      </c>
      <c r="W850" s="0" t="e">
        <v>#REF!</v>
      </c>
      <c r="X850" s="0" t="e">
        <v>#REF!</v>
      </c>
      <c r="Y850" s="0" t="str">
        <v/>
      </c>
      <c r="Z850" s="0" t="str">
        <v/>
      </c>
      <c r="AA850" s="188"/>
    </row>
    <row r="851" customFormat="false" ht="12.75" hidden="false" customHeight="false" outlineLevel="0" collapsed="false">
      <c r="F851" s="60"/>
      <c r="H851" s="60"/>
      <c r="I851" s="60"/>
      <c r="J851" s="60"/>
      <c r="K851" s="0" t="e">
        <v>#REF!</v>
      </c>
      <c r="L851" s="0" t="e">
        <v>#REF!</v>
      </c>
      <c r="M851" s="0" t="e">
        <v>#REF!</v>
      </c>
      <c r="N851" s="0" t="e">
        <v>#REF!</v>
      </c>
      <c r="O851" s="0" t="e">
        <v>#REF!</v>
      </c>
      <c r="P851" s="0" t="e">
        <v>#REF!</v>
      </c>
      <c r="Q851" s="0" t="e">
        <v>#REF!</v>
      </c>
      <c r="R851" s="0" t="e">
        <v>#REF!</v>
      </c>
      <c r="S851" s="0" t="e">
        <v>#REF!</v>
      </c>
      <c r="T851" s="0" t="e">
        <v>#REF!</v>
      </c>
      <c r="U851" s="0" t="e">
        <v>#REF!</v>
      </c>
      <c r="V851" s="0" t="e">
        <v>#REF!</v>
      </c>
      <c r="W851" s="0" t="e">
        <v>#REF!</v>
      </c>
      <c r="X851" s="0" t="e">
        <v>#REF!</v>
      </c>
      <c r="Y851" s="0" t="str">
        <v/>
      </c>
      <c r="Z851" s="0" t="str">
        <v/>
      </c>
      <c r="AA851" s="188"/>
    </row>
    <row r="852" customFormat="false" ht="12.75" hidden="false" customHeight="false" outlineLevel="0" collapsed="false">
      <c r="F852" s="60"/>
      <c r="H852" s="60"/>
      <c r="I852" s="60"/>
      <c r="J852" s="60"/>
      <c r="K852" s="0" t="e">
        <v>#REF!</v>
      </c>
      <c r="L852" s="0" t="e">
        <v>#REF!</v>
      </c>
      <c r="M852" s="0" t="e">
        <v>#REF!</v>
      </c>
      <c r="N852" s="0" t="e">
        <v>#REF!</v>
      </c>
      <c r="O852" s="0" t="e">
        <v>#REF!</v>
      </c>
      <c r="P852" s="0" t="e">
        <v>#REF!</v>
      </c>
      <c r="Q852" s="0" t="e">
        <v>#REF!</v>
      </c>
      <c r="R852" s="0" t="e">
        <v>#REF!</v>
      </c>
      <c r="S852" s="0" t="e">
        <v>#REF!</v>
      </c>
      <c r="T852" s="0" t="e">
        <v>#REF!</v>
      </c>
      <c r="U852" s="0" t="e">
        <v>#REF!</v>
      </c>
      <c r="V852" s="0" t="e">
        <v>#REF!</v>
      </c>
      <c r="W852" s="0" t="e">
        <v>#REF!</v>
      </c>
      <c r="X852" s="0" t="e">
        <v>#REF!</v>
      </c>
      <c r="Y852" s="0" t="str">
        <v/>
      </c>
      <c r="Z852" s="0" t="str">
        <v/>
      </c>
      <c r="AA852" s="188"/>
    </row>
    <row r="853" customFormat="false" ht="12.75" hidden="false" customHeight="false" outlineLevel="0" collapsed="false">
      <c r="F853" s="60"/>
      <c r="H853" s="60"/>
      <c r="I853" s="60"/>
      <c r="J853" s="60"/>
      <c r="K853" s="0" t="e">
        <v>#REF!</v>
      </c>
      <c r="L853" s="0" t="e">
        <v>#REF!</v>
      </c>
      <c r="M853" s="0" t="e">
        <v>#REF!</v>
      </c>
      <c r="N853" s="0" t="e">
        <v>#REF!</v>
      </c>
      <c r="O853" s="0" t="e">
        <v>#REF!</v>
      </c>
      <c r="P853" s="0" t="e">
        <v>#REF!</v>
      </c>
      <c r="Q853" s="0" t="e">
        <v>#REF!</v>
      </c>
      <c r="R853" s="0" t="e">
        <v>#REF!</v>
      </c>
      <c r="S853" s="0" t="e">
        <v>#REF!</v>
      </c>
      <c r="T853" s="0" t="e">
        <v>#REF!</v>
      </c>
      <c r="U853" s="0" t="e">
        <v>#REF!</v>
      </c>
      <c r="V853" s="0" t="e">
        <v>#REF!</v>
      </c>
      <c r="W853" s="0" t="e">
        <v>#REF!</v>
      </c>
      <c r="X853" s="0" t="e">
        <v>#REF!</v>
      </c>
      <c r="Y853" s="0" t="str">
        <v/>
      </c>
      <c r="Z853" s="0" t="str">
        <v/>
      </c>
      <c r="AA853" s="188"/>
    </row>
    <row r="854" customFormat="false" ht="12.75" hidden="false" customHeight="false" outlineLevel="0" collapsed="false">
      <c r="F854" s="60"/>
      <c r="H854" s="60"/>
      <c r="I854" s="60"/>
      <c r="J854" s="60"/>
      <c r="K854" s="0" t="e">
        <v>#REF!</v>
      </c>
      <c r="L854" s="0" t="e">
        <v>#REF!</v>
      </c>
      <c r="M854" s="0" t="e">
        <v>#REF!</v>
      </c>
      <c r="N854" s="0" t="e">
        <v>#REF!</v>
      </c>
      <c r="O854" s="0" t="e">
        <v>#REF!</v>
      </c>
      <c r="P854" s="0" t="e">
        <v>#REF!</v>
      </c>
      <c r="Q854" s="0" t="e">
        <v>#REF!</v>
      </c>
      <c r="R854" s="0" t="e">
        <v>#REF!</v>
      </c>
      <c r="S854" s="0" t="e">
        <v>#REF!</v>
      </c>
      <c r="T854" s="0" t="e">
        <v>#REF!</v>
      </c>
      <c r="U854" s="0" t="e">
        <v>#REF!</v>
      </c>
      <c r="V854" s="0" t="e">
        <v>#REF!</v>
      </c>
      <c r="W854" s="0" t="e">
        <v>#REF!</v>
      </c>
      <c r="X854" s="0" t="e">
        <v>#REF!</v>
      </c>
      <c r="Y854" s="0" t="str">
        <v/>
      </c>
      <c r="Z854" s="0" t="str">
        <v/>
      </c>
      <c r="AA854" s="188"/>
    </row>
    <row r="855" customFormat="false" ht="12.75" hidden="false" customHeight="false" outlineLevel="0" collapsed="false">
      <c r="F855" s="60"/>
      <c r="H855" s="60"/>
      <c r="I855" s="60"/>
      <c r="J855" s="60"/>
      <c r="K855" s="0" t="e">
        <v>#REF!</v>
      </c>
      <c r="L855" s="0" t="e">
        <v>#REF!</v>
      </c>
      <c r="M855" s="0" t="e">
        <v>#REF!</v>
      </c>
      <c r="N855" s="0" t="e">
        <v>#REF!</v>
      </c>
      <c r="O855" s="0" t="e">
        <v>#REF!</v>
      </c>
      <c r="P855" s="0" t="e">
        <v>#REF!</v>
      </c>
      <c r="Q855" s="0" t="e">
        <v>#REF!</v>
      </c>
      <c r="R855" s="0" t="e">
        <v>#REF!</v>
      </c>
      <c r="S855" s="0" t="e">
        <v>#REF!</v>
      </c>
      <c r="T855" s="0" t="e">
        <v>#REF!</v>
      </c>
      <c r="U855" s="0" t="e">
        <v>#REF!</v>
      </c>
      <c r="V855" s="0" t="e">
        <v>#REF!</v>
      </c>
      <c r="W855" s="0" t="e">
        <v>#REF!</v>
      </c>
      <c r="X855" s="0" t="e">
        <v>#REF!</v>
      </c>
      <c r="Y855" s="0" t="str">
        <v/>
      </c>
      <c r="Z855" s="0" t="str">
        <v/>
      </c>
      <c r="AA855" s="188"/>
    </row>
    <row r="856" customFormat="false" ht="12.75" hidden="false" customHeight="false" outlineLevel="0" collapsed="false">
      <c r="F856" s="60"/>
      <c r="H856" s="60"/>
      <c r="I856" s="60"/>
      <c r="J856" s="60"/>
      <c r="K856" s="0" t="e">
        <v>#REF!</v>
      </c>
      <c r="L856" s="0" t="e">
        <v>#REF!</v>
      </c>
      <c r="M856" s="0" t="e">
        <v>#REF!</v>
      </c>
      <c r="N856" s="0" t="e">
        <v>#REF!</v>
      </c>
      <c r="O856" s="0" t="e">
        <v>#REF!</v>
      </c>
      <c r="P856" s="0" t="e">
        <v>#REF!</v>
      </c>
      <c r="Q856" s="0" t="e">
        <v>#REF!</v>
      </c>
      <c r="R856" s="0" t="e">
        <v>#REF!</v>
      </c>
      <c r="S856" s="0" t="e">
        <v>#REF!</v>
      </c>
      <c r="T856" s="0" t="e">
        <v>#REF!</v>
      </c>
      <c r="U856" s="0" t="e">
        <v>#REF!</v>
      </c>
      <c r="V856" s="0" t="e">
        <v>#REF!</v>
      </c>
      <c r="W856" s="0" t="e">
        <v>#REF!</v>
      </c>
      <c r="X856" s="0" t="e">
        <v>#REF!</v>
      </c>
      <c r="Y856" s="0" t="str">
        <v/>
      </c>
      <c r="Z856" s="0" t="str">
        <v/>
      </c>
      <c r="AA856" s="188"/>
    </row>
    <row r="857" customFormat="false" ht="12.75" hidden="false" customHeight="false" outlineLevel="0" collapsed="false">
      <c r="F857" s="60"/>
      <c r="H857" s="60"/>
      <c r="I857" s="60"/>
      <c r="J857" s="60"/>
      <c r="K857" s="0" t="e">
        <v>#REF!</v>
      </c>
      <c r="L857" s="0" t="e">
        <v>#REF!</v>
      </c>
      <c r="M857" s="0" t="e">
        <v>#REF!</v>
      </c>
      <c r="N857" s="0" t="e">
        <v>#REF!</v>
      </c>
      <c r="O857" s="0" t="e">
        <v>#REF!</v>
      </c>
      <c r="P857" s="0" t="e">
        <v>#REF!</v>
      </c>
      <c r="Q857" s="0" t="e">
        <v>#REF!</v>
      </c>
      <c r="R857" s="0" t="e">
        <v>#REF!</v>
      </c>
      <c r="S857" s="0" t="e">
        <v>#REF!</v>
      </c>
      <c r="T857" s="0" t="e">
        <v>#REF!</v>
      </c>
      <c r="U857" s="0" t="e">
        <v>#REF!</v>
      </c>
      <c r="V857" s="0" t="e">
        <v>#REF!</v>
      </c>
      <c r="W857" s="0" t="e">
        <v>#REF!</v>
      </c>
      <c r="X857" s="0" t="e">
        <v>#REF!</v>
      </c>
      <c r="Y857" s="0" t="str">
        <v/>
      </c>
      <c r="Z857" s="0" t="str">
        <v/>
      </c>
      <c r="AA857" s="188"/>
    </row>
    <row r="858" customFormat="false" ht="12.75" hidden="false" customHeight="false" outlineLevel="0" collapsed="false">
      <c r="F858" s="60"/>
      <c r="H858" s="60"/>
      <c r="I858" s="60"/>
      <c r="J858" s="60"/>
      <c r="K858" s="0" t="e">
        <v>#REF!</v>
      </c>
      <c r="L858" s="0" t="e">
        <v>#REF!</v>
      </c>
      <c r="M858" s="0" t="e">
        <v>#REF!</v>
      </c>
      <c r="N858" s="0" t="e">
        <v>#REF!</v>
      </c>
      <c r="O858" s="0" t="e">
        <v>#REF!</v>
      </c>
      <c r="P858" s="0" t="e">
        <v>#REF!</v>
      </c>
      <c r="Q858" s="0" t="e">
        <v>#REF!</v>
      </c>
      <c r="R858" s="0" t="e">
        <v>#REF!</v>
      </c>
      <c r="S858" s="0" t="e">
        <v>#REF!</v>
      </c>
      <c r="T858" s="0" t="e">
        <v>#REF!</v>
      </c>
      <c r="U858" s="0" t="e">
        <v>#REF!</v>
      </c>
      <c r="V858" s="0" t="e">
        <v>#REF!</v>
      </c>
      <c r="W858" s="0" t="e">
        <v>#REF!</v>
      </c>
      <c r="X858" s="0" t="e">
        <v>#REF!</v>
      </c>
      <c r="Y858" s="0" t="str">
        <v/>
      </c>
      <c r="Z858" s="0" t="str">
        <v/>
      </c>
      <c r="AA858" s="188"/>
    </row>
    <row r="859" customFormat="false" ht="12.75" hidden="false" customHeight="false" outlineLevel="0" collapsed="false">
      <c r="F859" s="60"/>
      <c r="H859" s="60"/>
      <c r="I859" s="60"/>
      <c r="J859" s="60"/>
      <c r="K859" s="0" t="e">
        <v>#REF!</v>
      </c>
      <c r="L859" s="0" t="e">
        <v>#REF!</v>
      </c>
      <c r="M859" s="0" t="e">
        <v>#REF!</v>
      </c>
      <c r="N859" s="0" t="e">
        <v>#REF!</v>
      </c>
      <c r="O859" s="0" t="e">
        <v>#REF!</v>
      </c>
      <c r="P859" s="0" t="e">
        <v>#REF!</v>
      </c>
      <c r="Q859" s="0" t="e">
        <v>#REF!</v>
      </c>
      <c r="R859" s="0" t="e">
        <v>#REF!</v>
      </c>
      <c r="S859" s="0" t="e">
        <v>#REF!</v>
      </c>
      <c r="T859" s="0" t="e">
        <v>#REF!</v>
      </c>
      <c r="U859" s="0" t="e">
        <v>#REF!</v>
      </c>
      <c r="V859" s="0" t="e">
        <v>#REF!</v>
      </c>
      <c r="W859" s="0" t="e">
        <v>#REF!</v>
      </c>
      <c r="X859" s="0" t="e">
        <v>#REF!</v>
      </c>
      <c r="Y859" s="0" t="str">
        <v/>
      </c>
      <c r="Z859" s="0" t="str">
        <v/>
      </c>
      <c r="AA859" s="188"/>
    </row>
    <row r="860" customFormat="false" ht="12.75" hidden="false" customHeight="false" outlineLevel="0" collapsed="false">
      <c r="F860" s="60"/>
      <c r="H860" s="60"/>
      <c r="I860" s="60"/>
      <c r="J860" s="60"/>
      <c r="K860" s="0" t="e">
        <v>#REF!</v>
      </c>
      <c r="L860" s="0" t="e">
        <v>#REF!</v>
      </c>
      <c r="M860" s="0" t="e">
        <v>#REF!</v>
      </c>
      <c r="N860" s="0" t="e">
        <v>#REF!</v>
      </c>
      <c r="O860" s="0" t="e">
        <v>#REF!</v>
      </c>
      <c r="P860" s="0" t="e">
        <v>#REF!</v>
      </c>
      <c r="Q860" s="0" t="e">
        <v>#REF!</v>
      </c>
      <c r="R860" s="0" t="e">
        <v>#REF!</v>
      </c>
      <c r="S860" s="0" t="e">
        <v>#REF!</v>
      </c>
      <c r="T860" s="0" t="e">
        <v>#REF!</v>
      </c>
      <c r="U860" s="0" t="e">
        <v>#REF!</v>
      </c>
      <c r="V860" s="0" t="e">
        <v>#REF!</v>
      </c>
      <c r="W860" s="0" t="e">
        <v>#REF!</v>
      </c>
      <c r="X860" s="0" t="e">
        <v>#REF!</v>
      </c>
      <c r="Y860" s="0" t="str">
        <v/>
      </c>
      <c r="Z860" s="0" t="str">
        <v/>
      </c>
      <c r="AA860" s="188"/>
    </row>
    <row r="861" customFormat="false" ht="12.75" hidden="false" customHeight="false" outlineLevel="0" collapsed="false">
      <c r="F861" s="60"/>
      <c r="H861" s="60"/>
      <c r="I861" s="60"/>
      <c r="J861" s="60"/>
      <c r="K861" s="0" t="e">
        <v>#REF!</v>
      </c>
      <c r="L861" s="0" t="e">
        <v>#REF!</v>
      </c>
      <c r="M861" s="0" t="e">
        <v>#REF!</v>
      </c>
      <c r="N861" s="0" t="e">
        <v>#REF!</v>
      </c>
      <c r="O861" s="0" t="e">
        <v>#REF!</v>
      </c>
      <c r="P861" s="0" t="e">
        <v>#REF!</v>
      </c>
      <c r="Q861" s="0" t="e">
        <v>#REF!</v>
      </c>
      <c r="R861" s="0" t="e">
        <v>#REF!</v>
      </c>
      <c r="S861" s="0" t="e">
        <v>#REF!</v>
      </c>
      <c r="T861" s="0" t="e">
        <v>#REF!</v>
      </c>
      <c r="U861" s="0" t="e">
        <v>#REF!</v>
      </c>
      <c r="V861" s="0" t="e">
        <v>#REF!</v>
      </c>
      <c r="W861" s="0" t="e">
        <v>#REF!</v>
      </c>
      <c r="X861" s="0" t="e">
        <v>#REF!</v>
      </c>
      <c r="Y861" s="0" t="str">
        <v/>
      </c>
      <c r="Z861" s="0" t="str">
        <v/>
      </c>
      <c r="AA861" s="188"/>
    </row>
    <row r="862" customFormat="false" ht="12.75" hidden="false" customHeight="false" outlineLevel="0" collapsed="false">
      <c r="F862" s="60"/>
      <c r="H862" s="60"/>
      <c r="I862" s="60"/>
      <c r="J862" s="60"/>
      <c r="K862" s="0" t="e">
        <v>#REF!</v>
      </c>
      <c r="L862" s="0" t="e">
        <v>#REF!</v>
      </c>
      <c r="M862" s="0" t="e">
        <v>#REF!</v>
      </c>
      <c r="N862" s="0" t="e">
        <v>#REF!</v>
      </c>
      <c r="O862" s="0" t="e">
        <v>#REF!</v>
      </c>
      <c r="P862" s="0" t="e">
        <v>#REF!</v>
      </c>
      <c r="Q862" s="0" t="e">
        <v>#REF!</v>
      </c>
      <c r="R862" s="0" t="e">
        <v>#REF!</v>
      </c>
      <c r="S862" s="0" t="e">
        <v>#REF!</v>
      </c>
      <c r="T862" s="0" t="e">
        <v>#REF!</v>
      </c>
      <c r="U862" s="0" t="e">
        <v>#REF!</v>
      </c>
      <c r="V862" s="0" t="e">
        <v>#REF!</v>
      </c>
      <c r="W862" s="0" t="e">
        <v>#REF!</v>
      </c>
      <c r="X862" s="0" t="e">
        <v>#REF!</v>
      </c>
      <c r="Y862" s="0" t="str">
        <v/>
      </c>
      <c r="Z862" s="0" t="str">
        <v/>
      </c>
      <c r="AA862" s="188"/>
    </row>
    <row r="863" customFormat="false" ht="12.75" hidden="false" customHeight="false" outlineLevel="0" collapsed="false">
      <c r="F863" s="60"/>
      <c r="H863" s="60"/>
      <c r="I863" s="60"/>
      <c r="J863" s="60"/>
      <c r="K863" s="0" t="e">
        <v>#REF!</v>
      </c>
      <c r="L863" s="0" t="e">
        <v>#REF!</v>
      </c>
      <c r="M863" s="0" t="e">
        <v>#REF!</v>
      </c>
      <c r="N863" s="0" t="e">
        <v>#REF!</v>
      </c>
      <c r="O863" s="0" t="e">
        <v>#REF!</v>
      </c>
      <c r="P863" s="0" t="e">
        <v>#REF!</v>
      </c>
      <c r="Q863" s="0" t="e">
        <v>#REF!</v>
      </c>
      <c r="R863" s="0" t="e">
        <v>#REF!</v>
      </c>
      <c r="S863" s="0" t="e">
        <v>#REF!</v>
      </c>
      <c r="T863" s="0" t="e">
        <v>#REF!</v>
      </c>
      <c r="U863" s="0" t="e">
        <v>#REF!</v>
      </c>
      <c r="V863" s="0" t="e">
        <v>#REF!</v>
      </c>
      <c r="W863" s="0" t="e">
        <v>#REF!</v>
      </c>
      <c r="X863" s="0" t="e">
        <v>#REF!</v>
      </c>
      <c r="Y863" s="0" t="str">
        <v/>
      </c>
      <c r="Z863" s="0" t="str">
        <v/>
      </c>
      <c r="AA863" s="188"/>
    </row>
    <row r="864" customFormat="false" ht="12.75" hidden="false" customHeight="false" outlineLevel="0" collapsed="false">
      <c r="F864" s="60"/>
      <c r="H864" s="60"/>
      <c r="I864" s="60"/>
      <c r="J864" s="60"/>
      <c r="K864" s="0" t="e">
        <v>#REF!</v>
      </c>
      <c r="L864" s="0" t="e">
        <v>#REF!</v>
      </c>
      <c r="M864" s="0" t="e">
        <v>#REF!</v>
      </c>
      <c r="N864" s="0" t="e">
        <v>#REF!</v>
      </c>
      <c r="O864" s="0" t="e">
        <v>#REF!</v>
      </c>
      <c r="P864" s="0" t="e">
        <v>#REF!</v>
      </c>
      <c r="Q864" s="0" t="e">
        <v>#REF!</v>
      </c>
      <c r="R864" s="0" t="e">
        <v>#REF!</v>
      </c>
      <c r="S864" s="0" t="e">
        <v>#REF!</v>
      </c>
      <c r="T864" s="0" t="e">
        <v>#REF!</v>
      </c>
      <c r="U864" s="0" t="e">
        <v>#REF!</v>
      </c>
      <c r="V864" s="0" t="e">
        <v>#REF!</v>
      </c>
      <c r="W864" s="0" t="e">
        <v>#REF!</v>
      </c>
      <c r="X864" s="0" t="e">
        <v>#REF!</v>
      </c>
      <c r="Y864" s="0" t="str">
        <v/>
      </c>
      <c r="Z864" s="0" t="str">
        <v/>
      </c>
      <c r="AA864" s="188"/>
    </row>
    <row r="865" customFormat="false" ht="12.75" hidden="false" customHeight="false" outlineLevel="0" collapsed="false">
      <c r="F865" s="60"/>
      <c r="H865" s="60"/>
      <c r="I865" s="60"/>
      <c r="J865" s="60"/>
      <c r="K865" s="0" t="e">
        <v>#REF!</v>
      </c>
      <c r="L865" s="0" t="e">
        <v>#REF!</v>
      </c>
      <c r="M865" s="0" t="e">
        <v>#REF!</v>
      </c>
      <c r="N865" s="0" t="e">
        <v>#REF!</v>
      </c>
      <c r="O865" s="0" t="e">
        <v>#REF!</v>
      </c>
      <c r="P865" s="0" t="e">
        <v>#REF!</v>
      </c>
      <c r="Q865" s="0" t="e">
        <v>#REF!</v>
      </c>
      <c r="R865" s="0" t="e">
        <v>#REF!</v>
      </c>
      <c r="S865" s="0" t="e">
        <v>#REF!</v>
      </c>
      <c r="T865" s="0" t="e">
        <v>#REF!</v>
      </c>
      <c r="U865" s="0" t="e">
        <v>#REF!</v>
      </c>
      <c r="V865" s="0" t="e">
        <v>#REF!</v>
      </c>
      <c r="W865" s="0" t="e">
        <v>#REF!</v>
      </c>
      <c r="X865" s="0" t="e">
        <v>#REF!</v>
      </c>
      <c r="Y865" s="0" t="str">
        <v/>
      </c>
      <c r="Z865" s="0" t="str">
        <v/>
      </c>
      <c r="AA865" s="188"/>
    </row>
    <row r="866" customFormat="false" ht="12.75" hidden="false" customHeight="false" outlineLevel="0" collapsed="false">
      <c r="F866" s="60"/>
      <c r="H866" s="60"/>
      <c r="I866" s="60"/>
      <c r="J866" s="60"/>
      <c r="K866" s="0" t="e">
        <v>#REF!</v>
      </c>
      <c r="L866" s="0" t="e">
        <v>#REF!</v>
      </c>
      <c r="M866" s="0" t="e">
        <v>#REF!</v>
      </c>
      <c r="N866" s="0" t="e">
        <v>#REF!</v>
      </c>
      <c r="O866" s="0" t="e">
        <v>#REF!</v>
      </c>
      <c r="P866" s="0" t="e">
        <v>#REF!</v>
      </c>
      <c r="Q866" s="0" t="e">
        <v>#REF!</v>
      </c>
      <c r="R866" s="0" t="e">
        <v>#REF!</v>
      </c>
      <c r="S866" s="0" t="e">
        <v>#REF!</v>
      </c>
      <c r="T866" s="0" t="e">
        <v>#REF!</v>
      </c>
      <c r="U866" s="0" t="e">
        <v>#REF!</v>
      </c>
      <c r="V866" s="0" t="e">
        <v>#REF!</v>
      </c>
      <c r="W866" s="0" t="e">
        <v>#REF!</v>
      </c>
      <c r="X866" s="0" t="e">
        <v>#REF!</v>
      </c>
      <c r="Y866" s="0" t="str">
        <v/>
      </c>
      <c r="Z866" s="0" t="str">
        <v/>
      </c>
      <c r="AA866" s="188"/>
    </row>
    <row r="867" customFormat="false" ht="12.75" hidden="false" customHeight="false" outlineLevel="0" collapsed="false">
      <c r="F867" s="60"/>
      <c r="H867" s="60"/>
      <c r="I867" s="60"/>
      <c r="J867" s="60"/>
      <c r="K867" s="0" t="e">
        <v>#REF!</v>
      </c>
      <c r="L867" s="0" t="e">
        <v>#REF!</v>
      </c>
      <c r="M867" s="0" t="e">
        <v>#REF!</v>
      </c>
      <c r="N867" s="0" t="e">
        <v>#REF!</v>
      </c>
      <c r="O867" s="0" t="e">
        <v>#REF!</v>
      </c>
      <c r="P867" s="0" t="e">
        <v>#REF!</v>
      </c>
      <c r="Q867" s="0" t="e">
        <v>#REF!</v>
      </c>
      <c r="R867" s="0" t="e">
        <v>#REF!</v>
      </c>
      <c r="S867" s="0" t="e">
        <v>#REF!</v>
      </c>
      <c r="T867" s="0" t="e">
        <v>#REF!</v>
      </c>
      <c r="U867" s="0" t="e">
        <v>#REF!</v>
      </c>
      <c r="V867" s="0" t="e">
        <v>#REF!</v>
      </c>
      <c r="W867" s="0" t="e">
        <v>#REF!</v>
      </c>
      <c r="X867" s="0" t="e">
        <v>#REF!</v>
      </c>
      <c r="Y867" s="0" t="str">
        <v/>
      </c>
      <c r="Z867" s="0" t="str">
        <v/>
      </c>
      <c r="AA867" s="188"/>
    </row>
    <row r="868" customFormat="false" ht="12.75" hidden="false" customHeight="false" outlineLevel="0" collapsed="false">
      <c r="F868" s="60"/>
      <c r="H868" s="60"/>
      <c r="I868" s="60"/>
      <c r="J868" s="60"/>
      <c r="K868" s="0" t="e">
        <v>#REF!</v>
      </c>
      <c r="L868" s="0" t="e">
        <v>#REF!</v>
      </c>
      <c r="M868" s="0" t="e">
        <v>#REF!</v>
      </c>
      <c r="N868" s="0" t="e">
        <v>#REF!</v>
      </c>
      <c r="O868" s="0" t="e">
        <v>#REF!</v>
      </c>
      <c r="P868" s="0" t="e">
        <v>#REF!</v>
      </c>
      <c r="Q868" s="0" t="e">
        <v>#REF!</v>
      </c>
      <c r="R868" s="0" t="e">
        <v>#REF!</v>
      </c>
      <c r="S868" s="0" t="e">
        <v>#REF!</v>
      </c>
      <c r="T868" s="0" t="e">
        <v>#REF!</v>
      </c>
      <c r="U868" s="0" t="e">
        <v>#REF!</v>
      </c>
      <c r="V868" s="0" t="e">
        <v>#REF!</v>
      </c>
      <c r="W868" s="0" t="e">
        <v>#REF!</v>
      </c>
      <c r="X868" s="0" t="e">
        <v>#REF!</v>
      </c>
      <c r="Y868" s="0" t="str">
        <v/>
      </c>
      <c r="Z868" s="0" t="str">
        <v/>
      </c>
      <c r="AA868" s="188"/>
    </row>
    <row r="869" customFormat="false" ht="12.75" hidden="false" customHeight="false" outlineLevel="0" collapsed="false">
      <c r="F869" s="60"/>
      <c r="H869" s="60"/>
      <c r="I869" s="60"/>
      <c r="J869" s="60"/>
      <c r="K869" s="0" t="e">
        <v>#REF!</v>
      </c>
      <c r="L869" s="0" t="e">
        <v>#REF!</v>
      </c>
      <c r="M869" s="0" t="e">
        <v>#REF!</v>
      </c>
      <c r="N869" s="0" t="e">
        <v>#REF!</v>
      </c>
      <c r="O869" s="0" t="e">
        <v>#REF!</v>
      </c>
      <c r="P869" s="0" t="e">
        <v>#REF!</v>
      </c>
      <c r="Q869" s="0" t="e">
        <v>#REF!</v>
      </c>
      <c r="R869" s="0" t="e">
        <v>#REF!</v>
      </c>
      <c r="S869" s="0" t="e">
        <v>#REF!</v>
      </c>
      <c r="T869" s="0" t="e">
        <v>#REF!</v>
      </c>
      <c r="U869" s="0" t="e">
        <v>#REF!</v>
      </c>
      <c r="V869" s="0" t="e">
        <v>#REF!</v>
      </c>
      <c r="W869" s="0" t="e">
        <v>#REF!</v>
      </c>
      <c r="X869" s="0" t="e">
        <v>#REF!</v>
      </c>
      <c r="Y869" s="0" t="str">
        <v/>
      </c>
      <c r="Z869" s="0" t="str">
        <v/>
      </c>
      <c r="AA869" s="188"/>
    </row>
    <row r="870" customFormat="false" ht="12.75" hidden="false" customHeight="false" outlineLevel="0" collapsed="false">
      <c r="F870" s="60"/>
      <c r="H870" s="60"/>
      <c r="I870" s="60"/>
      <c r="J870" s="60"/>
      <c r="K870" s="0" t="e">
        <v>#REF!</v>
      </c>
      <c r="L870" s="0" t="e">
        <v>#REF!</v>
      </c>
      <c r="M870" s="0" t="e">
        <v>#REF!</v>
      </c>
      <c r="N870" s="0" t="e">
        <v>#REF!</v>
      </c>
      <c r="O870" s="0" t="e">
        <v>#REF!</v>
      </c>
      <c r="P870" s="0" t="e">
        <v>#REF!</v>
      </c>
      <c r="Q870" s="0" t="e">
        <v>#REF!</v>
      </c>
      <c r="R870" s="0" t="e">
        <v>#REF!</v>
      </c>
      <c r="S870" s="0" t="e">
        <v>#REF!</v>
      </c>
      <c r="T870" s="0" t="e">
        <v>#REF!</v>
      </c>
      <c r="U870" s="0" t="e">
        <v>#REF!</v>
      </c>
      <c r="V870" s="0" t="e">
        <v>#REF!</v>
      </c>
      <c r="W870" s="0" t="e">
        <v>#REF!</v>
      </c>
      <c r="X870" s="0" t="e">
        <v>#REF!</v>
      </c>
      <c r="Y870" s="0" t="str">
        <v/>
      </c>
      <c r="Z870" s="0" t="str">
        <v/>
      </c>
      <c r="AA870" s="188"/>
    </row>
    <row r="871" customFormat="false" ht="12.75" hidden="false" customHeight="false" outlineLevel="0" collapsed="false">
      <c r="F871" s="60"/>
      <c r="H871" s="60"/>
      <c r="I871" s="60"/>
      <c r="J871" s="60"/>
      <c r="K871" s="0" t="e">
        <v>#REF!</v>
      </c>
      <c r="L871" s="0" t="e">
        <v>#REF!</v>
      </c>
      <c r="M871" s="0" t="e">
        <v>#REF!</v>
      </c>
      <c r="N871" s="0" t="e">
        <v>#REF!</v>
      </c>
      <c r="O871" s="0" t="e">
        <v>#REF!</v>
      </c>
      <c r="P871" s="0" t="e">
        <v>#REF!</v>
      </c>
      <c r="Q871" s="0" t="e">
        <v>#REF!</v>
      </c>
      <c r="R871" s="0" t="e">
        <v>#REF!</v>
      </c>
      <c r="S871" s="0" t="e">
        <v>#REF!</v>
      </c>
      <c r="T871" s="0" t="e">
        <v>#REF!</v>
      </c>
      <c r="U871" s="0" t="e">
        <v>#REF!</v>
      </c>
      <c r="V871" s="0" t="e">
        <v>#REF!</v>
      </c>
      <c r="W871" s="0" t="e">
        <v>#REF!</v>
      </c>
      <c r="X871" s="0" t="e">
        <v>#REF!</v>
      </c>
      <c r="Y871" s="0" t="str">
        <v/>
      </c>
      <c r="Z871" s="0" t="str">
        <v/>
      </c>
      <c r="AA871" s="188"/>
    </row>
    <row r="872" customFormat="false" ht="12.75" hidden="false" customHeight="false" outlineLevel="0" collapsed="false">
      <c r="F872" s="60"/>
      <c r="H872" s="60"/>
      <c r="I872" s="60"/>
      <c r="J872" s="60"/>
      <c r="K872" s="0" t="e">
        <v>#REF!</v>
      </c>
      <c r="L872" s="0" t="e">
        <v>#REF!</v>
      </c>
      <c r="M872" s="0" t="e">
        <v>#REF!</v>
      </c>
      <c r="N872" s="0" t="e">
        <v>#REF!</v>
      </c>
      <c r="O872" s="0" t="e">
        <v>#REF!</v>
      </c>
      <c r="P872" s="0" t="e">
        <v>#REF!</v>
      </c>
      <c r="Q872" s="0" t="e">
        <v>#REF!</v>
      </c>
      <c r="R872" s="0" t="e">
        <v>#REF!</v>
      </c>
      <c r="S872" s="0" t="e">
        <v>#REF!</v>
      </c>
      <c r="T872" s="0" t="e">
        <v>#REF!</v>
      </c>
      <c r="U872" s="0" t="e">
        <v>#REF!</v>
      </c>
      <c r="V872" s="0" t="e">
        <v>#REF!</v>
      </c>
      <c r="W872" s="0" t="e">
        <v>#REF!</v>
      </c>
      <c r="X872" s="0" t="e">
        <v>#REF!</v>
      </c>
      <c r="Y872" s="0" t="str">
        <v/>
      </c>
      <c r="Z872" s="0" t="str">
        <v/>
      </c>
      <c r="AA872" s="188"/>
    </row>
    <row r="873" customFormat="false" ht="12.75" hidden="false" customHeight="false" outlineLevel="0" collapsed="false">
      <c r="F873" s="60"/>
      <c r="H873" s="60"/>
      <c r="I873" s="60"/>
      <c r="J873" s="60"/>
      <c r="K873" s="0" t="e">
        <v>#REF!</v>
      </c>
      <c r="L873" s="0" t="e">
        <v>#REF!</v>
      </c>
      <c r="M873" s="0" t="e">
        <v>#REF!</v>
      </c>
      <c r="N873" s="0" t="e">
        <v>#REF!</v>
      </c>
      <c r="O873" s="0" t="e">
        <v>#REF!</v>
      </c>
      <c r="P873" s="0" t="e">
        <v>#REF!</v>
      </c>
      <c r="Q873" s="0" t="e">
        <v>#REF!</v>
      </c>
      <c r="R873" s="0" t="e">
        <v>#REF!</v>
      </c>
      <c r="S873" s="0" t="e">
        <v>#REF!</v>
      </c>
      <c r="T873" s="0" t="e">
        <v>#REF!</v>
      </c>
      <c r="U873" s="0" t="e">
        <v>#REF!</v>
      </c>
      <c r="V873" s="0" t="e">
        <v>#REF!</v>
      </c>
      <c r="W873" s="0" t="e">
        <v>#REF!</v>
      </c>
      <c r="X873" s="0" t="e">
        <v>#REF!</v>
      </c>
      <c r="Y873" s="0" t="str">
        <v/>
      </c>
      <c r="Z873" s="0" t="str">
        <v/>
      </c>
      <c r="AA873" s="188"/>
    </row>
    <row r="874" customFormat="false" ht="12.75" hidden="false" customHeight="false" outlineLevel="0" collapsed="false">
      <c r="F874" s="60"/>
      <c r="H874" s="60"/>
      <c r="I874" s="60"/>
      <c r="J874" s="60"/>
      <c r="K874" s="0" t="e">
        <v>#REF!</v>
      </c>
      <c r="L874" s="0" t="e">
        <v>#REF!</v>
      </c>
      <c r="M874" s="0" t="e">
        <v>#REF!</v>
      </c>
      <c r="N874" s="0" t="e">
        <v>#REF!</v>
      </c>
      <c r="O874" s="0" t="e">
        <v>#REF!</v>
      </c>
      <c r="P874" s="0" t="e">
        <v>#REF!</v>
      </c>
      <c r="Q874" s="0" t="e">
        <v>#REF!</v>
      </c>
      <c r="R874" s="0" t="e">
        <v>#REF!</v>
      </c>
      <c r="S874" s="0" t="e">
        <v>#REF!</v>
      </c>
      <c r="T874" s="0" t="e">
        <v>#REF!</v>
      </c>
      <c r="U874" s="0" t="e">
        <v>#REF!</v>
      </c>
      <c r="V874" s="0" t="e">
        <v>#REF!</v>
      </c>
      <c r="W874" s="0" t="e">
        <v>#REF!</v>
      </c>
      <c r="X874" s="0" t="e">
        <v>#REF!</v>
      </c>
      <c r="Y874" s="0" t="str">
        <v/>
      </c>
      <c r="Z874" s="0" t="str">
        <v/>
      </c>
      <c r="AA874" s="188"/>
    </row>
    <row r="875" customFormat="false" ht="12.75" hidden="false" customHeight="false" outlineLevel="0" collapsed="false">
      <c r="F875" s="60"/>
      <c r="H875" s="60"/>
      <c r="I875" s="60"/>
      <c r="J875" s="60"/>
      <c r="K875" s="0" t="e">
        <v>#REF!</v>
      </c>
      <c r="L875" s="0" t="e">
        <v>#REF!</v>
      </c>
      <c r="M875" s="0" t="e">
        <v>#REF!</v>
      </c>
      <c r="N875" s="0" t="e">
        <v>#REF!</v>
      </c>
      <c r="O875" s="0" t="e">
        <v>#REF!</v>
      </c>
      <c r="P875" s="0" t="e">
        <v>#REF!</v>
      </c>
      <c r="Q875" s="0" t="e">
        <v>#REF!</v>
      </c>
      <c r="R875" s="0" t="e">
        <v>#REF!</v>
      </c>
      <c r="S875" s="0" t="e">
        <v>#REF!</v>
      </c>
      <c r="T875" s="0" t="e">
        <v>#REF!</v>
      </c>
      <c r="U875" s="0" t="e">
        <v>#REF!</v>
      </c>
      <c r="V875" s="0" t="e">
        <v>#REF!</v>
      </c>
      <c r="W875" s="0" t="e">
        <v>#REF!</v>
      </c>
      <c r="X875" s="0" t="e">
        <v>#REF!</v>
      </c>
      <c r="Y875" s="0" t="str">
        <v/>
      </c>
      <c r="Z875" s="0" t="str">
        <v/>
      </c>
      <c r="AA875" s="188"/>
    </row>
    <row r="876" customFormat="false" ht="12.75" hidden="false" customHeight="false" outlineLevel="0" collapsed="false">
      <c r="F876" s="60"/>
      <c r="H876" s="60"/>
      <c r="I876" s="60"/>
      <c r="J876" s="60"/>
      <c r="K876" s="0" t="e">
        <v>#REF!</v>
      </c>
      <c r="L876" s="0" t="e">
        <v>#REF!</v>
      </c>
      <c r="M876" s="0" t="e">
        <v>#REF!</v>
      </c>
      <c r="N876" s="0" t="e">
        <v>#REF!</v>
      </c>
      <c r="O876" s="0" t="e">
        <v>#REF!</v>
      </c>
      <c r="P876" s="0" t="e">
        <v>#REF!</v>
      </c>
      <c r="Q876" s="0" t="e">
        <v>#REF!</v>
      </c>
      <c r="R876" s="0" t="e">
        <v>#REF!</v>
      </c>
      <c r="S876" s="0" t="e">
        <v>#REF!</v>
      </c>
      <c r="T876" s="0" t="e">
        <v>#REF!</v>
      </c>
      <c r="U876" s="0" t="e">
        <v>#REF!</v>
      </c>
      <c r="V876" s="0" t="e">
        <v>#REF!</v>
      </c>
      <c r="W876" s="0" t="e">
        <v>#REF!</v>
      </c>
      <c r="X876" s="0" t="e">
        <v>#REF!</v>
      </c>
      <c r="Y876" s="0" t="str">
        <v/>
      </c>
      <c r="Z876" s="0" t="str">
        <v/>
      </c>
      <c r="AA876" s="188"/>
    </row>
    <row r="877" customFormat="false" ht="12.75" hidden="false" customHeight="false" outlineLevel="0" collapsed="false">
      <c r="F877" s="60"/>
      <c r="H877" s="60"/>
      <c r="I877" s="60"/>
      <c r="J877" s="60"/>
      <c r="K877" s="0" t="e">
        <v>#REF!</v>
      </c>
      <c r="L877" s="0" t="e">
        <v>#REF!</v>
      </c>
      <c r="M877" s="0" t="e">
        <v>#REF!</v>
      </c>
      <c r="N877" s="0" t="e">
        <v>#REF!</v>
      </c>
      <c r="O877" s="0" t="e">
        <v>#REF!</v>
      </c>
      <c r="P877" s="0" t="e">
        <v>#REF!</v>
      </c>
      <c r="Q877" s="0" t="e">
        <v>#REF!</v>
      </c>
      <c r="R877" s="0" t="e">
        <v>#REF!</v>
      </c>
      <c r="S877" s="0" t="e">
        <v>#REF!</v>
      </c>
      <c r="T877" s="0" t="e">
        <v>#REF!</v>
      </c>
      <c r="U877" s="0" t="e">
        <v>#REF!</v>
      </c>
      <c r="V877" s="0" t="e">
        <v>#REF!</v>
      </c>
      <c r="W877" s="0" t="e">
        <v>#REF!</v>
      </c>
      <c r="X877" s="0" t="e">
        <v>#REF!</v>
      </c>
      <c r="Y877" s="0" t="str">
        <v/>
      </c>
      <c r="Z877" s="0" t="str">
        <v/>
      </c>
      <c r="AA877" s="188"/>
    </row>
    <row r="878" customFormat="false" ht="12.75" hidden="false" customHeight="false" outlineLevel="0" collapsed="false">
      <c r="F878" s="60"/>
      <c r="H878" s="60"/>
      <c r="I878" s="60"/>
      <c r="J878" s="60"/>
      <c r="K878" s="0" t="e">
        <v>#REF!</v>
      </c>
      <c r="L878" s="0" t="e">
        <v>#REF!</v>
      </c>
      <c r="M878" s="0" t="e">
        <v>#REF!</v>
      </c>
      <c r="N878" s="0" t="e">
        <v>#REF!</v>
      </c>
      <c r="O878" s="0" t="e">
        <v>#REF!</v>
      </c>
      <c r="P878" s="0" t="e">
        <v>#REF!</v>
      </c>
      <c r="Q878" s="0" t="e">
        <v>#REF!</v>
      </c>
      <c r="R878" s="0" t="e">
        <v>#REF!</v>
      </c>
      <c r="S878" s="0" t="e">
        <v>#REF!</v>
      </c>
      <c r="T878" s="0" t="e">
        <v>#REF!</v>
      </c>
      <c r="U878" s="0" t="e">
        <v>#REF!</v>
      </c>
      <c r="V878" s="0" t="e">
        <v>#REF!</v>
      </c>
      <c r="W878" s="0" t="e">
        <v>#REF!</v>
      </c>
      <c r="X878" s="0" t="e">
        <v>#REF!</v>
      </c>
      <c r="Y878" s="0" t="str">
        <v/>
      </c>
      <c r="Z878" s="0" t="str">
        <v/>
      </c>
      <c r="AA878" s="188"/>
    </row>
    <row r="879" customFormat="false" ht="12.75" hidden="false" customHeight="false" outlineLevel="0" collapsed="false">
      <c r="F879" s="60"/>
      <c r="H879" s="60"/>
      <c r="I879" s="60"/>
      <c r="J879" s="60"/>
      <c r="K879" s="0" t="e">
        <v>#REF!</v>
      </c>
      <c r="L879" s="0" t="e">
        <v>#REF!</v>
      </c>
      <c r="M879" s="0" t="e">
        <v>#REF!</v>
      </c>
      <c r="N879" s="0" t="e">
        <v>#REF!</v>
      </c>
      <c r="O879" s="0" t="e">
        <v>#REF!</v>
      </c>
      <c r="P879" s="0" t="e">
        <v>#REF!</v>
      </c>
      <c r="Q879" s="0" t="e">
        <v>#REF!</v>
      </c>
      <c r="R879" s="0" t="e">
        <v>#REF!</v>
      </c>
      <c r="S879" s="0" t="e">
        <v>#REF!</v>
      </c>
      <c r="T879" s="0" t="e">
        <v>#REF!</v>
      </c>
      <c r="U879" s="0" t="e">
        <v>#REF!</v>
      </c>
      <c r="V879" s="0" t="e">
        <v>#REF!</v>
      </c>
      <c r="W879" s="0" t="e">
        <v>#REF!</v>
      </c>
      <c r="X879" s="0" t="e">
        <v>#REF!</v>
      </c>
      <c r="Y879" s="0" t="str">
        <v/>
      </c>
      <c r="Z879" s="0" t="str">
        <v/>
      </c>
      <c r="AA879" s="188"/>
    </row>
    <row r="880" customFormat="false" ht="12.75" hidden="false" customHeight="false" outlineLevel="0" collapsed="false">
      <c r="F880" s="60"/>
      <c r="H880" s="60"/>
      <c r="I880" s="60"/>
      <c r="J880" s="60"/>
      <c r="K880" s="0" t="e">
        <v>#REF!</v>
      </c>
      <c r="L880" s="0" t="e">
        <v>#REF!</v>
      </c>
      <c r="M880" s="0" t="e">
        <v>#REF!</v>
      </c>
      <c r="N880" s="0" t="e">
        <v>#REF!</v>
      </c>
      <c r="O880" s="0" t="e">
        <v>#REF!</v>
      </c>
      <c r="P880" s="0" t="e">
        <v>#REF!</v>
      </c>
      <c r="Q880" s="0" t="e">
        <v>#REF!</v>
      </c>
      <c r="R880" s="0" t="e">
        <v>#REF!</v>
      </c>
      <c r="S880" s="0" t="e">
        <v>#REF!</v>
      </c>
      <c r="T880" s="0" t="e">
        <v>#REF!</v>
      </c>
      <c r="U880" s="0" t="e">
        <v>#REF!</v>
      </c>
      <c r="V880" s="0" t="e">
        <v>#REF!</v>
      </c>
      <c r="W880" s="0" t="e">
        <v>#REF!</v>
      </c>
      <c r="X880" s="0" t="e">
        <v>#REF!</v>
      </c>
      <c r="Y880" s="0" t="str">
        <v/>
      </c>
      <c r="Z880" s="0" t="str">
        <v/>
      </c>
      <c r="AA880" s="188"/>
    </row>
    <row r="881" customFormat="false" ht="12.75" hidden="false" customHeight="false" outlineLevel="0" collapsed="false">
      <c r="F881" s="60"/>
      <c r="H881" s="60"/>
      <c r="I881" s="60"/>
      <c r="J881" s="60"/>
      <c r="K881" s="0" t="e">
        <v>#REF!</v>
      </c>
      <c r="L881" s="0" t="e">
        <v>#REF!</v>
      </c>
      <c r="M881" s="0" t="e">
        <v>#REF!</v>
      </c>
      <c r="N881" s="0" t="e">
        <v>#REF!</v>
      </c>
      <c r="O881" s="0" t="e">
        <v>#REF!</v>
      </c>
      <c r="P881" s="0" t="e">
        <v>#REF!</v>
      </c>
      <c r="Q881" s="0" t="e">
        <v>#REF!</v>
      </c>
      <c r="R881" s="0" t="e">
        <v>#REF!</v>
      </c>
      <c r="S881" s="0" t="e">
        <v>#REF!</v>
      </c>
      <c r="T881" s="0" t="e">
        <v>#REF!</v>
      </c>
      <c r="U881" s="0" t="e">
        <v>#REF!</v>
      </c>
      <c r="V881" s="0" t="e">
        <v>#REF!</v>
      </c>
      <c r="W881" s="0" t="e">
        <v>#REF!</v>
      </c>
      <c r="X881" s="0" t="e">
        <v>#REF!</v>
      </c>
      <c r="Y881" s="0" t="str">
        <v/>
      </c>
      <c r="Z881" s="0" t="str">
        <v/>
      </c>
      <c r="AA881" s="188"/>
    </row>
    <row r="882" customFormat="false" ht="12.75" hidden="false" customHeight="false" outlineLevel="0" collapsed="false">
      <c r="F882" s="60"/>
      <c r="H882" s="60"/>
      <c r="I882" s="60"/>
      <c r="J882" s="60"/>
      <c r="K882" s="0" t="e">
        <v>#REF!</v>
      </c>
      <c r="L882" s="0" t="e">
        <v>#REF!</v>
      </c>
      <c r="M882" s="0" t="e">
        <v>#REF!</v>
      </c>
      <c r="N882" s="0" t="e">
        <v>#REF!</v>
      </c>
      <c r="O882" s="0" t="e">
        <v>#REF!</v>
      </c>
      <c r="P882" s="0" t="e">
        <v>#REF!</v>
      </c>
      <c r="Q882" s="0" t="e">
        <v>#REF!</v>
      </c>
      <c r="R882" s="0" t="e">
        <v>#REF!</v>
      </c>
      <c r="S882" s="0" t="e">
        <v>#REF!</v>
      </c>
      <c r="T882" s="0" t="e">
        <v>#REF!</v>
      </c>
      <c r="U882" s="0" t="e">
        <v>#REF!</v>
      </c>
      <c r="V882" s="0" t="e">
        <v>#REF!</v>
      </c>
      <c r="W882" s="0" t="e">
        <v>#REF!</v>
      </c>
      <c r="X882" s="0" t="e">
        <v>#REF!</v>
      </c>
      <c r="Y882" s="0" t="str">
        <v/>
      </c>
      <c r="Z882" s="0" t="str">
        <v/>
      </c>
      <c r="AA882" s="188"/>
    </row>
    <row r="883" customFormat="false" ht="12.75" hidden="false" customHeight="false" outlineLevel="0" collapsed="false">
      <c r="F883" s="60"/>
      <c r="H883" s="60"/>
      <c r="I883" s="60"/>
      <c r="J883" s="60"/>
      <c r="K883" s="0" t="e">
        <v>#REF!</v>
      </c>
      <c r="L883" s="0" t="e">
        <v>#REF!</v>
      </c>
      <c r="M883" s="0" t="e">
        <v>#REF!</v>
      </c>
      <c r="N883" s="0" t="e">
        <v>#REF!</v>
      </c>
      <c r="O883" s="0" t="e">
        <v>#REF!</v>
      </c>
      <c r="P883" s="0" t="e">
        <v>#REF!</v>
      </c>
      <c r="Q883" s="0" t="e">
        <v>#REF!</v>
      </c>
      <c r="R883" s="0" t="e">
        <v>#REF!</v>
      </c>
      <c r="S883" s="0" t="e">
        <v>#REF!</v>
      </c>
      <c r="T883" s="0" t="e">
        <v>#REF!</v>
      </c>
      <c r="U883" s="0" t="e">
        <v>#REF!</v>
      </c>
      <c r="V883" s="0" t="e">
        <v>#REF!</v>
      </c>
      <c r="W883" s="0" t="e">
        <v>#REF!</v>
      </c>
      <c r="X883" s="0" t="e">
        <v>#REF!</v>
      </c>
      <c r="Y883" s="0" t="str">
        <v/>
      </c>
      <c r="Z883" s="0" t="str">
        <v/>
      </c>
      <c r="AA883" s="188"/>
    </row>
    <row r="884" customFormat="false" ht="12.75" hidden="false" customHeight="false" outlineLevel="0" collapsed="false">
      <c r="F884" s="60"/>
      <c r="H884" s="60"/>
      <c r="I884" s="60"/>
      <c r="J884" s="60"/>
      <c r="K884" s="0" t="e">
        <v>#REF!</v>
      </c>
      <c r="L884" s="0" t="e">
        <v>#REF!</v>
      </c>
      <c r="M884" s="0" t="e">
        <v>#REF!</v>
      </c>
      <c r="N884" s="0" t="e">
        <v>#REF!</v>
      </c>
      <c r="O884" s="0" t="e">
        <v>#REF!</v>
      </c>
      <c r="P884" s="0" t="e">
        <v>#REF!</v>
      </c>
      <c r="Q884" s="0" t="e">
        <v>#REF!</v>
      </c>
      <c r="R884" s="0" t="e">
        <v>#REF!</v>
      </c>
      <c r="S884" s="0" t="e">
        <v>#REF!</v>
      </c>
      <c r="T884" s="0" t="e">
        <v>#REF!</v>
      </c>
      <c r="U884" s="0" t="e">
        <v>#REF!</v>
      </c>
      <c r="V884" s="0" t="e">
        <v>#REF!</v>
      </c>
      <c r="W884" s="0" t="e">
        <v>#REF!</v>
      </c>
      <c r="X884" s="0" t="e">
        <v>#REF!</v>
      </c>
      <c r="Y884" s="0" t="str">
        <v/>
      </c>
      <c r="Z884" s="0" t="str">
        <v/>
      </c>
      <c r="AA884" s="188"/>
    </row>
    <row r="885" customFormat="false" ht="12.75" hidden="false" customHeight="false" outlineLevel="0" collapsed="false">
      <c r="F885" s="60"/>
      <c r="H885" s="60"/>
      <c r="I885" s="60"/>
      <c r="J885" s="60"/>
      <c r="K885" s="0" t="e">
        <v>#REF!</v>
      </c>
      <c r="L885" s="0" t="e">
        <v>#REF!</v>
      </c>
      <c r="M885" s="0" t="e">
        <v>#REF!</v>
      </c>
      <c r="N885" s="0" t="e">
        <v>#REF!</v>
      </c>
      <c r="O885" s="0" t="e">
        <v>#REF!</v>
      </c>
      <c r="P885" s="0" t="e">
        <v>#REF!</v>
      </c>
      <c r="Q885" s="0" t="e">
        <v>#REF!</v>
      </c>
      <c r="R885" s="0" t="e">
        <v>#REF!</v>
      </c>
      <c r="S885" s="0" t="e">
        <v>#REF!</v>
      </c>
      <c r="T885" s="0" t="e">
        <v>#REF!</v>
      </c>
      <c r="U885" s="0" t="e">
        <v>#REF!</v>
      </c>
      <c r="V885" s="0" t="e">
        <v>#REF!</v>
      </c>
      <c r="W885" s="0" t="e">
        <v>#REF!</v>
      </c>
      <c r="X885" s="0" t="e">
        <v>#REF!</v>
      </c>
      <c r="Y885" s="0" t="str">
        <v/>
      </c>
      <c r="Z885" s="0" t="str">
        <v/>
      </c>
      <c r="AA885" s="188"/>
    </row>
    <row r="886" customFormat="false" ht="12.75" hidden="false" customHeight="false" outlineLevel="0" collapsed="false">
      <c r="F886" s="60"/>
      <c r="H886" s="60"/>
      <c r="I886" s="60"/>
      <c r="J886" s="60"/>
      <c r="K886" s="0" t="e">
        <v>#REF!</v>
      </c>
      <c r="L886" s="0" t="e">
        <v>#REF!</v>
      </c>
      <c r="M886" s="0" t="e">
        <v>#REF!</v>
      </c>
      <c r="N886" s="0" t="e">
        <v>#REF!</v>
      </c>
      <c r="O886" s="0" t="e">
        <v>#REF!</v>
      </c>
      <c r="P886" s="0" t="e">
        <v>#REF!</v>
      </c>
      <c r="Q886" s="0" t="e">
        <v>#REF!</v>
      </c>
      <c r="R886" s="0" t="e">
        <v>#REF!</v>
      </c>
      <c r="S886" s="0" t="e">
        <v>#REF!</v>
      </c>
      <c r="T886" s="0" t="e">
        <v>#REF!</v>
      </c>
      <c r="U886" s="0" t="e">
        <v>#REF!</v>
      </c>
      <c r="V886" s="0" t="e">
        <v>#REF!</v>
      </c>
      <c r="W886" s="0" t="e">
        <v>#REF!</v>
      </c>
      <c r="X886" s="0" t="e">
        <v>#REF!</v>
      </c>
      <c r="Y886" s="0" t="str">
        <v/>
      </c>
      <c r="Z886" s="0" t="str">
        <v/>
      </c>
      <c r="AA886" s="188"/>
    </row>
    <row r="887" customFormat="false" ht="12.75" hidden="false" customHeight="false" outlineLevel="0" collapsed="false">
      <c r="F887" s="60"/>
      <c r="H887" s="60"/>
      <c r="I887" s="60"/>
      <c r="J887" s="60"/>
      <c r="K887" s="0" t="e">
        <v>#REF!</v>
      </c>
      <c r="L887" s="0" t="e">
        <v>#REF!</v>
      </c>
      <c r="M887" s="0" t="e">
        <v>#REF!</v>
      </c>
      <c r="N887" s="0" t="e">
        <v>#REF!</v>
      </c>
      <c r="O887" s="0" t="e">
        <v>#REF!</v>
      </c>
      <c r="P887" s="0" t="e">
        <v>#REF!</v>
      </c>
      <c r="Q887" s="0" t="e">
        <v>#REF!</v>
      </c>
      <c r="R887" s="0" t="e">
        <v>#REF!</v>
      </c>
      <c r="S887" s="0" t="e">
        <v>#REF!</v>
      </c>
      <c r="T887" s="0" t="e">
        <v>#REF!</v>
      </c>
      <c r="U887" s="0" t="e">
        <v>#REF!</v>
      </c>
      <c r="V887" s="0" t="e">
        <v>#REF!</v>
      </c>
      <c r="W887" s="0" t="e">
        <v>#REF!</v>
      </c>
      <c r="X887" s="0" t="e">
        <v>#REF!</v>
      </c>
      <c r="Y887" s="0" t="str">
        <v/>
      </c>
      <c r="Z887" s="0" t="str">
        <v/>
      </c>
      <c r="AA887" s="188"/>
    </row>
    <row r="888" customFormat="false" ht="12.75" hidden="false" customHeight="false" outlineLevel="0" collapsed="false">
      <c r="F888" s="60"/>
      <c r="H888" s="60"/>
      <c r="I888" s="60"/>
      <c r="J888" s="60"/>
      <c r="K888" s="0" t="e">
        <v>#REF!</v>
      </c>
      <c r="L888" s="0" t="e">
        <v>#REF!</v>
      </c>
      <c r="M888" s="0" t="e">
        <v>#REF!</v>
      </c>
      <c r="N888" s="0" t="e">
        <v>#REF!</v>
      </c>
      <c r="O888" s="0" t="e">
        <v>#REF!</v>
      </c>
      <c r="P888" s="0" t="e">
        <v>#REF!</v>
      </c>
      <c r="Q888" s="0" t="e">
        <v>#REF!</v>
      </c>
      <c r="R888" s="0" t="e">
        <v>#REF!</v>
      </c>
      <c r="S888" s="0" t="e">
        <v>#REF!</v>
      </c>
      <c r="T888" s="0" t="e">
        <v>#REF!</v>
      </c>
      <c r="U888" s="0" t="e">
        <v>#REF!</v>
      </c>
      <c r="V888" s="0" t="e">
        <v>#REF!</v>
      </c>
      <c r="W888" s="0" t="e">
        <v>#REF!</v>
      </c>
      <c r="X888" s="0" t="e">
        <v>#REF!</v>
      </c>
      <c r="Y888" s="0" t="str">
        <v/>
      </c>
      <c r="Z888" s="0" t="str">
        <v/>
      </c>
      <c r="AA888" s="188"/>
    </row>
    <row r="889" customFormat="false" ht="12.75" hidden="false" customHeight="false" outlineLevel="0" collapsed="false">
      <c r="F889" s="60"/>
      <c r="H889" s="60"/>
      <c r="I889" s="60"/>
      <c r="J889" s="60"/>
      <c r="K889" s="0" t="e">
        <v>#REF!</v>
      </c>
      <c r="L889" s="0" t="e">
        <v>#REF!</v>
      </c>
      <c r="M889" s="0" t="e">
        <v>#REF!</v>
      </c>
      <c r="N889" s="0" t="e">
        <v>#REF!</v>
      </c>
      <c r="O889" s="0" t="e">
        <v>#REF!</v>
      </c>
      <c r="P889" s="0" t="e">
        <v>#REF!</v>
      </c>
      <c r="Q889" s="0" t="e">
        <v>#REF!</v>
      </c>
      <c r="R889" s="0" t="e">
        <v>#REF!</v>
      </c>
      <c r="S889" s="0" t="e">
        <v>#REF!</v>
      </c>
      <c r="T889" s="0" t="e">
        <v>#REF!</v>
      </c>
      <c r="U889" s="0" t="e">
        <v>#REF!</v>
      </c>
      <c r="V889" s="0" t="e">
        <v>#REF!</v>
      </c>
      <c r="W889" s="0" t="e">
        <v>#REF!</v>
      </c>
      <c r="X889" s="0" t="e">
        <v>#REF!</v>
      </c>
      <c r="Y889" s="0" t="str">
        <v/>
      </c>
      <c r="Z889" s="0" t="str">
        <v/>
      </c>
      <c r="AA889" s="188"/>
    </row>
    <row r="890" customFormat="false" ht="12.75" hidden="false" customHeight="false" outlineLevel="0" collapsed="false">
      <c r="F890" s="60"/>
      <c r="H890" s="60"/>
      <c r="I890" s="60"/>
      <c r="J890" s="60"/>
      <c r="K890" s="0" t="e">
        <v>#REF!</v>
      </c>
      <c r="L890" s="0" t="e">
        <v>#REF!</v>
      </c>
      <c r="M890" s="0" t="e">
        <v>#REF!</v>
      </c>
      <c r="N890" s="0" t="e">
        <v>#REF!</v>
      </c>
      <c r="O890" s="0" t="e">
        <v>#REF!</v>
      </c>
      <c r="P890" s="0" t="e">
        <v>#REF!</v>
      </c>
      <c r="Q890" s="0" t="e">
        <v>#REF!</v>
      </c>
      <c r="R890" s="0" t="e">
        <v>#REF!</v>
      </c>
      <c r="S890" s="0" t="e">
        <v>#REF!</v>
      </c>
      <c r="T890" s="0" t="e">
        <v>#REF!</v>
      </c>
      <c r="U890" s="0" t="e">
        <v>#REF!</v>
      </c>
      <c r="V890" s="0" t="e">
        <v>#REF!</v>
      </c>
      <c r="W890" s="0" t="e">
        <v>#REF!</v>
      </c>
      <c r="X890" s="0" t="e">
        <v>#REF!</v>
      </c>
      <c r="Y890" s="0" t="str">
        <v/>
      </c>
      <c r="Z890" s="0" t="str">
        <v/>
      </c>
      <c r="AA890" s="188"/>
    </row>
    <row r="891" customFormat="false" ht="12.75" hidden="false" customHeight="false" outlineLevel="0" collapsed="false">
      <c r="F891" s="60"/>
      <c r="H891" s="60"/>
      <c r="I891" s="60"/>
      <c r="J891" s="60"/>
      <c r="K891" s="0" t="e">
        <v>#REF!</v>
      </c>
      <c r="L891" s="0" t="e">
        <v>#REF!</v>
      </c>
      <c r="M891" s="0" t="e">
        <v>#REF!</v>
      </c>
      <c r="N891" s="0" t="e">
        <v>#REF!</v>
      </c>
      <c r="O891" s="0" t="e">
        <v>#REF!</v>
      </c>
      <c r="P891" s="0" t="e">
        <v>#REF!</v>
      </c>
      <c r="Q891" s="0" t="e">
        <v>#REF!</v>
      </c>
      <c r="R891" s="0" t="e">
        <v>#REF!</v>
      </c>
      <c r="S891" s="0" t="e">
        <v>#REF!</v>
      </c>
      <c r="T891" s="0" t="e">
        <v>#REF!</v>
      </c>
      <c r="U891" s="0" t="e">
        <v>#REF!</v>
      </c>
      <c r="V891" s="0" t="e">
        <v>#REF!</v>
      </c>
      <c r="W891" s="0" t="e">
        <v>#REF!</v>
      </c>
      <c r="X891" s="0" t="e">
        <v>#REF!</v>
      </c>
      <c r="Y891" s="0" t="str">
        <v/>
      </c>
      <c r="Z891" s="0" t="str">
        <v/>
      </c>
      <c r="AA891" s="188"/>
    </row>
    <row r="892" customFormat="false" ht="12.75" hidden="false" customHeight="false" outlineLevel="0" collapsed="false">
      <c r="F892" s="60"/>
      <c r="H892" s="60"/>
      <c r="I892" s="60"/>
      <c r="J892" s="60"/>
      <c r="K892" s="0" t="e">
        <v>#REF!</v>
      </c>
      <c r="L892" s="0" t="e">
        <v>#REF!</v>
      </c>
      <c r="M892" s="0" t="e">
        <v>#REF!</v>
      </c>
      <c r="N892" s="0" t="e">
        <v>#REF!</v>
      </c>
      <c r="O892" s="0" t="e">
        <v>#REF!</v>
      </c>
      <c r="P892" s="0" t="e">
        <v>#REF!</v>
      </c>
      <c r="Q892" s="0" t="e">
        <v>#REF!</v>
      </c>
      <c r="R892" s="0" t="e">
        <v>#REF!</v>
      </c>
      <c r="S892" s="0" t="e">
        <v>#REF!</v>
      </c>
      <c r="T892" s="0" t="e">
        <v>#REF!</v>
      </c>
      <c r="U892" s="0" t="e">
        <v>#REF!</v>
      </c>
      <c r="V892" s="0" t="e">
        <v>#REF!</v>
      </c>
      <c r="W892" s="0" t="e">
        <v>#REF!</v>
      </c>
      <c r="X892" s="0" t="e">
        <v>#REF!</v>
      </c>
      <c r="Y892" s="0" t="str">
        <v/>
      </c>
      <c r="Z892" s="0" t="str">
        <v/>
      </c>
      <c r="AA892" s="188"/>
    </row>
    <row r="893" customFormat="false" ht="12.75" hidden="false" customHeight="false" outlineLevel="0" collapsed="false">
      <c r="F893" s="60"/>
      <c r="H893" s="60"/>
      <c r="I893" s="60"/>
      <c r="J893" s="60"/>
      <c r="K893" s="0" t="e">
        <v>#REF!</v>
      </c>
      <c r="L893" s="0" t="e">
        <v>#REF!</v>
      </c>
      <c r="M893" s="0" t="e">
        <v>#REF!</v>
      </c>
      <c r="N893" s="0" t="e">
        <v>#REF!</v>
      </c>
      <c r="O893" s="0" t="e">
        <v>#REF!</v>
      </c>
      <c r="P893" s="0" t="e">
        <v>#REF!</v>
      </c>
      <c r="Q893" s="0" t="e">
        <v>#REF!</v>
      </c>
      <c r="R893" s="0" t="e">
        <v>#REF!</v>
      </c>
      <c r="S893" s="0" t="e">
        <v>#REF!</v>
      </c>
      <c r="T893" s="0" t="e">
        <v>#REF!</v>
      </c>
      <c r="U893" s="0" t="e">
        <v>#REF!</v>
      </c>
      <c r="V893" s="0" t="e">
        <v>#REF!</v>
      </c>
      <c r="W893" s="0" t="e">
        <v>#REF!</v>
      </c>
      <c r="X893" s="0" t="e">
        <v>#REF!</v>
      </c>
      <c r="Y893" s="0" t="str">
        <v/>
      </c>
      <c r="Z893" s="0" t="str">
        <v/>
      </c>
      <c r="AA893" s="188"/>
    </row>
    <row r="894" customFormat="false" ht="12.75" hidden="false" customHeight="false" outlineLevel="0" collapsed="false">
      <c r="F894" s="60"/>
      <c r="H894" s="60"/>
      <c r="I894" s="60"/>
      <c r="J894" s="60"/>
      <c r="K894" s="0" t="e">
        <v>#REF!</v>
      </c>
      <c r="L894" s="0" t="e">
        <v>#REF!</v>
      </c>
      <c r="M894" s="0" t="e">
        <v>#REF!</v>
      </c>
      <c r="N894" s="0" t="e">
        <v>#REF!</v>
      </c>
      <c r="O894" s="0" t="e">
        <v>#REF!</v>
      </c>
      <c r="P894" s="0" t="e">
        <v>#REF!</v>
      </c>
      <c r="Q894" s="0" t="e">
        <v>#REF!</v>
      </c>
      <c r="R894" s="0" t="e">
        <v>#REF!</v>
      </c>
      <c r="S894" s="0" t="e">
        <v>#REF!</v>
      </c>
      <c r="T894" s="0" t="e">
        <v>#REF!</v>
      </c>
      <c r="U894" s="0" t="e">
        <v>#REF!</v>
      </c>
      <c r="V894" s="0" t="e">
        <v>#REF!</v>
      </c>
      <c r="W894" s="0" t="e">
        <v>#REF!</v>
      </c>
      <c r="X894" s="0" t="e">
        <v>#REF!</v>
      </c>
      <c r="Y894" s="0" t="str">
        <v/>
      </c>
      <c r="Z894" s="0" t="str">
        <v/>
      </c>
      <c r="AA894" s="188"/>
    </row>
    <row r="895" customFormat="false" ht="12.75" hidden="false" customHeight="false" outlineLevel="0" collapsed="false">
      <c r="F895" s="60"/>
      <c r="H895" s="60"/>
      <c r="I895" s="60"/>
      <c r="J895" s="60"/>
      <c r="K895" s="0" t="e">
        <v>#REF!</v>
      </c>
      <c r="L895" s="0" t="e">
        <v>#REF!</v>
      </c>
      <c r="M895" s="0" t="e">
        <v>#REF!</v>
      </c>
      <c r="N895" s="0" t="e">
        <v>#REF!</v>
      </c>
      <c r="O895" s="0" t="e">
        <v>#REF!</v>
      </c>
      <c r="P895" s="0" t="e">
        <v>#REF!</v>
      </c>
      <c r="Q895" s="0" t="e">
        <v>#REF!</v>
      </c>
      <c r="R895" s="0" t="e">
        <v>#REF!</v>
      </c>
      <c r="S895" s="0" t="e">
        <v>#REF!</v>
      </c>
      <c r="T895" s="0" t="e">
        <v>#REF!</v>
      </c>
      <c r="U895" s="0" t="e">
        <v>#REF!</v>
      </c>
      <c r="V895" s="0" t="e">
        <v>#REF!</v>
      </c>
      <c r="W895" s="0" t="e">
        <v>#REF!</v>
      </c>
      <c r="X895" s="0" t="e">
        <v>#REF!</v>
      </c>
      <c r="Y895" s="0" t="str">
        <v/>
      </c>
      <c r="Z895" s="0" t="str">
        <v/>
      </c>
      <c r="AA895" s="188"/>
    </row>
    <row r="896" customFormat="false" ht="12.75" hidden="false" customHeight="false" outlineLevel="0" collapsed="false">
      <c r="F896" s="60"/>
      <c r="H896" s="60"/>
      <c r="I896" s="60"/>
      <c r="J896" s="60"/>
      <c r="K896" s="0" t="e">
        <v>#REF!</v>
      </c>
      <c r="L896" s="0" t="e">
        <v>#REF!</v>
      </c>
      <c r="M896" s="0" t="e">
        <v>#REF!</v>
      </c>
      <c r="N896" s="0" t="e">
        <v>#REF!</v>
      </c>
      <c r="O896" s="0" t="e">
        <v>#REF!</v>
      </c>
      <c r="P896" s="0" t="e">
        <v>#REF!</v>
      </c>
      <c r="Q896" s="0" t="e">
        <v>#REF!</v>
      </c>
      <c r="R896" s="0" t="e">
        <v>#REF!</v>
      </c>
      <c r="S896" s="0" t="e">
        <v>#REF!</v>
      </c>
      <c r="T896" s="0" t="e">
        <v>#REF!</v>
      </c>
      <c r="U896" s="0" t="e">
        <v>#REF!</v>
      </c>
      <c r="V896" s="0" t="e">
        <v>#REF!</v>
      </c>
      <c r="W896" s="0" t="e">
        <v>#REF!</v>
      </c>
      <c r="X896" s="0" t="e">
        <v>#REF!</v>
      </c>
      <c r="Y896" s="0" t="str">
        <v/>
      </c>
      <c r="Z896" s="0" t="str">
        <v/>
      </c>
      <c r="AA896" s="188"/>
    </row>
    <row r="897" customFormat="false" ht="12.75" hidden="false" customHeight="false" outlineLevel="0" collapsed="false">
      <c r="F897" s="60"/>
      <c r="H897" s="60"/>
      <c r="I897" s="60"/>
      <c r="J897" s="60"/>
      <c r="K897" s="0" t="e">
        <v>#REF!</v>
      </c>
      <c r="L897" s="0" t="e">
        <v>#REF!</v>
      </c>
      <c r="M897" s="0" t="e">
        <v>#REF!</v>
      </c>
      <c r="N897" s="0" t="e">
        <v>#REF!</v>
      </c>
      <c r="O897" s="0" t="e">
        <v>#REF!</v>
      </c>
      <c r="P897" s="0" t="e">
        <v>#REF!</v>
      </c>
      <c r="Q897" s="0" t="e">
        <v>#REF!</v>
      </c>
      <c r="R897" s="0" t="e">
        <v>#REF!</v>
      </c>
      <c r="S897" s="0" t="e">
        <v>#REF!</v>
      </c>
      <c r="T897" s="0" t="e">
        <v>#REF!</v>
      </c>
      <c r="U897" s="0" t="e">
        <v>#REF!</v>
      </c>
      <c r="V897" s="0" t="e">
        <v>#REF!</v>
      </c>
      <c r="W897" s="0" t="e">
        <v>#REF!</v>
      </c>
      <c r="X897" s="0" t="e">
        <v>#REF!</v>
      </c>
      <c r="Y897" s="0" t="str">
        <v/>
      </c>
      <c r="Z897" s="0" t="str">
        <v/>
      </c>
      <c r="AA897" s="188"/>
    </row>
    <row r="898" customFormat="false" ht="12.75" hidden="false" customHeight="false" outlineLevel="0" collapsed="false">
      <c r="F898" s="60"/>
      <c r="H898" s="60"/>
      <c r="I898" s="60"/>
      <c r="J898" s="60"/>
      <c r="K898" s="0" t="e">
        <v>#REF!</v>
      </c>
      <c r="L898" s="0" t="e">
        <v>#REF!</v>
      </c>
      <c r="M898" s="0" t="e">
        <v>#REF!</v>
      </c>
      <c r="N898" s="0" t="e">
        <v>#REF!</v>
      </c>
      <c r="O898" s="0" t="e">
        <v>#REF!</v>
      </c>
      <c r="P898" s="0" t="e">
        <v>#REF!</v>
      </c>
      <c r="Q898" s="0" t="e">
        <v>#REF!</v>
      </c>
      <c r="R898" s="0" t="e">
        <v>#REF!</v>
      </c>
      <c r="S898" s="0" t="e">
        <v>#REF!</v>
      </c>
      <c r="T898" s="0" t="e">
        <v>#REF!</v>
      </c>
      <c r="U898" s="0" t="e">
        <v>#REF!</v>
      </c>
      <c r="V898" s="0" t="e">
        <v>#REF!</v>
      </c>
      <c r="W898" s="0" t="e">
        <v>#REF!</v>
      </c>
      <c r="X898" s="0" t="e">
        <v>#REF!</v>
      </c>
      <c r="Y898" s="0" t="str">
        <v/>
      </c>
      <c r="Z898" s="0" t="str">
        <v/>
      </c>
      <c r="AA898" s="188"/>
    </row>
    <row r="899" customFormat="false" ht="12.75" hidden="false" customHeight="false" outlineLevel="0" collapsed="false">
      <c r="F899" s="60"/>
      <c r="H899" s="60"/>
      <c r="I899" s="60"/>
      <c r="J899" s="60"/>
      <c r="K899" s="0" t="e">
        <v>#REF!</v>
      </c>
      <c r="L899" s="0" t="e">
        <v>#REF!</v>
      </c>
      <c r="M899" s="0" t="e">
        <v>#REF!</v>
      </c>
      <c r="N899" s="0" t="e">
        <v>#REF!</v>
      </c>
      <c r="O899" s="0" t="e">
        <v>#REF!</v>
      </c>
      <c r="P899" s="0" t="e">
        <v>#REF!</v>
      </c>
      <c r="Q899" s="0" t="e">
        <v>#REF!</v>
      </c>
      <c r="R899" s="0" t="e">
        <v>#REF!</v>
      </c>
      <c r="S899" s="0" t="e">
        <v>#REF!</v>
      </c>
      <c r="T899" s="0" t="e">
        <v>#REF!</v>
      </c>
      <c r="U899" s="0" t="e">
        <v>#REF!</v>
      </c>
      <c r="V899" s="0" t="e">
        <v>#REF!</v>
      </c>
      <c r="W899" s="0" t="e">
        <v>#REF!</v>
      </c>
      <c r="X899" s="0" t="e">
        <v>#REF!</v>
      </c>
      <c r="Y899" s="0" t="str">
        <v/>
      </c>
      <c r="Z899" s="0" t="str">
        <v/>
      </c>
      <c r="AA899" s="188"/>
    </row>
    <row r="900" customFormat="false" ht="12.75" hidden="false" customHeight="false" outlineLevel="0" collapsed="false">
      <c r="F900" s="60"/>
      <c r="H900" s="60"/>
      <c r="I900" s="60"/>
      <c r="J900" s="60"/>
      <c r="K900" s="0" t="e">
        <v>#REF!</v>
      </c>
      <c r="L900" s="0" t="e">
        <v>#REF!</v>
      </c>
      <c r="M900" s="0" t="e">
        <v>#REF!</v>
      </c>
      <c r="N900" s="0" t="e">
        <v>#REF!</v>
      </c>
      <c r="O900" s="0" t="e">
        <v>#REF!</v>
      </c>
      <c r="P900" s="0" t="e">
        <v>#REF!</v>
      </c>
      <c r="Q900" s="0" t="e">
        <v>#REF!</v>
      </c>
      <c r="R900" s="0" t="e">
        <v>#REF!</v>
      </c>
      <c r="S900" s="0" t="e">
        <v>#REF!</v>
      </c>
      <c r="T900" s="0" t="e">
        <v>#REF!</v>
      </c>
      <c r="U900" s="0" t="e">
        <v>#REF!</v>
      </c>
      <c r="V900" s="0" t="e">
        <v>#REF!</v>
      </c>
      <c r="W900" s="0" t="e">
        <v>#REF!</v>
      </c>
      <c r="X900" s="0" t="e">
        <v>#REF!</v>
      </c>
      <c r="Y900" s="0" t="str">
        <v/>
      </c>
      <c r="Z900" s="0" t="str">
        <v/>
      </c>
      <c r="AA900" s="188"/>
    </row>
    <row r="901" customFormat="false" ht="12.75" hidden="false" customHeight="false" outlineLevel="0" collapsed="false">
      <c r="F901" s="60"/>
      <c r="H901" s="60"/>
      <c r="I901" s="60"/>
      <c r="J901" s="60"/>
      <c r="K901" s="0" t="e">
        <v>#REF!</v>
      </c>
      <c r="L901" s="0" t="e">
        <v>#REF!</v>
      </c>
      <c r="M901" s="0" t="e">
        <v>#REF!</v>
      </c>
      <c r="N901" s="0" t="e">
        <v>#REF!</v>
      </c>
      <c r="O901" s="0" t="e">
        <v>#REF!</v>
      </c>
      <c r="P901" s="0" t="e">
        <v>#REF!</v>
      </c>
      <c r="Q901" s="0" t="e">
        <v>#REF!</v>
      </c>
      <c r="R901" s="0" t="e">
        <v>#REF!</v>
      </c>
      <c r="S901" s="0" t="e">
        <v>#REF!</v>
      </c>
      <c r="T901" s="0" t="e">
        <v>#REF!</v>
      </c>
      <c r="U901" s="0" t="e">
        <v>#REF!</v>
      </c>
      <c r="V901" s="0" t="e">
        <v>#REF!</v>
      </c>
      <c r="W901" s="0" t="e">
        <v>#REF!</v>
      </c>
      <c r="X901" s="0" t="e">
        <v>#REF!</v>
      </c>
      <c r="Y901" s="0" t="str">
        <v/>
      </c>
      <c r="Z901" s="0" t="str">
        <v/>
      </c>
      <c r="AA901" s="188"/>
    </row>
    <row r="902" customFormat="false" ht="12.75" hidden="false" customHeight="false" outlineLevel="0" collapsed="false">
      <c r="F902" s="60"/>
      <c r="H902" s="60"/>
      <c r="I902" s="60"/>
      <c r="J902" s="60"/>
      <c r="K902" s="0" t="e">
        <v>#REF!</v>
      </c>
      <c r="L902" s="0" t="e">
        <v>#REF!</v>
      </c>
      <c r="M902" s="0" t="e">
        <v>#REF!</v>
      </c>
      <c r="N902" s="0" t="e">
        <v>#REF!</v>
      </c>
      <c r="O902" s="0" t="e">
        <v>#REF!</v>
      </c>
      <c r="P902" s="0" t="e">
        <v>#REF!</v>
      </c>
      <c r="Q902" s="0" t="e">
        <v>#REF!</v>
      </c>
      <c r="R902" s="0" t="e">
        <v>#REF!</v>
      </c>
      <c r="S902" s="0" t="e">
        <v>#REF!</v>
      </c>
      <c r="T902" s="0" t="e">
        <v>#REF!</v>
      </c>
      <c r="U902" s="0" t="e">
        <v>#REF!</v>
      </c>
      <c r="V902" s="0" t="e">
        <v>#REF!</v>
      </c>
      <c r="W902" s="0" t="e">
        <v>#REF!</v>
      </c>
      <c r="X902" s="0" t="e">
        <v>#REF!</v>
      </c>
      <c r="Y902" s="0" t="str">
        <v/>
      </c>
      <c r="Z902" s="0" t="str">
        <v/>
      </c>
      <c r="AA902" s="188"/>
    </row>
    <row r="903" customFormat="false" ht="12.75" hidden="false" customHeight="false" outlineLevel="0" collapsed="false">
      <c r="F903" s="60"/>
      <c r="H903" s="60"/>
      <c r="I903" s="60"/>
      <c r="J903" s="60"/>
      <c r="K903" s="0" t="e">
        <v>#REF!</v>
      </c>
      <c r="L903" s="0" t="e">
        <v>#REF!</v>
      </c>
      <c r="M903" s="0" t="e">
        <v>#REF!</v>
      </c>
      <c r="N903" s="0" t="e">
        <v>#REF!</v>
      </c>
      <c r="O903" s="0" t="e">
        <v>#REF!</v>
      </c>
      <c r="P903" s="0" t="e">
        <v>#REF!</v>
      </c>
      <c r="Q903" s="0" t="e">
        <v>#REF!</v>
      </c>
      <c r="R903" s="0" t="e">
        <v>#REF!</v>
      </c>
      <c r="S903" s="0" t="e">
        <v>#REF!</v>
      </c>
      <c r="T903" s="0" t="e">
        <v>#REF!</v>
      </c>
      <c r="U903" s="0" t="e">
        <v>#REF!</v>
      </c>
      <c r="V903" s="0" t="e">
        <v>#REF!</v>
      </c>
      <c r="W903" s="0" t="e">
        <v>#REF!</v>
      </c>
      <c r="X903" s="0" t="e">
        <v>#REF!</v>
      </c>
      <c r="Y903" s="0" t="str">
        <v/>
      </c>
      <c r="Z903" s="0" t="str">
        <v/>
      </c>
      <c r="AA903" s="188"/>
    </row>
    <row r="904" customFormat="false" ht="12.75" hidden="false" customHeight="false" outlineLevel="0" collapsed="false">
      <c r="F904" s="60"/>
      <c r="H904" s="60"/>
      <c r="I904" s="60"/>
      <c r="J904" s="60"/>
      <c r="K904" s="0" t="e">
        <v>#REF!</v>
      </c>
      <c r="L904" s="0" t="e">
        <v>#REF!</v>
      </c>
      <c r="M904" s="0" t="e">
        <v>#REF!</v>
      </c>
      <c r="N904" s="0" t="e">
        <v>#REF!</v>
      </c>
      <c r="O904" s="0" t="e">
        <v>#REF!</v>
      </c>
      <c r="P904" s="0" t="e">
        <v>#REF!</v>
      </c>
      <c r="Q904" s="0" t="e">
        <v>#REF!</v>
      </c>
      <c r="R904" s="0" t="e">
        <v>#REF!</v>
      </c>
      <c r="S904" s="0" t="e">
        <v>#REF!</v>
      </c>
      <c r="T904" s="0" t="e">
        <v>#REF!</v>
      </c>
      <c r="U904" s="0" t="e">
        <v>#REF!</v>
      </c>
      <c r="V904" s="0" t="e">
        <v>#REF!</v>
      </c>
      <c r="W904" s="0" t="e">
        <v>#REF!</v>
      </c>
      <c r="X904" s="0" t="e">
        <v>#REF!</v>
      </c>
      <c r="Y904" s="0" t="str">
        <v/>
      </c>
      <c r="Z904" s="0" t="str">
        <v/>
      </c>
      <c r="AA904" s="188"/>
    </row>
    <row r="905" customFormat="false" ht="12.75" hidden="false" customHeight="false" outlineLevel="0" collapsed="false">
      <c r="F905" s="60"/>
      <c r="H905" s="60"/>
      <c r="I905" s="60"/>
      <c r="J905" s="60"/>
      <c r="K905" s="0" t="e">
        <v>#REF!</v>
      </c>
      <c r="L905" s="0" t="e">
        <v>#REF!</v>
      </c>
      <c r="M905" s="0" t="e">
        <v>#REF!</v>
      </c>
      <c r="N905" s="0" t="e">
        <v>#REF!</v>
      </c>
      <c r="O905" s="0" t="e">
        <v>#REF!</v>
      </c>
      <c r="P905" s="0" t="e">
        <v>#REF!</v>
      </c>
      <c r="Q905" s="0" t="e">
        <v>#REF!</v>
      </c>
      <c r="R905" s="0" t="e">
        <v>#REF!</v>
      </c>
      <c r="S905" s="0" t="e">
        <v>#REF!</v>
      </c>
      <c r="T905" s="0" t="e">
        <v>#REF!</v>
      </c>
      <c r="U905" s="0" t="e">
        <v>#REF!</v>
      </c>
      <c r="V905" s="0" t="e">
        <v>#REF!</v>
      </c>
      <c r="W905" s="0" t="e">
        <v>#REF!</v>
      </c>
      <c r="X905" s="0" t="e">
        <v>#REF!</v>
      </c>
      <c r="Y905" s="0" t="str">
        <v/>
      </c>
      <c r="Z905" s="0" t="str">
        <v/>
      </c>
      <c r="AA905" s="188"/>
    </row>
    <row r="906" customFormat="false" ht="12.75" hidden="false" customHeight="false" outlineLevel="0" collapsed="false">
      <c r="F906" s="60"/>
      <c r="H906" s="60"/>
      <c r="I906" s="60"/>
      <c r="J906" s="60"/>
      <c r="K906" s="0" t="e">
        <v>#REF!</v>
      </c>
      <c r="L906" s="0" t="e">
        <v>#REF!</v>
      </c>
      <c r="M906" s="0" t="e">
        <v>#REF!</v>
      </c>
      <c r="N906" s="0" t="e">
        <v>#REF!</v>
      </c>
      <c r="O906" s="0" t="e">
        <v>#REF!</v>
      </c>
      <c r="P906" s="0" t="e">
        <v>#REF!</v>
      </c>
      <c r="Q906" s="0" t="e">
        <v>#REF!</v>
      </c>
      <c r="R906" s="0" t="e">
        <v>#REF!</v>
      </c>
      <c r="S906" s="0" t="e">
        <v>#REF!</v>
      </c>
      <c r="T906" s="0" t="e">
        <v>#REF!</v>
      </c>
      <c r="U906" s="0" t="e">
        <v>#REF!</v>
      </c>
      <c r="V906" s="0" t="e">
        <v>#REF!</v>
      </c>
      <c r="W906" s="0" t="e">
        <v>#REF!</v>
      </c>
      <c r="X906" s="0" t="e">
        <v>#REF!</v>
      </c>
      <c r="Y906" s="0" t="str">
        <v/>
      </c>
      <c r="Z906" s="0" t="str">
        <v/>
      </c>
      <c r="AA906" s="188"/>
    </row>
    <row r="907" customFormat="false" ht="12.75" hidden="false" customHeight="false" outlineLevel="0" collapsed="false">
      <c r="F907" s="60"/>
      <c r="H907" s="60"/>
      <c r="I907" s="60"/>
      <c r="J907" s="60"/>
      <c r="K907" s="0" t="e">
        <v>#REF!</v>
      </c>
      <c r="L907" s="0" t="e">
        <v>#REF!</v>
      </c>
      <c r="M907" s="0" t="e">
        <v>#REF!</v>
      </c>
      <c r="N907" s="0" t="e">
        <v>#REF!</v>
      </c>
      <c r="O907" s="0" t="e">
        <v>#REF!</v>
      </c>
      <c r="P907" s="0" t="e">
        <v>#REF!</v>
      </c>
      <c r="Q907" s="0" t="e">
        <v>#REF!</v>
      </c>
      <c r="R907" s="0" t="e">
        <v>#REF!</v>
      </c>
      <c r="S907" s="0" t="e">
        <v>#REF!</v>
      </c>
      <c r="T907" s="0" t="e">
        <v>#REF!</v>
      </c>
      <c r="U907" s="0" t="e">
        <v>#REF!</v>
      </c>
      <c r="V907" s="0" t="e">
        <v>#REF!</v>
      </c>
      <c r="W907" s="0" t="e">
        <v>#REF!</v>
      </c>
      <c r="X907" s="0" t="e">
        <v>#REF!</v>
      </c>
      <c r="Y907" s="0" t="str">
        <v/>
      </c>
      <c r="Z907" s="0" t="str">
        <v/>
      </c>
      <c r="AA907" s="188"/>
    </row>
    <row r="908" customFormat="false" ht="12.75" hidden="false" customHeight="false" outlineLevel="0" collapsed="false">
      <c r="F908" s="60"/>
      <c r="H908" s="60"/>
      <c r="I908" s="60"/>
      <c r="J908" s="60"/>
      <c r="K908" s="0" t="e">
        <v>#REF!</v>
      </c>
      <c r="L908" s="0" t="e">
        <v>#REF!</v>
      </c>
      <c r="M908" s="0" t="e">
        <v>#REF!</v>
      </c>
      <c r="N908" s="0" t="e">
        <v>#REF!</v>
      </c>
      <c r="O908" s="0" t="e">
        <v>#REF!</v>
      </c>
      <c r="P908" s="0" t="e">
        <v>#REF!</v>
      </c>
      <c r="Q908" s="0" t="e">
        <v>#REF!</v>
      </c>
      <c r="R908" s="0" t="e">
        <v>#REF!</v>
      </c>
      <c r="S908" s="0" t="e">
        <v>#REF!</v>
      </c>
      <c r="T908" s="0" t="e">
        <v>#REF!</v>
      </c>
      <c r="U908" s="0" t="e">
        <v>#REF!</v>
      </c>
      <c r="V908" s="0" t="e">
        <v>#REF!</v>
      </c>
      <c r="W908" s="0" t="e">
        <v>#REF!</v>
      </c>
      <c r="X908" s="0" t="e">
        <v>#REF!</v>
      </c>
      <c r="Y908" s="0" t="str">
        <v/>
      </c>
      <c r="Z908" s="0" t="str">
        <v/>
      </c>
      <c r="AA908" s="188"/>
    </row>
    <row r="909" customFormat="false" ht="12.75" hidden="false" customHeight="false" outlineLevel="0" collapsed="false">
      <c r="F909" s="60"/>
      <c r="H909" s="60"/>
      <c r="I909" s="60"/>
      <c r="J909" s="60"/>
      <c r="K909" s="0" t="e">
        <v>#REF!</v>
      </c>
      <c r="L909" s="0" t="e">
        <v>#REF!</v>
      </c>
      <c r="M909" s="0" t="e">
        <v>#REF!</v>
      </c>
      <c r="N909" s="0" t="e">
        <v>#REF!</v>
      </c>
      <c r="O909" s="0" t="e">
        <v>#REF!</v>
      </c>
      <c r="P909" s="0" t="e">
        <v>#REF!</v>
      </c>
      <c r="Q909" s="0" t="e">
        <v>#REF!</v>
      </c>
      <c r="R909" s="0" t="e">
        <v>#REF!</v>
      </c>
      <c r="S909" s="0" t="e">
        <v>#REF!</v>
      </c>
      <c r="T909" s="0" t="e">
        <v>#REF!</v>
      </c>
      <c r="U909" s="0" t="e">
        <v>#REF!</v>
      </c>
      <c r="V909" s="0" t="e">
        <v>#REF!</v>
      </c>
      <c r="W909" s="0" t="e">
        <v>#REF!</v>
      </c>
      <c r="X909" s="0" t="e">
        <v>#REF!</v>
      </c>
      <c r="Y909" s="0" t="str">
        <v/>
      </c>
      <c r="Z909" s="0" t="str">
        <v/>
      </c>
      <c r="AA909" s="188"/>
    </row>
    <row r="910" customFormat="false" ht="12.75" hidden="false" customHeight="false" outlineLevel="0" collapsed="false">
      <c r="F910" s="60"/>
      <c r="H910" s="60"/>
      <c r="I910" s="60"/>
      <c r="J910" s="60"/>
      <c r="K910" s="0" t="e">
        <v>#REF!</v>
      </c>
      <c r="L910" s="0" t="e">
        <v>#REF!</v>
      </c>
      <c r="M910" s="0" t="e">
        <v>#REF!</v>
      </c>
      <c r="N910" s="0" t="e">
        <v>#REF!</v>
      </c>
      <c r="O910" s="0" t="e">
        <v>#REF!</v>
      </c>
      <c r="P910" s="0" t="e">
        <v>#REF!</v>
      </c>
      <c r="Q910" s="0" t="e">
        <v>#REF!</v>
      </c>
      <c r="R910" s="0" t="e">
        <v>#REF!</v>
      </c>
      <c r="S910" s="0" t="e">
        <v>#REF!</v>
      </c>
      <c r="T910" s="0" t="e">
        <v>#REF!</v>
      </c>
      <c r="U910" s="0" t="e">
        <v>#REF!</v>
      </c>
      <c r="V910" s="0" t="e">
        <v>#REF!</v>
      </c>
      <c r="W910" s="0" t="e">
        <v>#REF!</v>
      </c>
      <c r="X910" s="0" t="e">
        <v>#REF!</v>
      </c>
      <c r="Y910" s="0" t="str">
        <v/>
      </c>
      <c r="Z910" s="0" t="str">
        <v/>
      </c>
      <c r="AA910" s="188"/>
    </row>
    <row r="911" customFormat="false" ht="12.75" hidden="false" customHeight="false" outlineLevel="0" collapsed="false">
      <c r="F911" s="60"/>
      <c r="H911" s="60"/>
      <c r="I911" s="60"/>
      <c r="J911" s="60"/>
      <c r="K911" s="0" t="e">
        <v>#REF!</v>
      </c>
      <c r="L911" s="0" t="e">
        <v>#REF!</v>
      </c>
      <c r="M911" s="0" t="e">
        <v>#REF!</v>
      </c>
      <c r="N911" s="0" t="e">
        <v>#REF!</v>
      </c>
      <c r="O911" s="0" t="e">
        <v>#REF!</v>
      </c>
      <c r="P911" s="0" t="e">
        <v>#REF!</v>
      </c>
      <c r="Q911" s="0" t="e">
        <v>#REF!</v>
      </c>
      <c r="R911" s="0" t="e">
        <v>#REF!</v>
      </c>
      <c r="S911" s="0" t="e">
        <v>#REF!</v>
      </c>
      <c r="T911" s="0" t="e">
        <v>#REF!</v>
      </c>
      <c r="U911" s="0" t="e">
        <v>#REF!</v>
      </c>
      <c r="V911" s="0" t="e">
        <v>#REF!</v>
      </c>
      <c r="W911" s="0" t="e">
        <v>#REF!</v>
      </c>
      <c r="X911" s="0" t="e">
        <v>#REF!</v>
      </c>
      <c r="Y911" s="0" t="str">
        <v/>
      </c>
      <c r="Z911" s="0" t="str">
        <v/>
      </c>
      <c r="AA911" s="188"/>
    </row>
    <row r="912" customFormat="false" ht="12.75" hidden="false" customHeight="false" outlineLevel="0" collapsed="false">
      <c r="F912" s="60"/>
      <c r="H912" s="60"/>
      <c r="I912" s="60"/>
      <c r="J912" s="60"/>
      <c r="K912" s="0" t="e">
        <v>#REF!</v>
      </c>
      <c r="L912" s="0" t="e">
        <v>#REF!</v>
      </c>
      <c r="M912" s="0" t="e">
        <v>#REF!</v>
      </c>
      <c r="N912" s="0" t="e">
        <v>#REF!</v>
      </c>
      <c r="O912" s="0" t="e">
        <v>#REF!</v>
      </c>
      <c r="P912" s="0" t="e">
        <v>#REF!</v>
      </c>
      <c r="Q912" s="0" t="e">
        <v>#REF!</v>
      </c>
      <c r="R912" s="0" t="e">
        <v>#REF!</v>
      </c>
      <c r="S912" s="0" t="e">
        <v>#REF!</v>
      </c>
      <c r="T912" s="0" t="e">
        <v>#REF!</v>
      </c>
      <c r="U912" s="0" t="e">
        <v>#REF!</v>
      </c>
      <c r="V912" s="0" t="e">
        <v>#REF!</v>
      </c>
      <c r="W912" s="0" t="e">
        <v>#REF!</v>
      </c>
      <c r="X912" s="0" t="e">
        <v>#REF!</v>
      </c>
      <c r="Y912" s="0" t="str">
        <v/>
      </c>
      <c r="Z912" s="0" t="str">
        <v/>
      </c>
      <c r="AA912" s="188"/>
    </row>
    <row r="913" customFormat="false" ht="12.75" hidden="false" customHeight="false" outlineLevel="0" collapsed="false">
      <c r="F913" s="60"/>
      <c r="H913" s="60"/>
      <c r="I913" s="60"/>
      <c r="J913" s="60"/>
      <c r="K913" s="0" t="e">
        <v>#REF!</v>
      </c>
      <c r="L913" s="0" t="e">
        <v>#REF!</v>
      </c>
      <c r="M913" s="0" t="e">
        <v>#REF!</v>
      </c>
      <c r="N913" s="0" t="e">
        <v>#REF!</v>
      </c>
      <c r="O913" s="0" t="e">
        <v>#REF!</v>
      </c>
      <c r="P913" s="0" t="e">
        <v>#REF!</v>
      </c>
      <c r="Q913" s="0" t="e">
        <v>#REF!</v>
      </c>
      <c r="R913" s="0" t="e">
        <v>#REF!</v>
      </c>
      <c r="S913" s="0" t="e">
        <v>#REF!</v>
      </c>
      <c r="T913" s="0" t="e">
        <v>#REF!</v>
      </c>
      <c r="U913" s="0" t="e">
        <v>#REF!</v>
      </c>
      <c r="V913" s="0" t="e">
        <v>#REF!</v>
      </c>
      <c r="W913" s="0" t="e">
        <v>#REF!</v>
      </c>
      <c r="X913" s="0" t="e">
        <v>#REF!</v>
      </c>
      <c r="Y913" s="0" t="str">
        <v/>
      </c>
      <c r="Z913" s="0" t="str">
        <v/>
      </c>
      <c r="AA913" s="188"/>
    </row>
    <row r="914" customFormat="false" ht="12.75" hidden="false" customHeight="false" outlineLevel="0" collapsed="false">
      <c r="F914" s="60"/>
      <c r="H914" s="60"/>
      <c r="I914" s="60"/>
      <c r="J914" s="60"/>
      <c r="K914" s="0" t="e">
        <v>#REF!</v>
      </c>
      <c r="L914" s="0" t="e">
        <v>#REF!</v>
      </c>
      <c r="M914" s="0" t="e">
        <v>#REF!</v>
      </c>
      <c r="N914" s="0" t="e">
        <v>#REF!</v>
      </c>
      <c r="O914" s="0" t="e">
        <v>#REF!</v>
      </c>
      <c r="P914" s="0" t="e">
        <v>#REF!</v>
      </c>
      <c r="Q914" s="0" t="e">
        <v>#REF!</v>
      </c>
      <c r="R914" s="0" t="e">
        <v>#REF!</v>
      </c>
      <c r="S914" s="0" t="e">
        <v>#REF!</v>
      </c>
      <c r="T914" s="0" t="e">
        <v>#REF!</v>
      </c>
      <c r="U914" s="0" t="e">
        <v>#REF!</v>
      </c>
      <c r="V914" s="0" t="e">
        <v>#REF!</v>
      </c>
      <c r="W914" s="0" t="e">
        <v>#REF!</v>
      </c>
      <c r="X914" s="0" t="e">
        <v>#REF!</v>
      </c>
      <c r="Y914" s="0" t="str">
        <v/>
      </c>
      <c r="Z914" s="0" t="str">
        <v/>
      </c>
      <c r="AA914" s="188"/>
    </row>
    <row r="915" customFormat="false" ht="12.75" hidden="false" customHeight="false" outlineLevel="0" collapsed="false">
      <c r="F915" s="60"/>
      <c r="H915" s="60"/>
      <c r="I915" s="60"/>
      <c r="J915" s="60"/>
      <c r="K915" s="0" t="e">
        <v>#REF!</v>
      </c>
      <c r="L915" s="0" t="e">
        <v>#REF!</v>
      </c>
      <c r="M915" s="0" t="e">
        <v>#REF!</v>
      </c>
      <c r="N915" s="0" t="e">
        <v>#REF!</v>
      </c>
      <c r="O915" s="0" t="e">
        <v>#REF!</v>
      </c>
      <c r="P915" s="0" t="e">
        <v>#REF!</v>
      </c>
      <c r="Q915" s="0" t="e">
        <v>#REF!</v>
      </c>
      <c r="R915" s="0" t="e">
        <v>#REF!</v>
      </c>
      <c r="S915" s="0" t="e">
        <v>#REF!</v>
      </c>
      <c r="T915" s="0" t="e">
        <v>#REF!</v>
      </c>
      <c r="U915" s="0" t="e">
        <v>#REF!</v>
      </c>
      <c r="V915" s="0" t="e">
        <v>#REF!</v>
      </c>
      <c r="W915" s="0" t="e">
        <v>#REF!</v>
      </c>
      <c r="X915" s="0" t="e">
        <v>#REF!</v>
      </c>
      <c r="Y915" s="0" t="str">
        <v/>
      </c>
      <c r="Z915" s="0" t="str">
        <v/>
      </c>
      <c r="AA915" s="188"/>
    </row>
    <row r="916" customFormat="false" ht="12.75" hidden="false" customHeight="false" outlineLevel="0" collapsed="false">
      <c r="F916" s="60"/>
      <c r="H916" s="60"/>
      <c r="I916" s="60"/>
      <c r="J916" s="60"/>
      <c r="K916" s="0" t="e">
        <v>#REF!</v>
      </c>
      <c r="L916" s="0" t="e">
        <v>#REF!</v>
      </c>
      <c r="M916" s="0" t="e">
        <v>#REF!</v>
      </c>
      <c r="N916" s="0" t="e">
        <v>#REF!</v>
      </c>
      <c r="O916" s="0" t="e">
        <v>#REF!</v>
      </c>
      <c r="P916" s="0" t="e">
        <v>#REF!</v>
      </c>
      <c r="Q916" s="0" t="e">
        <v>#REF!</v>
      </c>
      <c r="R916" s="0" t="e">
        <v>#REF!</v>
      </c>
      <c r="S916" s="0" t="e">
        <v>#REF!</v>
      </c>
      <c r="T916" s="0" t="e">
        <v>#REF!</v>
      </c>
      <c r="U916" s="0" t="e">
        <v>#REF!</v>
      </c>
      <c r="V916" s="0" t="e">
        <v>#REF!</v>
      </c>
      <c r="W916" s="0" t="e">
        <v>#REF!</v>
      </c>
      <c r="X916" s="0" t="e">
        <v>#REF!</v>
      </c>
      <c r="Y916" s="0" t="str">
        <v/>
      </c>
      <c r="Z916" s="0" t="str">
        <v/>
      </c>
      <c r="AA916" s="188"/>
    </row>
    <row r="917" customFormat="false" ht="12.75" hidden="false" customHeight="false" outlineLevel="0" collapsed="false">
      <c r="F917" s="60"/>
      <c r="H917" s="60"/>
      <c r="I917" s="60"/>
      <c r="J917" s="60"/>
      <c r="K917" s="0" t="e">
        <v>#REF!</v>
      </c>
      <c r="L917" s="0" t="e">
        <v>#REF!</v>
      </c>
      <c r="M917" s="0" t="e">
        <v>#REF!</v>
      </c>
      <c r="N917" s="0" t="e">
        <v>#REF!</v>
      </c>
      <c r="O917" s="0" t="e">
        <v>#REF!</v>
      </c>
      <c r="P917" s="0" t="e">
        <v>#REF!</v>
      </c>
      <c r="Q917" s="0" t="e">
        <v>#REF!</v>
      </c>
      <c r="R917" s="0" t="e">
        <v>#REF!</v>
      </c>
      <c r="S917" s="0" t="e">
        <v>#REF!</v>
      </c>
      <c r="T917" s="0" t="e">
        <v>#REF!</v>
      </c>
      <c r="U917" s="0" t="e">
        <v>#REF!</v>
      </c>
      <c r="V917" s="0" t="e">
        <v>#REF!</v>
      </c>
      <c r="W917" s="0" t="e">
        <v>#REF!</v>
      </c>
      <c r="X917" s="0" t="e">
        <v>#REF!</v>
      </c>
      <c r="Y917" s="0" t="str">
        <v/>
      </c>
      <c r="Z917" s="0" t="str">
        <v/>
      </c>
      <c r="AA917" s="188"/>
    </row>
    <row r="918" customFormat="false" ht="12.75" hidden="false" customHeight="false" outlineLevel="0" collapsed="false">
      <c r="F918" s="60"/>
      <c r="H918" s="60"/>
      <c r="I918" s="60"/>
      <c r="J918" s="60"/>
      <c r="K918" s="0" t="e">
        <v>#REF!</v>
      </c>
      <c r="L918" s="0" t="e">
        <v>#REF!</v>
      </c>
      <c r="M918" s="0" t="e">
        <v>#REF!</v>
      </c>
      <c r="N918" s="0" t="e">
        <v>#REF!</v>
      </c>
      <c r="O918" s="0" t="e">
        <v>#REF!</v>
      </c>
      <c r="P918" s="0" t="e">
        <v>#REF!</v>
      </c>
      <c r="Q918" s="0" t="e">
        <v>#REF!</v>
      </c>
      <c r="R918" s="0" t="e">
        <v>#REF!</v>
      </c>
      <c r="S918" s="0" t="e">
        <v>#REF!</v>
      </c>
      <c r="T918" s="0" t="e">
        <v>#REF!</v>
      </c>
      <c r="U918" s="0" t="e">
        <v>#REF!</v>
      </c>
      <c r="V918" s="0" t="e">
        <v>#REF!</v>
      </c>
      <c r="W918" s="0" t="e">
        <v>#REF!</v>
      </c>
      <c r="X918" s="0" t="e">
        <v>#REF!</v>
      </c>
      <c r="Y918" s="0" t="str">
        <v/>
      </c>
      <c r="Z918" s="0" t="str">
        <v/>
      </c>
      <c r="AA918" s="188"/>
    </row>
    <row r="919" customFormat="false" ht="12.75" hidden="false" customHeight="false" outlineLevel="0" collapsed="false">
      <c r="F919" s="60"/>
      <c r="H919" s="60"/>
      <c r="I919" s="60"/>
      <c r="J919" s="60"/>
      <c r="K919" s="0" t="e">
        <v>#REF!</v>
      </c>
      <c r="L919" s="0" t="e">
        <v>#REF!</v>
      </c>
      <c r="M919" s="0" t="e">
        <v>#REF!</v>
      </c>
      <c r="N919" s="0" t="e">
        <v>#REF!</v>
      </c>
      <c r="O919" s="0" t="e">
        <v>#REF!</v>
      </c>
      <c r="P919" s="0" t="e">
        <v>#REF!</v>
      </c>
      <c r="Q919" s="0" t="e">
        <v>#REF!</v>
      </c>
      <c r="R919" s="0" t="e">
        <v>#REF!</v>
      </c>
      <c r="S919" s="0" t="e">
        <v>#REF!</v>
      </c>
      <c r="T919" s="0" t="e">
        <v>#REF!</v>
      </c>
      <c r="U919" s="0" t="e">
        <v>#REF!</v>
      </c>
      <c r="V919" s="0" t="e">
        <v>#REF!</v>
      </c>
      <c r="W919" s="0" t="e">
        <v>#REF!</v>
      </c>
      <c r="X919" s="0" t="e">
        <v>#REF!</v>
      </c>
      <c r="Y919" s="0" t="str">
        <v/>
      </c>
      <c r="Z919" s="0" t="str">
        <v/>
      </c>
      <c r="AA919" s="188"/>
    </row>
    <row r="920" customFormat="false" ht="12.75" hidden="false" customHeight="false" outlineLevel="0" collapsed="false">
      <c r="F920" s="60"/>
      <c r="H920" s="60"/>
      <c r="I920" s="60"/>
      <c r="J920" s="60"/>
      <c r="K920" s="0" t="e">
        <v>#REF!</v>
      </c>
      <c r="L920" s="0" t="e">
        <v>#REF!</v>
      </c>
      <c r="M920" s="0" t="e">
        <v>#REF!</v>
      </c>
      <c r="N920" s="0" t="e">
        <v>#REF!</v>
      </c>
      <c r="O920" s="0" t="e">
        <v>#REF!</v>
      </c>
      <c r="P920" s="0" t="e">
        <v>#REF!</v>
      </c>
      <c r="Q920" s="0" t="e">
        <v>#REF!</v>
      </c>
      <c r="R920" s="0" t="e">
        <v>#REF!</v>
      </c>
      <c r="S920" s="0" t="e">
        <v>#REF!</v>
      </c>
      <c r="T920" s="0" t="e">
        <v>#REF!</v>
      </c>
      <c r="U920" s="0" t="e">
        <v>#REF!</v>
      </c>
      <c r="V920" s="0" t="e">
        <v>#REF!</v>
      </c>
      <c r="W920" s="0" t="e">
        <v>#REF!</v>
      </c>
      <c r="X920" s="0" t="e">
        <v>#REF!</v>
      </c>
      <c r="Y920" s="0" t="str">
        <v/>
      </c>
      <c r="Z920" s="0" t="str">
        <v/>
      </c>
      <c r="AA920" s="188"/>
    </row>
    <row r="921" customFormat="false" ht="12.75" hidden="false" customHeight="false" outlineLevel="0" collapsed="false">
      <c r="F921" s="60"/>
      <c r="H921" s="60"/>
      <c r="I921" s="60"/>
      <c r="J921" s="60"/>
      <c r="K921" s="0" t="e">
        <v>#REF!</v>
      </c>
      <c r="L921" s="0" t="e">
        <v>#REF!</v>
      </c>
      <c r="M921" s="0" t="e">
        <v>#REF!</v>
      </c>
      <c r="N921" s="0" t="e">
        <v>#REF!</v>
      </c>
      <c r="O921" s="0" t="e">
        <v>#REF!</v>
      </c>
      <c r="P921" s="0" t="e">
        <v>#REF!</v>
      </c>
      <c r="Q921" s="0" t="e">
        <v>#REF!</v>
      </c>
      <c r="R921" s="0" t="e">
        <v>#REF!</v>
      </c>
      <c r="S921" s="0" t="e">
        <v>#REF!</v>
      </c>
      <c r="T921" s="0" t="e">
        <v>#REF!</v>
      </c>
      <c r="U921" s="0" t="e">
        <v>#REF!</v>
      </c>
      <c r="V921" s="0" t="e">
        <v>#REF!</v>
      </c>
      <c r="W921" s="0" t="e">
        <v>#REF!</v>
      </c>
      <c r="X921" s="0" t="e">
        <v>#REF!</v>
      </c>
      <c r="Y921" s="0" t="str">
        <v/>
      </c>
      <c r="Z921" s="0" t="str">
        <v/>
      </c>
      <c r="AA921" s="188"/>
    </row>
    <row r="922" customFormat="false" ht="12.75" hidden="false" customHeight="false" outlineLevel="0" collapsed="false">
      <c r="F922" s="60"/>
      <c r="H922" s="60"/>
      <c r="I922" s="60"/>
      <c r="J922" s="60"/>
      <c r="K922" s="0" t="e">
        <v>#REF!</v>
      </c>
      <c r="L922" s="0" t="e">
        <v>#REF!</v>
      </c>
      <c r="M922" s="0" t="e">
        <v>#REF!</v>
      </c>
      <c r="N922" s="0" t="e">
        <v>#REF!</v>
      </c>
      <c r="O922" s="0" t="e">
        <v>#REF!</v>
      </c>
      <c r="P922" s="0" t="e">
        <v>#REF!</v>
      </c>
      <c r="Q922" s="0" t="e">
        <v>#REF!</v>
      </c>
      <c r="R922" s="0" t="e">
        <v>#REF!</v>
      </c>
      <c r="S922" s="0" t="e">
        <v>#REF!</v>
      </c>
      <c r="T922" s="0" t="e">
        <v>#REF!</v>
      </c>
      <c r="U922" s="0" t="e">
        <v>#REF!</v>
      </c>
      <c r="V922" s="0" t="e">
        <v>#REF!</v>
      </c>
      <c r="W922" s="0" t="e">
        <v>#REF!</v>
      </c>
      <c r="X922" s="0" t="e">
        <v>#REF!</v>
      </c>
      <c r="Y922" s="0" t="str">
        <v/>
      </c>
      <c r="Z922" s="0" t="str">
        <v/>
      </c>
      <c r="AA922" s="188"/>
    </row>
    <row r="923" customFormat="false" ht="12.75" hidden="false" customHeight="false" outlineLevel="0" collapsed="false">
      <c r="F923" s="60"/>
      <c r="H923" s="60"/>
      <c r="I923" s="60"/>
      <c r="J923" s="60"/>
      <c r="K923" s="0" t="e">
        <v>#REF!</v>
      </c>
      <c r="L923" s="0" t="e">
        <v>#REF!</v>
      </c>
      <c r="M923" s="0" t="e">
        <v>#REF!</v>
      </c>
      <c r="N923" s="0" t="e">
        <v>#REF!</v>
      </c>
      <c r="O923" s="0" t="e">
        <v>#REF!</v>
      </c>
      <c r="P923" s="0" t="e">
        <v>#REF!</v>
      </c>
      <c r="Q923" s="0" t="e">
        <v>#REF!</v>
      </c>
      <c r="R923" s="0" t="e">
        <v>#REF!</v>
      </c>
      <c r="S923" s="0" t="e">
        <v>#REF!</v>
      </c>
      <c r="T923" s="0" t="e">
        <v>#REF!</v>
      </c>
      <c r="U923" s="0" t="e">
        <v>#REF!</v>
      </c>
      <c r="V923" s="0" t="e">
        <v>#REF!</v>
      </c>
      <c r="W923" s="0" t="e">
        <v>#REF!</v>
      </c>
      <c r="X923" s="0" t="e">
        <v>#REF!</v>
      </c>
      <c r="Y923" s="0" t="str">
        <v/>
      </c>
      <c r="Z923" s="0" t="str">
        <v/>
      </c>
      <c r="AA923" s="188"/>
    </row>
    <row r="924" customFormat="false" ht="12.75" hidden="false" customHeight="false" outlineLevel="0" collapsed="false">
      <c r="F924" s="60"/>
      <c r="H924" s="60"/>
      <c r="I924" s="60"/>
      <c r="J924" s="60"/>
      <c r="K924" s="0" t="e">
        <v>#REF!</v>
      </c>
      <c r="L924" s="0" t="e">
        <v>#REF!</v>
      </c>
      <c r="M924" s="0" t="e">
        <v>#REF!</v>
      </c>
      <c r="N924" s="0" t="e">
        <v>#REF!</v>
      </c>
      <c r="O924" s="0" t="e">
        <v>#REF!</v>
      </c>
      <c r="P924" s="0" t="e">
        <v>#REF!</v>
      </c>
      <c r="Q924" s="0" t="e">
        <v>#REF!</v>
      </c>
      <c r="R924" s="0" t="e">
        <v>#REF!</v>
      </c>
      <c r="S924" s="0" t="e">
        <v>#REF!</v>
      </c>
      <c r="T924" s="0" t="e">
        <v>#REF!</v>
      </c>
      <c r="U924" s="0" t="e">
        <v>#REF!</v>
      </c>
      <c r="V924" s="0" t="e">
        <v>#REF!</v>
      </c>
      <c r="W924" s="0" t="e">
        <v>#REF!</v>
      </c>
      <c r="X924" s="0" t="e">
        <v>#REF!</v>
      </c>
      <c r="Y924" s="0" t="str">
        <v/>
      </c>
      <c r="Z924" s="0" t="str">
        <v/>
      </c>
      <c r="AA924" s="188"/>
    </row>
    <row r="925" customFormat="false" ht="12.75" hidden="false" customHeight="false" outlineLevel="0" collapsed="false">
      <c r="F925" s="60"/>
      <c r="H925" s="60"/>
      <c r="I925" s="60"/>
      <c r="J925" s="60"/>
      <c r="K925" s="0" t="e">
        <v>#REF!</v>
      </c>
      <c r="L925" s="0" t="e">
        <v>#REF!</v>
      </c>
      <c r="M925" s="0" t="e">
        <v>#REF!</v>
      </c>
      <c r="N925" s="0" t="e">
        <v>#REF!</v>
      </c>
      <c r="O925" s="0" t="e">
        <v>#REF!</v>
      </c>
      <c r="P925" s="0" t="e">
        <v>#REF!</v>
      </c>
      <c r="Q925" s="0" t="e">
        <v>#REF!</v>
      </c>
      <c r="R925" s="0" t="e">
        <v>#REF!</v>
      </c>
      <c r="S925" s="0" t="e">
        <v>#REF!</v>
      </c>
      <c r="T925" s="0" t="e">
        <v>#REF!</v>
      </c>
      <c r="U925" s="0" t="e">
        <v>#REF!</v>
      </c>
      <c r="V925" s="0" t="e">
        <v>#REF!</v>
      </c>
      <c r="W925" s="0" t="e">
        <v>#REF!</v>
      </c>
      <c r="X925" s="0" t="e">
        <v>#REF!</v>
      </c>
      <c r="Y925" s="0" t="str">
        <v/>
      </c>
      <c r="Z925" s="0" t="str">
        <v/>
      </c>
      <c r="AA925" s="188"/>
    </row>
    <row r="926" customFormat="false" ht="12.75" hidden="false" customHeight="false" outlineLevel="0" collapsed="false">
      <c r="F926" s="60"/>
      <c r="H926" s="60"/>
      <c r="I926" s="60"/>
      <c r="J926" s="60"/>
      <c r="K926" s="0" t="e">
        <v>#REF!</v>
      </c>
      <c r="L926" s="0" t="e">
        <v>#REF!</v>
      </c>
      <c r="M926" s="0" t="e">
        <v>#REF!</v>
      </c>
      <c r="N926" s="0" t="e">
        <v>#REF!</v>
      </c>
      <c r="O926" s="0" t="e">
        <v>#REF!</v>
      </c>
      <c r="P926" s="0" t="e">
        <v>#REF!</v>
      </c>
      <c r="Q926" s="0" t="e">
        <v>#REF!</v>
      </c>
      <c r="R926" s="0" t="e">
        <v>#REF!</v>
      </c>
      <c r="S926" s="0" t="e">
        <v>#REF!</v>
      </c>
      <c r="T926" s="0" t="e">
        <v>#REF!</v>
      </c>
      <c r="U926" s="0" t="e">
        <v>#REF!</v>
      </c>
      <c r="V926" s="0" t="e">
        <v>#REF!</v>
      </c>
      <c r="W926" s="0" t="e">
        <v>#REF!</v>
      </c>
      <c r="X926" s="0" t="e">
        <v>#REF!</v>
      </c>
      <c r="Y926" s="0" t="str">
        <v/>
      </c>
      <c r="Z926" s="0" t="str">
        <v/>
      </c>
      <c r="AA926" s="188"/>
    </row>
    <row r="927" customFormat="false" ht="12.75" hidden="false" customHeight="false" outlineLevel="0" collapsed="false">
      <c r="F927" s="60"/>
      <c r="H927" s="60"/>
      <c r="I927" s="60"/>
      <c r="J927" s="60"/>
      <c r="K927" s="0" t="e">
        <v>#REF!</v>
      </c>
      <c r="L927" s="0" t="e">
        <v>#REF!</v>
      </c>
      <c r="M927" s="0" t="e">
        <v>#REF!</v>
      </c>
      <c r="N927" s="0" t="e">
        <v>#REF!</v>
      </c>
      <c r="O927" s="0" t="e">
        <v>#REF!</v>
      </c>
      <c r="P927" s="0" t="e">
        <v>#REF!</v>
      </c>
      <c r="Q927" s="0" t="e">
        <v>#REF!</v>
      </c>
      <c r="R927" s="0" t="e">
        <v>#REF!</v>
      </c>
      <c r="S927" s="0" t="e">
        <v>#REF!</v>
      </c>
      <c r="T927" s="0" t="e">
        <v>#REF!</v>
      </c>
      <c r="U927" s="0" t="e">
        <v>#REF!</v>
      </c>
      <c r="V927" s="0" t="e">
        <v>#REF!</v>
      </c>
      <c r="W927" s="0" t="e">
        <v>#REF!</v>
      </c>
      <c r="X927" s="0" t="e">
        <v>#REF!</v>
      </c>
      <c r="Y927" s="0" t="str">
        <v/>
      </c>
      <c r="Z927" s="0" t="str">
        <v/>
      </c>
      <c r="AA927" s="188"/>
    </row>
    <row r="928" customFormat="false" ht="12.75" hidden="false" customHeight="false" outlineLevel="0" collapsed="false">
      <c r="F928" s="60"/>
      <c r="H928" s="60"/>
      <c r="I928" s="60"/>
      <c r="J928" s="60"/>
      <c r="K928" s="0" t="e">
        <v>#REF!</v>
      </c>
      <c r="L928" s="0" t="e">
        <v>#REF!</v>
      </c>
      <c r="M928" s="0" t="e">
        <v>#REF!</v>
      </c>
      <c r="N928" s="0" t="e">
        <v>#REF!</v>
      </c>
      <c r="O928" s="0" t="e">
        <v>#REF!</v>
      </c>
      <c r="P928" s="0" t="e">
        <v>#REF!</v>
      </c>
      <c r="Q928" s="0" t="e">
        <v>#REF!</v>
      </c>
      <c r="R928" s="0" t="e">
        <v>#REF!</v>
      </c>
      <c r="S928" s="0" t="e">
        <v>#REF!</v>
      </c>
      <c r="T928" s="0" t="e">
        <v>#REF!</v>
      </c>
      <c r="U928" s="0" t="e">
        <v>#REF!</v>
      </c>
      <c r="V928" s="0" t="e">
        <v>#REF!</v>
      </c>
      <c r="W928" s="0" t="e">
        <v>#REF!</v>
      </c>
      <c r="X928" s="0" t="e">
        <v>#REF!</v>
      </c>
      <c r="Y928" s="0" t="str">
        <v/>
      </c>
      <c r="Z928" s="0" t="str">
        <v/>
      </c>
      <c r="AA928" s="188"/>
    </row>
    <row r="929" customFormat="false" ht="12.75" hidden="false" customHeight="false" outlineLevel="0" collapsed="false">
      <c r="F929" s="60"/>
      <c r="H929" s="60"/>
      <c r="I929" s="60"/>
      <c r="J929" s="60"/>
      <c r="K929" s="0" t="e">
        <v>#REF!</v>
      </c>
      <c r="L929" s="0" t="e">
        <v>#REF!</v>
      </c>
      <c r="M929" s="0" t="e">
        <v>#REF!</v>
      </c>
      <c r="N929" s="0" t="e">
        <v>#REF!</v>
      </c>
      <c r="O929" s="0" t="e">
        <v>#REF!</v>
      </c>
      <c r="P929" s="0" t="e">
        <v>#REF!</v>
      </c>
      <c r="Q929" s="0" t="e">
        <v>#REF!</v>
      </c>
      <c r="R929" s="0" t="e">
        <v>#REF!</v>
      </c>
      <c r="S929" s="0" t="e">
        <v>#REF!</v>
      </c>
      <c r="T929" s="0" t="e">
        <v>#REF!</v>
      </c>
      <c r="U929" s="0" t="e">
        <v>#REF!</v>
      </c>
      <c r="V929" s="0" t="e">
        <v>#REF!</v>
      </c>
      <c r="W929" s="0" t="e">
        <v>#REF!</v>
      </c>
      <c r="X929" s="0" t="e">
        <v>#REF!</v>
      </c>
      <c r="Y929" s="0" t="str">
        <v/>
      </c>
      <c r="Z929" s="0" t="str">
        <v/>
      </c>
      <c r="AA929" s="188"/>
    </row>
    <row r="930" customFormat="false" ht="12.75" hidden="false" customHeight="false" outlineLevel="0" collapsed="false">
      <c r="F930" s="60"/>
      <c r="H930" s="60"/>
      <c r="I930" s="60"/>
      <c r="J930" s="60"/>
      <c r="K930" s="0" t="e">
        <v>#REF!</v>
      </c>
      <c r="L930" s="0" t="e">
        <v>#REF!</v>
      </c>
      <c r="M930" s="0" t="e">
        <v>#REF!</v>
      </c>
      <c r="N930" s="0" t="e">
        <v>#REF!</v>
      </c>
      <c r="O930" s="0" t="e">
        <v>#REF!</v>
      </c>
      <c r="P930" s="0" t="e">
        <v>#REF!</v>
      </c>
      <c r="Q930" s="0" t="e">
        <v>#REF!</v>
      </c>
      <c r="R930" s="0" t="e">
        <v>#REF!</v>
      </c>
      <c r="S930" s="0" t="e">
        <v>#REF!</v>
      </c>
      <c r="T930" s="0" t="e">
        <v>#REF!</v>
      </c>
      <c r="U930" s="0" t="e">
        <v>#REF!</v>
      </c>
      <c r="V930" s="0" t="e">
        <v>#REF!</v>
      </c>
      <c r="W930" s="0" t="e">
        <v>#REF!</v>
      </c>
      <c r="X930" s="0" t="e">
        <v>#REF!</v>
      </c>
      <c r="Y930" s="0" t="str">
        <v/>
      </c>
      <c r="Z930" s="0" t="str">
        <v/>
      </c>
      <c r="AA930" s="188"/>
    </row>
    <row r="931" customFormat="false" ht="12.75" hidden="false" customHeight="false" outlineLevel="0" collapsed="false">
      <c r="F931" s="60"/>
      <c r="H931" s="60"/>
      <c r="I931" s="60"/>
      <c r="J931" s="60"/>
      <c r="K931" s="0" t="e">
        <v>#REF!</v>
      </c>
      <c r="L931" s="0" t="e">
        <v>#REF!</v>
      </c>
      <c r="M931" s="0" t="e">
        <v>#REF!</v>
      </c>
      <c r="N931" s="0" t="e">
        <v>#REF!</v>
      </c>
      <c r="O931" s="0" t="e">
        <v>#REF!</v>
      </c>
      <c r="P931" s="0" t="e">
        <v>#REF!</v>
      </c>
      <c r="Q931" s="0" t="e">
        <v>#REF!</v>
      </c>
      <c r="R931" s="0" t="e">
        <v>#REF!</v>
      </c>
      <c r="S931" s="0" t="e">
        <v>#REF!</v>
      </c>
      <c r="T931" s="0" t="e">
        <v>#REF!</v>
      </c>
      <c r="U931" s="0" t="e">
        <v>#REF!</v>
      </c>
      <c r="V931" s="0" t="e">
        <v>#REF!</v>
      </c>
      <c r="W931" s="0" t="e">
        <v>#REF!</v>
      </c>
      <c r="X931" s="0" t="e">
        <v>#REF!</v>
      </c>
      <c r="Y931" s="0" t="str">
        <v/>
      </c>
      <c r="Z931" s="0" t="str">
        <v/>
      </c>
      <c r="AA931" s="188"/>
    </row>
    <row r="932" customFormat="false" ht="12.75" hidden="false" customHeight="false" outlineLevel="0" collapsed="false">
      <c r="F932" s="60"/>
      <c r="H932" s="60"/>
      <c r="I932" s="60"/>
      <c r="J932" s="60"/>
      <c r="K932" s="0" t="e">
        <v>#REF!</v>
      </c>
      <c r="L932" s="0" t="e">
        <v>#REF!</v>
      </c>
      <c r="M932" s="0" t="e">
        <v>#REF!</v>
      </c>
      <c r="N932" s="0" t="e">
        <v>#REF!</v>
      </c>
      <c r="O932" s="0" t="e">
        <v>#REF!</v>
      </c>
      <c r="P932" s="0" t="e">
        <v>#REF!</v>
      </c>
      <c r="Q932" s="0" t="e">
        <v>#REF!</v>
      </c>
      <c r="R932" s="0" t="e">
        <v>#REF!</v>
      </c>
      <c r="S932" s="0" t="e">
        <v>#REF!</v>
      </c>
      <c r="T932" s="0" t="e">
        <v>#REF!</v>
      </c>
      <c r="U932" s="0" t="e">
        <v>#REF!</v>
      </c>
      <c r="V932" s="0" t="e">
        <v>#REF!</v>
      </c>
      <c r="W932" s="0" t="e">
        <v>#REF!</v>
      </c>
      <c r="X932" s="0" t="e">
        <v>#REF!</v>
      </c>
      <c r="Y932" s="0" t="str">
        <v/>
      </c>
      <c r="Z932" s="0" t="str">
        <v/>
      </c>
      <c r="AA932" s="188"/>
    </row>
    <row r="933" customFormat="false" ht="12.75" hidden="false" customHeight="false" outlineLevel="0" collapsed="false">
      <c r="F933" s="60"/>
      <c r="H933" s="60"/>
      <c r="I933" s="60"/>
      <c r="J933" s="60"/>
      <c r="K933" s="0" t="e">
        <v>#REF!</v>
      </c>
      <c r="L933" s="0" t="e">
        <v>#REF!</v>
      </c>
      <c r="M933" s="0" t="e">
        <v>#REF!</v>
      </c>
      <c r="N933" s="0" t="e">
        <v>#REF!</v>
      </c>
      <c r="O933" s="0" t="e">
        <v>#REF!</v>
      </c>
      <c r="P933" s="0" t="e">
        <v>#REF!</v>
      </c>
      <c r="Q933" s="0" t="e">
        <v>#REF!</v>
      </c>
      <c r="R933" s="0" t="e">
        <v>#REF!</v>
      </c>
      <c r="S933" s="0" t="e">
        <v>#REF!</v>
      </c>
      <c r="T933" s="0" t="e">
        <v>#REF!</v>
      </c>
      <c r="U933" s="0" t="e">
        <v>#REF!</v>
      </c>
      <c r="V933" s="0" t="e">
        <v>#REF!</v>
      </c>
      <c r="W933" s="0" t="e">
        <v>#REF!</v>
      </c>
      <c r="X933" s="0" t="e">
        <v>#REF!</v>
      </c>
      <c r="Y933" s="0" t="str">
        <v/>
      </c>
      <c r="Z933" s="0" t="str">
        <v/>
      </c>
      <c r="AA933" s="188"/>
    </row>
    <row r="934" customFormat="false" ht="12.75" hidden="false" customHeight="false" outlineLevel="0" collapsed="false">
      <c r="F934" s="60"/>
      <c r="H934" s="60"/>
      <c r="I934" s="60"/>
      <c r="J934" s="60"/>
      <c r="K934" s="0" t="e">
        <v>#REF!</v>
      </c>
      <c r="L934" s="0" t="e">
        <v>#REF!</v>
      </c>
      <c r="M934" s="0" t="e">
        <v>#REF!</v>
      </c>
      <c r="N934" s="0" t="e">
        <v>#REF!</v>
      </c>
      <c r="O934" s="0" t="e">
        <v>#REF!</v>
      </c>
      <c r="P934" s="0" t="e">
        <v>#REF!</v>
      </c>
      <c r="Q934" s="0" t="e">
        <v>#REF!</v>
      </c>
      <c r="R934" s="0" t="e">
        <v>#REF!</v>
      </c>
      <c r="S934" s="0" t="e">
        <v>#REF!</v>
      </c>
      <c r="T934" s="0" t="e">
        <v>#REF!</v>
      </c>
      <c r="U934" s="0" t="e">
        <v>#REF!</v>
      </c>
      <c r="V934" s="0" t="e">
        <v>#REF!</v>
      </c>
      <c r="W934" s="0" t="e">
        <v>#REF!</v>
      </c>
      <c r="X934" s="0" t="e">
        <v>#REF!</v>
      </c>
      <c r="Y934" s="0" t="str">
        <v/>
      </c>
      <c r="Z934" s="0" t="str">
        <v/>
      </c>
      <c r="AA934" s="188"/>
    </row>
    <row r="935" customFormat="false" ht="12.75" hidden="false" customHeight="false" outlineLevel="0" collapsed="false">
      <c r="F935" s="60"/>
      <c r="H935" s="60"/>
      <c r="I935" s="60"/>
      <c r="J935" s="60"/>
      <c r="K935" s="0" t="e">
        <v>#REF!</v>
      </c>
      <c r="L935" s="0" t="e">
        <v>#REF!</v>
      </c>
      <c r="M935" s="0" t="e">
        <v>#REF!</v>
      </c>
      <c r="N935" s="0" t="e">
        <v>#REF!</v>
      </c>
      <c r="O935" s="0" t="e">
        <v>#REF!</v>
      </c>
      <c r="P935" s="0" t="e">
        <v>#REF!</v>
      </c>
      <c r="Q935" s="0" t="e">
        <v>#REF!</v>
      </c>
      <c r="R935" s="0" t="e">
        <v>#REF!</v>
      </c>
      <c r="S935" s="0" t="e">
        <v>#REF!</v>
      </c>
      <c r="T935" s="0" t="e">
        <v>#REF!</v>
      </c>
      <c r="U935" s="0" t="e">
        <v>#REF!</v>
      </c>
      <c r="V935" s="0" t="e">
        <v>#REF!</v>
      </c>
      <c r="W935" s="0" t="e">
        <v>#REF!</v>
      </c>
      <c r="X935" s="0" t="e">
        <v>#REF!</v>
      </c>
      <c r="Y935" s="0" t="str">
        <v/>
      </c>
      <c r="Z935" s="0" t="str">
        <v/>
      </c>
      <c r="AA935" s="188"/>
    </row>
    <row r="936" customFormat="false" ht="12.75" hidden="false" customHeight="false" outlineLevel="0" collapsed="false">
      <c r="F936" s="60"/>
      <c r="H936" s="60"/>
      <c r="I936" s="60"/>
      <c r="J936" s="60"/>
      <c r="K936" s="0" t="e">
        <v>#REF!</v>
      </c>
      <c r="L936" s="0" t="e">
        <v>#REF!</v>
      </c>
      <c r="M936" s="0" t="e">
        <v>#REF!</v>
      </c>
      <c r="N936" s="0" t="e">
        <v>#REF!</v>
      </c>
      <c r="O936" s="0" t="e">
        <v>#REF!</v>
      </c>
      <c r="P936" s="0" t="e">
        <v>#REF!</v>
      </c>
      <c r="Q936" s="0" t="e">
        <v>#REF!</v>
      </c>
      <c r="R936" s="0" t="e">
        <v>#REF!</v>
      </c>
      <c r="S936" s="0" t="e">
        <v>#REF!</v>
      </c>
      <c r="T936" s="0" t="e">
        <v>#REF!</v>
      </c>
      <c r="U936" s="0" t="e">
        <v>#REF!</v>
      </c>
      <c r="V936" s="0" t="e">
        <v>#REF!</v>
      </c>
      <c r="W936" s="0" t="e">
        <v>#REF!</v>
      </c>
      <c r="X936" s="0" t="e">
        <v>#REF!</v>
      </c>
      <c r="Y936" s="0" t="str">
        <v/>
      </c>
      <c r="Z936" s="0" t="str">
        <v/>
      </c>
      <c r="AA936" s="188"/>
    </row>
    <row r="937" customFormat="false" ht="12.75" hidden="false" customHeight="false" outlineLevel="0" collapsed="false">
      <c r="F937" s="60"/>
      <c r="H937" s="60"/>
      <c r="I937" s="60"/>
      <c r="J937" s="60"/>
      <c r="K937" s="0" t="e">
        <v>#REF!</v>
      </c>
      <c r="L937" s="0" t="e">
        <v>#REF!</v>
      </c>
      <c r="M937" s="0" t="e">
        <v>#REF!</v>
      </c>
      <c r="N937" s="0" t="e">
        <v>#REF!</v>
      </c>
      <c r="O937" s="0" t="e">
        <v>#REF!</v>
      </c>
      <c r="P937" s="0" t="e">
        <v>#REF!</v>
      </c>
      <c r="Q937" s="0" t="e">
        <v>#REF!</v>
      </c>
      <c r="R937" s="0" t="e">
        <v>#REF!</v>
      </c>
      <c r="S937" s="0" t="e">
        <v>#REF!</v>
      </c>
      <c r="T937" s="0" t="e">
        <v>#REF!</v>
      </c>
      <c r="U937" s="0" t="e">
        <v>#REF!</v>
      </c>
      <c r="V937" s="0" t="e">
        <v>#REF!</v>
      </c>
      <c r="W937" s="0" t="e">
        <v>#REF!</v>
      </c>
      <c r="X937" s="0" t="e">
        <v>#REF!</v>
      </c>
      <c r="Y937" s="0" t="str">
        <v/>
      </c>
      <c r="Z937" s="0" t="str">
        <v/>
      </c>
      <c r="AA937" s="188"/>
    </row>
    <row r="938" customFormat="false" ht="12.75" hidden="false" customHeight="false" outlineLevel="0" collapsed="false">
      <c r="F938" s="60"/>
      <c r="H938" s="60"/>
      <c r="I938" s="60"/>
      <c r="J938" s="60"/>
      <c r="K938" s="0" t="e">
        <v>#REF!</v>
      </c>
      <c r="L938" s="0" t="e">
        <v>#REF!</v>
      </c>
      <c r="M938" s="0" t="e">
        <v>#REF!</v>
      </c>
      <c r="N938" s="0" t="e">
        <v>#REF!</v>
      </c>
      <c r="O938" s="0" t="e">
        <v>#REF!</v>
      </c>
      <c r="P938" s="0" t="e">
        <v>#REF!</v>
      </c>
      <c r="Q938" s="0" t="e">
        <v>#REF!</v>
      </c>
      <c r="R938" s="0" t="e">
        <v>#REF!</v>
      </c>
      <c r="S938" s="0" t="e">
        <v>#REF!</v>
      </c>
      <c r="T938" s="0" t="e">
        <v>#REF!</v>
      </c>
      <c r="U938" s="0" t="e">
        <v>#REF!</v>
      </c>
      <c r="V938" s="0" t="e">
        <v>#REF!</v>
      </c>
      <c r="W938" s="0" t="e">
        <v>#REF!</v>
      </c>
      <c r="X938" s="0" t="e">
        <v>#REF!</v>
      </c>
      <c r="Y938" s="0" t="str">
        <v/>
      </c>
      <c r="Z938" s="0" t="str">
        <v/>
      </c>
      <c r="AA938" s="188"/>
    </row>
    <row r="939" customFormat="false" ht="12.75" hidden="false" customHeight="false" outlineLevel="0" collapsed="false">
      <c r="F939" s="60"/>
      <c r="H939" s="60"/>
      <c r="I939" s="60"/>
      <c r="J939" s="60"/>
      <c r="K939" s="0" t="e">
        <v>#REF!</v>
      </c>
      <c r="L939" s="0" t="e">
        <v>#REF!</v>
      </c>
      <c r="M939" s="0" t="e">
        <v>#REF!</v>
      </c>
      <c r="N939" s="0" t="e">
        <v>#REF!</v>
      </c>
      <c r="O939" s="0" t="e">
        <v>#REF!</v>
      </c>
      <c r="P939" s="0" t="e">
        <v>#REF!</v>
      </c>
      <c r="Q939" s="0" t="e">
        <v>#REF!</v>
      </c>
      <c r="R939" s="0" t="e">
        <v>#REF!</v>
      </c>
      <c r="S939" s="0" t="e">
        <v>#REF!</v>
      </c>
      <c r="T939" s="0" t="e">
        <v>#REF!</v>
      </c>
      <c r="U939" s="0" t="e">
        <v>#REF!</v>
      </c>
      <c r="V939" s="0" t="e">
        <v>#REF!</v>
      </c>
      <c r="W939" s="0" t="e">
        <v>#REF!</v>
      </c>
      <c r="X939" s="0" t="e">
        <v>#REF!</v>
      </c>
      <c r="Y939" s="0" t="str">
        <v/>
      </c>
      <c r="Z939" s="0" t="str">
        <v/>
      </c>
      <c r="AA939" s="188"/>
    </row>
    <row r="940" customFormat="false" ht="12.75" hidden="false" customHeight="false" outlineLevel="0" collapsed="false">
      <c r="F940" s="60"/>
      <c r="H940" s="60"/>
      <c r="I940" s="60"/>
      <c r="J940" s="60"/>
      <c r="K940" s="0" t="e">
        <v>#REF!</v>
      </c>
      <c r="L940" s="0" t="e">
        <v>#REF!</v>
      </c>
      <c r="M940" s="0" t="e">
        <v>#REF!</v>
      </c>
      <c r="N940" s="0" t="e">
        <v>#REF!</v>
      </c>
      <c r="O940" s="0" t="e">
        <v>#REF!</v>
      </c>
      <c r="P940" s="0" t="e">
        <v>#REF!</v>
      </c>
      <c r="Q940" s="0" t="e">
        <v>#REF!</v>
      </c>
      <c r="R940" s="0" t="e">
        <v>#REF!</v>
      </c>
      <c r="S940" s="0" t="e">
        <v>#REF!</v>
      </c>
      <c r="T940" s="0" t="e">
        <v>#REF!</v>
      </c>
      <c r="U940" s="0" t="e">
        <v>#REF!</v>
      </c>
      <c r="V940" s="0" t="e">
        <v>#REF!</v>
      </c>
      <c r="W940" s="0" t="e">
        <v>#REF!</v>
      </c>
      <c r="X940" s="0" t="e">
        <v>#REF!</v>
      </c>
      <c r="Y940" s="0" t="str">
        <v/>
      </c>
      <c r="Z940" s="0" t="str">
        <v/>
      </c>
      <c r="AA940" s="188"/>
    </row>
    <row r="941" customFormat="false" ht="12.75" hidden="false" customHeight="false" outlineLevel="0" collapsed="false">
      <c r="F941" s="60"/>
      <c r="H941" s="60"/>
      <c r="I941" s="60"/>
      <c r="J941" s="60"/>
      <c r="K941" s="0" t="e">
        <v>#REF!</v>
      </c>
      <c r="L941" s="0" t="e">
        <v>#REF!</v>
      </c>
      <c r="M941" s="0" t="e">
        <v>#REF!</v>
      </c>
      <c r="N941" s="0" t="e">
        <v>#REF!</v>
      </c>
      <c r="O941" s="0" t="e">
        <v>#REF!</v>
      </c>
      <c r="P941" s="0" t="e">
        <v>#REF!</v>
      </c>
      <c r="Q941" s="0" t="e">
        <v>#REF!</v>
      </c>
      <c r="R941" s="0" t="e">
        <v>#REF!</v>
      </c>
      <c r="S941" s="0" t="e">
        <v>#REF!</v>
      </c>
      <c r="T941" s="0" t="e">
        <v>#REF!</v>
      </c>
      <c r="U941" s="0" t="e">
        <v>#REF!</v>
      </c>
      <c r="V941" s="0" t="e">
        <v>#REF!</v>
      </c>
      <c r="W941" s="0" t="e">
        <v>#REF!</v>
      </c>
      <c r="X941" s="0" t="e">
        <v>#REF!</v>
      </c>
      <c r="Y941" s="0" t="str">
        <v/>
      </c>
      <c r="Z941" s="0" t="str">
        <v/>
      </c>
      <c r="AA941" s="188"/>
    </row>
    <row r="942" customFormat="false" ht="12.75" hidden="false" customHeight="false" outlineLevel="0" collapsed="false">
      <c r="F942" s="60"/>
      <c r="H942" s="60"/>
      <c r="I942" s="60"/>
      <c r="J942" s="60"/>
      <c r="K942" s="0" t="e">
        <v>#REF!</v>
      </c>
      <c r="L942" s="0" t="e">
        <v>#REF!</v>
      </c>
      <c r="M942" s="0" t="e">
        <v>#REF!</v>
      </c>
      <c r="N942" s="0" t="e">
        <v>#REF!</v>
      </c>
      <c r="O942" s="0" t="e">
        <v>#REF!</v>
      </c>
      <c r="P942" s="0" t="e">
        <v>#REF!</v>
      </c>
      <c r="Q942" s="0" t="e">
        <v>#REF!</v>
      </c>
      <c r="R942" s="0" t="e">
        <v>#REF!</v>
      </c>
      <c r="S942" s="0" t="e">
        <v>#REF!</v>
      </c>
      <c r="T942" s="0" t="e">
        <v>#REF!</v>
      </c>
      <c r="U942" s="0" t="e">
        <v>#REF!</v>
      </c>
      <c r="V942" s="0" t="e">
        <v>#REF!</v>
      </c>
      <c r="W942" s="0" t="e">
        <v>#REF!</v>
      </c>
      <c r="X942" s="0" t="e">
        <v>#REF!</v>
      </c>
      <c r="Y942" s="0" t="str">
        <v/>
      </c>
      <c r="Z942" s="0" t="str">
        <v/>
      </c>
      <c r="AA942" s="188"/>
    </row>
    <row r="943" customFormat="false" ht="12.75" hidden="false" customHeight="false" outlineLevel="0" collapsed="false">
      <c r="F943" s="60"/>
      <c r="H943" s="60"/>
      <c r="I943" s="60"/>
      <c r="J943" s="60"/>
      <c r="K943" s="0" t="e">
        <v>#REF!</v>
      </c>
      <c r="L943" s="0" t="e">
        <v>#REF!</v>
      </c>
      <c r="M943" s="0" t="e">
        <v>#REF!</v>
      </c>
      <c r="N943" s="0" t="e">
        <v>#REF!</v>
      </c>
      <c r="O943" s="0" t="e">
        <v>#REF!</v>
      </c>
      <c r="P943" s="0" t="e">
        <v>#REF!</v>
      </c>
      <c r="Q943" s="0" t="e">
        <v>#REF!</v>
      </c>
      <c r="R943" s="0" t="e">
        <v>#REF!</v>
      </c>
      <c r="S943" s="0" t="e">
        <v>#REF!</v>
      </c>
      <c r="T943" s="0" t="e">
        <v>#REF!</v>
      </c>
      <c r="U943" s="0" t="e">
        <v>#REF!</v>
      </c>
      <c r="V943" s="0" t="e">
        <v>#REF!</v>
      </c>
      <c r="W943" s="0" t="e">
        <v>#REF!</v>
      </c>
      <c r="X943" s="0" t="e">
        <v>#REF!</v>
      </c>
      <c r="Y943" s="0" t="str">
        <v/>
      </c>
      <c r="Z943" s="0" t="str">
        <v/>
      </c>
      <c r="AA943" s="188"/>
    </row>
    <row r="944" customFormat="false" ht="12.75" hidden="false" customHeight="false" outlineLevel="0" collapsed="false">
      <c r="F944" s="60"/>
      <c r="H944" s="60"/>
      <c r="I944" s="60"/>
      <c r="J944" s="60"/>
      <c r="K944" s="0" t="e">
        <v>#REF!</v>
      </c>
      <c r="L944" s="0" t="e">
        <v>#REF!</v>
      </c>
      <c r="M944" s="0" t="e">
        <v>#REF!</v>
      </c>
      <c r="N944" s="0" t="e">
        <v>#REF!</v>
      </c>
      <c r="O944" s="0" t="e">
        <v>#REF!</v>
      </c>
      <c r="P944" s="0" t="e">
        <v>#REF!</v>
      </c>
      <c r="Q944" s="0" t="e">
        <v>#REF!</v>
      </c>
      <c r="R944" s="0" t="e">
        <v>#REF!</v>
      </c>
      <c r="S944" s="0" t="e">
        <v>#REF!</v>
      </c>
      <c r="T944" s="0" t="e">
        <v>#REF!</v>
      </c>
      <c r="U944" s="0" t="e">
        <v>#REF!</v>
      </c>
      <c r="V944" s="0" t="e">
        <v>#REF!</v>
      </c>
      <c r="W944" s="0" t="e">
        <v>#REF!</v>
      </c>
      <c r="X944" s="0" t="e">
        <v>#REF!</v>
      </c>
      <c r="Y944" s="0" t="str">
        <v/>
      </c>
      <c r="Z944" s="0" t="str">
        <v/>
      </c>
      <c r="AA944" s="188"/>
    </row>
    <row r="945" customFormat="false" ht="12.75" hidden="false" customHeight="false" outlineLevel="0" collapsed="false">
      <c r="F945" s="60"/>
      <c r="H945" s="60"/>
      <c r="I945" s="60"/>
      <c r="J945" s="60"/>
      <c r="K945" s="0" t="e">
        <v>#REF!</v>
      </c>
      <c r="L945" s="0" t="e">
        <v>#REF!</v>
      </c>
      <c r="M945" s="0" t="e">
        <v>#REF!</v>
      </c>
      <c r="N945" s="0" t="e">
        <v>#REF!</v>
      </c>
      <c r="O945" s="0" t="e">
        <v>#REF!</v>
      </c>
      <c r="P945" s="0" t="e">
        <v>#REF!</v>
      </c>
      <c r="Q945" s="0" t="e">
        <v>#REF!</v>
      </c>
      <c r="R945" s="0" t="e">
        <v>#REF!</v>
      </c>
      <c r="S945" s="0" t="e">
        <v>#REF!</v>
      </c>
      <c r="T945" s="0" t="e">
        <v>#REF!</v>
      </c>
      <c r="U945" s="0" t="e">
        <v>#REF!</v>
      </c>
      <c r="V945" s="0" t="e">
        <v>#REF!</v>
      </c>
      <c r="W945" s="0" t="e">
        <v>#REF!</v>
      </c>
      <c r="X945" s="0" t="e">
        <v>#REF!</v>
      </c>
      <c r="Y945" s="0" t="str">
        <v/>
      </c>
      <c r="Z945" s="0" t="str">
        <v/>
      </c>
      <c r="AA945" s="188"/>
    </row>
    <row r="946" customFormat="false" ht="12.75" hidden="false" customHeight="false" outlineLevel="0" collapsed="false">
      <c r="F946" s="60"/>
      <c r="H946" s="60"/>
      <c r="I946" s="60"/>
      <c r="J946" s="60"/>
      <c r="K946" s="0" t="e">
        <v>#REF!</v>
      </c>
      <c r="L946" s="0" t="e">
        <v>#REF!</v>
      </c>
      <c r="M946" s="0" t="e">
        <v>#REF!</v>
      </c>
      <c r="N946" s="0" t="e">
        <v>#REF!</v>
      </c>
      <c r="O946" s="0" t="e">
        <v>#REF!</v>
      </c>
      <c r="P946" s="0" t="e">
        <v>#REF!</v>
      </c>
      <c r="Q946" s="0" t="e">
        <v>#REF!</v>
      </c>
      <c r="R946" s="0" t="e">
        <v>#REF!</v>
      </c>
      <c r="S946" s="0" t="e">
        <v>#REF!</v>
      </c>
      <c r="T946" s="0" t="e">
        <v>#REF!</v>
      </c>
      <c r="U946" s="0" t="e">
        <v>#REF!</v>
      </c>
      <c r="V946" s="0" t="e">
        <v>#REF!</v>
      </c>
      <c r="W946" s="0" t="e">
        <v>#REF!</v>
      </c>
      <c r="X946" s="0" t="e">
        <v>#REF!</v>
      </c>
      <c r="Y946" s="0" t="str">
        <v/>
      </c>
      <c r="Z946" s="0" t="str">
        <v/>
      </c>
      <c r="AA946" s="188"/>
    </row>
    <row r="947" customFormat="false" ht="12.75" hidden="false" customHeight="false" outlineLevel="0" collapsed="false">
      <c r="F947" s="60"/>
      <c r="H947" s="60"/>
      <c r="I947" s="60"/>
      <c r="J947" s="60"/>
      <c r="K947" s="0" t="e">
        <v>#REF!</v>
      </c>
      <c r="L947" s="0" t="e">
        <v>#REF!</v>
      </c>
      <c r="M947" s="0" t="e">
        <v>#REF!</v>
      </c>
      <c r="N947" s="0" t="e">
        <v>#REF!</v>
      </c>
      <c r="O947" s="0" t="e">
        <v>#REF!</v>
      </c>
      <c r="P947" s="0" t="e">
        <v>#REF!</v>
      </c>
      <c r="Q947" s="0" t="e">
        <v>#REF!</v>
      </c>
      <c r="R947" s="0" t="e">
        <v>#REF!</v>
      </c>
      <c r="S947" s="0" t="e">
        <v>#REF!</v>
      </c>
      <c r="T947" s="0" t="e">
        <v>#REF!</v>
      </c>
      <c r="U947" s="0" t="e">
        <v>#REF!</v>
      </c>
      <c r="V947" s="0" t="e">
        <v>#REF!</v>
      </c>
      <c r="W947" s="0" t="e">
        <v>#REF!</v>
      </c>
      <c r="X947" s="0" t="e">
        <v>#REF!</v>
      </c>
      <c r="Y947" s="0" t="str">
        <v/>
      </c>
      <c r="Z947" s="0" t="str">
        <v/>
      </c>
      <c r="AA947" s="188"/>
    </row>
    <row r="948" customFormat="false" ht="12.75" hidden="false" customHeight="false" outlineLevel="0" collapsed="false">
      <c r="F948" s="60"/>
      <c r="H948" s="60"/>
      <c r="I948" s="60"/>
      <c r="J948" s="60"/>
      <c r="K948" s="0" t="e">
        <v>#REF!</v>
      </c>
      <c r="L948" s="0" t="e">
        <v>#REF!</v>
      </c>
      <c r="M948" s="0" t="e">
        <v>#REF!</v>
      </c>
      <c r="N948" s="0" t="e">
        <v>#REF!</v>
      </c>
      <c r="O948" s="0" t="e">
        <v>#REF!</v>
      </c>
      <c r="P948" s="0" t="e">
        <v>#REF!</v>
      </c>
      <c r="Q948" s="0" t="e">
        <v>#REF!</v>
      </c>
      <c r="R948" s="0" t="e">
        <v>#REF!</v>
      </c>
      <c r="S948" s="0" t="e">
        <v>#REF!</v>
      </c>
      <c r="T948" s="0" t="e">
        <v>#REF!</v>
      </c>
      <c r="U948" s="0" t="e">
        <v>#REF!</v>
      </c>
      <c r="V948" s="0" t="e">
        <v>#REF!</v>
      </c>
      <c r="W948" s="0" t="e">
        <v>#REF!</v>
      </c>
      <c r="X948" s="0" t="e">
        <v>#REF!</v>
      </c>
      <c r="Y948" s="0" t="str">
        <v/>
      </c>
      <c r="Z948" s="0" t="str">
        <v/>
      </c>
      <c r="AA948" s="188"/>
    </row>
    <row r="949" customFormat="false" ht="12.75" hidden="false" customHeight="false" outlineLevel="0" collapsed="false">
      <c r="F949" s="60"/>
      <c r="H949" s="60"/>
      <c r="I949" s="60"/>
      <c r="J949" s="60"/>
      <c r="K949" s="0" t="e">
        <v>#REF!</v>
      </c>
      <c r="L949" s="0" t="e">
        <v>#REF!</v>
      </c>
      <c r="M949" s="0" t="e">
        <v>#REF!</v>
      </c>
      <c r="N949" s="0" t="e">
        <v>#REF!</v>
      </c>
      <c r="O949" s="0" t="e">
        <v>#REF!</v>
      </c>
      <c r="P949" s="0" t="e">
        <v>#REF!</v>
      </c>
      <c r="Q949" s="0" t="e">
        <v>#REF!</v>
      </c>
      <c r="R949" s="0" t="e">
        <v>#REF!</v>
      </c>
      <c r="S949" s="0" t="e">
        <v>#REF!</v>
      </c>
      <c r="T949" s="0" t="e">
        <v>#REF!</v>
      </c>
      <c r="U949" s="0" t="e">
        <v>#REF!</v>
      </c>
      <c r="V949" s="0" t="e">
        <v>#REF!</v>
      </c>
      <c r="W949" s="0" t="e">
        <v>#REF!</v>
      </c>
      <c r="X949" s="0" t="e">
        <v>#REF!</v>
      </c>
      <c r="Y949" s="0" t="str">
        <v/>
      </c>
      <c r="Z949" s="0" t="str">
        <v/>
      </c>
      <c r="AA949" s="188"/>
    </row>
    <row r="950" customFormat="false" ht="12.75" hidden="false" customHeight="false" outlineLevel="0" collapsed="false">
      <c r="F950" s="60"/>
      <c r="H950" s="60"/>
      <c r="I950" s="60"/>
      <c r="J950" s="60"/>
      <c r="K950" s="0" t="e">
        <v>#REF!</v>
      </c>
      <c r="L950" s="0" t="e">
        <v>#REF!</v>
      </c>
      <c r="M950" s="0" t="e">
        <v>#REF!</v>
      </c>
      <c r="N950" s="0" t="e">
        <v>#REF!</v>
      </c>
      <c r="O950" s="0" t="e">
        <v>#REF!</v>
      </c>
      <c r="P950" s="0" t="e">
        <v>#REF!</v>
      </c>
      <c r="Q950" s="0" t="e">
        <v>#REF!</v>
      </c>
      <c r="R950" s="0" t="e">
        <v>#REF!</v>
      </c>
      <c r="S950" s="0" t="e">
        <v>#REF!</v>
      </c>
      <c r="T950" s="0" t="e">
        <v>#REF!</v>
      </c>
      <c r="U950" s="0" t="e">
        <v>#REF!</v>
      </c>
      <c r="V950" s="0" t="e">
        <v>#REF!</v>
      </c>
      <c r="W950" s="0" t="e">
        <v>#REF!</v>
      </c>
      <c r="X950" s="0" t="e">
        <v>#REF!</v>
      </c>
      <c r="Y950" s="0" t="str">
        <v/>
      </c>
      <c r="Z950" s="0" t="str">
        <v/>
      </c>
      <c r="AA950" s="188"/>
    </row>
    <row r="951" customFormat="false" ht="12.75" hidden="false" customHeight="false" outlineLevel="0" collapsed="false">
      <c r="F951" s="60"/>
      <c r="H951" s="60"/>
      <c r="I951" s="60"/>
      <c r="J951" s="60"/>
      <c r="K951" s="0" t="e">
        <v>#REF!</v>
      </c>
      <c r="L951" s="0" t="e">
        <v>#REF!</v>
      </c>
      <c r="M951" s="0" t="e">
        <v>#REF!</v>
      </c>
      <c r="N951" s="0" t="e">
        <v>#REF!</v>
      </c>
      <c r="O951" s="0" t="e">
        <v>#REF!</v>
      </c>
      <c r="P951" s="0" t="e">
        <v>#REF!</v>
      </c>
      <c r="Q951" s="0" t="e">
        <v>#REF!</v>
      </c>
      <c r="R951" s="0" t="e">
        <v>#REF!</v>
      </c>
      <c r="S951" s="0" t="e">
        <v>#REF!</v>
      </c>
      <c r="T951" s="0" t="e">
        <v>#REF!</v>
      </c>
      <c r="U951" s="0" t="e">
        <v>#REF!</v>
      </c>
      <c r="V951" s="0" t="e">
        <v>#REF!</v>
      </c>
      <c r="W951" s="0" t="e">
        <v>#REF!</v>
      </c>
      <c r="X951" s="0" t="e">
        <v>#REF!</v>
      </c>
      <c r="Y951" s="0" t="str">
        <v/>
      </c>
      <c r="Z951" s="0" t="str">
        <v/>
      </c>
      <c r="AA951" s="188"/>
    </row>
    <row r="952" customFormat="false" ht="12.75" hidden="false" customHeight="false" outlineLevel="0" collapsed="false">
      <c r="F952" s="60"/>
      <c r="H952" s="60"/>
      <c r="I952" s="60"/>
      <c r="J952" s="60"/>
      <c r="K952" s="0" t="e">
        <v>#REF!</v>
      </c>
      <c r="L952" s="0" t="e">
        <v>#REF!</v>
      </c>
      <c r="M952" s="0" t="e">
        <v>#REF!</v>
      </c>
      <c r="N952" s="0" t="e">
        <v>#REF!</v>
      </c>
      <c r="O952" s="0" t="e">
        <v>#REF!</v>
      </c>
      <c r="P952" s="0" t="e">
        <v>#REF!</v>
      </c>
      <c r="Q952" s="0" t="e">
        <v>#REF!</v>
      </c>
      <c r="R952" s="0" t="e">
        <v>#REF!</v>
      </c>
      <c r="S952" s="0" t="e">
        <v>#REF!</v>
      </c>
      <c r="T952" s="0" t="e">
        <v>#REF!</v>
      </c>
      <c r="U952" s="0" t="e">
        <v>#REF!</v>
      </c>
      <c r="V952" s="0" t="e">
        <v>#REF!</v>
      </c>
      <c r="W952" s="0" t="e">
        <v>#REF!</v>
      </c>
      <c r="X952" s="0" t="e">
        <v>#REF!</v>
      </c>
      <c r="Y952" s="0" t="str">
        <v/>
      </c>
      <c r="Z952" s="0" t="str">
        <v/>
      </c>
      <c r="AA952" s="188"/>
    </row>
    <row r="953" customFormat="false" ht="12.75" hidden="false" customHeight="false" outlineLevel="0" collapsed="false">
      <c r="F953" s="60"/>
      <c r="H953" s="60"/>
      <c r="I953" s="60"/>
      <c r="J953" s="60"/>
      <c r="K953" s="0" t="e">
        <v>#REF!</v>
      </c>
      <c r="L953" s="0" t="e">
        <v>#REF!</v>
      </c>
      <c r="M953" s="0" t="e">
        <v>#REF!</v>
      </c>
      <c r="N953" s="0" t="e">
        <v>#REF!</v>
      </c>
      <c r="O953" s="0" t="e">
        <v>#REF!</v>
      </c>
      <c r="P953" s="0" t="e">
        <v>#REF!</v>
      </c>
      <c r="Q953" s="0" t="e">
        <v>#REF!</v>
      </c>
      <c r="R953" s="0" t="e">
        <v>#REF!</v>
      </c>
      <c r="S953" s="0" t="e">
        <v>#REF!</v>
      </c>
      <c r="T953" s="0" t="e">
        <v>#REF!</v>
      </c>
      <c r="U953" s="0" t="e">
        <v>#REF!</v>
      </c>
      <c r="V953" s="0" t="e">
        <v>#REF!</v>
      </c>
      <c r="W953" s="0" t="e">
        <v>#REF!</v>
      </c>
      <c r="X953" s="0" t="e">
        <v>#REF!</v>
      </c>
      <c r="Y953" s="0" t="str">
        <v/>
      </c>
      <c r="Z953" s="0" t="str">
        <v/>
      </c>
      <c r="AA953" s="188"/>
    </row>
    <row r="954" customFormat="false" ht="12.75" hidden="false" customHeight="false" outlineLevel="0" collapsed="false">
      <c r="F954" s="60"/>
      <c r="H954" s="60"/>
      <c r="I954" s="60"/>
      <c r="J954" s="60"/>
      <c r="K954" s="0" t="e">
        <v>#REF!</v>
      </c>
      <c r="L954" s="0" t="e">
        <v>#REF!</v>
      </c>
      <c r="M954" s="0" t="e">
        <v>#REF!</v>
      </c>
      <c r="N954" s="0" t="e">
        <v>#REF!</v>
      </c>
      <c r="O954" s="0" t="e">
        <v>#REF!</v>
      </c>
      <c r="P954" s="0" t="e">
        <v>#REF!</v>
      </c>
      <c r="Q954" s="0" t="e">
        <v>#REF!</v>
      </c>
      <c r="R954" s="0" t="e">
        <v>#REF!</v>
      </c>
      <c r="S954" s="0" t="e">
        <v>#REF!</v>
      </c>
      <c r="T954" s="0" t="e">
        <v>#REF!</v>
      </c>
      <c r="U954" s="0" t="e">
        <v>#REF!</v>
      </c>
      <c r="V954" s="0" t="e">
        <v>#REF!</v>
      </c>
      <c r="W954" s="0" t="e">
        <v>#REF!</v>
      </c>
      <c r="X954" s="0" t="e">
        <v>#REF!</v>
      </c>
      <c r="Y954" s="0" t="str">
        <v/>
      </c>
      <c r="Z954" s="0" t="str">
        <v/>
      </c>
      <c r="AA954" s="188"/>
    </row>
    <row r="955" customFormat="false" ht="12.75" hidden="false" customHeight="false" outlineLevel="0" collapsed="false">
      <c r="F955" s="60"/>
      <c r="H955" s="60"/>
      <c r="I955" s="60"/>
      <c r="J955" s="60"/>
      <c r="K955" s="0" t="e">
        <v>#REF!</v>
      </c>
      <c r="L955" s="0" t="e">
        <v>#REF!</v>
      </c>
      <c r="M955" s="0" t="e">
        <v>#REF!</v>
      </c>
      <c r="N955" s="0" t="e">
        <v>#REF!</v>
      </c>
      <c r="O955" s="0" t="e">
        <v>#REF!</v>
      </c>
      <c r="P955" s="0" t="e">
        <v>#REF!</v>
      </c>
      <c r="Q955" s="0" t="e">
        <v>#REF!</v>
      </c>
      <c r="R955" s="0" t="e">
        <v>#REF!</v>
      </c>
      <c r="S955" s="0" t="e">
        <v>#REF!</v>
      </c>
      <c r="T955" s="0" t="e">
        <v>#REF!</v>
      </c>
      <c r="U955" s="0" t="e">
        <v>#REF!</v>
      </c>
      <c r="V955" s="0" t="e">
        <v>#REF!</v>
      </c>
      <c r="W955" s="0" t="e">
        <v>#REF!</v>
      </c>
      <c r="X955" s="0" t="e">
        <v>#REF!</v>
      </c>
      <c r="Y955" s="0" t="str">
        <v/>
      </c>
      <c r="Z955" s="0" t="str">
        <v/>
      </c>
      <c r="AA955" s="188"/>
    </row>
    <row r="956" customFormat="false" ht="12.75" hidden="false" customHeight="false" outlineLevel="0" collapsed="false">
      <c r="F956" s="60"/>
      <c r="H956" s="60"/>
      <c r="I956" s="60"/>
      <c r="J956" s="60"/>
      <c r="K956" s="0" t="e">
        <v>#REF!</v>
      </c>
      <c r="L956" s="0" t="e">
        <v>#REF!</v>
      </c>
      <c r="M956" s="0" t="e">
        <v>#REF!</v>
      </c>
      <c r="N956" s="0" t="e">
        <v>#REF!</v>
      </c>
      <c r="O956" s="0" t="e">
        <v>#REF!</v>
      </c>
      <c r="P956" s="0" t="e">
        <v>#REF!</v>
      </c>
      <c r="Q956" s="0" t="e">
        <v>#REF!</v>
      </c>
      <c r="R956" s="0" t="e">
        <v>#REF!</v>
      </c>
      <c r="S956" s="0" t="e">
        <v>#REF!</v>
      </c>
      <c r="T956" s="0" t="e">
        <v>#REF!</v>
      </c>
      <c r="U956" s="0" t="e">
        <v>#REF!</v>
      </c>
      <c r="V956" s="0" t="e">
        <v>#REF!</v>
      </c>
      <c r="W956" s="0" t="e">
        <v>#REF!</v>
      </c>
      <c r="X956" s="0" t="e">
        <v>#REF!</v>
      </c>
      <c r="Y956" s="0" t="str">
        <v/>
      </c>
      <c r="Z956" s="0" t="str">
        <v/>
      </c>
      <c r="AA956" s="188"/>
    </row>
    <row r="957" customFormat="false" ht="12.75" hidden="false" customHeight="false" outlineLevel="0" collapsed="false">
      <c r="F957" s="60"/>
      <c r="H957" s="60"/>
      <c r="I957" s="60"/>
      <c r="J957" s="60"/>
      <c r="K957" s="0" t="e">
        <v>#REF!</v>
      </c>
      <c r="L957" s="0" t="e">
        <v>#REF!</v>
      </c>
      <c r="M957" s="0" t="e">
        <v>#REF!</v>
      </c>
      <c r="N957" s="0" t="e">
        <v>#REF!</v>
      </c>
      <c r="O957" s="0" t="e">
        <v>#REF!</v>
      </c>
      <c r="P957" s="0" t="e">
        <v>#REF!</v>
      </c>
      <c r="Q957" s="0" t="e">
        <v>#REF!</v>
      </c>
      <c r="R957" s="0" t="e">
        <v>#REF!</v>
      </c>
      <c r="S957" s="0" t="e">
        <v>#REF!</v>
      </c>
      <c r="T957" s="0" t="e">
        <v>#REF!</v>
      </c>
      <c r="U957" s="0" t="e">
        <v>#REF!</v>
      </c>
      <c r="V957" s="0" t="e">
        <v>#REF!</v>
      </c>
      <c r="W957" s="0" t="e">
        <v>#REF!</v>
      </c>
      <c r="X957" s="0" t="e">
        <v>#REF!</v>
      </c>
      <c r="Y957" s="0" t="str">
        <v/>
      </c>
      <c r="Z957" s="0" t="str">
        <v/>
      </c>
      <c r="AA957" s="188"/>
    </row>
    <row r="958" customFormat="false" ht="12.75" hidden="false" customHeight="false" outlineLevel="0" collapsed="false">
      <c r="F958" s="60"/>
      <c r="H958" s="60"/>
      <c r="I958" s="60"/>
      <c r="J958" s="60"/>
      <c r="K958" s="0" t="e">
        <v>#REF!</v>
      </c>
      <c r="L958" s="0" t="e">
        <v>#REF!</v>
      </c>
      <c r="M958" s="0" t="e">
        <v>#REF!</v>
      </c>
      <c r="N958" s="0" t="e">
        <v>#REF!</v>
      </c>
      <c r="O958" s="0" t="e">
        <v>#REF!</v>
      </c>
      <c r="P958" s="0" t="e">
        <v>#REF!</v>
      </c>
      <c r="Q958" s="0" t="e">
        <v>#REF!</v>
      </c>
      <c r="R958" s="0" t="e">
        <v>#REF!</v>
      </c>
      <c r="S958" s="0" t="e">
        <v>#REF!</v>
      </c>
      <c r="T958" s="0" t="e">
        <v>#REF!</v>
      </c>
      <c r="U958" s="0" t="e">
        <v>#REF!</v>
      </c>
      <c r="V958" s="0" t="e">
        <v>#REF!</v>
      </c>
      <c r="W958" s="0" t="e">
        <v>#REF!</v>
      </c>
      <c r="X958" s="0" t="e">
        <v>#REF!</v>
      </c>
      <c r="Y958" s="0" t="str">
        <v/>
      </c>
      <c r="Z958" s="0" t="str">
        <v/>
      </c>
      <c r="AA958" s="188"/>
    </row>
    <row r="959" customFormat="false" ht="12.75" hidden="false" customHeight="false" outlineLevel="0" collapsed="false">
      <c r="F959" s="60"/>
      <c r="H959" s="60"/>
      <c r="I959" s="60"/>
      <c r="J959" s="60"/>
      <c r="K959" s="0" t="e">
        <v>#REF!</v>
      </c>
      <c r="L959" s="0" t="e">
        <v>#REF!</v>
      </c>
      <c r="M959" s="0" t="e">
        <v>#REF!</v>
      </c>
      <c r="N959" s="0" t="e">
        <v>#REF!</v>
      </c>
      <c r="O959" s="0" t="e">
        <v>#REF!</v>
      </c>
      <c r="P959" s="0" t="e">
        <v>#REF!</v>
      </c>
      <c r="Q959" s="0" t="e">
        <v>#REF!</v>
      </c>
      <c r="R959" s="0" t="e">
        <v>#REF!</v>
      </c>
      <c r="S959" s="0" t="e">
        <v>#REF!</v>
      </c>
      <c r="T959" s="0" t="e">
        <v>#REF!</v>
      </c>
      <c r="U959" s="0" t="e">
        <v>#REF!</v>
      </c>
      <c r="V959" s="0" t="e">
        <v>#REF!</v>
      </c>
      <c r="W959" s="0" t="e">
        <v>#REF!</v>
      </c>
      <c r="X959" s="0" t="e">
        <v>#REF!</v>
      </c>
      <c r="Y959" s="0" t="str">
        <v/>
      </c>
      <c r="Z959" s="0" t="str">
        <v/>
      </c>
      <c r="AA959" s="188"/>
    </row>
    <row r="960" customFormat="false" ht="12.75" hidden="false" customHeight="false" outlineLevel="0" collapsed="false">
      <c r="F960" s="60"/>
      <c r="H960" s="60"/>
      <c r="I960" s="60"/>
      <c r="J960" s="60"/>
      <c r="K960" s="0" t="e">
        <v>#REF!</v>
      </c>
      <c r="L960" s="0" t="e">
        <v>#REF!</v>
      </c>
      <c r="M960" s="0" t="e">
        <v>#REF!</v>
      </c>
      <c r="N960" s="0" t="e">
        <v>#REF!</v>
      </c>
      <c r="O960" s="0" t="e">
        <v>#REF!</v>
      </c>
      <c r="P960" s="0" t="e">
        <v>#REF!</v>
      </c>
      <c r="Q960" s="0" t="e">
        <v>#REF!</v>
      </c>
      <c r="R960" s="0" t="e">
        <v>#REF!</v>
      </c>
      <c r="S960" s="0" t="e">
        <v>#REF!</v>
      </c>
      <c r="T960" s="0" t="e">
        <v>#REF!</v>
      </c>
      <c r="U960" s="0" t="e">
        <v>#REF!</v>
      </c>
      <c r="V960" s="0" t="e">
        <v>#REF!</v>
      </c>
      <c r="W960" s="0" t="e">
        <v>#REF!</v>
      </c>
      <c r="X960" s="0" t="e">
        <v>#REF!</v>
      </c>
      <c r="Y960" s="0" t="str">
        <v/>
      </c>
      <c r="Z960" s="0" t="str">
        <v/>
      </c>
      <c r="AA960" s="188"/>
    </row>
    <row r="961" customFormat="false" ht="12.75" hidden="false" customHeight="false" outlineLevel="0" collapsed="false">
      <c r="F961" s="60"/>
      <c r="H961" s="60"/>
      <c r="I961" s="60"/>
      <c r="J961" s="60"/>
      <c r="K961" s="0" t="e">
        <v>#REF!</v>
      </c>
      <c r="L961" s="0" t="e">
        <v>#REF!</v>
      </c>
      <c r="M961" s="0" t="e">
        <v>#REF!</v>
      </c>
      <c r="N961" s="0" t="e">
        <v>#REF!</v>
      </c>
      <c r="O961" s="0" t="e">
        <v>#REF!</v>
      </c>
      <c r="P961" s="0" t="e">
        <v>#REF!</v>
      </c>
      <c r="Q961" s="0" t="e">
        <v>#REF!</v>
      </c>
      <c r="R961" s="0" t="e">
        <v>#REF!</v>
      </c>
      <c r="S961" s="0" t="e">
        <v>#REF!</v>
      </c>
      <c r="T961" s="0" t="e">
        <v>#REF!</v>
      </c>
      <c r="U961" s="0" t="e">
        <v>#REF!</v>
      </c>
      <c r="V961" s="0" t="e">
        <v>#REF!</v>
      </c>
      <c r="W961" s="0" t="e">
        <v>#REF!</v>
      </c>
      <c r="X961" s="0" t="e">
        <v>#REF!</v>
      </c>
      <c r="Y961" s="0" t="str">
        <v/>
      </c>
      <c r="Z961" s="0" t="str">
        <v/>
      </c>
      <c r="AA961" s="188"/>
    </row>
    <row r="962" customFormat="false" ht="12.75" hidden="false" customHeight="false" outlineLevel="0" collapsed="false">
      <c r="F962" s="60"/>
      <c r="H962" s="60"/>
      <c r="I962" s="60"/>
      <c r="J962" s="60"/>
      <c r="K962" s="0" t="e">
        <v>#REF!</v>
      </c>
      <c r="L962" s="0" t="e">
        <v>#REF!</v>
      </c>
      <c r="M962" s="0" t="e">
        <v>#REF!</v>
      </c>
      <c r="N962" s="0" t="e">
        <v>#REF!</v>
      </c>
      <c r="O962" s="0" t="e">
        <v>#REF!</v>
      </c>
      <c r="P962" s="0" t="e">
        <v>#REF!</v>
      </c>
      <c r="Q962" s="0" t="e">
        <v>#REF!</v>
      </c>
      <c r="R962" s="0" t="e">
        <v>#REF!</v>
      </c>
      <c r="S962" s="0" t="e">
        <v>#REF!</v>
      </c>
      <c r="T962" s="0" t="e">
        <v>#REF!</v>
      </c>
      <c r="U962" s="0" t="e">
        <v>#REF!</v>
      </c>
      <c r="V962" s="0" t="e">
        <v>#REF!</v>
      </c>
      <c r="W962" s="0" t="e">
        <v>#REF!</v>
      </c>
      <c r="X962" s="0" t="e">
        <v>#REF!</v>
      </c>
      <c r="Y962" s="0" t="str">
        <v/>
      </c>
      <c r="Z962" s="0" t="str">
        <v/>
      </c>
      <c r="AA962" s="188"/>
    </row>
    <row r="963" customFormat="false" ht="12.75" hidden="false" customHeight="false" outlineLevel="0" collapsed="false">
      <c r="F963" s="60"/>
      <c r="H963" s="60"/>
      <c r="I963" s="60"/>
      <c r="J963" s="60"/>
      <c r="K963" s="0" t="e">
        <v>#REF!</v>
      </c>
      <c r="L963" s="0" t="e">
        <v>#REF!</v>
      </c>
      <c r="M963" s="0" t="e">
        <v>#REF!</v>
      </c>
      <c r="N963" s="0" t="e">
        <v>#REF!</v>
      </c>
      <c r="O963" s="0" t="e">
        <v>#REF!</v>
      </c>
      <c r="P963" s="0" t="e">
        <v>#REF!</v>
      </c>
      <c r="Q963" s="0" t="e">
        <v>#REF!</v>
      </c>
      <c r="R963" s="0" t="e">
        <v>#REF!</v>
      </c>
      <c r="S963" s="0" t="e">
        <v>#REF!</v>
      </c>
      <c r="T963" s="0" t="e">
        <v>#REF!</v>
      </c>
      <c r="U963" s="0" t="e">
        <v>#REF!</v>
      </c>
      <c r="V963" s="0" t="e">
        <v>#REF!</v>
      </c>
      <c r="W963" s="0" t="e">
        <v>#REF!</v>
      </c>
      <c r="X963" s="0" t="e">
        <v>#REF!</v>
      </c>
      <c r="Y963" s="0" t="str">
        <v/>
      </c>
      <c r="Z963" s="0" t="str">
        <v/>
      </c>
      <c r="AA963" s="188"/>
    </row>
    <row r="964" customFormat="false" ht="12.75" hidden="false" customHeight="false" outlineLevel="0" collapsed="false">
      <c r="F964" s="60"/>
      <c r="H964" s="60"/>
      <c r="I964" s="60"/>
      <c r="J964" s="60"/>
      <c r="K964" s="0" t="e">
        <v>#REF!</v>
      </c>
      <c r="L964" s="0" t="e">
        <v>#REF!</v>
      </c>
      <c r="M964" s="0" t="e">
        <v>#REF!</v>
      </c>
      <c r="N964" s="0" t="e">
        <v>#REF!</v>
      </c>
      <c r="O964" s="0" t="e">
        <v>#REF!</v>
      </c>
      <c r="P964" s="0" t="e">
        <v>#REF!</v>
      </c>
      <c r="Q964" s="0" t="e">
        <v>#REF!</v>
      </c>
      <c r="R964" s="0" t="e">
        <v>#REF!</v>
      </c>
      <c r="S964" s="0" t="e">
        <v>#REF!</v>
      </c>
      <c r="T964" s="0" t="e">
        <v>#REF!</v>
      </c>
      <c r="U964" s="0" t="e">
        <v>#REF!</v>
      </c>
      <c r="V964" s="0" t="e">
        <v>#REF!</v>
      </c>
      <c r="W964" s="0" t="e">
        <v>#REF!</v>
      </c>
      <c r="X964" s="0" t="e">
        <v>#REF!</v>
      </c>
      <c r="Y964" s="0" t="str">
        <v/>
      </c>
      <c r="Z964" s="0" t="str">
        <v/>
      </c>
      <c r="AA964" s="188"/>
    </row>
    <row r="965" customFormat="false" ht="12.75" hidden="false" customHeight="false" outlineLevel="0" collapsed="false">
      <c r="F965" s="60"/>
      <c r="H965" s="60"/>
      <c r="I965" s="60"/>
      <c r="J965" s="60"/>
      <c r="K965" s="0" t="e">
        <v>#REF!</v>
      </c>
      <c r="L965" s="0" t="e">
        <v>#REF!</v>
      </c>
      <c r="M965" s="0" t="e">
        <v>#REF!</v>
      </c>
      <c r="N965" s="0" t="e">
        <v>#REF!</v>
      </c>
      <c r="O965" s="0" t="e">
        <v>#REF!</v>
      </c>
      <c r="P965" s="0" t="e">
        <v>#REF!</v>
      </c>
      <c r="Q965" s="0" t="e">
        <v>#REF!</v>
      </c>
      <c r="R965" s="0" t="e">
        <v>#REF!</v>
      </c>
      <c r="S965" s="0" t="e">
        <v>#REF!</v>
      </c>
      <c r="T965" s="0" t="e">
        <v>#REF!</v>
      </c>
      <c r="U965" s="0" t="e">
        <v>#REF!</v>
      </c>
      <c r="V965" s="0" t="e">
        <v>#REF!</v>
      </c>
      <c r="W965" s="0" t="e">
        <v>#REF!</v>
      </c>
      <c r="X965" s="0" t="e">
        <v>#REF!</v>
      </c>
      <c r="Y965" s="0" t="str">
        <v/>
      </c>
      <c r="Z965" s="0" t="str">
        <v/>
      </c>
      <c r="AA965" s="188"/>
    </row>
    <row r="966" customFormat="false" ht="12.75" hidden="false" customHeight="false" outlineLevel="0" collapsed="false">
      <c r="F966" s="60"/>
      <c r="H966" s="60"/>
      <c r="I966" s="60"/>
      <c r="J966" s="60"/>
      <c r="K966" s="0" t="e">
        <v>#REF!</v>
      </c>
      <c r="L966" s="0" t="e">
        <v>#REF!</v>
      </c>
      <c r="M966" s="0" t="e">
        <v>#REF!</v>
      </c>
      <c r="N966" s="0" t="e">
        <v>#REF!</v>
      </c>
      <c r="O966" s="0" t="e">
        <v>#REF!</v>
      </c>
      <c r="P966" s="0" t="e">
        <v>#REF!</v>
      </c>
      <c r="Q966" s="0" t="e">
        <v>#REF!</v>
      </c>
      <c r="R966" s="0" t="e">
        <v>#REF!</v>
      </c>
      <c r="S966" s="0" t="e">
        <v>#REF!</v>
      </c>
      <c r="T966" s="0" t="e">
        <v>#REF!</v>
      </c>
      <c r="U966" s="0" t="e">
        <v>#REF!</v>
      </c>
      <c r="V966" s="0" t="e">
        <v>#REF!</v>
      </c>
      <c r="W966" s="0" t="e">
        <v>#REF!</v>
      </c>
      <c r="X966" s="0" t="e">
        <v>#REF!</v>
      </c>
      <c r="Y966" s="0" t="str">
        <v/>
      </c>
      <c r="Z966" s="0" t="str">
        <v/>
      </c>
      <c r="AA966" s="188"/>
    </row>
    <row r="967" customFormat="false" ht="12.75" hidden="false" customHeight="false" outlineLevel="0" collapsed="false">
      <c r="F967" s="60"/>
      <c r="H967" s="60"/>
      <c r="I967" s="60"/>
      <c r="J967" s="60"/>
      <c r="K967" s="0" t="e">
        <v>#REF!</v>
      </c>
      <c r="L967" s="0" t="e">
        <v>#REF!</v>
      </c>
      <c r="M967" s="0" t="e">
        <v>#REF!</v>
      </c>
      <c r="N967" s="0" t="e">
        <v>#REF!</v>
      </c>
      <c r="O967" s="0" t="e">
        <v>#REF!</v>
      </c>
      <c r="P967" s="0" t="e">
        <v>#REF!</v>
      </c>
      <c r="Q967" s="0" t="e">
        <v>#REF!</v>
      </c>
      <c r="R967" s="0" t="e">
        <v>#REF!</v>
      </c>
      <c r="S967" s="0" t="e">
        <v>#REF!</v>
      </c>
      <c r="T967" s="0" t="e">
        <v>#REF!</v>
      </c>
      <c r="U967" s="0" t="e">
        <v>#REF!</v>
      </c>
      <c r="V967" s="0" t="e">
        <v>#REF!</v>
      </c>
      <c r="W967" s="0" t="e">
        <v>#REF!</v>
      </c>
      <c r="X967" s="0" t="e">
        <v>#REF!</v>
      </c>
      <c r="Y967" s="0" t="str">
        <v/>
      </c>
      <c r="Z967" s="0" t="str">
        <v/>
      </c>
      <c r="AA967" s="188"/>
    </row>
    <row r="968" customFormat="false" ht="12.75" hidden="false" customHeight="false" outlineLevel="0" collapsed="false">
      <c r="F968" s="60"/>
      <c r="H968" s="60"/>
      <c r="I968" s="60"/>
      <c r="J968" s="60"/>
      <c r="K968" s="0" t="e">
        <v>#REF!</v>
      </c>
      <c r="L968" s="0" t="e">
        <v>#REF!</v>
      </c>
      <c r="M968" s="0" t="e">
        <v>#REF!</v>
      </c>
      <c r="N968" s="0" t="e">
        <v>#REF!</v>
      </c>
      <c r="O968" s="0" t="e">
        <v>#REF!</v>
      </c>
      <c r="P968" s="0" t="e">
        <v>#REF!</v>
      </c>
      <c r="Q968" s="0" t="e">
        <v>#REF!</v>
      </c>
      <c r="R968" s="0" t="e">
        <v>#REF!</v>
      </c>
      <c r="S968" s="0" t="e">
        <v>#REF!</v>
      </c>
      <c r="T968" s="0" t="e">
        <v>#REF!</v>
      </c>
      <c r="U968" s="0" t="e">
        <v>#REF!</v>
      </c>
      <c r="V968" s="0" t="e">
        <v>#REF!</v>
      </c>
      <c r="W968" s="0" t="e">
        <v>#REF!</v>
      </c>
      <c r="X968" s="0" t="e">
        <v>#REF!</v>
      </c>
      <c r="Y968" s="0" t="str">
        <v/>
      </c>
      <c r="Z968" s="0" t="str">
        <v/>
      </c>
      <c r="AA968" s="188"/>
    </row>
    <row r="969" customFormat="false" ht="12.75" hidden="false" customHeight="false" outlineLevel="0" collapsed="false">
      <c r="F969" s="60"/>
      <c r="H969" s="60"/>
      <c r="I969" s="60"/>
      <c r="J969" s="60"/>
      <c r="K969" s="0" t="e">
        <v>#REF!</v>
      </c>
      <c r="L969" s="0" t="e">
        <v>#REF!</v>
      </c>
      <c r="M969" s="0" t="e">
        <v>#REF!</v>
      </c>
      <c r="N969" s="0" t="e">
        <v>#REF!</v>
      </c>
      <c r="O969" s="0" t="e">
        <v>#REF!</v>
      </c>
      <c r="P969" s="0" t="e">
        <v>#REF!</v>
      </c>
      <c r="Q969" s="0" t="e">
        <v>#REF!</v>
      </c>
      <c r="R969" s="0" t="e">
        <v>#REF!</v>
      </c>
      <c r="S969" s="0" t="e">
        <v>#REF!</v>
      </c>
      <c r="T969" s="0" t="e">
        <v>#REF!</v>
      </c>
      <c r="U969" s="0" t="e">
        <v>#REF!</v>
      </c>
      <c r="V969" s="0" t="e">
        <v>#REF!</v>
      </c>
      <c r="W969" s="0" t="e">
        <v>#REF!</v>
      </c>
      <c r="X969" s="0" t="e">
        <v>#REF!</v>
      </c>
      <c r="Y969" s="0" t="str">
        <v/>
      </c>
      <c r="Z969" s="0" t="str">
        <v/>
      </c>
      <c r="AA969" s="188"/>
    </row>
    <row r="970" customFormat="false" ht="12.75" hidden="false" customHeight="false" outlineLevel="0" collapsed="false">
      <c r="F970" s="60"/>
      <c r="H970" s="60"/>
      <c r="I970" s="60"/>
      <c r="J970" s="60"/>
      <c r="K970" s="0" t="e">
        <v>#REF!</v>
      </c>
      <c r="L970" s="0" t="e">
        <v>#REF!</v>
      </c>
      <c r="M970" s="0" t="e">
        <v>#REF!</v>
      </c>
      <c r="N970" s="0" t="e">
        <v>#REF!</v>
      </c>
      <c r="O970" s="0" t="e">
        <v>#REF!</v>
      </c>
      <c r="P970" s="0" t="e">
        <v>#REF!</v>
      </c>
      <c r="Q970" s="0" t="e">
        <v>#REF!</v>
      </c>
      <c r="R970" s="0" t="e">
        <v>#REF!</v>
      </c>
      <c r="S970" s="0" t="e">
        <v>#REF!</v>
      </c>
      <c r="T970" s="0" t="e">
        <v>#REF!</v>
      </c>
      <c r="U970" s="0" t="e">
        <v>#REF!</v>
      </c>
      <c r="V970" s="0" t="e">
        <v>#REF!</v>
      </c>
      <c r="W970" s="0" t="e">
        <v>#REF!</v>
      </c>
      <c r="X970" s="0" t="e">
        <v>#REF!</v>
      </c>
      <c r="Y970" s="0" t="str">
        <v/>
      </c>
      <c r="Z970" s="0" t="str">
        <v/>
      </c>
      <c r="AA970" s="188"/>
    </row>
    <row r="971" customFormat="false" ht="12.75" hidden="false" customHeight="false" outlineLevel="0" collapsed="false">
      <c r="F971" s="60"/>
      <c r="H971" s="60"/>
      <c r="I971" s="60"/>
      <c r="J971" s="60"/>
      <c r="K971" s="0" t="e">
        <v>#REF!</v>
      </c>
      <c r="L971" s="0" t="e">
        <v>#REF!</v>
      </c>
      <c r="M971" s="0" t="e">
        <v>#REF!</v>
      </c>
      <c r="N971" s="0" t="e">
        <v>#REF!</v>
      </c>
      <c r="O971" s="0" t="e">
        <v>#REF!</v>
      </c>
      <c r="P971" s="0" t="e">
        <v>#REF!</v>
      </c>
      <c r="Q971" s="0" t="e">
        <v>#REF!</v>
      </c>
      <c r="R971" s="0" t="e">
        <v>#REF!</v>
      </c>
      <c r="S971" s="0" t="e">
        <v>#REF!</v>
      </c>
      <c r="T971" s="0" t="e">
        <v>#REF!</v>
      </c>
      <c r="U971" s="0" t="e">
        <v>#REF!</v>
      </c>
      <c r="V971" s="0" t="e">
        <v>#REF!</v>
      </c>
      <c r="W971" s="0" t="e">
        <v>#REF!</v>
      </c>
      <c r="X971" s="0" t="e">
        <v>#REF!</v>
      </c>
      <c r="Y971" s="0" t="str">
        <v/>
      </c>
      <c r="Z971" s="0" t="str">
        <v/>
      </c>
      <c r="AA971" s="188"/>
    </row>
    <row r="972" customFormat="false" ht="12.75" hidden="false" customHeight="false" outlineLevel="0" collapsed="false">
      <c r="F972" s="60"/>
      <c r="H972" s="60"/>
      <c r="I972" s="60"/>
      <c r="J972" s="60"/>
      <c r="K972" s="0" t="e">
        <v>#REF!</v>
      </c>
      <c r="L972" s="0" t="e">
        <v>#REF!</v>
      </c>
      <c r="M972" s="0" t="e">
        <v>#REF!</v>
      </c>
      <c r="N972" s="0" t="e">
        <v>#REF!</v>
      </c>
      <c r="O972" s="0" t="e">
        <v>#REF!</v>
      </c>
      <c r="P972" s="0" t="e">
        <v>#REF!</v>
      </c>
      <c r="Q972" s="0" t="e">
        <v>#REF!</v>
      </c>
      <c r="R972" s="0" t="e">
        <v>#REF!</v>
      </c>
      <c r="S972" s="0" t="e">
        <v>#REF!</v>
      </c>
      <c r="T972" s="0" t="e">
        <v>#REF!</v>
      </c>
      <c r="U972" s="0" t="e">
        <v>#REF!</v>
      </c>
      <c r="V972" s="0" t="e">
        <v>#REF!</v>
      </c>
      <c r="W972" s="0" t="e">
        <v>#REF!</v>
      </c>
      <c r="X972" s="0" t="e">
        <v>#REF!</v>
      </c>
      <c r="Y972" s="0" t="str">
        <v/>
      </c>
      <c r="Z972" s="0" t="str">
        <v/>
      </c>
      <c r="AA972" s="188"/>
    </row>
    <row r="973" customFormat="false" ht="12.75" hidden="false" customHeight="false" outlineLevel="0" collapsed="false">
      <c r="F973" s="60"/>
      <c r="H973" s="60"/>
      <c r="I973" s="60"/>
      <c r="J973" s="60"/>
      <c r="K973" s="0" t="e">
        <v>#REF!</v>
      </c>
      <c r="L973" s="0" t="e">
        <v>#REF!</v>
      </c>
      <c r="M973" s="0" t="e">
        <v>#REF!</v>
      </c>
      <c r="N973" s="0" t="e">
        <v>#REF!</v>
      </c>
      <c r="O973" s="0" t="e">
        <v>#REF!</v>
      </c>
      <c r="P973" s="0" t="e">
        <v>#REF!</v>
      </c>
      <c r="Q973" s="0" t="e">
        <v>#REF!</v>
      </c>
      <c r="R973" s="0" t="e">
        <v>#REF!</v>
      </c>
      <c r="S973" s="0" t="e">
        <v>#REF!</v>
      </c>
      <c r="T973" s="0" t="e">
        <v>#REF!</v>
      </c>
      <c r="U973" s="0" t="e">
        <v>#REF!</v>
      </c>
      <c r="V973" s="0" t="e">
        <v>#REF!</v>
      </c>
      <c r="W973" s="0" t="e">
        <v>#REF!</v>
      </c>
      <c r="X973" s="0" t="e">
        <v>#REF!</v>
      </c>
      <c r="Y973" s="0" t="str">
        <v/>
      </c>
      <c r="Z973" s="0" t="str">
        <v/>
      </c>
      <c r="AA973" s="188"/>
    </row>
    <row r="974" customFormat="false" ht="12.75" hidden="false" customHeight="false" outlineLevel="0" collapsed="false">
      <c r="F974" s="60"/>
      <c r="H974" s="60"/>
      <c r="I974" s="60"/>
      <c r="J974" s="60"/>
      <c r="K974" s="0" t="e">
        <v>#REF!</v>
      </c>
      <c r="L974" s="0" t="e">
        <v>#REF!</v>
      </c>
      <c r="M974" s="0" t="e">
        <v>#REF!</v>
      </c>
      <c r="N974" s="0" t="e">
        <v>#REF!</v>
      </c>
      <c r="O974" s="0" t="e">
        <v>#REF!</v>
      </c>
      <c r="P974" s="0" t="e">
        <v>#REF!</v>
      </c>
      <c r="Q974" s="0" t="e">
        <v>#REF!</v>
      </c>
      <c r="R974" s="0" t="e">
        <v>#REF!</v>
      </c>
      <c r="S974" s="0" t="e">
        <v>#REF!</v>
      </c>
      <c r="T974" s="0" t="e">
        <v>#REF!</v>
      </c>
      <c r="U974" s="0" t="e">
        <v>#REF!</v>
      </c>
      <c r="V974" s="0" t="e">
        <v>#REF!</v>
      </c>
      <c r="W974" s="0" t="e">
        <v>#REF!</v>
      </c>
      <c r="X974" s="0" t="e">
        <v>#REF!</v>
      </c>
      <c r="Y974" s="0" t="str">
        <v/>
      </c>
      <c r="Z974" s="0" t="str">
        <v/>
      </c>
      <c r="AA974" s="188"/>
    </row>
    <row r="975" customFormat="false" ht="12.75" hidden="false" customHeight="false" outlineLevel="0" collapsed="false">
      <c r="F975" s="60"/>
      <c r="H975" s="60"/>
      <c r="I975" s="60"/>
      <c r="J975" s="60"/>
      <c r="K975" s="0" t="e">
        <v>#REF!</v>
      </c>
      <c r="L975" s="0" t="e">
        <v>#REF!</v>
      </c>
      <c r="M975" s="0" t="e">
        <v>#REF!</v>
      </c>
      <c r="N975" s="0" t="e">
        <v>#REF!</v>
      </c>
      <c r="O975" s="0" t="e">
        <v>#REF!</v>
      </c>
      <c r="P975" s="0" t="e">
        <v>#REF!</v>
      </c>
      <c r="Q975" s="0" t="e">
        <v>#REF!</v>
      </c>
      <c r="R975" s="0" t="e">
        <v>#REF!</v>
      </c>
      <c r="S975" s="0" t="e">
        <v>#REF!</v>
      </c>
      <c r="T975" s="0" t="e">
        <v>#REF!</v>
      </c>
      <c r="U975" s="0" t="e">
        <v>#REF!</v>
      </c>
      <c r="V975" s="0" t="e">
        <v>#REF!</v>
      </c>
      <c r="W975" s="0" t="e">
        <v>#REF!</v>
      </c>
      <c r="X975" s="0" t="e">
        <v>#REF!</v>
      </c>
      <c r="Y975" s="0" t="str">
        <v/>
      </c>
      <c r="Z975" s="0" t="str">
        <v/>
      </c>
      <c r="AA975" s="188"/>
    </row>
    <row r="976" customFormat="false" ht="12.75" hidden="false" customHeight="false" outlineLevel="0" collapsed="false">
      <c r="F976" s="60"/>
      <c r="H976" s="60"/>
      <c r="I976" s="60"/>
      <c r="J976" s="60"/>
      <c r="K976" s="0" t="e">
        <v>#REF!</v>
      </c>
      <c r="L976" s="0" t="e">
        <v>#REF!</v>
      </c>
      <c r="M976" s="0" t="e">
        <v>#REF!</v>
      </c>
      <c r="N976" s="0" t="e">
        <v>#REF!</v>
      </c>
      <c r="O976" s="0" t="e">
        <v>#REF!</v>
      </c>
      <c r="P976" s="0" t="e">
        <v>#REF!</v>
      </c>
      <c r="Q976" s="0" t="e">
        <v>#REF!</v>
      </c>
      <c r="R976" s="0" t="e">
        <v>#REF!</v>
      </c>
      <c r="S976" s="0" t="e">
        <v>#REF!</v>
      </c>
      <c r="T976" s="0" t="e">
        <v>#REF!</v>
      </c>
      <c r="U976" s="0" t="e">
        <v>#REF!</v>
      </c>
      <c r="V976" s="0" t="e">
        <v>#REF!</v>
      </c>
      <c r="W976" s="0" t="e">
        <v>#REF!</v>
      </c>
      <c r="X976" s="0" t="e">
        <v>#REF!</v>
      </c>
      <c r="Y976" s="0" t="str">
        <v/>
      </c>
      <c r="Z976" s="0" t="str">
        <v/>
      </c>
      <c r="AA976" s="188"/>
    </row>
    <row r="977" customFormat="false" ht="12.75" hidden="false" customHeight="false" outlineLevel="0" collapsed="false">
      <c r="F977" s="60"/>
      <c r="H977" s="60"/>
      <c r="I977" s="60"/>
      <c r="J977" s="60"/>
      <c r="K977" s="0" t="e">
        <v>#REF!</v>
      </c>
      <c r="L977" s="0" t="e">
        <v>#REF!</v>
      </c>
      <c r="M977" s="0" t="e">
        <v>#REF!</v>
      </c>
      <c r="N977" s="0" t="e">
        <v>#REF!</v>
      </c>
      <c r="O977" s="0" t="e">
        <v>#REF!</v>
      </c>
      <c r="P977" s="0" t="e">
        <v>#REF!</v>
      </c>
      <c r="Q977" s="0" t="e">
        <v>#REF!</v>
      </c>
      <c r="R977" s="0" t="e">
        <v>#REF!</v>
      </c>
      <c r="S977" s="0" t="e">
        <v>#REF!</v>
      </c>
      <c r="T977" s="0" t="e">
        <v>#REF!</v>
      </c>
      <c r="U977" s="0" t="e">
        <v>#REF!</v>
      </c>
      <c r="V977" s="0" t="e">
        <v>#REF!</v>
      </c>
      <c r="W977" s="0" t="e">
        <v>#REF!</v>
      </c>
      <c r="X977" s="0" t="e">
        <v>#REF!</v>
      </c>
      <c r="Y977" s="0" t="str">
        <v/>
      </c>
      <c r="Z977" s="0" t="str">
        <v/>
      </c>
      <c r="AA977" s="188"/>
    </row>
    <row r="978" customFormat="false" ht="12.75" hidden="false" customHeight="false" outlineLevel="0" collapsed="false">
      <c r="F978" s="60"/>
      <c r="H978" s="60"/>
      <c r="I978" s="60"/>
      <c r="J978" s="60"/>
      <c r="K978" s="0" t="e">
        <v>#REF!</v>
      </c>
      <c r="L978" s="0" t="e">
        <v>#REF!</v>
      </c>
      <c r="M978" s="0" t="e">
        <v>#REF!</v>
      </c>
      <c r="N978" s="0" t="e">
        <v>#REF!</v>
      </c>
      <c r="O978" s="0" t="e">
        <v>#REF!</v>
      </c>
      <c r="P978" s="0" t="e">
        <v>#REF!</v>
      </c>
      <c r="Q978" s="0" t="e">
        <v>#REF!</v>
      </c>
      <c r="R978" s="0" t="e">
        <v>#REF!</v>
      </c>
      <c r="S978" s="0" t="e">
        <v>#REF!</v>
      </c>
      <c r="T978" s="0" t="e">
        <v>#REF!</v>
      </c>
      <c r="U978" s="0" t="e">
        <v>#REF!</v>
      </c>
      <c r="V978" s="0" t="e">
        <v>#REF!</v>
      </c>
      <c r="W978" s="0" t="e">
        <v>#REF!</v>
      </c>
      <c r="X978" s="0" t="e">
        <v>#REF!</v>
      </c>
      <c r="Y978" s="0" t="str">
        <v/>
      </c>
      <c r="Z978" s="0" t="str">
        <v/>
      </c>
      <c r="AA978" s="188"/>
    </row>
    <row r="979" customFormat="false" ht="12.75" hidden="false" customHeight="false" outlineLevel="0" collapsed="false">
      <c r="F979" s="60"/>
      <c r="H979" s="60"/>
      <c r="I979" s="60"/>
      <c r="J979" s="60"/>
      <c r="K979" s="0" t="e">
        <v>#REF!</v>
      </c>
      <c r="L979" s="0" t="e">
        <v>#REF!</v>
      </c>
      <c r="M979" s="0" t="e">
        <v>#REF!</v>
      </c>
      <c r="N979" s="0" t="e">
        <v>#REF!</v>
      </c>
      <c r="O979" s="0" t="e">
        <v>#REF!</v>
      </c>
      <c r="P979" s="0" t="e">
        <v>#REF!</v>
      </c>
      <c r="Q979" s="0" t="e">
        <v>#REF!</v>
      </c>
      <c r="R979" s="0" t="e">
        <v>#REF!</v>
      </c>
      <c r="S979" s="0" t="e">
        <v>#REF!</v>
      </c>
      <c r="T979" s="0" t="e">
        <v>#REF!</v>
      </c>
      <c r="U979" s="0" t="e">
        <v>#REF!</v>
      </c>
      <c r="V979" s="0" t="e">
        <v>#REF!</v>
      </c>
      <c r="W979" s="0" t="e">
        <v>#REF!</v>
      </c>
      <c r="X979" s="0" t="e">
        <v>#REF!</v>
      </c>
      <c r="Y979" s="0" t="str">
        <v/>
      </c>
      <c r="Z979" s="0" t="str">
        <v/>
      </c>
      <c r="AA979" s="188"/>
    </row>
    <row r="980" customFormat="false" ht="12.75" hidden="false" customHeight="false" outlineLevel="0" collapsed="false">
      <c r="F980" s="60"/>
      <c r="H980" s="60"/>
      <c r="I980" s="60"/>
      <c r="J980" s="60"/>
      <c r="K980" s="0" t="e">
        <v>#REF!</v>
      </c>
      <c r="L980" s="0" t="e">
        <v>#REF!</v>
      </c>
      <c r="M980" s="0" t="e">
        <v>#REF!</v>
      </c>
      <c r="N980" s="0" t="e">
        <v>#REF!</v>
      </c>
      <c r="O980" s="0" t="e">
        <v>#REF!</v>
      </c>
      <c r="P980" s="0" t="e">
        <v>#REF!</v>
      </c>
      <c r="Q980" s="0" t="e">
        <v>#REF!</v>
      </c>
      <c r="R980" s="0" t="e">
        <v>#REF!</v>
      </c>
      <c r="S980" s="0" t="e">
        <v>#REF!</v>
      </c>
      <c r="T980" s="0" t="e">
        <v>#REF!</v>
      </c>
      <c r="U980" s="0" t="e">
        <v>#REF!</v>
      </c>
      <c r="V980" s="0" t="e">
        <v>#REF!</v>
      </c>
      <c r="W980" s="0" t="e">
        <v>#REF!</v>
      </c>
      <c r="X980" s="0" t="e">
        <v>#REF!</v>
      </c>
      <c r="Y980" s="0" t="str">
        <v/>
      </c>
      <c r="Z980" s="0" t="str">
        <v/>
      </c>
      <c r="AA980" s="188"/>
    </row>
    <row r="981" customFormat="false" ht="12.75" hidden="false" customHeight="false" outlineLevel="0" collapsed="false">
      <c r="F981" s="60"/>
      <c r="H981" s="60"/>
      <c r="I981" s="60"/>
      <c r="J981" s="60"/>
      <c r="K981" s="0" t="e">
        <v>#REF!</v>
      </c>
      <c r="L981" s="0" t="e">
        <v>#REF!</v>
      </c>
      <c r="M981" s="0" t="e">
        <v>#REF!</v>
      </c>
      <c r="N981" s="0" t="e">
        <v>#REF!</v>
      </c>
      <c r="O981" s="0" t="e">
        <v>#REF!</v>
      </c>
      <c r="P981" s="0" t="e">
        <v>#REF!</v>
      </c>
      <c r="Q981" s="0" t="e">
        <v>#REF!</v>
      </c>
      <c r="R981" s="0" t="e">
        <v>#REF!</v>
      </c>
      <c r="S981" s="0" t="e">
        <v>#REF!</v>
      </c>
      <c r="T981" s="0" t="e">
        <v>#REF!</v>
      </c>
      <c r="U981" s="0" t="e">
        <v>#REF!</v>
      </c>
      <c r="V981" s="0" t="e">
        <v>#REF!</v>
      </c>
      <c r="W981" s="0" t="e">
        <v>#REF!</v>
      </c>
      <c r="X981" s="0" t="e">
        <v>#REF!</v>
      </c>
      <c r="Y981" s="0" t="str">
        <v/>
      </c>
      <c r="Z981" s="0" t="str">
        <v/>
      </c>
      <c r="AA981" s="188"/>
    </row>
    <row r="982" customFormat="false" ht="12.75" hidden="false" customHeight="false" outlineLevel="0" collapsed="false">
      <c r="F982" s="60"/>
      <c r="H982" s="60"/>
      <c r="I982" s="60"/>
      <c r="J982" s="60"/>
      <c r="K982" s="0" t="e">
        <v>#REF!</v>
      </c>
      <c r="L982" s="0" t="e">
        <v>#REF!</v>
      </c>
      <c r="M982" s="0" t="e">
        <v>#REF!</v>
      </c>
      <c r="N982" s="0" t="e">
        <v>#REF!</v>
      </c>
      <c r="O982" s="0" t="e">
        <v>#REF!</v>
      </c>
      <c r="P982" s="0" t="e">
        <v>#REF!</v>
      </c>
      <c r="Q982" s="0" t="e">
        <v>#REF!</v>
      </c>
      <c r="R982" s="0" t="e">
        <v>#REF!</v>
      </c>
      <c r="S982" s="0" t="e">
        <v>#REF!</v>
      </c>
      <c r="T982" s="0" t="e">
        <v>#REF!</v>
      </c>
      <c r="U982" s="0" t="e">
        <v>#REF!</v>
      </c>
      <c r="V982" s="0" t="e">
        <v>#REF!</v>
      </c>
      <c r="W982" s="0" t="e">
        <v>#REF!</v>
      </c>
      <c r="X982" s="0" t="e">
        <v>#REF!</v>
      </c>
      <c r="Y982" s="0" t="str">
        <v/>
      </c>
      <c r="Z982" s="0" t="str">
        <v/>
      </c>
      <c r="AA982" s="188"/>
    </row>
    <row r="983" customFormat="false" ht="12.75" hidden="false" customHeight="false" outlineLevel="0" collapsed="false">
      <c r="F983" s="60"/>
      <c r="H983" s="60"/>
      <c r="I983" s="60"/>
      <c r="J983" s="60"/>
      <c r="K983" s="0" t="e">
        <v>#REF!</v>
      </c>
      <c r="L983" s="0" t="e">
        <v>#REF!</v>
      </c>
      <c r="M983" s="0" t="e">
        <v>#REF!</v>
      </c>
      <c r="N983" s="0" t="e">
        <v>#REF!</v>
      </c>
      <c r="O983" s="0" t="e">
        <v>#REF!</v>
      </c>
      <c r="P983" s="0" t="e">
        <v>#REF!</v>
      </c>
      <c r="Q983" s="0" t="e">
        <v>#REF!</v>
      </c>
      <c r="R983" s="0" t="e">
        <v>#REF!</v>
      </c>
      <c r="S983" s="0" t="e">
        <v>#REF!</v>
      </c>
      <c r="T983" s="0" t="e">
        <v>#REF!</v>
      </c>
      <c r="U983" s="0" t="e">
        <v>#REF!</v>
      </c>
      <c r="V983" s="0" t="e">
        <v>#REF!</v>
      </c>
      <c r="W983" s="0" t="e">
        <v>#REF!</v>
      </c>
      <c r="X983" s="0" t="e">
        <v>#REF!</v>
      </c>
      <c r="Y983" s="0" t="str">
        <v/>
      </c>
      <c r="Z983" s="0" t="str">
        <v/>
      </c>
      <c r="AA983" s="188"/>
    </row>
    <row r="984" customFormat="false" ht="12.75" hidden="false" customHeight="false" outlineLevel="0" collapsed="false">
      <c r="F984" s="60"/>
      <c r="H984" s="60"/>
      <c r="I984" s="60"/>
      <c r="J984" s="60"/>
      <c r="K984" s="0" t="e">
        <v>#REF!</v>
      </c>
      <c r="L984" s="0" t="e">
        <v>#REF!</v>
      </c>
      <c r="M984" s="0" t="e">
        <v>#REF!</v>
      </c>
      <c r="N984" s="0" t="e">
        <v>#REF!</v>
      </c>
      <c r="O984" s="0" t="e">
        <v>#REF!</v>
      </c>
      <c r="P984" s="0" t="e">
        <v>#REF!</v>
      </c>
      <c r="Q984" s="0" t="e">
        <v>#REF!</v>
      </c>
      <c r="R984" s="0" t="e">
        <v>#REF!</v>
      </c>
      <c r="S984" s="0" t="e">
        <v>#REF!</v>
      </c>
      <c r="T984" s="0" t="e">
        <v>#REF!</v>
      </c>
      <c r="U984" s="0" t="e">
        <v>#REF!</v>
      </c>
      <c r="V984" s="0" t="e">
        <v>#REF!</v>
      </c>
      <c r="W984" s="0" t="e">
        <v>#REF!</v>
      </c>
      <c r="X984" s="0" t="e">
        <v>#REF!</v>
      </c>
      <c r="Y984" s="0" t="str">
        <v/>
      </c>
      <c r="Z984" s="0" t="str">
        <v/>
      </c>
      <c r="AA984" s="188"/>
    </row>
    <row r="985" customFormat="false" ht="12.75" hidden="false" customHeight="false" outlineLevel="0" collapsed="false">
      <c r="F985" s="60"/>
      <c r="H985" s="60"/>
      <c r="I985" s="60"/>
      <c r="J985" s="60"/>
      <c r="K985" s="0" t="e">
        <v>#REF!</v>
      </c>
      <c r="L985" s="0" t="e">
        <v>#REF!</v>
      </c>
      <c r="M985" s="0" t="e">
        <v>#REF!</v>
      </c>
      <c r="N985" s="0" t="e">
        <v>#REF!</v>
      </c>
      <c r="O985" s="0" t="e">
        <v>#REF!</v>
      </c>
      <c r="P985" s="0" t="e">
        <v>#REF!</v>
      </c>
      <c r="Q985" s="0" t="e">
        <v>#REF!</v>
      </c>
      <c r="R985" s="0" t="e">
        <v>#REF!</v>
      </c>
      <c r="S985" s="0" t="e">
        <v>#REF!</v>
      </c>
      <c r="T985" s="0" t="e">
        <v>#REF!</v>
      </c>
      <c r="U985" s="0" t="e">
        <v>#REF!</v>
      </c>
      <c r="V985" s="0" t="e">
        <v>#REF!</v>
      </c>
      <c r="W985" s="0" t="e">
        <v>#REF!</v>
      </c>
      <c r="X985" s="0" t="e">
        <v>#REF!</v>
      </c>
      <c r="Y985" s="0" t="str">
        <v/>
      </c>
      <c r="Z985" s="0" t="str">
        <v/>
      </c>
      <c r="AA985" s="188"/>
    </row>
    <row r="986" customFormat="false" ht="12.75" hidden="false" customHeight="false" outlineLevel="0" collapsed="false">
      <c r="F986" s="60"/>
      <c r="H986" s="60"/>
      <c r="I986" s="60"/>
      <c r="J986" s="60"/>
      <c r="K986" s="0" t="e">
        <v>#REF!</v>
      </c>
      <c r="L986" s="0" t="e">
        <v>#REF!</v>
      </c>
      <c r="M986" s="0" t="e">
        <v>#REF!</v>
      </c>
      <c r="N986" s="0" t="e">
        <v>#REF!</v>
      </c>
      <c r="O986" s="0" t="e">
        <v>#REF!</v>
      </c>
      <c r="P986" s="0" t="e">
        <v>#REF!</v>
      </c>
      <c r="Q986" s="0" t="e">
        <v>#REF!</v>
      </c>
      <c r="R986" s="0" t="e">
        <v>#REF!</v>
      </c>
      <c r="S986" s="0" t="e">
        <v>#REF!</v>
      </c>
      <c r="T986" s="0" t="e">
        <v>#REF!</v>
      </c>
      <c r="U986" s="0" t="e">
        <v>#REF!</v>
      </c>
      <c r="V986" s="0" t="e">
        <v>#REF!</v>
      </c>
      <c r="W986" s="0" t="e">
        <v>#REF!</v>
      </c>
      <c r="X986" s="0" t="e">
        <v>#REF!</v>
      </c>
      <c r="Y986" s="0" t="str">
        <v/>
      </c>
      <c r="Z986" s="0" t="str">
        <v/>
      </c>
      <c r="AA986" s="188"/>
    </row>
    <row r="987" customFormat="false" ht="12.75" hidden="false" customHeight="false" outlineLevel="0" collapsed="false">
      <c r="F987" s="60"/>
      <c r="H987" s="60"/>
      <c r="I987" s="60"/>
      <c r="J987" s="60"/>
      <c r="K987" s="0" t="e">
        <v>#REF!</v>
      </c>
      <c r="L987" s="0" t="e">
        <v>#REF!</v>
      </c>
      <c r="M987" s="0" t="e">
        <v>#REF!</v>
      </c>
      <c r="N987" s="0" t="e">
        <v>#REF!</v>
      </c>
      <c r="O987" s="0" t="e">
        <v>#REF!</v>
      </c>
      <c r="P987" s="0" t="e">
        <v>#REF!</v>
      </c>
      <c r="Q987" s="0" t="e">
        <v>#REF!</v>
      </c>
      <c r="R987" s="0" t="e">
        <v>#REF!</v>
      </c>
      <c r="S987" s="0" t="e">
        <v>#REF!</v>
      </c>
      <c r="T987" s="0" t="e">
        <v>#REF!</v>
      </c>
      <c r="U987" s="0" t="e">
        <v>#REF!</v>
      </c>
      <c r="V987" s="0" t="e">
        <v>#REF!</v>
      </c>
      <c r="W987" s="0" t="e">
        <v>#REF!</v>
      </c>
      <c r="X987" s="0" t="e">
        <v>#REF!</v>
      </c>
      <c r="Y987" s="0" t="str">
        <v/>
      </c>
      <c r="Z987" s="0" t="str">
        <v/>
      </c>
      <c r="AA987" s="188"/>
    </row>
    <row r="988" customFormat="false" ht="12.75" hidden="false" customHeight="false" outlineLevel="0" collapsed="false">
      <c r="F988" s="60"/>
      <c r="H988" s="60"/>
      <c r="I988" s="60"/>
      <c r="J988" s="60"/>
      <c r="K988" s="0" t="e">
        <v>#REF!</v>
      </c>
      <c r="L988" s="0" t="e">
        <v>#REF!</v>
      </c>
      <c r="M988" s="0" t="e">
        <v>#REF!</v>
      </c>
      <c r="N988" s="0" t="e">
        <v>#REF!</v>
      </c>
      <c r="O988" s="0" t="e">
        <v>#REF!</v>
      </c>
      <c r="P988" s="0" t="e">
        <v>#REF!</v>
      </c>
      <c r="Q988" s="0" t="e">
        <v>#REF!</v>
      </c>
      <c r="R988" s="0" t="e">
        <v>#REF!</v>
      </c>
      <c r="S988" s="0" t="e">
        <v>#REF!</v>
      </c>
      <c r="T988" s="0" t="e">
        <v>#REF!</v>
      </c>
      <c r="U988" s="0" t="e">
        <v>#REF!</v>
      </c>
      <c r="V988" s="0" t="e">
        <v>#REF!</v>
      </c>
      <c r="W988" s="0" t="e">
        <v>#REF!</v>
      </c>
      <c r="X988" s="0" t="e">
        <v>#REF!</v>
      </c>
      <c r="Y988" s="0" t="str">
        <v/>
      </c>
      <c r="Z988" s="0" t="str">
        <v/>
      </c>
      <c r="AA988" s="188"/>
    </row>
    <row r="989" customFormat="false" ht="12.75" hidden="false" customHeight="false" outlineLevel="0" collapsed="false">
      <c r="F989" s="60"/>
      <c r="H989" s="60"/>
      <c r="I989" s="60"/>
      <c r="J989" s="60"/>
      <c r="K989" s="0" t="e">
        <v>#REF!</v>
      </c>
      <c r="L989" s="0" t="e">
        <v>#REF!</v>
      </c>
      <c r="M989" s="0" t="e">
        <v>#REF!</v>
      </c>
      <c r="N989" s="0" t="e">
        <v>#REF!</v>
      </c>
      <c r="O989" s="0" t="e">
        <v>#REF!</v>
      </c>
      <c r="P989" s="0" t="e">
        <v>#REF!</v>
      </c>
      <c r="Q989" s="0" t="e">
        <v>#REF!</v>
      </c>
      <c r="R989" s="0" t="e">
        <v>#REF!</v>
      </c>
      <c r="S989" s="0" t="e">
        <v>#REF!</v>
      </c>
      <c r="T989" s="0" t="e">
        <v>#REF!</v>
      </c>
      <c r="U989" s="0" t="e">
        <v>#REF!</v>
      </c>
      <c r="V989" s="0" t="e">
        <v>#REF!</v>
      </c>
      <c r="W989" s="0" t="e">
        <v>#REF!</v>
      </c>
      <c r="X989" s="0" t="e">
        <v>#REF!</v>
      </c>
      <c r="Y989" s="0" t="str">
        <v/>
      </c>
      <c r="Z989" s="0" t="str">
        <v/>
      </c>
      <c r="AA989" s="188"/>
    </row>
    <row r="990" customFormat="false" ht="12.75" hidden="false" customHeight="false" outlineLevel="0" collapsed="false">
      <c r="F990" s="60"/>
      <c r="H990" s="60"/>
      <c r="I990" s="60"/>
      <c r="J990" s="60"/>
      <c r="K990" s="0" t="e">
        <v>#REF!</v>
      </c>
      <c r="L990" s="0" t="e">
        <v>#REF!</v>
      </c>
      <c r="M990" s="0" t="e">
        <v>#REF!</v>
      </c>
      <c r="N990" s="0" t="e">
        <v>#REF!</v>
      </c>
      <c r="O990" s="0" t="e">
        <v>#REF!</v>
      </c>
      <c r="P990" s="0" t="e">
        <v>#REF!</v>
      </c>
      <c r="Q990" s="0" t="e">
        <v>#REF!</v>
      </c>
      <c r="R990" s="0" t="e">
        <v>#REF!</v>
      </c>
      <c r="S990" s="0" t="e">
        <v>#REF!</v>
      </c>
      <c r="T990" s="0" t="e">
        <v>#REF!</v>
      </c>
      <c r="U990" s="0" t="e">
        <v>#REF!</v>
      </c>
      <c r="V990" s="0" t="e">
        <v>#REF!</v>
      </c>
      <c r="W990" s="0" t="e">
        <v>#REF!</v>
      </c>
      <c r="X990" s="0" t="e">
        <v>#REF!</v>
      </c>
      <c r="Y990" s="0" t="str">
        <v/>
      </c>
      <c r="Z990" s="0" t="str">
        <v/>
      </c>
      <c r="AA990" s="188"/>
    </row>
    <row r="991" customFormat="false" ht="12.75" hidden="false" customHeight="false" outlineLevel="0" collapsed="false">
      <c r="F991" s="60"/>
      <c r="H991" s="60"/>
      <c r="I991" s="60"/>
      <c r="J991" s="60"/>
      <c r="K991" s="0" t="e">
        <v>#REF!</v>
      </c>
      <c r="L991" s="0" t="e">
        <v>#REF!</v>
      </c>
      <c r="M991" s="0" t="e">
        <v>#REF!</v>
      </c>
      <c r="N991" s="0" t="e">
        <v>#REF!</v>
      </c>
      <c r="O991" s="0" t="e">
        <v>#REF!</v>
      </c>
      <c r="P991" s="0" t="e">
        <v>#REF!</v>
      </c>
      <c r="Q991" s="0" t="e">
        <v>#REF!</v>
      </c>
      <c r="R991" s="0" t="e">
        <v>#REF!</v>
      </c>
      <c r="S991" s="0" t="e">
        <v>#REF!</v>
      </c>
      <c r="T991" s="0" t="e">
        <v>#REF!</v>
      </c>
      <c r="U991" s="0" t="e">
        <v>#REF!</v>
      </c>
      <c r="V991" s="0" t="e">
        <v>#REF!</v>
      </c>
      <c r="W991" s="0" t="e">
        <v>#REF!</v>
      </c>
      <c r="X991" s="0" t="e">
        <v>#REF!</v>
      </c>
      <c r="Y991" s="0" t="str">
        <v/>
      </c>
      <c r="Z991" s="0" t="str">
        <v/>
      </c>
      <c r="AA991" s="188"/>
    </row>
    <row r="992" customFormat="false" ht="12.75" hidden="false" customHeight="false" outlineLevel="0" collapsed="false">
      <c r="F992" s="60"/>
      <c r="H992" s="60"/>
      <c r="I992" s="60"/>
      <c r="J992" s="60"/>
      <c r="K992" s="0" t="e">
        <v>#REF!</v>
      </c>
      <c r="L992" s="0" t="e">
        <v>#REF!</v>
      </c>
      <c r="M992" s="0" t="e">
        <v>#REF!</v>
      </c>
      <c r="N992" s="0" t="e">
        <v>#REF!</v>
      </c>
      <c r="O992" s="0" t="e">
        <v>#REF!</v>
      </c>
      <c r="P992" s="0" t="e">
        <v>#REF!</v>
      </c>
      <c r="Q992" s="0" t="e">
        <v>#REF!</v>
      </c>
      <c r="R992" s="0" t="e">
        <v>#REF!</v>
      </c>
      <c r="S992" s="0" t="e">
        <v>#REF!</v>
      </c>
      <c r="T992" s="0" t="e">
        <v>#REF!</v>
      </c>
      <c r="U992" s="0" t="e">
        <v>#REF!</v>
      </c>
      <c r="V992" s="0" t="e">
        <v>#REF!</v>
      </c>
      <c r="W992" s="0" t="e">
        <v>#REF!</v>
      </c>
      <c r="X992" s="0" t="e">
        <v>#REF!</v>
      </c>
      <c r="Y992" s="0" t="str">
        <v/>
      </c>
      <c r="Z992" s="0" t="str">
        <v/>
      </c>
      <c r="AA992" s="188"/>
    </row>
    <row r="993" customFormat="false" ht="12.75" hidden="false" customHeight="false" outlineLevel="0" collapsed="false">
      <c r="F993" s="60"/>
      <c r="H993" s="60"/>
      <c r="I993" s="60"/>
      <c r="J993" s="60"/>
      <c r="K993" s="0" t="e">
        <v>#REF!</v>
      </c>
      <c r="L993" s="0" t="e">
        <v>#REF!</v>
      </c>
      <c r="M993" s="0" t="e">
        <v>#REF!</v>
      </c>
      <c r="N993" s="0" t="e">
        <v>#REF!</v>
      </c>
      <c r="O993" s="0" t="e">
        <v>#REF!</v>
      </c>
      <c r="P993" s="0" t="e">
        <v>#REF!</v>
      </c>
      <c r="Q993" s="0" t="e">
        <v>#REF!</v>
      </c>
      <c r="R993" s="0" t="e">
        <v>#REF!</v>
      </c>
      <c r="S993" s="0" t="e">
        <v>#REF!</v>
      </c>
      <c r="T993" s="0" t="e">
        <v>#REF!</v>
      </c>
      <c r="U993" s="0" t="e">
        <v>#REF!</v>
      </c>
      <c r="V993" s="0" t="e">
        <v>#REF!</v>
      </c>
      <c r="W993" s="0" t="e">
        <v>#REF!</v>
      </c>
      <c r="X993" s="0" t="e">
        <v>#REF!</v>
      </c>
      <c r="Y993" s="0" t="str">
        <v/>
      </c>
      <c r="Z993" s="0" t="str">
        <v/>
      </c>
      <c r="AA993" s="188"/>
    </row>
    <row r="994" customFormat="false" ht="12.75" hidden="false" customHeight="false" outlineLevel="0" collapsed="false">
      <c r="F994" s="60"/>
      <c r="H994" s="60"/>
      <c r="I994" s="60"/>
      <c r="J994" s="60"/>
      <c r="K994" s="0" t="e">
        <v>#REF!</v>
      </c>
      <c r="L994" s="0" t="e">
        <v>#REF!</v>
      </c>
      <c r="M994" s="0" t="e">
        <v>#REF!</v>
      </c>
      <c r="N994" s="0" t="e">
        <v>#REF!</v>
      </c>
      <c r="O994" s="0" t="e">
        <v>#REF!</v>
      </c>
      <c r="P994" s="0" t="e">
        <v>#REF!</v>
      </c>
      <c r="Q994" s="0" t="e">
        <v>#REF!</v>
      </c>
      <c r="R994" s="0" t="e">
        <v>#REF!</v>
      </c>
      <c r="S994" s="0" t="e">
        <v>#REF!</v>
      </c>
      <c r="T994" s="0" t="e">
        <v>#REF!</v>
      </c>
      <c r="U994" s="0" t="e">
        <v>#REF!</v>
      </c>
      <c r="V994" s="0" t="e">
        <v>#REF!</v>
      </c>
      <c r="W994" s="0" t="e">
        <v>#REF!</v>
      </c>
      <c r="X994" s="0" t="e">
        <v>#REF!</v>
      </c>
      <c r="Y994" s="0" t="str">
        <v/>
      </c>
      <c r="Z994" s="0" t="str">
        <v/>
      </c>
      <c r="AA994" s="188"/>
    </row>
    <row r="995" customFormat="false" ht="12.75" hidden="false" customHeight="false" outlineLevel="0" collapsed="false">
      <c r="F995" s="60"/>
      <c r="H995" s="60"/>
      <c r="I995" s="60"/>
      <c r="J995" s="60"/>
      <c r="K995" s="0" t="e">
        <v>#REF!</v>
      </c>
      <c r="L995" s="0" t="e">
        <v>#REF!</v>
      </c>
      <c r="M995" s="0" t="e">
        <v>#REF!</v>
      </c>
      <c r="N995" s="0" t="e">
        <v>#REF!</v>
      </c>
      <c r="O995" s="0" t="e">
        <v>#REF!</v>
      </c>
      <c r="P995" s="0" t="e">
        <v>#REF!</v>
      </c>
      <c r="Q995" s="0" t="e">
        <v>#REF!</v>
      </c>
      <c r="R995" s="0" t="e">
        <v>#REF!</v>
      </c>
      <c r="S995" s="0" t="e">
        <v>#REF!</v>
      </c>
      <c r="T995" s="0" t="e">
        <v>#REF!</v>
      </c>
      <c r="U995" s="0" t="e">
        <v>#REF!</v>
      </c>
      <c r="V995" s="0" t="e">
        <v>#REF!</v>
      </c>
      <c r="W995" s="0" t="e">
        <v>#REF!</v>
      </c>
      <c r="X995" s="0" t="e">
        <v>#REF!</v>
      </c>
      <c r="Y995" s="0" t="str">
        <v/>
      </c>
      <c r="Z995" s="0" t="str">
        <v/>
      </c>
      <c r="AA995" s="188"/>
    </row>
    <row r="996" customFormat="false" ht="12.75" hidden="false" customHeight="false" outlineLevel="0" collapsed="false">
      <c r="F996" s="60"/>
      <c r="H996" s="60"/>
      <c r="I996" s="60"/>
      <c r="J996" s="60"/>
      <c r="K996" s="0" t="e">
        <v>#REF!</v>
      </c>
      <c r="L996" s="0" t="e">
        <v>#REF!</v>
      </c>
      <c r="M996" s="0" t="e">
        <v>#REF!</v>
      </c>
      <c r="N996" s="0" t="e">
        <v>#REF!</v>
      </c>
      <c r="O996" s="0" t="e">
        <v>#REF!</v>
      </c>
      <c r="P996" s="0" t="e">
        <v>#REF!</v>
      </c>
      <c r="Q996" s="0" t="e">
        <v>#REF!</v>
      </c>
      <c r="R996" s="0" t="e">
        <v>#REF!</v>
      </c>
      <c r="S996" s="0" t="e">
        <v>#REF!</v>
      </c>
      <c r="T996" s="0" t="e">
        <v>#REF!</v>
      </c>
      <c r="U996" s="0" t="e">
        <v>#REF!</v>
      </c>
      <c r="V996" s="0" t="e">
        <v>#REF!</v>
      </c>
      <c r="W996" s="0" t="e">
        <v>#REF!</v>
      </c>
      <c r="X996" s="0" t="e">
        <v>#REF!</v>
      </c>
      <c r="Y996" s="0" t="str">
        <v/>
      </c>
      <c r="Z996" s="0" t="str">
        <v/>
      </c>
      <c r="AA996" s="188"/>
    </row>
    <row r="997" customFormat="false" ht="12.75" hidden="false" customHeight="false" outlineLevel="0" collapsed="false">
      <c r="F997" s="60"/>
      <c r="H997" s="60"/>
      <c r="I997" s="60"/>
      <c r="J997" s="60"/>
      <c r="K997" s="0" t="e">
        <v>#REF!</v>
      </c>
      <c r="L997" s="0" t="e">
        <v>#REF!</v>
      </c>
      <c r="M997" s="0" t="e">
        <v>#REF!</v>
      </c>
      <c r="N997" s="0" t="e">
        <v>#REF!</v>
      </c>
      <c r="O997" s="0" t="e">
        <v>#REF!</v>
      </c>
      <c r="P997" s="0" t="e">
        <v>#REF!</v>
      </c>
      <c r="Q997" s="0" t="e">
        <v>#REF!</v>
      </c>
      <c r="R997" s="0" t="e">
        <v>#REF!</v>
      </c>
      <c r="S997" s="0" t="e">
        <v>#REF!</v>
      </c>
      <c r="T997" s="0" t="e">
        <v>#REF!</v>
      </c>
      <c r="U997" s="0" t="e">
        <v>#REF!</v>
      </c>
      <c r="V997" s="0" t="e">
        <v>#REF!</v>
      </c>
      <c r="W997" s="0" t="e">
        <v>#REF!</v>
      </c>
      <c r="X997" s="0" t="e">
        <v>#REF!</v>
      </c>
      <c r="Y997" s="0" t="str">
        <v/>
      </c>
      <c r="Z997" s="0" t="str">
        <v/>
      </c>
      <c r="AA997" s="188"/>
    </row>
    <row r="998" customFormat="false" ht="12.75" hidden="false" customHeight="false" outlineLevel="0" collapsed="false">
      <c r="F998" s="60"/>
      <c r="H998" s="60"/>
      <c r="I998" s="60"/>
      <c r="J998" s="60"/>
      <c r="K998" s="0" t="e">
        <v>#REF!</v>
      </c>
      <c r="L998" s="0" t="e">
        <v>#REF!</v>
      </c>
      <c r="M998" s="0" t="e">
        <v>#REF!</v>
      </c>
      <c r="N998" s="0" t="e">
        <v>#REF!</v>
      </c>
      <c r="O998" s="0" t="e">
        <v>#REF!</v>
      </c>
      <c r="P998" s="0" t="e">
        <v>#REF!</v>
      </c>
      <c r="Q998" s="0" t="e">
        <v>#REF!</v>
      </c>
      <c r="R998" s="0" t="e">
        <v>#REF!</v>
      </c>
      <c r="S998" s="0" t="e">
        <v>#REF!</v>
      </c>
      <c r="T998" s="0" t="e">
        <v>#REF!</v>
      </c>
      <c r="U998" s="0" t="e">
        <v>#REF!</v>
      </c>
      <c r="V998" s="0" t="e">
        <v>#REF!</v>
      </c>
      <c r="W998" s="0" t="e">
        <v>#REF!</v>
      </c>
      <c r="X998" s="0" t="e">
        <v>#REF!</v>
      </c>
      <c r="Y998" s="0" t="str">
        <v/>
      </c>
      <c r="Z998" s="0" t="str">
        <v/>
      </c>
      <c r="AA998" s="188"/>
    </row>
    <row r="999" customFormat="false" ht="12.75" hidden="false" customHeight="false" outlineLevel="0" collapsed="false">
      <c r="F999" s="60"/>
      <c r="H999" s="60"/>
      <c r="I999" s="60"/>
      <c r="J999" s="60"/>
      <c r="K999" s="0" t="e">
        <v>#REF!</v>
      </c>
      <c r="L999" s="0" t="e">
        <v>#REF!</v>
      </c>
      <c r="M999" s="0" t="e">
        <v>#REF!</v>
      </c>
      <c r="N999" s="0" t="e">
        <v>#REF!</v>
      </c>
      <c r="O999" s="0" t="e">
        <v>#REF!</v>
      </c>
      <c r="P999" s="0" t="e">
        <v>#REF!</v>
      </c>
      <c r="Q999" s="0" t="e">
        <v>#REF!</v>
      </c>
      <c r="R999" s="0" t="e">
        <v>#REF!</v>
      </c>
      <c r="S999" s="0" t="e">
        <v>#REF!</v>
      </c>
      <c r="T999" s="0" t="e">
        <v>#REF!</v>
      </c>
      <c r="U999" s="0" t="e">
        <v>#REF!</v>
      </c>
      <c r="V999" s="0" t="e">
        <v>#REF!</v>
      </c>
      <c r="W999" s="0" t="e">
        <v>#REF!</v>
      </c>
      <c r="X999" s="0" t="e">
        <v>#REF!</v>
      </c>
      <c r="Y999" s="0" t="str">
        <v/>
      </c>
      <c r="Z999" s="0" t="str">
        <v/>
      </c>
      <c r="AA999" s="188"/>
    </row>
    <row r="1000" customFormat="false" ht="12.75" hidden="false" customHeight="false" outlineLevel="0" collapsed="false">
      <c r="F1000" s="60"/>
      <c r="H1000" s="60"/>
      <c r="I1000" s="60"/>
      <c r="J1000" s="60"/>
      <c r="K1000" s="0" t="e">
        <v>#REF!</v>
      </c>
      <c r="L1000" s="0" t="e">
        <v>#REF!</v>
      </c>
      <c r="M1000" s="0" t="e">
        <v>#REF!</v>
      </c>
      <c r="N1000" s="0" t="e">
        <v>#REF!</v>
      </c>
      <c r="O1000" s="0" t="e">
        <v>#REF!</v>
      </c>
      <c r="P1000" s="0" t="e">
        <v>#REF!</v>
      </c>
      <c r="Q1000" s="0" t="e">
        <v>#REF!</v>
      </c>
      <c r="R1000" s="0" t="e">
        <v>#REF!</v>
      </c>
      <c r="S1000" s="0" t="e">
        <v>#REF!</v>
      </c>
      <c r="T1000" s="0" t="e">
        <v>#REF!</v>
      </c>
      <c r="U1000" s="0" t="e">
        <v>#REF!</v>
      </c>
      <c r="V1000" s="0" t="e">
        <v>#REF!</v>
      </c>
      <c r="W1000" s="0" t="e">
        <v>#REF!</v>
      </c>
      <c r="X1000" s="0" t="e">
        <v>#REF!</v>
      </c>
      <c r="Y1000" s="0" t="str">
        <v/>
      </c>
      <c r="Z1000" s="0" t="str">
        <v/>
      </c>
      <c r="AA1000" s="188"/>
    </row>
    <row r="1001" customFormat="false" ht="12.75" hidden="false" customHeight="false" outlineLevel="0" collapsed="false">
      <c r="F1001" s="60"/>
      <c r="H1001" s="60"/>
      <c r="I1001" s="60"/>
      <c r="J1001" s="60"/>
      <c r="K1001" s="0" t="e">
        <v>#REF!</v>
      </c>
      <c r="L1001" s="0" t="e">
        <v>#REF!</v>
      </c>
      <c r="M1001" s="0" t="e">
        <v>#REF!</v>
      </c>
      <c r="N1001" s="0" t="e">
        <v>#REF!</v>
      </c>
      <c r="O1001" s="0" t="e">
        <v>#REF!</v>
      </c>
      <c r="P1001" s="0" t="e">
        <v>#REF!</v>
      </c>
      <c r="Q1001" s="0" t="e">
        <v>#REF!</v>
      </c>
      <c r="R1001" s="0" t="e">
        <v>#REF!</v>
      </c>
      <c r="S1001" s="0" t="e">
        <v>#REF!</v>
      </c>
      <c r="T1001" s="0" t="e">
        <v>#REF!</v>
      </c>
      <c r="U1001" s="0" t="e">
        <v>#REF!</v>
      </c>
      <c r="V1001" s="0" t="e">
        <v>#REF!</v>
      </c>
      <c r="W1001" s="0" t="e">
        <v>#REF!</v>
      </c>
      <c r="X1001" s="0" t="e">
        <v>#REF!</v>
      </c>
      <c r="Y1001" s="0" t="str">
        <v/>
      </c>
      <c r="Z1001" s="0" t="str">
        <v/>
      </c>
      <c r="AA1001" s="188"/>
    </row>
    <row r="1002" customFormat="false" ht="12.75" hidden="false" customHeight="false" outlineLevel="0" collapsed="false">
      <c r="F1002" s="60"/>
      <c r="H1002" s="60"/>
      <c r="I1002" s="60"/>
      <c r="J1002" s="60"/>
      <c r="K1002" s="0" t="e">
        <v>#REF!</v>
      </c>
      <c r="L1002" s="0" t="e">
        <v>#REF!</v>
      </c>
      <c r="M1002" s="0" t="e">
        <v>#REF!</v>
      </c>
      <c r="N1002" s="0" t="e">
        <v>#REF!</v>
      </c>
      <c r="O1002" s="0" t="e">
        <v>#REF!</v>
      </c>
      <c r="P1002" s="0" t="e">
        <v>#REF!</v>
      </c>
      <c r="Q1002" s="0" t="e">
        <v>#REF!</v>
      </c>
      <c r="R1002" s="0" t="e">
        <v>#REF!</v>
      </c>
      <c r="S1002" s="0" t="e">
        <v>#REF!</v>
      </c>
      <c r="T1002" s="0" t="e">
        <v>#REF!</v>
      </c>
      <c r="U1002" s="0" t="e">
        <v>#REF!</v>
      </c>
      <c r="V1002" s="0" t="e">
        <v>#REF!</v>
      </c>
      <c r="W1002" s="0" t="e">
        <v>#REF!</v>
      </c>
      <c r="X1002" s="0" t="e">
        <v>#REF!</v>
      </c>
      <c r="Y1002" s="0" t="str">
        <v/>
      </c>
      <c r="Z1002" s="0" t="str">
        <v/>
      </c>
      <c r="AA1002" s="188"/>
    </row>
    <row r="1003" customFormat="false" ht="12.75" hidden="false" customHeight="false" outlineLevel="0" collapsed="false">
      <c r="F1003" s="60"/>
      <c r="H1003" s="60"/>
      <c r="I1003" s="60"/>
      <c r="J1003" s="60"/>
      <c r="K1003" s="0" t="e">
        <v>#REF!</v>
      </c>
      <c r="L1003" s="0" t="e">
        <v>#REF!</v>
      </c>
      <c r="M1003" s="0" t="e">
        <v>#REF!</v>
      </c>
      <c r="N1003" s="0" t="e">
        <v>#REF!</v>
      </c>
      <c r="O1003" s="0" t="e">
        <v>#REF!</v>
      </c>
      <c r="P1003" s="0" t="e">
        <v>#REF!</v>
      </c>
      <c r="Q1003" s="0" t="e">
        <v>#REF!</v>
      </c>
      <c r="R1003" s="0" t="e">
        <v>#REF!</v>
      </c>
      <c r="S1003" s="0" t="e">
        <v>#REF!</v>
      </c>
      <c r="T1003" s="0" t="e">
        <v>#REF!</v>
      </c>
      <c r="U1003" s="0" t="e">
        <v>#REF!</v>
      </c>
      <c r="V1003" s="0" t="e">
        <v>#REF!</v>
      </c>
      <c r="W1003" s="0" t="e">
        <v>#REF!</v>
      </c>
      <c r="X1003" s="0" t="e">
        <v>#REF!</v>
      </c>
      <c r="Y1003" s="0" t="str">
        <v/>
      </c>
      <c r="Z1003" s="0" t="str">
        <v/>
      </c>
      <c r="AA1003" s="188"/>
    </row>
    <row r="1004" customFormat="false" ht="12.75" hidden="false" customHeight="false" outlineLevel="0" collapsed="false">
      <c r="F1004" s="60"/>
      <c r="H1004" s="60"/>
      <c r="I1004" s="60"/>
      <c r="J1004" s="60"/>
      <c r="K1004" s="0" t="e">
        <v>#REF!</v>
      </c>
      <c r="L1004" s="0" t="e">
        <v>#REF!</v>
      </c>
      <c r="M1004" s="0" t="e">
        <v>#REF!</v>
      </c>
      <c r="N1004" s="0" t="e">
        <v>#REF!</v>
      </c>
      <c r="O1004" s="0" t="e">
        <v>#REF!</v>
      </c>
      <c r="P1004" s="0" t="e">
        <v>#REF!</v>
      </c>
      <c r="Q1004" s="0" t="e">
        <v>#REF!</v>
      </c>
      <c r="R1004" s="0" t="e">
        <v>#REF!</v>
      </c>
      <c r="S1004" s="0" t="e">
        <v>#REF!</v>
      </c>
      <c r="T1004" s="0" t="e">
        <v>#REF!</v>
      </c>
      <c r="U1004" s="0" t="e">
        <v>#REF!</v>
      </c>
      <c r="V1004" s="0" t="e">
        <v>#REF!</v>
      </c>
      <c r="W1004" s="0" t="e">
        <v>#REF!</v>
      </c>
      <c r="X1004" s="0" t="e">
        <v>#REF!</v>
      </c>
      <c r="Y1004" s="0" t="str">
        <v/>
      </c>
      <c r="Z1004" s="0" t="str">
        <v/>
      </c>
      <c r="AA1004" s="188"/>
    </row>
  </sheetData>
  <printOptions headings="false" gridLines="false" gridLinesSet="true" horizontalCentered="false" verticalCentered="false"/>
  <pageMargins left="0.511805555555556" right="0.511805555555556" top="0.7875" bottom="0.7875" header="0.511811023622047" footer="0.511811023622047"/>
  <pageSetup paperSize="9" scale="10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I1000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A1" activeCellId="0" sqref="A1"/>
    </sheetView>
  </sheetViews>
  <sheetFormatPr defaultColWidth="12.58984375" defaultRowHeight="12.75" zeroHeight="false" outlineLevelRow="0" outlineLevelCol="0"/>
  <cols>
    <col collapsed="false" customWidth="true" hidden="false" outlineLevel="0" max="2" min="2" style="0" width="22.43"/>
    <col collapsed="false" customWidth="true" hidden="false" outlineLevel="0" max="3" min="3" style="0" width="75"/>
    <col collapsed="false" customWidth="true" hidden="false" outlineLevel="0" max="4" min="4" style="0" width="18.42"/>
    <col collapsed="false" customWidth="true" hidden="false" outlineLevel="0" max="8" min="8" style="0" width="19"/>
    <col collapsed="false" customWidth="true" hidden="false" outlineLevel="0" max="9" min="9" style="0" width="27.99"/>
  </cols>
  <sheetData>
    <row r="1" customFormat="false" ht="39.75" hidden="false" customHeight="true" outlineLevel="0" collapsed="false">
      <c r="A1" s="101" t="str">
        <f aca="false">IFERROR(__xludf.dummyfunction("QUERY(REP_FNDE_REL!A6:Z1000,""SELECT A,B,C,D,E,F,G,L WHERE L&gt;0 label L 'QUILOMBOLA'"")")," #REF!")</f>
        <v> #REF!</v>
      </c>
      <c r="B1" s="0" t="str">
        <f aca="false">IFERROR(__xludf.dummyfunction("""COMPUTED_VALUE""")," ")</f>
        <v> </v>
      </c>
      <c r="C1" s="0" t="str">
        <f aca="false">IFERROR(__xludf.dummyfunction("""COMPUTED_VALUE""")," ")</f>
        <v> </v>
      </c>
      <c r="D1" s="0" t="str">
        <f aca="false">IFERROR(__xludf.dummyfunction("""COMPUTED_VALUE""")," ")</f>
        <v> </v>
      </c>
      <c r="E1" s="0" t="str">
        <f aca="false">IFERROR(__xludf.dummyfunction("""COMPUTED_VALUE""")," ")</f>
        <v> </v>
      </c>
      <c r="F1" s="0" t="str">
        <f aca="false">IFERROR(__xludf.dummyfunction("""COMPUTED_VALUE""")," ")</f>
        <v> </v>
      </c>
      <c r="G1" s="0" t="str">
        <f aca="false">IFERROR(__xludf.dummyfunction("""COMPUTED_VALUE""")," ")</f>
        <v> </v>
      </c>
      <c r="H1" s="0" t="str">
        <f aca="false">IFERROR(__xludf.dummyfunction("""COMPUTED_VALUE"""),"QUILOMBOLA")</f>
        <v>QUILOMBOLA</v>
      </c>
      <c r="I1" s="101" t="str">
        <f aca="false" t="array" ref="I1:I1000">IF(ROW(A1:A1000)=1,"ETAPA",IF(A1:A1000&lt;&gt;"","QUILOMBOLA",""))</f>
        <v>ETAPA</v>
      </c>
    </row>
    <row r="2" customFormat="false" ht="12.75" hidden="false" customHeight="false" outlineLevel="0" collapsed="false">
      <c r="A2" s="0" t="str">
        <f aca="false">IFERROR(__xludf.dummyfunction("""COMPUTED_VALUE"""),"Araguaina")</f>
        <v>Araguaina</v>
      </c>
      <c r="B2" s="0" t="str">
        <f aca="false">IFERROR(__xludf.dummyfunction("""COMPUTED_VALUE"""),"Muricilandia")</f>
        <v>Muricilandia</v>
      </c>
      <c r="C2" s="0" t="str">
        <f aca="false">IFERROR(__xludf.dummyfunction("""COMPUTED_VALUE"""),"A.A. DA ESC. EST. MAL. COSTA E SILVA")</f>
        <v>A.A. DA ESC. EST. MAL. COSTA E SILVA</v>
      </c>
      <c r="D2" s="0" t="str">
        <f aca="false">IFERROR(__xludf.dummyfunction("""COMPUTED_VALUE"""),"02032269000185")</f>
        <v>02032269000185</v>
      </c>
      <c r="E2" s="0" t="str">
        <f aca="false">IFERROR(__xludf.dummyfunction("""COMPUTED_VALUE"""),"001")</f>
        <v>001</v>
      </c>
      <c r="F2" s="0" t="str">
        <f aca="false">IFERROR(__xludf.dummyfunction("""COMPUTED_VALUE"""),"0638")</f>
        <v>0638</v>
      </c>
      <c r="G2" s="0" t="str">
        <f aca="false">IFERROR(__xludf.dummyfunction("""COMPUTED_VALUE"""),"83550")</f>
        <v>83550</v>
      </c>
      <c r="H2" s="67" t="n">
        <f aca="false">IFERROR(__xludf.dummyfunction("""COMPUTED_VALUE"""),3532.8)</f>
        <v>3532.8</v>
      </c>
      <c r="I2" s="0" t="str">
        <v>QUILOMBOLA</v>
      </c>
    </row>
    <row r="3" customFormat="false" ht="12.75" hidden="false" customHeight="false" outlineLevel="0" collapsed="false">
      <c r="A3" s="0" t="str">
        <f aca="false">IFERROR(__xludf.dummyfunction("""COMPUTED_VALUE"""),"Araguaina")</f>
        <v>Araguaina</v>
      </c>
      <c r="B3" s="0" t="str">
        <f aca="false">IFERROR(__xludf.dummyfunction("""COMPUTED_VALUE"""),"Muricilandia")</f>
        <v>Muricilandia</v>
      </c>
      <c r="C3" s="0" t="str">
        <f aca="false">IFERROR(__xludf.dummyfunction("""COMPUTED_VALUE"""),"A.COM. DE AP. COL. EST. DE MURICILANDIA")</f>
        <v>A.COM. DE AP. COL. EST. DE MURICILANDIA</v>
      </c>
      <c r="D3" s="0" t="str">
        <f aca="false">IFERROR(__xludf.dummyfunction("""COMPUTED_VALUE"""),"01911084000188")</f>
        <v>01911084000188</v>
      </c>
      <c r="E3" s="0" t="str">
        <f aca="false">IFERROR(__xludf.dummyfunction("""COMPUTED_VALUE"""),"001")</f>
        <v>001</v>
      </c>
      <c r="F3" s="0" t="str">
        <f aca="false">IFERROR(__xludf.dummyfunction("""COMPUTED_VALUE"""),"0638")</f>
        <v>0638</v>
      </c>
      <c r="G3" s="0" t="str">
        <f aca="false">IFERROR(__xludf.dummyfunction("""COMPUTED_VALUE"""),"8350X")</f>
        <v>8350X</v>
      </c>
      <c r="H3" s="67" t="n">
        <f aca="false">IFERROR(__xludf.dummyfunction("""COMPUTED_VALUE"""),1356.8)</f>
        <v>1356.8</v>
      </c>
      <c r="I3" s="0" t="str">
        <v>QUILOMBOLA</v>
      </c>
    </row>
    <row r="4" customFormat="false" ht="12.75" hidden="false" customHeight="false" outlineLevel="0" collapsed="false">
      <c r="A4" s="0" t="str">
        <f aca="false">IFERROR(__xludf.dummyfunction("""COMPUTED_VALUE"""),"Palmas")</f>
        <v>Palmas</v>
      </c>
      <c r="B4" s="0" t="str">
        <f aca="false">IFERROR(__xludf.dummyfunction("""COMPUTED_VALUE"""),"Mateiros")</f>
        <v>Mateiros</v>
      </c>
      <c r="C4" s="0" t="str">
        <f aca="false">IFERROR(__xludf.dummyfunction("""COMPUTED_VALUE"""),"ASSOC. DE APOIO A ESC. EST. SILVERIO RIBEIRO MATOS")</f>
        <v>ASSOC. DE APOIO A ESC. EST. SILVERIO RIBEIRO MATOS</v>
      </c>
      <c r="D4" s="0" t="str">
        <f aca="false">IFERROR(__xludf.dummyfunction("""COMPUTED_VALUE"""),"13439520000147")</f>
        <v>13439520000147</v>
      </c>
      <c r="E4" s="0" t="str">
        <f aca="false">IFERROR(__xludf.dummyfunction("""COMPUTED_VALUE"""),"001")</f>
        <v>001</v>
      </c>
      <c r="F4" s="0" t="str">
        <f aca="false">IFERROR(__xludf.dummyfunction("""COMPUTED_VALUE"""),"3962")</f>
        <v>3962</v>
      </c>
      <c r="G4" s="0" t="str">
        <f aca="false">IFERROR(__xludf.dummyfunction("""COMPUTED_VALUE"""),"261882")</f>
        <v>261882</v>
      </c>
      <c r="H4" s="67" t="n">
        <f aca="false">IFERROR(__xludf.dummyfunction("""COMPUTED_VALUE"""),972.8)</f>
        <v>972.8</v>
      </c>
      <c r="I4" s="0" t="str">
        <v>QUILOMBOLA</v>
      </c>
    </row>
    <row r="5" customFormat="false" ht="12.75" hidden="false" customHeight="false" outlineLevel="0" collapsed="false">
      <c r="A5" s="0" t="str">
        <f aca="false">IFERROR(__xludf.dummyfunction("""COMPUTED_VALUE"""),"Porto Nacional")</f>
        <v>Porto Nacional</v>
      </c>
      <c r="B5" s="0" t="str">
        <f aca="false">IFERROR(__xludf.dummyfunction("""COMPUTED_VALUE"""),"Chapada da Natividade")</f>
        <v>Chapada da Natividade</v>
      </c>
      <c r="C5" s="0" t="str">
        <f aca="false">IFERROR(__xludf.dummyfunction("""COMPUTED_VALUE"""),"A. APOIO ESCOLA EST. FULGENCIO NUNES")</f>
        <v>A. APOIO ESCOLA EST. FULGENCIO NUNES</v>
      </c>
      <c r="D5" s="0" t="str">
        <f aca="false">IFERROR(__xludf.dummyfunction("""COMPUTED_VALUE"""),"01257085000150")</f>
        <v>01257085000150</v>
      </c>
      <c r="E5" s="0" t="str">
        <f aca="false">IFERROR(__xludf.dummyfunction("""COMPUTED_VALUE"""),"003")</f>
        <v>003</v>
      </c>
      <c r="F5" s="0" t="str">
        <f aca="false">IFERROR(__xludf.dummyfunction("""COMPUTED_VALUE"""),"0037")</f>
        <v>0037</v>
      </c>
      <c r="G5" s="0" t="str">
        <f aca="false">IFERROR(__xludf.dummyfunction("""COMPUTED_VALUE"""),"706153")</f>
        <v>706153</v>
      </c>
      <c r="H5" s="67" t="n">
        <f aca="false">IFERROR(__xludf.dummyfunction("""COMPUTED_VALUE"""),4467.2)</f>
        <v>4467.2</v>
      </c>
      <c r="I5" s="0" t="str">
        <v>QUILOMBOLA</v>
      </c>
    </row>
    <row r="6" customFormat="false" ht="12.75" hidden="false" customHeight="false" outlineLevel="0" collapsed="false">
      <c r="I6" s="0" t="str">
        <v/>
      </c>
    </row>
    <row r="7" customFormat="false" ht="12.75" hidden="false" customHeight="false" outlineLevel="0" collapsed="false">
      <c r="I7" s="0" t="str">
        <v/>
      </c>
    </row>
    <row r="8" customFormat="false" ht="12.75" hidden="false" customHeight="false" outlineLevel="0" collapsed="false">
      <c r="I8" s="0" t="str">
        <v/>
      </c>
    </row>
    <row r="9" customFormat="false" ht="12.75" hidden="false" customHeight="false" outlineLevel="0" collapsed="false">
      <c r="I9" s="0" t="str">
        <v/>
      </c>
    </row>
    <row r="10" customFormat="false" ht="12.75" hidden="false" customHeight="false" outlineLevel="0" collapsed="false">
      <c r="I10" s="0" t="str">
        <v/>
      </c>
    </row>
    <row r="11" customFormat="false" ht="12.75" hidden="false" customHeight="false" outlineLevel="0" collapsed="false">
      <c r="I11" s="0" t="str">
        <v/>
      </c>
    </row>
    <row r="12" customFormat="false" ht="12.75" hidden="false" customHeight="false" outlineLevel="0" collapsed="false">
      <c r="I12" s="0" t="str">
        <v/>
      </c>
    </row>
    <row r="13" customFormat="false" ht="12.75" hidden="false" customHeight="false" outlineLevel="0" collapsed="false">
      <c r="I13" s="0" t="str">
        <v/>
      </c>
    </row>
    <row r="14" customFormat="false" ht="12.75" hidden="false" customHeight="false" outlineLevel="0" collapsed="false">
      <c r="I14" s="0" t="str">
        <v/>
      </c>
    </row>
    <row r="15" customFormat="false" ht="12.75" hidden="false" customHeight="false" outlineLevel="0" collapsed="false">
      <c r="I15" s="0" t="str">
        <v/>
      </c>
    </row>
    <row r="16" customFormat="false" ht="12.75" hidden="false" customHeight="false" outlineLevel="0" collapsed="false">
      <c r="I16" s="0" t="str">
        <v/>
      </c>
    </row>
    <row r="17" customFormat="false" ht="12.75" hidden="false" customHeight="false" outlineLevel="0" collapsed="false">
      <c r="I17" s="0" t="str">
        <v/>
      </c>
    </row>
    <row r="18" customFormat="false" ht="12.75" hidden="false" customHeight="false" outlineLevel="0" collapsed="false">
      <c r="I18" s="0" t="str">
        <v/>
      </c>
    </row>
    <row r="19" customFormat="false" ht="12.75" hidden="false" customHeight="false" outlineLevel="0" collapsed="false">
      <c r="I19" s="0" t="str">
        <v/>
      </c>
    </row>
    <row r="20" customFormat="false" ht="12.75" hidden="false" customHeight="false" outlineLevel="0" collapsed="false">
      <c r="I20" s="0" t="str">
        <v/>
      </c>
    </row>
    <row r="21" customFormat="false" ht="12.75" hidden="false" customHeight="false" outlineLevel="0" collapsed="false">
      <c r="I21" s="0" t="str">
        <v/>
      </c>
    </row>
    <row r="22" customFormat="false" ht="12.75" hidden="false" customHeight="false" outlineLevel="0" collapsed="false">
      <c r="I22" s="0" t="str">
        <v/>
      </c>
    </row>
    <row r="23" customFormat="false" ht="12.75" hidden="false" customHeight="false" outlineLevel="0" collapsed="false">
      <c r="I23" s="0" t="str">
        <v/>
      </c>
    </row>
    <row r="24" customFormat="false" ht="12.75" hidden="false" customHeight="false" outlineLevel="0" collapsed="false">
      <c r="I24" s="0" t="str">
        <v/>
      </c>
    </row>
    <row r="25" customFormat="false" ht="12.75" hidden="false" customHeight="false" outlineLevel="0" collapsed="false">
      <c r="I25" s="0" t="str">
        <v/>
      </c>
    </row>
    <row r="26" customFormat="false" ht="12.75" hidden="false" customHeight="false" outlineLevel="0" collapsed="false">
      <c r="I26" s="0" t="str">
        <v/>
      </c>
    </row>
    <row r="27" customFormat="false" ht="12.75" hidden="false" customHeight="false" outlineLevel="0" collapsed="false">
      <c r="I27" s="0" t="str">
        <v/>
      </c>
    </row>
    <row r="28" customFormat="false" ht="12.75" hidden="false" customHeight="false" outlineLevel="0" collapsed="false">
      <c r="I28" s="0" t="str">
        <v/>
      </c>
    </row>
    <row r="29" customFormat="false" ht="12.75" hidden="false" customHeight="false" outlineLevel="0" collapsed="false">
      <c r="I29" s="0" t="str">
        <v/>
      </c>
    </row>
    <row r="30" customFormat="false" ht="12.75" hidden="false" customHeight="false" outlineLevel="0" collapsed="false">
      <c r="I30" s="0" t="str">
        <v/>
      </c>
    </row>
    <row r="31" customFormat="false" ht="12.75" hidden="false" customHeight="false" outlineLevel="0" collapsed="false">
      <c r="I31" s="0" t="str">
        <v/>
      </c>
    </row>
    <row r="32" customFormat="false" ht="12.75" hidden="false" customHeight="false" outlineLevel="0" collapsed="false">
      <c r="I32" s="0" t="str">
        <v/>
      </c>
    </row>
    <row r="33" customFormat="false" ht="12.75" hidden="false" customHeight="false" outlineLevel="0" collapsed="false">
      <c r="I33" s="0" t="str">
        <v/>
      </c>
    </row>
    <row r="34" customFormat="false" ht="12.75" hidden="false" customHeight="false" outlineLevel="0" collapsed="false">
      <c r="I34" s="0" t="str">
        <v/>
      </c>
    </row>
    <row r="35" customFormat="false" ht="12.75" hidden="false" customHeight="false" outlineLevel="0" collapsed="false">
      <c r="I35" s="0" t="str">
        <v/>
      </c>
    </row>
    <row r="36" customFormat="false" ht="12.75" hidden="false" customHeight="false" outlineLevel="0" collapsed="false">
      <c r="I36" s="0" t="str">
        <v/>
      </c>
    </row>
    <row r="37" customFormat="false" ht="12.75" hidden="false" customHeight="false" outlineLevel="0" collapsed="false">
      <c r="I37" s="0" t="str">
        <v/>
      </c>
    </row>
    <row r="38" customFormat="false" ht="12.75" hidden="false" customHeight="false" outlineLevel="0" collapsed="false">
      <c r="I38" s="0" t="str">
        <v/>
      </c>
    </row>
    <row r="39" customFormat="false" ht="12.75" hidden="false" customHeight="false" outlineLevel="0" collapsed="false">
      <c r="I39" s="0" t="str">
        <v/>
      </c>
    </row>
    <row r="40" customFormat="false" ht="12.75" hidden="false" customHeight="false" outlineLevel="0" collapsed="false">
      <c r="I40" s="0" t="str">
        <v/>
      </c>
    </row>
    <row r="41" customFormat="false" ht="12.75" hidden="false" customHeight="false" outlineLevel="0" collapsed="false">
      <c r="I41" s="0" t="str">
        <v/>
      </c>
    </row>
    <row r="42" customFormat="false" ht="12.75" hidden="false" customHeight="false" outlineLevel="0" collapsed="false">
      <c r="I42" s="0" t="str">
        <v/>
      </c>
    </row>
    <row r="43" customFormat="false" ht="12.75" hidden="false" customHeight="false" outlineLevel="0" collapsed="false">
      <c r="I43" s="0" t="str">
        <v/>
      </c>
    </row>
    <row r="44" customFormat="false" ht="12.75" hidden="false" customHeight="false" outlineLevel="0" collapsed="false">
      <c r="I44" s="0" t="str">
        <v/>
      </c>
    </row>
    <row r="45" customFormat="false" ht="12.75" hidden="false" customHeight="false" outlineLevel="0" collapsed="false">
      <c r="I45" s="0" t="str">
        <v/>
      </c>
    </row>
    <row r="46" customFormat="false" ht="12.75" hidden="false" customHeight="false" outlineLevel="0" collapsed="false">
      <c r="I46" s="0" t="str">
        <v/>
      </c>
    </row>
    <row r="47" customFormat="false" ht="12.75" hidden="false" customHeight="false" outlineLevel="0" collapsed="false">
      <c r="I47" s="0" t="str">
        <v/>
      </c>
    </row>
    <row r="48" customFormat="false" ht="12.75" hidden="false" customHeight="false" outlineLevel="0" collapsed="false">
      <c r="I48" s="0" t="str">
        <v/>
      </c>
    </row>
    <row r="49" customFormat="false" ht="12.75" hidden="false" customHeight="false" outlineLevel="0" collapsed="false">
      <c r="I49" s="0" t="str">
        <v/>
      </c>
    </row>
    <row r="50" customFormat="false" ht="12.75" hidden="false" customHeight="false" outlineLevel="0" collapsed="false">
      <c r="I50" s="0" t="str">
        <v/>
      </c>
    </row>
    <row r="51" customFormat="false" ht="12.75" hidden="false" customHeight="false" outlineLevel="0" collapsed="false">
      <c r="I51" s="0" t="str">
        <v/>
      </c>
    </row>
    <row r="52" customFormat="false" ht="12.75" hidden="false" customHeight="false" outlineLevel="0" collapsed="false">
      <c r="I52" s="0" t="str">
        <v/>
      </c>
    </row>
    <row r="53" customFormat="false" ht="12.75" hidden="false" customHeight="false" outlineLevel="0" collapsed="false">
      <c r="I53" s="0" t="str">
        <v/>
      </c>
    </row>
    <row r="54" customFormat="false" ht="12.75" hidden="false" customHeight="false" outlineLevel="0" collapsed="false">
      <c r="I54" s="0" t="str">
        <v/>
      </c>
    </row>
    <row r="55" customFormat="false" ht="12.75" hidden="false" customHeight="false" outlineLevel="0" collapsed="false">
      <c r="I55" s="0" t="str">
        <v/>
      </c>
    </row>
    <row r="56" customFormat="false" ht="12.75" hidden="false" customHeight="false" outlineLevel="0" collapsed="false">
      <c r="I56" s="0" t="str">
        <v/>
      </c>
    </row>
    <row r="57" customFormat="false" ht="12.75" hidden="false" customHeight="false" outlineLevel="0" collapsed="false">
      <c r="I57" s="0" t="str">
        <v/>
      </c>
    </row>
    <row r="58" customFormat="false" ht="12.75" hidden="false" customHeight="false" outlineLevel="0" collapsed="false">
      <c r="I58" s="0" t="str">
        <v/>
      </c>
    </row>
    <row r="59" customFormat="false" ht="12.75" hidden="false" customHeight="false" outlineLevel="0" collapsed="false">
      <c r="I59" s="0" t="str">
        <v/>
      </c>
    </row>
    <row r="60" customFormat="false" ht="12.75" hidden="false" customHeight="false" outlineLevel="0" collapsed="false">
      <c r="I60" s="0" t="str">
        <v/>
      </c>
    </row>
    <row r="61" customFormat="false" ht="12.75" hidden="false" customHeight="false" outlineLevel="0" collapsed="false">
      <c r="I61" s="0" t="str">
        <v/>
      </c>
    </row>
    <row r="62" customFormat="false" ht="12.75" hidden="false" customHeight="false" outlineLevel="0" collapsed="false">
      <c r="I62" s="0" t="str">
        <v/>
      </c>
    </row>
    <row r="63" customFormat="false" ht="12.75" hidden="false" customHeight="false" outlineLevel="0" collapsed="false">
      <c r="I63" s="0" t="str">
        <v/>
      </c>
    </row>
    <row r="64" customFormat="false" ht="12.75" hidden="false" customHeight="false" outlineLevel="0" collapsed="false">
      <c r="I64" s="0" t="str">
        <v/>
      </c>
    </row>
    <row r="65" customFormat="false" ht="12.75" hidden="false" customHeight="false" outlineLevel="0" collapsed="false">
      <c r="I65" s="0" t="str">
        <v/>
      </c>
    </row>
    <row r="66" customFormat="false" ht="12.75" hidden="false" customHeight="false" outlineLevel="0" collapsed="false">
      <c r="I66" s="0" t="str">
        <v/>
      </c>
    </row>
    <row r="67" customFormat="false" ht="12.75" hidden="false" customHeight="false" outlineLevel="0" collapsed="false">
      <c r="I67" s="0" t="str">
        <v/>
      </c>
    </row>
    <row r="68" customFormat="false" ht="12.75" hidden="false" customHeight="false" outlineLevel="0" collapsed="false">
      <c r="I68" s="0" t="str">
        <v/>
      </c>
    </row>
    <row r="69" customFormat="false" ht="12.75" hidden="false" customHeight="false" outlineLevel="0" collapsed="false">
      <c r="I69" s="0" t="str">
        <v/>
      </c>
    </row>
    <row r="70" customFormat="false" ht="12.75" hidden="false" customHeight="false" outlineLevel="0" collapsed="false">
      <c r="I70" s="0" t="str">
        <v/>
      </c>
    </row>
    <row r="71" customFormat="false" ht="12.75" hidden="false" customHeight="false" outlineLevel="0" collapsed="false">
      <c r="I71" s="0" t="str">
        <v/>
      </c>
    </row>
    <row r="72" customFormat="false" ht="12.75" hidden="false" customHeight="false" outlineLevel="0" collapsed="false">
      <c r="I72" s="0" t="str">
        <v/>
      </c>
    </row>
    <row r="73" customFormat="false" ht="12.75" hidden="false" customHeight="false" outlineLevel="0" collapsed="false">
      <c r="I73" s="0" t="str">
        <v/>
      </c>
    </row>
    <row r="74" customFormat="false" ht="12.75" hidden="false" customHeight="false" outlineLevel="0" collapsed="false">
      <c r="I74" s="0" t="str">
        <v/>
      </c>
    </row>
    <row r="75" customFormat="false" ht="12.75" hidden="false" customHeight="false" outlineLevel="0" collapsed="false">
      <c r="I75" s="0" t="str">
        <v/>
      </c>
    </row>
    <row r="76" customFormat="false" ht="12.75" hidden="false" customHeight="false" outlineLevel="0" collapsed="false">
      <c r="I76" s="0" t="str">
        <v/>
      </c>
    </row>
    <row r="77" customFormat="false" ht="12.75" hidden="false" customHeight="false" outlineLevel="0" collapsed="false">
      <c r="I77" s="0" t="str">
        <v/>
      </c>
    </row>
    <row r="78" customFormat="false" ht="12.75" hidden="false" customHeight="false" outlineLevel="0" collapsed="false">
      <c r="I78" s="0" t="str">
        <v/>
      </c>
    </row>
    <row r="79" customFormat="false" ht="12.75" hidden="false" customHeight="false" outlineLevel="0" collapsed="false">
      <c r="I79" s="0" t="str">
        <v/>
      </c>
    </row>
    <row r="80" customFormat="false" ht="12.75" hidden="false" customHeight="false" outlineLevel="0" collapsed="false">
      <c r="I80" s="0" t="str">
        <v/>
      </c>
    </row>
    <row r="81" customFormat="false" ht="12.75" hidden="false" customHeight="false" outlineLevel="0" collapsed="false">
      <c r="I81" s="0" t="str">
        <v/>
      </c>
    </row>
    <row r="82" customFormat="false" ht="12.75" hidden="false" customHeight="false" outlineLevel="0" collapsed="false">
      <c r="I82" s="0" t="str">
        <v/>
      </c>
    </row>
    <row r="83" customFormat="false" ht="12.75" hidden="false" customHeight="false" outlineLevel="0" collapsed="false">
      <c r="I83" s="0" t="str">
        <v/>
      </c>
    </row>
    <row r="84" customFormat="false" ht="12.75" hidden="false" customHeight="false" outlineLevel="0" collapsed="false">
      <c r="I84" s="0" t="str">
        <v/>
      </c>
    </row>
    <row r="85" customFormat="false" ht="12.75" hidden="false" customHeight="false" outlineLevel="0" collapsed="false">
      <c r="I85" s="0" t="str">
        <v/>
      </c>
    </row>
    <row r="86" customFormat="false" ht="12.75" hidden="false" customHeight="false" outlineLevel="0" collapsed="false">
      <c r="I86" s="0" t="str">
        <v/>
      </c>
    </row>
    <row r="87" customFormat="false" ht="12.75" hidden="false" customHeight="false" outlineLevel="0" collapsed="false">
      <c r="I87" s="0" t="str">
        <v/>
      </c>
    </row>
    <row r="88" customFormat="false" ht="12.75" hidden="false" customHeight="false" outlineLevel="0" collapsed="false">
      <c r="I88" s="0" t="str">
        <v/>
      </c>
    </row>
    <row r="89" customFormat="false" ht="12.75" hidden="false" customHeight="false" outlineLevel="0" collapsed="false">
      <c r="I89" s="0" t="str">
        <v/>
      </c>
    </row>
    <row r="90" customFormat="false" ht="12.75" hidden="false" customHeight="false" outlineLevel="0" collapsed="false">
      <c r="I90" s="0" t="str">
        <v/>
      </c>
    </row>
    <row r="91" customFormat="false" ht="12.75" hidden="false" customHeight="false" outlineLevel="0" collapsed="false">
      <c r="I91" s="0" t="str">
        <v/>
      </c>
    </row>
    <row r="92" customFormat="false" ht="12.75" hidden="false" customHeight="false" outlineLevel="0" collapsed="false">
      <c r="I92" s="0" t="str">
        <v/>
      </c>
    </row>
    <row r="93" customFormat="false" ht="12.75" hidden="false" customHeight="false" outlineLevel="0" collapsed="false">
      <c r="I93" s="0" t="str">
        <v/>
      </c>
    </row>
    <row r="94" customFormat="false" ht="12.75" hidden="false" customHeight="false" outlineLevel="0" collapsed="false">
      <c r="I94" s="0" t="str">
        <v/>
      </c>
    </row>
    <row r="95" customFormat="false" ht="12.75" hidden="false" customHeight="false" outlineLevel="0" collapsed="false">
      <c r="I95" s="0" t="str">
        <v/>
      </c>
    </row>
    <row r="96" customFormat="false" ht="12.75" hidden="false" customHeight="false" outlineLevel="0" collapsed="false">
      <c r="I96" s="0" t="str">
        <v/>
      </c>
    </row>
    <row r="97" customFormat="false" ht="12.75" hidden="false" customHeight="false" outlineLevel="0" collapsed="false">
      <c r="I97" s="0" t="str">
        <v/>
      </c>
    </row>
    <row r="98" customFormat="false" ht="12.75" hidden="false" customHeight="false" outlineLevel="0" collapsed="false">
      <c r="I98" s="0" t="str">
        <v/>
      </c>
    </row>
    <row r="99" customFormat="false" ht="12.75" hidden="false" customHeight="false" outlineLevel="0" collapsed="false">
      <c r="I99" s="0" t="str">
        <v/>
      </c>
    </row>
    <row r="100" customFormat="false" ht="12.75" hidden="false" customHeight="false" outlineLevel="0" collapsed="false">
      <c r="I100" s="0" t="str">
        <v/>
      </c>
    </row>
    <row r="101" customFormat="false" ht="12.75" hidden="false" customHeight="false" outlineLevel="0" collapsed="false">
      <c r="I101" s="0" t="str">
        <v/>
      </c>
    </row>
    <row r="102" customFormat="false" ht="12.75" hidden="false" customHeight="false" outlineLevel="0" collapsed="false">
      <c r="I102" s="0" t="str">
        <v/>
      </c>
    </row>
    <row r="103" customFormat="false" ht="12.75" hidden="false" customHeight="false" outlineLevel="0" collapsed="false">
      <c r="I103" s="0" t="str">
        <v/>
      </c>
    </row>
    <row r="104" customFormat="false" ht="12.75" hidden="false" customHeight="false" outlineLevel="0" collapsed="false">
      <c r="I104" s="0" t="str">
        <v/>
      </c>
    </row>
    <row r="105" customFormat="false" ht="12.75" hidden="false" customHeight="false" outlineLevel="0" collapsed="false">
      <c r="I105" s="0" t="str">
        <v/>
      </c>
    </row>
    <row r="106" customFormat="false" ht="12.75" hidden="false" customHeight="false" outlineLevel="0" collapsed="false">
      <c r="I106" s="0" t="str">
        <v/>
      </c>
    </row>
    <row r="107" customFormat="false" ht="12.75" hidden="false" customHeight="false" outlineLevel="0" collapsed="false">
      <c r="I107" s="0" t="str">
        <v/>
      </c>
    </row>
    <row r="108" customFormat="false" ht="12.75" hidden="false" customHeight="false" outlineLevel="0" collapsed="false">
      <c r="I108" s="0" t="str">
        <v/>
      </c>
    </row>
    <row r="109" customFormat="false" ht="12.75" hidden="false" customHeight="false" outlineLevel="0" collapsed="false">
      <c r="I109" s="0" t="str">
        <v/>
      </c>
    </row>
    <row r="110" customFormat="false" ht="12.75" hidden="false" customHeight="false" outlineLevel="0" collapsed="false">
      <c r="I110" s="0" t="str">
        <v/>
      </c>
    </row>
    <row r="111" customFormat="false" ht="12.75" hidden="false" customHeight="false" outlineLevel="0" collapsed="false">
      <c r="I111" s="0" t="str">
        <v/>
      </c>
    </row>
    <row r="112" customFormat="false" ht="12.75" hidden="false" customHeight="false" outlineLevel="0" collapsed="false">
      <c r="I112" s="0" t="str">
        <v/>
      </c>
    </row>
    <row r="113" customFormat="false" ht="12.75" hidden="false" customHeight="false" outlineLevel="0" collapsed="false">
      <c r="I113" s="0" t="str">
        <v/>
      </c>
    </row>
    <row r="114" customFormat="false" ht="12.75" hidden="false" customHeight="false" outlineLevel="0" collapsed="false">
      <c r="I114" s="0" t="str">
        <v/>
      </c>
    </row>
    <row r="115" customFormat="false" ht="12.75" hidden="false" customHeight="false" outlineLevel="0" collapsed="false">
      <c r="I115" s="0" t="str">
        <v/>
      </c>
    </row>
    <row r="116" customFormat="false" ht="12.75" hidden="false" customHeight="false" outlineLevel="0" collapsed="false">
      <c r="I116" s="0" t="str">
        <v/>
      </c>
    </row>
    <row r="117" customFormat="false" ht="12.75" hidden="false" customHeight="false" outlineLevel="0" collapsed="false">
      <c r="I117" s="0" t="str">
        <v/>
      </c>
    </row>
    <row r="118" customFormat="false" ht="12.75" hidden="false" customHeight="false" outlineLevel="0" collapsed="false">
      <c r="I118" s="0" t="str">
        <v/>
      </c>
    </row>
    <row r="119" customFormat="false" ht="12.75" hidden="false" customHeight="false" outlineLevel="0" collapsed="false">
      <c r="I119" s="0" t="str">
        <v/>
      </c>
    </row>
    <row r="120" customFormat="false" ht="12.75" hidden="false" customHeight="false" outlineLevel="0" collapsed="false">
      <c r="I120" s="0" t="str">
        <v/>
      </c>
    </row>
    <row r="121" customFormat="false" ht="12.75" hidden="false" customHeight="false" outlineLevel="0" collapsed="false">
      <c r="I121" s="0" t="str">
        <v/>
      </c>
    </row>
    <row r="122" customFormat="false" ht="12.75" hidden="false" customHeight="false" outlineLevel="0" collapsed="false">
      <c r="I122" s="0" t="str">
        <v/>
      </c>
    </row>
    <row r="123" customFormat="false" ht="12.75" hidden="false" customHeight="false" outlineLevel="0" collapsed="false">
      <c r="I123" s="0" t="str">
        <v/>
      </c>
    </row>
    <row r="124" customFormat="false" ht="12.75" hidden="false" customHeight="false" outlineLevel="0" collapsed="false">
      <c r="I124" s="0" t="str">
        <v/>
      </c>
    </row>
    <row r="125" customFormat="false" ht="12.75" hidden="false" customHeight="false" outlineLevel="0" collapsed="false">
      <c r="I125" s="0" t="str">
        <v/>
      </c>
    </row>
    <row r="126" customFormat="false" ht="12.75" hidden="false" customHeight="false" outlineLevel="0" collapsed="false">
      <c r="I126" s="0" t="str">
        <v/>
      </c>
    </row>
    <row r="127" customFormat="false" ht="12.75" hidden="false" customHeight="false" outlineLevel="0" collapsed="false">
      <c r="I127" s="0" t="str">
        <v/>
      </c>
    </row>
    <row r="128" customFormat="false" ht="12.75" hidden="false" customHeight="false" outlineLevel="0" collapsed="false">
      <c r="I128" s="0" t="str">
        <v/>
      </c>
    </row>
    <row r="129" customFormat="false" ht="12.75" hidden="false" customHeight="false" outlineLevel="0" collapsed="false">
      <c r="I129" s="0" t="str">
        <v/>
      </c>
    </row>
    <row r="130" customFormat="false" ht="12.75" hidden="false" customHeight="false" outlineLevel="0" collapsed="false">
      <c r="I130" s="0" t="str">
        <v/>
      </c>
    </row>
    <row r="131" customFormat="false" ht="12.75" hidden="false" customHeight="false" outlineLevel="0" collapsed="false">
      <c r="I131" s="0" t="str">
        <v/>
      </c>
    </row>
    <row r="132" customFormat="false" ht="12.75" hidden="false" customHeight="false" outlineLevel="0" collapsed="false">
      <c r="I132" s="0" t="str">
        <v/>
      </c>
    </row>
    <row r="133" customFormat="false" ht="12.75" hidden="false" customHeight="false" outlineLevel="0" collapsed="false">
      <c r="I133" s="0" t="str">
        <v/>
      </c>
    </row>
    <row r="134" customFormat="false" ht="12.75" hidden="false" customHeight="false" outlineLevel="0" collapsed="false">
      <c r="I134" s="0" t="str">
        <v/>
      </c>
    </row>
    <row r="135" customFormat="false" ht="12.75" hidden="false" customHeight="false" outlineLevel="0" collapsed="false">
      <c r="I135" s="0" t="str">
        <v/>
      </c>
    </row>
    <row r="136" customFormat="false" ht="12.75" hidden="false" customHeight="false" outlineLevel="0" collapsed="false">
      <c r="I136" s="0" t="str">
        <v/>
      </c>
    </row>
    <row r="137" customFormat="false" ht="12.75" hidden="false" customHeight="false" outlineLevel="0" collapsed="false">
      <c r="I137" s="0" t="str">
        <v/>
      </c>
    </row>
    <row r="138" customFormat="false" ht="12.75" hidden="false" customHeight="false" outlineLevel="0" collapsed="false">
      <c r="I138" s="0" t="str">
        <v/>
      </c>
    </row>
    <row r="139" customFormat="false" ht="12.75" hidden="false" customHeight="false" outlineLevel="0" collapsed="false">
      <c r="I139" s="0" t="str">
        <v/>
      </c>
    </row>
    <row r="140" customFormat="false" ht="12.75" hidden="false" customHeight="false" outlineLevel="0" collapsed="false">
      <c r="I140" s="0" t="str">
        <v/>
      </c>
    </row>
    <row r="141" customFormat="false" ht="12.75" hidden="false" customHeight="false" outlineLevel="0" collapsed="false">
      <c r="I141" s="0" t="str">
        <v/>
      </c>
    </row>
    <row r="142" customFormat="false" ht="12.75" hidden="false" customHeight="false" outlineLevel="0" collapsed="false">
      <c r="I142" s="0" t="str">
        <v/>
      </c>
    </row>
    <row r="143" customFormat="false" ht="12.75" hidden="false" customHeight="false" outlineLevel="0" collapsed="false">
      <c r="I143" s="0" t="str">
        <v/>
      </c>
    </row>
    <row r="144" customFormat="false" ht="12.75" hidden="false" customHeight="false" outlineLevel="0" collapsed="false">
      <c r="I144" s="0" t="str">
        <v/>
      </c>
    </row>
    <row r="145" customFormat="false" ht="12.75" hidden="false" customHeight="false" outlineLevel="0" collapsed="false">
      <c r="I145" s="0" t="str">
        <v/>
      </c>
    </row>
    <row r="146" customFormat="false" ht="12.75" hidden="false" customHeight="false" outlineLevel="0" collapsed="false">
      <c r="I146" s="0" t="str">
        <v/>
      </c>
    </row>
    <row r="147" customFormat="false" ht="12.75" hidden="false" customHeight="false" outlineLevel="0" collapsed="false">
      <c r="I147" s="0" t="str">
        <v/>
      </c>
    </row>
    <row r="148" customFormat="false" ht="12.75" hidden="false" customHeight="false" outlineLevel="0" collapsed="false">
      <c r="I148" s="0" t="str">
        <v/>
      </c>
    </row>
    <row r="149" customFormat="false" ht="12.75" hidden="false" customHeight="false" outlineLevel="0" collapsed="false">
      <c r="I149" s="0" t="str">
        <v/>
      </c>
    </row>
    <row r="150" customFormat="false" ht="12.75" hidden="false" customHeight="false" outlineLevel="0" collapsed="false">
      <c r="I150" s="0" t="str">
        <v/>
      </c>
    </row>
    <row r="151" customFormat="false" ht="12.75" hidden="false" customHeight="false" outlineLevel="0" collapsed="false">
      <c r="I151" s="0" t="str">
        <v/>
      </c>
    </row>
    <row r="152" customFormat="false" ht="12.75" hidden="false" customHeight="false" outlineLevel="0" collapsed="false">
      <c r="I152" s="0" t="str">
        <v/>
      </c>
    </row>
    <row r="153" customFormat="false" ht="12.75" hidden="false" customHeight="false" outlineLevel="0" collapsed="false">
      <c r="I153" s="0" t="str">
        <v/>
      </c>
    </row>
    <row r="154" customFormat="false" ht="12.75" hidden="false" customHeight="false" outlineLevel="0" collapsed="false">
      <c r="I154" s="0" t="str">
        <v/>
      </c>
    </row>
    <row r="155" customFormat="false" ht="12.75" hidden="false" customHeight="false" outlineLevel="0" collapsed="false">
      <c r="I155" s="0" t="str">
        <v/>
      </c>
    </row>
    <row r="156" customFormat="false" ht="12.75" hidden="false" customHeight="false" outlineLevel="0" collapsed="false">
      <c r="I156" s="0" t="str">
        <v/>
      </c>
    </row>
    <row r="157" customFormat="false" ht="12.75" hidden="false" customHeight="false" outlineLevel="0" collapsed="false">
      <c r="I157" s="0" t="str">
        <v/>
      </c>
    </row>
    <row r="158" customFormat="false" ht="12.75" hidden="false" customHeight="false" outlineLevel="0" collapsed="false">
      <c r="I158" s="0" t="str">
        <v/>
      </c>
    </row>
    <row r="159" customFormat="false" ht="12.75" hidden="false" customHeight="false" outlineLevel="0" collapsed="false">
      <c r="I159" s="0" t="str">
        <v/>
      </c>
    </row>
    <row r="160" customFormat="false" ht="12.75" hidden="false" customHeight="false" outlineLevel="0" collapsed="false">
      <c r="I160" s="0" t="str">
        <v/>
      </c>
    </row>
    <row r="161" customFormat="false" ht="12.75" hidden="false" customHeight="false" outlineLevel="0" collapsed="false">
      <c r="I161" s="0" t="str">
        <v/>
      </c>
    </row>
    <row r="162" customFormat="false" ht="12.75" hidden="false" customHeight="false" outlineLevel="0" collapsed="false">
      <c r="I162" s="0" t="str">
        <v/>
      </c>
    </row>
    <row r="163" customFormat="false" ht="12.75" hidden="false" customHeight="false" outlineLevel="0" collapsed="false">
      <c r="I163" s="0" t="str">
        <v/>
      </c>
    </row>
    <row r="164" customFormat="false" ht="12.75" hidden="false" customHeight="false" outlineLevel="0" collapsed="false">
      <c r="I164" s="0" t="str">
        <v/>
      </c>
    </row>
    <row r="165" customFormat="false" ht="12.75" hidden="false" customHeight="false" outlineLevel="0" collapsed="false">
      <c r="I165" s="0" t="str">
        <v/>
      </c>
    </row>
    <row r="166" customFormat="false" ht="12.75" hidden="false" customHeight="false" outlineLevel="0" collapsed="false">
      <c r="I166" s="0" t="str">
        <v/>
      </c>
    </row>
    <row r="167" customFormat="false" ht="12.75" hidden="false" customHeight="false" outlineLevel="0" collapsed="false">
      <c r="I167" s="0" t="str">
        <v/>
      </c>
    </row>
    <row r="168" customFormat="false" ht="12.75" hidden="false" customHeight="false" outlineLevel="0" collapsed="false">
      <c r="I168" s="0" t="str">
        <v/>
      </c>
    </row>
    <row r="169" customFormat="false" ht="12.75" hidden="false" customHeight="false" outlineLevel="0" collapsed="false">
      <c r="I169" s="0" t="str">
        <v/>
      </c>
    </row>
    <row r="170" customFormat="false" ht="12.75" hidden="false" customHeight="false" outlineLevel="0" collapsed="false">
      <c r="I170" s="0" t="str">
        <v/>
      </c>
    </row>
    <row r="171" customFormat="false" ht="12.75" hidden="false" customHeight="false" outlineLevel="0" collapsed="false">
      <c r="I171" s="0" t="str">
        <v/>
      </c>
    </row>
    <row r="172" customFormat="false" ht="12.75" hidden="false" customHeight="false" outlineLevel="0" collapsed="false">
      <c r="I172" s="0" t="str">
        <v/>
      </c>
    </row>
    <row r="173" customFormat="false" ht="12.75" hidden="false" customHeight="false" outlineLevel="0" collapsed="false">
      <c r="I173" s="0" t="str">
        <v/>
      </c>
    </row>
    <row r="174" customFormat="false" ht="12.75" hidden="false" customHeight="false" outlineLevel="0" collapsed="false">
      <c r="I174" s="0" t="str">
        <v/>
      </c>
    </row>
    <row r="175" customFormat="false" ht="12.75" hidden="false" customHeight="false" outlineLevel="0" collapsed="false">
      <c r="I175" s="0" t="str">
        <v/>
      </c>
    </row>
    <row r="176" customFormat="false" ht="12.75" hidden="false" customHeight="false" outlineLevel="0" collapsed="false">
      <c r="I176" s="0" t="str">
        <v/>
      </c>
    </row>
    <row r="177" customFormat="false" ht="12.75" hidden="false" customHeight="false" outlineLevel="0" collapsed="false">
      <c r="I177" s="0" t="str">
        <v/>
      </c>
    </row>
    <row r="178" customFormat="false" ht="12.75" hidden="false" customHeight="false" outlineLevel="0" collapsed="false">
      <c r="I178" s="0" t="str">
        <v/>
      </c>
    </row>
    <row r="179" customFormat="false" ht="12.75" hidden="false" customHeight="false" outlineLevel="0" collapsed="false">
      <c r="I179" s="0" t="str">
        <v/>
      </c>
    </row>
    <row r="180" customFormat="false" ht="12.75" hidden="false" customHeight="false" outlineLevel="0" collapsed="false">
      <c r="I180" s="0" t="str">
        <v/>
      </c>
    </row>
    <row r="181" customFormat="false" ht="12.75" hidden="false" customHeight="false" outlineLevel="0" collapsed="false">
      <c r="I181" s="0" t="str">
        <v/>
      </c>
    </row>
    <row r="182" customFormat="false" ht="12.75" hidden="false" customHeight="false" outlineLevel="0" collapsed="false">
      <c r="I182" s="0" t="str">
        <v/>
      </c>
    </row>
    <row r="183" customFormat="false" ht="12.75" hidden="false" customHeight="false" outlineLevel="0" collapsed="false">
      <c r="I183" s="0" t="str">
        <v/>
      </c>
    </row>
    <row r="184" customFormat="false" ht="12.75" hidden="false" customHeight="false" outlineLevel="0" collapsed="false">
      <c r="I184" s="0" t="str">
        <v/>
      </c>
    </row>
    <row r="185" customFormat="false" ht="12.75" hidden="false" customHeight="false" outlineLevel="0" collapsed="false">
      <c r="I185" s="0" t="str">
        <v/>
      </c>
    </row>
    <row r="186" customFormat="false" ht="12.75" hidden="false" customHeight="false" outlineLevel="0" collapsed="false">
      <c r="I186" s="0" t="str">
        <v/>
      </c>
    </row>
    <row r="187" customFormat="false" ht="12.75" hidden="false" customHeight="false" outlineLevel="0" collapsed="false">
      <c r="I187" s="0" t="str">
        <v/>
      </c>
    </row>
    <row r="188" customFormat="false" ht="12.75" hidden="false" customHeight="false" outlineLevel="0" collapsed="false">
      <c r="I188" s="0" t="str">
        <v/>
      </c>
    </row>
    <row r="189" customFormat="false" ht="12.75" hidden="false" customHeight="false" outlineLevel="0" collapsed="false">
      <c r="I189" s="0" t="str">
        <v/>
      </c>
    </row>
    <row r="190" customFormat="false" ht="12.75" hidden="false" customHeight="false" outlineLevel="0" collapsed="false">
      <c r="I190" s="0" t="str">
        <v/>
      </c>
    </row>
    <row r="191" customFormat="false" ht="12.75" hidden="false" customHeight="false" outlineLevel="0" collapsed="false">
      <c r="I191" s="0" t="str">
        <v/>
      </c>
    </row>
    <row r="192" customFormat="false" ht="12.75" hidden="false" customHeight="false" outlineLevel="0" collapsed="false">
      <c r="I192" s="0" t="str">
        <v/>
      </c>
    </row>
    <row r="193" customFormat="false" ht="12.75" hidden="false" customHeight="false" outlineLevel="0" collapsed="false">
      <c r="I193" s="0" t="str">
        <v/>
      </c>
    </row>
    <row r="194" customFormat="false" ht="12.75" hidden="false" customHeight="false" outlineLevel="0" collapsed="false">
      <c r="I194" s="0" t="str">
        <v/>
      </c>
    </row>
    <row r="195" customFormat="false" ht="12.75" hidden="false" customHeight="false" outlineLevel="0" collapsed="false">
      <c r="I195" s="0" t="str">
        <v/>
      </c>
    </row>
    <row r="196" customFormat="false" ht="12.75" hidden="false" customHeight="false" outlineLevel="0" collapsed="false">
      <c r="I196" s="0" t="str">
        <v/>
      </c>
    </row>
    <row r="197" customFormat="false" ht="12.75" hidden="false" customHeight="false" outlineLevel="0" collapsed="false">
      <c r="I197" s="0" t="str">
        <v/>
      </c>
    </row>
    <row r="198" customFormat="false" ht="12.75" hidden="false" customHeight="false" outlineLevel="0" collapsed="false">
      <c r="I198" s="0" t="str">
        <v/>
      </c>
    </row>
    <row r="199" customFormat="false" ht="12.75" hidden="false" customHeight="false" outlineLevel="0" collapsed="false">
      <c r="I199" s="0" t="str">
        <v/>
      </c>
    </row>
    <row r="200" customFormat="false" ht="12.75" hidden="false" customHeight="false" outlineLevel="0" collapsed="false">
      <c r="I200" s="0" t="str">
        <v/>
      </c>
    </row>
    <row r="201" customFormat="false" ht="12.75" hidden="false" customHeight="false" outlineLevel="0" collapsed="false">
      <c r="I201" s="0" t="str">
        <v/>
      </c>
    </row>
    <row r="202" customFormat="false" ht="12.75" hidden="false" customHeight="false" outlineLevel="0" collapsed="false">
      <c r="I202" s="0" t="str">
        <v/>
      </c>
    </row>
    <row r="203" customFormat="false" ht="12.75" hidden="false" customHeight="false" outlineLevel="0" collapsed="false">
      <c r="I203" s="0" t="str">
        <v/>
      </c>
    </row>
    <row r="204" customFormat="false" ht="12.75" hidden="false" customHeight="false" outlineLevel="0" collapsed="false">
      <c r="I204" s="0" t="str">
        <v/>
      </c>
    </row>
    <row r="205" customFormat="false" ht="12.75" hidden="false" customHeight="false" outlineLevel="0" collapsed="false">
      <c r="I205" s="0" t="str">
        <v/>
      </c>
    </row>
    <row r="206" customFormat="false" ht="12.75" hidden="false" customHeight="false" outlineLevel="0" collapsed="false">
      <c r="I206" s="0" t="str">
        <v/>
      </c>
    </row>
    <row r="207" customFormat="false" ht="12.75" hidden="false" customHeight="false" outlineLevel="0" collapsed="false">
      <c r="I207" s="0" t="str">
        <v/>
      </c>
    </row>
    <row r="208" customFormat="false" ht="12.75" hidden="false" customHeight="false" outlineLevel="0" collapsed="false">
      <c r="I208" s="0" t="str">
        <v/>
      </c>
    </row>
    <row r="209" customFormat="false" ht="12.75" hidden="false" customHeight="false" outlineLevel="0" collapsed="false">
      <c r="I209" s="0" t="str">
        <v/>
      </c>
    </row>
    <row r="210" customFormat="false" ht="12.75" hidden="false" customHeight="false" outlineLevel="0" collapsed="false">
      <c r="I210" s="0" t="str">
        <v/>
      </c>
    </row>
    <row r="211" customFormat="false" ht="12.75" hidden="false" customHeight="false" outlineLevel="0" collapsed="false">
      <c r="I211" s="0" t="str">
        <v/>
      </c>
    </row>
    <row r="212" customFormat="false" ht="12.75" hidden="false" customHeight="false" outlineLevel="0" collapsed="false">
      <c r="I212" s="0" t="str">
        <v/>
      </c>
    </row>
    <row r="213" customFormat="false" ht="12.75" hidden="false" customHeight="false" outlineLevel="0" collapsed="false">
      <c r="I213" s="0" t="str">
        <v/>
      </c>
    </row>
    <row r="214" customFormat="false" ht="12.75" hidden="false" customHeight="false" outlineLevel="0" collapsed="false">
      <c r="I214" s="0" t="str">
        <v/>
      </c>
    </row>
    <row r="215" customFormat="false" ht="12.75" hidden="false" customHeight="false" outlineLevel="0" collapsed="false">
      <c r="I215" s="0" t="str">
        <v/>
      </c>
    </row>
    <row r="216" customFormat="false" ht="12.75" hidden="false" customHeight="false" outlineLevel="0" collapsed="false">
      <c r="I216" s="0" t="str">
        <v/>
      </c>
    </row>
    <row r="217" customFormat="false" ht="12.75" hidden="false" customHeight="false" outlineLevel="0" collapsed="false">
      <c r="I217" s="0" t="str">
        <v/>
      </c>
    </row>
    <row r="218" customFormat="false" ht="12.75" hidden="false" customHeight="false" outlineLevel="0" collapsed="false">
      <c r="I218" s="0" t="str">
        <v/>
      </c>
    </row>
    <row r="219" customFormat="false" ht="12.75" hidden="false" customHeight="false" outlineLevel="0" collapsed="false">
      <c r="I219" s="0" t="str">
        <v/>
      </c>
    </row>
    <row r="220" customFormat="false" ht="12.75" hidden="false" customHeight="false" outlineLevel="0" collapsed="false">
      <c r="I220" s="0" t="str">
        <v/>
      </c>
    </row>
    <row r="221" customFormat="false" ht="12.75" hidden="false" customHeight="false" outlineLevel="0" collapsed="false">
      <c r="I221" s="0" t="str">
        <v/>
      </c>
    </row>
    <row r="222" customFormat="false" ht="12.75" hidden="false" customHeight="false" outlineLevel="0" collapsed="false">
      <c r="I222" s="0" t="str">
        <v/>
      </c>
    </row>
    <row r="223" customFormat="false" ht="12.75" hidden="false" customHeight="false" outlineLevel="0" collapsed="false">
      <c r="I223" s="0" t="str">
        <v/>
      </c>
    </row>
    <row r="224" customFormat="false" ht="12.75" hidden="false" customHeight="false" outlineLevel="0" collapsed="false">
      <c r="I224" s="0" t="str">
        <v/>
      </c>
    </row>
    <row r="225" customFormat="false" ht="12.75" hidden="false" customHeight="false" outlineLevel="0" collapsed="false">
      <c r="I225" s="0" t="str">
        <v/>
      </c>
    </row>
    <row r="226" customFormat="false" ht="12.75" hidden="false" customHeight="false" outlineLevel="0" collapsed="false">
      <c r="I226" s="0" t="str">
        <v/>
      </c>
    </row>
    <row r="227" customFormat="false" ht="12.75" hidden="false" customHeight="false" outlineLevel="0" collapsed="false">
      <c r="I227" s="0" t="str">
        <v/>
      </c>
    </row>
    <row r="228" customFormat="false" ht="12.75" hidden="false" customHeight="false" outlineLevel="0" collapsed="false">
      <c r="I228" s="0" t="str">
        <v/>
      </c>
    </row>
    <row r="229" customFormat="false" ht="12.75" hidden="false" customHeight="false" outlineLevel="0" collapsed="false">
      <c r="I229" s="0" t="str">
        <v/>
      </c>
    </row>
    <row r="230" customFormat="false" ht="12.75" hidden="false" customHeight="false" outlineLevel="0" collapsed="false">
      <c r="I230" s="0" t="str">
        <v/>
      </c>
    </row>
    <row r="231" customFormat="false" ht="12.75" hidden="false" customHeight="false" outlineLevel="0" collapsed="false">
      <c r="I231" s="0" t="str">
        <v/>
      </c>
    </row>
    <row r="232" customFormat="false" ht="12.75" hidden="false" customHeight="false" outlineLevel="0" collapsed="false">
      <c r="I232" s="0" t="str">
        <v/>
      </c>
    </row>
    <row r="233" customFormat="false" ht="12.75" hidden="false" customHeight="false" outlineLevel="0" collapsed="false">
      <c r="I233" s="0" t="str">
        <v/>
      </c>
    </row>
    <row r="234" customFormat="false" ht="12.75" hidden="false" customHeight="false" outlineLevel="0" collapsed="false">
      <c r="I234" s="0" t="str">
        <v/>
      </c>
    </row>
    <row r="235" customFormat="false" ht="12.75" hidden="false" customHeight="false" outlineLevel="0" collapsed="false">
      <c r="I235" s="0" t="str">
        <v/>
      </c>
    </row>
    <row r="236" customFormat="false" ht="12.75" hidden="false" customHeight="false" outlineLevel="0" collapsed="false">
      <c r="I236" s="0" t="str">
        <v/>
      </c>
    </row>
    <row r="237" customFormat="false" ht="12.75" hidden="false" customHeight="false" outlineLevel="0" collapsed="false">
      <c r="I237" s="0" t="str">
        <v/>
      </c>
    </row>
    <row r="238" customFormat="false" ht="12.75" hidden="false" customHeight="false" outlineLevel="0" collapsed="false">
      <c r="I238" s="0" t="str">
        <v/>
      </c>
    </row>
    <row r="239" customFormat="false" ht="12.75" hidden="false" customHeight="false" outlineLevel="0" collapsed="false">
      <c r="I239" s="0" t="str">
        <v/>
      </c>
    </row>
    <row r="240" customFormat="false" ht="12.75" hidden="false" customHeight="false" outlineLevel="0" collapsed="false">
      <c r="I240" s="0" t="str">
        <v/>
      </c>
    </row>
    <row r="241" customFormat="false" ht="12.75" hidden="false" customHeight="false" outlineLevel="0" collapsed="false">
      <c r="I241" s="0" t="str">
        <v/>
      </c>
    </row>
    <row r="242" customFormat="false" ht="12.75" hidden="false" customHeight="false" outlineLevel="0" collapsed="false">
      <c r="I242" s="0" t="str">
        <v/>
      </c>
    </row>
    <row r="243" customFormat="false" ht="12.75" hidden="false" customHeight="false" outlineLevel="0" collapsed="false">
      <c r="I243" s="0" t="str">
        <v/>
      </c>
    </row>
    <row r="244" customFormat="false" ht="12.75" hidden="false" customHeight="false" outlineLevel="0" collapsed="false">
      <c r="I244" s="0" t="str">
        <v/>
      </c>
    </row>
    <row r="245" customFormat="false" ht="12.75" hidden="false" customHeight="false" outlineLevel="0" collapsed="false">
      <c r="I245" s="0" t="str">
        <v/>
      </c>
    </row>
    <row r="246" customFormat="false" ht="12.75" hidden="false" customHeight="false" outlineLevel="0" collapsed="false">
      <c r="I246" s="0" t="str">
        <v/>
      </c>
    </row>
    <row r="247" customFormat="false" ht="12.75" hidden="false" customHeight="false" outlineLevel="0" collapsed="false">
      <c r="I247" s="0" t="str">
        <v/>
      </c>
    </row>
    <row r="248" customFormat="false" ht="12.75" hidden="false" customHeight="false" outlineLevel="0" collapsed="false">
      <c r="I248" s="0" t="str">
        <v/>
      </c>
    </row>
    <row r="249" customFormat="false" ht="12.75" hidden="false" customHeight="false" outlineLevel="0" collapsed="false">
      <c r="I249" s="0" t="str">
        <v/>
      </c>
    </row>
    <row r="250" customFormat="false" ht="12.75" hidden="false" customHeight="false" outlineLevel="0" collapsed="false">
      <c r="I250" s="0" t="str">
        <v/>
      </c>
    </row>
    <row r="251" customFormat="false" ht="12.75" hidden="false" customHeight="false" outlineLevel="0" collapsed="false">
      <c r="I251" s="0" t="str">
        <v/>
      </c>
    </row>
    <row r="252" customFormat="false" ht="12.75" hidden="false" customHeight="false" outlineLevel="0" collapsed="false">
      <c r="I252" s="0" t="str">
        <v/>
      </c>
    </row>
    <row r="253" customFormat="false" ht="12.75" hidden="false" customHeight="false" outlineLevel="0" collapsed="false">
      <c r="I253" s="0" t="str">
        <v/>
      </c>
    </row>
    <row r="254" customFormat="false" ht="12.75" hidden="false" customHeight="false" outlineLevel="0" collapsed="false">
      <c r="I254" s="0" t="str">
        <v/>
      </c>
    </row>
    <row r="255" customFormat="false" ht="12.75" hidden="false" customHeight="false" outlineLevel="0" collapsed="false">
      <c r="I255" s="0" t="str">
        <v/>
      </c>
    </row>
    <row r="256" customFormat="false" ht="12.75" hidden="false" customHeight="false" outlineLevel="0" collapsed="false">
      <c r="I256" s="0" t="str">
        <v/>
      </c>
    </row>
    <row r="257" customFormat="false" ht="12.75" hidden="false" customHeight="false" outlineLevel="0" collapsed="false">
      <c r="I257" s="0" t="str">
        <v/>
      </c>
    </row>
    <row r="258" customFormat="false" ht="12.75" hidden="false" customHeight="false" outlineLevel="0" collapsed="false">
      <c r="I258" s="0" t="str">
        <v/>
      </c>
    </row>
    <row r="259" customFormat="false" ht="12.75" hidden="false" customHeight="false" outlineLevel="0" collapsed="false">
      <c r="I259" s="0" t="str">
        <v/>
      </c>
    </row>
    <row r="260" customFormat="false" ht="12.75" hidden="false" customHeight="false" outlineLevel="0" collapsed="false">
      <c r="I260" s="0" t="str">
        <v/>
      </c>
    </row>
    <row r="261" customFormat="false" ht="12.75" hidden="false" customHeight="false" outlineLevel="0" collapsed="false">
      <c r="I261" s="0" t="str">
        <v/>
      </c>
    </row>
    <row r="262" customFormat="false" ht="12.75" hidden="false" customHeight="false" outlineLevel="0" collapsed="false">
      <c r="I262" s="0" t="str">
        <v/>
      </c>
    </row>
    <row r="263" customFormat="false" ht="12.75" hidden="false" customHeight="false" outlineLevel="0" collapsed="false">
      <c r="I263" s="0" t="str">
        <v/>
      </c>
    </row>
    <row r="264" customFormat="false" ht="12.75" hidden="false" customHeight="false" outlineLevel="0" collapsed="false">
      <c r="I264" s="0" t="str">
        <v/>
      </c>
    </row>
    <row r="265" customFormat="false" ht="12.75" hidden="false" customHeight="false" outlineLevel="0" collapsed="false">
      <c r="I265" s="0" t="str">
        <v/>
      </c>
    </row>
    <row r="266" customFormat="false" ht="12.75" hidden="false" customHeight="false" outlineLevel="0" collapsed="false">
      <c r="I266" s="0" t="str">
        <v/>
      </c>
    </row>
    <row r="267" customFormat="false" ht="12.75" hidden="false" customHeight="false" outlineLevel="0" collapsed="false">
      <c r="I267" s="0" t="str">
        <v/>
      </c>
    </row>
    <row r="268" customFormat="false" ht="12.75" hidden="false" customHeight="false" outlineLevel="0" collapsed="false">
      <c r="I268" s="0" t="str">
        <v/>
      </c>
    </row>
    <row r="269" customFormat="false" ht="12.75" hidden="false" customHeight="false" outlineLevel="0" collapsed="false">
      <c r="I269" s="0" t="str">
        <v/>
      </c>
    </row>
    <row r="270" customFormat="false" ht="12.75" hidden="false" customHeight="false" outlineLevel="0" collapsed="false">
      <c r="I270" s="0" t="str">
        <v/>
      </c>
    </row>
    <row r="271" customFormat="false" ht="12.75" hidden="false" customHeight="false" outlineLevel="0" collapsed="false">
      <c r="I271" s="0" t="str">
        <v/>
      </c>
    </row>
    <row r="272" customFormat="false" ht="12.75" hidden="false" customHeight="false" outlineLevel="0" collapsed="false">
      <c r="I272" s="0" t="str">
        <v/>
      </c>
    </row>
    <row r="273" customFormat="false" ht="12.75" hidden="false" customHeight="false" outlineLevel="0" collapsed="false">
      <c r="I273" s="0" t="str">
        <v/>
      </c>
    </row>
    <row r="274" customFormat="false" ht="12.75" hidden="false" customHeight="false" outlineLevel="0" collapsed="false">
      <c r="I274" s="0" t="str">
        <v/>
      </c>
    </row>
    <row r="275" customFormat="false" ht="12.75" hidden="false" customHeight="false" outlineLevel="0" collapsed="false">
      <c r="I275" s="0" t="str">
        <v/>
      </c>
    </row>
    <row r="276" customFormat="false" ht="12.75" hidden="false" customHeight="false" outlineLevel="0" collapsed="false">
      <c r="I276" s="0" t="str">
        <v/>
      </c>
    </row>
    <row r="277" customFormat="false" ht="12.75" hidden="false" customHeight="false" outlineLevel="0" collapsed="false">
      <c r="I277" s="0" t="str">
        <v/>
      </c>
    </row>
    <row r="278" customFormat="false" ht="12.75" hidden="false" customHeight="false" outlineLevel="0" collapsed="false">
      <c r="I278" s="0" t="str">
        <v/>
      </c>
    </row>
    <row r="279" customFormat="false" ht="12.75" hidden="false" customHeight="false" outlineLevel="0" collapsed="false">
      <c r="I279" s="0" t="str">
        <v/>
      </c>
    </row>
    <row r="280" customFormat="false" ht="12.75" hidden="false" customHeight="false" outlineLevel="0" collapsed="false">
      <c r="I280" s="0" t="str">
        <v/>
      </c>
    </row>
    <row r="281" customFormat="false" ht="12.75" hidden="false" customHeight="false" outlineLevel="0" collapsed="false">
      <c r="I281" s="0" t="str">
        <v/>
      </c>
    </row>
    <row r="282" customFormat="false" ht="12.75" hidden="false" customHeight="false" outlineLevel="0" collapsed="false">
      <c r="I282" s="0" t="str">
        <v/>
      </c>
    </row>
    <row r="283" customFormat="false" ht="12.75" hidden="false" customHeight="false" outlineLevel="0" collapsed="false">
      <c r="I283" s="0" t="str">
        <v/>
      </c>
    </row>
    <row r="284" customFormat="false" ht="12.75" hidden="false" customHeight="false" outlineLevel="0" collapsed="false">
      <c r="I284" s="0" t="str">
        <v/>
      </c>
    </row>
    <row r="285" customFormat="false" ht="12.75" hidden="false" customHeight="false" outlineLevel="0" collapsed="false">
      <c r="I285" s="0" t="str">
        <v/>
      </c>
    </row>
    <row r="286" customFormat="false" ht="12.75" hidden="false" customHeight="false" outlineLevel="0" collapsed="false">
      <c r="I286" s="0" t="str">
        <v/>
      </c>
    </row>
    <row r="287" customFormat="false" ht="12.75" hidden="false" customHeight="false" outlineLevel="0" collapsed="false">
      <c r="I287" s="0" t="str">
        <v/>
      </c>
    </row>
    <row r="288" customFormat="false" ht="12.75" hidden="false" customHeight="false" outlineLevel="0" collapsed="false">
      <c r="I288" s="0" t="str">
        <v/>
      </c>
    </row>
    <row r="289" customFormat="false" ht="12.75" hidden="false" customHeight="false" outlineLevel="0" collapsed="false">
      <c r="I289" s="0" t="str">
        <v/>
      </c>
    </row>
    <row r="290" customFormat="false" ht="12.75" hidden="false" customHeight="false" outlineLevel="0" collapsed="false">
      <c r="I290" s="0" t="str">
        <v/>
      </c>
    </row>
    <row r="291" customFormat="false" ht="12.75" hidden="false" customHeight="false" outlineLevel="0" collapsed="false">
      <c r="I291" s="0" t="str">
        <v/>
      </c>
    </row>
    <row r="292" customFormat="false" ht="12.75" hidden="false" customHeight="false" outlineLevel="0" collapsed="false">
      <c r="I292" s="0" t="str">
        <v/>
      </c>
    </row>
    <row r="293" customFormat="false" ht="12.75" hidden="false" customHeight="false" outlineLevel="0" collapsed="false">
      <c r="I293" s="0" t="str">
        <v/>
      </c>
    </row>
    <row r="294" customFormat="false" ht="12.75" hidden="false" customHeight="false" outlineLevel="0" collapsed="false">
      <c r="I294" s="0" t="str">
        <v/>
      </c>
    </row>
    <row r="295" customFormat="false" ht="12.75" hidden="false" customHeight="false" outlineLevel="0" collapsed="false">
      <c r="I295" s="0" t="str">
        <v/>
      </c>
    </row>
    <row r="296" customFormat="false" ht="12.75" hidden="false" customHeight="false" outlineLevel="0" collapsed="false">
      <c r="I296" s="0" t="str">
        <v/>
      </c>
    </row>
    <row r="297" customFormat="false" ht="12.75" hidden="false" customHeight="false" outlineLevel="0" collapsed="false">
      <c r="I297" s="0" t="str">
        <v/>
      </c>
    </row>
    <row r="298" customFormat="false" ht="12.75" hidden="false" customHeight="false" outlineLevel="0" collapsed="false">
      <c r="I298" s="0" t="str">
        <v/>
      </c>
    </row>
    <row r="299" customFormat="false" ht="12.75" hidden="false" customHeight="false" outlineLevel="0" collapsed="false">
      <c r="I299" s="0" t="str">
        <v/>
      </c>
    </row>
    <row r="300" customFormat="false" ht="12.75" hidden="false" customHeight="false" outlineLevel="0" collapsed="false">
      <c r="I300" s="0" t="str">
        <v/>
      </c>
    </row>
    <row r="301" customFormat="false" ht="12.75" hidden="false" customHeight="false" outlineLevel="0" collapsed="false">
      <c r="I301" s="0" t="str">
        <v/>
      </c>
    </row>
    <row r="302" customFormat="false" ht="12.75" hidden="false" customHeight="false" outlineLevel="0" collapsed="false">
      <c r="I302" s="0" t="str">
        <v/>
      </c>
    </row>
    <row r="303" customFormat="false" ht="12.75" hidden="false" customHeight="false" outlineLevel="0" collapsed="false">
      <c r="I303" s="0" t="str">
        <v/>
      </c>
    </row>
    <row r="304" customFormat="false" ht="12.75" hidden="false" customHeight="false" outlineLevel="0" collapsed="false">
      <c r="I304" s="0" t="str">
        <v/>
      </c>
    </row>
    <row r="305" customFormat="false" ht="12.75" hidden="false" customHeight="false" outlineLevel="0" collapsed="false">
      <c r="I305" s="0" t="str">
        <v/>
      </c>
    </row>
    <row r="306" customFormat="false" ht="12.75" hidden="false" customHeight="false" outlineLevel="0" collapsed="false">
      <c r="I306" s="0" t="str">
        <v/>
      </c>
    </row>
    <row r="307" customFormat="false" ht="12.75" hidden="false" customHeight="false" outlineLevel="0" collapsed="false">
      <c r="I307" s="0" t="str">
        <v/>
      </c>
    </row>
    <row r="308" customFormat="false" ht="12.75" hidden="false" customHeight="false" outlineLevel="0" collapsed="false">
      <c r="I308" s="0" t="str">
        <v/>
      </c>
    </row>
    <row r="309" customFormat="false" ht="12.75" hidden="false" customHeight="false" outlineLevel="0" collapsed="false">
      <c r="I309" s="0" t="str">
        <v/>
      </c>
    </row>
    <row r="310" customFormat="false" ht="12.75" hidden="false" customHeight="false" outlineLevel="0" collapsed="false">
      <c r="I310" s="0" t="str">
        <v/>
      </c>
    </row>
    <row r="311" customFormat="false" ht="12.75" hidden="false" customHeight="false" outlineLevel="0" collapsed="false">
      <c r="I311" s="0" t="str">
        <v/>
      </c>
    </row>
    <row r="312" customFormat="false" ht="12.75" hidden="false" customHeight="false" outlineLevel="0" collapsed="false">
      <c r="I312" s="0" t="str">
        <v/>
      </c>
    </row>
    <row r="313" customFormat="false" ht="12.75" hidden="false" customHeight="false" outlineLevel="0" collapsed="false">
      <c r="I313" s="0" t="str">
        <v/>
      </c>
    </row>
    <row r="314" customFormat="false" ht="12.75" hidden="false" customHeight="false" outlineLevel="0" collapsed="false">
      <c r="I314" s="0" t="str">
        <v/>
      </c>
    </row>
    <row r="315" customFormat="false" ht="12.75" hidden="false" customHeight="false" outlineLevel="0" collapsed="false">
      <c r="I315" s="0" t="str">
        <v/>
      </c>
    </row>
    <row r="316" customFormat="false" ht="12.75" hidden="false" customHeight="false" outlineLevel="0" collapsed="false">
      <c r="I316" s="0" t="str">
        <v/>
      </c>
    </row>
    <row r="317" customFormat="false" ht="12.75" hidden="false" customHeight="false" outlineLevel="0" collapsed="false">
      <c r="I317" s="0" t="str">
        <v/>
      </c>
    </row>
    <row r="318" customFormat="false" ht="12.75" hidden="false" customHeight="false" outlineLevel="0" collapsed="false">
      <c r="I318" s="0" t="str">
        <v/>
      </c>
    </row>
    <row r="319" customFormat="false" ht="12.75" hidden="false" customHeight="false" outlineLevel="0" collapsed="false">
      <c r="I319" s="0" t="str">
        <v/>
      </c>
    </row>
    <row r="320" customFormat="false" ht="12.75" hidden="false" customHeight="false" outlineLevel="0" collapsed="false">
      <c r="I320" s="0" t="str">
        <v/>
      </c>
    </row>
    <row r="321" customFormat="false" ht="12.75" hidden="false" customHeight="false" outlineLevel="0" collapsed="false">
      <c r="I321" s="0" t="str">
        <v/>
      </c>
    </row>
    <row r="322" customFormat="false" ht="12.75" hidden="false" customHeight="false" outlineLevel="0" collapsed="false">
      <c r="I322" s="0" t="str">
        <v/>
      </c>
    </row>
    <row r="323" customFormat="false" ht="12.75" hidden="false" customHeight="false" outlineLevel="0" collapsed="false">
      <c r="I323" s="0" t="str">
        <v/>
      </c>
    </row>
    <row r="324" customFormat="false" ht="12.75" hidden="false" customHeight="false" outlineLevel="0" collapsed="false">
      <c r="I324" s="0" t="str">
        <v/>
      </c>
    </row>
    <row r="325" customFormat="false" ht="12.75" hidden="false" customHeight="false" outlineLevel="0" collapsed="false">
      <c r="I325" s="0" t="str">
        <v/>
      </c>
    </row>
    <row r="326" customFormat="false" ht="12.75" hidden="false" customHeight="false" outlineLevel="0" collapsed="false">
      <c r="I326" s="0" t="str">
        <v/>
      </c>
    </row>
    <row r="327" customFormat="false" ht="12.75" hidden="false" customHeight="false" outlineLevel="0" collapsed="false">
      <c r="I327" s="0" t="str">
        <v/>
      </c>
    </row>
    <row r="328" customFormat="false" ht="12.75" hidden="false" customHeight="false" outlineLevel="0" collapsed="false">
      <c r="I328" s="0" t="str">
        <v/>
      </c>
    </row>
    <row r="329" customFormat="false" ht="12.75" hidden="false" customHeight="false" outlineLevel="0" collapsed="false">
      <c r="I329" s="0" t="str">
        <v/>
      </c>
    </row>
    <row r="330" customFormat="false" ht="12.75" hidden="false" customHeight="false" outlineLevel="0" collapsed="false">
      <c r="I330" s="0" t="str">
        <v/>
      </c>
    </row>
    <row r="331" customFormat="false" ht="12.75" hidden="false" customHeight="false" outlineLevel="0" collapsed="false">
      <c r="I331" s="0" t="str">
        <v/>
      </c>
    </row>
    <row r="332" customFormat="false" ht="12.75" hidden="false" customHeight="false" outlineLevel="0" collapsed="false">
      <c r="I332" s="0" t="str">
        <v/>
      </c>
    </row>
    <row r="333" customFormat="false" ht="12.75" hidden="false" customHeight="false" outlineLevel="0" collapsed="false">
      <c r="I333" s="0" t="str">
        <v/>
      </c>
    </row>
    <row r="334" customFormat="false" ht="12.75" hidden="false" customHeight="false" outlineLevel="0" collapsed="false">
      <c r="I334" s="0" t="str">
        <v/>
      </c>
    </row>
    <row r="335" customFormat="false" ht="12.75" hidden="false" customHeight="false" outlineLevel="0" collapsed="false">
      <c r="I335" s="0" t="str">
        <v/>
      </c>
    </row>
    <row r="336" customFormat="false" ht="12.75" hidden="false" customHeight="false" outlineLevel="0" collapsed="false">
      <c r="I336" s="0" t="str">
        <v/>
      </c>
    </row>
    <row r="337" customFormat="false" ht="12.75" hidden="false" customHeight="false" outlineLevel="0" collapsed="false">
      <c r="I337" s="0" t="str">
        <v/>
      </c>
    </row>
    <row r="338" customFormat="false" ht="12.75" hidden="false" customHeight="false" outlineLevel="0" collapsed="false">
      <c r="I338" s="0" t="str">
        <v/>
      </c>
    </row>
    <row r="339" customFormat="false" ht="12.75" hidden="false" customHeight="false" outlineLevel="0" collapsed="false">
      <c r="I339" s="0" t="str">
        <v/>
      </c>
    </row>
    <row r="340" customFormat="false" ht="12.75" hidden="false" customHeight="false" outlineLevel="0" collapsed="false">
      <c r="I340" s="0" t="str">
        <v/>
      </c>
    </row>
    <row r="341" customFormat="false" ht="12.75" hidden="false" customHeight="false" outlineLevel="0" collapsed="false">
      <c r="I341" s="0" t="str">
        <v/>
      </c>
    </row>
    <row r="342" customFormat="false" ht="12.75" hidden="false" customHeight="false" outlineLevel="0" collapsed="false">
      <c r="I342" s="0" t="str">
        <v/>
      </c>
    </row>
    <row r="343" customFormat="false" ht="12.75" hidden="false" customHeight="false" outlineLevel="0" collapsed="false">
      <c r="I343" s="0" t="str">
        <v/>
      </c>
    </row>
    <row r="344" customFormat="false" ht="12.75" hidden="false" customHeight="false" outlineLevel="0" collapsed="false">
      <c r="I344" s="0" t="str">
        <v/>
      </c>
    </row>
    <row r="345" customFormat="false" ht="12.75" hidden="false" customHeight="false" outlineLevel="0" collapsed="false">
      <c r="I345" s="0" t="str">
        <v/>
      </c>
    </row>
    <row r="346" customFormat="false" ht="12.75" hidden="false" customHeight="false" outlineLevel="0" collapsed="false">
      <c r="I346" s="0" t="str">
        <v/>
      </c>
    </row>
    <row r="347" customFormat="false" ht="12.75" hidden="false" customHeight="false" outlineLevel="0" collapsed="false">
      <c r="I347" s="0" t="str">
        <v/>
      </c>
    </row>
    <row r="348" customFormat="false" ht="12.75" hidden="false" customHeight="false" outlineLevel="0" collapsed="false">
      <c r="I348" s="0" t="str">
        <v/>
      </c>
    </row>
    <row r="349" customFormat="false" ht="12.75" hidden="false" customHeight="false" outlineLevel="0" collapsed="false">
      <c r="I349" s="0" t="str">
        <v/>
      </c>
    </row>
    <row r="350" customFormat="false" ht="12.75" hidden="false" customHeight="false" outlineLevel="0" collapsed="false">
      <c r="I350" s="0" t="str">
        <v/>
      </c>
    </row>
    <row r="351" customFormat="false" ht="12.75" hidden="false" customHeight="false" outlineLevel="0" collapsed="false">
      <c r="I351" s="0" t="str">
        <v/>
      </c>
    </row>
    <row r="352" customFormat="false" ht="12.75" hidden="false" customHeight="false" outlineLevel="0" collapsed="false">
      <c r="I352" s="0" t="str">
        <v/>
      </c>
    </row>
    <row r="353" customFormat="false" ht="12.75" hidden="false" customHeight="false" outlineLevel="0" collapsed="false">
      <c r="I353" s="0" t="str">
        <v/>
      </c>
    </row>
    <row r="354" customFormat="false" ht="12.75" hidden="false" customHeight="false" outlineLevel="0" collapsed="false">
      <c r="I354" s="0" t="str">
        <v/>
      </c>
    </row>
    <row r="355" customFormat="false" ht="12.75" hidden="false" customHeight="false" outlineLevel="0" collapsed="false">
      <c r="I355" s="0" t="str">
        <v/>
      </c>
    </row>
    <row r="356" customFormat="false" ht="12.75" hidden="false" customHeight="false" outlineLevel="0" collapsed="false">
      <c r="I356" s="0" t="str">
        <v/>
      </c>
    </row>
    <row r="357" customFormat="false" ht="12.75" hidden="false" customHeight="false" outlineLevel="0" collapsed="false">
      <c r="I357" s="0" t="str">
        <v/>
      </c>
    </row>
    <row r="358" customFormat="false" ht="12.75" hidden="false" customHeight="false" outlineLevel="0" collapsed="false">
      <c r="I358" s="0" t="str">
        <v/>
      </c>
    </row>
    <row r="359" customFormat="false" ht="12.75" hidden="false" customHeight="false" outlineLevel="0" collapsed="false">
      <c r="I359" s="0" t="str">
        <v/>
      </c>
    </row>
    <row r="360" customFormat="false" ht="12.75" hidden="false" customHeight="false" outlineLevel="0" collapsed="false">
      <c r="I360" s="0" t="str">
        <v/>
      </c>
    </row>
    <row r="361" customFormat="false" ht="12.75" hidden="false" customHeight="false" outlineLevel="0" collapsed="false">
      <c r="I361" s="0" t="str">
        <v/>
      </c>
    </row>
    <row r="362" customFormat="false" ht="12.75" hidden="false" customHeight="false" outlineLevel="0" collapsed="false">
      <c r="I362" s="0" t="str">
        <v/>
      </c>
    </row>
    <row r="363" customFormat="false" ht="12.75" hidden="false" customHeight="false" outlineLevel="0" collapsed="false">
      <c r="I363" s="0" t="str">
        <v/>
      </c>
    </row>
    <row r="364" customFormat="false" ht="12.75" hidden="false" customHeight="false" outlineLevel="0" collapsed="false">
      <c r="I364" s="0" t="str">
        <v/>
      </c>
    </row>
    <row r="365" customFormat="false" ht="12.75" hidden="false" customHeight="false" outlineLevel="0" collapsed="false">
      <c r="I365" s="0" t="str">
        <v/>
      </c>
    </row>
    <row r="366" customFormat="false" ht="12.75" hidden="false" customHeight="false" outlineLevel="0" collapsed="false">
      <c r="I366" s="0" t="str">
        <v/>
      </c>
    </row>
    <row r="367" customFormat="false" ht="12.75" hidden="false" customHeight="false" outlineLevel="0" collapsed="false">
      <c r="I367" s="0" t="str">
        <v/>
      </c>
    </row>
    <row r="368" customFormat="false" ht="12.75" hidden="false" customHeight="false" outlineLevel="0" collapsed="false">
      <c r="I368" s="0" t="str">
        <v/>
      </c>
    </row>
    <row r="369" customFormat="false" ht="12.75" hidden="false" customHeight="false" outlineLevel="0" collapsed="false">
      <c r="I369" s="0" t="str">
        <v/>
      </c>
    </row>
    <row r="370" customFormat="false" ht="12.75" hidden="false" customHeight="false" outlineLevel="0" collapsed="false">
      <c r="I370" s="0" t="str">
        <v/>
      </c>
    </row>
    <row r="371" customFormat="false" ht="12.75" hidden="false" customHeight="false" outlineLevel="0" collapsed="false">
      <c r="I371" s="0" t="str">
        <v/>
      </c>
    </row>
    <row r="372" customFormat="false" ht="12.75" hidden="false" customHeight="false" outlineLevel="0" collapsed="false">
      <c r="I372" s="0" t="str">
        <v/>
      </c>
    </row>
    <row r="373" customFormat="false" ht="12.75" hidden="false" customHeight="false" outlineLevel="0" collapsed="false">
      <c r="I373" s="0" t="str">
        <v/>
      </c>
    </row>
    <row r="374" customFormat="false" ht="12.75" hidden="false" customHeight="false" outlineLevel="0" collapsed="false">
      <c r="I374" s="0" t="str">
        <v/>
      </c>
    </row>
    <row r="375" customFormat="false" ht="12.75" hidden="false" customHeight="false" outlineLevel="0" collapsed="false">
      <c r="I375" s="0" t="str">
        <v/>
      </c>
    </row>
    <row r="376" customFormat="false" ht="12.75" hidden="false" customHeight="false" outlineLevel="0" collapsed="false">
      <c r="I376" s="0" t="str">
        <v/>
      </c>
    </row>
    <row r="377" customFormat="false" ht="12.75" hidden="false" customHeight="false" outlineLevel="0" collapsed="false">
      <c r="I377" s="0" t="str">
        <v/>
      </c>
    </row>
    <row r="378" customFormat="false" ht="12.75" hidden="false" customHeight="false" outlineLevel="0" collapsed="false">
      <c r="I378" s="0" t="str">
        <v/>
      </c>
    </row>
    <row r="379" customFormat="false" ht="12.75" hidden="false" customHeight="false" outlineLevel="0" collapsed="false">
      <c r="I379" s="0" t="str">
        <v/>
      </c>
    </row>
    <row r="380" customFormat="false" ht="12.75" hidden="false" customHeight="false" outlineLevel="0" collapsed="false">
      <c r="I380" s="0" t="str">
        <v/>
      </c>
    </row>
    <row r="381" customFormat="false" ht="12.75" hidden="false" customHeight="false" outlineLevel="0" collapsed="false">
      <c r="I381" s="0" t="str">
        <v/>
      </c>
    </row>
    <row r="382" customFormat="false" ht="12.75" hidden="false" customHeight="false" outlineLevel="0" collapsed="false">
      <c r="I382" s="0" t="str">
        <v/>
      </c>
    </row>
    <row r="383" customFormat="false" ht="12.75" hidden="false" customHeight="false" outlineLevel="0" collapsed="false">
      <c r="I383" s="0" t="str">
        <v/>
      </c>
    </row>
    <row r="384" customFormat="false" ht="12.75" hidden="false" customHeight="false" outlineLevel="0" collapsed="false">
      <c r="I384" s="0" t="str">
        <v/>
      </c>
    </row>
    <row r="385" customFormat="false" ht="12.75" hidden="false" customHeight="false" outlineLevel="0" collapsed="false">
      <c r="I385" s="0" t="str">
        <v/>
      </c>
    </row>
    <row r="386" customFormat="false" ht="12.75" hidden="false" customHeight="false" outlineLevel="0" collapsed="false">
      <c r="I386" s="0" t="str">
        <v/>
      </c>
    </row>
    <row r="387" customFormat="false" ht="12.75" hidden="false" customHeight="false" outlineLevel="0" collapsed="false">
      <c r="I387" s="0" t="str">
        <v/>
      </c>
    </row>
    <row r="388" customFormat="false" ht="12.75" hidden="false" customHeight="false" outlineLevel="0" collapsed="false">
      <c r="I388" s="0" t="str">
        <v/>
      </c>
    </row>
    <row r="389" customFormat="false" ht="12.75" hidden="false" customHeight="false" outlineLevel="0" collapsed="false">
      <c r="I389" s="0" t="str">
        <v/>
      </c>
    </row>
    <row r="390" customFormat="false" ht="12.75" hidden="false" customHeight="false" outlineLevel="0" collapsed="false">
      <c r="I390" s="0" t="str">
        <v/>
      </c>
    </row>
    <row r="391" customFormat="false" ht="12.75" hidden="false" customHeight="false" outlineLevel="0" collapsed="false">
      <c r="I391" s="0" t="str">
        <v/>
      </c>
    </row>
    <row r="392" customFormat="false" ht="12.75" hidden="false" customHeight="false" outlineLevel="0" collapsed="false">
      <c r="I392" s="0" t="str">
        <v/>
      </c>
    </row>
    <row r="393" customFormat="false" ht="12.75" hidden="false" customHeight="false" outlineLevel="0" collapsed="false">
      <c r="I393" s="0" t="str">
        <v/>
      </c>
    </row>
    <row r="394" customFormat="false" ht="12.75" hidden="false" customHeight="false" outlineLevel="0" collapsed="false">
      <c r="I394" s="0" t="str">
        <v/>
      </c>
    </row>
    <row r="395" customFormat="false" ht="12.75" hidden="false" customHeight="false" outlineLevel="0" collapsed="false">
      <c r="I395" s="0" t="str">
        <v/>
      </c>
    </row>
    <row r="396" customFormat="false" ht="12.75" hidden="false" customHeight="false" outlineLevel="0" collapsed="false">
      <c r="I396" s="0" t="str">
        <v/>
      </c>
    </row>
    <row r="397" customFormat="false" ht="12.75" hidden="false" customHeight="false" outlineLevel="0" collapsed="false">
      <c r="I397" s="0" t="str">
        <v/>
      </c>
    </row>
    <row r="398" customFormat="false" ht="12.75" hidden="false" customHeight="false" outlineLevel="0" collapsed="false">
      <c r="I398" s="0" t="str">
        <v/>
      </c>
    </row>
    <row r="399" customFormat="false" ht="12.75" hidden="false" customHeight="false" outlineLevel="0" collapsed="false">
      <c r="I399" s="0" t="str">
        <v/>
      </c>
    </row>
    <row r="400" customFormat="false" ht="12.75" hidden="false" customHeight="false" outlineLevel="0" collapsed="false">
      <c r="I400" s="0" t="str">
        <v/>
      </c>
    </row>
    <row r="401" customFormat="false" ht="12.75" hidden="false" customHeight="false" outlineLevel="0" collapsed="false">
      <c r="I401" s="0" t="str">
        <v/>
      </c>
    </row>
    <row r="402" customFormat="false" ht="12.75" hidden="false" customHeight="false" outlineLevel="0" collapsed="false">
      <c r="I402" s="0" t="str">
        <v/>
      </c>
    </row>
    <row r="403" customFormat="false" ht="12.75" hidden="false" customHeight="false" outlineLevel="0" collapsed="false">
      <c r="I403" s="0" t="str">
        <v/>
      </c>
    </row>
    <row r="404" customFormat="false" ht="12.75" hidden="false" customHeight="false" outlineLevel="0" collapsed="false">
      <c r="I404" s="0" t="str">
        <v/>
      </c>
    </row>
    <row r="405" customFormat="false" ht="12.75" hidden="false" customHeight="false" outlineLevel="0" collapsed="false">
      <c r="I405" s="0" t="str">
        <v/>
      </c>
    </row>
    <row r="406" customFormat="false" ht="12.75" hidden="false" customHeight="false" outlineLevel="0" collapsed="false">
      <c r="I406" s="0" t="str">
        <v/>
      </c>
    </row>
    <row r="407" customFormat="false" ht="12.75" hidden="false" customHeight="false" outlineLevel="0" collapsed="false">
      <c r="I407" s="0" t="str">
        <v/>
      </c>
    </row>
    <row r="408" customFormat="false" ht="12.75" hidden="false" customHeight="false" outlineLevel="0" collapsed="false">
      <c r="I408" s="0" t="str">
        <v/>
      </c>
    </row>
    <row r="409" customFormat="false" ht="12.75" hidden="false" customHeight="false" outlineLevel="0" collapsed="false">
      <c r="I409" s="0" t="str">
        <v/>
      </c>
    </row>
    <row r="410" customFormat="false" ht="12.75" hidden="false" customHeight="false" outlineLevel="0" collapsed="false">
      <c r="I410" s="0" t="str">
        <v/>
      </c>
    </row>
    <row r="411" customFormat="false" ht="12.75" hidden="false" customHeight="false" outlineLevel="0" collapsed="false">
      <c r="I411" s="0" t="str">
        <v/>
      </c>
    </row>
    <row r="412" customFormat="false" ht="12.75" hidden="false" customHeight="false" outlineLevel="0" collapsed="false">
      <c r="I412" s="0" t="str">
        <v/>
      </c>
    </row>
    <row r="413" customFormat="false" ht="12.75" hidden="false" customHeight="false" outlineLevel="0" collapsed="false">
      <c r="I413" s="0" t="str">
        <v/>
      </c>
    </row>
    <row r="414" customFormat="false" ht="12.75" hidden="false" customHeight="false" outlineLevel="0" collapsed="false">
      <c r="I414" s="0" t="str">
        <v/>
      </c>
    </row>
    <row r="415" customFormat="false" ht="12.75" hidden="false" customHeight="false" outlineLevel="0" collapsed="false">
      <c r="I415" s="0" t="str">
        <v/>
      </c>
    </row>
    <row r="416" customFormat="false" ht="12.75" hidden="false" customHeight="false" outlineLevel="0" collapsed="false">
      <c r="I416" s="0" t="str">
        <v/>
      </c>
    </row>
    <row r="417" customFormat="false" ht="12.75" hidden="false" customHeight="false" outlineLevel="0" collapsed="false">
      <c r="I417" s="0" t="str">
        <v/>
      </c>
    </row>
    <row r="418" customFormat="false" ht="12.75" hidden="false" customHeight="false" outlineLevel="0" collapsed="false">
      <c r="I418" s="0" t="str">
        <v/>
      </c>
    </row>
    <row r="419" customFormat="false" ht="12.75" hidden="false" customHeight="false" outlineLevel="0" collapsed="false">
      <c r="I419" s="0" t="str">
        <v/>
      </c>
    </row>
    <row r="420" customFormat="false" ht="12.75" hidden="false" customHeight="false" outlineLevel="0" collapsed="false">
      <c r="I420" s="0" t="str">
        <v/>
      </c>
    </row>
    <row r="421" customFormat="false" ht="12.75" hidden="false" customHeight="false" outlineLevel="0" collapsed="false">
      <c r="I421" s="0" t="str">
        <v/>
      </c>
    </row>
    <row r="422" customFormat="false" ht="12.75" hidden="false" customHeight="false" outlineLevel="0" collapsed="false">
      <c r="I422" s="0" t="str">
        <v/>
      </c>
    </row>
    <row r="423" customFormat="false" ht="12.75" hidden="false" customHeight="false" outlineLevel="0" collapsed="false">
      <c r="I423" s="0" t="str">
        <v/>
      </c>
    </row>
    <row r="424" customFormat="false" ht="12.75" hidden="false" customHeight="false" outlineLevel="0" collapsed="false">
      <c r="I424" s="0" t="str">
        <v/>
      </c>
    </row>
    <row r="425" customFormat="false" ht="12.75" hidden="false" customHeight="false" outlineLevel="0" collapsed="false">
      <c r="I425" s="0" t="str">
        <v/>
      </c>
    </row>
    <row r="426" customFormat="false" ht="12.75" hidden="false" customHeight="false" outlineLevel="0" collapsed="false">
      <c r="I426" s="0" t="str">
        <v/>
      </c>
    </row>
    <row r="427" customFormat="false" ht="12.75" hidden="false" customHeight="false" outlineLevel="0" collapsed="false">
      <c r="I427" s="0" t="str">
        <v/>
      </c>
    </row>
    <row r="428" customFormat="false" ht="12.75" hidden="false" customHeight="false" outlineLevel="0" collapsed="false">
      <c r="I428" s="0" t="str">
        <v/>
      </c>
    </row>
    <row r="429" customFormat="false" ht="12.75" hidden="false" customHeight="false" outlineLevel="0" collapsed="false">
      <c r="I429" s="0" t="str">
        <v/>
      </c>
    </row>
    <row r="430" customFormat="false" ht="12.75" hidden="false" customHeight="false" outlineLevel="0" collapsed="false">
      <c r="I430" s="0" t="str">
        <v/>
      </c>
    </row>
    <row r="431" customFormat="false" ht="12.75" hidden="false" customHeight="false" outlineLevel="0" collapsed="false">
      <c r="I431" s="0" t="str">
        <v/>
      </c>
    </row>
    <row r="432" customFormat="false" ht="12.75" hidden="false" customHeight="false" outlineLevel="0" collapsed="false">
      <c r="I432" s="0" t="str">
        <v/>
      </c>
    </row>
    <row r="433" customFormat="false" ht="12.75" hidden="false" customHeight="false" outlineLevel="0" collapsed="false">
      <c r="I433" s="0" t="str">
        <v/>
      </c>
    </row>
    <row r="434" customFormat="false" ht="12.75" hidden="false" customHeight="false" outlineLevel="0" collapsed="false">
      <c r="I434" s="0" t="str">
        <v/>
      </c>
    </row>
    <row r="435" customFormat="false" ht="12.75" hidden="false" customHeight="false" outlineLevel="0" collapsed="false">
      <c r="I435" s="0" t="str">
        <v/>
      </c>
    </row>
    <row r="436" customFormat="false" ht="12.75" hidden="false" customHeight="false" outlineLevel="0" collapsed="false">
      <c r="I436" s="0" t="str">
        <v/>
      </c>
    </row>
    <row r="437" customFormat="false" ht="12.75" hidden="false" customHeight="false" outlineLevel="0" collapsed="false">
      <c r="I437" s="0" t="str">
        <v/>
      </c>
    </row>
    <row r="438" customFormat="false" ht="12.75" hidden="false" customHeight="false" outlineLevel="0" collapsed="false">
      <c r="I438" s="0" t="str">
        <v/>
      </c>
    </row>
    <row r="439" customFormat="false" ht="12.75" hidden="false" customHeight="false" outlineLevel="0" collapsed="false">
      <c r="I439" s="0" t="str">
        <v/>
      </c>
    </row>
    <row r="440" customFormat="false" ht="12.75" hidden="false" customHeight="false" outlineLevel="0" collapsed="false">
      <c r="I440" s="0" t="str">
        <v/>
      </c>
    </row>
    <row r="441" customFormat="false" ht="12.75" hidden="false" customHeight="false" outlineLevel="0" collapsed="false">
      <c r="I441" s="0" t="str">
        <v/>
      </c>
    </row>
    <row r="442" customFormat="false" ht="12.75" hidden="false" customHeight="false" outlineLevel="0" collapsed="false">
      <c r="I442" s="0" t="str">
        <v/>
      </c>
    </row>
    <row r="443" customFormat="false" ht="12.75" hidden="false" customHeight="false" outlineLevel="0" collapsed="false">
      <c r="I443" s="0" t="str">
        <v/>
      </c>
    </row>
    <row r="444" customFormat="false" ht="12.75" hidden="false" customHeight="false" outlineLevel="0" collapsed="false">
      <c r="I444" s="0" t="str">
        <v/>
      </c>
    </row>
    <row r="445" customFormat="false" ht="12.75" hidden="false" customHeight="false" outlineLevel="0" collapsed="false">
      <c r="I445" s="0" t="str">
        <v/>
      </c>
    </row>
    <row r="446" customFormat="false" ht="12.75" hidden="false" customHeight="false" outlineLevel="0" collapsed="false">
      <c r="I446" s="0" t="str">
        <v/>
      </c>
    </row>
    <row r="447" customFormat="false" ht="12.75" hidden="false" customHeight="false" outlineLevel="0" collapsed="false">
      <c r="I447" s="0" t="str">
        <v/>
      </c>
    </row>
    <row r="448" customFormat="false" ht="12.75" hidden="false" customHeight="false" outlineLevel="0" collapsed="false">
      <c r="I448" s="0" t="str">
        <v/>
      </c>
    </row>
    <row r="449" customFormat="false" ht="12.75" hidden="false" customHeight="false" outlineLevel="0" collapsed="false">
      <c r="I449" s="0" t="str">
        <v/>
      </c>
    </row>
    <row r="450" customFormat="false" ht="12.75" hidden="false" customHeight="false" outlineLevel="0" collapsed="false">
      <c r="I450" s="0" t="str">
        <v/>
      </c>
    </row>
    <row r="451" customFormat="false" ht="12.75" hidden="false" customHeight="false" outlineLevel="0" collapsed="false">
      <c r="I451" s="0" t="str">
        <v/>
      </c>
    </row>
    <row r="452" customFormat="false" ht="12.75" hidden="false" customHeight="false" outlineLevel="0" collapsed="false">
      <c r="I452" s="0" t="str">
        <v/>
      </c>
    </row>
    <row r="453" customFormat="false" ht="12.75" hidden="false" customHeight="false" outlineLevel="0" collapsed="false">
      <c r="I453" s="0" t="str">
        <v/>
      </c>
    </row>
    <row r="454" customFormat="false" ht="12.75" hidden="false" customHeight="false" outlineLevel="0" collapsed="false">
      <c r="I454" s="0" t="str">
        <v/>
      </c>
    </row>
    <row r="455" customFormat="false" ht="12.75" hidden="false" customHeight="false" outlineLevel="0" collapsed="false">
      <c r="I455" s="0" t="str">
        <v/>
      </c>
    </row>
    <row r="456" customFormat="false" ht="12.75" hidden="false" customHeight="false" outlineLevel="0" collapsed="false">
      <c r="I456" s="0" t="str">
        <v/>
      </c>
    </row>
    <row r="457" customFormat="false" ht="12.75" hidden="false" customHeight="false" outlineLevel="0" collapsed="false">
      <c r="I457" s="0" t="str">
        <v/>
      </c>
    </row>
    <row r="458" customFormat="false" ht="12.75" hidden="false" customHeight="false" outlineLevel="0" collapsed="false">
      <c r="I458" s="0" t="str">
        <v/>
      </c>
    </row>
    <row r="459" customFormat="false" ht="12.75" hidden="false" customHeight="false" outlineLevel="0" collapsed="false">
      <c r="I459" s="0" t="str">
        <v/>
      </c>
    </row>
    <row r="460" customFormat="false" ht="12.75" hidden="false" customHeight="false" outlineLevel="0" collapsed="false">
      <c r="I460" s="0" t="str">
        <v/>
      </c>
    </row>
    <row r="461" customFormat="false" ht="12.75" hidden="false" customHeight="false" outlineLevel="0" collapsed="false">
      <c r="I461" s="0" t="str">
        <v/>
      </c>
    </row>
    <row r="462" customFormat="false" ht="12.75" hidden="false" customHeight="false" outlineLevel="0" collapsed="false">
      <c r="I462" s="0" t="str">
        <v/>
      </c>
    </row>
    <row r="463" customFormat="false" ht="12.75" hidden="false" customHeight="false" outlineLevel="0" collapsed="false">
      <c r="I463" s="0" t="str">
        <v/>
      </c>
    </row>
    <row r="464" customFormat="false" ht="12.75" hidden="false" customHeight="false" outlineLevel="0" collapsed="false">
      <c r="I464" s="0" t="str">
        <v/>
      </c>
    </row>
    <row r="465" customFormat="false" ht="12.75" hidden="false" customHeight="false" outlineLevel="0" collapsed="false">
      <c r="I465" s="0" t="str">
        <v/>
      </c>
    </row>
    <row r="466" customFormat="false" ht="12.75" hidden="false" customHeight="false" outlineLevel="0" collapsed="false">
      <c r="I466" s="0" t="str">
        <v/>
      </c>
    </row>
    <row r="467" customFormat="false" ht="12.75" hidden="false" customHeight="false" outlineLevel="0" collapsed="false">
      <c r="I467" s="0" t="str">
        <v/>
      </c>
    </row>
    <row r="468" customFormat="false" ht="12.75" hidden="false" customHeight="false" outlineLevel="0" collapsed="false">
      <c r="I468" s="0" t="str">
        <v/>
      </c>
    </row>
    <row r="469" customFormat="false" ht="12.75" hidden="false" customHeight="false" outlineLevel="0" collapsed="false">
      <c r="I469" s="0" t="str">
        <v/>
      </c>
    </row>
    <row r="470" customFormat="false" ht="12.75" hidden="false" customHeight="false" outlineLevel="0" collapsed="false">
      <c r="I470" s="0" t="str">
        <v/>
      </c>
    </row>
    <row r="471" customFormat="false" ht="12.75" hidden="false" customHeight="false" outlineLevel="0" collapsed="false">
      <c r="I471" s="0" t="str">
        <v/>
      </c>
    </row>
    <row r="472" customFormat="false" ht="12.75" hidden="false" customHeight="false" outlineLevel="0" collapsed="false">
      <c r="I472" s="0" t="str">
        <v/>
      </c>
    </row>
    <row r="473" customFormat="false" ht="12.75" hidden="false" customHeight="false" outlineLevel="0" collapsed="false">
      <c r="I473" s="0" t="str">
        <v/>
      </c>
    </row>
    <row r="474" customFormat="false" ht="12.75" hidden="false" customHeight="false" outlineLevel="0" collapsed="false">
      <c r="I474" s="0" t="str">
        <v/>
      </c>
    </row>
    <row r="475" customFormat="false" ht="12.75" hidden="false" customHeight="false" outlineLevel="0" collapsed="false">
      <c r="I475" s="0" t="str">
        <v/>
      </c>
    </row>
    <row r="476" customFormat="false" ht="12.75" hidden="false" customHeight="false" outlineLevel="0" collapsed="false">
      <c r="I476" s="0" t="str">
        <v/>
      </c>
    </row>
    <row r="477" customFormat="false" ht="12.75" hidden="false" customHeight="false" outlineLevel="0" collapsed="false">
      <c r="I477" s="0" t="str">
        <v/>
      </c>
    </row>
    <row r="478" customFormat="false" ht="12.75" hidden="false" customHeight="false" outlineLevel="0" collapsed="false">
      <c r="I478" s="0" t="str">
        <v/>
      </c>
    </row>
    <row r="479" customFormat="false" ht="12.75" hidden="false" customHeight="false" outlineLevel="0" collapsed="false">
      <c r="I479" s="0" t="str">
        <v/>
      </c>
    </row>
    <row r="480" customFormat="false" ht="12.75" hidden="false" customHeight="false" outlineLevel="0" collapsed="false">
      <c r="I480" s="0" t="str">
        <v/>
      </c>
    </row>
    <row r="481" customFormat="false" ht="12.75" hidden="false" customHeight="false" outlineLevel="0" collapsed="false">
      <c r="I481" s="0" t="str">
        <v/>
      </c>
    </row>
    <row r="482" customFormat="false" ht="12.75" hidden="false" customHeight="false" outlineLevel="0" collapsed="false">
      <c r="I482" s="0" t="str">
        <v/>
      </c>
    </row>
    <row r="483" customFormat="false" ht="12.75" hidden="false" customHeight="false" outlineLevel="0" collapsed="false">
      <c r="I483" s="0" t="str">
        <v/>
      </c>
    </row>
    <row r="484" customFormat="false" ht="12.75" hidden="false" customHeight="false" outlineLevel="0" collapsed="false">
      <c r="I484" s="0" t="str">
        <v/>
      </c>
    </row>
    <row r="485" customFormat="false" ht="12.75" hidden="false" customHeight="false" outlineLevel="0" collapsed="false">
      <c r="I485" s="0" t="str">
        <v/>
      </c>
    </row>
    <row r="486" customFormat="false" ht="12.75" hidden="false" customHeight="false" outlineLevel="0" collapsed="false">
      <c r="I486" s="0" t="str">
        <v/>
      </c>
    </row>
    <row r="487" customFormat="false" ht="12.75" hidden="false" customHeight="false" outlineLevel="0" collapsed="false">
      <c r="I487" s="0" t="str">
        <v/>
      </c>
    </row>
    <row r="488" customFormat="false" ht="12.75" hidden="false" customHeight="false" outlineLevel="0" collapsed="false">
      <c r="I488" s="0" t="str">
        <v/>
      </c>
    </row>
    <row r="489" customFormat="false" ht="12.75" hidden="false" customHeight="false" outlineLevel="0" collapsed="false">
      <c r="I489" s="0" t="str">
        <v/>
      </c>
    </row>
    <row r="490" customFormat="false" ht="12.75" hidden="false" customHeight="false" outlineLevel="0" collapsed="false">
      <c r="I490" s="0" t="str">
        <v/>
      </c>
    </row>
    <row r="491" customFormat="false" ht="12.75" hidden="false" customHeight="false" outlineLevel="0" collapsed="false">
      <c r="I491" s="0" t="str">
        <v/>
      </c>
    </row>
    <row r="492" customFormat="false" ht="12.75" hidden="false" customHeight="false" outlineLevel="0" collapsed="false">
      <c r="I492" s="0" t="str">
        <v/>
      </c>
    </row>
    <row r="493" customFormat="false" ht="12.75" hidden="false" customHeight="false" outlineLevel="0" collapsed="false">
      <c r="I493" s="0" t="str">
        <v/>
      </c>
    </row>
    <row r="494" customFormat="false" ht="12.75" hidden="false" customHeight="false" outlineLevel="0" collapsed="false">
      <c r="I494" s="0" t="str">
        <v/>
      </c>
    </row>
    <row r="495" customFormat="false" ht="12.75" hidden="false" customHeight="false" outlineLevel="0" collapsed="false">
      <c r="I495" s="0" t="str">
        <v/>
      </c>
    </row>
    <row r="496" customFormat="false" ht="12.75" hidden="false" customHeight="false" outlineLevel="0" collapsed="false">
      <c r="I496" s="0" t="str">
        <v/>
      </c>
    </row>
    <row r="497" customFormat="false" ht="12.75" hidden="false" customHeight="false" outlineLevel="0" collapsed="false">
      <c r="I497" s="0" t="str">
        <v/>
      </c>
    </row>
    <row r="498" customFormat="false" ht="12.75" hidden="false" customHeight="false" outlineLevel="0" collapsed="false">
      <c r="I498" s="0" t="str">
        <v/>
      </c>
    </row>
    <row r="499" customFormat="false" ht="12.75" hidden="false" customHeight="false" outlineLevel="0" collapsed="false">
      <c r="I499" s="0" t="str">
        <v/>
      </c>
    </row>
    <row r="500" customFormat="false" ht="12.75" hidden="false" customHeight="false" outlineLevel="0" collapsed="false">
      <c r="I500" s="0" t="str">
        <v/>
      </c>
    </row>
    <row r="501" customFormat="false" ht="12.75" hidden="false" customHeight="false" outlineLevel="0" collapsed="false">
      <c r="I501" s="0" t="str">
        <v/>
      </c>
    </row>
    <row r="502" customFormat="false" ht="12.75" hidden="false" customHeight="false" outlineLevel="0" collapsed="false">
      <c r="I502" s="0" t="str">
        <v/>
      </c>
    </row>
    <row r="503" customFormat="false" ht="12.75" hidden="false" customHeight="false" outlineLevel="0" collapsed="false">
      <c r="I503" s="0" t="str">
        <v/>
      </c>
    </row>
    <row r="504" customFormat="false" ht="12.75" hidden="false" customHeight="false" outlineLevel="0" collapsed="false">
      <c r="I504" s="0" t="str">
        <v/>
      </c>
    </row>
    <row r="505" customFormat="false" ht="12.75" hidden="false" customHeight="false" outlineLevel="0" collapsed="false">
      <c r="I505" s="0" t="str">
        <v/>
      </c>
    </row>
    <row r="506" customFormat="false" ht="12.75" hidden="false" customHeight="false" outlineLevel="0" collapsed="false">
      <c r="I506" s="0" t="str">
        <v/>
      </c>
    </row>
    <row r="507" customFormat="false" ht="12.75" hidden="false" customHeight="false" outlineLevel="0" collapsed="false">
      <c r="I507" s="0" t="str">
        <v/>
      </c>
    </row>
    <row r="508" customFormat="false" ht="12.75" hidden="false" customHeight="false" outlineLevel="0" collapsed="false">
      <c r="I508" s="0" t="str">
        <v/>
      </c>
    </row>
    <row r="509" customFormat="false" ht="12.75" hidden="false" customHeight="false" outlineLevel="0" collapsed="false">
      <c r="I509" s="0" t="str">
        <v/>
      </c>
    </row>
    <row r="510" customFormat="false" ht="12.75" hidden="false" customHeight="false" outlineLevel="0" collapsed="false">
      <c r="I510" s="0" t="str">
        <v/>
      </c>
    </row>
    <row r="511" customFormat="false" ht="12.75" hidden="false" customHeight="false" outlineLevel="0" collapsed="false">
      <c r="I511" s="0" t="str">
        <v/>
      </c>
    </row>
    <row r="512" customFormat="false" ht="12.75" hidden="false" customHeight="false" outlineLevel="0" collapsed="false">
      <c r="I512" s="0" t="str">
        <v/>
      </c>
    </row>
    <row r="513" customFormat="false" ht="12.75" hidden="false" customHeight="false" outlineLevel="0" collapsed="false">
      <c r="I513" s="0" t="str">
        <v/>
      </c>
    </row>
    <row r="514" customFormat="false" ht="12.75" hidden="false" customHeight="false" outlineLevel="0" collapsed="false">
      <c r="I514" s="0" t="str">
        <v/>
      </c>
    </row>
    <row r="515" customFormat="false" ht="12.75" hidden="false" customHeight="false" outlineLevel="0" collapsed="false">
      <c r="I515" s="0" t="str">
        <v/>
      </c>
    </row>
    <row r="516" customFormat="false" ht="12.75" hidden="false" customHeight="false" outlineLevel="0" collapsed="false">
      <c r="I516" s="0" t="str">
        <v/>
      </c>
    </row>
    <row r="517" customFormat="false" ht="12.75" hidden="false" customHeight="false" outlineLevel="0" collapsed="false">
      <c r="I517" s="0" t="str">
        <v/>
      </c>
    </row>
    <row r="518" customFormat="false" ht="12.75" hidden="false" customHeight="false" outlineLevel="0" collapsed="false">
      <c r="I518" s="0" t="str">
        <v/>
      </c>
    </row>
    <row r="519" customFormat="false" ht="12.75" hidden="false" customHeight="false" outlineLevel="0" collapsed="false">
      <c r="I519" s="0" t="str">
        <v/>
      </c>
    </row>
    <row r="520" customFormat="false" ht="12.75" hidden="false" customHeight="false" outlineLevel="0" collapsed="false">
      <c r="I520" s="0" t="str">
        <v/>
      </c>
    </row>
    <row r="521" customFormat="false" ht="12.75" hidden="false" customHeight="false" outlineLevel="0" collapsed="false">
      <c r="I521" s="0" t="str">
        <v/>
      </c>
    </row>
    <row r="522" customFormat="false" ht="12.75" hidden="false" customHeight="false" outlineLevel="0" collapsed="false">
      <c r="I522" s="0" t="str">
        <v/>
      </c>
    </row>
    <row r="523" customFormat="false" ht="12.75" hidden="false" customHeight="false" outlineLevel="0" collapsed="false">
      <c r="I523" s="0" t="str">
        <v/>
      </c>
    </row>
    <row r="524" customFormat="false" ht="12.75" hidden="false" customHeight="false" outlineLevel="0" collapsed="false">
      <c r="I524" s="0" t="str">
        <v/>
      </c>
    </row>
    <row r="525" customFormat="false" ht="12.75" hidden="false" customHeight="false" outlineLevel="0" collapsed="false">
      <c r="I525" s="0" t="str">
        <v/>
      </c>
    </row>
    <row r="526" customFormat="false" ht="12.75" hidden="false" customHeight="false" outlineLevel="0" collapsed="false">
      <c r="I526" s="0" t="str">
        <v/>
      </c>
    </row>
    <row r="527" customFormat="false" ht="12.75" hidden="false" customHeight="false" outlineLevel="0" collapsed="false">
      <c r="I527" s="0" t="str">
        <v/>
      </c>
    </row>
    <row r="528" customFormat="false" ht="12.75" hidden="false" customHeight="false" outlineLevel="0" collapsed="false">
      <c r="I528" s="0" t="str">
        <v/>
      </c>
    </row>
    <row r="529" customFormat="false" ht="12.75" hidden="false" customHeight="false" outlineLevel="0" collapsed="false">
      <c r="I529" s="0" t="str">
        <v/>
      </c>
    </row>
    <row r="530" customFormat="false" ht="12.75" hidden="false" customHeight="false" outlineLevel="0" collapsed="false">
      <c r="I530" s="0" t="str">
        <v/>
      </c>
    </row>
    <row r="531" customFormat="false" ht="12.75" hidden="false" customHeight="false" outlineLevel="0" collapsed="false">
      <c r="I531" s="0" t="str">
        <v/>
      </c>
    </row>
    <row r="532" customFormat="false" ht="12.75" hidden="false" customHeight="false" outlineLevel="0" collapsed="false">
      <c r="I532" s="0" t="str">
        <v/>
      </c>
    </row>
    <row r="533" customFormat="false" ht="12.75" hidden="false" customHeight="false" outlineLevel="0" collapsed="false">
      <c r="I533" s="0" t="str">
        <v/>
      </c>
    </row>
    <row r="534" customFormat="false" ht="12.75" hidden="false" customHeight="false" outlineLevel="0" collapsed="false">
      <c r="I534" s="0" t="str">
        <v/>
      </c>
    </row>
    <row r="535" customFormat="false" ht="12.75" hidden="false" customHeight="false" outlineLevel="0" collapsed="false">
      <c r="I535" s="0" t="str">
        <v/>
      </c>
    </row>
    <row r="536" customFormat="false" ht="12.75" hidden="false" customHeight="false" outlineLevel="0" collapsed="false">
      <c r="I536" s="0" t="str">
        <v/>
      </c>
    </row>
    <row r="537" customFormat="false" ht="12.75" hidden="false" customHeight="false" outlineLevel="0" collapsed="false">
      <c r="I537" s="0" t="str">
        <v/>
      </c>
    </row>
    <row r="538" customFormat="false" ht="12.75" hidden="false" customHeight="false" outlineLevel="0" collapsed="false">
      <c r="I538" s="0" t="str">
        <v/>
      </c>
    </row>
    <row r="539" customFormat="false" ht="12.75" hidden="false" customHeight="false" outlineLevel="0" collapsed="false">
      <c r="I539" s="0" t="str">
        <v/>
      </c>
    </row>
    <row r="540" customFormat="false" ht="12.75" hidden="false" customHeight="false" outlineLevel="0" collapsed="false">
      <c r="I540" s="0" t="str">
        <v/>
      </c>
    </row>
    <row r="541" customFormat="false" ht="12.75" hidden="false" customHeight="false" outlineLevel="0" collapsed="false">
      <c r="I541" s="0" t="str">
        <v/>
      </c>
    </row>
    <row r="542" customFormat="false" ht="12.75" hidden="false" customHeight="false" outlineLevel="0" collapsed="false">
      <c r="I542" s="0" t="str">
        <v/>
      </c>
    </row>
    <row r="543" customFormat="false" ht="12.75" hidden="false" customHeight="false" outlineLevel="0" collapsed="false">
      <c r="I543" s="0" t="str">
        <v/>
      </c>
    </row>
    <row r="544" customFormat="false" ht="12.75" hidden="false" customHeight="false" outlineLevel="0" collapsed="false">
      <c r="I544" s="0" t="str">
        <v/>
      </c>
    </row>
    <row r="545" customFormat="false" ht="12.75" hidden="false" customHeight="false" outlineLevel="0" collapsed="false">
      <c r="I545" s="0" t="str">
        <v/>
      </c>
    </row>
    <row r="546" customFormat="false" ht="12.75" hidden="false" customHeight="false" outlineLevel="0" collapsed="false">
      <c r="I546" s="0" t="str">
        <v/>
      </c>
    </row>
    <row r="547" customFormat="false" ht="12.75" hidden="false" customHeight="false" outlineLevel="0" collapsed="false">
      <c r="I547" s="0" t="str">
        <v/>
      </c>
    </row>
    <row r="548" customFormat="false" ht="12.75" hidden="false" customHeight="false" outlineLevel="0" collapsed="false">
      <c r="I548" s="0" t="str">
        <v/>
      </c>
    </row>
    <row r="549" customFormat="false" ht="12.75" hidden="false" customHeight="false" outlineLevel="0" collapsed="false">
      <c r="I549" s="0" t="str">
        <v/>
      </c>
    </row>
    <row r="550" customFormat="false" ht="12.75" hidden="false" customHeight="false" outlineLevel="0" collapsed="false">
      <c r="I550" s="0" t="str">
        <v/>
      </c>
    </row>
    <row r="551" customFormat="false" ht="12.75" hidden="false" customHeight="false" outlineLevel="0" collapsed="false">
      <c r="I551" s="0" t="str">
        <v/>
      </c>
    </row>
    <row r="552" customFormat="false" ht="12.75" hidden="false" customHeight="false" outlineLevel="0" collapsed="false">
      <c r="I552" s="0" t="str">
        <v/>
      </c>
    </row>
    <row r="553" customFormat="false" ht="12.75" hidden="false" customHeight="false" outlineLevel="0" collapsed="false">
      <c r="I553" s="0" t="str">
        <v/>
      </c>
    </row>
    <row r="554" customFormat="false" ht="12.75" hidden="false" customHeight="false" outlineLevel="0" collapsed="false">
      <c r="I554" s="0" t="str">
        <v/>
      </c>
    </row>
    <row r="555" customFormat="false" ht="12.75" hidden="false" customHeight="false" outlineLevel="0" collapsed="false">
      <c r="I555" s="0" t="str">
        <v/>
      </c>
    </row>
    <row r="556" customFormat="false" ht="12.75" hidden="false" customHeight="false" outlineLevel="0" collapsed="false">
      <c r="I556" s="0" t="str">
        <v/>
      </c>
    </row>
    <row r="557" customFormat="false" ht="12.75" hidden="false" customHeight="false" outlineLevel="0" collapsed="false">
      <c r="I557" s="0" t="str">
        <v/>
      </c>
    </row>
    <row r="558" customFormat="false" ht="12.75" hidden="false" customHeight="false" outlineLevel="0" collapsed="false">
      <c r="I558" s="0" t="str">
        <v/>
      </c>
    </row>
    <row r="559" customFormat="false" ht="12.75" hidden="false" customHeight="false" outlineLevel="0" collapsed="false">
      <c r="I559" s="0" t="str">
        <v/>
      </c>
    </row>
    <row r="560" customFormat="false" ht="12.75" hidden="false" customHeight="false" outlineLevel="0" collapsed="false">
      <c r="I560" s="0" t="str">
        <v/>
      </c>
    </row>
    <row r="561" customFormat="false" ht="12.75" hidden="false" customHeight="false" outlineLevel="0" collapsed="false">
      <c r="I561" s="0" t="str">
        <v/>
      </c>
    </row>
    <row r="562" customFormat="false" ht="12.75" hidden="false" customHeight="false" outlineLevel="0" collapsed="false">
      <c r="I562" s="0" t="str">
        <v/>
      </c>
    </row>
    <row r="563" customFormat="false" ht="12.75" hidden="false" customHeight="false" outlineLevel="0" collapsed="false">
      <c r="I563" s="0" t="str">
        <v/>
      </c>
    </row>
    <row r="564" customFormat="false" ht="12.75" hidden="false" customHeight="false" outlineLevel="0" collapsed="false">
      <c r="I564" s="0" t="str">
        <v/>
      </c>
    </row>
    <row r="565" customFormat="false" ht="12.75" hidden="false" customHeight="false" outlineLevel="0" collapsed="false">
      <c r="I565" s="0" t="str">
        <v/>
      </c>
    </row>
    <row r="566" customFormat="false" ht="12.75" hidden="false" customHeight="false" outlineLevel="0" collapsed="false">
      <c r="I566" s="0" t="str">
        <v/>
      </c>
    </row>
    <row r="567" customFormat="false" ht="12.75" hidden="false" customHeight="false" outlineLevel="0" collapsed="false">
      <c r="I567" s="0" t="str">
        <v/>
      </c>
    </row>
    <row r="568" customFormat="false" ht="12.75" hidden="false" customHeight="false" outlineLevel="0" collapsed="false">
      <c r="I568" s="0" t="str">
        <v/>
      </c>
    </row>
    <row r="569" customFormat="false" ht="12.75" hidden="false" customHeight="false" outlineLevel="0" collapsed="false">
      <c r="I569" s="0" t="str">
        <v/>
      </c>
    </row>
    <row r="570" customFormat="false" ht="12.75" hidden="false" customHeight="false" outlineLevel="0" collapsed="false">
      <c r="I570" s="0" t="str">
        <v/>
      </c>
    </row>
    <row r="571" customFormat="false" ht="12.75" hidden="false" customHeight="false" outlineLevel="0" collapsed="false">
      <c r="I571" s="0" t="str">
        <v/>
      </c>
    </row>
    <row r="572" customFormat="false" ht="12.75" hidden="false" customHeight="false" outlineLevel="0" collapsed="false">
      <c r="I572" s="0" t="str">
        <v/>
      </c>
    </row>
    <row r="573" customFormat="false" ht="12.75" hidden="false" customHeight="false" outlineLevel="0" collapsed="false">
      <c r="I573" s="0" t="str">
        <v/>
      </c>
    </row>
    <row r="574" customFormat="false" ht="12.75" hidden="false" customHeight="false" outlineLevel="0" collapsed="false">
      <c r="I574" s="0" t="str">
        <v/>
      </c>
    </row>
    <row r="575" customFormat="false" ht="12.75" hidden="false" customHeight="false" outlineLevel="0" collapsed="false">
      <c r="I575" s="0" t="str">
        <v/>
      </c>
    </row>
    <row r="576" customFormat="false" ht="12.75" hidden="false" customHeight="false" outlineLevel="0" collapsed="false">
      <c r="I576" s="0" t="str">
        <v/>
      </c>
    </row>
    <row r="577" customFormat="false" ht="12.75" hidden="false" customHeight="false" outlineLevel="0" collapsed="false">
      <c r="I577" s="0" t="str">
        <v/>
      </c>
    </row>
    <row r="578" customFormat="false" ht="12.75" hidden="false" customHeight="false" outlineLevel="0" collapsed="false">
      <c r="I578" s="0" t="str">
        <v/>
      </c>
    </row>
    <row r="579" customFormat="false" ht="12.75" hidden="false" customHeight="false" outlineLevel="0" collapsed="false">
      <c r="I579" s="0" t="str">
        <v/>
      </c>
    </row>
    <row r="580" customFormat="false" ht="12.75" hidden="false" customHeight="false" outlineLevel="0" collapsed="false">
      <c r="I580" s="0" t="str">
        <v/>
      </c>
    </row>
    <row r="581" customFormat="false" ht="12.75" hidden="false" customHeight="false" outlineLevel="0" collapsed="false">
      <c r="I581" s="0" t="str">
        <v/>
      </c>
    </row>
    <row r="582" customFormat="false" ht="12.75" hidden="false" customHeight="false" outlineLevel="0" collapsed="false">
      <c r="I582" s="0" t="str">
        <v/>
      </c>
    </row>
    <row r="583" customFormat="false" ht="12.75" hidden="false" customHeight="false" outlineLevel="0" collapsed="false">
      <c r="I583" s="0" t="str">
        <v/>
      </c>
    </row>
    <row r="584" customFormat="false" ht="12.75" hidden="false" customHeight="false" outlineLevel="0" collapsed="false">
      <c r="I584" s="0" t="str">
        <v/>
      </c>
    </row>
    <row r="585" customFormat="false" ht="12.75" hidden="false" customHeight="false" outlineLevel="0" collapsed="false">
      <c r="I585" s="0" t="str">
        <v/>
      </c>
    </row>
    <row r="586" customFormat="false" ht="12.75" hidden="false" customHeight="false" outlineLevel="0" collapsed="false">
      <c r="I586" s="0" t="str">
        <v/>
      </c>
    </row>
    <row r="587" customFormat="false" ht="12.75" hidden="false" customHeight="false" outlineLevel="0" collapsed="false">
      <c r="I587" s="0" t="str">
        <v/>
      </c>
    </row>
    <row r="588" customFormat="false" ht="12.75" hidden="false" customHeight="false" outlineLevel="0" collapsed="false">
      <c r="I588" s="0" t="str">
        <v/>
      </c>
    </row>
    <row r="589" customFormat="false" ht="12.75" hidden="false" customHeight="false" outlineLevel="0" collapsed="false">
      <c r="I589" s="0" t="str">
        <v/>
      </c>
    </row>
    <row r="590" customFormat="false" ht="12.75" hidden="false" customHeight="false" outlineLevel="0" collapsed="false">
      <c r="I590" s="0" t="str">
        <v/>
      </c>
    </row>
    <row r="591" customFormat="false" ht="12.75" hidden="false" customHeight="false" outlineLevel="0" collapsed="false">
      <c r="I591" s="0" t="str">
        <v/>
      </c>
    </row>
    <row r="592" customFormat="false" ht="12.75" hidden="false" customHeight="false" outlineLevel="0" collapsed="false">
      <c r="I592" s="0" t="str">
        <v/>
      </c>
    </row>
    <row r="593" customFormat="false" ht="12.75" hidden="false" customHeight="false" outlineLevel="0" collapsed="false">
      <c r="I593" s="0" t="str">
        <v/>
      </c>
    </row>
    <row r="594" customFormat="false" ht="12.75" hidden="false" customHeight="false" outlineLevel="0" collapsed="false">
      <c r="I594" s="0" t="str">
        <v/>
      </c>
    </row>
    <row r="595" customFormat="false" ht="12.75" hidden="false" customHeight="false" outlineLevel="0" collapsed="false">
      <c r="I595" s="0" t="str">
        <v/>
      </c>
    </row>
    <row r="596" customFormat="false" ht="12.75" hidden="false" customHeight="false" outlineLevel="0" collapsed="false">
      <c r="I596" s="0" t="str">
        <v/>
      </c>
    </row>
    <row r="597" customFormat="false" ht="12.75" hidden="false" customHeight="false" outlineLevel="0" collapsed="false">
      <c r="I597" s="0" t="str">
        <v/>
      </c>
    </row>
    <row r="598" customFormat="false" ht="12.75" hidden="false" customHeight="false" outlineLevel="0" collapsed="false">
      <c r="I598" s="0" t="str">
        <v/>
      </c>
    </row>
    <row r="599" customFormat="false" ht="12.75" hidden="false" customHeight="false" outlineLevel="0" collapsed="false">
      <c r="I599" s="0" t="str">
        <v/>
      </c>
    </row>
    <row r="600" customFormat="false" ht="12.75" hidden="false" customHeight="false" outlineLevel="0" collapsed="false">
      <c r="I600" s="0" t="str">
        <v/>
      </c>
    </row>
    <row r="601" customFormat="false" ht="12.75" hidden="false" customHeight="false" outlineLevel="0" collapsed="false">
      <c r="I601" s="0" t="str">
        <v/>
      </c>
    </row>
    <row r="602" customFormat="false" ht="12.75" hidden="false" customHeight="false" outlineLevel="0" collapsed="false">
      <c r="I602" s="0" t="str">
        <v/>
      </c>
    </row>
    <row r="603" customFormat="false" ht="12.75" hidden="false" customHeight="false" outlineLevel="0" collapsed="false">
      <c r="I603" s="0" t="str">
        <v/>
      </c>
    </row>
    <row r="604" customFormat="false" ht="12.75" hidden="false" customHeight="false" outlineLevel="0" collapsed="false">
      <c r="I604" s="0" t="str">
        <v/>
      </c>
    </row>
    <row r="605" customFormat="false" ht="12.75" hidden="false" customHeight="false" outlineLevel="0" collapsed="false">
      <c r="I605" s="0" t="str">
        <v/>
      </c>
    </row>
    <row r="606" customFormat="false" ht="12.75" hidden="false" customHeight="false" outlineLevel="0" collapsed="false">
      <c r="I606" s="0" t="str">
        <v/>
      </c>
    </row>
    <row r="607" customFormat="false" ht="12.75" hidden="false" customHeight="false" outlineLevel="0" collapsed="false">
      <c r="I607" s="0" t="str">
        <v/>
      </c>
    </row>
    <row r="608" customFormat="false" ht="12.75" hidden="false" customHeight="false" outlineLevel="0" collapsed="false">
      <c r="I608" s="0" t="str">
        <v/>
      </c>
    </row>
    <row r="609" customFormat="false" ht="12.75" hidden="false" customHeight="false" outlineLevel="0" collapsed="false">
      <c r="I609" s="0" t="str">
        <v/>
      </c>
    </row>
    <row r="610" customFormat="false" ht="12.75" hidden="false" customHeight="false" outlineLevel="0" collapsed="false">
      <c r="I610" s="0" t="str">
        <v/>
      </c>
    </row>
    <row r="611" customFormat="false" ht="12.75" hidden="false" customHeight="false" outlineLevel="0" collapsed="false">
      <c r="I611" s="0" t="str">
        <v/>
      </c>
    </row>
    <row r="612" customFormat="false" ht="12.75" hidden="false" customHeight="false" outlineLevel="0" collapsed="false">
      <c r="I612" s="0" t="str">
        <v/>
      </c>
    </row>
    <row r="613" customFormat="false" ht="12.75" hidden="false" customHeight="false" outlineLevel="0" collapsed="false">
      <c r="I613" s="0" t="str">
        <v/>
      </c>
    </row>
    <row r="614" customFormat="false" ht="12.75" hidden="false" customHeight="false" outlineLevel="0" collapsed="false">
      <c r="I614" s="0" t="str">
        <v/>
      </c>
    </row>
    <row r="615" customFormat="false" ht="12.75" hidden="false" customHeight="false" outlineLevel="0" collapsed="false">
      <c r="I615" s="0" t="str">
        <v/>
      </c>
    </row>
    <row r="616" customFormat="false" ht="12.75" hidden="false" customHeight="false" outlineLevel="0" collapsed="false">
      <c r="I616" s="0" t="str">
        <v/>
      </c>
    </row>
    <row r="617" customFormat="false" ht="12.75" hidden="false" customHeight="false" outlineLevel="0" collapsed="false">
      <c r="I617" s="0" t="str">
        <v/>
      </c>
    </row>
    <row r="618" customFormat="false" ht="12.75" hidden="false" customHeight="false" outlineLevel="0" collapsed="false">
      <c r="I618" s="0" t="str">
        <v/>
      </c>
    </row>
    <row r="619" customFormat="false" ht="12.75" hidden="false" customHeight="false" outlineLevel="0" collapsed="false">
      <c r="I619" s="0" t="str">
        <v/>
      </c>
    </row>
    <row r="620" customFormat="false" ht="12.75" hidden="false" customHeight="false" outlineLevel="0" collapsed="false">
      <c r="I620" s="0" t="str">
        <v/>
      </c>
    </row>
    <row r="621" customFormat="false" ht="12.75" hidden="false" customHeight="false" outlineLevel="0" collapsed="false">
      <c r="I621" s="0" t="str">
        <v/>
      </c>
    </row>
    <row r="622" customFormat="false" ht="12.75" hidden="false" customHeight="false" outlineLevel="0" collapsed="false">
      <c r="I622" s="0" t="str">
        <v/>
      </c>
    </row>
    <row r="623" customFormat="false" ht="12.75" hidden="false" customHeight="false" outlineLevel="0" collapsed="false">
      <c r="I623" s="0" t="str">
        <v/>
      </c>
    </row>
    <row r="624" customFormat="false" ht="12.75" hidden="false" customHeight="false" outlineLevel="0" collapsed="false">
      <c r="I624" s="0" t="str">
        <v/>
      </c>
    </row>
    <row r="625" customFormat="false" ht="12.75" hidden="false" customHeight="false" outlineLevel="0" collapsed="false">
      <c r="I625" s="0" t="str">
        <v/>
      </c>
    </row>
    <row r="626" customFormat="false" ht="12.75" hidden="false" customHeight="false" outlineLevel="0" collapsed="false">
      <c r="I626" s="0" t="str">
        <v/>
      </c>
    </row>
    <row r="627" customFormat="false" ht="12.75" hidden="false" customHeight="false" outlineLevel="0" collapsed="false">
      <c r="I627" s="0" t="str">
        <v/>
      </c>
    </row>
    <row r="628" customFormat="false" ht="12.75" hidden="false" customHeight="false" outlineLevel="0" collapsed="false">
      <c r="I628" s="0" t="str">
        <v/>
      </c>
    </row>
    <row r="629" customFormat="false" ht="12.75" hidden="false" customHeight="false" outlineLevel="0" collapsed="false">
      <c r="I629" s="0" t="str">
        <v/>
      </c>
    </row>
    <row r="630" customFormat="false" ht="12.75" hidden="false" customHeight="false" outlineLevel="0" collapsed="false">
      <c r="I630" s="0" t="str">
        <v/>
      </c>
    </row>
    <row r="631" customFormat="false" ht="12.75" hidden="false" customHeight="false" outlineLevel="0" collapsed="false">
      <c r="I631" s="0" t="str">
        <v/>
      </c>
    </row>
    <row r="632" customFormat="false" ht="12.75" hidden="false" customHeight="false" outlineLevel="0" collapsed="false">
      <c r="I632" s="0" t="str">
        <v/>
      </c>
    </row>
    <row r="633" customFormat="false" ht="12.75" hidden="false" customHeight="false" outlineLevel="0" collapsed="false">
      <c r="I633" s="0" t="str">
        <v/>
      </c>
    </row>
    <row r="634" customFormat="false" ht="12.75" hidden="false" customHeight="false" outlineLevel="0" collapsed="false">
      <c r="I634" s="0" t="str">
        <v/>
      </c>
    </row>
    <row r="635" customFormat="false" ht="12.75" hidden="false" customHeight="false" outlineLevel="0" collapsed="false">
      <c r="I635" s="0" t="str">
        <v/>
      </c>
    </row>
    <row r="636" customFormat="false" ht="12.75" hidden="false" customHeight="false" outlineLevel="0" collapsed="false">
      <c r="I636" s="0" t="str">
        <v/>
      </c>
    </row>
    <row r="637" customFormat="false" ht="12.75" hidden="false" customHeight="false" outlineLevel="0" collapsed="false">
      <c r="I637" s="0" t="str">
        <v/>
      </c>
    </row>
    <row r="638" customFormat="false" ht="12.75" hidden="false" customHeight="false" outlineLevel="0" collapsed="false">
      <c r="I638" s="0" t="str">
        <v/>
      </c>
    </row>
    <row r="639" customFormat="false" ht="12.75" hidden="false" customHeight="false" outlineLevel="0" collapsed="false">
      <c r="I639" s="0" t="str">
        <v/>
      </c>
    </row>
    <row r="640" customFormat="false" ht="12.75" hidden="false" customHeight="false" outlineLevel="0" collapsed="false">
      <c r="I640" s="0" t="str">
        <v/>
      </c>
    </row>
    <row r="641" customFormat="false" ht="12.75" hidden="false" customHeight="false" outlineLevel="0" collapsed="false">
      <c r="I641" s="0" t="str">
        <v/>
      </c>
    </row>
    <row r="642" customFormat="false" ht="12.75" hidden="false" customHeight="false" outlineLevel="0" collapsed="false">
      <c r="I642" s="0" t="str">
        <v/>
      </c>
    </row>
    <row r="643" customFormat="false" ht="12.75" hidden="false" customHeight="false" outlineLevel="0" collapsed="false">
      <c r="I643" s="0" t="str">
        <v/>
      </c>
    </row>
    <row r="644" customFormat="false" ht="12.75" hidden="false" customHeight="false" outlineLevel="0" collapsed="false">
      <c r="I644" s="0" t="str">
        <v/>
      </c>
    </row>
    <row r="645" customFormat="false" ht="12.75" hidden="false" customHeight="false" outlineLevel="0" collapsed="false">
      <c r="I645" s="0" t="str">
        <v/>
      </c>
    </row>
    <row r="646" customFormat="false" ht="12.75" hidden="false" customHeight="false" outlineLevel="0" collapsed="false">
      <c r="I646" s="0" t="str">
        <v/>
      </c>
    </row>
    <row r="647" customFormat="false" ht="12.75" hidden="false" customHeight="false" outlineLevel="0" collapsed="false">
      <c r="I647" s="0" t="str">
        <v/>
      </c>
    </row>
    <row r="648" customFormat="false" ht="12.75" hidden="false" customHeight="false" outlineLevel="0" collapsed="false">
      <c r="I648" s="0" t="str">
        <v/>
      </c>
    </row>
    <row r="649" customFormat="false" ht="12.75" hidden="false" customHeight="false" outlineLevel="0" collapsed="false">
      <c r="I649" s="0" t="str">
        <v/>
      </c>
    </row>
    <row r="650" customFormat="false" ht="12.75" hidden="false" customHeight="false" outlineLevel="0" collapsed="false">
      <c r="I650" s="0" t="str">
        <v/>
      </c>
    </row>
    <row r="651" customFormat="false" ht="12.75" hidden="false" customHeight="false" outlineLevel="0" collapsed="false">
      <c r="I651" s="0" t="str">
        <v/>
      </c>
    </row>
    <row r="652" customFormat="false" ht="12.75" hidden="false" customHeight="false" outlineLevel="0" collapsed="false">
      <c r="I652" s="0" t="str">
        <v/>
      </c>
    </row>
    <row r="653" customFormat="false" ht="12.75" hidden="false" customHeight="false" outlineLevel="0" collapsed="false">
      <c r="I653" s="0" t="str">
        <v/>
      </c>
    </row>
    <row r="654" customFormat="false" ht="12.75" hidden="false" customHeight="false" outlineLevel="0" collapsed="false">
      <c r="I654" s="0" t="str">
        <v/>
      </c>
    </row>
    <row r="655" customFormat="false" ht="12.75" hidden="false" customHeight="false" outlineLevel="0" collapsed="false">
      <c r="I655" s="0" t="str">
        <v/>
      </c>
    </row>
    <row r="656" customFormat="false" ht="12.75" hidden="false" customHeight="false" outlineLevel="0" collapsed="false">
      <c r="I656" s="0" t="str">
        <v/>
      </c>
    </row>
    <row r="657" customFormat="false" ht="12.75" hidden="false" customHeight="false" outlineLevel="0" collapsed="false">
      <c r="I657" s="0" t="str">
        <v/>
      </c>
    </row>
    <row r="658" customFormat="false" ht="12.75" hidden="false" customHeight="false" outlineLevel="0" collapsed="false">
      <c r="I658" s="0" t="str">
        <v/>
      </c>
    </row>
    <row r="659" customFormat="false" ht="12.75" hidden="false" customHeight="false" outlineLevel="0" collapsed="false">
      <c r="I659" s="0" t="str">
        <v/>
      </c>
    </row>
    <row r="660" customFormat="false" ht="12.75" hidden="false" customHeight="false" outlineLevel="0" collapsed="false">
      <c r="I660" s="0" t="str">
        <v/>
      </c>
    </row>
    <row r="661" customFormat="false" ht="12.75" hidden="false" customHeight="false" outlineLevel="0" collapsed="false">
      <c r="I661" s="0" t="str">
        <v/>
      </c>
    </row>
    <row r="662" customFormat="false" ht="12.75" hidden="false" customHeight="false" outlineLevel="0" collapsed="false">
      <c r="I662" s="0" t="str">
        <v/>
      </c>
    </row>
    <row r="663" customFormat="false" ht="12.75" hidden="false" customHeight="false" outlineLevel="0" collapsed="false">
      <c r="I663" s="0" t="str">
        <v/>
      </c>
    </row>
    <row r="664" customFormat="false" ht="12.75" hidden="false" customHeight="false" outlineLevel="0" collapsed="false">
      <c r="I664" s="0" t="str">
        <v/>
      </c>
    </row>
    <row r="665" customFormat="false" ht="12.75" hidden="false" customHeight="false" outlineLevel="0" collapsed="false">
      <c r="I665" s="0" t="str">
        <v/>
      </c>
    </row>
    <row r="666" customFormat="false" ht="12.75" hidden="false" customHeight="false" outlineLevel="0" collapsed="false">
      <c r="I666" s="0" t="str">
        <v/>
      </c>
    </row>
    <row r="667" customFormat="false" ht="12.75" hidden="false" customHeight="false" outlineLevel="0" collapsed="false">
      <c r="I667" s="0" t="str">
        <v/>
      </c>
    </row>
    <row r="668" customFormat="false" ht="12.75" hidden="false" customHeight="false" outlineLevel="0" collapsed="false">
      <c r="I668" s="0" t="str">
        <v/>
      </c>
    </row>
    <row r="669" customFormat="false" ht="12.75" hidden="false" customHeight="false" outlineLevel="0" collapsed="false">
      <c r="I669" s="0" t="str">
        <v/>
      </c>
    </row>
    <row r="670" customFormat="false" ht="12.75" hidden="false" customHeight="false" outlineLevel="0" collapsed="false">
      <c r="I670" s="0" t="str">
        <v/>
      </c>
    </row>
    <row r="671" customFormat="false" ht="12.75" hidden="false" customHeight="false" outlineLevel="0" collapsed="false">
      <c r="I671" s="0" t="str">
        <v/>
      </c>
    </row>
    <row r="672" customFormat="false" ht="12.75" hidden="false" customHeight="false" outlineLevel="0" collapsed="false">
      <c r="I672" s="0" t="str">
        <v/>
      </c>
    </row>
    <row r="673" customFormat="false" ht="12.75" hidden="false" customHeight="false" outlineLevel="0" collapsed="false">
      <c r="I673" s="0" t="str">
        <v/>
      </c>
    </row>
    <row r="674" customFormat="false" ht="12.75" hidden="false" customHeight="false" outlineLevel="0" collapsed="false">
      <c r="I674" s="0" t="str">
        <v/>
      </c>
    </row>
    <row r="675" customFormat="false" ht="12.75" hidden="false" customHeight="false" outlineLevel="0" collapsed="false">
      <c r="I675" s="0" t="str">
        <v/>
      </c>
    </row>
    <row r="676" customFormat="false" ht="12.75" hidden="false" customHeight="false" outlineLevel="0" collapsed="false">
      <c r="I676" s="0" t="str">
        <v/>
      </c>
    </row>
    <row r="677" customFormat="false" ht="12.75" hidden="false" customHeight="false" outlineLevel="0" collapsed="false">
      <c r="I677" s="0" t="str">
        <v/>
      </c>
    </row>
    <row r="678" customFormat="false" ht="12.75" hidden="false" customHeight="false" outlineLevel="0" collapsed="false">
      <c r="I678" s="0" t="str">
        <v/>
      </c>
    </row>
    <row r="679" customFormat="false" ht="12.75" hidden="false" customHeight="false" outlineLevel="0" collapsed="false">
      <c r="I679" s="0" t="str">
        <v/>
      </c>
    </row>
    <row r="680" customFormat="false" ht="12.75" hidden="false" customHeight="false" outlineLevel="0" collapsed="false">
      <c r="I680" s="0" t="str">
        <v/>
      </c>
    </row>
    <row r="681" customFormat="false" ht="12.75" hidden="false" customHeight="false" outlineLevel="0" collapsed="false">
      <c r="I681" s="0" t="str">
        <v/>
      </c>
    </row>
    <row r="682" customFormat="false" ht="12.75" hidden="false" customHeight="false" outlineLevel="0" collapsed="false">
      <c r="I682" s="0" t="str">
        <v/>
      </c>
    </row>
    <row r="683" customFormat="false" ht="12.75" hidden="false" customHeight="false" outlineLevel="0" collapsed="false">
      <c r="I683" s="0" t="str">
        <v/>
      </c>
    </row>
    <row r="684" customFormat="false" ht="12.75" hidden="false" customHeight="false" outlineLevel="0" collapsed="false">
      <c r="I684" s="0" t="str">
        <v/>
      </c>
    </row>
    <row r="685" customFormat="false" ht="12.75" hidden="false" customHeight="false" outlineLevel="0" collapsed="false">
      <c r="I685" s="0" t="str">
        <v/>
      </c>
    </row>
    <row r="686" customFormat="false" ht="12.75" hidden="false" customHeight="false" outlineLevel="0" collapsed="false">
      <c r="I686" s="0" t="str">
        <v/>
      </c>
    </row>
    <row r="687" customFormat="false" ht="12.75" hidden="false" customHeight="false" outlineLevel="0" collapsed="false">
      <c r="I687" s="0" t="str">
        <v/>
      </c>
    </row>
    <row r="688" customFormat="false" ht="12.75" hidden="false" customHeight="false" outlineLevel="0" collapsed="false">
      <c r="I688" s="0" t="str">
        <v/>
      </c>
    </row>
    <row r="689" customFormat="false" ht="12.75" hidden="false" customHeight="false" outlineLevel="0" collapsed="false">
      <c r="I689" s="0" t="str">
        <v/>
      </c>
    </row>
    <row r="690" customFormat="false" ht="12.75" hidden="false" customHeight="false" outlineLevel="0" collapsed="false">
      <c r="I690" s="0" t="str">
        <v/>
      </c>
    </row>
    <row r="691" customFormat="false" ht="12.75" hidden="false" customHeight="false" outlineLevel="0" collapsed="false">
      <c r="I691" s="0" t="str">
        <v/>
      </c>
    </row>
    <row r="692" customFormat="false" ht="12.75" hidden="false" customHeight="false" outlineLevel="0" collapsed="false">
      <c r="I692" s="0" t="str">
        <v/>
      </c>
    </row>
    <row r="693" customFormat="false" ht="12.75" hidden="false" customHeight="false" outlineLevel="0" collapsed="false">
      <c r="I693" s="0" t="str">
        <v/>
      </c>
    </row>
    <row r="694" customFormat="false" ht="12.75" hidden="false" customHeight="false" outlineLevel="0" collapsed="false">
      <c r="I694" s="0" t="str">
        <v/>
      </c>
    </row>
    <row r="695" customFormat="false" ht="12.75" hidden="false" customHeight="false" outlineLevel="0" collapsed="false">
      <c r="I695" s="0" t="str">
        <v/>
      </c>
    </row>
    <row r="696" customFormat="false" ht="12.75" hidden="false" customHeight="false" outlineLevel="0" collapsed="false">
      <c r="I696" s="0" t="str">
        <v/>
      </c>
    </row>
    <row r="697" customFormat="false" ht="12.75" hidden="false" customHeight="false" outlineLevel="0" collapsed="false">
      <c r="I697" s="0" t="str">
        <v/>
      </c>
    </row>
    <row r="698" customFormat="false" ht="12.75" hidden="false" customHeight="false" outlineLevel="0" collapsed="false">
      <c r="I698" s="0" t="str">
        <v/>
      </c>
    </row>
    <row r="699" customFormat="false" ht="12.75" hidden="false" customHeight="false" outlineLevel="0" collapsed="false">
      <c r="I699" s="0" t="str">
        <v/>
      </c>
    </row>
    <row r="700" customFormat="false" ht="12.75" hidden="false" customHeight="false" outlineLevel="0" collapsed="false">
      <c r="I700" s="0" t="str">
        <v/>
      </c>
    </row>
    <row r="701" customFormat="false" ht="12.75" hidden="false" customHeight="false" outlineLevel="0" collapsed="false">
      <c r="I701" s="0" t="str">
        <v/>
      </c>
    </row>
    <row r="702" customFormat="false" ht="12.75" hidden="false" customHeight="false" outlineLevel="0" collapsed="false">
      <c r="I702" s="0" t="str">
        <v/>
      </c>
    </row>
    <row r="703" customFormat="false" ht="12.75" hidden="false" customHeight="false" outlineLevel="0" collapsed="false">
      <c r="I703" s="0" t="str">
        <v/>
      </c>
    </row>
    <row r="704" customFormat="false" ht="12.75" hidden="false" customHeight="false" outlineLevel="0" collapsed="false">
      <c r="I704" s="0" t="str">
        <v/>
      </c>
    </row>
    <row r="705" customFormat="false" ht="12.75" hidden="false" customHeight="false" outlineLevel="0" collapsed="false">
      <c r="I705" s="0" t="str">
        <v/>
      </c>
    </row>
    <row r="706" customFormat="false" ht="12.75" hidden="false" customHeight="false" outlineLevel="0" collapsed="false">
      <c r="I706" s="0" t="str">
        <v/>
      </c>
    </row>
    <row r="707" customFormat="false" ht="12.75" hidden="false" customHeight="false" outlineLevel="0" collapsed="false">
      <c r="I707" s="0" t="str">
        <v/>
      </c>
    </row>
    <row r="708" customFormat="false" ht="12.75" hidden="false" customHeight="false" outlineLevel="0" collapsed="false">
      <c r="I708" s="0" t="str">
        <v/>
      </c>
    </row>
    <row r="709" customFormat="false" ht="12.75" hidden="false" customHeight="false" outlineLevel="0" collapsed="false">
      <c r="I709" s="0" t="str">
        <v/>
      </c>
    </row>
    <row r="710" customFormat="false" ht="12.75" hidden="false" customHeight="false" outlineLevel="0" collapsed="false">
      <c r="I710" s="0" t="str">
        <v/>
      </c>
    </row>
    <row r="711" customFormat="false" ht="12.75" hidden="false" customHeight="false" outlineLevel="0" collapsed="false">
      <c r="I711" s="0" t="str">
        <v/>
      </c>
    </row>
    <row r="712" customFormat="false" ht="12.75" hidden="false" customHeight="false" outlineLevel="0" collapsed="false">
      <c r="I712" s="0" t="str">
        <v/>
      </c>
    </row>
    <row r="713" customFormat="false" ht="12.75" hidden="false" customHeight="false" outlineLevel="0" collapsed="false">
      <c r="I713" s="0" t="str">
        <v/>
      </c>
    </row>
    <row r="714" customFormat="false" ht="12.75" hidden="false" customHeight="false" outlineLevel="0" collapsed="false">
      <c r="I714" s="0" t="str">
        <v/>
      </c>
    </row>
    <row r="715" customFormat="false" ht="12.75" hidden="false" customHeight="false" outlineLevel="0" collapsed="false">
      <c r="I715" s="0" t="str">
        <v/>
      </c>
    </row>
    <row r="716" customFormat="false" ht="12.75" hidden="false" customHeight="false" outlineLevel="0" collapsed="false">
      <c r="I716" s="0" t="str">
        <v/>
      </c>
    </row>
    <row r="717" customFormat="false" ht="12.75" hidden="false" customHeight="false" outlineLevel="0" collapsed="false">
      <c r="I717" s="0" t="str">
        <v/>
      </c>
    </row>
    <row r="718" customFormat="false" ht="12.75" hidden="false" customHeight="false" outlineLevel="0" collapsed="false">
      <c r="I718" s="0" t="str">
        <v/>
      </c>
    </row>
    <row r="719" customFormat="false" ht="12.75" hidden="false" customHeight="false" outlineLevel="0" collapsed="false">
      <c r="I719" s="0" t="str">
        <v/>
      </c>
    </row>
    <row r="720" customFormat="false" ht="12.75" hidden="false" customHeight="false" outlineLevel="0" collapsed="false">
      <c r="I720" s="0" t="str">
        <v/>
      </c>
    </row>
    <row r="721" customFormat="false" ht="12.75" hidden="false" customHeight="false" outlineLevel="0" collapsed="false">
      <c r="I721" s="0" t="str">
        <v/>
      </c>
    </row>
    <row r="722" customFormat="false" ht="12.75" hidden="false" customHeight="false" outlineLevel="0" collapsed="false">
      <c r="I722" s="0" t="str">
        <v/>
      </c>
    </row>
    <row r="723" customFormat="false" ht="12.75" hidden="false" customHeight="false" outlineLevel="0" collapsed="false">
      <c r="I723" s="0" t="str">
        <v/>
      </c>
    </row>
    <row r="724" customFormat="false" ht="12.75" hidden="false" customHeight="false" outlineLevel="0" collapsed="false">
      <c r="I724" s="0" t="str">
        <v/>
      </c>
    </row>
    <row r="725" customFormat="false" ht="12.75" hidden="false" customHeight="false" outlineLevel="0" collapsed="false">
      <c r="I725" s="0" t="str">
        <v/>
      </c>
    </row>
    <row r="726" customFormat="false" ht="12.75" hidden="false" customHeight="false" outlineLevel="0" collapsed="false">
      <c r="I726" s="0" t="str">
        <v/>
      </c>
    </row>
    <row r="727" customFormat="false" ht="12.75" hidden="false" customHeight="false" outlineLevel="0" collapsed="false">
      <c r="I727" s="0" t="str">
        <v/>
      </c>
    </row>
    <row r="728" customFormat="false" ht="12.75" hidden="false" customHeight="false" outlineLevel="0" collapsed="false">
      <c r="I728" s="0" t="str">
        <v/>
      </c>
    </row>
    <row r="729" customFormat="false" ht="12.75" hidden="false" customHeight="false" outlineLevel="0" collapsed="false">
      <c r="I729" s="0" t="str">
        <v/>
      </c>
    </row>
    <row r="730" customFormat="false" ht="12.75" hidden="false" customHeight="false" outlineLevel="0" collapsed="false">
      <c r="I730" s="0" t="str">
        <v/>
      </c>
    </row>
    <row r="731" customFormat="false" ht="12.75" hidden="false" customHeight="false" outlineLevel="0" collapsed="false">
      <c r="I731" s="0" t="str">
        <v/>
      </c>
    </row>
    <row r="732" customFormat="false" ht="12.75" hidden="false" customHeight="false" outlineLevel="0" collapsed="false">
      <c r="I732" s="0" t="str">
        <v/>
      </c>
    </row>
    <row r="733" customFormat="false" ht="12.75" hidden="false" customHeight="false" outlineLevel="0" collapsed="false">
      <c r="I733" s="0" t="str">
        <v/>
      </c>
    </row>
    <row r="734" customFormat="false" ht="12.75" hidden="false" customHeight="false" outlineLevel="0" collapsed="false">
      <c r="I734" s="0" t="str">
        <v/>
      </c>
    </row>
    <row r="735" customFormat="false" ht="12.75" hidden="false" customHeight="false" outlineLevel="0" collapsed="false">
      <c r="I735" s="0" t="str">
        <v/>
      </c>
    </row>
    <row r="736" customFormat="false" ht="12.75" hidden="false" customHeight="false" outlineLevel="0" collapsed="false">
      <c r="I736" s="0" t="str">
        <v/>
      </c>
    </row>
    <row r="737" customFormat="false" ht="12.75" hidden="false" customHeight="false" outlineLevel="0" collapsed="false">
      <c r="I737" s="0" t="str">
        <v/>
      </c>
    </row>
    <row r="738" customFormat="false" ht="12.75" hidden="false" customHeight="false" outlineLevel="0" collapsed="false">
      <c r="I738" s="0" t="str">
        <v/>
      </c>
    </row>
    <row r="739" customFormat="false" ht="12.75" hidden="false" customHeight="false" outlineLevel="0" collapsed="false">
      <c r="I739" s="0" t="str">
        <v/>
      </c>
    </row>
    <row r="740" customFormat="false" ht="12.75" hidden="false" customHeight="false" outlineLevel="0" collapsed="false">
      <c r="I740" s="0" t="str">
        <v/>
      </c>
    </row>
    <row r="741" customFormat="false" ht="12.75" hidden="false" customHeight="false" outlineLevel="0" collapsed="false">
      <c r="I741" s="0" t="str">
        <v/>
      </c>
    </row>
    <row r="742" customFormat="false" ht="12.75" hidden="false" customHeight="false" outlineLevel="0" collapsed="false">
      <c r="I742" s="0" t="str">
        <v/>
      </c>
    </row>
    <row r="743" customFormat="false" ht="12.75" hidden="false" customHeight="false" outlineLevel="0" collapsed="false">
      <c r="I743" s="0" t="str">
        <v/>
      </c>
    </row>
    <row r="744" customFormat="false" ht="12.75" hidden="false" customHeight="false" outlineLevel="0" collapsed="false">
      <c r="I744" s="0" t="str">
        <v/>
      </c>
    </row>
    <row r="745" customFormat="false" ht="12.75" hidden="false" customHeight="false" outlineLevel="0" collapsed="false">
      <c r="I745" s="0" t="str">
        <v/>
      </c>
    </row>
    <row r="746" customFormat="false" ht="12.75" hidden="false" customHeight="false" outlineLevel="0" collapsed="false">
      <c r="I746" s="0" t="str">
        <v/>
      </c>
    </row>
    <row r="747" customFormat="false" ht="12.75" hidden="false" customHeight="false" outlineLevel="0" collapsed="false">
      <c r="I747" s="0" t="str">
        <v/>
      </c>
    </row>
    <row r="748" customFormat="false" ht="12.75" hidden="false" customHeight="false" outlineLevel="0" collapsed="false">
      <c r="I748" s="0" t="str">
        <v/>
      </c>
    </row>
    <row r="749" customFormat="false" ht="12.75" hidden="false" customHeight="false" outlineLevel="0" collapsed="false">
      <c r="I749" s="0" t="str">
        <v/>
      </c>
    </row>
    <row r="750" customFormat="false" ht="12.75" hidden="false" customHeight="false" outlineLevel="0" collapsed="false">
      <c r="I750" s="0" t="str">
        <v/>
      </c>
    </row>
    <row r="751" customFormat="false" ht="12.75" hidden="false" customHeight="false" outlineLevel="0" collapsed="false">
      <c r="I751" s="0" t="str">
        <v/>
      </c>
    </row>
    <row r="752" customFormat="false" ht="12.75" hidden="false" customHeight="false" outlineLevel="0" collapsed="false">
      <c r="I752" s="0" t="str">
        <v/>
      </c>
    </row>
    <row r="753" customFormat="false" ht="12.75" hidden="false" customHeight="false" outlineLevel="0" collapsed="false">
      <c r="I753" s="0" t="str">
        <v/>
      </c>
    </row>
    <row r="754" customFormat="false" ht="12.75" hidden="false" customHeight="false" outlineLevel="0" collapsed="false">
      <c r="I754" s="0" t="str">
        <v/>
      </c>
    </row>
    <row r="755" customFormat="false" ht="12.75" hidden="false" customHeight="false" outlineLevel="0" collapsed="false">
      <c r="I755" s="0" t="str">
        <v/>
      </c>
    </row>
    <row r="756" customFormat="false" ht="12.75" hidden="false" customHeight="false" outlineLevel="0" collapsed="false">
      <c r="I756" s="0" t="str">
        <v/>
      </c>
    </row>
    <row r="757" customFormat="false" ht="12.75" hidden="false" customHeight="false" outlineLevel="0" collapsed="false">
      <c r="I757" s="0" t="str">
        <v/>
      </c>
    </row>
    <row r="758" customFormat="false" ht="12.75" hidden="false" customHeight="false" outlineLevel="0" collapsed="false">
      <c r="I758" s="0" t="str">
        <v/>
      </c>
    </row>
    <row r="759" customFormat="false" ht="12.75" hidden="false" customHeight="false" outlineLevel="0" collapsed="false">
      <c r="I759" s="0" t="str">
        <v/>
      </c>
    </row>
    <row r="760" customFormat="false" ht="12.75" hidden="false" customHeight="false" outlineLevel="0" collapsed="false">
      <c r="I760" s="0" t="str">
        <v/>
      </c>
    </row>
    <row r="761" customFormat="false" ht="12.75" hidden="false" customHeight="false" outlineLevel="0" collapsed="false">
      <c r="I761" s="0" t="str">
        <v/>
      </c>
    </row>
    <row r="762" customFormat="false" ht="12.75" hidden="false" customHeight="false" outlineLevel="0" collapsed="false">
      <c r="I762" s="0" t="str">
        <v/>
      </c>
    </row>
    <row r="763" customFormat="false" ht="12.75" hidden="false" customHeight="false" outlineLevel="0" collapsed="false">
      <c r="I763" s="0" t="str">
        <v/>
      </c>
    </row>
    <row r="764" customFormat="false" ht="12.75" hidden="false" customHeight="false" outlineLevel="0" collapsed="false">
      <c r="I764" s="0" t="str">
        <v/>
      </c>
    </row>
    <row r="765" customFormat="false" ht="12.75" hidden="false" customHeight="false" outlineLevel="0" collapsed="false">
      <c r="I765" s="0" t="str">
        <v/>
      </c>
    </row>
    <row r="766" customFormat="false" ht="12.75" hidden="false" customHeight="false" outlineLevel="0" collapsed="false">
      <c r="I766" s="0" t="str">
        <v/>
      </c>
    </row>
    <row r="767" customFormat="false" ht="12.75" hidden="false" customHeight="false" outlineLevel="0" collapsed="false">
      <c r="I767" s="0" t="str">
        <v/>
      </c>
    </row>
    <row r="768" customFormat="false" ht="12.75" hidden="false" customHeight="false" outlineLevel="0" collapsed="false">
      <c r="I768" s="0" t="str">
        <v/>
      </c>
    </row>
    <row r="769" customFormat="false" ht="12.75" hidden="false" customHeight="false" outlineLevel="0" collapsed="false">
      <c r="I769" s="0" t="str">
        <v/>
      </c>
    </row>
    <row r="770" customFormat="false" ht="12.75" hidden="false" customHeight="false" outlineLevel="0" collapsed="false">
      <c r="I770" s="0" t="str">
        <v/>
      </c>
    </row>
    <row r="771" customFormat="false" ht="12.75" hidden="false" customHeight="false" outlineLevel="0" collapsed="false">
      <c r="I771" s="0" t="str">
        <v/>
      </c>
    </row>
    <row r="772" customFormat="false" ht="12.75" hidden="false" customHeight="false" outlineLevel="0" collapsed="false">
      <c r="I772" s="0" t="str">
        <v/>
      </c>
    </row>
    <row r="773" customFormat="false" ht="12.75" hidden="false" customHeight="false" outlineLevel="0" collapsed="false">
      <c r="I773" s="0" t="str">
        <v/>
      </c>
    </row>
    <row r="774" customFormat="false" ht="12.75" hidden="false" customHeight="false" outlineLevel="0" collapsed="false">
      <c r="I774" s="0" t="str">
        <v/>
      </c>
    </row>
    <row r="775" customFormat="false" ht="12.75" hidden="false" customHeight="false" outlineLevel="0" collapsed="false">
      <c r="I775" s="0" t="str">
        <v/>
      </c>
    </row>
    <row r="776" customFormat="false" ht="12.75" hidden="false" customHeight="false" outlineLevel="0" collapsed="false">
      <c r="I776" s="0" t="str">
        <v/>
      </c>
    </row>
    <row r="777" customFormat="false" ht="12.75" hidden="false" customHeight="false" outlineLevel="0" collapsed="false">
      <c r="I777" s="0" t="str">
        <v/>
      </c>
    </row>
    <row r="778" customFormat="false" ht="12.75" hidden="false" customHeight="false" outlineLevel="0" collapsed="false">
      <c r="I778" s="0" t="str">
        <v/>
      </c>
    </row>
    <row r="779" customFormat="false" ht="12.75" hidden="false" customHeight="false" outlineLevel="0" collapsed="false">
      <c r="I779" s="0" t="str">
        <v/>
      </c>
    </row>
    <row r="780" customFormat="false" ht="12.75" hidden="false" customHeight="false" outlineLevel="0" collapsed="false">
      <c r="I780" s="0" t="str">
        <v/>
      </c>
    </row>
    <row r="781" customFormat="false" ht="12.75" hidden="false" customHeight="false" outlineLevel="0" collapsed="false">
      <c r="I781" s="0" t="str">
        <v/>
      </c>
    </row>
    <row r="782" customFormat="false" ht="12.75" hidden="false" customHeight="false" outlineLevel="0" collapsed="false">
      <c r="I782" s="0" t="str">
        <v/>
      </c>
    </row>
    <row r="783" customFormat="false" ht="12.75" hidden="false" customHeight="false" outlineLevel="0" collapsed="false">
      <c r="I783" s="0" t="str">
        <v/>
      </c>
    </row>
    <row r="784" customFormat="false" ht="12.75" hidden="false" customHeight="false" outlineLevel="0" collapsed="false">
      <c r="I784" s="0" t="str">
        <v/>
      </c>
    </row>
    <row r="785" customFormat="false" ht="12.75" hidden="false" customHeight="false" outlineLevel="0" collapsed="false">
      <c r="I785" s="0" t="str">
        <v/>
      </c>
    </row>
    <row r="786" customFormat="false" ht="12.75" hidden="false" customHeight="false" outlineLevel="0" collapsed="false">
      <c r="I786" s="0" t="str">
        <v/>
      </c>
    </row>
    <row r="787" customFormat="false" ht="12.75" hidden="false" customHeight="false" outlineLevel="0" collapsed="false">
      <c r="I787" s="0" t="str">
        <v/>
      </c>
    </row>
    <row r="788" customFormat="false" ht="12.75" hidden="false" customHeight="false" outlineLevel="0" collapsed="false">
      <c r="I788" s="0" t="str">
        <v/>
      </c>
    </row>
    <row r="789" customFormat="false" ht="12.75" hidden="false" customHeight="false" outlineLevel="0" collapsed="false">
      <c r="I789" s="0" t="str">
        <v/>
      </c>
    </row>
    <row r="790" customFormat="false" ht="12.75" hidden="false" customHeight="false" outlineLevel="0" collapsed="false">
      <c r="I790" s="0" t="str">
        <v/>
      </c>
    </row>
    <row r="791" customFormat="false" ht="12.75" hidden="false" customHeight="false" outlineLevel="0" collapsed="false">
      <c r="I791" s="0" t="str">
        <v/>
      </c>
    </row>
    <row r="792" customFormat="false" ht="12.75" hidden="false" customHeight="false" outlineLevel="0" collapsed="false">
      <c r="I792" s="0" t="str">
        <v/>
      </c>
    </row>
    <row r="793" customFormat="false" ht="12.75" hidden="false" customHeight="false" outlineLevel="0" collapsed="false">
      <c r="I793" s="0" t="str">
        <v/>
      </c>
    </row>
    <row r="794" customFormat="false" ht="12.75" hidden="false" customHeight="false" outlineLevel="0" collapsed="false">
      <c r="I794" s="0" t="str">
        <v/>
      </c>
    </row>
    <row r="795" customFormat="false" ht="12.75" hidden="false" customHeight="false" outlineLevel="0" collapsed="false">
      <c r="I795" s="0" t="str">
        <v/>
      </c>
    </row>
    <row r="796" customFormat="false" ht="12.75" hidden="false" customHeight="false" outlineLevel="0" collapsed="false">
      <c r="I796" s="0" t="str">
        <v/>
      </c>
    </row>
    <row r="797" customFormat="false" ht="12.75" hidden="false" customHeight="false" outlineLevel="0" collapsed="false">
      <c r="I797" s="0" t="str">
        <v/>
      </c>
    </row>
    <row r="798" customFormat="false" ht="12.75" hidden="false" customHeight="false" outlineLevel="0" collapsed="false">
      <c r="I798" s="0" t="str">
        <v/>
      </c>
    </row>
    <row r="799" customFormat="false" ht="12.75" hidden="false" customHeight="false" outlineLevel="0" collapsed="false">
      <c r="I799" s="0" t="str">
        <v/>
      </c>
    </row>
    <row r="800" customFormat="false" ht="12.75" hidden="false" customHeight="false" outlineLevel="0" collapsed="false">
      <c r="I800" s="0" t="str">
        <v/>
      </c>
    </row>
    <row r="801" customFormat="false" ht="12.75" hidden="false" customHeight="false" outlineLevel="0" collapsed="false">
      <c r="I801" s="0" t="str">
        <v/>
      </c>
    </row>
    <row r="802" customFormat="false" ht="12.75" hidden="false" customHeight="false" outlineLevel="0" collapsed="false">
      <c r="I802" s="0" t="str">
        <v/>
      </c>
    </row>
    <row r="803" customFormat="false" ht="12.75" hidden="false" customHeight="false" outlineLevel="0" collapsed="false">
      <c r="I803" s="0" t="str">
        <v/>
      </c>
    </row>
    <row r="804" customFormat="false" ht="12.75" hidden="false" customHeight="false" outlineLevel="0" collapsed="false">
      <c r="I804" s="0" t="str">
        <v/>
      </c>
    </row>
    <row r="805" customFormat="false" ht="12.75" hidden="false" customHeight="false" outlineLevel="0" collapsed="false">
      <c r="I805" s="0" t="str">
        <v/>
      </c>
    </row>
    <row r="806" customFormat="false" ht="12.75" hidden="false" customHeight="false" outlineLevel="0" collapsed="false">
      <c r="I806" s="0" t="str">
        <v/>
      </c>
    </row>
    <row r="807" customFormat="false" ht="12.75" hidden="false" customHeight="false" outlineLevel="0" collapsed="false">
      <c r="I807" s="0" t="str">
        <v/>
      </c>
    </row>
    <row r="808" customFormat="false" ht="12.75" hidden="false" customHeight="false" outlineLevel="0" collapsed="false">
      <c r="I808" s="0" t="str">
        <v/>
      </c>
    </row>
    <row r="809" customFormat="false" ht="12.75" hidden="false" customHeight="false" outlineLevel="0" collapsed="false">
      <c r="I809" s="0" t="str">
        <v/>
      </c>
    </row>
    <row r="810" customFormat="false" ht="12.75" hidden="false" customHeight="false" outlineLevel="0" collapsed="false">
      <c r="I810" s="0" t="str">
        <v/>
      </c>
    </row>
    <row r="811" customFormat="false" ht="12.75" hidden="false" customHeight="false" outlineLevel="0" collapsed="false">
      <c r="I811" s="0" t="str">
        <v/>
      </c>
    </row>
    <row r="812" customFormat="false" ht="12.75" hidden="false" customHeight="false" outlineLevel="0" collapsed="false">
      <c r="I812" s="0" t="str">
        <v/>
      </c>
    </row>
    <row r="813" customFormat="false" ht="12.75" hidden="false" customHeight="false" outlineLevel="0" collapsed="false">
      <c r="I813" s="0" t="str">
        <v/>
      </c>
    </row>
    <row r="814" customFormat="false" ht="12.75" hidden="false" customHeight="false" outlineLevel="0" collapsed="false">
      <c r="I814" s="0" t="str">
        <v/>
      </c>
    </row>
    <row r="815" customFormat="false" ht="12.75" hidden="false" customHeight="false" outlineLevel="0" collapsed="false">
      <c r="I815" s="0" t="str">
        <v/>
      </c>
    </row>
    <row r="816" customFormat="false" ht="12.75" hidden="false" customHeight="false" outlineLevel="0" collapsed="false">
      <c r="I816" s="0" t="str">
        <v/>
      </c>
    </row>
    <row r="817" customFormat="false" ht="12.75" hidden="false" customHeight="false" outlineLevel="0" collapsed="false">
      <c r="I817" s="0" t="str">
        <v/>
      </c>
    </row>
    <row r="818" customFormat="false" ht="12.75" hidden="false" customHeight="false" outlineLevel="0" collapsed="false">
      <c r="I818" s="0" t="str">
        <v/>
      </c>
    </row>
    <row r="819" customFormat="false" ht="12.75" hidden="false" customHeight="false" outlineLevel="0" collapsed="false">
      <c r="I819" s="0" t="str">
        <v/>
      </c>
    </row>
    <row r="820" customFormat="false" ht="12.75" hidden="false" customHeight="false" outlineLevel="0" collapsed="false">
      <c r="I820" s="0" t="str">
        <v/>
      </c>
    </row>
    <row r="821" customFormat="false" ht="12.75" hidden="false" customHeight="false" outlineLevel="0" collapsed="false">
      <c r="I821" s="0" t="str">
        <v/>
      </c>
    </row>
    <row r="822" customFormat="false" ht="12.75" hidden="false" customHeight="false" outlineLevel="0" collapsed="false">
      <c r="I822" s="0" t="str">
        <v/>
      </c>
    </row>
    <row r="823" customFormat="false" ht="12.75" hidden="false" customHeight="false" outlineLevel="0" collapsed="false">
      <c r="I823" s="0" t="str">
        <v/>
      </c>
    </row>
    <row r="824" customFormat="false" ht="12.75" hidden="false" customHeight="false" outlineLevel="0" collapsed="false">
      <c r="I824" s="0" t="str">
        <v/>
      </c>
    </row>
    <row r="825" customFormat="false" ht="12.75" hidden="false" customHeight="false" outlineLevel="0" collapsed="false">
      <c r="I825" s="0" t="str">
        <v/>
      </c>
    </row>
    <row r="826" customFormat="false" ht="12.75" hidden="false" customHeight="false" outlineLevel="0" collapsed="false">
      <c r="I826" s="0" t="str">
        <v/>
      </c>
    </row>
    <row r="827" customFormat="false" ht="12.75" hidden="false" customHeight="false" outlineLevel="0" collapsed="false">
      <c r="I827" s="0" t="str">
        <v/>
      </c>
    </row>
    <row r="828" customFormat="false" ht="12.75" hidden="false" customHeight="false" outlineLevel="0" collapsed="false">
      <c r="I828" s="0" t="str">
        <v/>
      </c>
    </row>
    <row r="829" customFormat="false" ht="12.75" hidden="false" customHeight="false" outlineLevel="0" collapsed="false">
      <c r="I829" s="0" t="str">
        <v/>
      </c>
    </row>
    <row r="830" customFormat="false" ht="12.75" hidden="false" customHeight="false" outlineLevel="0" collapsed="false">
      <c r="I830" s="0" t="str">
        <v/>
      </c>
    </row>
    <row r="831" customFormat="false" ht="12.75" hidden="false" customHeight="false" outlineLevel="0" collapsed="false">
      <c r="I831" s="0" t="str">
        <v/>
      </c>
    </row>
    <row r="832" customFormat="false" ht="12.75" hidden="false" customHeight="false" outlineLevel="0" collapsed="false">
      <c r="I832" s="0" t="str">
        <v/>
      </c>
    </row>
    <row r="833" customFormat="false" ht="12.75" hidden="false" customHeight="false" outlineLevel="0" collapsed="false">
      <c r="I833" s="0" t="str">
        <v/>
      </c>
    </row>
    <row r="834" customFormat="false" ht="12.75" hidden="false" customHeight="false" outlineLevel="0" collapsed="false">
      <c r="I834" s="0" t="str">
        <v/>
      </c>
    </row>
    <row r="835" customFormat="false" ht="12.75" hidden="false" customHeight="false" outlineLevel="0" collapsed="false">
      <c r="I835" s="0" t="str">
        <v/>
      </c>
    </row>
    <row r="836" customFormat="false" ht="12.75" hidden="false" customHeight="false" outlineLevel="0" collapsed="false">
      <c r="I836" s="0" t="str">
        <v/>
      </c>
    </row>
    <row r="837" customFormat="false" ht="12.75" hidden="false" customHeight="false" outlineLevel="0" collapsed="false">
      <c r="I837" s="0" t="str">
        <v/>
      </c>
    </row>
    <row r="838" customFormat="false" ht="12.75" hidden="false" customHeight="false" outlineLevel="0" collapsed="false">
      <c r="I838" s="0" t="str">
        <v/>
      </c>
    </row>
    <row r="839" customFormat="false" ht="12.75" hidden="false" customHeight="false" outlineLevel="0" collapsed="false">
      <c r="I839" s="0" t="str">
        <v/>
      </c>
    </row>
    <row r="840" customFormat="false" ht="12.75" hidden="false" customHeight="false" outlineLevel="0" collapsed="false">
      <c r="I840" s="0" t="str">
        <v/>
      </c>
    </row>
    <row r="841" customFormat="false" ht="12.75" hidden="false" customHeight="false" outlineLevel="0" collapsed="false">
      <c r="I841" s="0" t="str">
        <v/>
      </c>
    </row>
    <row r="842" customFormat="false" ht="12.75" hidden="false" customHeight="false" outlineLevel="0" collapsed="false">
      <c r="I842" s="0" t="str">
        <v/>
      </c>
    </row>
    <row r="843" customFormat="false" ht="12.75" hidden="false" customHeight="false" outlineLevel="0" collapsed="false">
      <c r="I843" s="0" t="str">
        <v/>
      </c>
    </row>
    <row r="844" customFormat="false" ht="12.75" hidden="false" customHeight="false" outlineLevel="0" collapsed="false">
      <c r="I844" s="0" t="str">
        <v/>
      </c>
    </row>
    <row r="845" customFormat="false" ht="12.75" hidden="false" customHeight="false" outlineLevel="0" collapsed="false">
      <c r="I845" s="0" t="str">
        <v/>
      </c>
    </row>
    <row r="846" customFormat="false" ht="12.75" hidden="false" customHeight="false" outlineLevel="0" collapsed="false">
      <c r="I846" s="0" t="str">
        <v/>
      </c>
    </row>
    <row r="847" customFormat="false" ht="12.75" hidden="false" customHeight="false" outlineLevel="0" collapsed="false">
      <c r="I847" s="0" t="str">
        <v/>
      </c>
    </row>
    <row r="848" customFormat="false" ht="12.75" hidden="false" customHeight="false" outlineLevel="0" collapsed="false">
      <c r="I848" s="0" t="str">
        <v/>
      </c>
    </row>
    <row r="849" customFormat="false" ht="12.75" hidden="false" customHeight="false" outlineLevel="0" collapsed="false">
      <c r="I849" s="0" t="str">
        <v/>
      </c>
    </row>
    <row r="850" customFormat="false" ht="12.75" hidden="false" customHeight="false" outlineLevel="0" collapsed="false">
      <c r="I850" s="0" t="str">
        <v/>
      </c>
    </row>
    <row r="851" customFormat="false" ht="12.75" hidden="false" customHeight="false" outlineLevel="0" collapsed="false">
      <c r="I851" s="0" t="str">
        <v/>
      </c>
    </row>
    <row r="852" customFormat="false" ht="12.75" hidden="false" customHeight="false" outlineLevel="0" collapsed="false">
      <c r="I852" s="0" t="str">
        <v/>
      </c>
    </row>
    <row r="853" customFormat="false" ht="12.75" hidden="false" customHeight="false" outlineLevel="0" collapsed="false">
      <c r="I853" s="0" t="str">
        <v/>
      </c>
    </row>
    <row r="854" customFormat="false" ht="12.75" hidden="false" customHeight="false" outlineLevel="0" collapsed="false">
      <c r="I854" s="0" t="str">
        <v/>
      </c>
    </row>
    <row r="855" customFormat="false" ht="12.75" hidden="false" customHeight="false" outlineLevel="0" collapsed="false">
      <c r="I855" s="0" t="str">
        <v/>
      </c>
    </row>
    <row r="856" customFormat="false" ht="12.75" hidden="false" customHeight="false" outlineLevel="0" collapsed="false">
      <c r="I856" s="0" t="str">
        <v/>
      </c>
    </row>
    <row r="857" customFormat="false" ht="12.75" hidden="false" customHeight="false" outlineLevel="0" collapsed="false">
      <c r="I857" s="0" t="str">
        <v/>
      </c>
    </row>
    <row r="858" customFormat="false" ht="12.75" hidden="false" customHeight="false" outlineLevel="0" collapsed="false">
      <c r="I858" s="0" t="str">
        <v/>
      </c>
    </row>
    <row r="859" customFormat="false" ht="12.75" hidden="false" customHeight="false" outlineLevel="0" collapsed="false">
      <c r="I859" s="0" t="str">
        <v/>
      </c>
    </row>
    <row r="860" customFormat="false" ht="12.75" hidden="false" customHeight="false" outlineLevel="0" collapsed="false">
      <c r="I860" s="0" t="str">
        <v/>
      </c>
    </row>
    <row r="861" customFormat="false" ht="12.75" hidden="false" customHeight="false" outlineLevel="0" collapsed="false">
      <c r="I861" s="0" t="str">
        <v/>
      </c>
    </row>
    <row r="862" customFormat="false" ht="12.75" hidden="false" customHeight="false" outlineLevel="0" collapsed="false">
      <c r="I862" s="0" t="str">
        <v/>
      </c>
    </row>
    <row r="863" customFormat="false" ht="12.75" hidden="false" customHeight="false" outlineLevel="0" collapsed="false">
      <c r="I863" s="0" t="str">
        <v/>
      </c>
    </row>
    <row r="864" customFormat="false" ht="12.75" hidden="false" customHeight="false" outlineLevel="0" collapsed="false">
      <c r="I864" s="0" t="str">
        <v/>
      </c>
    </row>
    <row r="865" customFormat="false" ht="12.75" hidden="false" customHeight="false" outlineLevel="0" collapsed="false">
      <c r="I865" s="0" t="str">
        <v/>
      </c>
    </row>
    <row r="866" customFormat="false" ht="12.75" hidden="false" customHeight="false" outlineLevel="0" collapsed="false">
      <c r="I866" s="0" t="str">
        <v/>
      </c>
    </row>
    <row r="867" customFormat="false" ht="12.75" hidden="false" customHeight="false" outlineLevel="0" collapsed="false">
      <c r="I867" s="0" t="str">
        <v/>
      </c>
    </row>
    <row r="868" customFormat="false" ht="12.75" hidden="false" customHeight="false" outlineLevel="0" collapsed="false">
      <c r="I868" s="0" t="str">
        <v/>
      </c>
    </row>
    <row r="869" customFormat="false" ht="12.75" hidden="false" customHeight="false" outlineLevel="0" collapsed="false">
      <c r="I869" s="0" t="str">
        <v/>
      </c>
    </row>
    <row r="870" customFormat="false" ht="12.75" hidden="false" customHeight="false" outlineLevel="0" collapsed="false">
      <c r="I870" s="0" t="str">
        <v/>
      </c>
    </row>
    <row r="871" customFormat="false" ht="12.75" hidden="false" customHeight="false" outlineLevel="0" collapsed="false">
      <c r="I871" s="0" t="str">
        <v/>
      </c>
    </row>
    <row r="872" customFormat="false" ht="12.75" hidden="false" customHeight="false" outlineLevel="0" collapsed="false">
      <c r="I872" s="0" t="str">
        <v/>
      </c>
    </row>
    <row r="873" customFormat="false" ht="12.75" hidden="false" customHeight="false" outlineLevel="0" collapsed="false">
      <c r="I873" s="0" t="str">
        <v/>
      </c>
    </row>
    <row r="874" customFormat="false" ht="12.75" hidden="false" customHeight="false" outlineLevel="0" collapsed="false">
      <c r="I874" s="0" t="str">
        <v/>
      </c>
    </row>
    <row r="875" customFormat="false" ht="12.75" hidden="false" customHeight="false" outlineLevel="0" collapsed="false">
      <c r="I875" s="0" t="str">
        <v/>
      </c>
    </row>
    <row r="876" customFormat="false" ht="12.75" hidden="false" customHeight="false" outlineLevel="0" collapsed="false">
      <c r="I876" s="0" t="str">
        <v/>
      </c>
    </row>
    <row r="877" customFormat="false" ht="12.75" hidden="false" customHeight="false" outlineLevel="0" collapsed="false">
      <c r="I877" s="0" t="str">
        <v/>
      </c>
    </row>
    <row r="878" customFormat="false" ht="12.75" hidden="false" customHeight="false" outlineLevel="0" collapsed="false">
      <c r="I878" s="0" t="str">
        <v/>
      </c>
    </row>
    <row r="879" customFormat="false" ht="12.75" hidden="false" customHeight="false" outlineLevel="0" collapsed="false">
      <c r="I879" s="0" t="str">
        <v/>
      </c>
    </row>
    <row r="880" customFormat="false" ht="12.75" hidden="false" customHeight="false" outlineLevel="0" collapsed="false">
      <c r="I880" s="0" t="str">
        <v/>
      </c>
    </row>
    <row r="881" customFormat="false" ht="12.75" hidden="false" customHeight="false" outlineLevel="0" collapsed="false">
      <c r="I881" s="0" t="str">
        <v/>
      </c>
    </row>
    <row r="882" customFormat="false" ht="12.75" hidden="false" customHeight="false" outlineLevel="0" collapsed="false">
      <c r="I882" s="0" t="str">
        <v/>
      </c>
    </row>
    <row r="883" customFormat="false" ht="12.75" hidden="false" customHeight="false" outlineLevel="0" collapsed="false">
      <c r="I883" s="0" t="str">
        <v/>
      </c>
    </row>
    <row r="884" customFormat="false" ht="12.75" hidden="false" customHeight="false" outlineLevel="0" collapsed="false">
      <c r="I884" s="0" t="str">
        <v/>
      </c>
    </row>
    <row r="885" customFormat="false" ht="12.75" hidden="false" customHeight="false" outlineLevel="0" collapsed="false">
      <c r="I885" s="0" t="str">
        <v/>
      </c>
    </row>
    <row r="886" customFormat="false" ht="12.75" hidden="false" customHeight="false" outlineLevel="0" collapsed="false">
      <c r="I886" s="0" t="str">
        <v/>
      </c>
    </row>
    <row r="887" customFormat="false" ht="12.75" hidden="false" customHeight="false" outlineLevel="0" collapsed="false">
      <c r="I887" s="0" t="str">
        <v/>
      </c>
    </row>
    <row r="888" customFormat="false" ht="12.75" hidden="false" customHeight="false" outlineLevel="0" collapsed="false">
      <c r="I888" s="0" t="str">
        <v/>
      </c>
    </row>
    <row r="889" customFormat="false" ht="12.75" hidden="false" customHeight="false" outlineLevel="0" collapsed="false">
      <c r="I889" s="0" t="str">
        <v/>
      </c>
    </row>
    <row r="890" customFormat="false" ht="12.75" hidden="false" customHeight="false" outlineLevel="0" collapsed="false">
      <c r="I890" s="0" t="str">
        <v/>
      </c>
    </row>
    <row r="891" customFormat="false" ht="12.75" hidden="false" customHeight="false" outlineLevel="0" collapsed="false">
      <c r="I891" s="0" t="str">
        <v/>
      </c>
    </row>
    <row r="892" customFormat="false" ht="12.75" hidden="false" customHeight="false" outlineLevel="0" collapsed="false">
      <c r="I892" s="0" t="str">
        <v/>
      </c>
    </row>
    <row r="893" customFormat="false" ht="12.75" hidden="false" customHeight="false" outlineLevel="0" collapsed="false">
      <c r="I893" s="0" t="str">
        <v/>
      </c>
    </row>
    <row r="894" customFormat="false" ht="12.75" hidden="false" customHeight="false" outlineLevel="0" collapsed="false">
      <c r="I894" s="0" t="str">
        <v/>
      </c>
    </row>
    <row r="895" customFormat="false" ht="12.75" hidden="false" customHeight="false" outlineLevel="0" collapsed="false">
      <c r="I895" s="0" t="str">
        <v/>
      </c>
    </row>
    <row r="896" customFormat="false" ht="12.75" hidden="false" customHeight="false" outlineLevel="0" collapsed="false">
      <c r="I896" s="0" t="str">
        <v/>
      </c>
    </row>
    <row r="897" customFormat="false" ht="12.75" hidden="false" customHeight="false" outlineLevel="0" collapsed="false">
      <c r="I897" s="0" t="str">
        <v/>
      </c>
    </row>
    <row r="898" customFormat="false" ht="12.75" hidden="false" customHeight="false" outlineLevel="0" collapsed="false">
      <c r="I898" s="0" t="str">
        <v/>
      </c>
    </row>
    <row r="899" customFormat="false" ht="12.75" hidden="false" customHeight="false" outlineLevel="0" collapsed="false">
      <c r="I899" s="0" t="str">
        <v/>
      </c>
    </row>
    <row r="900" customFormat="false" ht="12.75" hidden="false" customHeight="false" outlineLevel="0" collapsed="false">
      <c r="I900" s="0" t="str">
        <v/>
      </c>
    </row>
    <row r="901" customFormat="false" ht="12.75" hidden="false" customHeight="false" outlineLevel="0" collapsed="false">
      <c r="I901" s="0" t="str">
        <v/>
      </c>
    </row>
    <row r="902" customFormat="false" ht="12.75" hidden="false" customHeight="false" outlineLevel="0" collapsed="false">
      <c r="I902" s="0" t="str">
        <v/>
      </c>
    </row>
    <row r="903" customFormat="false" ht="12.75" hidden="false" customHeight="false" outlineLevel="0" collapsed="false">
      <c r="I903" s="0" t="str">
        <v/>
      </c>
    </row>
    <row r="904" customFormat="false" ht="12.75" hidden="false" customHeight="false" outlineLevel="0" collapsed="false">
      <c r="I904" s="0" t="str">
        <v/>
      </c>
    </row>
    <row r="905" customFormat="false" ht="12.75" hidden="false" customHeight="false" outlineLevel="0" collapsed="false">
      <c r="I905" s="0" t="str">
        <v/>
      </c>
    </row>
    <row r="906" customFormat="false" ht="12.75" hidden="false" customHeight="false" outlineLevel="0" collapsed="false">
      <c r="I906" s="0" t="str">
        <v/>
      </c>
    </row>
    <row r="907" customFormat="false" ht="12.75" hidden="false" customHeight="false" outlineLevel="0" collapsed="false">
      <c r="I907" s="0" t="str">
        <v/>
      </c>
    </row>
    <row r="908" customFormat="false" ht="12.75" hidden="false" customHeight="false" outlineLevel="0" collapsed="false">
      <c r="I908" s="0" t="str">
        <v/>
      </c>
    </row>
    <row r="909" customFormat="false" ht="12.75" hidden="false" customHeight="false" outlineLevel="0" collapsed="false">
      <c r="I909" s="0" t="str">
        <v/>
      </c>
    </row>
    <row r="910" customFormat="false" ht="12.75" hidden="false" customHeight="false" outlineLevel="0" collapsed="false">
      <c r="I910" s="0" t="str">
        <v/>
      </c>
    </row>
    <row r="911" customFormat="false" ht="12.75" hidden="false" customHeight="false" outlineLevel="0" collapsed="false">
      <c r="I911" s="0" t="str">
        <v/>
      </c>
    </row>
    <row r="912" customFormat="false" ht="12.75" hidden="false" customHeight="false" outlineLevel="0" collapsed="false">
      <c r="I912" s="0" t="str">
        <v/>
      </c>
    </row>
    <row r="913" customFormat="false" ht="12.75" hidden="false" customHeight="false" outlineLevel="0" collapsed="false">
      <c r="I913" s="0" t="str">
        <v/>
      </c>
    </row>
    <row r="914" customFormat="false" ht="12.75" hidden="false" customHeight="false" outlineLevel="0" collapsed="false">
      <c r="I914" s="0" t="str">
        <v/>
      </c>
    </row>
    <row r="915" customFormat="false" ht="12.75" hidden="false" customHeight="false" outlineLevel="0" collapsed="false">
      <c r="I915" s="0" t="str">
        <v/>
      </c>
    </row>
    <row r="916" customFormat="false" ht="12.75" hidden="false" customHeight="false" outlineLevel="0" collapsed="false">
      <c r="I916" s="0" t="str">
        <v/>
      </c>
    </row>
    <row r="917" customFormat="false" ht="12.75" hidden="false" customHeight="false" outlineLevel="0" collapsed="false">
      <c r="I917" s="0" t="str">
        <v/>
      </c>
    </row>
    <row r="918" customFormat="false" ht="12.75" hidden="false" customHeight="false" outlineLevel="0" collapsed="false">
      <c r="I918" s="0" t="str">
        <v/>
      </c>
    </row>
    <row r="919" customFormat="false" ht="12.75" hidden="false" customHeight="false" outlineLevel="0" collapsed="false">
      <c r="I919" s="0" t="str">
        <v/>
      </c>
    </row>
    <row r="920" customFormat="false" ht="12.75" hidden="false" customHeight="false" outlineLevel="0" collapsed="false">
      <c r="I920" s="0" t="str">
        <v/>
      </c>
    </row>
    <row r="921" customFormat="false" ht="12.75" hidden="false" customHeight="false" outlineLevel="0" collapsed="false">
      <c r="I921" s="0" t="str">
        <v/>
      </c>
    </row>
    <row r="922" customFormat="false" ht="12.75" hidden="false" customHeight="false" outlineLevel="0" collapsed="false">
      <c r="I922" s="0" t="str">
        <v/>
      </c>
    </row>
    <row r="923" customFormat="false" ht="12.75" hidden="false" customHeight="false" outlineLevel="0" collapsed="false">
      <c r="I923" s="0" t="str">
        <v/>
      </c>
    </row>
    <row r="924" customFormat="false" ht="12.75" hidden="false" customHeight="false" outlineLevel="0" collapsed="false">
      <c r="I924" s="0" t="str">
        <v/>
      </c>
    </row>
    <row r="925" customFormat="false" ht="12.75" hidden="false" customHeight="false" outlineLevel="0" collapsed="false">
      <c r="I925" s="0" t="str">
        <v/>
      </c>
    </row>
    <row r="926" customFormat="false" ht="12.75" hidden="false" customHeight="false" outlineLevel="0" collapsed="false">
      <c r="I926" s="0" t="str">
        <v/>
      </c>
    </row>
    <row r="927" customFormat="false" ht="12.75" hidden="false" customHeight="false" outlineLevel="0" collapsed="false">
      <c r="I927" s="0" t="str">
        <v/>
      </c>
    </row>
    <row r="928" customFormat="false" ht="12.75" hidden="false" customHeight="false" outlineLevel="0" collapsed="false">
      <c r="I928" s="0" t="str">
        <v/>
      </c>
    </row>
    <row r="929" customFormat="false" ht="12.75" hidden="false" customHeight="false" outlineLevel="0" collapsed="false">
      <c r="I929" s="0" t="str">
        <v/>
      </c>
    </row>
    <row r="930" customFormat="false" ht="12.75" hidden="false" customHeight="false" outlineLevel="0" collapsed="false">
      <c r="I930" s="0" t="str">
        <v/>
      </c>
    </row>
    <row r="931" customFormat="false" ht="12.75" hidden="false" customHeight="false" outlineLevel="0" collapsed="false">
      <c r="I931" s="0" t="str">
        <v/>
      </c>
    </row>
    <row r="932" customFormat="false" ht="12.75" hidden="false" customHeight="false" outlineLevel="0" collapsed="false">
      <c r="I932" s="0" t="str">
        <v/>
      </c>
    </row>
    <row r="933" customFormat="false" ht="12.75" hidden="false" customHeight="false" outlineLevel="0" collapsed="false">
      <c r="I933" s="0" t="str">
        <v/>
      </c>
    </row>
    <row r="934" customFormat="false" ht="12.75" hidden="false" customHeight="false" outlineLevel="0" collapsed="false">
      <c r="I934" s="0" t="str">
        <v/>
      </c>
    </row>
    <row r="935" customFormat="false" ht="12.75" hidden="false" customHeight="false" outlineLevel="0" collapsed="false">
      <c r="I935" s="0" t="str">
        <v/>
      </c>
    </row>
    <row r="936" customFormat="false" ht="12.75" hidden="false" customHeight="false" outlineLevel="0" collapsed="false">
      <c r="I936" s="0" t="str">
        <v/>
      </c>
    </row>
    <row r="937" customFormat="false" ht="12.75" hidden="false" customHeight="false" outlineLevel="0" collapsed="false">
      <c r="I937" s="0" t="str">
        <v/>
      </c>
    </row>
    <row r="938" customFormat="false" ht="12.75" hidden="false" customHeight="false" outlineLevel="0" collapsed="false">
      <c r="I938" s="0" t="str">
        <v/>
      </c>
    </row>
    <row r="939" customFormat="false" ht="12.75" hidden="false" customHeight="false" outlineLevel="0" collapsed="false">
      <c r="I939" s="0" t="str">
        <v/>
      </c>
    </row>
    <row r="940" customFormat="false" ht="12.75" hidden="false" customHeight="false" outlineLevel="0" collapsed="false">
      <c r="I940" s="0" t="str">
        <v/>
      </c>
    </row>
    <row r="941" customFormat="false" ht="12.75" hidden="false" customHeight="false" outlineLevel="0" collapsed="false">
      <c r="I941" s="0" t="str">
        <v/>
      </c>
    </row>
    <row r="942" customFormat="false" ht="12.75" hidden="false" customHeight="false" outlineLevel="0" collapsed="false">
      <c r="I942" s="0" t="str">
        <v/>
      </c>
    </row>
    <row r="943" customFormat="false" ht="12.75" hidden="false" customHeight="false" outlineLevel="0" collapsed="false">
      <c r="I943" s="0" t="str">
        <v/>
      </c>
    </row>
    <row r="944" customFormat="false" ht="12.75" hidden="false" customHeight="false" outlineLevel="0" collapsed="false">
      <c r="I944" s="0" t="str">
        <v/>
      </c>
    </row>
    <row r="945" customFormat="false" ht="12.75" hidden="false" customHeight="false" outlineLevel="0" collapsed="false">
      <c r="I945" s="0" t="str">
        <v/>
      </c>
    </row>
    <row r="946" customFormat="false" ht="12.75" hidden="false" customHeight="false" outlineLevel="0" collapsed="false">
      <c r="I946" s="0" t="str">
        <v/>
      </c>
    </row>
    <row r="947" customFormat="false" ht="12.75" hidden="false" customHeight="false" outlineLevel="0" collapsed="false">
      <c r="I947" s="0" t="str">
        <v/>
      </c>
    </row>
    <row r="948" customFormat="false" ht="12.75" hidden="false" customHeight="false" outlineLevel="0" collapsed="false">
      <c r="I948" s="0" t="str">
        <v/>
      </c>
    </row>
    <row r="949" customFormat="false" ht="12.75" hidden="false" customHeight="false" outlineLevel="0" collapsed="false">
      <c r="I949" s="0" t="str">
        <v/>
      </c>
    </row>
    <row r="950" customFormat="false" ht="12.75" hidden="false" customHeight="false" outlineLevel="0" collapsed="false">
      <c r="I950" s="0" t="str">
        <v/>
      </c>
    </row>
    <row r="951" customFormat="false" ht="12.75" hidden="false" customHeight="false" outlineLevel="0" collapsed="false">
      <c r="I951" s="0" t="str">
        <v/>
      </c>
    </row>
    <row r="952" customFormat="false" ht="12.75" hidden="false" customHeight="false" outlineLevel="0" collapsed="false">
      <c r="I952" s="0" t="str">
        <v/>
      </c>
    </row>
    <row r="953" customFormat="false" ht="12.75" hidden="false" customHeight="false" outlineLevel="0" collapsed="false">
      <c r="I953" s="0" t="str">
        <v/>
      </c>
    </row>
    <row r="954" customFormat="false" ht="12.75" hidden="false" customHeight="false" outlineLevel="0" collapsed="false">
      <c r="I954" s="0" t="str">
        <v/>
      </c>
    </row>
    <row r="955" customFormat="false" ht="12.75" hidden="false" customHeight="false" outlineLevel="0" collapsed="false">
      <c r="I955" s="0" t="str">
        <v/>
      </c>
    </row>
    <row r="956" customFormat="false" ht="12.75" hidden="false" customHeight="false" outlineLevel="0" collapsed="false">
      <c r="I956" s="0" t="str">
        <v/>
      </c>
    </row>
    <row r="957" customFormat="false" ht="12.75" hidden="false" customHeight="false" outlineLevel="0" collapsed="false">
      <c r="I957" s="0" t="str">
        <v/>
      </c>
    </row>
    <row r="958" customFormat="false" ht="12.75" hidden="false" customHeight="false" outlineLevel="0" collapsed="false">
      <c r="I958" s="0" t="str">
        <v/>
      </c>
    </row>
    <row r="959" customFormat="false" ht="12.75" hidden="false" customHeight="false" outlineLevel="0" collapsed="false">
      <c r="I959" s="0" t="str">
        <v/>
      </c>
    </row>
    <row r="960" customFormat="false" ht="12.75" hidden="false" customHeight="false" outlineLevel="0" collapsed="false">
      <c r="I960" s="0" t="str">
        <v/>
      </c>
    </row>
    <row r="961" customFormat="false" ht="12.75" hidden="false" customHeight="false" outlineLevel="0" collapsed="false">
      <c r="I961" s="0" t="str">
        <v/>
      </c>
    </row>
    <row r="962" customFormat="false" ht="12.75" hidden="false" customHeight="false" outlineLevel="0" collapsed="false">
      <c r="I962" s="0" t="str">
        <v/>
      </c>
    </row>
    <row r="963" customFormat="false" ht="12.75" hidden="false" customHeight="false" outlineLevel="0" collapsed="false">
      <c r="I963" s="0" t="str">
        <v/>
      </c>
    </row>
    <row r="964" customFormat="false" ht="12.75" hidden="false" customHeight="false" outlineLevel="0" collapsed="false">
      <c r="I964" s="0" t="str">
        <v/>
      </c>
    </row>
    <row r="965" customFormat="false" ht="12.75" hidden="false" customHeight="false" outlineLevel="0" collapsed="false">
      <c r="I965" s="0" t="str">
        <v/>
      </c>
    </row>
    <row r="966" customFormat="false" ht="12.75" hidden="false" customHeight="false" outlineLevel="0" collapsed="false">
      <c r="I966" s="0" t="str">
        <v/>
      </c>
    </row>
    <row r="967" customFormat="false" ht="12.75" hidden="false" customHeight="false" outlineLevel="0" collapsed="false">
      <c r="I967" s="0" t="str">
        <v/>
      </c>
    </row>
    <row r="968" customFormat="false" ht="12.75" hidden="false" customHeight="false" outlineLevel="0" collapsed="false">
      <c r="I968" s="0" t="str">
        <v/>
      </c>
    </row>
    <row r="969" customFormat="false" ht="12.75" hidden="false" customHeight="false" outlineLevel="0" collapsed="false">
      <c r="I969" s="0" t="str">
        <v/>
      </c>
    </row>
    <row r="970" customFormat="false" ht="12.75" hidden="false" customHeight="false" outlineLevel="0" collapsed="false">
      <c r="I970" s="0" t="str">
        <v/>
      </c>
    </row>
    <row r="971" customFormat="false" ht="12.75" hidden="false" customHeight="false" outlineLevel="0" collapsed="false">
      <c r="I971" s="0" t="str">
        <v/>
      </c>
    </row>
    <row r="972" customFormat="false" ht="12.75" hidden="false" customHeight="false" outlineLevel="0" collapsed="false">
      <c r="I972" s="0" t="str">
        <v/>
      </c>
    </row>
    <row r="973" customFormat="false" ht="12.75" hidden="false" customHeight="false" outlineLevel="0" collapsed="false">
      <c r="I973" s="0" t="str">
        <v/>
      </c>
    </row>
    <row r="974" customFormat="false" ht="12.75" hidden="false" customHeight="false" outlineLevel="0" collapsed="false">
      <c r="I974" s="0" t="str">
        <v/>
      </c>
    </row>
    <row r="975" customFormat="false" ht="12.75" hidden="false" customHeight="false" outlineLevel="0" collapsed="false">
      <c r="I975" s="0" t="str">
        <v/>
      </c>
    </row>
    <row r="976" customFormat="false" ht="12.75" hidden="false" customHeight="false" outlineLevel="0" collapsed="false">
      <c r="I976" s="0" t="str">
        <v/>
      </c>
    </row>
    <row r="977" customFormat="false" ht="12.75" hidden="false" customHeight="false" outlineLevel="0" collapsed="false">
      <c r="I977" s="0" t="str">
        <v/>
      </c>
    </row>
    <row r="978" customFormat="false" ht="12.75" hidden="false" customHeight="false" outlineLevel="0" collapsed="false">
      <c r="I978" s="0" t="str">
        <v/>
      </c>
    </row>
    <row r="979" customFormat="false" ht="12.75" hidden="false" customHeight="false" outlineLevel="0" collapsed="false">
      <c r="I979" s="0" t="str">
        <v/>
      </c>
    </row>
    <row r="980" customFormat="false" ht="12.75" hidden="false" customHeight="false" outlineLevel="0" collapsed="false">
      <c r="I980" s="0" t="str">
        <v/>
      </c>
    </row>
    <row r="981" customFormat="false" ht="12.75" hidden="false" customHeight="false" outlineLevel="0" collapsed="false">
      <c r="I981" s="0" t="str">
        <v/>
      </c>
    </row>
    <row r="982" customFormat="false" ht="12.75" hidden="false" customHeight="false" outlineLevel="0" collapsed="false">
      <c r="I982" s="0" t="str">
        <v/>
      </c>
    </row>
    <row r="983" customFormat="false" ht="12.75" hidden="false" customHeight="false" outlineLevel="0" collapsed="false">
      <c r="I983" s="0" t="str">
        <v/>
      </c>
    </row>
    <row r="984" customFormat="false" ht="12.75" hidden="false" customHeight="false" outlineLevel="0" collapsed="false">
      <c r="I984" s="0" t="str">
        <v/>
      </c>
    </row>
    <row r="985" customFormat="false" ht="12.75" hidden="false" customHeight="false" outlineLevel="0" collapsed="false">
      <c r="I985" s="0" t="str">
        <v/>
      </c>
    </row>
    <row r="986" customFormat="false" ht="12.75" hidden="false" customHeight="false" outlineLevel="0" collapsed="false">
      <c r="I986" s="0" t="str">
        <v/>
      </c>
    </row>
    <row r="987" customFormat="false" ht="12.75" hidden="false" customHeight="false" outlineLevel="0" collapsed="false">
      <c r="I987" s="0" t="str">
        <v/>
      </c>
    </row>
    <row r="988" customFormat="false" ht="12.75" hidden="false" customHeight="false" outlineLevel="0" collapsed="false">
      <c r="I988" s="0" t="str">
        <v/>
      </c>
    </row>
    <row r="989" customFormat="false" ht="12.75" hidden="false" customHeight="false" outlineLevel="0" collapsed="false">
      <c r="I989" s="0" t="str">
        <v/>
      </c>
    </row>
    <row r="990" customFormat="false" ht="12.75" hidden="false" customHeight="false" outlineLevel="0" collapsed="false">
      <c r="I990" s="0" t="str">
        <v/>
      </c>
    </row>
    <row r="991" customFormat="false" ht="12.75" hidden="false" customHeight="false" outlineLevel="0" collapsed="false">
      <c r="I991" s="0" t="str">
        <v/>
      </c>
    </row>
    <row r="992" customFormat="false" ht="12.75" hidden="false" customHeight="false" outlineLevel="0" collapsed="false">
      <c r="I992" s="0" t="str">
        <v/>
      </c>
    </row>
    <row r="993" customFormat="false" ht="12.75" hidden="false" customHeight="false" outlineLevel="0" collapsed="false">
      <c r="I993" s="0" t="str">
        <v/>
      </c>
    </row>
    <row r="994" customFormat="false" ht="12.75" hidden="false" customHeight="false" outlineLevel="0" collapsed="false">
      <c r="I994" s="0" t="str">
        <v/>
      </c>
    </row>
    <row r="995" customFormat="false" ht="12.75" hidden="false" customHeight="false" outlineLevel="0" collapsed="false">
      <c r="I995" s="0" t="str">
        <v/>
      </c>
    </row>
    <row r="996" customFormat="false" ht="12.75" hidden="false" customHeight="false" outlineLevel="0" collapsed="false">
      <c r="I996" s="0" t="str">
        <v/>
      </c>
    </row>
    <row r="997" customFormat="false" ht="12.75" hidden="false" customHeight="false" outlineLevel="0" collapsed="false">
      <c r="I997" s="0" t="str">
        <v/>
      </c>
    </row>
    <row r="998" customFormat="false" ht="12.75" hidden="false" customHeight="false" outlineLevel="0" collapsed="false">
      <c r="I998" s="0" t="str">
        <v/>
      </c>
    </row>
    <row r="999" customFormat="false" ht="12.75" hidden="false" customHeight="false" outlineLevel="0" collapsed="false">
      <c r="I999" s="0" t="str">
        <v/>
      </c>
    </row>
    <row r="1000" customFormat="false" ht="12.75" hidden="false" customHeight="false" outlineLevel="0" collapsed="false">
      <c r="I1000" s="0" t="str">
        <v/>
      </c>
    </row>
  </sheetData>
  <printOptions headings="false" gridLines="false" gridLinesSet="true" horizontalCentered="false" verticalCentered="false"/>
  <pageMargins left="0.511805555555556" right="0.511805555555556" top="0.7875" bottom="0.7875" header="0.511811023622047" footer="0.511811023622047"/>
  <pageSetup paperSize="9" scale="10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I1000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A1" activeCellId="0" sqref="A1"/>
    </sheetView>
  </sheetViews>
  <sheetFormatPr defaultColWidth="12.58984375" defaultRowHeight="12.75" zeroHeight="false" outlineLevelRow="0" outlineLevelCol="0"/>
  <cols>
    <col collapsed="false" customWidth="true" hidden="false" outlineLevel="0" max="2" min="2" style="0" width="22.43"/>
    <col collapsed="false" customWidth="true" hidden="false" outlineLevel="0" max="3" min="3" style="0" width="75"/>
    <col collapsed="false" customWidth="true" hidden="false" outlineLevel="0" max="4" min="4" style="0" width="18.42"/>
    <col collapsed="false" customWidth="true" hidden="false" outlineLevel="0" max="8" min="8" style="0" width="19"/>
    <col collapsed="false" customWidth="true" hidden="false" outlineLevel="0" max="9" min="9" style="0" width="27.99"/>
  </cols>
  <sheetData>
    <row r="1" customFormat="false" ht="39.75" hidden="false" customHeight="true" outlineLevel="0" collapsed="false">
      <c r="A1" s="101" t="str">
        <f aca="false">IFERROR(__xludf.dummyfunction("QUERY(REP_FNDE_REL!A6:Z1000,""SELECT A,B,C,D,E,F,G,P WHERE P&gt;0 label P 'AEE'"")")," #REF!")</f>
        <v> #REF!</v>
      </c>
      <c r="B1" s="0" t="str">
        <f aca="false">IFERROR(__xludf.dummyfunction("""COMPUTED_VALUE""")," ")</f>
        <v> </v>
      </c>
      <c r="C1" s="0" t="str">
        <f aca="false">IFERROR(__xludf.dummyfunction("""COMPUTED_VALUE""")," ")</f>
        <v> </v>
      </c>
      <c r="D1" s="0" t="str">
        <f aca="false">IFERROR(__xludf.dummyfunction("""COMPUTED_VALUE""")," ")</f>
        <v> </v>
      </c>
      <c r="E1" s="0" t="str">
        <f aca="false">IFERROR(__xludf.dummyfunction("""COMPUTED_VALUE""")," ")</f>
        <v> </v>
      </c>
      <c r="F1" s="0" t="str">
        <f aca="false">IFERROR(__xludf.dummyfunction("""COMPUTED_VALUE""")," ")</f>
        <v> </v>
      </c>
      <c r="G1" s="0" t="str">
        <f aca="false">IFERROR(__xludf.dummyfunction("""COMPUTED_VALUE""")," ")</f>
        <v> </v>
      </c>
      <c r="H1" s="0" t="str">
        <f aca="false">IFERROR(__xludf.dummyfunction("""COMPUTED_VALUE"""),"AEE")</f>
        <v>AEE</v>
      </c>
      <c r="I1" s="101" t="str">
        <f aca="false" t="array" ref="I1:I1000">IF(ROW(A1:A1000)=1,"ETAPA",IF(A1:A1000&lt;&gt;"","AEE",""))</f>
        <v>ETAPA</v>
      </c>
    </row>
    <row r="2" customFormat="false" ht="12.75" hidden="false" customHeight="false" outlineLevel="0" collapsed="false">
      <c r="A2" s="0" t="str">
        <f aca="false">IFERROR(__xludf.dummyfunction("""COMPUTED_VALUE"""),"Araguaina")</f>
        <v>Araguaina</v>
      </c>
      <c r="B2" s="0" t="str">
        <f aca="false">IFERROR(__xludf.dummyfunction("""COMPUTED_VALUE"""),"Ananas")</f>
        <v>Ananas</v>
      </c>
      <c r="C2" s="0" t="str">
        <f aca="false">IFERROR(__xludf.dummyfunction("""COMPUTED_VALUE"""),"ASS. APOIO COL. EST. GETULIO VARGAS")</f>
        <v>ASS. APOIO COL. EST. GETULIO VARGAS</v>
      </c>
      <c r="D2" s="0" t="str">
        <f aca="false">IFERROR(__xludf.dummyfunction("""COMPUTED_VALUE"""),"01296368000101")</f>
        <v>01296368000101</v>
      </c>
      <c r="E2" s="0" t="str">
        <f aca="false">IFERROR(__xludf.dummyfunction("""COMPUTED_VALUE"""),"001")</f>
        <v>001</v>
      </c>
      <c r="F2" s="0" t="str">
        <f aca="false">IFERROR(__xludf.dummyfunction("""COMPUTED_VALUE"""),"3973")</f>
        <v>3973</v>
      </c>
      <c r="G2" s="0" t="str">
        <f aca="false">IFERROR(__xludf.dummyfunction("""COMPUTED_VALUE"""),"55778")</f>
        <v>55778</v>
      </c>
      <c r="H2" s="67" t="n">
        <f aca="false">IFERROR(__xludf.dummyfunction("""COMPUTED_VALUE"""),159)</f>
        <v>159</v>
      </c>
      <c r="I2" s="0" t="str">
        <v>AEE</v>
      </c>
    </row>
    <row r="3" customFormat="false" ht="12.75" hidden="false" customHeight="false" outlineLevel="0" collapsed="false">
      <c r="A3" s="0" t="str">
        <f aca="false">IFERROR(__xludf.dummyfunction("""COMPUTED_VALUE"""),"Araguaina")</f>
        <v>Araguaina</v>
      </c>
      <c r="B3" s="0" t="str">
        <f aca="false">IFERROR(__xludf.dummyfunction("""COMPUTED_VALUE"""),"Ananas")</f>
        <v>Ananas</v>
      </c>
      <c r="C3" s="0" t="str">
        <f aca="false">IFERROR(__xludf.dummyfunction("""COMPUTED_VALUE"""),"A.A. DA ESC.PAR.SAO PEDRO/CONVENIADA")</f>
        <v>A.A. DA ESC.PAR.SAO PEDRO/CONVENIADA</v>
      </c>
      <c r="D3" s="0" t="str">
        <f aca="false">IFERROR(__xludf.dummyfunction("""COMPUTED_VALUE"""),"01911081000144")</f>
        <v>01911081000144</v>
      </c>
      <c r="E3" s="0" t="str">
        <f aca="false">IFERROR(__xludf.dummyfunction("""COMPUTED_VALUE"""),"001")</f>
        <v>001</v>
      </c>
      <c r="F3" s="0" t="str">
        <f aca="false">IFERROR(__xludf.dummyfunction("""COMPUTED_VALUE"""),"3973")</f>
        <v>3973</v>
      </c>
      <c r="G3" s="0" t="str">
        <f aca="false">IFERROR(__xludf.dummyfunction("""COMPUTED_VALUE"""),"67350")</f>
        <v>67350</v>
      </c>
      <c r="H3" s="67" t="n">
        <f aca="false">IFERROR(__xludf.dummyfunction("""COMPUTED_VALUE"""),137.799999999999)</f>
        <v>137.799999999999</v>
      </c>
      <c r="I3" s="0" t="str">
        <v>AEE</v>
      </c>
    </row>
    <row r="4" customFormat="false" ht="12.75" hidden="false" customHeight="false" outlineLevel="0" collapsed="false">
      <c r="A4" s="0" t="str">
        <f aca="false">IFERROR(__xludf.dummyfunction("""COMPUTED_VALUE"""),"Araguaina")</f>
        <v>Araguaina</v>
      </c>
      <c r="B4" s="0" t="str">
        <f aca="false">IFERROR(__xludf.dummyfunction("""COMPUTED_VALUE"""),"Aragominas")</f>
        <v>Aragominas</v>
      </c>
      <c r="C4" s="0" t="str">
        <f aca="false">IFERROR(__xludf.dummyfunction("""COMPUTED_VALUE"""),"ASSOCIAÇÃO DE APOIO DO COL. EST.GETULIO VARGAS")</f>
        <v>ASSOCIAÇÃO DE APOIO DO COL. EST.GETULIO VARGAS</v>
      </c>
      <c r="D4" s="0" t="str">
        <f aca="false">IFERROR(__xludf.dummyfunction("""COMPUTED_VALUE"""),"01918914000107")</f>
        <v>01918914000107</v>
      </c>
      <c r="E4" s="0" t="str">
        <f aca="false">IFERROR(__xludf.dummyfunction("""COMPUTED_VALUE"""),"001")</f>
        <v>001</v>
      </c>
      <c r="F4" s="0" t="str">
        <f aca="false">IFERROR(__xludf.dummyfunction("""COMPUTED_VALUE"""),"0638")</f>
        <v>0638</v>
      </c>
      <c r="G4" s="0" t="str">
        <f aca="false">IFERROR(__xludf.dummyfunction("""COMPUTED_VALUE"""),"83224")</f>
        <v>83224</v>
      </c>
      <c r="H4" s="67" t="n">
        <f aca="false">IFERROR(__xludf.dummyfunction("""COMPUTED_VALUE"""),148.4)</f>
        <v>148.4</v>
      </c>
      <c r="I4" s="0" t="str">
        <v>AEE</v>
      </c>
    </row>
    <row r="5" customFormat="false" ht="12.75" hidden="false" customHeight="false" outlineLevel="0" collapsed="false">
      <c r="A5" s="0" t="str">
        <f aca="false">IFERROR(__xludf.dummyfunction("""COMPUTED_VALUE"""),"Araguaina")</f>
        <v>Araguaina</v>
      </c>
      <c r="B5" s="0" t="str">
        <f aca="false">IFERROR(__xludf.dummyfunction("""COMPUTED_VALUE"""),"Araguaina")</f>
        <v>Araguaina</v>
      </c>
      <c r="C5" s="0" t="str">
        <f aca="false">IFERROR(__xludf.dummyfunction("""COMPUTED_VALUE"""),"A.A.ESCOLA JOSÉ RIBAMAR SILVA CASTRO")</f>
        <v>A.A.ESCOLA JOSÉ RIBAMAR SILVA CASTRO</v>
      </c>
      <c r="D5" s="0" t="str">
        <f aca="false">IFERROR(__xludf.dummyfunction("""COMPUTED_VALUE"""),"02539998000122")</f>
        <v>02539998000122</v>
      </c>
      <c r="E5" s="0" t="str">
        <f aca="false">IFERROR(__xludf.dummyfunction("""COMPUTED_VALUE"""),"001")</f>
        <v>001</v>
      </c>
      <c r="F5" s="0" t="str">
        <f aca="false">IFERROR(__xludf.dummyfunction("""COMPUTED_VALUE"""),"0638")</f>
        <v>0638</v>
      </c>
      <c r="G5" s="0" t="str">
        <f aca="false">IFERROR(__xludf.dummyfunction("""COMPUTED_VALUE"""),"82392")</f>
        <v>82392</v>
      </c>
      <c r="H5" s="67" t="n">
        <f aca="false">IFERROR(__xludf.dummyfunction("""COMPUTED_VALUE"""),74.2)</f>
        <v>74.2</v>
      </c>
      <c r="I5" s="0" t="str">
        <v>AEE</v>
      </c>
    </row>
    <row r="6" customFormat="false" ht="12.75" hidden="false" customHeight="false" outlineLevel="0" collapsed="false">
      <c r="A6" s="0" t="str">
        <f aca="false">IFERROR(__xludf.dummyfunction("""COMPUTED_VALUE"""),"Araguaina")</f>
        <v>Araguaina</v>
      </c>
      <c r="B6" s="0" t="str">
        <f aca="false">IFERROR(__xludf.dummyfunction("""COMPUTED_VALUE"""),"Araguaina")</f>
        <v>Araguaina</v>
      </c>
      <c r="C6" s="0" t="str">
        <f aca="false">IFERROR(__xludf.dummyfunction("""COMPUTED_VALUE"""),"A.A. DO CAIC JORGE HUMBERTO CAMARGO")</f>
        <v>A.A. DO CAIC JORGE HUMBERTO CAMARGO</v>
      </c>
      <c r="D6" s="0" t="str">
        <f aca="false">IFERROR(__xludf.dummyfunction("""COMPUTED_VALUE"""),"01071395000186")</f>
        <v>01071395000186</v>
      </c>
      <c r="E6" s="0" t="str">
        <f aca="false">IFERROR(__xludf.dummyfunction("""COMPUTED_VALUE"""),"001")</f>
        <v>001</v>
      </c>
      <c r="F6" s="0" t="str">
        <f aca="false">IFERROR(__xludf.dummyfunction("""COMPUTED_VALUE"""),"0638")</f>
        <v>0638</v>
      </c>
      <c r="G6" s="0" t="str">
        <f aca="false">IFERROR(__xludf.dummyfunction("""COMPUTED_VALUE"""),"55099X")</f>
        <v>55099X</v>
      </c>
      <c r="H6" s="67" t="n">
        <f aca="false">IFERROR(__xludf.dummyfunction("""COMPUTED_VALUE"""),169.6)</f>
        <v>169.6</v>
      </c>
      <c r="I6" s="0" t="str">
        <v>AEE</v>
      </c>
    </row>
    <row r="7" customFormat="false" ht="12.75" hidden="false" customHeight="false" outlineLevel="0" collapsed="false">
      <c r="A7" s="0" t="str">
        <f aca="false">IFERROR(__xludf.dummyfunction("""COMPUTED_VALUE"""),"Araguaina")</f>
        <v>Araguaina</v>
      </c>
      <c r="B7" s="0" t="str">
        <f aca="false">IFERROR(__xludf.dummyfunction("""COMPUTED_VALUE"""),"Araguaina")</f>
        <v>Araguaina</v>
      </c>
      <c r="C7" s="0" t="str">
        <f aca="false">IFERROR(__xludf.dummyfunction("""COMPUTED_VALUE"""),"ASSOC. A. COL. EST. BENJAMIM JOSÉ DE ALMEIDA")</f>
        <v>ASSOC. A. COL. EST. BENJAMIM JOSÉ DE ALMEIDA</v>
      </c>
      <c r="D7" s="0" t="str">
        <f aca="false">IFERROR(__xludf.dummyfunction("""COMPUTED_VALUE"""),"01136023000190")</f>
        <v>01136023000190</v>
      </c>
      <c r="E7" s="0" t="str">
        <f aca="false">IFERROR(__xludf.dummyfunction("""COMPUTED_VALUE"""),"001")</f>
        <v>001</v>
      </c>
      <c r="F7" s="0" t="str">
        <f aca="false">IFERROR(__xludf.dummyfunction("""COMPUTED_VALUE"""),"0638")</f>
        <v>0638</v>
      </c>
      <c r="G7" s="0" t="str">
        <f aca="false">IFERROR(__xludf.dummyfunction("""COMPUTED_VALUE"""),"55149X")</f>
        <v>55149X</v>
      </c>
      <c r="H7" s="67" t="n">
        <f aca="false">IFERROR(__xludf.dummyfunction("""COMPUTED_VALUE"""),148.4)</f>
        <v>148.4</v>
      </c>
      <c r="I7" s="0" t="str">
        <v>AEE</v>
      </c>
    </row>
    <row r="8" customFormat="false" ht="12.75" hidden="false" customHeight="false" outlineLevel="0" collapsed="false">
      <c r="A8" s="0" t="str">
        <f aca="false">IFERROR(__xludf.dummyfunction("""COMPUTED_VALUE"""),"Araguaina")</f>
        <v>Araguaina</v>
      </c>
      <c r="B8" s="0" t="str">
        <f aca="false">IFERROR(__xludf.dummyfunction("""COMPUTED_VALUE"""),"Araguaina")</f>
        <v>Araguaina</v>
      </c>
      <c r="C8" s="0" t="str">
        <f aca="false">IFERROR(__xludf.dummyfunction("""COMPUTED_VALUE"""),"ASSOC. DE PAIS, ALUNOS E MESTRES COL. EST. POLIVALENTE CASTELO BRANCO")</f>
        <v>ASSOC. DE PAIS, ALUNOS E MESTRES COL. EST. POLIVALENTE CASTELO BRANCO</v>
      </c>
      <c r="D8" s="0" t="str">
        <f aca="false">IFERROR(__xludf.dummyfunction("""COMPUTED_VALUE"""),"00918900000112")</f>
        <v>00918900000112</v>
      </c>
      <c r="E8" s="0" t="str">
        <f aca="false">IFERROR(__xludf.dummyfunction("""COMPUTED_VALUE"""),"001")</f>
        <v>001</v>
      </c>
      <c r="F8" s="0" t="str">
        <f aca="false">IFERROR(__xludf.dummyfunction("""COMPUTED_VALUE"""),"0638")</f>
        <v>0638</v>
      </c>
      <c r="G8" s="0" t="str">
        <f aca="false">IFERROR(__xludf.dummyfunction("""COMPUTED_VALUE"""),"12599")</f>
        <v>12599</v>
      </c>
      <c r="H8" s="67" t="n">
        <f aca="false">IFERROR(__xludf.dummyfunction("""COMPUTED_VALUE"""),84.8)</f>
        <v>84.8</v>
      </c>
      <c r="I8" s="0" t="str">
        <v>AEE</v>
      </c>
    </row>
    <row r="9" customFormat="false" ht="12.75" hidden="false" customHeight="false" outlineLevel="0" collapsed="false">
      <c r="A9" s="0" t="str">
        <f aca="false">IFERROR(__xludf.dummyfunction("""COMPUTED_VALUE"""),"Araguaina")</f>
        <v>Araguaina</v>
      </c>
      <c r="B9" s="0" t="str">
        <f aca="false">IFERROR(__xludf.dummyfunction("""COMPUTED_VALUE"""),"Araguaina")</f>
        <v>Araguaina</v>
      </c>
      <c r="C9" s="0" t="str">
        <f aca="false">IFERROR(__xludf.dummyfunction("""COMPUTED_VALUE"""),"ASSOC. APOIO COL. EST. CEM PAULO FREIRE")</f>
        <v>ASSOC. APOIO COL. EST. CEM PAULO FREIRE</v>
      </c>
      <c r="D9" s="0" t="str">
        <f aca="false">IFERROR(__xludf.dummyfunction("""COMPUTED_VALUE"""),"01738420000132")</f>
        <v>01738420000132</v>
      </c>
      <c r="E9" s="0" t="str">
        <f aca="false">IFERROR(__xludf.dummyfunction("""COMPUTED_VALUE"""),"001")</f>
        <v>001</v>
      </c>
      <c r="F9" s="0" t="str">
        <f aca="false">IFERROR(__xludf.dummyfunction("""COMPUTED_VALUE"""),"0638")</f>
        <v>0638</v>
      </c>
      <c r="G9" s="0" t="str">
        <f aca="false">IFERROR(__xludf.dummyfunction("""COMPUTED_VALUE"""),"551589")</f>
        <v>551589</v>
      </c>
      <c r="H9" s="67" t="n">
        <f aca="false">IFERROR(__xludf.dummyfunction("""COMPUTED_VALUE"""),95.3999999999999)</f>
        <v>95.3999999999999</v>
      </c>
      <c r="I9" s="0" t="str">
        <v>AEE</v>
      </c>
    </row>
    <row r="10" customFormat="false" ht="12.75" hidden="false" customHeight="false" outlineLevel="0" collapsed="false">
      <c r="A10" s="0" t="str">
        <f aca="false">IFERROR(__xludf.dummyfunction("""COMPUTED_VALUE"""),"Araguaina")</f>
        <v>Araguaina</v>
      </c>
      <c r="B10" s="0" t="str">
        <f aca="false">IFERROR(__xludf.dummyfunction("""COMPUTED_VALUE"""),"Araguaina")</f>
        <v>Araguaina</v>
      </c>
      <c r="C10" s="0" t="str">
        <f aca="false">IFERROR(__xludf.dummyfunction("""COMPUTED_VALUE"""),"A. APOIO DO COLEGIO DE APLICACAO")</f>
        <v>A. APOIO DO COLEGIO DE APLICACAO</v>
      </c>
      <c r="D10" s="0" t="str">
        <f aca="false">IFERROR(__xludf.dummyfunction("""COMPUTED_VALUE"""),"01086986000127")</f>
        <v>01086986000127</v>
      </c>
      <c r="E10" s="0" t="str">
        <f aca="false">IFERROR(__xludf.dummyfunction("""COMPUTED_VALUE"""),"001")</f>
        <v>001</v>
      </c>
      <c r="F10" s="0" t="str">
        <f aca="false">IFERROR(__xludf.dummyfunction("""COMPUTED_VALUE"""),"0638")</f>
        <v>0638</v>
      </c>
      <c r="G10" s="0" t="str">
        <f aca="false">IFERROR(__xludf.dummyfunction("""COMPUTED_VALUE"""),"0465275")</f>
        <v>0465275</v>
      </c>
      <c r="H10" s="67" t="n">
        <f aca="false">IFERROR(__xludf.dummyfunction("""COMPUTED_VALUE"""),159)</f>
        <v>159</v>
      </c>
      <c r="I10" s="0" t="str">
        <v>AEE</v>
      </c>
    </row>
    <row r="11" customFormat="false" ht="12.75" hidden="false" customHeight="false" outlineLevel="0" collapsed="false">
      <c r="A11" s="0" t="str">
        <f aca="false">IFERROR(__xludf.dummyfunction("""COMPUTED_VALUE"""),"Araguaina")</f>
        <v>Araguaina</v>
      </c>
      <c r="B11" s="0" t="str">
        <f aca="false">IFERROR(__xludf.dummyfunction("""COMPUTED_VALUE"""),"Araguaina")</f>
        <v>Araguaina</v>
      </c>
      <c r="C11" s="0" t="str">
        <f aca="false">IFERROR(__xludf.dummyfunction("""COMPUTED_VALUE"""),"A.A. C.E. ADEMAR V. FERREIRA SOBRINHO")</f>
        <v>A.A. C.E. ADEMAR V. FERREIRA SOBRINHO</v>
      </c>
      <c r="D11" s="0" t="str">
        <f aca="false">IFERROR(__xludf.dummyfunction("""COMPUTED_VALUE"""),"01143808000190")</f>
        <v>01143808000190</v>
      </c>
      <c r="E11" s="0" t="str">
        <f aca="false">IFERROR(__xludf.dummyfunction("""COMPUTED_VALUE"""),"001")</f>
        <v>001</v>
      </c>
      <c r="F11" s="0" t="str">
        <f aca="false">IFERROR(__xludf.dummyfunction("""COMPUTED_VALUE"""),"0638")</f>
        <v>0638</v>
      </c>
      <c r="G11" s="0" t="str">
        <f aca="false">IFERROR(__xludf.dummyfunction("""COMPUTED_VALUE"""),"0464244")</f>
        <v>0464244</v>
      </c>
      <c r="H11" s="67" t="n">
        <f aca="false">IFERROR(__xludf.dummyfunction("""COMPUTED_VALUE"""),307.4)</f>
        <v>307.4</v>
      </c>
      <c r="I11" s="0" t="str">
        <v>AEE</v>
      </c>
    </row>
    <row r="12" customFormat="false" ht="12.75" hidden="false" customHeight="false" outlineLevel="0" collapsed="false">
      <c r="A12" s="0" t="str">
        <f aca="false">IFERROR(__xludf.dummyfunction("""COMPUTED_VALUE"""),"Araguaina")</f>
        <v>Araguaina</v>
      </c>
      <c r="B12" s="0" t="str">
        <f aca="false">IFERROR(__xludf.dummyfunction("""COMPUTED_VALUE"""),"Araguaina")</f>
        <v>Araguaina</v>
      </c>
      <c r="C12" s="0" t="str">
        <f aca="false">IFERROR(__xludf.dummyfunction("""COMPUTED_VALUE"""),"A.A. C.E.  ADOLFO BEZERRA DE MENEZES")</f>
        <v>A.A. C.E.  ADOLFO BEZERRA DE MENEZES</v>
      </c>
      <c r="D12" s="0" t="str">
        <f aca="false">IFERROR(__xludf.dummyfunction("""COMPUTED_VALUE"""),"01071435000190")</f>
        <v>01071435000190</v>
      </c>
      <c r="E12" s="0" t="str">
        <f aca="false">IFERROR(__xludf.dummyfunction("""COMPUTED_VALUE"""),"001")</f>
        <v>001</v>
      </c>
      <c r="F12" s="0" t="str">
        <f aca="false">IFERROR(__xludf.dummyfunction("""COMPUTED_VALUE"""),"0638")</f>
        <v>0638</v>
      </c>
      <c r="G12" s="0" t="str">
        <f aca="false">IFERROR(__xludf.dummyfunction("""COMPUTED_VALUE"""),"463426")</f>
        <v>463426</v>
      </c>
      <c r="H12" s="67" t="n">
        <f aca="false">IFERROR(__xludf.dummyfunction("""COMPUTED_VALUE"""),328.599999999999)</f>
        <v>328.599999999999</v>
      </c>
      <c r="I12" s="0" t="str">
        <v>AEE</v>
      </c>
    </row>
    <row r="13" customFormat="false" ht="12.75" hidden="false" customHeight="false" outlineLevel="0" collapsed="false">
      <c r="A13" s="0" t="str">
        <f aca="false">IFERROR(__xludf.dummyfunction("""COMPUTED_VALUE"""),"Araguaina")</f>
        <v>Araguaina</v>
      </c>
      <c r="B13" s="0" t="str">
        <f aca="false">IFERROR(__xludf.dummyfunction("""COMPUTED_VALUE"""),"Araguaina")</f>
        <v>Araguaina</v>
      </c>
      <c r="C13" s="0" t="str">
        <f aca="false">IFERROR(__xludf.dummyfunction("""COMPUTED_VALUE"""),"A. APOIO ESCOLA EST. CAMPOS BRASIL")</f>
        <v>A. APOIO ESCOLA EST. CAMPOS BRASIL</v>
      </c>
      <c r="D13" s="0" t="str">
        <f aca="false">IFERROR(__xludf.dummyfunction("""COMPUTED_VALUE"""),"01291177000157")</f>
        <v>01291177000157</v>
      </c>
      <c r="E13" s="0" t="str">
        <f aca="false">IFERROR(__xludf.dummyfunction("""COMPUTED_VALUE"""),"001")</f>
        <v>001</v>
      </c>
      <c r="F13" s="0" t="str">
        <f aca="false">IFERROR(__xludf.dummyfunction("""COMPUTED_VALUE"""),"0638")</f>
        <v>0638</v>
      </c>
      <c r="G13" s="0" t="str">
        <f aca="false">IFERROR(__xludf.dummyfunction("""COMPUTED_VALUE"""),"466093")</f>
        <v>466093</v>
      </c>
      <c r="H13" s="67" t="n">
        <f aca="false">IFERROR(__xludf.dummyfunction("""COMPUTED_VALUE"""),434.599999999999)</f>
        <v>434.599999999999</v>
      </c>
      <c r="I13" s="0" t="str">
        <v>AEE</v>
      </c>
    </row>
    <row r="14" customFormat="false" ht="12.75" hidden="false" customHeight="false" outlineLevel="0" collapsed="false">
      <c r="A14" s="0" t="str">
        <f aca="false">IFERROR(__xludf.dummyfunction("""COMPUTED_VALUE"""),"Araguaina")</f>
        <v>Araguaina</v>
      </c>
      <c r="B14" s="0" t="str">
        <f aca="false">IFERROR(__xludf.dummyfunction("""COMPUTED_VALUE"""),"Araguaina")</f>
        <v>Araguaina</v>
      </c>
      <c r="C14" s="0" t="str">
        <f aca="false">IFERROR(__xludf.dummyfunction("""COMPUTED_VALUE"""),"A.A. COL. ESTADUAL GUILHERME DOURADO")</f>
        <v>A.A. COL. ESTADUAL GUILHERME DOURADO</v>
      </c>
      <c r="D14" s="0" t="str">
        <f aca="false">IFERROR(__xludf.dummyfunction("""COMPUTED_VALUE"""),"01257074000170")</f>
        <v>01257074000170</v>
      </c>
      <c r="E14" s="0" t="str">
        <f aca="false">IFERROR(__xludf.dummyfunction("""COMPUTED_VALUE"""),"001")</f>
        <v>001</v>
      </c>
      <c r="F14" s="0" t="str">
        <f aca="false">IFERROR(__xludf.dummyfunction("""COMPUTED_VALUE"""),"0638")</f>
        <v>0638</v>
      </c>
      <c r="G14" s="0" t="str">
        <f aca="false">IFERROR(__xludf.dummyfunction("""COMPUTED_VALUE"""),"0068659")</f>
        <v>0068659</v>
      </c>
      <c r="H14" s="67" t="n">
        <f aca="false">IFERROR(__xludf.dummyfunction("""COMPUTED_VALUE"""),265)</f>
        <v>265</v>
      </c>
      <c r="I14" s="0" t="str">
        <v>AEE</v>
      </c>
    </row>
    <row r="15" customFormat="false" ht="12.75" hidden="false" customHeight="false" outlineLevel="0" collapsed="false">
      <c r="A15" s="0" t="str">
        <f aca="false">IFERROR(__xludf.dummyfunction("""COMPUTED_VALUE"""),"Araguaina")</f>
        <v>Araguaina</v>
      </c>
      <c r="B15" s="0" t="str">
        <f aca="false">IFERROR(__xludf.dummyfunction("""COMPUTED_VALUE"""),"Araguaina")</f>
        <v>Araguaina</v>
      </c>
      <c r="C15" s="0" t="str">
        <f aca="false">IFERROR(__xludf.dummyfunction("""COMPUTED_VALUE"""),"ASS. APOIO COL. EST. JARDIM PAULISTA")</f>
        <v>ASS. APOIO COL. EST. JARDIM PAULISTA</v>
      </c>
      <c r="D15" s="0" t="str">
        <f aca="false">IFERROR(__xludf.dummyfunction("""COMPUTED_VALUE"""),"05502542000186")</f>
        <v>05502542000186</v>
      </c>
      <c r="E15" s="0" t="str">
        <f aca="false">IFERROR(__xludf.dummyfunction("""COMPUTED_VALUE"""),"001")</f>
        <v>001</v>
      </c>
      <c r="F15" s="0" t="str">
        <f aca="false">IFERROR(__xludf.dummyfunction("""COMPUTED_VALUE"""),"0638")</f>
        <v>0638</v>
      </c>
      <c r="G15" s="0" t="str">
        <f aca="false">IFERROR(__xludf.dummyfunction("""COMPUTED_VALUE"""),"243876")</f>
        <v>243876</v>
      </c>
      <c r="H15" s="67" t="n">
        <f aca="false">IFERROR(__xludf.dummyfunction("""COMPUTED_VALUE"""),159)</f>
        <v>159</v>
      </c>
      <c r="I15" s="0" t="str">
        <v>AEE</v>
      </c>
    </row>
    <row r="16" customFormat="false" ht="12.75" hidden="false" customHeight="false" outlineLevel="0" collapsed="false">
      <c r="A16" s="0" t="str">
        <f aca="false">IFERROR(__xludf.dummyfunction("""COMPUTED_VALUE"""),"Araguaina")</f>
        <v>Araguaina</v>
      </c>
      <c r="B16" s="0" t="str">
        <f aca="false">IFERROR(__xludf.dummyfunction("""COMPUTED_VALUE"""),"Araguaina")</f>
        <v>Araguaina</v>
      </c>
      <c r="C16" s="0" t="str">
        <f aca="false">IFERROR(__xludf.dummyfunction("""COMPUTED_VALUE"""),"A.APOIO COL. ESTADUAL JORGE AMADO")</f>
        <v>A.APOIO COL. ESTADUAL JORGE AMADO</v>
      </c>
      <c r="D16" s="0" t="str">
        <f aca="false">IFERROR(__xludf.dummyfunction("""COMPUTED_VALUE"""),"01291218000105")</f>
        <v>01291218000105</v>
      </c>
      <c r="E16" s="0" t="str">
        <f aca="false">IFERROR(__xludf.dummyfunction("""COMPUTED_VALUE"""),"001")</f>
        <v>001</v>
      </c>
      <c r="F16" s="0" t="str">
        <f aca="false">IFERROR(__xludf.dummyfunction("""COMPUTED_VALUE"""),"0638")</f>
        <v>0638</v>
      </c>
      <c r="G16" s="0" t="str">
        <f aca="false">IFERROR(__xludf.dummyfunction("""COMPUTED_VALUE"""),"0467006")</f>
        <v>0467006</v>
      </c>
      <c r="H16" s="67" t="n">
        <f aca="false">IFERROR(__xludf.dummyfunction("""COMPUTED_VALUE"""),127.199999999999)</f>
        <v>127.199999999999</v>
      </c>
      <c r="I16" s="0" t="str">
        <v>AEE</v>
      </c>
    </row>
    <row r="17" customFormat="false" ht="12.75" hidden="false" customHeight="false" outlineLevel="0" collapsed="false">
      <c r="A17" s="0" t="str">
        <f aca="false">IFERROR(__xludf.dummyfunction("""COMPUTED_VALUE"""),"Araguaina")</f>
        <v>Araguaina</v>
      </c>
      <c r="B17" s="0" t="str">
        <f aca="false">IFERROR(__xludf.dummyfunction("""COMPUTED_VALUE"""),"Araguaina")</f>
        <v>Araguaina</v>
      </c>
      <c r="C17" s="0" t="str">
        <f aca="false">IFERROR(__xludf.dummyfunction("""COMPUTED_VALUE"""),"A.A. C.E.  PROF. SILVANDIRA SOUSA LIMA")</f>
        <v>A.A. C.E.  PROF. SILVANDIRA SOUSA LIMA</v>
      </c>
      <c r="D17" s="0" t="str">
        <f aca="false">IFERROR(__xludf.dummyfunction("""COMPUTED_VALUE"""),"01071403000194")</f>
        <v>01071403000194</v>
      </c>
      <c r="E17" s="0" t="str">
        <f aca="false">IFERROR(__xludf.dummyfunction("""COMPUTED_VALUE"""),"001")</f>
        <v>001</v>
      </c>
      <c r="F17" s="0" t="str">
        <f aca="false">IFERROR(__xludf.dummyfunction("""COMPUTED_VALUE"""),"0638")</f>
        <v>0638</v>
      </c>
      <c r="G17" s="0" t="str">
        <f aca="false">IFERROR(__xludf.dummyfunction("""COMPUTED_VALUE"""),"0463922")</f>
        <v>0463922</v>
      </c>
      <c r="H17" s="67" t="n">
        <f aca="false">IFERROR(__xludf.dummyfunction("""COMPUTED_VALUE"""),53)</f>
        <v>53</v>
      </c>
      <c r="I17" s="0" t="str">
        <v>AEE</v>
      </c>
    </row>
    <row r="18" customFormat="false" ht="12.75" hidden="false" customHeight="false" outlineLevel="0" collapsed="false">
      <c r="A18" s="0" t="str">
        <f aca="false">IFERROR(__xludf.dummyfunction("""COMPUTED_VALUE"""),"Araguaina")</f>
        <v>Araguaina</v>
      </c>
      <c r="B18" s="0" t="str">
        <f aca="false">IFERROR(__xludf.dummyfunction("""COMPUTED_VALUE"""),"Araguaina")</f>
        <v>Araguaina</v>
      </c>
      <c r="C18" s="0" t="str">
        <f aca="false">IFERROR(__xludf.dummyfunction("""COMPUTED_VALUE"""),"A.A. ESC. EST. DEP.FED.JOSE A. DE ASSIS")</f>
        <v>A.A. ESC. EST. DEP.FED.JOSE A. DE ASSIS</v>
      </c>
      <c r="D18" s="0" t="str">
        <f aca="false">IFERROR(__xludf.dummyfunction("""COMPUTED_VALUE"""),"01186464000105")</f>
        <v>01186464000105</v>
      </c>
      <c r="E18" s="0" t="str">
        <f aca="false">IFERROR(__xludf.dummyfunction("""COMPUTED_VALUE"""),"001")</f>
        <v>001</v>
      </c>
      <c r="F18" s="0" t="str">
        <f aca="false">IFERROR(__xludf.dummyfunction("""COMPUTED_VALUE"""),"0638")</f>
        <v>0638</v>
      </c>
      <c r="G18" s="0" t="str">
        <f aca="false">IFERROR(__xludf.dummyfunction("""COMPUTED_VALUE"""),"465089")</f>
        <v>465089</v>
      </c>
      <c r="H18" s="67" t="n">
        <f aca="false">IFERROR(__xludf.dummyfunction("""COMPUTED_VALUE"""),148.4)</f>
        <v>148.4</v>
      </c>
      <c r="I18" s="0" t="str">
        <v>AEE</v>
      </c>
    </row>
    <row r="19" customFormat="false" ht="12.75" hidden="false" customHeight="false" outlineLevel="0" collapsed="false">
      <c r="A19" s="0" t="str">
        <f aca="false">IFERROR(__xludf.dummyfunction("""COMPUTED_VALUE"""),"Araguaina")</f>
        <v>Araguaina</v>
      </c>
      <c r="B19" s="0" t="str">
        <f aca="false">IFERROR(__xludf.dummyfunction("""COMPUTED_VALUE"""),"Araguaina")</f>
        <v>Araguaina</v>
      </c>
      <c r="C19" s="0" t="str">
        <f aca="false">IFERROR(__xludf.dummyfunction("""COMPUTED_VALUE"""),"ASSOCIAÇÃO DE APOIO DA ESCOLA ESPECIAL RAIO DE LUZ APAE ARAGUAÍNA")</f>
        <v>ASSOCIAÇÃO DE APOIO DA ESCOLA ESPECIAL RAIO DE LUZ APAE ARAGUAÍNA</v>
      </c>
      <c r="D19" s="0" t="str">
        <f aca="false">IFERROR(__xludf.dummyfunction("""COMPUTED_VALUE"""),"07953043000130")</f>
        <v>07953043000130</v>
      </c>
      <c r="E19" s="0" t="str">
        <f aca="false">IFERROR(__xludf.dummyfunction("""COMPUTED_VALUE"""),"001")</f>
        <v>001</v>
      </c>
      <c r="F19" s="0" t="str">
        <f aca="false">IFERROR(__xludf.dummyfunction("""COMPUTED_VALUE"""),"0638")</f>
        <v>0638</v>
      </c>
      <c r="G19" s="0" t="str">
        <f aca="false">IFERROR(__xludf.dummyfunction("""COMPUTED_VALUE"""),"379921")</f>
        <v>379921</v>
      </c>
      <c r="H19" s="67" t="n">
        <f aca="false">IFERROR(__xludf.dummyfunction("""COMPUTED_VALUE"""),498.2)</f>
        <v>498.2</v>
      </c>
      <c r="I19" s="0" t="str">
        <v>AEE</v>
      </c>
    </row>
    <row r="20" customFormat="false" ht="12.75" hidden="false" customHeight="false" outlineLevel="0" collapsed="false">
      <c r="A20" s="0" t="str">
        <f aca="false">IFERROR(__xludf.dummyfunction("""COMPUTED_VALUE"""),"Araguaina")</f>
        <v>Araguaina</v>
      </c>
      <c r="B20" s="0" t="str">
        <f aca="false">IFERROR(__xludf.dummyfunction("""COMPUTED_VALUE"""),"Araguaina")</f>
        <v>Araguaina</v>
      </c>
      <c r="C20" s="0" t="str">
        <f aca="false">IFERROR(__xludf.dummyfunction("""COMPUTED_VALUE"""),"A.A.  ESCOLA ESPIRITA ANDRE LUIZ")</f>
        <v>A.A.  ESCOLA ESPIRITA ANDRE LUIZ</v>
      </c>
      <c r="D20" s="0" t="str">
        <f aca="false">IFERROR(__xludf.dummyfunction("""COMPUTED_VALUE"""),"01066416000175")</f>
        <v>01066416000175</v>
      </c>
      <c r="E20" s="0" t="str">
        <f aca="false">IFERROR(__xludf.dummyfunction("""COMPUTED_VALUE"""),"001")</f>
        <v>001</v>
      </c>
      <c r="F20" s="0" t="str">
        <f aca="false">IFERROR(__xludf.dummyfunction("""COMPUTED_VALUE"""),"0638")</f>
        <v>0638</v>
      </c>
      <c r="G20" s="0" t="str">
        <f aca="false">IFERROR(__xludf.dummyfunction("""COMPUTED_VALUE"""),"463582")</f>
        <v>463582</v>
      </c>
      <c r="H20" s="67" t="n">
        <f aca="false">IFERROR(__xludf.dummyfunction("""COMPUTED_VALUE"""),190.799999999999)</f>
        <v>190.799999999999</v>
      </c>
      <c r="I20" s="0" t="str">
        <v>AEE</v>
      </c>
    </row>
    <row r="21" customFormat="false" ht="12.75" hidden="false" customHeight="false" outlineLevel="0" collapsed="false">
      <c r="A21" s="0" t="str">
        <f aca="false">IFERROR(__xludf.dummyfunction("""COMPUTED_VALUE"""),"Araguaina")</f>
        <v>Araguaina</v>
      </c>
      <c r="B21" s="0" t="str">
        <f aca="false">IFERROR(__xludf.dummyfunction("""COMPUTED_VALUE"""),"Araguaina")</f>
        <v>Araguaina</v>
      </c>
      <c r="C21" s="0" t="str">
        <f aca="false">IFERROR(__xludf.dummyfunction("""COMPUTED_VALUE"""),"A.A. ESC. E.FRANCISCO MAXIMO DE SOUZA")</f>
        <v>A.A. ESC. E.FRANCISCO MAXIMO DE SOUZA</v>
      </c>
      <c r="D21" s="0" t="str">
        <f aca="false">IFERROR(__xludf.dummyfunction("""COMPUTED_VALUE"""),"01345127000105")</f>
        <v>01345127000105</v>
      </c>
      <c r="E21" s="0" t="str">
        <f aca="false">IFERROR(__xludf.dummyfunction("""COMPUTED_VALUE"""),"001")</f>
        <v>001</v>
      </c>
      <c r="F21" s="0" t="str">
        <f aca="false">IFERROR(__xludf.dummyfunction("""COMPUTED_VALUE"""),"0638")</f>
        <v>0638</v>
      </c>
      <c r="G21" s="0" t="str">
        <f aca="false">IFERROR(__xludf.dummyfunction("""COMPUTED_VALUE"""),"0463167")</f>
        <v>0463167</v>
      </c>
      <c r="H21" s="67" t="n">
        <f aca="false">IFERROR(__xludf.dummyfunction("""COMPUTED_VALUE"""),265)</f>
        <v>265</v>
      </c>
      <c r="I21" s="0" t="str">
        <v>AEE</v>
      </c>
    </row>
    <row r="22" customFormat="false" ht="12.75" hidden="false" customHeight="false" outlineLevel="0" collapsed="false">
      <c r="A22" s="0" t="str">
        <f aca="false">IFERROR(__xludf.dummyfunction("""COMPUTED_VALUE"""),"Araguaina")</f>
        <v>Araguaina</v>
      </c>
      <c r="B22" s="0" t="str">
        <f aca="false">IFERROR(__xludf.dummyfunction("""COMPUTED_VALUE"""),"Araguaina")</f>
        <v>Araguaina</v>
      </c>
      <c r="C22" s="0" t="str">
        <f aca="false">IFERROR(__xludf.dummyfunction("""COMPUTED_VALUE"""),"ASS. COM. COL EST. SANCHA FERREIRA")</f>
        <v>ASS. COM. COL EST. SANCHA FERREIRA</v>
      </c>
      <c r="D22" s="0" t="str">
        <f aca="false">IFERROR(__xludf.dummyfunction("""COMPUTED_VALUE"""),"01338702000142")</f>
        <v>01338702000142</v>
      </c>
      <c r="E22" s="0" t="str">
        <f aca="false">IFERROR(__xludf.dummyfunction("""COMPUTED_VALUE"""),"001")</f>
        <v>001</v>
      </c>
      <c r="F22" s="0" t="str">
        <f aca="false">IFERROR(__xludf.dummyfunction("""COMPUTED_VALUE"""),"0638")</f>
        <v>0638</v>
      </c>
      <c r="G22" s="0" t="str">
        <f aca="false">IFERROR(__xludf.dummyfunction("""COMPUTED_VALUE"""),"0466913")</f>
        <v>0466913</v>
      </c>
      <c r="H22" s="67" t="n">
        <f aca="false">IFERROR(__xludf.dummyfunction("""COMPUTED_VALUE"""),159)</f>
        <v>159</v>
      </c>
      <c r="I22" s="0" t="str">
        <v>AEE</v>
      </c>
    </row>
    <row r="23" customFormat="false" ht="12.75" hidden="false" customHeight="false" outlineLevel="0" collapsed="false">
      <c r="A23" s="0" t="str">
        <f aca="false">IFERROR(__xludf.dummyfunction("""COMPUTED_VALUE"""),"Araguaina")</f>
        <v>Araguaina</v>
      </c>
      <c r="B23" s="0" t="str">
        <f aca="false">IFERROR(__xludf.dummyfunction("""COMPUTED_VALUE"""),"Araguaina")</f>
        <v>Araguaina</v>
      </c>
      <c r="C23" s="0" t="str">
        <f aca="false">IFERROR(__xludf.dummyfunction("""COMPUTED_VALUE"""),"A.A. ESC. EST. JOAO GUILHERME L. KUNZE")</f>
        <v>A.A. ESC. EST. JOAO GUILHERME L. KUNZE</v>
      </c>
      <c r="D23" s="0" t="str">
        <f aca="false">IFERROR(__xludf.dummyfunction("""COMPUTED_VALUE"""),"01071400000150")</f>
        <v>01071400000150</v>
      </c>
      <c r="E23" s="0" t="str">
        <f aca="false">IFERROR(__xludf.dummyfunction("""COMPUTED_VALUE"""),"001")</f>
        <v>001</v>
      </c>
      <c r="F23" s="0" t="str">
        <f aca="false">IFERROR(__xludf.dummyfunction("""COMPUTED_VALUE"""),"0638")</f>
        <v>0638</v>
      </c>
      <c r="G23" s="0" t="str">
        <f aca="false">IFERROR(__xludf.dummyfunction("""COMPUTED_VALUE"""),"0463639")</f>
        <v>0463639</v>
      </c>
      <c r="H23" s="67" t="n">
        <f aca="false">IFERROR(__xludf.dummyfunction("""COMPUTED_VALUE"""),95.3999999999999)</f>
        <v>95.3999999999999</v>
      </c>
      <c r="I23" s="0" t="str">
        <v>AEE</v>
      </c>
    </row>
    <row r="24" customFormat="false" ht="12.75" hidden="false" customHeight="false" outlineLevel="0" collapsed="false">
      <c r="A24" s="0" t="str">
        <f aca="false">IFERROR(__xludf.dummyfunction("""COMPUTED_VALUE"""),"Araguaina")</f>
        <v>Araguaina</v>
      </c>
      <c r="B24" s="0" t="str">
        <f aca="false">IFERROR(__xludf.dummyfunction("""COMPUTED_VALUE"""),"Araguaina")</f>
        <v>Araguaina</v>
      </c>
      <c r="C24" s="0" t="str">
        <f aca="false">IFERROR(__xludf.dummyfunction("""COMPUTED_VALUE"""),"A.A. ESC. EST. MANOEL GOMES DA CUNHA")</f>
        <v>A.A. ESC. EST. MANOEL GOMES DA CUNHA</v>
      </c>
      <c r="D24" s="0" t="str">
        <f aca="false">IFERROR(__xludf.dummyfunction("""COMPUTED_VALUE"""),"01443216000194")</f>
        <v>01443216000194</v>
      </c>
      <c r="E24" s="0" t="str">
        <f aca="false">IFERROR(__xludf.dummyfunction("""COMPUTED_VALUE"""),"001")</f>
        <v>001</v>
      </c>
      <c r="F24" s="0" t="str">
        <f aca="false">IFERROR(__xludf.dummyfunction("""COMPUTED_VALUE"""),"0638")</f>
        <v>0638</v>
      </c>
      <c r="G24" s="0" t="str">
        <f aca="false">IFERROR(__xludf.dummyfunction("""COMPUTED_VALUE"""),"0468355")</f>
        <v>0468355</v>
      </c>
      <c r="H24" s="67" t="n">
        <f aca="false">IFERROR(__xludf.dummyfunction("""COMPUTED_VALUE"""),127.199999999999)</f>
        <v>127.199999999999</v>
      </c>
      <c r="I24" s="0" t="str">
        <v>AEE</v>
      </c>
    </row>
    <row r="25" customFormat="false" ht="12.75" hidden="false" customHeight="false" outlineLevel="0" collapsed="false">
      <c r="A25" s="0" t="str">
        <f aca="false">IFERROR(__xludf.dummyfunction("""COMPUTED_VALUE"""),"Araguaina")</f>
        <v>Araguaina</v>
      </c>
      <c r="B25" s="0" t="str">
        <f aca="false">IFERROR(__xludf.dummyfunction("""COMPUTED_VALUE"""),"Araguaina")</f>
        <v>Araguaina</v>
      </c>
      <c r="C25" s="0" t="str">
        <f aca="false">IFERROR(__xludf.dummyfunction("""COMPUTED_VALUE"""),"A.A. ESCOLA ESTADUAL MAL. RONDON")</f>
        <v>A.A. ESCOLA ESTADUAL MAL. RONDON</v>
      </c>
      <c r="D25" s="0" t="str">
        <f aca="false">IFERROR(__xludf.dummyfunction("""COMPUTED_VALUE"""),"01068349000128")</f>
        <v>01068349000128</v>
      </c>
      <c r="E25" s="0" t="str">
        <f aca="false">IFERROR(__xludf.dummyfunction("""COMPUTED_VALUE"""),"001")</f>
        <v>001</v>
      </c>
      <c r="F25" s="0" t="str">
        <f aca="false">IFERROR(__xludf.dummyfunction("""COMPUTED_VALUE"""),"0638")</f>
        <v>0638</v>
      </c>
      <c r="G25" s="0" t="str">
        <f aca="false">IFERROR(__xludf.dummyfunction("""COMPUTED_VALUE"""),"046368X")</f>
        <v>046368X</v>
      </c>
      <c r="H25" s="67" t="n">
        <f aca="false">IFERROR(__xludf.dummyfunction("""COMPUTED_VALUE"""),127.199999999999)</f>
        <v>127.199999999999</v>
      </c>
      <c r="I25" s="0" t="str">
        <v>AEE</v>
      </c>
    </row>
    <row r="26" customFormat="false" ht="12.75" hidden="false" customHeight="false" outlineLevel="0" collapsed="false">
      <c r="A26" s="0" t="str">
        <f aca="false">IFERROR(__xludf.dummyfunction("""COMPUTED_VALUE"""),"Araguaina")</f>
        <v>Araguaina</v>
      </c>
      <c r="B26" s="0" t="str">
        <f aca="false">IFERROR(__xludf.dummyfunction("""COMPUTED_VALUE"""),"Araguaina")</f>
        <v>Araguaina</v>
      </c>
      <c r="C26" s="0" t="str">
        <f aca="false">IFERROR(__xludf.dummyfunction("""COMPUTED_VALUE"""),"A. DE A.DA ESCOLA ESTADUAL MODELO")</f>
        <v>A. DE A.DA ESCOLA ESTADUAL MODELO</v>
      </c>
      <c r="D26" s="0" t="str">
        <f aca="false">IFERROR(__xludf.dummyfunction("""COMPUTED_VALUE"""),"01133696000197")</f>
        <v>01133696000197</v>
      </c>
      <c r="E26" s="0" t="str">
        <f aca="false">IFERROR(__xludf.dummyfunction("""COMPUTED_VALUE"""),"001")</f>
        <v>001</v>
      </c>
      <c r="F26" s="0" t="str">
        <f aca="false">IFERROR(__xludf.dummyfunction("""COMPUTED_VALUE"""),"0638")</f>
        <v>0638</v>
      </c>
      <c r="G26" s="0" t="str">
        <f aca="false">IFERROR(__xludf.dummyfunction("""COMPUTED_VALUE"""),"484520")</f>
        <v>484520</v>
      </c>
      <c r="H26" s="67" t="n">
        <f aca="false">IFERROR(__xludf.dummyfunction("""COMPUTED_VALUE"""),243.799999999999)</f>
        <v>243.799999999999</v>
      </c>
      <c r="I26" s="0" t="str">
        <v>AEE</v>
      </c>
    </row>
    <row r="27" customFormat="false" ht="12.75" hidden="false" customHeight="false" outlineLevel="0" collapsed="false">
      <c r="A27" s="0" t="str">
        <f aca="false">IFERROR(__xludf.dummyfunction("""COMPUTED_VALUE"""),"Araguaina")</f>
        <v>Araguaina</v>
      </c>
      <c r="B27" s="0" t="str">
        <f aca="false">IFERROR(__xludf.dummyfunction("""COMPUTED_VALUE"""),"Araguaina")</f>
        <v>Araguaina</v>
      </c>
      <c r="C27" s="0" t="str">
        <f aca="false">IFERROR(__xludf.dummyfunction("""COMPUTED_VALUE"""),"A.A. ESC. E.NORTE GOIANO DE ARAGUAINA")</f>
        <v>A.A. ESC. E.NORTE GOIANO DE ARAGUAINA</v>
      </c>
      <c r="D27" s="0" t="str">
        <f aca="false">IFERROR(__xludf.dummyfunction("""COMPUTED_VALUE"""),"01195483000190")</f>
        <v>01195483000190</v>
      </c>
      <c r="E27" s="0" t="str">
        <f aca="false">IFERROR(__xludf.dummyfunction("""COMPUTED_VALUE"""),"001")</f>
        <v>001</v>
      </c>
      <c r="F27" s="0" t="str">
        <f aca="false">IFERROR(__xludf.dummyfunction("""COMPUTED_VALUE"""),"0638")</f>
        <v>0638</v>
      </c>
      <c r="G27" s="0" t="str">
        <f aca="false">IFERROR(__xludf.dummyfunction("""COMPUTED_VALUE"""),"0464724")</f>
        <v>0464724</v>
      </c>
      <c r="H27" s="67" t="n">
        <f aca="false">IFERROR(__xludf.dummyfunction("""COMPUTED_VALUE"""),116.6)</f>
        <v>116.6</v>
      </c>
      <c r="I27" s="0" t="str">
        <v>AEE</v>
      </c>
    </row>
    <row r="28" customFormat="false" ht="12.75" hidden="false" customHeight="false" outlineLevel="0" collapsed="false">
      <c r="A28" s="0" t="str">
        <f aca="false">IFERROR(__xludf.dummyfunction("""COMPUTED_VALUE"""),"Araguaina")</f>
        <v>Araguaina</v>
      </c>
      <c r="B28" s="0" t="str">
        <f aca="false">IFERROR(__xludf.dummyfunction("""COMPUTED_VALUE"""),"Araguaina")</f>
        <v>Araguaina</v>
      </c>
      <c r="C28" s="0" t="str">
        <f aca="false">IFERROR(__xludf.dummyfunction("""COMPUTED_VALUE"""),"A.A. ESC. EST. DE ARAGUAINA / PROF. JOÃO ALVES BATISTA")</f>
        <v>A.A. ESC. EST. DE ARAGUAINA / PROF. JOÃO ALVES BATISTA</v>
      </c>
      <c r="D28" s="0" t="str">
        <f aca="false">IFERROR(__xludf.dummyfunction("""COMPUTED_VALUE"""),"25062332000121")</f>
        <v>25062332000121</v>
      </c>
      <c r="E28" s="0" t="str">
        <f aca="false">IFERROR(__xludf.dummyfunction("""COMPUTED_VALUE"""),"001")</f>
        <v>001</v>
      </c>
      <c r="F28" s="0" t="str">
        <f aca="false">IFERROR(__xludf.dummyfunction("""COMPUTED_VALUE"""),"0638")</f>
        <v>0638</v>
      </c>
      <c r="G28" s="0" t="str">
        <f aca="false">IFERROR(__xludf.dummyfunction("""COMPUTED_VALUE"""),"463116")</f>
        <v>463116</v>
      </c>
      <c r="H28" s="67" t="n">
        <f aca="false">IFERROR(__xludf.dummyfunction("""COMPUTED_VALUE"""),159)</f>
        <v>159</v>
      </c>
      <c r="I28" s="0" t="str">
        <v>AEE</v>
      </c>
    </row>
    <row r="29" customFormat="false" ht="12.75" hidden="false" customHeight="false" outlineLevel="0" collapsed="false">
      <c r="A29" s="0" t="str">
        <f aca="false">IFERROR(__xludf.dummyfunction("""COMPUTED_VALUE"""),"Araguaina")</f>
        <v>Araguaina</v>
      </c>
      <c r="B29" s="0" t="str">
        <f aca="false">IFERROR(__xludf.dummyfunction("""COMPUTED_VALUE"""),"Araguaina")</f>
        <v>Araguaina</v>
      </c>
      <c r="C29" s="0" t="str">
        <f aca="false">IFERROR(__xludf.dummyfunction("""COMPUTED_VALUE"""),"A.A. ESC. EST.WELDER M.ABREU SALES")</f>
        <v>A.A. ESC. EST.WELDER M.ABREU SALES</v>
      </c>
      <c r="D29" s="0" t="str">
        <f aca="false">IFERROR(__xludf.dummyfunction("""COMPUTED_VALUE"""),"01190182000173")</f>
        <v>01190182000173</v>
      </c>
      <c r="E29" s="0" t="str">
        <f aca="false">IFERROR(__xludf.dummyfunction("""COMPUTED_VALUE"""),"001")</f>
        <v>001</v>
      </c>
      <c r="F29" s="0" t="str">
        <f aca="false">IFERROR(__xludf.dummyfunction("""COMPUTED_VALUE"""),"0638")</f>
        <v>0638</v>
      </c>
      <c r="G29" s="0" t="str">
        <f aca="false">IFERROR(__xludf.dummyfunction("""COMPUTED_VALUE"""),"0465054")</f>
        <v>0465054</v>
      </c>
      <c r="H29" s="67" t="n">
        <f aca="false">IFERROR(__xludf.dummyfunction("""COMPUTED_VALUE"""),148.4)</f>
        <v>148.4</v>
      </c>
      <c r="I29" s="0" t="str">
        <v>AEE</v>
      </c>
    </row>
    <row r="30" customFormat="false" ht="12.75" hidden="false" customHeight="false" outlineLevel="0" collapsed="false">
      <c r="A30" s="0" t="str">
        <f aca="false">IFERROR(__xludf.dummyfunction("""COMPUTED_VALUE"""),"Araguaina")</f>
        <v>Araguaina</v>
      </c>
      <c r="B30" s="0" t="str">
        <f aca="false">IFERROR(__xludf.dummyfunction("""COMPUTED_VALUE"""),"Araguaina")</f>
        <v>Araguaina</v>
      </c>
      <c r="C30" s="0" t="str">
        <f aca="false">IFERROR(__xludf.dummyfunction("""COMPUTED_VALUE"""),"A. DE AP. DA E.PAROQUIAL LUIZ AUGUSTO")</f>
        <v>A. DE AP. DA E.PAROQUIAL LUIZ AUGUSTO</v>
      </c>
      <c r="D30" s="0" t="str">
        <f aca="false">IFERROR(__xludf.dummyfunction("""COMPUTED_VALUE"""),"01912262000195")</f>
        <v>01912262000195</v>
      </c>
      <c r="E30" s="0" t="str">
        <f aca="false">IFERROR(__xludf.dummyfunction("""COMPUTED_VALUE"""),"001")</f>
        <v>001</v>
      </c>
      <c r="F30" s="0" t="str">
        <f aca="false">IFERROR(__xludf.dummyfunction("""COMPUTED_VALUE"""),"0638")</f>
        <v>0638</v>
      </c>
      <c r="G30" s="0" t="str">
        <f aca="false">IFERROR(__xludf.dummyfunction("""COMPUTED_VALUE"""),"486000")</f>
        <v>486000</v>
      </c>
      <c r="H30" s="67" t="n">
        <f aca="false">IFERROR(__xludf.dummyfunction("""COMPUTED_VALUE"""),106)</f>
        <v>106</v>
      </c>
      <c r="I30" s="0" t="str">
        <v>AEE</v>
      </c>
    </row>
    <row r="31" customFormat="false" ht="12.75" hidden="false" customHeight="false" outlineLevel="0" collapsed="false">
      <c r="A31" s="0" t="str">
        <f aca="false">IFERROR(__xludf.dummyfunction("""COMPUTED_VALUE"""),"Araguaina")</f>
        <v>Araguaina</v>
      </c>
      <c r="B31" s="0" t="str">
        <f aca="false">IFERROR(__xludf.dummyfunction("""COMPUTED_VALUE"""),"Babaculandia")</f>
        <v>Babaculandia</v>
      </c>
      <c r="C31" s="0" t="str">
        <f aca="false">IFERROR(__xludf.dummyfunction("""COMPUTED_VALUE"""),"A.PAIS E M.C.E.LEOPOLDO DE BULHOES")</f>
        <v>A.PAIS E M.C.E.LEOPOLDO DE BULHOES</v>
      </c>
      <c r="D31" s="0" t="str">
        <f aca="false">IFERROR(__xludf.dummyfunction("""COMPUTED_VALUE"""),"01146116000104")</f>
        <v>01146116000104</v>
      </c>
      <c r="E31" s="0" t="str">
        <f aca="false">IFERROR(__xludf.dummyfunction("""COMPUTED_VALUE"""),"001")</f>
        <v>001</v>
      </c>
      <c r="F31" s="0" t="str">
        <f aca="false">IFERROR(__xludf.dummyfunction("""COMPUTED_VALUE"""),"0638")</f>
        <v>0638</v>
      </c>
      <c r="G31" s="0" t="str">
        <f aca="false">IFERROR(__xludf.dummyfunction("""COMPUTED_VALUE"""),"465232")</f>
        <v>465232</v>
      </c>
      <c r="H31" s="67" t="n">
        <f aca="false">IFERROR(__xludf.dummyfunction("""COMPUTED_VALUE"""),137.799999999999)</f>
        <v>137.799999999999</v>
      </c>
      <c r="I31" s="0" t="str">
        <v>AEE</v>
      </c>
    </row>
    <row r="32" customFormat="false" ht="12.75" hidden="false" customHeight="false" outlineLevel="0" collapsed="false">
      <c r="A32" s="0" t="str">
        <f aca="false">IFERROR(__xludf.dummyfunction("""COMPUTED_VALUE"""),"Araguaina")</f>
        <v>Araguaina</v>
      </c>
      <c r="B32" s="0" t="str">
        <f aca="false">IFERROR(__xludf.dummyfunction("""COMPUTED_VALUE"""),"Babaculandia")</f>
        <v>Babaculandia</v>
      </c>
      <c r="C32" s="0" t="str">
        <f aca="false">IFERROR(__xludf.dummyfunction("""COMPUTED_VALUE"""),"A.A. ESCOLA ESTADUAL RUI BARBOSA")</f>
        <v>A.A. ESCOLA ESTADUAL RUI BARBOSA</v>
      </c>
      <c r="D32" s="0" t="str">
        <f aca="false">IFERROR(__xludf.dummyfunction("""COMPUTED_VALUE"""),"01181184000104")</f>
        <v>01181184000104</v>
      </c>
      <c r="E32" s="0" t="str">
        <f aca="false">IFERROR(__xludf.dummyfunction("""COMPUTED_VALUE"""),"001")</f>
        <v>001</v>
      </c>
      <c r="F32" s="0" t="str">
        <f aca="false">IFERROR(__xludf.dummyfunction("""COMPUTED_VALUE"""),"0638")</f>
        <v>0638</v>
      </c>
      <c r="G32" s="0" t="str">
        <f aca="false">IFERROR(__xludf.dummyfunction("""COMPUTED_VALUE"""),"477117")</f>
        <v>477117</v>
      </c>
      <c r="H32" s="67" t="n">
        <f aca="false">IFERROR(__xludf.dummyfunction("""COMPUTED_VALUE"""),296.8)</f>
        <v>296.8</v>
      </c>
      <c r="I32" s="0" t="str">
        <v>AEE</v>
      </c>
    </row>
    <row r="33" customFormat="false" ht="12.75" hidden="false" customHeight="false" outlineLevel="0" collapsed="false">
      <c r="A33" s="0" t="str">
        <f aca="false">IFERROR(__xludf.dummyfunction("""COMPUTED_VALUE"""),"Araguaina")</f>
        <v>Araguaina</v>
      </c>
      <c r="B33" s="0" t="str">
        <f aca="false">IFERROR(__xludf.dummyfunction("""COMPUTED_VALUE"""),"Barra do Ouro")</f>
        <v>Barra do Ouro</v>
      </c>
      <c r="C33" s="0" t="str">
        <f aca="false">IFERROR(__xludf.dummyfunction("""COMPUTED_VALUE"""),"A.A. A ESCOLA ESTADUAL BREJAO")</f>
        <v>A.A. A ESCOLA ESTADUAL BREJAO</v>
      </c>
      <c r="D33" s="0" t="str">
        <f aca="false">IFERROR(__xludf.dummyfunction("""COMPUTED_VALUE"""),"02392799000134")</f>
        <v>02392799000134</v>
      </c>
      <c r="E33" s="0" t="str">
        <f aca="false">IFERROR(__xludf.dummyfunction("""COMPUTED_VALUE"""),"001")</f>
        <v>001</v>
      </c>
      <c r="F33" s="0" t="str">
        <f aca="false">IFERROR(__xludf.dummyfunction("""COMPUTED_VALUE"""),"0638")</f>
        <v>0638</v>
      </c>
      <c r="G33" s="0" t="str">
        <f aca="false">IFERROR(__xludf.dummyfunction("""COMPUTED_VALUE"""),"83615")</f>
        <v>83615</v>
      </c>
      <c r="H33" s="67" t="n">
        <f aca="false">IFERROR(__xludf.dummyfunction("""COMPUTED_VALUE"""),84.8)</f>
        <v>84.8</v>
      </c>
      <c r="I33" s="0" t="str">
        <v>AEE</v>
      </c>
    </row>
    <row r="34" customFormat="false" ht="12.75" hidden="false" customHeight="false" outlineLevel="0" collapsed="false">
      <c r="A34" s="0" t="str">
        <f aca="false">IFERROR(__xludf.dummyfunction("""COMPUTED_VALUE"""),"Araguaina")</f>
        <v>Araguaina</v>
      </c>
      <c r="B34" s="0" t="str">
        <f aca="false">IFERROR(__xludf.dummyfunction("""COMPUTED_VALUE"""),"Filadelfia")</f>
        <v>Filadelfia</v>
      </c>
      <c r="C34" s="0" t="str">
        <f aca="false">IFERROR(__xludf.dummyfunction("""COMPUTED_VALUE"""),"A.P. E M. ESC. EST. ADEUVALDO O.MORAES")</f>
        <v>A.P. E M. ESC. EST. ADEUVALDO O.MORAES</v>
      </c>
      <c r="D34" s="0" t="str">
        <f aca="false">IFERROR(__xludf.dummyfunction("""COMPUTED_VALUE"""),"01912087000136")</f>
        <v>01912087000136</v>
      </c>
      <c r="E34" s="0" t="str">
        <f aca="false">IFERROR(__xludf.dummyfunction("""COMPUTED_VALUE"""),"001")</f>
        <v>001</v>
      </c>
      <c r="F34" s="0" t="str">
        <f aca="false">IFERROR(__xludf.dummyfunction("""COMPUTED_VALUE"""),"2064")</f>
        <v>2064</v>
      </c>
      <c r="G34" s="0" t="str">
        <f aca="false">IFERROR(__xludf.dummyfunction("""COMPUTED_VALUE"""),"127434")</f>
        <v>127434</v>
      </c>
      <c r="H34" s="67" t="n">
        <f aca="false">IFERROR(__xludf.dummyfunction("""COMPUTED_VALUE"""),466.4)</f>
        <v>466.4</v>
      </c>
      <c r="I34" s="0" t="str">
        <v>AEE</v>
      </c>
    </row>
    <row r="35" customFormat="false" ht="12.75" hidden="false" customHeight="false" outlineLevel="0" collapsed="false">
      <c r="A35" s="0" t="str">
        <f aca="false">IFERROR(__xludf.dummyfunction("""COMPUTED_VALUE"""),"Araguaina")</f>
        <v>Araguaina</v>
      </c>
      <c r="B35" s="0" t="str">
        <f aca="false">IFERROR(__xludf.dummyfunction("""COMPUTED_VALUE"""),"Goiatins")</f>
        <v>Goiatins</v>
      </c>
      <c r="C35" s="0" t="str">
        <f aca="false">IFERROR(__xludf.dummyfunction("""COMPUTED_VALUE"""),"A. COM. DO INST.EDUC.TURMINHA FELIZ")</f>
        <v>A. COM. DO INST.EDUC.TURMINHA FELIZ</v>
      </c>
      <c r="D35" s="0" t="str">
        <f aca="false">IFERROR(__xludf.dummyfunction("""COMPUTED_VALUE"""),"02165295000181")</f>
        <v>02165295000181</v>
      </c>
      <c r="E35" s="0" t="str">
        <f aca="false">IFERROR(__xludf.dummyfunction("""COMPUTED_VALUE"""),"001")</f>
        <v>001</v>
      </c>
      <c r="F35" s="0" t="str">
        <f aca="false">IFERROR(__xludf.dummyfunction("""COMPUTED_VALUE"""),"2064")</f>
        <v>2064</v>
      </c>
      <c r="G35" s="0" t="str">
        <f aca="false">IFERROR(__xludf.dummyfunction("""COMPUTED_VALUE"""),"13242")</f>
        <v>13242</v>
      </c>
      <c r="H35" s="67" t="n">
        <f aca="false">IFERROR(__xludf.dummyfunction("""COMPUTED_VALUE"""),74.2)</f>
        <v>74.2</v>
      </c>
      <c r="I35" s="0" t="str">
        <v>AEE</v>
      </c>
    </row>
    <row r="36" customFormat="false" ht="12.75" hidden="false" customHeight="false" outlineLevel="0" collapsed="false">
      <c r="A36" s="0" t="str">
        <f aca="false">IFERROR(__xludf.dummyfunction("""COMPUTED_VALUE"""),"Araguaina")</f>
        <v>Araguaina</v>
      </c>
      <c r="B36" s="0" t="str">
        <f aca="false">IFERROR(__xludf.dummyfunction("""COMPUTED_VALUE"""),"Muricilandia")</f>
        <v>Muricilandia</v>
      </c>
      <c r="C36" s="0" t="str">
        <f aca="false">IFERROR(__xludf.dummyfunction("""COMPUTED_VALUE"""),"A.COM. DE AP. COL. EST. DE MURICILANDIA")</f>
        <v>A.COM. DE AP. COL. EST. DE MURICILANDIA</v>
      </c>
      <c r="D36" s="0" t="str">
        <f aca="false">IFERROR(__xludf.dummyfunction("""COMPUTED_VALUE"""),"01911084000188")</f>
        <v>01911084000188</v>
      </c>
      <c r="E36" s="0" t="str">
        <f aca="false">IFERROR(__xludf.dummyfunction("""COMPUTED_VALUE"""),"001")</f>
        <v>001</v>
      </c>
      <c r="F36" s="0" t="str">
        <f aca="false">IFERROR(__xludf.dummyfunction("""COMPUTED_VALUE"""),"0638")</f>
        <v>0638</v>
      </c>
      <c r="G36" s="0" t="str">
        <f aca="false">IFERROR(__xludf.dummyfunction("""COMPUTED_VALUE"""),"8350X")</f>
        <v>8350X</v>
      </c>
      <c r="H36" s="67" t="n">
        <f aca="false">IFERROR(__xludf.dummyfunction("""COMPUTED_VALUE"""),106)</f>
        <v>106</v>
      </c>
      <c r="I36" s="0" t="str">
        <v>AEE</v>
      </c>
    </row>
    <row r="37" customFormat="false" ht="12.75" hidden="false" customHeight="false" outlineLevel="0" collapsed="false">
      <c r="A37" s="0" t="str">
        <f aca="false">IFERROR(__xludf.dummyfunction("""COMPUTED_VALUE"""),"Araguaina")</f>
        <v>Araguaina</v>
      </c>
      <c r="B37" s="0" t="str">
        <f aca="false">IFERROR(__xludf.dummyfunction("""COMPUTED_VALUE"""),"Nova Olinda")</f>
        <v>Nova Olinda</v>
      </c>
      <c r="C37" s="0" t="str">
        <f aca="false">IFERROR(__xludf.dummyfunction("""COMPUTED_VALUE"""),"A.A. ESC. COL. E. HELIO DE SOUZA BUENO")</f>
        <v>A.A. ESC. COL. E. HELIO DE SOUZA BUENO</v>
      </c>
      <c r="D37" s="0" t="str">
        <f aca="false">IFERROR(__xludf.dummyfunction("""COMPUTED_VALUE"""),"01186466000196")</f>
        <v>01186466000196</v>
      </c>
      <c r="E37" s="0" t="str">
        <f aca="false">IFERROR(__xludf.dummyfunction("""COMPUTED_VALUE"""),"001")</f>
        <v>001</v>
      </c>
      <c r="F37" s="0" t="str">
        <f aca="false">IFERROR(__xludf.dummyfunction("""COMPUTED_VALUE"""),"0638")</f>
        <v>0638</v>
      </c>
      <c r="G37" s="0" t="str">
        <f aca="false">IFERROR(__xludf.dummyfunction("""COMPUTED_VALUE"""),"0462985")</f>
        <v>0462985</v>
      </c>
      <c r="H37" s="67" t="n">
        <f aca="false">IFERROR(__xludf.dummyfunction("""COMPUTED_VALUE"""),201.4)</f>
        <v>201.4</v>
      </c>
      <c r="I37" s="0" t="str">
        <v>AEE</v>
      </c>
    </row>
    <row r="38" customFormat="false" ht="12.75" hidden="false" customHeight="false" outlineLevel="0" collapsed="false">
      <c r="A38" s="0" t="str">
        <f aca="false">IFERROR(__xludf.dummyfunction("""COMPUTED_VALUE"""),"Araguaina")</f>
        <v>Araguaina</v>
      </c>
      <c r="B38" s="0" t="str">
        <f aca="false">IFERROR(__xludf.dummyfunction("""COMPUTED_VALUE"""),"Nova Olinda")</f>
        <v>Nova Olinda</v>
      </c>
      <c r="C38" s="0" t="str">
        <f aca="false">IFERROR(__xludf.dummyfunction("""COMPUTED_VALUE"""),"ASSOCIAÇÃO DE APOIO A ESCOLA ESPECIAL RENASCER")</f>
        <v>ASSOCIAÇÃO DE APOIO A ESCOLA ESPECIAL RENASCER</v>
      </c>
      <c r="D38" s="0" t="str">
        <f aca="false">IFERROR(__xludf.dummyfunction("""COMPUTED_VALUE"""),"07951646000101")</f>
        <v>07951646000101</v>
      </c>
      <c r="E38" s="0" t="str">
        <f aca="false">IFERROR(__xludf.dummyfunction("""COMPUTED_VALUE"""),"001")</f>
        <v>001</v>
      </c>
      <c r="F38" s="0" t="str">
        <f aca="false">IFERROR(__xludf.dummyfunction("""COMPUTED_VALUE"""),"0638")</f>
        <v>0638</v>
      </c>
      <c r="G38" s="0" t="str">
        <f aca="false">IFERROR(__xludf.dummyfunction("""COMPUTED_VALUE"""),"541028")</f>
        <v>541028</v>
      </c>
      <c r="H38" s="67" t="n">
        <f aca="false">IFERROR(__xludf.dummyfunction("""COMPUTED_VALUE"""),31.7999999999999)</f>
        <v>31.7999999999999</v>
      </c>
      <c r="I38" s="0" t="str">
        <v>AEE</v>
      </c>
    </row>
    <row r="39" customFormat="false" ht="12.75" hidden="false" customHeight="false" outlineLevel="0" collapsed="false">
      <c r="A39" s="0" t="str">
        <f aca="false">IFERROR(__xludf.dummyfunction("""COMPUTED_VALUE"""),"Araguaina")</f>
        <v>Araguaina</v>
      </c>
      <c r="B39" s="0" t="str">
        <f aca="false">IFERROR(__xludf.dummyfunction("""COMPUTED_VALUE"""),"Nova Olinda")</f>
        <v>Nova Olinda</v>
      </c>
      <c r="C39" s="0" t="str">
        <f aca="false">IFERROR(__xludf.dummyfunction("""COMPUTED_VALUE"""),"A.A. E. E. PROFA. HAMEDY CURY QUEIROZ")</f>
        <v>A.A. E. E. PROFA. HAMEDY CURY QUEIROZ</v>
      </c>
      <c r="D39" s="0" t="str">
        <f aca="false">IFERROR(__xludf.dummyfunction("""COMPUTED_VALUE"""),"01431375000179")</f>
        <v>01431375000179</v>
      </c>
      <c r="E39" s="0" t="str">
        <f aca="false">IFERROR(__xludf.dummyfunction("""COMPUTED_VALUE"""),"001")</f>
        <v>001</v>
      </c>
      <c r="F39" s="0" t="str">
        <f aca="false">IFERROR(__xludf.dummyfunction("""COMPUTED_VALUE"""),"0638")</f>
        <v>0638</v>
      </c>
      <c r="G39" s="0" t="str">
        <f aca="false">IFERROR(__xludf.dummyfunction("""COMPUTED_VALUE"""),"0468010")</f>
        <v>0468010</v>
      </c>
      <c r="H39" s="67" t="n">
        <f aca="false">IFERROR(__xludf.dummyfunction("""COMPUTED_VALUE"""),212)</f>
        <v>212</v>
      </c>
      <c r="I39" s="0" t="str">
        <v>AEE</v>
      </c>
    </row>
    <row r="40" customFormat="false" ht="12.75" hidden="false" customHeight="false" outlineLevel="0" collapsed="false">
      <c r="A40" s="0" t="str">
        <f aca="false">IFERROR(__xludf.dummyfunction("""COMPUTED_VALUE"""),"Araguaina")</f>
        <v>Araguaina</v>
      </c>
      <c r="B40" s="0" t="str">
        <f aca="false">IFERROR(__xludf.dummyfunction("""COMPUTED_VALUE"""),"Santa Fe do Araguaia")</f>
        <v>Santa Fe do Araguaia</v>
      </c>
      <c r="C40" s="0" t="str">
        <f aca="false">IFERROR(__xludf.dummyfunction("""COMPUTED_VALUE"""),"A. DE AP. DA ESCOLA EST. CASTRO ALVES")</f>
        <v>A. DE AP. DA ESCOLA EST. CASTRO ALVES</v>
      </c>
      <c r="D40" s="0" t="str">
        <f aca="false">IFERROR(__xludf.dummyfunction("""COMPUTED_VALUE"""),"01673181000180")</f>
        <v>01673181000180</v>
      </c>
      <c r="E40" s="0" t="str">
        <f aca="false">IFERROR(__xludf.dummyfunction("""COMPUTED_VALUE"""),"001")</f>
        <v>001</v>
      </c>
      <c r="F40" s="0" t="str">
        <f aca="false">IFERROR(__xludf.dummyfunction("""COMPUTED_VALUE"""),"4791")</f>
        <v>4791</v>
      </c>
      <c r="G40" s="0" t="str">
        <f aca="false">IFERROR(__xludf.dummyfunction("""COMPUTED_VALUE"""),"54739")</f>
        <v>54739</v>
      </c>
      <c r="H40" s="67" t="n">
        <f aca="false">IFERROR(__xludf.dummyfunction("""COMPUTED_VALUE"""),222.6)</f>
        <v>222.6</v>
      </c>
      <c r="I40" s="0" t="str">
        <v>AEE</v>
      </c>
    </row>
    <row r="41" customFormat="false" ht="12.75" hidden="false" customHeight="false" outlineLevel="0" collapsed="false">
      <c r="A41" s="0" t="str">
        <f aca="false">IFERROR(__xludf.dummyfunction("""COMPUTED_VALUE"""),"Araguaina")</f>
        <v>Araguaina</v>
      </c>
      <c r="B41" s="0" t="str">
        <f aca="false">IFERROR(__xludf.dummyfunction("""COMPUTED_VALUE"""),"Wanderlandia")</f>
        <v>Wanderlandia</v>
      </c>
      <c r="C41" s="0" t="str">
        <f aca="false">IFERROR(__xludf.dummyfunction("""COMPUTED_VALUE"""),"A.A. COL. ESTADUAL JOSE LUIZ SIQUEIRA")</f>
        <v>A.A. COL. ESTADUAL JOSE LUIZ SIQUEIRA</v>
      </c>
      <c r="D41" s="0" t="str">
        <f aca="false">IFERROR(__xludf.dummyfunction("""COMPUTED_VALUE"""),"01257082000117")</f>
        <v>01257082000117</v>
      </c>
      <c r="E41" s="0" t="str">
        <f aca="false">IFERROR(__xludf.dummyfunction("""COMPUTED_VALUE"""),"001")</f>
        <v>001</v>
      </c>
      <c r="F41" s="0" t="str">
        <f aca="false">IFERROR(__xludf.dummyfunction("""COMPUTED_VALUE"""),"0638")</f>
        <v>0638</v>
      </c>
      <c r="G41" s="0" t="str">
        <f aca="false">IFERROR(__xludf.dummyfunction("""COMPUTED_VALUE"""),"0465291")</f>
        <v>0465291</v>
      </c>
      <c r="H41" s="67" t="n">
        <f aca="false">IFERROR(__xludf.dummyfunction("""COMPUTED_VALUE"""),212)</f>
        <v>212</v>
      </c>
      <c r="I41" s="0" t="str">
        <v>AEE</v>
      </c>
    </row>
    <row r="42" customFormat="false" ht="12.75" hidden="false" customHeight="false" outlineLevel="0" collapsed="false">
      <c r="A42" s="0" t="str">
        <f aca="false">IFERROR(__xludf.dummyfunction("""COMPUTED_VALUE"""),"Araguaina")</f>
        <v>Araguaina</v>
      </c>
      <c r="B42" s="0" t="str">
        <f aca="false">IFERROR(__xludf.dummyfunction("""COMPUTED_VALUE"""),"Wanderlandia")</f>
        <v>Wanderlandia</v>
      </c>
      <c r="C42" s="0" t="str">
        <f aca="false">IFERROR(__xludf.dummyfunction("""COMPUTED_VALUE"""),"A.APOIO ESCOLA ESTADUAL D. PEDRO II")</f>
        <v>A.APOIO ESCOLA ESTADUAL D. PEDRO II</v>
      </c>
      <c r="D42" s="0" t="str">
        <f aca="false">IFERROR(__xludf.dummyfunction("""COMPUTED_VALUE"""),"01186465000141")</f>
        <v>01186465000141</v>
      </c>
      <c r="E42" s="0" t="str">
        <f aca="false">IFERROR(__xludf.dummyfunction("""COMPUTED_VALUE"""),"001")</f>
        <v>001</v>
      </c>
      <c r="F42" s="0" t="str">
        <f aca="false">IFERROR(__xludf.dummyfunction("""COMPUTED_VALUE"""),"0638")</f>
        <v>0638</v>
      </c>
      <c r="G42" s="0" t="str">
        <f aca="false">IFERROR(__xludf.dummyfunction("""COMPUTED_VALUE"""),"0463108")</f>
        <v>0463108</v>
      </c>
      <c r="H42" s="67" t="n">
        <f aca="false">IFERROR(__xludf.dummyfunction("""COMPUTED_VALUE"""),95.3999999999999)</f>
        <v>95.3999999999999</v>
      </c>
      <c r="I42" s="0" t="str">
        <v>AEE</v>
      </c>
    </row>
    <row r="43" customFormat="false" ht="12.75" hidden="false" customHeight="false" outlineLevel="0" collapsed="false">
      <c r="A43" s="0" t="str">
        <f aca="false">IFERROR(__xludf.dummyfunction("""COMPUTED_VALUE"""),"Araguaina")</f>
        <v>Araguaina</v>
      </c>
      <c r="B43" s="0" t="str">
        <f aca="false">IFERROR(__xludf.dummyfunction("""COMPUTED_VALUE"""),"Xambioa")</f>
        <v>Xambioa</v>
      </c>
      <c r="C43" s="0" t="str">
        <f aca="false">IFERROR(__xludf.dummyfunction("""COMPUTED_VALUE"""),"AS. DE A. A ESC.PAROQUIAL SAO MIGUEL")</f>
        <v>AS. DE A. A ESC.PAROQUIAL SAO MIGUEL</v>
      </c>
      <c r="D43" s="0" t="str">
        <f aca="false">IFERROR(__xludf.dummyfunction("""COMPUTED_VALUE"""),"01133698000186")</f>
        <v>01133698000186</v>
      </c>
      <c r="E43" s="0" t="str">
        <f aca="false">IFERROR(__xludf.dummyfunction("""COMPUTED_VALUE"""),"001")</f>
        <v>001</v>
      </c>
      <c r="F43" s="0" t="str">
        <f aca="false">IFERROR(__xludf.dummyfunction("""COMPUTED_VALUE"""),"3773")</f>
        <v>3773</v>
      </c>
      <c r="G43" s="0" t="str">
        <f aca="false">IFERROR(__xludf.dummyfunction("""COMPUTED_VALUE"""),"330035")</f>
        <v>330035</v>
      </c>
      <c r="H43" s="67" t="n">
        <f aca="false">IFERROR(__xludf.dummyfunction("""COMPUTED_VALUE"""),159)</f>
        <v>159</v>
      </c>
      <c r="I43" s="0" t="str">
        <v>AEE</v>
      </c>
    </row>
    <row r="44" customFormat="false" ht="12.75" hidden="false" customHeight="false" outlineLevel="0" collapsed="false">
      <c r="A44" s="0" t="str">
        <f aca="false">IFERROR(__xludf.dummyfunction("""COMPUTED_VALUE"""),"Araguatins")</f>
        <v>Araguatins</v>
      </c>
      <c r="B44" s="0" t="str">
        <f aca="false">IFERROR(__xludf.dummyfunction("""COMPUTED_VALUE"""),"Araguatins")</f>
        <v>Araguatins</v>
      </c>
      <c r="C44" s="0" t="str">
        <f aca="false">IFERROR(__xludf.dummyfunction("""COMPUTED_VALUE"""),"ASSOC. APOIO AO CEM PROFESSORA ANTONINA MILHOMEM")</f>
        <v>ASSOC. APOIO AO CEM PROFESSORA ANTONINA MILHOMEM</v>
      </c>
      <c r="D44" s="0" t="str">
        <f aca="false">IFERROR(__xludf.dummyfunction("""COMPUTED_VALUE"""),"04675931000140")</f>
        <v>04675931000140</v>
      </c>
      <c r="E44" s="0" t="str">
        <f aca="false">IFERROR(__xludf.dummyfunction("""COMPUTED_VALUE"""),"001")</f>
        <v>001</v>
      </c>
      <c r="F44" s="0" t="str">
        <f aca="false">IFERROR(__xludf.dummyfunction("""COMPUTED_VALUE"""),"1305")</f>
        <v>1305</v>
      </c>
      <c r="G44" s="0" t="str">
        <f aca="false">IFERROR(__xludf.dummyfunction("""COMPUTED_VALUE"""),"209082")</f>
        <v>209082</v>
      </c>
      <c r="H44" s="67" t="n">
        <f aca="false">IFERROR(__xludf.dummyfunction("""COMPUTED_VALUE"""),106)</f>
        <v>106</v>
      </c>
      <c r="I44" s="0" t="str">
        <v>AEE</v>
      </c>
    </row>
    <row r="45" customFormat="false" ht="12.75" hidden="false" customHeight="false" outlineLevel="0" collapsed="false">
      <c r="A45" s="0" t="str">
        <f aca="false">IFERROR(__xludf.dummyfunction("""COMPUTED_VALUE"""),"Araguatins")</f>
        <v>Araguatins</v>
      </c>
      <c r="B45" s="0" t="str">
        <f aca="false">IFERROR(__xludf.dummyfunction("""COMPUTED_VALUE"""),"Araguatins")</f>
        <v>Araguatins</v>
      </c>
      <c r="C45" s="0" t="str">
        <f aca="false">IFERROR(__xludf.dummyfunction("""COMPUTED_VALUE"""),"A.A. A ESC. EST. OSVALDO FRANCO")</f>
        <v>A.A. A ESC. EST. OSVALDO FRANCO</v>
      </c>
      <c r="D45" s="0" t="str">
        <f aca="false">IFERROR(__xludf.dummyfunction("""COMPUTED_VALUE"""),"01392733000181")</f>
        <v>01392733000181</v>
      </c>
      <c r="E45" s="0" t="str">
        <f aca="false">IFERROR(__xludf.dummyfunction("""COMPUTED_VALUE"""),"001")</f>
        <v>001</v>
      </c>
      <c r="F45" s="0" t="str">
        <f aca="false">IFERROR(__xludf.dummyfunction("""COMPUTED_VALUE"""),"1305")</f>
        <v>1305</v>
      </c>
      <c r="G45" s="0" t="str">
        <f aca="false">IFERROR(__xludf.dummyfunction("""COMPUTED_VALUE"""),"109738")</f>
        <v>109738</v>
      </c>
      <c r="H45" s="67" t="n">
        <f aca="false">IFERROR(__xludf.dummyfunction("""COMPUTED_VALUE"""),148.4)</f>
        <v>148.4</v>
      </c>
      <c r="I45" s="0" t="str">
        <v>AEE</v>
      </c>
    </row>
    <row r="46" customFormat="false" ht="12.75" hidden="false" customHeight="false" outlineLevel="0" collapsed="false">
      <c r="A46" s="0" t="str">
        <f aca="false">IFERROR(__xludf.dummyfunction("""COMPUTED_VALUE"""),"Araguatins")</f>
        <v>Araguatins</v>
      </c>
      <c r="B46" s="0" t="str">
        <f aca="false">IFERROR(__xludf.dummyfunction("""COMPUTED_VALUE"""),"Araguatins")</f>
        <v>Araguatins</v>
      </c>
      <c r="C46" s="0" t="str">
        <f aca="false">IFERROR(__xludf.dummyfunction("""COMPUTED_VALUE"""),"A.A. ESC. ESTADUAL ALDINAR GONÇALVES DE CARVALHO")</f>
        <v>A.A. ESC. ESTADUAL ALDINAR GONÇALVES DE CARVALHO</v>
      </c>
      <c r="D46" s="0" t="str">
        <f aca="false">IFERROR(__xludf.dummyfunction("""COMPUTED_VALUE"""),"09465471000140")</f>
        <v>09465471000140</v>
      </c>
      <c r="E46" s="0" t="str">
        <f aca="false">IFERROR(__xludf.dummyfunction("""COMPUTED_VALUE"""),"001")</f>
        <v>001</v>
      </c>
      <c r="F46" s="0" t="str">
        <f aca="false">IFERROR(__xludf.dummyfunction("""COMPUTED_VALUE"""),"1305")</f>
        <v>1305</v>
      </c>
      <c r="G46" s="0" t="str">
        <f aca="false">IFERROR(__xludf.dummyfunction("""COMPUTED_VALUE"""),"196657")</f>
        <v>196657</v>
      </c>
      <c r="H46" s="67" t="n">
        <f aca="false">IFERROR(__xludf.dummyfunction("""COMPUTED_VALUE"""),275.599999999999)</f>
        <v>275.599999999999</v>
      </c>
      <c r="I46" s="0" t="str">
        <v>AEE</v>
      </c>
    </row>
    <row r="47" customFormat="false" ht="12.75" hidden="false" customHeight="false" outlineLevel="0" collapsed="false">
      <c r="A47" s="0" t="str">
        <f aca="false">IFERROR(__xludf.dummyfunction("""COMPUTED_VALUE"""),"Araguatins")</f>
        <v>Araguatins</v>
      </c>
      <c r="B47" s="0" t="str">
        <f aca="false">IFERROR(__xludf.dummyfunction("""COMPUTED_VALUE"""),"Araguatins")</f>
        <v>Araguatins</v>
      </c>
      <c r="C47" s="0" t="str">
        <f aca="false">IFERROR(__xludf.dummyfunction("""COMPUTED_VALUE"""),"ASSOC. DE APOIO ESC. EST. FREI SAVINO")</f>
        <v>ASSOC. DE APOIO ESC. EST. FREI SAVINO</v>
      </c>
      <c r="D47" s="0" t="str">
        <f aca="false">IFERROR(__xludf.dummyfunction("""COMPUTED_VALUE"""),"01181389000181")</f>
        <v>01181389000181</v>
      </c>
      <c r="E47" s="0" t="str">
        <f aca="false">IFERROR(__xludf.dummyfunction("""COMPUTED_VALUE"""),"001")</f>
        <v>001</v>
      </c>
      <c r="F47" s="0" t="str">
        <f aca="false">IFERROR(__xludf.dummyfunction("""COMPUTED_VALUE"""),"1305")</f>
        <v>1305</v>
      </c>
      <c r="G47" s="0" t="str">
        <f aca="false">IFERROR(__xludf.dummyfunction("""COMPUTED_VALUE"""),"0019437")</f>
        <v>0019437</v>
      </c>
      <c r="H47" s="67" t="n">
        <f aca="false">IFERROR(__xludf.dummyfunction("""COMPUTED_VALUE"""),212)</f>
        <v>212</v>
      </c>
      <c r="I47" s="0" t="str">
        <v>AEE</v>
      </c>
    </row>
    <row r="48" customFormat="false" ht="12.75" hidden="false" customHeight="false" outlineLevel="0" collapsed="false">
      <c r="A48" s="0" t="str">
        <f aca="false">IFERROR(__xludf.dummyfunction("""COMPUTED_VALUE"""),"Araguatins")</f>
        <v>Araguatins</v>
      </c>
      <c r="B48" s="0" t="str">
        <f aca="false">IFERROR(__xludf.dummyfunction("""COMPUTED_VALUE"""),"Araguatins")</f>
        <v>Araguatins</v>
      </c>
      <c r="C48" s="0" t="str">
        <f aca="false">IFERROR(__xludf.dummyfunction("""COMPUTED_VALUE"""),"ASSOC. APOIO ESC. EST. DENISE GOMIDE AMUI")</f>
        <v>ASSOC. APOIO ESC. EST. DENISE GOMIDE AMUI</v>
      </c>
      <c r="D48" s="0" t="str">
        <f aca="false">IFERROR(__xludf.dummyfunction("""COMPUTED_VALUE"""),"01136000000186")</f>
        <v>01136000000186</v>
      </c>
      <c r="E48" s="0" t="str">
        <f aca="false">IFERROR(__xludf.dummyfunction("""COMPUTED_VALUE"""),"001")</f>
        <v>001</v>
      </c>
      <c r="F48" s="0" t="str">
        <f aca="false">IFERROR(__xludf.dummyfunction("""COMPUTED_VALUE"""),"1305")</f>
        <v>1305</v>
      </c>
      <c r="G48" s="0" t="str">
        <f aca="false">IFERROR(__xludf.dummyfunction("""COMPUTED_VALUE"""),"0109223")</f>
        <v>0109223</v>
      </c>
      <c r="H48" s="67" t="n">
        <f aca="false">IFERROR(__xludf.dummyfunction("""COMPUTED_VALUE"""),127.199999999999)</f>
        <v>127.199999999999</v>
      </c>
      <c r="I48" s="0" t="str">
        <v>AEE</v>
      </c>
    </row>
    <row r="49" customFormat="false" ht="12.75" hidden="false" customHeight="false" outlineLevel="0" collapsed="false">
      <c r="A49" s="0" t="str">
        <f aca="false">IFERROR(__xludf.dummyfunction("""COMPUTED_VALUE"""),"Araguatins")</f>
        <v>Araguatins</v>
      </c>
      <c r="B49" s="0" t="str">
        <f aca="false">IFERROR(__xludf.dummyfunction("""COMPUTED_VALUE"""),"Araguatins")</f>
        <v>Araguatins</v>
      </c>
      <c r="C49" s="0" t="str">
        <f aca="false">IFERROR(__xludf.dummyfunction("""COMPUTED_VALUE"""),"A.A.  A ESC. EST. SANTA GERTRUDES")</f>
        <v>A.A.  A ESC. EST. SANTA GERTRUDES</v>
      </c>
      <c r="D49" s="0" t="str">
        <f aca="false">IFERROR(__xludf.dummyfunction("""COMPUTED_VALUE"""),"03713455000142")</f>
        <v>03713455000142</v>
      </c>
      <c r="E49" s="0" t="str">
        <f aca="false">IFERROR(__xludf.dummyfunction("""COMPUTED_VALUE"""),"001")</f>
        <v>001</v>
      </c>
      <c r="F49" s="0" t="str">
        <f aca="false">IFERROR(__xludf.dummyfunction("""COMPUTED_VALUE"""),"1305")</f>
        <v>1305</v>
      </c>
      <c r="G49" s="0" t="str">
        <f aca="false">IFERROR(__xludf.dummyfunction("""COMPUTED_VALUE"""),"78271")</f>
        <v>78271</v>
      </c>
      <c r="H49" s="67" t="n">
        <f aca="false">IFERROR(__xludf.dummyfunction("""COMPUTED_VALUE"""),95.3999999999999)</f>
        <v>95.3999999999999</v>
      </c>
      <c r="I49" s="0" t="str">
        <v>AEE</v>
      </c>
    </row>
    <row r="50" customFormat="false" ht="12.75" hidden="false" customHeight="false" outlineLevel="0" collapsed="false">
      <c r="A50" s="0" t="str">
        <f aca="false">IFERROR(__xludf.dummyfunction("""COMPUTED_VALUE"""),"Araguatins")</f>
        <v>Araguatins</v>
      </c>
      <c r="B50" s="0" t="str">
        <f aca="false">IFERROR(__xludf.dummyfunction("""COMPUTED_VALUE"""),"Araguatins")</f>
        <v>Araguatins</v>
      </c>
      <c r="C50" s="0" t="str">
        <f aca="false">IFERROR(__xludf.dummyfunction("""COMPUTED_VALUE"""),"A.A. ESC. EVANGELICA DANIEL BERG")</f>
        <v>A.A. ESC. EVANGELICA DANIEL BERG</v>
      </c>
      <c r="D50" s="0" t="str">
        <f aca="false">IFERROR(__xludf.dummyfunction("""COMPUTED_VALUE"""),"02431547000177")</f>
        <v>02431547000177</v>
      </c>
      <c r="E50" s="0" t="str">
        <f aca="false">IFERROR(__xludf.dummyfunction("""COMPUTED_VALUE"""),"001")</f>
        <v>001</v>
      </c>
      <c r="F50" s="0" t="str">
        <f aca="false">IFERROR(__xludf.dummyfunction("""COMPUTED_VALUE"""),"1305")</f>
        <v>1305</v>
      </c>
      <c r="G50" s="0" t="str">
        <f aca="false">IFERROR(__xludf.dummyfunction("""COMPUTED_VALUE"""),"16721")</f>
        <v>16721</v>
      </c>
      <c r="H50" s="67" t="n">
        <f aca="false">IFERROR(__xludf.dummyfunction("""COMPUTED_VALUE"""),137.799999999999)</f>
        <v>137.799999999999</v>
      </c>
      <c r="I50" s="0" t="str">
        <v>AEE</v>
      </c>
    </row>
    <row r="51" customFormat="false" ht="12.75" hidden="false" customHeight="false" outlineLevel="0" collapsed="false">
      <c r="A51" s="0" t="str">
        <f aca="false">IFERROR(__xludf.dummyfunction("""COMPUTED_VALUE"""),"Araguatins")</f>
        <v>Araguatins</v>
      </c>
      <c r="B51" s="0" t="str">
        <f aca="false">IFERROR(__xludf.dummyfunction("""COMPUTED_VALUE"""),"Araguatins")</f>
        <v>Araguatins</v>
      </c>
      <c r="C51" s="0" t="str">
        <f aca="false">IFERROR(__xludf.dummyfunction("""COMPUTED_VALUE"""),"A.A.  A ESCOLA ISOLADA BOA SORTE")</f>
        <v>A.A.  A ESCOLA ISOLADA BOA SORTE</v>
      </c>
      <c r="D51" s="0" t="str">
        <f aca="false">IFERROR(__xludf.dummyfunction("""COMPUTED_VALUE"""),"03765304000138")</f>
        <v>03765304000138</v>
      </c>
      <c r="E51" s="0" t="str">
        <f aca="false">IFERROR(__xludf.dummyfunction("""COMPUTED_VALUE"""),"001")</f>
        <v>001</v>
      </c>
      <c r="F51" s="0" t="str">
        <f aca="false">IFERROR(__xludf.dummyfunction("""COMPUTED_VALUE"""),"1305")</f>
        <v>1305</v>
      </c>
      <c r="G51" s="0" t="str">
        <f aca="false">IFERROR(__xludf.dummyfunction("""COMPUTED_VALUE"""),"78964")</f>
        <v>78964</v>
      </c>
      <c r="H51" s="67" t="n">
        <f aca="false">IFERROR(__xludf.dummyfunction("""COMPUTED_VALUE"""),116.6)</f>
        <v>116.6</v>
      </c>
      <c r="I51" s="0" t="str">
        <v>AEE</v>
      </c>
    </row>
    <row r="52" customFormat="false" ht="12.75" hidden="false" customHeight="false" outlineLevel="0" collapsed="false">
      <c r="A52" s="0" t="str">
        <f aca="false">IFERROR(__xludf.dummyfunction("""COMPUTED_VALUE"""),"Araguatins")</f>
        <v>Araguatins</v>
      </c>
      <c r="B52" s="0" t="str">
        <f aca="false">IFERROR(__xludf.dummyfunction("""COMPUTED_VALUE"""),"Augustinopolis")</f>
        <v>Augustinopolis</v>
      </c>
      <c r="C52" s="0" t="str">
        <f aca="false">IFERROR(__xludf.dummyfunction("""COMPUTED_VALUE"""),"A.A. CENTRO EST. DE EDUCACAO LA SALLE")</f>
        <v>A.A. CENTRO EST. DE EDUCACAO LA SALLE</v>
      </c>
      <c r="D52" s="0" t="str">
        <f aca="false">IFERROR(__xludf.dummyfunction("""COMPUTED_VALUE"""),"01223753000129")</f>
        <v>01223753000129</v>
      </c>
      <c r="E52" s="0" t="str">
        <f aca="false">IFERROR(__xludf.dummyfunction("""COMPUTED_VALUE"""),"001")</f>
        <v>001</v>
      </c>
      <c r="F52" s="0" t="str">
        <f aca="false">IFERROR(__xludf.dummyfunction("""COMPUTED_VALUE"""),"3975")</f>
        <v>3975</v>
      </c>
      <c r="G52" s="0" t="str">
        <f aca="false">IFERROR(__xludf.dummyfunction("""COMPUTED_VALUE"""),"19216")</f>
        <v>19216</v>
      </c>
      <c r="H52" s="67" t="n">
        <f aca="false">IFERROR(__xludf.dummyfunction("""COMPUTED_VALUE"""),307.4)</f>
        <v>307.4</v>
      </c>
      <c r="I52" s="0" t="str">
        <v>AEE</v>
      </c>
    </row>
    <row r="53" customFormat="false" ht="12.75" hidden="false" customHeight="false" outlineLevel="0" collapsed="false">
      <c r="A53" s="0" t="str">
        <f aca="false">IFERROR(__xludf.dummyfunction("""COMPUTED_VALUE"""),"Araguatins")</f>
        <v>Araguatins</v>
      </c>
      <c r="B53" s="0" t="str">
        <f aca="false">IFERROR(__xludf.dummyfunction("""COMPUTED_VALUE"""),"Augustinopolis")</f>
        <v>Augustinopolis</v>
      </c>
      <c r="C53" s="0" t="str">
        <f aca="false">IFERROR(__xludf.dummyfunction("""COMPUTED_VALUE"""),"A.A. ESCOLA ESTADUAL AUGUSTINOPOLIS")</f>
        <v>A.A. ESCOLA ESTADUAL AUGUSTINOPOLIS</v>
      </c>
      <c r="D53" s="0" t="str">
        <f aca="false">IFERROR(__xludf.dummyfunction("""COMPUTED_VALUE"""),"01133692000109")</f>
        <v>01133692000109</v>
      </c>
      <c r="E53" s="0" t="str">
        <f aca="false">IFERROR(__xludf.dummyfunction("""COMPUTED_VALUE"""),"001")</f>
        <v>001</v>
      </c>
      <c r="F53" s="0" t="str">
        <f aca="false">IFERROR(__xludf.dummyfunction("""COMPUTED_VALUE"""),"3975")</f>
        <v>3975</v>
      </c>
      <c r="G53" s="0" t="str">
        <f aca="false">IFERROR(__xludf.dummyfunction("""COMPUTED_VALUE"""),"019151")</f>
        <v>019151</v>
      </c>
      <c r="H53" s="67" t="n">
        <f aca="false">IFERROR(__xludf.dummyfunction("""COMPUTED_VALUE"""),180.2)</f>
        <v>180.2</v>
      </c>
      <c r="I53" s="0" t="str">
        <v>AEE</v>
      </c>
    </row>
    <row r="54" customFormat="false" ht="12.75" hidden="false" customHeight="false" outlineLevel="0" collapsed="false">
      <c r="A54" s="0" t="str">
        <f aca="false">IFERROR(__xludf.dummyfunction("""COMPUTED_VALUE"""),"Araguatins")</f>
        <v>Araguatins</v>
      </c>
      <c r="B54" s="0" t="str">
        <f aca="false">IFERROR(__xludf.dummyfunction("""COMPUTED_VALUE"""),"Augustinopolis")</f>
        <v>Augustinopolis</v>
      </c>
      <c r="C54" s="0" t="str">
        <f aca="false">IFERROR(__xludf.dummyfunction("""COMPUTED_VALUE"""),"ASSOC. DE AP.ESC. EST. FAZ.DEZESSEIS")</f>
        <v>ASSOC. DE AP.ESC. EST. FAZ.DEZESSEIS</v>
      </c>
      <c r="D54" s="0" t="str">
        <f aca="false">IFERROR(__xludf.dummyfunction("""COMPUTED_VALUE"""),"01133695000142")</f>
        <v>01133695000142</v>
      </c>
      <c r="E54" s="0" t="str">
        <f aca="false">IFERROR(__xludf.dummyfunction("""COMPUTED_VALUE"""),"001")</f>
        <v>001</v>
      </c>
      <c r="F54" s="0" t="str">
        <f aca="false">IFERROR(__xludf.dummyfunction("""COMPUTED_VALUE"""),"3975")</f>
        <v>3975</v>
      </c>
      <c r="G54" s="0" t="str">
        <f aca="false">IFERROR(__xludf.dummyfunction("""COMPUTED_VALUE"""),"0019615")</f>
        <v>0019615</v>
      </c>
      <c r="H54" s="67" t="n">
        <f aca="false">IFERROR(__xludf.dummyfunction("""COMPUTED_VALUE"""),148.4)</f>
        <v>148.4</v>
      </c>
      <c r="I54" s="0" t="str">
        <v>AEE</v>
      </c>
    </row>
    <row r="55" customFormat="false" ht="12.75" hidden="false" customHeight="false" outlineLevel="0" collapsed="false">
      <c r="A55" s="0" t="str">
        <f aca="false">IFERROR(__xludf.dummyfunction("""COMPUTED_VALUE"""),"Araguatins")</f>
        <v>Araguatins</v>
      </c>
      <c r="B55" s="0" t="str">
        <f aca="false">IFERROR(__xludf.dummyfunction("""COMPUTED_VALUE"""),"Augustinopolis")</f>
        <v>Augustinopolis</v>
      </c>
      <c r="C55" s="0" t="str">
        <f aca="false">IFERROR(__xludf.dummyfunction("""COMPUTED_VALUE"""),"A.A. DA ESCOLA EST. SANTA GENOVEVA")</f>
        <v>A.A. DA ESCOLA EST. SANTA GENOVEVA</v>
      </c>
      <c r="D55" s="0" t="str">
        <f aca="false">IFERROR(__xludf.dummyfunction("""COMPUTED_VALUE"""),"01068357000174")</f>
        <v>01068357000174</v>
      </c>
      <c r="E55" s="0" t="str">
        <f aca="false">IFERROR(__xludf.dummyfunction("""COMPUTED_VALUE"""),"001")</f>
        <v>001</v>
      </c>
      <c r="F55" s="0" t="str">
        <f aca="false">IFERROR(__xludf.dummyfunction("""COMPUTED_VALUE"""),"3975")</f>
        <v>3975</v>
      </c>
      <c r="G55" s="0" t="str">
        <f aca="false">IFERROR(__xludf.dummyfunction("""COMPUTED_VALUE"""),"0019461")</f>
        <v>0019461</v>
      </c>
      <c r="H55" s="67" t="n">
        <f aca="false">IFERROR(__xludf.dummyfunction("""COMPUTED_VALUE"""),169.6)</f>
        <v>169.6</v>
      </c>
      <c r="I55" s="0" t="str">
        <v>AEE</v>
      </c>
    </row>
    <row r="56" customFormat="false" ht="12.75" hidden="false" customHeight="false" outlineLevel="0" collapsed="false">
      <c r="A56" s="0" t="str">
        <f aca="false">IFERROR(__xludf.dummyfunction("""COMPUTED_VALUE"""),"Araguatins")</f>
        <v>Araguatins</v>
      </c>
      <c r="B56" s="0" t="str">
        <f aca="false">IFERROR(__xludf.dummyfunction("""COMPUTED_VALUE"""),"Axixa do Tocantins")</f>
        <v>Axixa do Tocantins</v>
      </c>
      <c r="C56" s="0" t="str">
        <f aca="false">IFERROR(__xludf.dummyfunction("""COMPUTED_VALUE"""),"ASSOC. DE APOIO COLÉGIO. EST. MAL. RIBAS JUNIOR")</f>
        <v>ASSOC. DE APOIO COLÉGIO. EST. MAL. RIBAS JUNIOR</v>
      </c>
      <c r="D56" s="0" t="str">
        <f aca="false">IFERROR(__xludf.dummyfunction("""COMPUTED_VALUE"""),"01086979000125")</f>
        <v>01086979000125</v>
      </c>
      <c r="E56" s="0" t="str">
        <f aca="false">IFERROR(__xludf.dummyfunction("""COMPUTED_VALUE"""),"001")</f>
        <v>001</v>
      </c>
      <c r="F56" s="0" t="str">
        <f aca="false">IFERROR(__xludf.dummyfunction("""COMPUTED_VALUE"""),"1305")</f>
        <v>1305</v>
      </c>
      <c r="G56" s="0" t="str">
        <f aca="false">IFERROR(__xludf.dummyfunction("""COMPUTED_VALUE"""),"209201")</f>
        <v>209201</v>
      </c>
      <c r="H56" s="67" t="n">
        <f aca="false">IFERROR(__xludf.dummyfunction("""COMPUTED_VALUE"""),180.2)</f>
        <v>180.2</v>
      </c>
      <c r="I56" s="0" t="str">
        <v>AEE</v>
      </c>
    </row>
    <row r="57" customFormat="false" ht="12.75" hidden="false" customHeight="false" outlineLevel="0" collapsed="false">
      <c r="A57" s="0" t="str">
        <f aca="false">IFERROR(__xludf.dummyfunction("""COMPUTED_VALUE"""),"Araguatins")</f>
        <v>Araguatins</v>
      </c>
      <c r="B57" s="0" t="str">
        <f aca="false">IFERROR(__xludf.dummyfunction("""COMPUTED_VALUE"""),"Axixa do Tocantins")</f>
        <v>Axixa do Tocantins</v>
      </c>
      <c r="C57" s="0" t="str">
        <f aca="false">IFERROR(__xludf.dummyfunction("""COMPUTED_VALUE"""),"A.A. ESC. EST. SAO FRANCISCO DE ASSIS")</f>
        <v>A.A. ESC. EST. SAO FRANCISCO DE ASSIS</v>
      </c>
      <c r="D57" s="0" t="str">
        <f aca="false">IFERROR(__xludf.dummyfunction("""COMPUTED_VALUE"""),"01086980000150")</f>
        <v>01086980000150</v>
      </c>
      <c r="E57" s="0" t="str">
        <f aca="false">IFERROR(__xludf.dummyfunction("""COMPUTED_VALUE"""),"001")</f>
        <v>001</v>
      </c>
      <c r="F57" s="0" t="str">
        <f aca="false">IFERROR(__xludf.dummyfunction("""COMPUTED_VALUE"""),"1305")</f>
        <v>1305</v>
      </c>
      <c r="G57" s="0" t="str">
        <f aca="false">IFERROR(__xludf.dummyfunction("""COMPUTED_VALUE"""),"19399")</f>
        <v>19399</v>
      </c>
      <c r="H57" s="67" t="n">
        <f aca="false">IFERROR(__xludf.dummyfunction("""COMPUTED_VALUE"""),159)</f>
        <v>159</v>
      </c>
      <c r="I57" s="0" t="str">
        <v>AEE</v>
      </c>
    </row>
    <row r="58" customFormat="false" ht="12.75" hidden="false" customHeight="false" outlineLevel="0" collapsed="false">
      <c r="A58" s="0" t="str">
        <f aca="false">IFERROR(__xludf.dummyfunction("""COMPUTED_VALUE"""),"Araguatins")</f>
        <v>Araguatins</v>
      </c>
      <c r="B58" s="0" t="str">
        <f aca="false">IFERROR(__xludf.dummyfunction("""COMPUTED_VALUE"""),"Buriti do Tocantins")</f>
        <v>Buriti do Tocantins</v>
      </c>
      <c r="C58" s="0" t="str">
        <f aca="false">IFERROR(__xludf.dummyfunction("""COMPUTED_VALUE"""),"A.A. DA ESCOLA ESTADUAL DARCYNOPOLIS")</f>
        <v>A.A. DA ESCOLA ESTADUAL DARCYNOPOLIS</v>
      </c>
      <c r="D58" s="0" t="str">
        <f aca="false">IFERROR(__xludf.dummyfunction("""COMPUTED_VALUE"""),"01190184000162")</f>
        <v>01190184000162</v>
      </c>
      <c r="E58" s="0" t="str">
        <f aca="false">IFERROR(__xludf.dummyfunction("""COMPUTED_VALUE"""),"001")</f>
        <v>001</v>
      </c>
      <c r="F58" s="0" t="str">
        <f aca="false">IFERROR(__xludf.dummyfunction("""COMPUTED_VALUE"""),"3975")</f>
        <v>3975</v>
      </c>
      <c r="G58" s="0" t="str">
        <f aca="false">IFERROR(__xludf.dummyfunction("""COMPUTED_VALUE"""),"0019275")</f>
        <v>0019275</v>
      </c>
      <c r="H58" s="67" t="n">
        <f aca="false">IFERROR(__xludf.dummyfunction("""COMPUTED_VALUE"""),169.6)</f>
        <v>169.6</v>
      </c>
      <c r="I58" s="0" t="str">
        <v>AEE</v>
      </c>
    </row>
    <row r="59" customFormat="false" ht="12.75" hidden="false" customHeight="false" outlineLevel="0" collapsed="false">
      <c r="A59" s="0" t="str">
        <f aca="false">IFERROR(__xludf.dummyfunction("""COMPUTED_VALUE"""),"Araguatins")</f>
        <v>Araguatins</v>
      </c>
      <c r="B59" s="0" t="str">
        <f aca="false">IFERROR(__xludf.dummyfunction("""COMPUTED_VALUE"""),"Buriti do Tocantins")</f>
        <v>Buriti do Tocantins</v>
      </c>
      <c r="C59" s="0" t="str">
        <f aca="false">IFERROR(__xludf.dummyfunction("""COMPUTED_VALUE"""),"A.A. ESC. ESTADUAL MINISTRO NEY BRAGA")</f>
        <v>A.A. ESC. ESTADUAL MINISTRO NEY BRAGA</v>
      </c>
      <c r="D59" s="0" t="str">
        <f aca="false">IFERROR(__xludf.dummyfunction("""COMPUTED_VALUE"""),"01206220000139")</f>
        <v>01206220000139</v>
      </c>
      <c r="E59" s="0" t="str">
        <f aca="false">IFERROR(__xludf.dummyfunction("""COMPUTED_VALUE"""),"001")</f>
        <v>001</v>
      </c>
      <c r="F59" s="0" t="str">
        <f aca="false">IFERROR(__xludf.dummyfunction("""COMPUTED_VALUE"""),"1305")</f>
        <v>1305</v>
      </c>
      <c r="G59" s="0" t="str">
        <f aca="false">IFERROR(__xludf.dummyfunction("""COMPUTED_VALUE"""),"10941X")</f>
        <v>10941X</v>
      </c>
      <c r="H59" s="67" t="n">
        <f aca="false">IFERROR(__xludf.dummyfunction("""COMPUTED_VALUE"""),95.3999999999999)</f>
        <v>95.3999999999999</v>
      </c>
      <c r="I59" s="0" t="str">
        <v>AEE</v>
      </c>
    </row>
    <row r="60" customFormat="false" ht="12.75" hidden="false" customHeight="false" outlineLevel="0" collapsed="false">
      <c r="A60" s="0" t="str">
        <f aca="false">IFERROR(__xludf.dummyfunction("""COMPUTED_VALUE"""),"Araguatins")</f>
        <v>Araguatins</v>
      </c>
      <c r="B60" s="0" t="str">
        <f aca="false">IFERROR(__xludf.dummyfunction("""COMPUTED_VALUE"""),"Buriti do Tocantins")</f>
        <v>Buriti do Tocantins</v>
      </c>
      <c r="C60" s="0" t="str">
        <f aca="false">IFERROR(__xludf.dummyfunction("""COMPUTED_VALUE"""),"A.A. ESC. E.PRES.TANCREDO DE A.NEVES")</f>
        <v>A.A. ESC. E.PRES.TANCREDO DE A.NEVES</v>
      </c>
      <c r="D60" s="0" t="str">
        <f aca="false">IFERROR(__xludf.dummyfunction("""COMPUTED_VALUE"""),"01112478000176")</f>
        <v>01112478000176</v>
      </c>
      <c r="E60" s="0" t="str">
        <f aca="false">IFERROR(__xludf.dummyfunction("""COMPUTED_VALUE"""),"001")</f>
        <v>001</v>
      </c>
      <c r="F60" s="0" t="str">
        <f aca="false">IFERROR(__xludf.dummyfunction("""COMPUTED_VALUE"""),"1305")</f>
        <v>1305</v>
      </c>
      <c r="G60" s="0" t="str">
        <f aca="false">IFERROR(__xludf.dummyfunction("""COMPUTED_VALUE"""),"10924X")</f>
        <v>10924X</v>
      </c>
      <c r="H60" s="67" t="n">
        <f aca="false">IFERROR(__xludf.dummyfunction("""COMPUTED_VALUE"""),413.4)</f>
        <v>413.4</v>
      </c>
      <c r="I60" s="0" t="str">
        <v>AEE</v>
      </c>
    </row>
    <row r="61" customFormat="false" ht="12.75" hidden="false" customHeight="false" outlineLevel="0" collapsed="false">
      <c r="A61" s="0" t="str">
        <f aca="false">IFERROR(__xludf.dummyfunction("""COMPUTED_VALUE"""),"Araguatins")</f>
        <v>Araguatins</v>
      </c>
      <c r="B61" s="0" t="str">
        <f aca="false">IFERROR(__xludf.dummyfunction("""COMPUTED_VALUE"""),"Carrasco Bonito")</f>
        <v>Carrasco Bonito</v>
      </c>
      <c r="C61" s="0" t="str">
        <f aca="false">IFERROR(__xludf.dummyfunction("""COMPUTED_VALUE"""),"A.A. DA ESC. EST. CICERO GOMES")</f>
        <v>A.A. DA ESC. EST. CICERO GOMES</v>
      </c>
      <c r="D61" s="0" t="str">
        <f aca="false">IFERROR(__xludf.dummyfunction("""COMPUTED_VALUE"""),"01068377000145")</f>
        <v>01068377000145</v>
      </c>
      <c r="E61" s="0" t="str">
        <f aca="false">IFERROR(__xludf.dummyfunction("""COMPUTED_VALUE"""),"001")</f>
        <v>001</v>
      </c>
      <c r="F61" s="0" t="str">
        <f aca="false">IFERROR(__xludf.dummyfunction("""COMPUTED_VALUE"""),"3975")</f>
        <v>3975</v>
      </c>
      <c r="G61" s="0" t="str">
        <f aca="false">IFERROR(__xludf.dummyfunction("""COMPUTED_VALUE"""),"19291")</f>
        <v>19291</v>
      </c>
      <c r="H61" s="67" t="n">
        <f aca="false">IFERROR(__xludf.dummyfunction("""COMPUTED_VALUE"""),63.5999999999999)</f>
        <v>63.5999999999999</v>
      </c>
      <c r="I61" s="0" t="str">
        <v>AEE</v>
      </c>
    </row>
    <row r="62" customFormat="false" ht="12.75" hidden="false" customHeight="false" outlineLevel="0" collapsed="false">
      <c r="A62" s="0" t="str">
        <f aca="false">IFERROR(__xludf.dummyfunction("""COMPUTED_VALUE"""),"Araguatins")</f>
        <v>Araguatins</v>
      </c>
      <c r="B62" s="0" t="str">
        <f aca="false">IFERROR(__xludf.dummyfunction("""COMPUTED_VALUE"""),"Esperantina")</f>
        <v>Esperantina</v>
      </c>
      <c r="C62" s="0" t="str">
        <f aca="false">IFERROR(__xludf.dummyfunction("""COMPUTED_VALUE"""),"A.A. ESC. ESTADUAL ULISSES GUIMARAES")</f>
        <v>A.A. ESC. ESTADUAL ULISSES GUIMARAES</v>
      </c>
      <c r="D62" s="0" t="str">
        <f aca="false">IFERROR(__xludf.dummyfunction("""COMPUTED_VALUE"""),"01190183000118")</f>
        <v>01190183000118</v>
      </c>
      <c r="E62" s="0" t="str">
        <f aca="false">IFERROR(__xludf.dummyfunction("""COMPUTED_VALUE"""),"001")</f>
        <v>001</v>
      </c>
      <c r="F62" s="0" t="str">
        <f aca="false">IFERROR(__xludf.dummyfunction("""COMPUTED_VALUE"""),"1305")</f>
        <v>1305</v>
      </c>
      <c r="G62" s="0" t="str">
        <f aca="false">IFERROR(__xludf.dummyfunction("""COMPUTED_VALUE"""),"109363")</f>
        <v>109363</v>
      </c>
      <c r="H62" s="67" t="n">
        <f aca="false">IFERROR(__xludf.dummyfunction("""COMPUTED_VALUE"""),95.3999999999999)</f>
        <v>95.3999999999999</v>
      </c>
      <c r="I62" s="0" t="str">
        <v>AEE</v>
      </c>
    </row>
    <row r="63" customFormat="false" ht="12.75" hidden="false" customHeight="false" outlineLevel="0" collapsed="false">
      <c r="A63" s="0" t="str">
        <f aca="false">IFERROR(__xludf.dummyfunction("""COMPUTED_VALUE"""),"Araguatins")</f>
        <v>Araguatins</v>
      </c>
      <c r="B63" s="0" t="str">
        <f aca="false">IFERROR(__xludf.dummyfunction("""COMPUTED_VALUE"""),"Praia Norte")</f>
        <v>Praia Norte</v>
      </c>
      <c r="C63" s="0" t="str">
        <f aca="false">IFERROR(__xludf.dummyfunction("""COMPUTED_VALUE"""),"ASS. DE AP.ESCOLA EST. Iº DE JUNHO")</f>
        <v>ASS. DE AP.ESCOLA EST. Iº DE JUNHO</v>
      </c>
      <c r="D63" s="0" t="str">
        <f aca="false">IFERROR(__xludf.dummyfunction("""COMPUTED_VALUE"""),"01392734000126")</f>
        <v>01392734000126</v>
      </c>
      <c r="E63" s="0" t="str">
        <f aca="false">IFERROR(__xludf.dummyfunction("""COMPUTED_VALUE"""),"001")</f>
        <v>001</v>
      </c>
      <c r="F63" s="0" t="str">
        <f aca="false">IFERROR(__xludf.dummyfunction("""COMPUTED_VALUE"""),"3975")</f>
        <v>3975</v>
      </c>
      <c r="G63" s="0" t="str">
        <f aca="false">IFERROR(__xludf.dummyfunction("""COMPUTED_VALUE"""),"19712")</f>
        <v>19712</v>
      </c>
      <c r="H63" s="67" t="n">
        <f aca="false">IFERROR(__xludf.dummyfunction("""COMPUTED_VALUE"""),106)</f>
        <v>106</v>
      </c>
      <c r="I63" s="0" t="str">
        <v>AEE</v>
      </c>
    </row>
    <row r="64" customFormat="false" ht="12.75" hidden="false" customHeight="false" outlineLevel="0" collapsed="false">
      <c r="A64" s="0" t="str">
        <f aca="false">IFERROR(__xludf.dummyfunction("""COMPUTED_VALUE"""),"Araguatins")</f>
        <v>Araguatins</v>
      </c>
      <c r="B64" s="0" t="str">
        <f aca="false">IFERROR(__xludf.dummyfunction("""COMPUTED_VALUE"""),"Sampaio")</f>
        <v>Sampaio</v>
      </c>
      <c r="C64" s="0" t="str">
        <f aca="false">IFERROR(__xludf.dummyfunction("""COMPUTED_VALUE"""),"A. DE AP. DA ESCOLA ESTADUAL SAMPAIO")</f>
        <v>A. DE AP. DA ESCOLA ESTADUAL SAMPAIO</v>
      </c>
      <c r="D64" s="0" t="str">
        <f aca="false">IFERROR(__xludf.dummyfunction("""COMPUTED_VALUE"""),"01190179000150")</f>
        <v>01190179000150</v>
      </c>
      <c r="E64" s="0" t="str">
        <f aca="false">IFERROR(__xludf.dummyfunction("""COMPUTED_VALUE"""),"001")</f>
        <v>001</v>
      </c>
      <c r="F64" s="0" t="str">
        <f aca="false">IFERROR(__xludf.dummyfunction("""COMPUTED_VALUE"""),"1305")</f>
        <v>1305</v>
      </c>
      <c r="G64" s="0" t="str">
        <f aca="false">IFERROR(__xludf.dummyfunction("""COMPUTED_VALUE"""),"0019178")</f>
        <v>0019178</v>
      </c>
      <c r="H64" s="67" t="n">
        <f aca="false">IFERROR(__xludf.dummyfunction("""COMPUTED_VALUE"""),148.4)</f>
        <v>148.4</v>
      </c>
      <c r="I64" s="0" t="str">
        <v>AEE</v>
      </c>
    </row>
    <row r="65" customFormat="false" ht="12.75" hidden="false" customHeight="false" outlineLevel="0" collapsed="false">
      <c r="A65" s="0" t="str">
        <f aca="false">IFERROR(__xludf.dummyfunction("""COMPUTED_VALUE"""),"Araguatins")</f>
        <v>Araguatins</v>
      </c>
      <c r="B65" s="0" t="str">
        <f aca="false">IFERROR(__xludf.dummyfunction("""COMPUTED_VALUE"""),"Sao Bento do Tocantins")</f>
        <v>Sao Bento do Tocantins</v>
      </c>
      <c r="C65" s="0" t="str">
        <f aca="false">IFERROR(__xludf.dummyfunction("""COMPUTED_VALUE"""),"A.A. COLEGIO EST. IRMAOS FILGUEIRAS")</f>
        <v>A.A. COLEGIO EST. IRMAOS FILGUEIRAS</v>
      </c>
      <c r="D65" s="0" t="str">
        <f aca="false">IFERROR(__xludf.dummyfunction("""COMPUTED_VALUE"""),"01068348000183")</f>
        <v>01068348000183</v>
      </c>
      <c r="E65" s="0" t="str">
        <f aca="false">IFERROR(__xludf.dummyfunction("""COMPUTED_VALUE"""),"001")</f>
        <v>001</v>
      </c>
      <c r="F65" s="0" t="str">
        <f aca="false">IFERROR(__xludf.dummyfunction("""COMPUTED_VALUE"""),"1305")</f>
        <v>1305</v>
      </c>
      <c r="G65" s="0" t="str">
        <f aca="false">IFERROR(__xludf.dummyfunction("""COMPUTED_VALUE"""),"109134")</f>
        <v>109134</v>
      </c>
      <c r="H65" s="67" t="n">
        <f aca="false">IFERROR(__xludf.dummyfunction("""COMPUTED_VALUE"""),222.6)</f>
        <v>222.6</v>
      </c>
      <c r="I65" s="0" t="str">
        <v>AEE</v>
      </c>
    </row>
    <row r="66" customFormat="false" ht="12.75" hidden="false" customHeight="false" outlineLevel="0" collapsed="false">
      <c r="A66" s="0" t="str">
        <f aca="false">IFERROR(__xludf.dummyfunction("""COMPUTED_VALUE"""),"Araguatins")</f>
        <v>Araguatins</v>
      </c>
      <c r="B66" s="0" t="str">
        <f aca="false">IFERROR(__xludf.dummyfunction("""COMPUTED_VALUE"""),"Sao Bento do Tocantins")</f>
        <v>Sao Bento do Tocantins</v>
      </c>
      <c r="C66" s="0" t="str">
        <f aca="false">IFERROR(__xludf.dummyfunction("""COMPUTED_VALUE"""),"A.A. ESC. EST. ANAIDES BRITO MIRANDA")</f>
        <v>A.A. ESC. EST. ANAIDES BRITO MIRANDA</v>
      </c>
      <c r="D66" s="0" t="str">
        <f aca="false">IFERROR(__xludf.dummyfunction("""COMPUTED_VALUE"""),"01181993000108")</f>
        <v>01181993000108</v>
      </c>
      <c r="E66" s="0" t="str">
        <f aca="false">IFERROR(__xludf.dummyfunction("""COMPUTED_VALUE"""),"001")</f>
        <v>001</v>
      </c>
      <c r="F66" s="0" t="str">
        <f aca="false">IFERROR(__xludf.dummyfunction("""COMPUTED_VALUE"""),"1305")</f>
        <v>1305</v>
      </c>
      <c r="G66" s="0" t="str">
        <f aca="false">IFERROR(__xludf.dummyfunction("""COMPUTED_VALUE"""),"10938x")</f>
        <v>10938x</v>
      </c>
      <c r="H66" s="67" t="n">
        <f aca="false">IFERROR(__xludf.dummyfunction("""COMPUTED_VALUE"""),159)</f>
        <v>159</v>
      </c>
      <c r="I66" s="0" t="str">
        <v>AEE</v>
      </c>
    </row>
    <row r="67" customFormat="false" ht="12.75" hidden="false" customHeight="false" outlineLevel="0" collapsed="false">
      <c r="A67" s="0" t="str">
        <f aca="false">IFERROR(__xludf.dummyfunction("""COMPUTED_VALUE"""),"Araguatins")</f>
        <v>Araguatins</v>
      </c>
      <c r="B67" s="0" t="str">
        <f aca="false">IFERROR(__xludf.dummyfunction("""COMPUTED_VALUE"""),"Sao Miguel do Tocantins")</f>
        <v>Sao Miguel do Tocantins</v>
      </c>
      <c r="C67" s="0" t="str">
        <f aca="false">IFERROR(__xludf.dummyfunction("""COMPUTED_VALUE"""),"A.A.  ESCOLA ESTADUAL SAO MIGUEL")</f>
        <v>A.A.  ESCOLA ESTADUAL SAO MIGUEL</v>
      </c>
      <c r="D67" s="0" t="str">
        <f aca="false">IFERROR(__xludf.dummyfunction("""COMPUTED_VALUE"""),"01213523000189")</f>
        <v>01213523000189</v>
      </c>
      <c r="E67" s="0" t="str">
        <f aca="false">IFERROR(__xludf.dummyfunction("""COMPUTED_VALUE"""),"001")</f>
        <v>001</v>
      </c>
      <c r="F67" s="0" t="str">
        <f aca="false">IFERROR(__xludf.dummyfunction("""COMPUTED_VALUE"""),"1305")</f>
        <v>1305</v>
      </c>
      <c r="G67" s="0" t="str">
        <f aca="false">IFERROR(__xludf.dummyfunction("""COMPUTED_VALUE"""),"173576")</f>
        <v>173576</v>
      </c>
      <c r="H67" s="67" t="n">
        <f aca="false">IFERROR(__xludf.dummyfunction("""COMPUTED_VALUE"""),106)</f>
        <v>106</v>
      </c>
      <c r="I67" s="0" t="str">
        <v>AEE</v>
      </c>
    </row>
    <row r="68" customFormat="false" ht="12.75" hidden="false" customHeight="false" outlineLevel="0" collapsed="false">
      <c r="A68" s="0" t="str">
        <f aca="false">IFERROR(__xludf.dummyfunction("""COMPUTED_VALUE"""),"Araguatins")</f>
        <v>Araguatins</v>
      </c>
      <c r="B68" s="0" t="str">
        <f aca="false">IFERROR(__xludf.dummyfunction("""COMPUTED_VALUE"""),"Sao Sebastiao do Tocantins")</f>
        <v>Sao Sebastiao do Tocantins</v>
      </c>
      <c r="C68" s="0" t="str">
        <f aca="false">IFERROR(__xludf.dummyfunction("""COMPUTED_VALUE"""),"A.A. E. E. DR.PEDRO LUDOVICO TEIXEIRA")</f>
        <v>A.A. E. E. DR.PEDRO LUDOVICO TEIXEIRA</v>
      </c>
      <c r="D68" s="0" t="str">
        <f aca="false">IFERROR(__xludf.dummyfunction("""COMPUTED_VALUE"""),"01186462000108")</f>
        <v>01186462000108</v>
      </c>
      <c r="E68" s="0" t="str">
        <f aca="false">IFERROR(__xludf.dummyfunction("""COMPUTED_VALUE"""),"001")</f>
        <v>001</v>
      </c>
      <c r="F68" s="0" t="str">
        <f aca="false">IFERROR(__xludf.dummyfunction("""COMPUTED_VALUE"""),"1305")</f>
        <v>1305</v>
      </c>
      <c r="G68" s="0" t="str">
        <f aca="false">IFERROR(__xludf.dummyfunction("""COMPUTED_VALUE"""),"109711")</f>
        <v>109711</v>
      </c>
      <c r="H68" s="67" t="n">
        <f aca="false">IFERROR(__xludf.dummyfunction("""COMPUTED_VALUE"""),116.6)</f>
        <v>116.6</v>
      </c>
      <c r="I68" s="0" t="str">
        <v>AEE</v>
      </c>
    </row>
    <row r="69" customFormat="false" ht="12.75" hidden="false" customHeight="false" outlineLevel="0" collapsed="false">
      <c r="A69" s="0" t="str">
        <f aca="false">IFERROR(__xludf.dummyfunction("""COMPUTED_VALUE"""),"Araguatins")</f>
        <v>Araguatins</v>
      </c>
      <c r="B69" s="0" t="str">
        <f aca="false">IFERROR(__xludf.dummyfunction("""COMPUTED_VALUE"""),"Sitio Novo do Tocantins")</f>
        <v>Sitio Novo do Tocantins</v>
      </c>
      <c r="C69" s="0" t="str">
        <f aca="false">IFERROR(__xludf.dummyfunction("""COMPUTED_VALUE"""),"A.A. ESC. EST. MANOEL ESTEVAO DE SOUZA")</f>
        <v>A.A. ESC. EST. MANOEL ESTEVAO DE SOUZA</v>
      </c>
      <c r="D69" s="0" t="str">
        <f aca="false">IFERROR(__xludf.dummyfunction("""COMPUTED_VALUE"""),"01213534000169")</f>
        <v>01213534000169</v>
      </c>
      <c r="E69" s="0" t="str">
        <f aca="false">IFERROR(__xludf.dummyfunction("""COMPUTED_VALUE"""),"001")</f>
        <v>001</v>
      </c>
      <c r="F69" s="0" t="str">
        <f aca="false">IFERROR(__xludf.dummyfunction("""COMPUTED_VALUE"""),"1305")</f>
        <v>1305</v>
      </c>
      <c r="G69" s="0" t="str">
        <f aca="false">IFERROR(__xludf.dummyfunction("""COMPUTED_VALUE"""),"181048")</f>
        <v>181048</v>
      </c>
      <c r="H69" s="67" t="n">
        <f aca="false">IFERROR(__xludf.dummyfunction("""COMPUTED_VALUE"""),180.2)</f>
        <v>180.2</v>
      </c>
      <c r="I69" s="0" t="str">
        <v>AEE</v>
      </c>
    </row>
    <row r="70" customFormat="false" ht="12.75" hidden="false" customHeight="false" outlineLevel="0" collapsed="false">
      <c r="A70" s="0" t="str">
        <f aca="false">IFERROR(__xludf.dummyfunction("""COMPUTED_VALUE"""),"Arraias")</f>
        <v>Arraias</v>
      </c>
      <c r="B70" s="0" t="str">
        <f aca="false">IFERROR(__xludf.dummyfunction("""COMPUTED_VALUE"""),"Arraias")</f>
        <v>Arraias</v>
      </c>
      <c r="C70" s="0" t="str">
        <f aca="false">IFERROR(__xludf.dummyfunction("""COMPUTED_VALUE"""),"A. E. COM.COL EST PROFA. JOANA B. CORDEIRO")</f>
        <v>A. E. COM.COL EST PROFA. JOANA B. CORDEIRO</v>
      </c>
      <c r="D70" s="0" t="str">
        <f aca="false">IFERROR(__xludf.dummyfunction("""COMPUTED_VALUE"""),"00922190000102")</f>
        <v>00922190000102</v>
      </c>
      <c r="E70" s="0" t="str">
        <f aca="false">IFERROR(__xludf.dummyfunction("""COMPUTED_VALUE"""),"001")</f>
        <v>001</v>
      </c>
      <c r="F70" s="0" t="str">
        <f aca="false">IFERROR(__xludf.dummyfunction("""COMPUTED_VALUE"""),"0541")</f>
        <v>0541</v>
      </c>
      <c r="G70" s="0" t="str">
        <f aca="false">IFERROR(__xludf.dummyfunction("""COMPUTED_VALUE"""),"231770")</f>
        <v>231770</v>
      </c>
      <c r="H70" s="67" t="n">
        <f aca="false">IFERROR(__xludf.dummyfunction("""COMPUTED_VALUE"""),84.8)</f>
        <v>84.8</v>
      </c>
      <c r="I70" s="0" t="str">
        <v>AEE</v>
      </c>
    </row>
    <row r="71" customFormat="false" ht="12.75" hidden="false" customHeight="false" outlineLevel="0" collapsed="false">
      <c r="A71" s="0" t="str">
        <f aca="false">IFERROR(__xludf.dummyfunction("""COMPUTED_VALUE"""),"Arraias")</f>
        <v>Arraias</v>
      </c>
      <c r="B71" s="0" t="str">
        <f aca="false">IFERROR(__xludf.dummyfunction("""COMPUTED_VALUE"""),"Arraias")</f>
        <v>Arraias</v>
      </c>
      <c r="C71" s="0" t="str">
        <f aca="false">IFERROR(__xludf.dummyfunction("""COMPUTED_VALUE"""),"A.A. ESC. AGRÍCOLA DAVID AIRES FRANÇA")</f>
        <v>A.A. ESC. AGRÍCOLA DAVID AIRES FRANÇA</v>
      </c>
      <c r="D71" s="0" t="str">
        <f aca="false">IFERROR(__xludf.dummyfunction("""COMPUTED_VALUE"""),"04302970000100")</f>
        <v>04302970000100</v>
      </c>
      <c r="E71" s="0" t="str">
        <f aca="false">IFERROR(__xludf.dummyfunction("""COMPUTED_VALUE"""),"001")</f>
        <v>001</v>
      </c>
      <c r="F71" s="0" t="str">
        <f aca="false">IFERROR(__xludf.dummyfunction("""COMPUTED_VALUE"""),"0541")</f>
        <v>0541</v>
      </c>
      <c r="G71" s="0" t="str">
        <f aca="false">IFERROR(__xludf.dummyfunction("""COMPUTED_VALUE"""),"94811")</f>
        <v>94811</v>
      </c>
      <c r="H71" s="67" t="n">
        <f aca="false">IFERROR(__xludf.dummyfunction("""COMPUTED_VALUE"""),84.8)</f>
        <v>84.8</v>
      </c>
      <c r="I71" s="0" t="str">
        <v>AEE</v>
      </c>
    </row>
    <row r="72" customFormat="false" ht="12.75" hidden="false" customHeight="false" outlineLevel="0" collapsed="false">
      <c r="A72" s="0" t="str">
        <f aca="false">IFERROR(__xludf.dummyfunction("""COMPUTED_VALUE"""),"Arraias")</f>
        <v>Arraias</v>
      </c>
      <c r="B72" s="0" t="str">
        <f aca="false">IFERROR(__xludf.dummyfunction("""COMPUTED_VALUE"""),"Arraias")</f>
        <v>Arraias</v>
      </c>
      <c r="C72" s="0" t="str">
        <f aca="false">IFERROR(__xludf.dummyfunction("""COMPUTED_VALUE"""),"A.A. ESCOL. DA ESC. EST. BRIGADEIRO FELIPE")</f>
        <v>A.A. ESCOL. DA ESC. EST. BRIGADEIRO FELIPE</v>
      </c>
      <c r="D72" s="0" t="str">
        <f aca="false">IFERROR(__xludf.dummyfunction("""COMPUTED_VALUE"""),"01221149000163")</f>
        <v>01221149000163</v>
      </c>
      <c r="E72" s="0" t="str">
        <f aca="false">IFERROR(__xludf.dummyfunction("""COMPUTED_VALUE"""),"001")</f>
        <v>001</v>
      </c>
      <c r="F72" s="0" t="str">
        <f aca="false">IFERROR(__xludf.dummyfunction("""COMPUTED_VALUE"""),"0541")</f>
        <v>0541</v>
      </c>
      <c r="G72" s="0" t="str">
        <f aca="false">IFERROR(__xludf.dummyfunction("""COMPUTED_VALUE"""),"232165")</f>
        <v>232165</v>
      </c>
      <c r="H72" s="67" t="n">
        <f aca="false">IFERROR(__xludf.dummyfunction("""COMPUTED_VALUE"""),74.2)</f>
        <v>74.2</v>
      </c>
      <c r="I72" s="0" t="str">
        <v>AEE</v>
      </c>
    </row>
    <row r="73" customFormat="false" ht="12.75" hidden="false" customHeight="false" outlineLevel="0" collapsed="false">
      <c r="A73" s="0" t="str">
        <f aca="false">IFERROR(__xludf.dummyfunction("""COMPUTED_VALUE"""),"Arraias")</f>
        <v>Arraias</v>
      </c>
      <c r="B73" s="0" t="str">
        <f aca="false">IFERROR(__xludf.dummyfunction("""COMPUTED_VALUE"""),"Arraias")</f>
        <v>Arraias</v>
      </c>
      <c r="C73" s="0" t="str">
        <f aca="false">IFERROR(__xludf.dummyfunction("""COMPUTED_VALUE"""),"ASS. APOIO ESC. EST. JACY ALVES DE BARROS")</f>
        <v>ASS. APOIO ESC. EST. JACY ALVES DE BARROS</v>
      </c>
      <c r="D73" s="0" t="str">
        <f aca="false">IFERROR(__xludf.dummyfunction("""COMPUTED_VALUE"""),"01284634000186")</f>
        <v>01284634000186</v>
      </c>
      <c r="E73" s="0" t="str">
        <f aca="false">IFERROR(__xludf.dummyfunction("""COMPUTED_VALUE"""),"001")</f>
        <v>001</v>
      </c>
      <c r="F73" s="0" t="str">
        <f aca="false">IFERROR(__xludf.dummyfunction("""COMPUTED_VALUE"""),"0541")</f>
        <v>0541</v>
      </c>
      <c r="G73" s="0" t="str">
        <f aca="false">IFERROR(__xludf.dummyfunction("""COMPUTED_VALUE"""),"232246")</f>
        <v>232246</v>
      </c>
      <c r="H73" s="67" t="n">
        <f aca="false">IFERROR(__xludf.dummyfunction("""COMPUTED_VALUE"""),63.5999999999999)</f>
        <v>63.5999999999999</v>
      </c>
      <c r="I73" s="0" t="str">
        <v>AEE</v>
      </c>
    </row>
    <row r="74" customFormat="false" ht="12.75" hidden="false" customHeight="false" outlineLevel="0" collapsed="false">
      <c r="A74" s="0" t="str">
        <f aca="false">IFERROR(__xludf.dummyfunction("""COMPUTED_VALUE"""),"Arraias")</f>
        <v>Arraias</v>
      </c>
      <c r="B74" s="0" t="str">
        <f aca="false">IFERROR(__xludf.dummyfunction("""COMPUTED_VALUE"""),"Arraias")</f>
        <v>Arraias</v>
      </c>
      <c r="C74" s="0" t="str">
        <f aca="false">IFERROR(__xludf.dummyfunction("""COMPUTED_VALUE"""),"A.A. ESCOLA ESTADUAL CANABRAVA/ZULMIRA MAGALHÃES")</f>
        <v>A.A. ESCOLA ESTADUAL CANABRAVA/ZULMIRA MAGALHÃES</v>
      </c>
      <c r="D74" s="0" t="str">
        <f aca="false">IFERROR(__xludf.dummyfunction("""COMPUTED_VALUE"""),"01284633000131")</f>
        <v>01284633000131</v>
      </c>
      <c r="E74" s="0" t="str">
        <f aca="false">IFERROR(__xludf.dummyfunction("""COMPUTED_VALUE"""),"001")</f>
        <v>001</v>
      </c>
      <c r="F74" s="0" t="str">
        <f aca="false">IFERROR(__xludf.dummyfunction("""COMPUTED_VALUE"""),"0541")</f>
        <v>0541</v>
      </c>
      <c r="G74" s="0" t="str">
        <f aca="false">IFERROR(__xludf.dummyfunction("""COMPUTED_VALUE"""),"23219X")</f>
        <v>23219X</v>
      </c>
      <c r="H74" s="67" t="n">
        <f aca="false">IFERROR(__xludf.dummyfunction("""COMPUTED_VALUE"""),201.4)</f>
        <v>201.4</v>
      </c>
      <c r="I74" s="0" t="str">
        <v>AEE</v>
      </c>
    </row>
    <row r="75" customFormat="false" ht="12.75" hidden="false" customHeight="false" outlineLevel="0" collapsed="false">
      <c r="A75" s="0" t="str">
        <f aca="false">IFERROR(__xludf.dummyfunction("""COMPUTED_VALUE"""),"Arraias")</f>
        <v>Arraias</v>
      </c>
      <c r="B75" s="0" t="str">
        <f aca="false">IFERROR(__xludf.dummyfunction("""COMPUTED_VALUE"""),"Arraias")</f>
        <v>Arraias</v>
      </c>
      <c r="C75" s="0" t="str">
        <f aca="false">IFERROR(__xludf.dummyfunction("""COMPUTED_VALUE"""),"A.A. ESCOLAR DA ESC. EST. SILVA DOURADO")</f>
        <v>A.A. ESCOLAR DA ESC. EST. SILVA DOURADO</v>
      </c>
      <c r="D75" s="0" t="str">
        <f aca="false">IFERROR(__xludf.dummyfunction("""COMPUTED_VALUE"""),"01301519000172")</f>
        <v>01301519000172</v>
      </c>
      <c r="E75" s="0" t="str">
        <f aca="false">IFERROR(__xludf.dummyfunction("""COMPUTED_VALUE"""),"001")</f>
        <v>001</v>
      </c>
      <c r="F75" s="0" t="str">
        <f aca="false">IFERROR(__xludf.dummyfunction("""COMPUTED_VALUE"""),"0541")</f>
        <v>0541</v>
      </c>
      <c r="G75" s="0" t="str">
        <f aca="false">IFERROR(__xludf.dummyfunction("""COMPUTED_VALUE"""),"232297")</f>
        <v>232297</v>
      </c>
      <c r="H75" s="67" t="n">
        <f aca="false">IFERROR(__xludf.dummyfunction("""COMPUTED_VALUE"""),127.199999999999)</f>
        <v>127.199999999999</v>
      </c>
      <c r="I75" s="0" t="str">
        <v>AEE</v>
      </c>
    </row>
    <row r="76" customFormat="false" ht="12.75" hidden="false" customHeight="false" outlineLevel="0" collapsed="false">
      <c r="A76" s="0" t="str">
        <f aca="false">IFERROR(__xludf.dummyfunction("""COMPUTED_VALUE"""),"Arraias")</f>
        <v>Arraias</v>
      </c>
      <c r="B76" s="0" t="str">
        <f aca="false">IFERROR(__xludf.dummyfunction("""COMPUTED_VALUE"""),"Aurora do Tocantins")</f>
        <v>Aurora do Tocantins</v>
      </c>
      <c r="C76" s="0" t="str">
        <f aca="false">IFERROR(__xludf.dummyfunction("""COMPUTED_VALUE"""),"A.A. A ESCOLA/COL. EST.PROF. RANULFA")</f>
        <v>A.A. A ESCOLA/COL. EST.PROF. RANULFA</v>
      </c>
      <c r="D76" s="0" t="str">
        <f aca="false">IFERROR(__xludf.dummyfunction("""COMPUTED_VALUE"""),"01133691000164")</f>
        <v>01133691000164</v>
      </c>
      <c r="E76" s="0" t="str">
        <f aca="false">IFERROR(__xludf.dummyfunction("""COMPUTED_VALUE"""),"001")</f>
        <v>001</v>
      </c>
      <c r="F76" s="0" t="str">
        <f aca="false">IFERROR(__xludf.dummyfunction("""COMPUTED_VALUE"""),"3977")</f>
        <v>3977</v>
      </c>
      <c r="G76" s="0" t="str">
        <f aca="false">IFERROR(__xludf.dummyfunction("""COMPUTED_VALUE"""),"102725")</f>
        <v>102725</v>
      </c>
      <c r="H76" s="67" t="n">
        <f aca="false">IFERROR(__xludf.dummyfunction("""COMPUTED_VALUE"""),127.199999999999)</f>
        <v>127.199999999999</v>
      </c>
      <c r="I76" s="0" t="str">
        <v>AEE</v>
      </c>
    </row>
    <row r="77" customFormat="false" ht="12.75" hidden="false" customHeight="false" outlineLevel="0" collapsed="false">
      <c r="A77" s="0" t="str">
        <f aca="false">IFERROR(__xludf.dummyfunction("""COMPUTED_VALUE"""),"Arraias")</f>
        <v>Arraias</v>
      </c>
      <c r="B77" s="0" t="str">
        <f aca="false">IFERROR(__xludf.dummyfunction("""COMPUTED_VALUE"""),"Combinado")</f>
        <v>Combinado</v>
      </c>
      <c r="C77" s="0" t="str">
        <f aca="false">IFERROR(__xludf.dummyfunction("""COMPUTED_VALUE"""),"A.A. DA ESCOLA ESTADUAL COMBINADO")</f>
        <v>A.A. DA ESCOLA ESTADUAL COMBINADO</v>
      </c>
      <c r="D77" s="0" t="str">
        <f aca="false">IFERROR(__xludf.dummyfunction("""COMPUTED_VALUE"""),"01136003000110")</f>
        <v>01136003000110</v>
      </c>
      <c r="E77" s="0" t="str">
        <f aca="false">IFERROR(__xludf.dummyfunction("""COMPUTED_VALUE"""),"001")</f>
        <v>001</v>
      </c>
      <c r="F77" s="0" t="str">
        <f aca="false">IFERROR(__xludf.dummyfunction("""COMPUTED_VALUE"""),"3977")</f>
        <v>3977</v>
      </c>
      <c r="G77" s="0" t="str">
        <f aca="false">IFERROR(__xludf.dummyfunction("""COMPUTED_VALUE"""),"231940")</f>
        <v>231940</v>
      </c>
      <c r="H77" s="67" t="n">
        <f aca="false">IFERROR(__xludf.dummyfunction("""COMPUTED_VALUE"""),180.2)</f>
        <v>180.2</v>
      </c>
      <c r="I77" s="0" t="str">
        <v>AEE</v>
      </c>
    </row>
    <row r="78" customFormat="false" ht="12.75" hidden="false" customHeight="false" outlineLevel="0" collapsed="false">
      <c r="A78" s="0" t="str">
        <f aca="false">IFERROR(__xludf.dummyfunction("""COMPUTED_VALUE"""),"Arraias")</f>
        <v>Arraias</v>
      </c>
      <c r="B78" s="0" t="str">
        <f aca="false">IFERROR(__xludf.dummyfunction("""COMPUTED_VALUE"""),"Combinado")</f>
        <v>Combinado</v>
      </c>
      <c r="C78" s="0" t="str">
        <f aca="false">IFERROR(__xludf.dummyfunction("""COMPUTED_VALUE"""),"A.A. ESC. EST. AUGUSTA VAZ DOS S.TEIXEIRA")</f>
        <v>A.A. ESC. EST. AUGUSTA VAZ DOS S.TEIXEIRA</v>
      </c>
      <c r="D78" s="0" t="str">
        <f aca="false">IFERROR(__xludf.dummyfunction("""COMPUTED_VALUE"""),"01186458000140")</f>
        <v>01186458000140</v>
      </c>
      <c r="E78" s="0" t="str">
        <f aca="false">IFERROR(__xludf.dummyfunction("""COMPUTED_VALUE"""),"001")</f>
        <v>001</v>
      </c>
      <c r="F78" s="0" t="str">
        <f aca="false">IFERROR(__xludf.dummyfunction("""COMPUTED_VALUE"""),"3977")</f>
        <v>3977</v>
      </c>
      <c r="G78" s="0" t="str">
        <f aca="false">IFERROR(__xludf.dummyfunction("""COMPUTED_VALUE"""),"56855")</f>
        <v>56855</v>
      </c>
      <c r="H78" s="67" t="n">
        <f aca="false">IFERROR(__xludf.dummyfunction("""COMPUTED_VALUE"""),201.4)</f>
        <v>201.4</v>
      </c>
      <c r="I78" s="0" t="str">
        <v>AEE</v>
      </c>
    </row>
    <row r="79" customFormat="false" ht="12.75" hidden="false" customHeight="false" outlineLevel="0" collapsed="false">
      <c r="A79" s="0" t="str">
        <f aca="false">IFERROR(__xludf.dummyfunction("""COMPUTED_VALUE"""),"Arraias")</f>
        <v>Arraias</v>
      </c>
      <c r="B79" s="0" t="str">
        <f aca="false">IFERROR(__xludf.dummyfunction("""COMPUTED_VALUE"""),"Lavandeira")</f>
        <v>Lavandeira</v>
      </c>
      <c r="C79" s="0" t="str">
        <f aca="false">IFERROR(__xludf.dummyfunction("""COMPUTED_VALUE"""),"ASSOC. DE APOIO ESC. EST. LAVANDEIRA")</f>
        <v>ASSOC. DE APOIO ESC. EST. LAVANDEIRA</v>
      </c>
      <c r="D79" s="0" t="str">
        <f aca="false">IFERROR(__xludf.dummyfunction("""COMPUTED_VALUE"""),"01136024000135")</f>
        <v>01136024000135</v>
      </c>
      <c r="E79" s="0" t="str">
        <f aca="false">IFERROR(__xludf.dummyfunction("""COMPUTED_VALUE"""),"001")</f>
        <v>001</v>
      </c>
      <c r="F79" s="0" t="str">
        <f aca="false">IFERROR(__xludf.dummyfunction("""COMPUTED_VALUE"""),"3977")</f>
        <v>3977</v>
      </c>
      <c r="G79" s="0" t="str">
        <f aca="false">IFERROR(__xludf.dummyfunction("""COMPUTED_VALUE"""),"231916")</f>
        <v>231916</v>
      </c>
      <c r="H79" s="67" t="n">
        <f aca="false">IFERROR(__xludf.dummyfunction("""COMPUTED_VALUE"""),201.4)</f>
        <v>201.4</v>
      </c>
      <c r="I79" s="0" t="str">
        <v>AEE</v>
      </c>
    </row>
    <row r="80" customFormat="false" ht="12.75" hidden="false" customHeight="false" outlineLevel="0" collapsed="false">
      <c r="A80" s="0" t="str">
        <f aca="false">IFERROR(__xludf.dummyfunction("""COMPUTED_VALUE"""),"Arraias")</f>
        <v>Arraias</v>
      </c>
      <c r="B80" s="0" t="str">
        <f aca="false">IFERROR(__xludf.dummyfunction("""COMPUTED_VALUE"""),"Novo Alegre")</f>
        <v>Novo Alegre</v>
      </c>
      <c r="C80" s="0" t="str">
        <f aca="false">IFERROR(__xludf.dummyfunction("""COMPUTED_VALUE"""),"ASSOC. DE APOIO COL. EST. DR.JOAO D`ABREU")</f>
        <v>ASSOC. DE APOIO COL. EST. DR.JOAO D`ABREU</v>
      </c>
      <c r="D80" s="0" t="str">
        <f aca="false">IFERROR(__xludf.dummyfunction("""COMPUTED_VALUE"""),"01146115000151")</f>
        <v>01146115000151</v>
      </c>
      <c r="E80" s="0" t="str">
        <f aca="false">IFERROR(__xludf.dummyfunction("""COMPUTED_VALUE"""),"001")</f>
        <v>001</v>
      </c>
      <c r="F80" s="0" t="str">
        <f aca="false">IFERROR(__xludf.dummyfunction("""COMPUTED_VALUE"""),"3977")</f>
        <v>3977</v>
      </c>
      <c r="G80" s="0" t="str">
        <f aca="false">IFERROR(__xludf.dummyfunction("""COMPUTED_VALUE"""),"178845")</f>
        <v>178845</v>
      </c>
      <c r="H80" s="67" t="n">
        <f aca="false">IFERROR(__xludf.dummyfunction("""COMPUTED_VALUE"""),169.6)</f>
        <v>169.6</v>
      </c>
      <c r="I80" s="0" t="str">
        <v>AEE</v>
      </c>
    </row>
    <row r="81" customFormat="false" ht="12.75" hidden="false" customHeight="false" outlineLevel="0" collapsed="false">
      <c r="A81" s="0" t="str">
        <f aca="false">IFERROR(__xludf.dummyfunction("""COMPUTED_VALUE"""),"Arraias")</f>
        <v>Arraias</v>
      </c>
      <c r="B81" s="0" t="str">
        <f aca="false">IFERROR(__xludf.dummyfunction("""COMPUTED_VALUE"""),"Parana")</f>
        <v>Parana</v>
      </c>
      <c r="C81" s="0" t="str">
        <f aca="false">IFERROR(__xludf.dummyfunction("""COMPUTED_VALUE"""),"A.A. DA ESC. EST.EUCLIDES BEZERRA GERAIS")</f>
        <v>A.A. DA ESC. EST.EUCLIDES BEZERRA GERAIS</v>
      </c>
      <c r="D81" s="0" t="str">
        <f aca="false">IFERROR(__xludf.dummyfunction("""COMPUTED_VALUE"""),"01401950000190")</f>
        <v>01401950000190</v>
      </c>
      <c r="E81" s="0" t="str">
        <f aca="false">IFERROR(__xludf.dummyfunction("""COMPUTED_VALUE"""),"001")</f>
        <v>001</v>
      </c>
      <c r="F81" s="0" t="str">
        <f aca="false">IFERROR(__xludf.dummyfunction("""COMPUTED_VALUE"""),"0541")</f>
        <v>0541</v>
      </c>
      <c r="G81" s="0" t="str">
        <f aca="false">IFERROR(__xludf.dummyfunction("""COMPUTED_VALUE"""),"232483")</f>
        <v>232483</v>
      </c>
      <c r="H81" s="67" t="n">
        <f aca="false">IFERROR(__xludf.dummyfunction("""COMPUTED_VALUE"""),201.4)</f>
        <v>201.4</v>
      </c>
      <c r="I81" s="0" t="str">
        <v>AEE</v>
      </c>
    </row>
    <row r="82" customFormat="false" ht="12.75" hidden="false" customHeight="false" outlineLevel="0" collapsed="false">
      <c r="A82" s="0" t="str">
        <f aca="false">IFERROR(__xludf.dummyfunction("""COMPUTED_VALUE"""),"Arraias")</f>
        <v>Arraias</v>
      </c>
      <c r="B82" s="0" t="str">
        <f aca="false">IFERROR(__xludf.dummyfunction("""COMPUTED_VALUE"""),"Parana")</f>
        <v>Parana</v>
      </c>
      <c r="C82" s="0" t="str">
        <f aca="false">IFERROR(__xludf.dummyfunction("""COMPUTED_VALUE"""),"ASSOC. DE APOIO A ESC. EST. REUNIDA FLORESTA")</f>
        <v>ASSOC. DE APOIO A ESC. EST. REUNIDA FLORESTA</v>
      </c>
      <c r="D82" s="0" t="str">
        <f aca="false">IFERROR(__xludf.dummyfunction("""COMPUTED_VALUE"""),"03834797000110")</f>
        <v>03834797000110</v>
      </c>
      <c r="E82" s="0" t="str">
        <f aca="false">IFERROR(__xludf.dummyfunction("""COMPUTED_VALUE"""),"001")</f>
        <v>001</v>
      </c>
      <c r="F82" s="0" t="str">
        <f aca="false">IFERROR(__xludf.dummyfunction("""COMPUTED_VALUE"""),"0541")</f>
        <v>0541</v>
      </c>
      <c r="G82" s="0" t="str">
        <f aca="false">IFERROR(__xludf.dummyfunction("""COMPUTED_VALUE"""),"113247")</f>
        <v>113247</v>
      </c>
      <c r="H82" s="67" t="n">
        <f aca="false">IFERROR(__xludf.dummyfunction("""COMPUTED_VALUE"""),53)</f>
        <v>53</v>
      </c>
      <c r="I82" s="0" t="str">
        <v>AEE</v>
      </c>
    </row>
    <row r="83" customFormat="false" ht="12.75" hidden="false" customHeight="false" outlineLevel="0" collapsed="false">
      <c r="A83" s="0" t="str">
        <f aca="false">IFERROR(__xludf.dummyfunction("""COMPUTED_VALUE"""),"Colinas")</f>
        <v>Colinas</v>
      </c>
      <c r="B83" s="0" t="str">
        <f aca="false">IFERROR(__xludf.dummyfunction("""COMPUTED_VALUE"""),"Arapoema")</f>
        <v>Arapoema</v>
      </c>
      <c r="C83" s="0" t="str">
        <f aca="false">IFERROR(__xludf.dummyfunction("""COMPUTED_VALUE"""),"A.A. E. EST. ANTONIO DELFINO GUIMARAES")</f>
        <v>A.A. E. EST. ANTONIO DELFINO GUIMARAES</v>
      </c>
      <c r="D83" s="0" t="str">
        <f aca="false">IFERROR(__xludf.dummyfunction("""COMPUTED_VALUE"""),"01135998000102")</f>
        <v>01135998000102</v>
      </c>
      <c r="E83" s="0" t="str">
        <f aca="false">IFERROR(__xludf.dummyfunction("""COMPUTED_VALUE"""),"001")</f>
        <v>001</v>
      </c>
      <c r="F83" s="0" t="str">
        <f aca="false">IFERROR(__xludf.dummyfunction("""COMPUTED_VALUE"""),"3974")</f>
        <v>3974</v>
      </c>
      <c r="G83" s="0" t="str">
        <f aca="false">IFERROR(__xludf.dummyfunction("""COMPUTED_VALUE"""),"2287X")</f>
        <v>2287X</v>
      </c>
      <c r="H83" s="67" t="n">
        <f aca="false">IFERROR(__xludf.dummyfunction("""COMPUTED_VALUE"""),212)</f>
        <v>212</v>
      </c>
      <c r="I83" s="0" t="str">
        <v>AEE</v>
      </c>
    </row>
    <row r="84" customFormat="false" ht="12.75" hidden="false" customHeight="false" outlineLevel="0" collapsed="false">
      <c r="A84" s="0" t="str">
        <f aca="false">IFERROR(__xludf.dummyfunction("""COMPUTED_VALUE"""),"Colinas")</f>
        <v>Colinas</v>
      </c>
      <c r="B84" s="0" t="str">
        <f aca="false">IFERROR(__xludf.dummyfunction("""COMPUTED_VALUE"""),"Bandeirantes do Tocantins")</f>
        <v>Bandeirantes do Tocantins</v>
      </c>
      <c r="C84" s="0" t="str">
        <f aca="false">IFERROR(__xludf.dummyfunction("""COMPUTED_VALUE"""),"A.A. E. E. ARCELINO F. DO NASCIMENTO")</f>
        <v>A.A. E. E. ARCELINO F. DO NASCIMENTO</v>
      </c>
      <c r="D84" s="0" t="str">
        <f aca="false">IFERROR(__xludf.dummyfunction("""COMPUTED_VALUE"""),"01181179000193")</f>
        <v>01181179000193</v>
      </c>
      <c r="E84" s="0" t="str">
        <f aca="false">IFERROR(__xludf.dummyfunction("""COMPUTED_VALUE"""),"001")</f>
        <v>001</v>
      </c>
      <c r="F84" s="0" t="str">
        <f aca="false">IFERROR(__xludf.dummyfunction("""COMPUTED_VALUE"""),"0911")</f>
        <v>0911</v>
      </c>
      <c r="G84" s="0" t="str">
        <f aca="false">IFERROR(__xludf.dummyfunction("""COMPUTED_VALUE"""),"46578X")</f>
        <v>46578X</v>
      </c>
      <c r="H84" s="67" t="n">
        <f aca="false">IFERROR(__xludf.dummyfunction("""COMPUTED_VALUE"""),53)</f>
        <v>53</v>
      </c>
      <c r="I84" s="0" t="str">
        <v>AEE</v>
      </c>
    </row>
    <row r="85" customFormat="false" ht="12.75" hidden="false" customHeight="false" outlineLevel="0" collapsed="false">
      <c r="A85" s="0" t="str">
        <f aca="false">IFERROR(__xludf.dummyfunction("""COMPUTED_VALUE"""),"Colinas")</f>
        <v>Colinas</v>
      </c>
      <c r="B85" s="0" t="str">
        <f aca="false">IFERROR(__xludf.dummyfunction("""COMPUTED_VALUE"""),"Bernardo Sayao")</f>
        <v>Bernardo Sayao</v>
      </c>
      <c r="C85" s="0" t="str">
        <f aca="false">IFERROR(__xludf.dummyfunction("""COMPUTED_VALUE"""),"A.A. COL. EST. BERNARDO SAYAO")</f>
        <v>A.A. COL. EST. BERNARDO SAYAO</v>
      </c>
      <c r="D85" s="0" t="str">
        <f aca="false">IFERROR(__xludf.dummyfunction("""COMPUTED_VALUE"""),"01190188000140")</f>
        <v>01190188000140</v>
      </c>
      <c r="E85" s="0" t="str">
        <f aca="false">IFERROR(__xludf.dummyfunction("""COMPUTED_VALUE"""),"001")</f>
        <v>001</v>
      </c>
      <c r="F85" s="0" t="str">
        <f aca="false">IFERROR(__xludf.dummyfunction("""COMPUTED_VALUE"""),"0911")</f>
        <v>0911</v>
      </c>
      <c r="G85" s="0" t="str">
        <f aca="false">IFERROR(__xludf.dummyfunction("""COMPUTED_VALUE"""),"369403")</f>
        <v>369403</v>
      </c>
      <c r="H85" s="67" t="n">
        <f aca="false">IFERROR(__xludf.dummyfunction("""COMPUTED_VALUE"""),74.2)</f>
        <v>74.2</v>
      </c>
      <c r="I85" s="0" t="str">
        <v>AEE</v>
      </c>
    </row>
    <row r="86" customFormat="false" ht="12.75" hidden="false" customHeight="false" outlineLevel="0" collapsed="false">
      <c r="A86" s="0" t="str">
        <f aca="false">IFERROR(__xludf.dummyfunction("""COMPUTED_VALUE"""),"Colinas")</f>
        <v>Colinas</v>
      </c>
      <c r="B86" s="0" t="str">
        <f aca="false">IFERROR(__xludf.dummyfunction("""COMPUTED_VALUE"""),"Colinas do Tocantins")</f>
        <v>Colinas do Tocantins</v>
      </c>
      <c r="C86" s="0" t="str">
        <f aca="false">IFERROR(__xludf.dummyfunction("""COMPUTED_VALUE"""),"ASSOC. DE APOIO DO COL. EST. CASTELO BRANCO")</f>
        <v>ASSOC. DE APOIO DO COL. EST. CASTELO BRANCO</v>
      </c>
      <c r="D86" s="0" t="str">
        <f aca="false">IFERROR(__xludf.dummyfunction("""COMPUTED_VALUE"""),"01071413000120")</f>
        <v>01071413000120</v>
      </c>
      <c r="E86" s="0" t="str">
        <f aca="false">IFERROR(__xludf.dummyfunction("""COMPUTED_VALUE"""),"001")</f>
        <v>001</v>
      </c>
      <c r="F86" s="0" t="str">
        <f aca="false">IFERROR(__xludf.dummyfunction("""COMPUTED_VALUE"""),"0911")</f>
        <v>0911</v>
      </c>
      <c r="G86" s="0" t="str">
        <f aca="false">IFERROR(__xludf.dummyfunction("""COMPUTED_VALUE"""),"187275")</f>
        <v>187275</v>
      </c>
      <c r="H86" s="67" t="n">
        <f aca="false">IFERROR(__xludf.dummyfunction("""COMPUTED_VALUE"""),159)</f>
        <v>159</v>
      </c>
      <c r="I86" s="0" t="str">
        <v>AEE</v>
      </c>
    </row>
    <row r="87" customFormat="false" ht="12.75" hidden="false" customHeight="false" outlineLevel="0" collapsed="false">
      <c r="A87" s="0" t="str">
        <f aca="false">IFERROR(__xludf.dummyfunction("""COMPUTED_VALUE"""),"Colinas")</f>
        <v>Colinas</v>
      </c>
      <c r="B87" s="0" t="str">
        <f aca="false">IFERROR(__xludf.dummyfunction("""COMPUTED_VALUE"""),"Colinas do Tocantins")</f>
        <v>Colinas do Tocantins</v>
      </c>
      <c r="C87" s="0" t="str">
        <f aca="false">IFERROR(__xludf.dummyfunction("""COMPUTED_VALUE"""),"A.A. ESCOLA ESTADUAL ERNESTO BARROS")</f>
        <v>A.A. ESCOLA ESTADUAL ERNESTO BARROS</v>
      </c>
      <c r="D87" s="0" t="str">
        <f aca="false">IFERROR(__xludf.dummyfunction("""COMPUTED_VALUE"""),"01064857000138")</f>
        <v>01064857000138</v>
      </c>
      <c r="E87" s="0" t="str">
        <f aca="false">IFERROR(__xludf.dummyfunction("""COMPUTED_VALUE"""),"001")</f>
        <v>001</v>
      </c>
      <c r="F87" s="0" t="str">
        <f aca="false">IFERROR(__xludf.dummyfunction("""COMPUTED_VALUE"""),"0911")</f>
        <v>0911</v>
      </c>
      <c r="G87" s="0" t="str">
        <f aca="false">IFERROR(__xludf.dummyfunction("""COMPUTED_VALUE"""),"0368571")</f>
        <v>0368571</v>
      </c>
      <c r="H87" s="67" t="n">
        <f aca="false">IFERROR(__xludf.dummyfunction("""COMPUTED_VALUE"""),201.4)</f>
        <v>201.4</v>
      </c>
      <c r="I87" s="0" t="str">
        <v>AEE</v>
      </c>
    </row>
    <row r="88" customFormat="false" ht="12.75" hidden="false" customHeight="false" outlineLevel="0" collapsed="false">
      <c r="A88" s="0" t="str">
        <f aca="false">IFERROR(__xludf.dummyfunction("""COMPUTED_VALUE"""),"Colinas")</f>
        <v>Colinas</v>
      </c>
      <c r="B88" s="0" t="str">
        <f aca="false">IFERROR(__xludf.dummyfunction("""COMPUTED_VALUE"""),"Colinas do Tocantins")</f>
        <v>Colinas do Tocantins</v>
      </c>
      <c r="C88" s="0" t="str">
        <f aca="false">IFERROR(__xludf.dummyfunction("""COMPUTED_VALUE"""),"A.A.  COLEGIO JOAO XXIII")</f>
        <v>A.A.  COLEGIO JOAO XXIII</v>
      </c>
      <c r="D88" s="0" t="str">
        <f aca="false">IFERROR(__xludf.dummyfunction("""COMPUTED_VALUE"""),"01064859000127")</f>
        <v>01064859000127</v>
      </c>
      <c r="E88" s="0" t="str">
        <f aca="false">IFERROR(__xludf.dummyfunction("""COMPUTED_VALUE"""),"001")</f>
        <v>001</v>
      </c>
      <c r="F88" s="0" t="str">
        <f aca="false">IFERROR(__xludf.dummyfunction("""COMPUTED_VALUE"""),"0911")</f>
        <v>0911</v>
      </c>
      <c r="G88" s="0" t="str">
        <f aca="false">IFERROR(__xludf.dummyfunction("""COMPUTED_VALUE"""),"368555")</f>
        <v>368555</v>
      </c>
      <c r="H88" s="67" t="n">
        <f aca="false">IFERROR(__xludf.dummyfunction("""COMPUTED_VALUE"""),243.799999999999)</f>
        <v>243.799999999999</v>
      </c>
      <c r="I88" s="0" t="str">
        <v>AEE</v>
      </c>
    </row>
    <row r="89" customFormat="false" ht="12.75" hidden="false" customHeight="false" outlineLevel="0" collapsed="false">
      <c r="A89" s="0" t="str">
        <f aca="false">IFERROR(__xludf.dummyfunction("""COMPUTED_VALUE"""),"Colinas")</f>
        <v>Colinas</v>
      </c>
      <c r="B89" s="0" t="str">
        <f aca="false">IFERROR(__xludf.dummyfunction("""COMPUTED_VALUE"""),"Colinas do Tocantins")</f>
        <v>Colinas do Tocantins</v>
      </c>
      <c r="C89" s="0" t="str">
        <f aca="false">IFERROR(__xludf.dummyfunction("""COMPUTED_VALUE"""),"AAE ESPECIAL GOTA DE ESPERANÇA")</f>
        <v>AAE ESPECIAL GOTA DE ESPERANÇA</v>
      </c>
      <c r="D89" s="0" t="str">
        <f aca="false">IFERROR(__xludf.dummyfunction("""COMPUTED_VALUE"""),"07944635000196")</f>
        <v>07944635000196</v>
      </c>
      <c r="E89" s="0" t="str">
        <f aca="false">IFERROR(__xludf.dummyfunction("""COMPUTED_VALUE"""),"001")</f>
        <v>001</v>
      </c>
      <c r="F89" s="0" t="str">
        <f aca="false">IFERROR(__xludf.dummyfunction("""COMPUTED_VALUE"""),"0911")</f>
        <v>0911</v>
      </c>
      <c r="G89" s="0" t="str">
        <f aca="false">IFERROR(__xludf.dummyfunction("""COMPUTED_VALUE"""),"184861")</f>
        <v>184861</v>
      </c>
      <c r="H89" s="67" t="n">
        <f aca="false">IFERROR(__xludf.dummyfunction("""COMPUTED_VALUE"""),159)</f>
        <v>159</v>
      </c>
      <c r="I89" s="0" t="str">
        <v>AEE</v>
      </c>
    </row>
    <row r="90" customFormat="false" ht="12.75" hidden="false" customHeight="false" outlineLevel="0" collapsed="false">
      <c r="A90" s="0" t="str">
        <f aca="false">IFERROR(__xludf.dummyfunction("""COMPUTED_VALUE"""),"Colinas")</f>
        <v>Colinas</v>
      </c>
      <c r="B90" s="0" t="str">
        <f aca="false">IFERROR(__xludf.dummyfunction("""COMPUTED_VALUE"""),"Colinas do Tocantins")</f>
        <v>Colinas do Tocantins</v>
      </c>
      <c r="C90" s="0" t="str">
        <f aca="false">IFERROR(__xludf.dummyfunction("""COMPUTED_VALUE"""),"A.A. E. E. FRANCISCO PEREIRA FELICIO")</f>
        <v>A.A. E. E. FRANCISCO PEREIRA FELICIO</v>
      </c>
      <c r="D90" s="0" t="str">
        <f aca="false">IFERROR(__xludf.dummyfunction("""COMPUTED_VALUE"""),"01086969000190")</f>
        <v>01086969000190</v>
      </c>
      <c r="E90" s="0" t="str">
        <f aca="false">IFERROR(__xludf.dummyfunction("""COMPUTED_VALUE"""),"001")</f>
        <v>001</v>
      </c>
      <c r="F90" s="0" t="str">
        <f aca="false">IFERROR(__xludf.dummyfunction("""COMPUTED_VALUE"""),"0911")</f>
        <v>0911</v>
      </c>
      <c r="G90" s="0" t="str">
        <f aca="false">IFERROR(__xludf.dummyfunction("""COMPUTED_VALUE"""),"368814")</f>
        <v>368814</v>
      </c>
      <c r="H90" s="67" t="n">
        <f aca="false">IFERROR(__xludf.dummyfunction("""COMPUTED_VALUE"""),222.6)</f>
        <v>222.6</v>
      </c>
      <c r="I90" s="0" t="str">
        <v>AEE</v>
      </c>
    </row>
    <row r="91" customFormat="false" ht="12.75" hidden="false" customHeight="false" outlineLevel="0" collapsed="false">
      <c r="A91" s="0" t="str">
        <f aca="false">IFERROR(__xludf.dummyfunction("""COMPUTED_VALUE"""),"Colinas")</f>
        <v>Colinas</v>
      </c>
      <c r="B91" s="0" t="str">
        <f aca="false">IFERROR(__xludf.dummyfunction("""COMPUTED_VALUE"""),"Colinas do Tocantins")</f>
        <v>Colinas do Tocantins</v>
      </c>
      <c r="C91" s="0" t="str">
        <f aca="false">IFERROR(__xludf.dummyfunction("""COMPUTED_VALUE"""),"A.A. E. E. LACERDINO OLIVEIRA CAMPOS")</f>
        <v>A.A. E. E. LACERDINO OLIVEIRA CAMPOS</v>
      </c>
      <c r="D91" s="0" t="str">
        <f aca="false">IFERROR(__xludf.dummyfunction("""COMPUTED_VALUE"""),"01077439000185")</f>
        <v>01077439000185</v>
      </c>
      <c r="E91" s="0" t="str">
        <f aca="false">IFERROR(__xludf.dummyfunction("""COMPUTED_VALUE"""),"001")</f>
        <v>001</v>
      </c>
      <c r="F91" s="0" t="str">
        <f aca="false">IFERROR(__xludf.dummyfunction("""COMPUTED_VALUE"""),"0911")</f>
        <v>0911</v>
      </c>
      <c r="G91" s="0" t="str">
        <f aca="false">IFERROR(__xludf.dummyfunction("""COMPUTED_VALUE"""),"368741")</f>
        <v>368741</v>
      </c>
      <c r="H91" s="67" t="n">
        <f aca="false">IFERROR(__xludf.dummyfunction("""COMPUTED_VALUE"""),201.4)</f>
        <v>201.4</v>
      </c>
      <c r="I91" s="0" t="str">
        <v>AEE</v>
      </c>
    </row>
    <row r="92" customFormat="false" ht="12.75" hidden="false" customHeight="false" outlineLevel="0" collapsed="false">
      <c r="A92" s="0" t="str">
        <f aca="false">IFERROR(__xludf.dummyfunction("""COMPUTED_VALUE"""),"Colinas")</f>
        <v>Colinas</v>
      </c>
      <c r="B92" s="0" t="str">
        <f aca="false">IFERROR(__xludf.dummyfunction("""COMPUTED_VALUE"""),"Colinas do Tocantins")</f>
        <v>Colinas do Tocantins</v>
      </c>
      <c r="C92" s="0" t="str">
        <f aca="false">IFERROR(__xludf.dummyfunction("""COMPUTED_VALUE"""),"ASSOC. APOIO AO INSTITUTO EDUC. GUNNAR VINGREN")</f>
        <v>ASSOC. APOIO AO INSTITUTO EDUC. GUNNAR VINGREN</v>
      </c>
      <c r="D92" s="0" t="str">
        <f aca="false">IFERROR(__xludf.dummyfunction("""COMPUTED_VALUE"""),"05537107000197")</f>
        <v>05537107000197</v>
      </c>
      <c r="E92" s="0" t="str">
        <f aca="false">IFERROR(__xludf.dummyfunction("""COMPUTED_VALUE"""),"001")</f>
        <v>001</v>
      </c>
      <c r="F92" s="0" t="str">
        <f aca="false">IFERROR(__xludf.dummyfunction("""COMPUTED_VALUE"""),"0911")</f>
        <v>0911</v>
      </c>
      <c r="G92" s="0" t="str">
        <f aca="false">IFERROR(__xludf.dummyfunction("""COMPUTED_VALUE"""),"172286")</f>
        <v>172286</v>
      </c>
      <c r="H92" s="67" t="n">
        <f aca="false">IFERROR(__xludf.dummyfunction("""COMPUTED_VALUE"""),127.199999999999)</f>
        <v>127.199999999999</v>
      </c>
      <c r="I92" s="0" t="str">
        <v>AEE</v>
      </c>
    </row>
    <row r="93" customFormat="false" ht="12.75" hidden="false" customHeight="false" outlineLevel="0" collapsed="false">
      <c r="A93" s="0" t="str">
        <f aca="false">IFERROR(__xludf.dummyfunction("""COMPUTED_VALUE"""),"Colinas")</f>
        <v>Colinas</v>
      </c>
      <c r="B93" s="0" t="str">
        <f aca="false">IFERROR(__xludf.dummyfunction("""COMPUTED_VALUE"""),"Juarina")</f>
        <v>Juarina</v>
      </c>
      <c r="C93" s="0" t="str">
        <f aca="false">IFERROR(__xludf.dummyfunction("""COMPUTED_VALUE"""),"A.A. ESCOLA ESTADUAL ZICO DORNELAS")</f>
        <v>A.A. ESCOLA ESTADUAL ZICO DORNELAS</v>
      </c>
      <c r="D93" s="0" t="str">
        <f aca="false">IFERROR(__xludf.dummyfunction("""COMPUTED_VALUE"""),"01136018000188")</f>
        <v>01136018000188</v>
      </c>
      <c r="E93" s="0" t="str">
        <f aca="false">IFERROR(__xludf.dummyfunction("""COMPUTED_VALUE"""),"001")</f>
        <v>001</v>
      </c>
      <c r="F93" s="0" t="str">
        <f aca="false">IFERROR(__xludf.dummyfunction("""COMPUTED_VALUE"""),"0911")</f>
        <v>0911</v>
      </c>
      <c r="G93" s="0" t="str">
        <f aca="false">IFERROR(__xludf.dummyfunction("""COMPUTED_VALUE"""),"369349")</f>
        <v>369349</v>
      </c>
      <c r="H93" s="67" t="n">
        <f aca="false">IFERROR(__xludf.dummyfunction("""COMPUTED_VALUE"""),84.8)</f>
        <v>84.8</v>
      </c>
      <c r="I93" s="0" t="str">
        <v>AEE</v>
      </c>
    </row>
    <row r="94" customFormat="false" ht="12.75" hidden="false" customHeight="false" outlineLevel="0" collapsed="false">
      <c r="A94" s="0" t="str">
        <f aca="false">IFERROR(__xludf.dummyfunction("""COMPUTED_VALUE"""),"Colinas")</f>
        <v>Colinas</v>
      </c>
      <c r="B94" s="0" t="str">
        <f aca="false">IFERROR(__xludf.dummyfunction("""COMPUTED_VALUE"""),"Palmeirante")</f>
        <v>Palmeirante</v>
      </c>
      <c r="C94" s="0" t="str">
        <f aca="false">IFERROR(__xludf.dummyfunction("""COMPUTED_VALUE"""),"ASS. COM. ESC. EST JOAO AIRES GABRIEL")</f>
        <v>ASS. COM. ESC. EST JOAO AIRES GABRIEL</v>
      </c>
      <c r="D94" s="0" t="str">
        <f aca="false">IFERROR(__xludf.dummyfunction("""COMPUTED_VALUE"""),"01465793000187")</f>
        <v>01465793000187</v>
      </c>
      <c r="E94" s="0" t="str">
        <f aca="false">IFERROR(__xludf.dummyfunction("""COMPUTED_VALUE"""),"001")</f>
        <v>001</v>
      </c>
      <c r="F94" s="0" t="str">
        <f aca="false">IFERROR(__xludf.dummyfunction("""COMPUTED_VALUE"""),"0911")</f>
        <v>0911</v>
      </c>
      <c r="G94" s="0" t="str">
        <f aca="false">IFERROR(__xludf.dummyfunction("""COMPUTED_VALUE"""),"342246")</f>
        <v>342246</v>
      </c>
      <c r="H94" s="67" t="n">
        <f aca="false">IFERROR(__xludf.dummyfunction("""COMPUTED_VALUE"""),180.2)</f>
        <v>180.2</v>
      </c>
      <c r="I94" s="0" t="str">
        <v>AEE</v>
      </c>
    </row>
    <row r="95" customFormat="false" ht="12.75" hidden="false" customHeight="false" outlineLevel="0" collapsed="false">
      <c r="A95" s="0" t="str">
        <f aca="false">IFERROR(__xludf.dummyfunction("""COMPUTED_VALUE"""),"Colinas")</f>
        <v>Colinas</v>
      </c>
      <c r="B95" s="0" t="str">
        <f aca="false">IFERROR(__xludf.dummyfunction("""COMPUTED_VALUE"""),"Pau D'arco")</f>
        <v>Pau D'arco</v>
      </c>
      <c r="C95" s="0" t="str">
        <f aca="false">IFERROR(__xludf.dummyfunction("""COMPUTED_VALUE"""),"A.COM. ESCOLA EST. ULISSES GUIMARAES")</f>
        <v>A.COM. ESCOLA EST. ULISSES GUIMARAES</v>
      </c>
      <c r="D95" s="0" t="str">
        <f aca="false">IFERROR(__xludf.dummyfunction("""COMPUTED_VALUE"""),"01181178000149")</f>
        <v>01181178000149</v>
      </c>
      <c r="E95" s="0" t="str">
        <f aca="false">IFERROR(__xludf.dummyfunction("""COMPUTED_VALUE"""),"001")</f>
        <v>001</v>
      </c>
      <c r="F95" s="0" t="str">
        <f aca="false">IFERROR(__xludf.dummyfunction("""COMPUTED_VALUE"""),"0911")</f>
        <v>0911</v>
      </c>
      <c r="G95" s="0" t="str">
        <f aca="false">IFERROR(__xludf.dummyfunction("""COMPUTED_VALUE"""),"23485")</f>
        <v>23485</v>
      </c>
      <c r="H95" s="67" t="n">
        <f aca="false">IFERROR(__xludf.dummyfunction("""COMPUTED_VALUE"""),212)</f>
        <v>212</v>
      </c>
      <c r="I95" s="0" t="str">
        <v>AEE</v>
      </c>
    </row>
    <row r="96" customFormat="false" ht="12.75" hidden="false" customHeight="false" outlineLevel="0" collapsed="false">
      <c r="A96" s="0" t="str">
        <f aca="false">IFERROR(__xludf.dummyfunction("""COMPUTED_VALUE"""),"Dianópolis")</f>
        <v>Dianópolis</v>
      </c>
      <c r="B96" s="0" t="str">
        <f aca="false">IFERROR(__xludf.dummyfunction("""COMPUTED_VALUE"""),"Almas")</f>
        <v>Almas</v>
      </c>
      <c r="C96" s="0" t="str">
        <f aca="false">IFERROR(__xludf.dummyfunction("""COMPUTED_VALUE"""),"A.A. COL. E.II GRAU DR.ABNER A.PACINI")</f>
        <v>A.A. COL. E.II GRAU DR.ABNER A.PACINI</v>
      </c>
      <c r="D96" s="0" t="str">
        <f aca="false">IFERROR(__xludf.dummyfunction("""COMPUTED_VALUE"""),"01197160000135")</f>
        <v>01197160000135</v>
      </c>
      <c r="E96" s="0" t="str">
        <f aca="false">IFERROR(__xludf.dummyfunction("""COMPUTED_VALUE"""),"001")</f>
        <v>001</v>
      </c>
      <c r="F96" s="0" t="str">
        <f aca="false">IFERROR(__xludf.dummyfunction("""COMPUTED_VALUE"""),"1307")</f>
        <v>1307</v>
      </c>
      <c r="G96" s="0" t="str">
        <f aca="false">IFERROR(__xludf.dummyfunction("""COMPUTED_VALUE"""),"0107700")</f>
        <v>0107700</v>
      </c>
      <c r="H96" s="67" t="n">
        <f aca="false">IFERROR(__xludf.dummyfunction("""COMPUTED_VALUE"""),169.6)</f>
        <v>169.6</v>
      </c>
      <c r="I96" s="0" t="str">
        <v>AEE</v>
      </c>
    </row>
    <row r="97" customFormat="false" ht="12.75" hidden="false" customHeight="false" outlineLevel="0" collapsed="false">
      <c r="A97" s="0" t="str">
        <f aca="false">IFERROR(__xludf.dummyfunction("""COMPUTED_VALUE"""),"Dianópolis")</f>
        <v>Dianópolis</v>
      </c>
      <c r="B97" s="0" t="str">
        <f aca="false">IFERROR(__xludf.dummyfunction("""COMPUTED_VALUE"""),"Almas")</f>
        <v>Almas</v>
      </c>
      <c r="C97" s="0" t="str">
        <f aca="false">IFERROR(__xludf.dummyfunction("""COMPUTED_VALUE"""),"A.A.  ESC. ESTADUAL DEOCLIDES MUNIZ")</f>
        <v>A.A.  ESC. ESTADUAL DEOCLIDES MUNIZ</v>
      </c>
      <c r="D97" s="0" t="str">
        <f aca="false">IFERROR(__xludf.dummyfunction("""COMPUTED_VALUE"""),"01143807000146")</f>
        <v>01143807000146</v>
      </c>
      <c r="E97" s="0" t="str">
        <f aca="false">IFERROR(__xludf.dummyfunction("""COMPUTED_VALUE"""),"001")</f>
        <v>001</v>
      </c>
      <c r="F97" s="0" t="str">
        <f aca="false">IFERROR(__xludf.dummyfunction("""COMPUTED_VALUE"""),"1307")</f>
        <v>1307</v>
      </c>
      <c r="G97" s="0" t="str">
        <f aca="false">IFERROR(__xludf.dummyfunction("""COMPUTED_VALUE"""),"107786")</f>
        <v>107786</v>
      </c>
      <c r="H97" s="67" t="n">
        <f aca="false">IFERROR(__xludf.dummyfunction("""COMPUTED_VALUE"""),180.2)</f>
        <v>180.2</v>
      </c>
      <c r="I97" s="0" t="str">
        <v>AEE</v>
      </c>
    </row>
    <row r="98" customFormat="false" ht="12.75" hidden="false" customHeight="false" outlineLevel="0" collapsed="false">
      <c r="A98" s="0" t="str">
        <f aca="false">IFERROR(__xludf.dummyfunction("""COMPUTED_VALUE"""),"Dianópolis")</f>
        <v>Dianópolis</v>
      </c>
      <c r="B98" s="0" t="str">
        <f aca="false">IFERROR(__xludf.dummyfunction("""COMPUTED_VALUE"""),"Conceicao do Tocantins")</f>
        <v>Conceicao do Tocantins</v>
      </c>
      <c r="C98" s="0" t="str">
        <f aca="false">IFERROR(__xludf.dummyfunction("""COMPUTED_VALUE"""),"A.A. E. CEL JOSE FRANCISCO DE AZEVEDO")</f>
        <v>A.A. E. CEL JOSE FRANCISCO DE AZEVEDO</v>
      </c>
      <c r="D98" s="0" t="str">
        <f aca="false">IFERROR(__xludf.dummyfunction("""COMPUTED_VALUE"""),"01136040000128")</f>
        <v>01136040000128</v>
      </c>
      <c r="E98" s="0" t="str">
        <f aca="false">IFERROR(__xludf.dummyfunction("""COMPUTED_VALUE"""),"001")</f>
        <v>001</v>
      </c>
      <c r="F98" s="0" t="str">
        <f aca="false">IFERROR(__xludf.dummyfunction("""COMPUTED_VALUE"""),"1307")</f>
        <v>1307</v>
      </c>
      <c r="G98" s="0" t="str">
        <f aca="false">IFERROR(__xludf.dummyfunction("""COMPUTED_VALUE"""),"106208")</f>
        <v>106208</v>
      </c>
      <c r="H98" s="67" t="n">
        <f aca="false">IFERROR(__xludf.dummyfunction("""COMPUTED_VALUE"""),243.799999999999)</f>
        <v>243.799999999999</v>
      </c>
      <c r="I98" s="0" t="str">
        <v>AEE</v>
      </c>
    </row>
    <row r="99" customFormat="false" ht="12.75" hidden="false" customHeight="false" outlineLevel="0" collapsed="false">
      <c r="A99" s="0" t="str">
        <f aca="false">IFERROR(__xludf.dummyfunction("""COMPUTED_VALUE"""),"Dianópolis")</f>
        <v>Dianópolis</v>
      </c>
      <c r="B99" s="0" t="str">
        <f aca="false">IFERROR(__xludf.dummyfunction("""COMPUTED_VALUE"""),"Dianopolis")</f>
        <v>Dianopolis</v>
      </c>
      <c r="C99" s="0" t="str">
        <f aca="false">IFERROR(__xludf.dummyfunction("""COMPUTED_VALUE"""),"A. DE APOIO AO COLEGIO JOAO DE ABREU")</f>
        <v>A. DE APOIO AO COLEGIO JOAO DE ABREU</v>
      </c>
      <c r="D99" s="0" t="str">
        <f aca="false">IFERROR(__xludf.dummyfunction("""COMPUTED_VALUE"""),"05059617000104")</f>
        <v>05059617000104</v>
      </c>
      <c r="E99" s="0" t="str">
        <f aca="false">IFERROR(__xludf.dummyfunction("""COMPUTED_VALUE"""),"001")</f>
        <v>001</v>
      </c>
      <c r="F99" s="0" t="str">
        <f aca="false">IFERROR(__xludf.dummyfunction("""COMPUTED_VALUE"""),"1307")</f>
        <v>1307</v>
      </c>
      <c r="G99" s="0" t="str">
        <f aca="false">IFERROR(__xludf.dummyfunction("""COMPUTED_VALUE"""),"127027")</f>
        <v>127027</v>
      </c>
      <c r="H99" s="67" t="n">
        <f aca="false">IFERROR(__xludf.dummyfunction("""COMPUTED_VALUE"""),222.6)</f>
        <v>222.6</v>
      </c>
      <c r="I99" s="0" t="str">
        <v>AEE</v>
      </c>
    </row>
    <row r="100" customFormat="false" ht="12.75" hidden="false" customHeight="false" outlineLevel="0" collapsed="false">
      <c r="A100" s="0" t="str">
        <f aca="false">IFERROR(__xludf.dummyfunction("""COMPUTED_VALUE"""),"Dianópolis")</f>
        <v>Dianópolis</v>
      </c>
      <c r="B100" s="0" t="str">
        <f aca="false">IFERROR(__xludf.dummyfunction("""COMPUTED_VALUE"""),"Dianopolis")</f>
        <v>Dianopolis</v>
      </c>
      <c r="C100" s="0" t="str">
        <f aca="false">IFERROR(__xludf.dummyfunction("""COMPUTED_VALUE"""),"ASSOC. DE APOIO A ESCOLA COOPERATIVA CHAPADÃO/DIANÓPOLIS")</f>
        <v>ASSOC. DE APOIO A ESCOLA COOPERATIVA CHAPADÃO/DIANÓPOLIS</v>
      </c>
      <c r="D100" s="0" t="str">
        <f aca="false">IFERROR(__xludf.dummyfunction("""COMPUTED_VALUE"""),"07056712000171")</f>
        <v>07056712000171</v>
      </c>
      <c r="E100" s="0" t="str">
        <f aca="false">IFERROR(__xludf.dummyfunction("""COMPUTED_VALUE"""),"001")</f>
        <v>001</v>
      </c>
      <c r="F100" s="0" t="str">
        <f aca="false">IFERROR(__xludf.dummyfunction("""COMPUTED_VALUE"""),"1307")</f>
        <v>1307</v>
      </c>
      <c r="G100" s="0" t="str">
        <f aca="false">IFERROR(__xludf.dummyfunction("""COMPUTED_VALUE"""),"15704X")</f>
        <v>15704X</v>
      </c>
      <c r="H100" s="67" t="n">
        <f aca="false">IFERROR(__xludf.dummyfunction("""COMPUTED_VALUE"""),42.4)</f>
        <v>42.4</v>
      </c>
      <c r="I100" s="0" t="str">
        <v>AEE</v>
      </c>
    </row>
    <row r="101" customFormat="false" ht="12.75" hidden="false" customHeight="false" outlineLevel="0" collapsed="false">
      <c r="A101" s="0" t="str">
        <f aca="false">IFERROR(__xludf.dummyfunction("""COMPUTED_VALUE"""),"Dianópolis")</f>
        <v>Dianópolis</v>
      </c>
      <c r="B101" s="0" t="str">
        <f aca="false">IFERROR(__xludf.dummyfunction("""COMPUTED_VALUE"""),"Dianopolis")</f>
        <v>Dianopolis</v>
      </c>
      <c r="C101" s="0" t="str">
        <f aca="false">IFERROR(__xludf.dummyfunction("""COMPUTED_VALUE"""),"ESCOLA ESPECIAL COLIBRI")</f>
        <v>ESCOLA ESPECIAL COLIBRI</v>
      </c>
      <c r="D101" s="0" t="str">
        <f aca="false">IFERROR(__xludf.dummyfunction("""COMPUTED_VALUE"""),"15413383000105")</f>
        <v>15413383000105</v>
      </c>
      <c r="E101" s="0" t="str">
        <f aca="false">IFERROR(__xludf.dummyfunction("""COMPUTED_VALUE"""),"001")</f>
        <v>001</v>
      </c>
      <c r="F101" s="0" t="str">
        <f aca="false">IFERROR(__xludf.dummyfunction("""COMPUTED_VALUE"""),"1307")</f>
        <v>1307</v>
      </c>
      <c r="G101" s="0" t="str">
        <f aca="false">IFERROR(__xludf.dummyfunction("""COMPUTED_VALUE"""),"312967")</f>
        <v>312967</v>
      </c>
      <c r="H101" s="67" t="n">
        <f aca="false">IFERROR(__xludf.dummyfunction("""COMPUTED_VALUE"""),222.6)</f>
        <v>222.6</v>
      </c>
      <c r="I101" s="0" t="str">
        <v>AEE</v>
      </c>
    </row>
    <row r="102" customFormat="false" ht="12.75" hidden="false" customHeight="false" outlineLevel="0" collapsed="false">
      <c r="A102" s="0" t="str">
        <f aca="false">IFERROR(__xludf.dummyfunction("""COMPUTED_VALUE"""),"Dianópolis")</f>
        <v>Dianópolis</v>
      </c>
      <c r="B102" s="0" t="str">
        <f aca="false">IFERROR(__xludf.dummyfunction("""COMPUTED_VALUE"""),"Dianopolis")</f>
        <v>Dianopolis</v>
      </c>
      <c r="C102" s="0" t="str">
        <f aca="false">IFERROR(__xludf.dummyfunction("""COMPUTED_VALUE"""),"A.A. ESCOLA ESTADUAL JOCA COSTA")</f>
        <v>A.A. ESCOLA ESTADUAL JOCA COSTA</v>
      </c>
      <c r="D102" s="0" t="str">
        <f aca="false">IFERROR(__xludf.dummyfunction("""COMPUTED_VALUE"""),"01138323000109")</f>
        <v>01138323000109</v>
      </c>
      <c r="E102" s="0" t="str">
        <f aca="false">IFERROR(__xludf.dummyfunction("""COMPUTED_VALUE"""),"001")</f>
        <v>001</v>
      </c>
      <c r="F102" s="0" t="str">
        <f aca="false">IFERROR(__xludf.dummyfunction("""COMPUTED_VALUE"""),"1307")</f>
        <v>1307</v>
      </c>
      <c r="G102" s="0" t="str">
        <f aca="false">IFERROR(__xludf.dummyfunction("""COMPUTED_VALUE"""),"107492")</f>
        <v>107492</v>
      </c>
      <c r="H102" s="67" t="n">
        <f aca="false">IFERROR(__xludf.dummyfunction("""COMPUTED_VALUE"""),222.6)</f>
        <v>222.6</v>
      </c>
      <c r="I102" s="0" t="str">
        <v>AEE</v>
      </c>
    </row>
    <row r="103" customFormat="false" ht="12.75" hidden="false" customHeight="false" outlineLevel="0" collapsed="false">
      <c r="A103" s="0" t="str">
        <f aca="false">IFERROR(__xludf.dummyfunction("""COMPUTED_VALUE"""),"Dianópolis")</f>
        <v>Dianópolis</v>
      </c>
      <c r="B103" s="0" t="str">
        <f aca="false">IFERROR(__xludf.dummyfunction("""COMPUTED_VALUE"""),"Ponte Alta do Bom Jesus")</f>
        <v>Ponte Alta do Bom Jesus</v>
      </c>
      <c r="C103" s="0" t="str">
        <f aca="false">IFERROR(__xludf.dummyfunction("""COMPUTED_VALUE"""),"A.A. ESC. EST. D.ALZIRA F.DE QUEIROZ")</f>
        <v>A.A. ESC. EST. D.ALZIRA F.DE QUEIROZ</v>
      </c>
      <c r="D103" s="0" t="str">
        <f aca="false">IFERROR(__xludf.dummyfunction("""COMPUTED_VALUE"""),"01184380000124")</f>
        <v>01184380000124</v>
      </c>
      <c r="E103" s="0" t="str">
        <f aca="false">IFERROR(__xludf.dummyfunction("""COMPUTED_VALUE"""),"001")</f>
        <v>001</v>
      </c>
      <c r="F103" s="0" t="str">
        <f aca="false">IFERROR(__xludf.dummyfunction("""COMPUTED_VALUE"""),"2704")</f>
        <v>2704</v>
      </c>
      <c r="G103" s="0" t="str">
        <f aca="false">IFERROR(__xludf.dummyfunction("""COMPUTED_VALUE"""),"102571")</f>
        <v>102571</v>
      </c>
      <c r="H103" s="67" t="n">
        <f aca="false">IFERROR(__xludf.dummyfunction("""COMPUTED_VALUE"""),159)</f>
        <v>159</v>
      </c>
      <c r="I103" s="0" t="str">
        <v>AEE</v>
      </c>
    </row>
    <row r="104" customFormat="false" ht="12.75" hidden="false" customHeight="false" outlineLevel="0" collapsed="false">
      <c r="A104" s="0" t="str">
        <f aca="false">IFERROR(__xludf.dummyfunction("""COMPUTED_VALUE"""),"Dianópolis")</f>
        <v>Dianópolis</v>
      </c>
      <c r="B104" s="0" t="str">
        <f aca="false">IFERROR(__xludf.dummyfunction("""COMPUTED_VALUE"""),"Porto Alegre do Tocantins")</f>
        <v>Porto Alegre do Tocantins</v>
      </c>
      <c r="C104" s="0" t="str">
        <f aca="false">IFERROR(__xludf.dummyfunction("""COMPUTED_VALUE"""),"ASSOC. APOIO ESC. EST. ALFREDO NASSER")</f>
        <v>ASSOC. APOIO ESC. EST. ALFREDO NASSER</v>
      </c>
      <c r="D104" s="0" t="str">
        <f aca="false">IFERROR(__xludf.dummyfunction("""COMPUTED_VALUE"""),"01105525000154")</f>
        <v>01105525000154</v>
      </c>
      <c r="E104" s="0" t="str">
        <f aca="false">IFERROR(__xludf.dummyfunction("""COMPUTED_VALUE"""),"001")</f>
        <v>001</v>
      </c>
      <c r="F104" s="0" t="str">
        <f aca="false">IFERROR(__xludf.dummyfunction("""COMPUTED_VALUE"""),"1307")</f>
        <v>1307</v>
      </c>
      <c r="G104" s="0" t="str">
        <f aca="false">IFERROR(__xludf.dummyfunction("""COMPUTED_VALUE"""),"0106321")</f>
        <v>0106321</v>
      </c>
      <c r="H104" s="67" t="n">
        <f aca="false">IFERROR(__xludf.dummyfunction("""COMPUTED_VALUE"""),180.2)</f>
        <v>180.2</v>
      </c>
      <c r="I104" s="0" t="str">
        <v>AEE</v>
      </c>
    </row>
    <row r="105" customFormat="false" ht="12.75" hidden="false" customHeight="false" outlineLevel="0" collapsed="false">
      <c r="A105" s="0" t="str">
        <f aca="false">IFERROR(__xludf.dummyfunction("""COMPUTED_VALUE"""),"Dianópolis")</f>
        <v>Dianópolis</v>
      </c>
      <c r="B105" s="0" t="str">
        <f aca="false">IFERROR(__xludf.dummyfunction("""COMPUTED_VALUE"""),"Rio da Conceicao")</f>
        <v>Rio da Conceicao</v>
      </c>
      <c r="C105" s="0" t="str">
        <f aca="false">IFERROR(__xludf.dummyfunction("""COMPUTED_VALUE"""),"A.A. E. E.VIRGILIO FERREIRA DE FRANCA")</f>
        <v>A.A. E. E.VIRGILIO FERREIRA DE FRANCA</v>
      </c>
      <c r="D105" s="0" t="str">
        <f aca="false">IFERROR(__xludf.dummyfunction("""COMPUTED_VALUE"""),"01136115000170")</f>
        <v>01136115000170</v>
      </c>
      <c r="E105" s="0" t="str">
        <f aca="false">IFERROR(__xludf.dummyfunction("""COMPUTED_VALUE"""),"001")</f>
        <v>001</v>
      </c>
      <c r="F105" s="0" t="str">
        <f aca="false">IFERROR(__xludf.dummyfunction("""COMPUTED_VALUE"""),"1307")</f>
        <v>1307</v>
      </c>
      <c r="G105" s="0" t="str">
        <f aca="false">IFERROR(__xludf.dummyfunction("""COMPUTED_VALUE"""),"106305")</f>
        <v>106305</v>
      </c>
      <c r="H105" s="67" t="n">
        <f aca="false">IFERROR(__xludf.dummyfunction("""COMPUTED_VALUE"""),95.3999999999999)</f>
        <v>95.3999999999999</v>
      </c>
      <c r="I105" s="0" t="str">
        <v>AEE</v>
      </c>
    </row>
    <row r="106" customFormat="false" ht="12.75" hidden="false" customHeight="false" outlineLevel="0" collapsed="false">
      <c r="A106" s="0" t="str">
        <f aca="false">IFERROR(__xludf.dummyfunction("""COMPUTED_VALUE"""),"Dianópolis")</f>
        <v>Dianópolis</v>
      </c>
      <c r="B106" s="0" t="str">
        <f aca="false">IFERROR(__xludf.dummyfunction("""COMPUTED_VALUE"""),"Taguatinga")</f>
        <v>Taguatinga</v>
      </c>
      <c r="C106" s="0" t="str">
        <f aca="false">IFERROR(__xludf.dummyfunction("""COMPUTED_VALUE"""),"A.A.  ESCOLA EST. JUSTINO DE ALMEIDA")</f>
        <v>A.A.  ESCOLA EST. JUSTINO DE ALMEIDA</v>
      </c>
      <c r="D106" s="0" t="str">
        <f aca="false">IFERROR(__xludf.dummyfunction("""COMPUTED_VALUE"""),"01184379000108")</f>
        <v>01184379000108</v>
      </c>
      <c r="E106" s="0" t="str">
        <f aca="false">IFERROR(__xludf.dummyfunction("""COMPUTED_VALUE"""),"001")</f>
        <v>001</v>
      </c>
      <c r="F106" s="0" t="str">
        <f aca="false">IFERROR(__xludf.dummyfunction("""COMPUTED_VALUE"""),"2704")</f>
        <v>2704</v>
      </c>
      <c r="G106" s="0" t="str">
        <f aca="false">IFERROR(__xludf.dummyfunction("""COMPUTED_VALUE"""),"102563")</f>
        <v>102563</v>
      </c>
      <c r="H106" s="67" t="n">
        <f aca="false">IFERROR(__xludf.dummyfunction("""COMPUTED_VALUE"""),84.8)</f>
        <v>84.8</v>
      </c>
      <c r="I106" s="0" t="str">
        <v>AEE</v>
      </c>
    </row>
    <row r="107" customFormat="false" ht="12.75" hidden="false" customHeight="false" outlineLevel="0" collapsed="false">
      <c r="A107" s="0" t="str">
        <f aca="false">IFERROR(__xludf.dummyfunction("""COMPUTED_VALUE"""),"Dianópolis")</f>
        <v>Dianópolis</v>
      </c>
      <c r="B107" s="0" t="str">
        <f aca="false">IFERROR(__xludf.dummyfunction("""COMPUTED_VALUE"""),"Taguatinga")</f>
        <v>Taguatinga</v>
      </c>
      <c r="C107" s="0" t="str">
        <f aca="false">IFERROR(__xludf.dummyfunction("""COMPUTED_VALUE"""),"A.A. COL. EST. PROFESSOR AURELIANO")</f>
        <v>A.A. COL. EST. PROFESSOR AURELIANO</v>
      </c>
      <c r="D107" s="0" t="str">
        <f aca="false">IFERROR(__xludf.dummyfunction("""COMPUTED_VALUE"""),"01133709000128")</f>
        <v>01133709000128</v>
      </c>
      <c r="E107" s="0" t="str">
        <f aca="false">IFERROR(__xludf.dummyfunction("""COMPUTED_VALUE"""),"001")</f>
        <v>001</v>
      </c>
      <c r="F107" s="0" t="str">
        <f aca="false">IFERROR(__xludf.dummyfunction("""COMPUTED_VALUE"""),"2704")</f>
        <v>2704</v>
      </c>
      <c r="G107" s="0" t="str">
        <f aca="false">IFERROR(__xludf.dummyfunction("""COMPUTED_VALUE"""),"102717")</f>
        <v>102717</v>
      </c>
      <c r="H107" s="67" t="n">
        <f aca="false">IFERROR(__xludf.dummyfunction("""COMPUTED_VALUE"""),106)</f>
        <v>106</v>
      </c>
      <c r="I107" s="0" t="str">
        <v>AEE</v>
      </c>
    </row>
    <row r="108" customFormat="false" ht="12.75" hidden="false" customHeight="false" outlineLevel="0" collapsed="false">
      <c r="A108" s="0" t="str">
        <f aca="false">IFERROR(__xludf.dummyfunction("""COMPUTED_VALUE"""),"Dianópolis")</f>
        <v>Dianópolis</v>
      </c>
      <c r="B108" s="0" t="str">
        <f aca="false">IFERROR(__xludf.dummyfunction("""COMPUTED_VALUE"""),"Taguatinga")</f>
        <v>Taguatinga</v>
      </c>
      <c r="C108" s="0" t="str">
        <f aca="false">IFERROR(__xludf.dummyfunction("""COMPUTED_VALUE"""),"A.A. ESC. EST. AGOSTINHO DE ALMEIDA")</f>
        <v>A.A. ESC. EST. AGOSTINHO DE ALMEIDA</v>
      </c>
      <c r="D108" s="0" t="str">
        <f aca="false">IFERROR(__xludf.dummyfunction("""COMPUTED_VALUE"""),"01197159000100")</f>
        <v>01197159000100</v>
      </c>
      <c r="E108" s="0" t="str">
        <f aca="false">IFERROR(__xludf.dummyfunction("""COMPUTED_VALUE"""),"001")</f>
        <v>001</v>
      </c>
      <c r="F108" s="0" t="str">
        <f aca="false">IFERROR(__xludf.dummyfunction("""COMPUTED_VALUE"""),"2704")</f>
        <v>2704</v>
      </c>
      <c r="G108" s="0" t="str">
        <f aca="false">IFERROR(__xludf.dummyfunction("""COMPUTED_VALUE"""),"102555")</f>
        <v>102555</v>
      </c>
      <c r="H108" s="67" t="n">
        <f aca="false">IFERROR(__xludf.dummyfunction("""COMPUTED_VALUE"""),222.6)</f>
        <v>222.6</v>
      </c>
      <c r="I108" s="0" t="str">
        <v>AEE</v>
      </c>
    </row>
    <row r="109" customFormat="false" ht="12.75" hidden="false" customHeight="false" outlineLevel="0" collapsed="false">
      <c r="A109" s="0" t="str">
        <f aca="false">IFERROR(__xludf.dummyfunction("""COMPUTED_VALUE"""),"Dianópolis")</f>
        <v>Dianópolis</v>
      </c>
      <c r="B109" s="0" t="str">
        <f aca="false">IFERROR(__xludf.dummyfunction("""COMPUTED_VALUE"""),"Taipas do Tocantins")</f>
        <v>Taipas do Tocantins</v>
      </c>
      <c r="C109" s="0" t="str">
        <f aca="false">IFERROR(__xludf.dummyfunction("""COMPUTED_VALUE"""),"A.A. E. EST. JOAQUIM FRANCISCO AZEVEDO")</f>
        <v>A.A. E. EST. JOAQUIM FRANCISCO AZEVEDO</v>
      </c>
      <c r="D109" s="0" t="str">
        <f aca="false">IFERROR(__xludf.dummyfunction("""COMPUTED_VALUE"""),"01136011000166")</f>
        <v>01136011000166</v>
      </c>
      <c r="E109" s="0" t="str">
        <f aca="false">IFERROR(__xludf.dummyfunction("""COMPUTED_VALUE"""),"001")</f>
        <v>001</v>
      </c>
      <c r="F109" s="0" t="str">
        <f aca="false">IFERROR(__xludf.dummyfunction("""COMPUTED_VALUE"""),"1307")</f>
        <v>1307</v>
      </c>
      <c r="G109" s="0" t="str">
        <f aca="false">IFERROR(__xludf.dummyfunction("""COMPUTED_VALUE"""),"0106291")</f>
        <v>0106291</v>
      </c>
      <c r="H109" s="67" t="n">
        <f aca="false">IFERROR(__xludf.dummyfunction("""COMPUTED_VALUE"""),190.799999999999)</f>
        <v>190.799999999999</v>
      </c>
      <c r="I109" s="0" t="str">
        <v>AEE</v>
      </c>
    </row>
    <row r="110" customFormat="false" ht="12.75" hidden="false" customHeight="false" outlineLevel="0" collapsed="false">
      <c r="A110" s="0" t="str">
        <f aca="false">IFERROR(__xludf.dummyfunction("""COMPUTED_VALUE"""),"Guaraí")</f>
        <v>Guaraí</v>
      </c>
      <c r="B110" s="0" t="str">
        <f aca="false">IFERROR(__xludf.dummyfunction("""COMPUTED_VALUE"""),"Colmeia")</f>
        <v>Colmeia</v>
      </c>
      <c r="C110" s="0" t="str">
        <f aca="false">IFERROR(__xludf.dummyfunction("""COMPUTED_VALUE"""),"A.A.  COL. EST. SERRA DAS CORDILHEIRAS")</f>
        <v>A.A.  COL. EST. SERRA DAS CORDILHEIRAS</v>
      </c>
      <c r="D110" s="0" t="str">
        <f aca="false">IFERROR(__xludf.dummyfunction("""COMPUTED_VALUE"""),"01138330000100")</f>
        <v>01138330000100</v>
      </c>
      <c r="E110" s="0" t="str">
        <f aca="false">IFERROR(__xludf.dummyfunction("""COMPUTED_VALUE"""),"001")</f>
        <v>001</v>
      </c>
      <c r="F110" s="0" t="str">
        <f aca="false">IFERROR(__xludf.dummyfunction("""COMPUTED_VALUE"""),"1306")</f>
        <v>1306</v>
      </c>
      <c r="G110" s="0" t="str">
        <f aca="false">IFERROR(__xludf.dummyfunction("""COMPUTED_VALUE"""),"102776")</f>
        <v>102776</v>
      </c>
      <c r="H110" s="67" t="n">
        <f aca="false">IFERROR(__xludf.dummyfunction("""COMPUTED_VALUE"""),159)</f>
        <v>159</v>
      </c>
      <c r="I110" s="0" t="str">
        <v>AEE</v>
      </c>
    </row>
    <row r="111" customFormat="false" ht="12.75" hidden="false" customHeight="false" outlineLevel="0" collapsed="false">
      <c r="A111" s="0" t="str">
        <f aca="false">IFERROR(__xludf.dummyfunction("""COMPUTED_VALUE"""),"Guaraí")</f>
        <v>Guaraí</v>
      </c>
      <c r="B111" s="0" t="str">
        <f aca="false">IFERROR(__xludf.dummyfunction("""COMPUTED_VALUE"""),"Colmeia")</f>
        <v>Colmeia</v>
      </c>
      <c r="C111" s="0" t="str">
        <f aca="false">IFERROR(__xludf.dummyfunction("""COMPUTED_VALUE"""),"A..A. ESC. ESPECIAL  FILHOS DA LUZ")</f>
        <v>A..A. ESC. ESPECIAL  FILHOS DA LUZ</v>
      </c>
      <c r="D111" s="0" t="str">
        <f aca="false">IFERROR(__xludf.dummyfunction("""COMPUTED_VALUE"""),"07921086000134")</f>
        <v>07921086000134</v>
      </c>
      <c r="E111" s="0" t="str">
        <f aca="false">IFERROR(__xludf.dummyfunction("""COMPUTED_VALUE"""),"001")</f>
        <v>001</v>
      </c>
      <c r="F111" s="0" t="str">
        <f aca="false">IFERROR(__xludf.dummyfunction("""COMPUTED_VALUE"""),"1306")</f>
        <v>1306</v>
      </c>
      <c r="G111" s="0" t="str">
        <f aca="false">IFERROR(__xludf.dummyfunction("""COMPUTED_VALUE"""),"167940")</f>
        <v>167940</v>
      </c>
      <c r="H111" s="67" t="n">
        <f aca="false">IFERROR(__xludf.dummyfunction("""COMPUTED_VALUE"""),169.6)</f>
        <v>169.6</v>
      </c>
      <c r="I111" s="0" t="str">
        <v>AEE</v>
      </c>
    </row>
    <row r="112" customFormat="false" ht="12.75" hidden="false" customHeight="false" outlineLevel="0" collapsed="false">
      <c r="A112" s="0" t="str">
        <f aca="false">IFERROR(__xludf.dummyfunction("""COMPUTED_VALUE"""),"Guaraí")</f>
        <v>Guaraí</v>
      </c>
      <c r="B112" s="0" t="str">
        <f aca="false">IFERROR(__xludf.dummyfunction("""COMPUTED_VALUE"""),"Colmeia")</f>
        <v>Colmeia</v>
      </c>
      <c r="C112" s="0" t="str">
        <f aca="false">IFERROR(__xludf.dummyfunction("""COMPUTED_VALUE"""),"A.A. ESC. EST. ARY RIBEIRO VALADAO FILHO")</f>
        <v>A.A. ESC. EST. ARY RIBEIRO VALADAO FILHO</v>
      </c>
      <c r="D112" s="0" t="str">
        <f aca="false">IFERROR(__xludf.dummyfunction("""COMPUTED_VALUE"""),"01138331000155")</f>
        <v>01138331000155</v>
      </c>
      <c r="E112" s="0" t="str">
        <f aca="false">IFERROR(__xludf.dummyfunction("""COMPUTED_VALUE"""),"001")</f>
        <v>001</v>
      </c>
      <c r="F112" s="0" t="str">
        <f aca="false">IFERROR(__xludf.dummyfunction("""COMPUTED_VALUE"""),"1306")</f>
        <v>1306</v>
      </c>
      <c r="G112" s="0" t="str">
        <f aca="false">IFERROR(__xludf.dummyfunction("""COMPUTED_VALUE"""),"102806")</f>
        <v>102806</v>
      </c>
      <c r="H112" s="67" t="n">
        <f aca="false">IFERROR(__xludf.dummyfunction("""COMPUTED_VALUE"""),116.6)</f>
        <v>116.6</v>
      </c>
      <c r="I112" s="0" t="str">
        <v>AEE</v>
      </c>
    </row>
    <row r="113" customFormat="false" ht="12.75" hidden="false" customHeight="false" outlineLevel="0" collapsed="false">
      <c r="A113" s="0" t="str">
        <f aca="false">IFERROR(__xludf.dummyfunction("""COMPUTED_VALUE"""),"Guaraí")</f>
        <v>Guaraí</v>
      </c>
      <c r="B113" s="0" t="str">
        <f aca="false">IFERROR(__xludf.dummyfunction("""COMPUTED_VALUE"""),"Couto Magalhaes")</f>
        <v>Couto Magalhaes</v>
      </c>
      <c r="C113" s="0" t="str">
        <f aca="false">IFERROR(__xludf.dummyfunction("""COMPUTED_VALUE"""),"A.A. ESCOLAR DA E. EST.ULTIMO DE CARVALHO")</f>
        <v>A.A. ESCOLAR DA E. EST.ULTIMO DE CARVALHO</v>
      </c>
      <c r="D113" s="0" t="str">
        <f aca="false">IFERROR(__xludf.dummyfunction("""COMPUTED_VALUE"""),"04315063000198")</f>
        <v>04315063000198</v>
      </c>
      <c r="E113" s="0" t="str">
        <f aca="false">IFERROR(__xludf.dummyfunction("""COMPUTED_VALUE"""),"001")</f>
        <v>001</v>
      </c>
      <c r="F113" s="0" t="str">
        <f aca="false">IFERROR(__xludf.dummyfunction("""COMPUTED_VALUE"""),"1306")</f>
        <v>1306</v>
      </c>
      <c r="G113" s="0" t="str">
        <f aca="false">IFERROR(__xludf.dummyfunction("""COMPUTED_VALUE"""),"74802")</f>
        <v>74802</v>
      </c>
      <c r="H113" s="67" t="n">
        <f aca="false">IFERROR(__xludf.dummyfunction("""COMPUTED_VALUE"""),169.6)</f>
        <v>169.6</v>
      </c>
      <c r="I113" s="0" t="str">
        <v>AEE</v>
      </c>
    </row>
    <row r="114" customFormat="false" ht="12.75" hidden="false" customHeight="false" outlineLevel="0" collapsed="false">
      <c r="A114" s="0" t="str">
        <f aca="false">IFERROR(__xludf.dummyfunction("""COMPUTED_VALUE"""),"Guaraí")</f>
        <v>Guaraí</v>
      </c>
      <c r="B114" s="0" t="str">
        <f aca="false">IFERROR(__xludf.dummyfunction("""COMPUTED_VALUE"""),"Fortaleza do Tabocao")</f>
        <v>Fortaleza do Tabocao</v>
      </c>
      <c r="C114" s="0" t="str">
        <f aca="false">IFERROR(__xludf.dummyfunction("""COMPUTED_VALUE"""),"ASSOC. DE APOIO A ESCOLA ESPECIAL EDSON DUTRA")</f>
        <v>ASSOC. DE APOIO A ESCOLA ESPECIAL EDSON DUTRA</v>
      </c>
      <c r="D114" s="0" t="str">
        <f aca="false">IFERROR(__xludf.dummyfunction("""COMPUTED_VALUE"""),"09405159000160")</f>
        <v>09405159000160</v>
      </c>
      <c r="E114" s="0" t="str">
        <f aca="false">IFERROR(__xludf.dummyfunction("""COMPUTED_VALUE"""),"104")</f>
        <v>104</v>
      </c>
      <c r="F114" s="0" t="str">
        <f aca="false">IFERROR(__xludf.dummyfunction("""COMPUTED_VALUE"""),"4481")</f>
        <v>4481</v>
      </c>
      <c r="G114" s="0" t="str">
        <f aca="false">IFERROR(__xludf.dummyfunction("""COMPUTED_VALUE"""),"3982")</f>
        <v>3982</v>
      </c>
      <c r="H114" s="67" t="n">
        <f aca="false">IFERROR(__xludf.dummyfunction("""COMPUTED_VALUE"""),137.799999999999)</f>
        <v>137.799999999999</v>
      </c>
      <c r="I114" s="0" t="str">
        <v>AEE</v>
      </c>
    </row>
    <row r="115" customFormat="false" ht="12.75" hidden="false" customHeight="false" outlineLevel="0" collapsed="false">
      <c r="A115" s="0" t="str">
        <f aca="false">IFERROR(__xludf.dummyfunction("""COMPUTED_VALUE"""),"Guaraí")</f>
        <v>Guaraí</v>
      </c>
      <c r="B115" s="0" t="str">
        <f aca="false">IFERROR(__xludf.dummyfunction("""COMPUTED_VALUE"""),"Fortaleza do Tabocao")</f>
        <v>Fortaleza do Tabocao</v>
      </c>
      <c r="C115" s="0" t="str">
        <f aca="false">IFERROR(__xludf.dummyfunction("""COMPUTED_VALUE"""),"A.A. DA ESC. EST. MAJOR JUVENAL P.DE SOUZA")</f>
        <v>A.A. DA ESC. EST. MAJOR JUVENAL P.DE SOUZA</v>
      </c>
      <c r="D115" s="0" t="str">
        <f aca="false">IFERROR(__xludf.dummyfunction("""COMPUTED_VALUE"""),"01408714000104")</f>
        <v>01408714000104</v>
      </c>
      <c r="E115" s="0" t="str">
        <f aca="false">IFERROR(__xludf.dummyfunction("""COMPUTED_VALUE"""),"001")</f>
        <v>001</v>
      </c>
      <c r="F115" s="0" t="str">
        <f aca="false">IFERROR(__xludf.dummyfunction("""COMPUTED_VALUE"""),"2094")</f>
        <v>2094</v>
      </c>
      <c r="G115" s="0" t="str">
        <f aca="false">IFERROR(__xludf.dummyfunction("""COMPUTED_VALUE"""),"46743X")</f>
        <v>46743X</v>
      </c>
      <c r="H115" s="67" t="n">
        <f aca="false">IFERROR(__xludf.dummyfunction("""COMPUTED_VALUE"""),222.6)</f>
        <v>222.6</v>
      </c>
      <c r="I115" s="0" t="str">
        <v>AEE</v>
      </c>
    </row>
    <row r="116" customFormat="false" ht="12.75" hidden="false" customHeight="false" outlineLevel="0" collapsed="false">
      <c r="A116" s="0" t="str">
        <f aca="false">IFERROR(__xludf.dummyfunction("""COMPUTED_VALUE"""),"Guaraí")</f>
        <v>Guaraí</v>
      </c>
      <c r="B116" s="0" t="str">
        <f aca="false">IFERROR(__xludf.dummyfunction("""COMPUTED_VALUE"""),"Goianorte")</f>
        <v>Goianorte</v>
      </c>
      <c r="C116" s="0" t="str">
        <f aca="false">IFERROR(__xludf.dummyfunction("""COMPUTED_VALUE"""),"A.A. DA ESC. EST. ANTENOR BARREIRA")</f>
        <v>A.A. DA ESC. EST. ANTENOR BARREIRA</v>
      </c>
      <c r="D116" s="0" t="str">
        <f aca="false">IFERROR(__xludf.dummyfunction("""COMPUTED_VALUE"""),"02069808000150")</f>
        <v>02069808000150</v>
      </c>
      <c r="E116" s="0" t="str">
        <f aca="false">IFERROR(__xludf.dummyfunction("""COMPUTED_VALUE"""),"001")</f>
        <v>001</v>
      </c>
      <c r="F116" s="0" t="str">
        <f aca="false">IFERROR(__xludf.dummyfunction("""COMPUTED_VALUE"""),"1306")</f>
        <v>1306</v>
      </c>
      <c r="G116" s="0" t="str">
        <f aca="false">IFERROR(__xludf.dummyfunction("""COMPUTED_VALUE"""),"54186")</f>
        <v>54186</v>
      </c>
      <c r="H116" s="67" t="n">
        <f aca="false">IFERROR(__xludf.dummyfunction("""COMPUTED_VALUE"""),190.799999999999)</f>
        <v>190.799999999999</v>
      </c>
      <c r="I116" s="0" t="str">
        <v>AEE</v>
      </c>
    </row>
    <row r="117" customFormat="false" ht="12.75" hidden="false" customHeight="false" outlineLevel="0" collapsed="false">
      <c r="A117" s="0" t="str">
        <f aca="false">IFERROR(__xludf.dummyfunction("""COMPUTED_VALUE"""),"Guaraí")</f>
        <v>Guaraí</v>
      </c>
      <c r="B117" s="0" t="str">
        <f aca="false">IFERROR(__xludf.dummyfunction("""COMPUTED_VALUE"""),"Goianorte")</f>
        <v>Goianorte</v>
      </c>
      <c r="C117" s="0" t="str">
        <f aca="false">IFERROR(__xludf.dummyfunction("""COMPUTED_VALUE"""),"ASSOC. DE APOIO DA ESCOLA ESPECIAL NOVOV PARAÍSO - APAE")</f>
        <v>ASSOC. DE APOIO DA ESCOLA ESPECIAL NOVOV PARAÍSO - APAE</v>
      </c>
      <c r="D117" s="0" t="str">
        <f aca="false">IFERROR(__xludf.dummyfunction("""COMPUTED_VALUE"""),"09510602000163")</f>
        <v>09510602000163</v>
      </c>
      <c r="E117" s="0" t="str">
        <f aca="false">IFERROR(__xludf.dummyfunction("""COMPUTED_VALUE"""),"001")</f>
        <v>001</v>
      </c>
      <c r="F117" s="0" t="str">
        <f aca="false">IFERROR(__xludf.dummyfunction("""COMPUTED_VALUE"""),"1306")</f>
        <v>1306</v>
      </c>
      <c r="G117" s="0" t="str">
        <f aca="false">IFERROR(__xludf.dummyfunction("""COMPUTED_VALUE"""),"138258")</f>
        <v>138258</v>
      </c>
      <c r="H117" s="67" t="n">
        <f aca="false">IFERROR(__xludf.dummyfunction("""COMPUTED_VALUE"""),148.4)</f>
        <v>148.4</v>
      </c>
      <c r="I117" s="0" t="str">
        <v>AEE</v>
      </c>
    </row>
    <row r="118" customFormat="false" ht="12.75" hidden="false" customHeight="false" outlineLevel="0" collapsed="false">
      <c r="A118" s="0" t="str">
        <f aca="false">IFERROR(__xludf.dummyfunction("""COMPUTED_VALUE"""),"Guaraí")</f>
        <v>Guaraí</v>
      </c>
      <c r="B118" s="0" t="str">
        <f aca="false">IFERROR(__xludf.dummyfunction("""COMPUTED_VALUE"""),"Goianorte")</f>
        <v>Goianorte</v>
      </c>
      <c r="C118" s="0" t="str">
        <f aca="false">IFERROR(__xludf.dummyfunction("""COMPUTED_VALUE"""),"A.A.  DA ESCOLA ESTADUAL MORRO DO MATO")</f>
        <v>A.A.  DA ESCOLA ESTADUAL MORRO DO MATO</v>
      </c>
      <c r="D118" s="0" t="str">
        <f aca="false">IFERROR(__xludf.dummyfunction("""COMPUTED_VALUE"""),"01990368000107")</f>
        <v>01990368000107</v>
      </c>
      <c r="E118" s="0" t="str">
        <f aca="false">IFERROR(__xludf.dummyfunction("""COMPUTED_VALUE"""),"001")</f>
        <v>001</v>
      </c>
      <c r="F118" s="0" t="str">
        <f aca="false">IFERROR(__xludf.dummyfunction("""COMPUTED_VALUE"""),"1306")</f>
        <v>1306</v>
      </c>
      <c r="G118" s="0" t="str">
        <f aca="false">IFERROR(__xludf.dummyfunction("""COMPUTED_VALUE"""),"54178")</f>
        <v>54178</v>
      </c>
      <c r="H118" s="67" t="n">
        <f aca="false">IFERROR(__xludf.dummyfunction("""COMPUTED_VALUE"""),424)</f>
        <v>424</v>
      </c>
      <c r="I118" s="0" t="str">
        <v>AEE</v>
      </c>
    </row>
    <row r="119" customFormat="false" ht="12.75" hidden="false" customHeight="false" outlineLevel="0" collapsed="false">
      <c r="A119" s="0" t="str">
        <f aca="false">IFERROR(__xludf.dummyfunction("""COMPUTED_VALUE"""),"Guaraí")</f>
        <v>Guaraí</v>
      </c>
      <c r="B119" s="0" t="str">
        <f aca="false">IFERROR(__xludf.dummyfunction("""COMPUTED_VALUE"""),"Guarai")</f>
        <v>Guarai</v>
      </c>
      <c r="C119" s="0" t="str">
        <f aca="false">IFERROR(__xludf.dummyfunction("""COMPUTED_VALUE"""),"ASSOC. DE APOIO ESC. EST. OQUERLINA TORRES")</f>
        <v>ASSOC. DE APOIO ESC. EST. OQUERLINA TORRES</v>
      </c>
      <c r="D119" s="0" t="str">
        <f aca="false">IFERROR(__xludf.dummyfunction("""COMPUTED_VALUE"""),"01421201000125")</f>
        <v>01421201000125</v>
      </c>
      <c r="E119" s="0" t="str">
        <f aca="false">IFERROR(__xludf.dummyfunction("""COMPUTED_VALUE"""),"001")</f>
        <v>001</v>
      </c>
      <c r="F119" s="0" t="str">
        <f aca="false">IFERROR(__xludf.dummyfunction("""COMPUTED_VALUE"""),"2094")</f>
        <v>2094</v>
      </c>
      <c r="G119" s="0" t="str">
        <f aca="false">IFERROR(__xludf.dummyfunction("""COMPUTED_VALUE"""),"19266X")</f>
        <v>19266X</v>
      </c>
      <c r="H119" s="67" t="n">
        <f aca="false">IFERROR(__xludf.dummyfunction("""COMPUTED_VALUE"""),360.4)</f>
        <v>360.4</v>
      </c>
      <c r="I119" s="0" t="str">
        <v>AEE</v>
      </c>
    </row>
    <row r="120" customFormat="false" ht="12.75" hidden="false" customHeight="false" outlineLevel="0" collapsed="false">
      <c r="A120" s="0" t="str">
        <f aca="false">IFERROR(__xludf.dummyfunction("""COMPUTED_VALUE"""),"Guaraí")</f>
        <v>Guaraí</v>
      </c>
      <c r="B120" s="0" t="str">
        <f aca="false">IFERROR(__xludf.dummyfunction("""COMPUTED_VALUE"""),"Guarai")</f>
        <v>Guarai</v>
      </c>
      <c r="C120" s="0" t="str">
        <f aca="false">IFERROR(__xludf.dummyfunction("""COMPUTED_VALUE"""),"A.A.  AS ESC. EST. ANTONIO ALENCAR LEAO")</f>
        <v>A.A.  AS ESC. EST. ANTONIO ALENCAR LEAO</v>
      </c>
      <c r="D120" s="0" t="str">
        <f aca="false">IFERROR(__xludf.dummyfunction("""COMPUTED_VALUE"""),"01575370000110")</f>
        <v>01575370000110</v>
      </c>
      <c r="E120" s="0" t="str">
        <f aca="false">IFERROR(__xludf.dummyfunction("""COMPUTED_VALUE"""),"001")</f>
        <v>001</v>
      </c>
      <c r="F120" s="0" t="str">
        <f aca="false">IFERROR(__xludf.dummyfunction("""COMPUTED_VALUE"""),"2094")</f>
        <v>2094</v>
      </c>
      <c r="G120" s="0" t="str">
        <f aca="false">IFERROR(__xludf.dummyfunction("""COMPUTED_VALUE"""),"476536")</f>
        <v>476536</v>
      </c>
      <c r="H120" s="67" t="n">
        <f aca="false">IFERROR(__xludf.dummyfunction("""COMPUTED_VALUE"""),116.6)</f>
        <v>116.6</v>
      </c>
      <c r="I120" s="0" t="str">
        <v>AEE</v>
      </c>
    </row>
    <row r="121" customFormat="false" ht="12.75" hidden="false" customHeight="false" outlineLevel="0" collapsed="false">
      <c r="A121" s="0" t="str">
        <f aca="false">IFERROR(__xludf.dummyfunction("""COMPUTED_VALUE"""),"Guaraí")</f>
        <v>Guaraí</v>
      </c>
      <c r="B121" s="0" t="str">
        <f aca="false">IFERROR(__xludf.dummyfunction("""COMPUTED_VALUE"""),"Guarai")</f>
        <v>Guarai</v>
      </c>
      <c r="C121" s="0" t="str">
        <f aca="false">IFERROR(__xludf.dummyfunction("""COMPUTED_VALUE"""),"A.A. DO COL. EST. DONA ANAIDES B.MIRANDA")</f>
        <v>A.A. DO COL. EST. DONA ANAIDES B.MIRANDA</v>
      </c>
      <c r="D121" s="0" t="str">
        <f aca="false">IFERROR(__xludf.dummyfunction("""COMPUTED_VALUE"""),"01867376000160")</f>
        <v>01867376000160</v>
      </c>
      <c r="E121" s="0" t="str">
        <f aca="false">IFERROR(__xludf.dummyfunction("""COMPUTED_VALUE"""),"001")</f>
        <v>001</v>
      </c>
      <c r="F121" s="0" t="str">
        <f aca="false">IFERROR(__xludf.dummyfunction("""COMPUTED_VALUE"""),"2094")</f>
        <v>2094</v>
      </c>
      <c r="G121" s="0" t="str">
        <f aca="false">IFERROR(__xludf.dummyfunction("""COMPUTED_VALUE"""),"472123")</f>
        <v>472123</v>
      </c>
      <c r="H121" s="67" t="n">
        <f aca="false">IFERROR(__xludf.dummyfunction("""COMPUTED_VALUE"""),127.199999999999)</f>
        <v>127.199999999999</v>
      </c>
      <c r="I121" s="0" t="str">
        <v>AEE</v>
      </c>
    </row>
    <row r="122" customFormat="false" ht="12.75" hidden="false" customHeight="false" outlineLevel="0" collapsed="false">
      <c r="A122" s="0" t="str">
        <f aca="false">IFERROR(__xludf.dummyfunction("""COMPUTED_VALUE"""),"Guaraí")</f>
        <v>Guaraí</v>
      </c>
      <c r="B122" s="0" t="str">
        <f aca="false">IFERROR(__xludf.dummyfunction("""COMPUTED_VALUE"""),"Guarai")</f>
        <v>Guarai</v>
      </c>
      <c r="C122" s="0" t="str">
        <f aca="false">IFERROR(__xludf.dummyfunction("""COMPUTED_VALUE"""),"A. ESCOLAR COM.COL. EST.RAIMUNDO A.LEAO")</f>
        <v>A. ESCOLAR COM.COL. EST.RAIMUNDO A.LEAO</v>
      </c>
      <c r="D122" s="0" t="str">
        <f aca="false">IFERROR(__xludf.dummyfunction("""COMPUTED_VALUE"""),"00880649000144")</f>
        <v>00880649000144</v>
      </c>
      <c r="E122" s="0" t="str">
        <f aca="false">IFERROR(__xludf.dummyfunction("""COMPUTED_VALUE"""),"001")</f>
        <v>001</v>
      </c>
      <c r="F122" s="0" t="str">
        <f aca="false">IFERROR(__xludf.dummyfunction("""COMPUTED_VALUE"""),"2094")</f>
        <v>2094</v>
      </c>
      <c r="G122" s="0" t="str">
        <f aca="false">IFERROR(__xludf.dummyfunction("""COMPUTED_VALUE"""),"0472719")</f>
        <v>0472719</v>
      </c>
      <c r="H122" s="67" t="n">
        <f aca="false">IFERROR(__xludf.dummyfunction("""COMPUTED_VALUE"""),275.599999999999)</f>
        <v>275.599999999999</v>
      </c>
      <c r="I122" s="0" t="str">
        <v>AEE</v>
      </c>
    </row>
    <row r="123" customFormat="false" ht="12.75" hidden="false" customHeight="false" outlineLevel="0" collapsed="false">
      <c r="A123" s="0" t="str">
        <f aca="false">IFERROR(__xludf.dummyfunction("""COMPUTED_VALUE"""),"Guaraí")</f>
        <v>Guaraí</v>
      </c>
      <c r="B123" s="0" t="str">
        <f aca="false">IFERROR(__xludf.dummyfunction("""COMPUTED_VALUE"""),"Guarai")</f>
        <v>Guarai</v>
      </c>
      <c r="C123" s="0" t="str">
        <f aca="false">IFERROR(__xludf.dummyfunction("""COMPUTED_VALUE"""),"ASSOCIAÇÃO DE APOIO A ESCOLA ESPECIAL ESTRELA DA ESPERANÇA")</f>
        <v>ASSOCIAÇÃO DE APOIO A ESCOLA ESPECIAL ESTRELA DA ESPERANÇA</v>
      </c>
      <c r="D123" s="0" t="str">
        <f aca="false">IFERROR(__xludf.dummyfunction("""COMPUTED_VALUE"""),"07938604000122")</f>
        <v>07938604000122</v>
      </c>
      <c r="E123" s="0" t="str">
        <f aca="false">IFERROR(__xludf.dummyfunction("""COMPUTED_VALUE"""),"001")</f>
        <v>001</v>
      </c>
      <c r="F123" s="0" t="str">
        <f aca="false">IFERROR(__xludf.dummyfunction("""COMPUTED_VALUE"""),"2094")</f>
        <v>2094</v>
      </c>
      <c r="G123" s="0" t="str">
        <f aca="false">IFERROR(__xludf.dummyfunction("""COMPUTED_VALUE"""),"211621")</f>
        <v>211621</v>
      </c>
      <c r="H123" s="67" t="n">
        <f aca="false">IFERROR(__xludf.dummyfunction("""COMPUTED_VALUE"""),127.199999999999)</f>
        <v>127.199999999999</v>
      </c>
      <c r="I123" s="0" t="str">
        <v>AEE</v>
      </c>
    </row>
    <row r="124" customFormat="false" ht="12.75" hidden="false" customHeight="false" outlineLevel="0" collapsed="false">
      <c r="A124" s="0" t="str">
        <f aca="false">IFERROR(__xludf.dummyfunction("""COMPUTED_VALUE"""),"Guaraí")</f>
        <v>Guaraí</v>
      </c>
      <c r="B124" s="0" t="str">
        <f aca="false">IFERROR(__xludf.dummyfunction("""COMPUTED_VALUE"""),"Guarai")</f>
        <v>Guarai</v>
      </c>
      <c r="C124" s="0" t="str">
        <f aca="false">IFERROR(__xludf.dummyfunction("""COMPUTED_VALUE"""),"A.A. ESC. EST.IRINEU ALBANO HENDGES")</f>
        <v>A.A. ESC. EST.IRINEU ALBANO HENDGES</v>
      </c>
      <c r="D124" s="0" t="str">
        <f aca="false">IFERROR(__xludf.dummyfunction("""COMPUTED_VALUE"""),"01136012000100")</f>
        <v>01136012000100</v>
      </c>
      <c r="E124" s="0" t="str">
        <f aca="false">IFERROR(__xludf.dummyfunction("""COMPUTED_VALUE"""),"001")</f>
        <v>001</v>
      </c>
      <c r="F124" s="0" t="str">
        <f aca="false">IFERROR(__xludf.dummyfunction("""COMPUTED_VALUE"""),"2094")</f>
        <v>2094</v>
      </c>
      <c r="G124" s="0" t="str">
        <f aca="false">IFERROR(__xludf.dummyfunction("""COMPUTED_VALUE"""),"0472433")</f>
        <v>0472433</v>
      </c>
      <c r="H124" s="67" t="n">
        <f aca="false">IFERROR(__xludf.dummyfunction("""COMPUTED_VALUE"""),116.6)</f>
        <v>116.6</v>
      </c>
      <c r="I124" s="0" t="str">
        <v>AEE</v>
      </c>
    </row>
    <row r="125" customFormat="false" ht="12.75" hidden="false" customHeight="false" outlineLevel="0" collapsed="false">
      <c r="A125" s="0" t="str">
        <f aca="false">IFERROR(__xludf.dummyfunction("""COMPUTED_VALUE"""),"Guaraí")</f>
        <v>Guaraí</v>
      </c>
      <c r="B125" s="0" t="str">
        <f aca="false">IFERROR(__xludf.dummyfunction("""COMPUTED_VALUE"""),"Guarai")</f>
        <v>Guarai</v>
      </c>
      <c r="C125" s="0" t="str">
        <f aca="false">IFERROR(__xludf.dummyfunction("""COMPUTED_VALUE"""),"A.A. ESCOLA EST. JOSE COSTA SOARES")</f>
        <v>A.A. ESCOLA EST. JOSE COSTA SOARES</v>
      </c>
      <c r="D125" s="0" t="str">
        <f aca="false">IFERROR(__xludf.dummyfunction("""COMPUTED_VALUE"""),"01421200000180")</f>
        <v>01421200000180</v>
      </c>
      <c r="E125" s="0" t="str">
        <f aca="false">IFERROR(__xludf.dummyfunction("""COMPUTED_VALUE"""),"001")</f>
        <v>001</v>
      </c>
      <c r="F125" s="0" t="str">
        <f aca="false">IFERROR(__xludf.dummyfunction("""COMPUTED_VALUE"""),"2094")</f>
        <v>2094</v>
      </c>
      <c r="G125" s="0" t="str">
        <f aca="false">IFERROR(__xludf.dummyfunction("""COMPUTED_VALUE"""),"471577")</f>
        <v>471577</v>
      </c>
      <c r="H125" s="67" t="n">
        <f aca="false">IFERROR(__xludf.dummyfunction("""COMPUTED_VALUE"""),84.8)</f>
        <v>84.8</v>
      </c>
      <c r="I125" s="0" t="str">
        <v>AEE</v>
      </c>
    </row>
    <row r="126" customFormat="false" ht="12.75" hidden="false" customHeight="false" outlineLevel="0" collapsed="false">
      <c r="A126" s="0" t="str">
        <f aca="false">IFERROR(__xludf.dummyfunction("""COMPUTED_VALUE"""),"Guaraí")</f>
        <v>Guaraí</v>
      </c>
      <c r="B126" s="0" t="str">
        <f aca="false">IFERROR(__xludf.dummyfunction("""COMPUTED_VALUE"""),"Itapora do Tocantins")</f>
        <v>Itapora do Tocantins</v>
      </c>
      <c r="C126" s="0" t="str">
        <f aca="false">IFERROR(__xludf.dummyfunction("""COMPUTED_VALUE"""),"A.A. COL. EST. FRANCISCA ALVES ALENCAR")</f>
        <v>A.A. COL. EST. FRANCISCA ALVES ALENCAR</v>
      </c>
      <c r="D126" s="0" t="str">
        <f aca="false">IFERROR(__xludf.dummyfunction("""COMPUTED_VALUE"""),"01190193000153")</f>
        <v>01190193000153</v>
      </c>
      <c r="E126" s="0" t="str">
        <f aca="false">IFERROR(__xludf.dummyfunction("""COMPUTED_VALUE"""),"001")</f>
        <v>001</v>
      </c>
      <c r="F126" s="0" t="str">
        <f aca="false">IFERROR(__xludf.dummyfunction("""COMPUTED_VALUE"""),"1306")</f>
        <v>1306</v>
      </c>
      <c r="G126" s="0" t="str">
        <f aca="false">IFERROR(__xludf.dummyfunction("""COMPUTED_VALUE"""),"102865")</f>
        <v>102865</v>
      </c>
      <c r="H126" s="67" t="n">
        <f aca="false">IFERROR(__xludf.dummyfunction("""COMPUTED_VALUE"""),116.6)</f>
        <v>116.6</v>
      </c>
      <c r="I126" s="0" t="str">
        <v>AEE</v>
      </c>
    </row>
    <row r="127" customFormat="false" ht="12.75" hidden="false" customHeight="false" outlineLevel="0" collapsed="false">
      <c r="A127" s="0" t="str">
        <f aca="false">IFERROR(__xludf.dummyfunction("""COMPUTED_VALUE"""),"Guaraí")</f>
        <v>Guaraí</v>
      </c>
      <c r="B127" s="0" t="str">
        <f aca="false">IFERROR(__xludf.dummyfunction("""COMPUTED_VALUE"""),"Pequizeiro")</f>
        <v>Pequizeiro</v>
      </c>
      <c r="C127" s="0" t="str">
        <f aca="false">IFERROR(__xludf.dummyfunction("""COMPUTED_VALUE"""),"A.A. DO COLEGIO ESTADUAL BERNARDO SAYAO")</f>
        <v>A.A. DO COLEGIO ESTADUAL BERNARDO SAYAO</v>
      </c>
      <c r="D127" s="0" t="str">
        <f aca="false">IFERROR(__xludf.dummyfunction("""COMPUTED_VALUE"""),"02160863000151")</f>
        <v>02160863000151</v>
      </c>
      <c r="E127" s="0" t="str">
        <f aca="false">IFERROR(__xludf.dummyfunction("""COMPUTED_VALUE"""),"001")</f>
        <v>001</v>
      </c>
      <c r="F127" s="0" t="str">
        <f aca="false">IFERROR(__xludf.dummyfunction("""COMPUTED_VALUE"""),"1306")</f>
        <v>1306</v>
      </c>
      <c r="G127" s="0" t="str">
        <f aca="false">IFERROR(__xludf.dummyfunction("""COMPUTED_VALUE"""),"53910")</f>
        <v>53910</v>
      </c>
      <c r="H127" s="67" t="n">
        <f aca="false">IFERROR(__xludf.dummyfunction("""COMPUTED_VALUE"""),275.599999999999)</f>
        <v>275.599999999999</v>
      </c>
      <c r="I127" s="0" t="str">
        <v>AEE</v>
      </c>
    </row>
    <row r="128" customFormat="false" ht="12.75" hidden="false" customHeight="false" outlineLevel="0" collapsed="false">
      <c r="A128" s="0" t="str">
        <f aca="false">IFERROR(__xludf.dummyfunction("""COMPUTED_VALUE"""),"Guaraí")</f>
        <v>Guaraí</v>
      </c>
      <c r="B128" s="0" t="str">
        <f aca="false">IFERROR(__xludf.dummyfunction("""COMPUTED_VALUE"""),"Presidente Kennedy")</f>
        <v>Presidente Kennedy</v>
      </c>
      <c r="C128" s="0" t="str">
        <f aca="false">IFERROR(__xludf.dummyfunction("""COMPUTED_VALUE"""),"A.PAIS E M.COL. EST. JUSCELINO KUBITSCHEK")</f>
        <v>A.PAIS E M.COL. EST. JUSCELINO KUBITSCHEK</v>
      </c>
      <c r="D128" s="0" t="str">
        <f aca="false">IFERROR(__xludf.dummyfunction("""COMPUTED_VALUE"""),"02060456000172")</f>
        <v>02060456000172</v>
      </c>
      <c r="E128" s="0" t="str">
        <f aca="false">IFERROR(__xludf.dummyfunction("""COMPUTED_VALUE"""),"001")</f>
        <v>001</v>
      </c>
      <c r="F128" s="0" t="str">
        <f aca="false">IFERROR(__xludf.dummyfunction("""COMPUTED_VALUE"""),"2094")</f>
        <v>2094</v>
      </c>
      <c r="G128" s="0" t="str">
        <f aca="false">IFERROR(__xludf.dummyfunction("""COMPUTED_VALUE"""),"047553X")</f>
        <v>047553X</v>
      </c>
      <c r="H128" s="67" t="n">
        <f aca="false">IFERROR(__xludf.dummyfunction("""COMPUTED_VALUE"""),116.6)</f>
        <v>116.6</v>
      </c>
      <c r="I128" s="0" t="str">
        <v>AEE</v>
      </c>
    </row>
    <row r="129" customFormat="false" ht="12.75" hidden="false" customHeight="false" outlineLevel="0" collapsed="false">
      <c r="A129" s="0" t="str">
        <f aca="false">IFERROR(__xludf.dummyfunction("""COMPUTED_VALUE"""),"Gurupi")</f>
        <v>Gurupi</v>
      </c>
      <c r="B129" s="0" t="str">
        <f aca="false">IFERROR(__xludf.dummyfunction("""COMPUTED_VALUE"""),"Alianca do Tocantins")</f>
        <v>Alianca do Tocantins</v>
      </c>
      <c r="C129" s="0" t="str">
        <f aca="false">IFERROR(__xludf.dummyfunction("""COMPUTED_VALUE"""),"A. PAIS E MESTRES ESC. EST.N.SRA.DO CARMO")</f>
        <v>A. PAIS E MESTRES ESC. EST.N.SRA.DO CARMO</v>
      </c>
      <c r="D129" s="0" t="str">
        <f aca="false">IFERROR(__xludf.dummyfunction("""COMPUTED_VALUE"""),"01034192000110")</f>
        <v>01034192000110</v>
      </c>
      <c r="E129" s="0" t="str">
        <f aca="false">IFERROR(__xludf.dummyfunction("""COMPUTED_VALUE"""),"001")</f>
        <v>001</v>
      </c>
      <c r="F129" s="0" t="str">
        <f aca="false">IFERROR(__xludf.dummyfunction("""COMPUTED_VALUE"""),"3972")</f>
        <v>3972</v>
      </c>
      <c r="G129" s="0" t="str">
        <f aca="false">IFERROR(__xludf.dummyfunction("""COMPUTED_VALUE"""),"243590")</f>
        <v>243590</v>
      </c>
      <c r="H129" s="67" t="n">
        <f aca="false">IFERROR(__xludf.dummyfunction("""COMPUTED_VALUE"""),222.6)</f>
        <v>222.6</v>
      </c>
      <c r="I129" s="0" t="str">
        <v>AEE</v>
      </c>
    </row>
    <row r="130" customFormat="false" ht="12.75" hidden="false" customHeight="false" outlineLevel="0" collapsed="false">
      <c r="A130" s="0" t="str">
        <f aca="false">IFERROR(__xludf.dummyfunction("""COMPUTED_VALUE"""),"Gurupi")</f>
        <v>Gurupi</v>
      </c>
      <c r="B130" s="0" t="str">
        <f aca="false">IFERROR(__xludf.dummyfunction("""COMPUTED_VALUE"""),"Alvorada")</f>
        <v>Alvorada</v>
      </c>
      <c r="C130" s="0" t="str">
        <f aca="false">IFERROR(__xludf.dummyfunction("""COMPUTED_VALUE"""),"ASS. APOIO ESC. EST. ANA MARIA DE JESUS")</f>
        <v>ASS. APOIO ESC. EST. ANA MARIA DE JESUS</v>
      </c>
      <c r="D130" s="0" t="str">
        <f aca="false">IFERROR(__xludf.dummyfunction("""COMPUTED_VALUE"""),"01221145000185")</f>
        <v>01221145000185</v>
      </c>
      <c r="E130" s="0" t="str">
        <f aca="false">IFERROR(__xludf.dummyfunction("""COMPUTED_VALUE"""),"001")</f>
        <v>001</v>
      </c>
      <c r="F130" s="0" t="str">
        <f aca="false">IFERROR(__xludf.dummyfunction("""COMPUTED_VALUE"""),"1303")</f>
        <v>1303</v>
      </c>
      <c r="G130" s="0" t="str">
        <f aca="false">IFERROR(__xludf.dummyfunction("""COMPUTED_VALUE"""),"103691")</f>
        <v>103691</v>
      </c>
      <c r="H130" s="67" t="n">
        <f aca="false">IFERROR(__xludf.dummyfunction("""COMPUTED_VALUE"""),63.5999999999999)</f>
        <v>63.5999999999999</v>
      </c>
      <c r="I130" s="0" t="str">
        <v>AEE</v>
      </c>
    </row>
    <row r="131" customFormat="false" ht="12.75" hidden="false" customHeight="false" outlineLevel="0" collapsed="false">
      <c r="A131" s="0" t="str">
        <f aca="false">IFERROR(__xludf.dummyfunction("""COMPUTED_VALUE"""),"Gurupi")</f>
        <v>Gurupi</v>
      </c>
      <c r="B131" s="0" t="str">
        <f aca="false">IFERROR(__xludf.dummyfunction("""COMPUTED_VALUE"""),"Araguacu")</f>
        <v>Araguacu</v>
      </c>
      <c r="C131" s="0" t="str">
        <f aca="false">IFERROR(__xludf.dummyfunction("""COMPUTED_VALUE"""),"ASS. APOIO ESC. EST. SALVADOR CAETANO")</f>
        <v>ASS. APOIO ESC. EST. SALVADOR CAETANO</v>
      </c>
      <c r="D131" s="0" t="str">
        <f aca="false">IFERROR(__xludf.dummyfunction("""COMPUTED_VALUE"""),"01341484000103")</f>
        <v>01341484000103</v>
      </c>
      <c r="E131" s="0" t="str">
        <f aca="false">IFERROR(__xludf.dummyfunction("""COMPUTED_VALUE"""),"001")</f>
        <v>001</v>
      </c>
      <c r="F131" s="0" t="str">
        <f aca="false">IFERROR(__xludf.dummyfunction("""COMPUTED_VALUE"""),"1304")</f>
        <v>1304</v>
      </c>
      <c r="G131" s="0" t="str">
        <f aca="false">IFERROR(__xludf.dummyfunction("""COMPUTED_VALUE"""),"0105589")</f>
        <v>0105589</v>
      </c>
      <c r="H131" s="67" t="n">
        <f aca="false">IFERROR(__xludf.dummyfunction("""COMPUTED_VALUE"""),265)</f>
        <v>265</v>
      </c>
      <c r="I131" s="0" t="str">
        <v>AEE</v>
      </c>
    </row>
    <row r="132" customFormat="false" ht="12.75" hidden="false" customHeight="false" outlineLevel="0" collapsed="false">
      <c r="A132" s="0" t="str">
        <f aca="false">IFERROR(__xludf.dummyfunction("""COMPUTED_VALUE"""),"Gurupi")</f>
        <v>Gurupi</v>
      </c>
      <c r="B132" s="0" t="str">
        <f aca="false">IFERROR(__xludf.dummyfunction("""COMPUTED_VALUE"""),"Duere")</f>
        <v>Duere</v>
      </c>
      <c r="C132" s="0" t="str">
        <f aca="false">IFERROR(__xludf.dummyfunction("""COMPUTED_VALUE"""),"A.P.MESTRES DA ESCOLA EST.ELESBAO LIMA")</f>
        <v>A.P.MESTRES DA ESCOLA EST.ELESBAO LIMA</v>
      </c>
      <c r="D132" s="0" t="str">
        <f aca="false">IFERROR(__xludf.dummyfunction("""COMPUTED_VALUE"""),"01865387000101")</f>
        <v>01865387000101</v>
      </c>
      <c r="E132" s="0" t="str">
        <f aca="false">IFERROR(__xludf.dummyfunction("""COMPUTED_VALUE"""),"001")</f>
        <v>001</v>
      </c>
      <c r="F132" s="0" t="str">
        <f aca="false">IFERROR(__xludf.dummyfunction("""COMPUTED_VALUE"""),"0794")</f>
        <v>0794</v>
      </c>
      <c r="G132" s="0" t="str">
        <f aca="false">IFERROR(__xludf.dummyfunction("""COMPUTED_VALUE"""),"6758X")</f>
        <v>6758X</v>
      </c>
      <c r="H132" s="67" t="n">
        <f aca="false">IFERROR(__xludf.dummyfunction("""COMPUTED_VALUE"""),233.2)</f>
        <v>233.2</v>
      </c>
      <c r="I132" s="0" t="str">
        <v>AEE</v>
      </c>
    </row>
    <row r="133" customFormat="false" ht="12.75" hidden="false" customHeight="false" outlineLevel="0" collapsed="false">
      <c r="A133" s="0" t="str">
        <f aca="false">IFERROR(__xludf.dummyfunction("""COMPUTED_VALUE"""),"Gurupi")</f>
        <v>Gurupi</v>
      </c>
      <c r="B133" s="0" t="str">
        <f aca="false">IFERROR(__xludf.dummyfunction("""COMPUTED_VALUE"""),"Figueiropolis")</f>
        <v>Figueiropolis</v>
      </c>
      <c r="C133" s="0" t="str">
        <f aca="false">IFERROR(__xludf.dummyfunction("""COMPUTED_VALUE"""),"A. APOIO COLEGIO EST. CANDIDO FIGUEIRA")</f>
        <v>A. APOIO COLEGIO EST. CANDIDO FIGUEIRA</v>
      </c>
      <c r="D133" s="0" t="str">
        <f aca="false">IFERROR(__xludf.dummyfunction("""COMPUTED_VALUE"""),"01262902000169")</f>
        <v>01262902000169</v>
      </c>
      <c r="E133" s="0" t="str">
        <f aca="false">IFERROR(__xludf.dummyfunction("""COMPUTED_VALUE"""),"001")</f>
        <v>001</v>
      </c>
      <c r="F133" s="0" t="str">
        <f aca="false">IFERROR(__xludf.dummyfunction("""COMPUTED_VALUE"""),"3978")</f>
        <v>3978</v>
      </c>
      <c r="G133" s="0" t="str">
        <f aca="false">IFERROR(__xludf.dummyfunction("""COMPUTED_VALUE"""),"4802X")</f>
        <v>4802X</v>
      </c>
      <c r="H133" s="67" t="n">
        <f aca="false">IFERROR(__xludf.dummyfunction("""COMPUTED_VALUE"""),127.199999999999)</f>
        <v>127.199999999999</v>
      </c>
      <c r="I133" s="0" t="str">
        <v>AEE</v>
      </c>
    </row>
    <row r="134" customFormat="false" ht="12.75" hidden="false" customHeight="false" outlineLevel="0" collapsed="false">
      <c r="A134" s="0" t="str">
        <f aca="false">IFERROR(__xludf.dummyfunction("""COMPUTED_VALUE"""),"Gurupi")</f>
        <v>Gurupi</v>
      </c>
      <c r="B134" s="0" t="str">
        <f aca="false">IFERROR(__xludf.dummyfunction("""COMPUTED_VALUE"""),"Formoso do Araguaia")</f>
        <v>Formoso do Araguaia</v>
      </c>
      <c r="C134" s="0" t="str">
        <f aca="false">IFERROR(__xludf.dummyfunction("""COMPUTED_VALUE"""),"A.A. ESC. EST. DONA GERCINA BORGES TEIXEIRA")</f>
        <v>A.A. ESC. EST. DONA GERCINA BORGES TEIXEIRA</v>
      </c>
      <c r="D134" s="0" t="str">
        <f aca="false">IFERROR(__xludf.dummyfunction("""COMPUTED_VALUE"""),"01268334000103")</f>
        <v>01268334000103</v>
      </c>
      <c r="E134" s="0" t="str">
        <f aca="false">IFERROR(__xludf.dummyfunction("""COMPUTED_VALUE"""),"001")</f>
        <v>001</v>
      </c>
      <c r="F134" s="0" t="str">
        <f aca="false">IFERROR(__xludf.dummyfunction("""COMPUTED_VALUE"""),"3123")</f>
        <v>3123</v>
      </c>
      <c r="G134" s="0" t="str">
        <f aca="false">IFERROR(__xludf.dummyfunction("""COMPUTED_VALUE"""),"302880")</f>
        <v>302880</v>
      </c>
      <c r="H134" s="67" t="n">
        <f aca="false">IFERROR(__xludf.dummyfunction("""COMPUTED_VALUE"""),212)</f>
        <v>212</v>
      </c>
      <c r="I134" s="0" t="str">
        <v>AEE</v>
      </c>
    </row>
    <row r="135" customFormat="false" ht="12.75" hidden="false" customHeight="false" outlineLevel="0" collapsed="false">
      <c r="A135" s="0" t="str">
        <f aca="false">IFERROR(__xludf.dummyfunction("""COMPUTED_VALUE"""),"Gurupi")</f>
        <v>Gurupi</v>
      </c>
      <c r="B135" s="0" t="str">
        <f aca="false">IFERROR(__xludf.dummyfunction("""COMPUTED_VALUE"""),"Gurupi")</f>
        <v>Gurupi</v>
      </c>
      <c r="C135" s="0" t="str">
        <f aca="false">IFERROR(__xludf.dummyfunction("""COMPUTED_VALUE"""),"ASSOC. A. CENTRO DE ENS. MÉDIO ARY R. VALADÃO FILHO")</f>
        <v>ASSOC. A. CENTRO DE ENS. MÉDIO ARY R. VALADÃO FILHO</v>
      </c>
      <c r="D135" s="0" t="str">
        <f aca="false">IFERROR(__xludf.dummyfunction("""COMPUTED_VALUE"""),"02152392000130")</f>
        <v>02152392000130</v>
      </c>
      <c r="E135" s="0" t="str">
        <f aca="false">IFERROR(__xludf.dummyfunction("""COMPUTED_VALUE"""),"001")</f>
        <v>001</v>
      </c>
      <c r="F135" s="0" t="str">
        <f aca="false">IFERROR(__xludf.dummyfunction("""COMPUTED_VALUE"""),"0794")</f>
        <v>0794</v>
      </c>
      <c r="G135" s="0" t="str">
        <f aca="false">IFERROR(__xludf.dummyfunction("""COMPUTED_VALUE"""),"420646")</f>
        <v>420646</v>
      </c>
      <c r="H135" s="67" t="n">
        <f aca="false">IFERROR(__xludf.dummyfunction("""COMPUTED_VALUE"""),254.399999999999)</f>
        <v>254.399999999999</v>
      </c>
      <c r="I135" s="0" t="str">
        <v>AEE</v>
      </c>
    </row>
    <row r="136" customFormat="false" ht="12.75" hidden="false" customHeight="false" outlineLevel="0" collapsed="false">
      <c r="A136" s="0" t="str">
        <f aca="false">IFERROR(__xludf.dummyfunction("""COMPUTED_VALUE"""),"Gurupi")</f>
        <v>Gurupi</v>
      </c>
      <c r="B136" s="0" t="str">
        <f aca="false">IFERROR(__xludf.dummyfunction("""COMPUTED_VALUE"""),"Gurupi")</f>
        <v>Gurupi</v>
      </c>
      <c r="C136" s="0" t="str">
        <f aca="false">IFERROR(__xludf.dummyfunction("""COMPUTED_VALUE"""),"ASSOC. DE APOIO ESC. EST. BOM JESUS")</f>
        <v>ASSOC. DE APOIO ESC. EST. BOM JESUS</v>
      </c>
      <c r="D136" s="0" t="str">
        <f aca="false">IFERROR(__xludf.dummyfunction("""COMPUTED_VALUE"""),"01865430000139")</f>
        <v>01865430000139</v>
      </c>
      <c r="E136" s="0" t="str">
        <f aca="false">IFERROR(__xludf.dummyfunction("""COMPUTED_VALUE"""),"001")</f>
        <v>001</v>
      </c>
      <c r="F136" s="0" t="str">
        <f aca="false">IFERROR(__xludf.dummyfunction("""COMPUTED_VALUE"""),"0794")</f>
        <v>0794</v>
      </c>
      <c r="G136" s="0" t="str">
        <f aca="false">IFERROR(__xludf.dummyfunction("""COMPUTED_VALUE"""),"420603")</f>
        <v>420603</v>
      </c>
      <c r="H136" s="67" t="n">
        <f aca="false">IFERROR(__xludf.dummyfunction("""COMPUTED_VALUE"""),180.2)</f>
        <v>180.2</v>
      </c>
      <c r="I136" s="0" t="str">
        <v>AEE</v>
      </c>
    </row>
    <row r="137" customFormat="false" ht="12.75" hidden="false" customHeight="false" outlineLevel="0" collapsed="false">
      <c r="A137" s="0" t="str">
        <f aca="false">IFERROR(__xludf.dummyfunction("""COMPUTED_VALUE"""),"Gurupi")</f>
        <v>Gurupi</v>
      </c>
      <c r="B137" s="0" t="str">
        <f aca="false">IFERROR(__xludf.dummyfunction("""COMPUTED_VALUE"""),"Gurupi")</f>
        <v>Gurupi</v>
      </c>
      <c r="C137" s="0" t="str">
        <f aca="false">IFERROR(__xludf.dummyfunction("""COMPUTED_VALUE"""),"ASSOC. DE APOIO COL. EST. DE GURUPI")</f>
        <v>ASSOC. DE APOIO COL. EST. DE GURUPI</v>
      </c>
      <c r="D137" s="0" t="str">
        <f aca="false">IFERROR(__xludf.dummyfunction("""COMPUTED_VALUE"""),"01887135000183")</f>
        <v>01887135000183</v>
      </c>
      <c r="E137" s="0" t="str">
        <f aca="false">IFERROR(__xludf.dummyfunction("""COMPUTED_VALUE"""),"001")</f>
        <v>001</v>
      </c>
      <c r="F137" s="0" t="str">
        <f aca="false">IFERROR(__xludf.dummyfunction("""COMPUTED_VALUE"""),"0794")</f>
        <v>0794</v>
      </c>
      <c r="G137" s="0" t="str">
        <f aca="false">IFERROR(__xludf.dummyfunction("""COMPUTED_VALUE"""),"420700")</f>
        <v>420700</v>
      </c>
      <c r="H137" s="67" t="n">
        <f aca="false">IFERROR(__xludf.dummyfunction("""COMPUTED_VALUE"""),106)</f>
        <v>106</v>
      </c>
      <c r="I137" s="0" t="str">
        <v>AEE</v>
      </c>
    </row>
    <row r="138" customFormat="false" ht="12.75" hidden="false" customHeight="false" outlineLevel="0" collapsed="false">
      <c r="A138" s="0" t="str">
        <f aca="false">IFERROR(__xludf.dummyfunction("""COMPUTED_VALUE"""),"Gurupi")</f>
        <v>Gurupi</v>
      </c>
      <c r="B138" s="0" t="str">
        <f aca="false">IFERROR(__xludf.dummyfunction("""COMPUTED_VALUE"""),"Gurupi")</f>
        <v>Gurupi</v>
      </c>
      <c r="C138" s="0" t="str">
        <f aca="false">IFERROR(__xludf.dummyfunction("""COMPUTED_VALUE"""),"A.A.  DO COL. PAROQUIAL BERNARDO SAYAO")</f>
        <v>A.A.  DO COL. PAROQUIAL BERNARDO SAYAO</v>
      </c>
      <c r="D138" s="0" t="str">
        <f aca="false">IFERROR(__xludf.dummyfunction("""COMPUTED_VALUE"""),"01865371000107")</f>
        <v>01865371000107</v>
      </c>
      <c r="E138" s="0" t="str">
        <f aca="false">IFERROR(__xludf.dummyfunction("""COMPUTED_VALUE"""),"001")</f>
        <v>001</v>
      </c>
      <c r="F138" s="0" t="str">
        <f aca="false">IFERROR(__xludf.dummyfunction("""COMPUTED_VALUE"""),"0794")</f>
        <v>0794</v>
      </c>
      <c r="G138" s="0" t="str">
        <f aca="false">IFERROR(__xludf.dummyfunction("""COMPUTED_VALUE"""),"66796")</f>
        <v>66796</v>
      </c>
      <c r="H138" s="67" t="n">
        <f aca="false">IFERROR(__xludf.dummyfunction("""COMPUTED_VALUE"""),339.2)</f>
        <v>339.2</v>
      </c>
      <c r="I138" s="0" t="str">
        <v>AEE</v>
      </c>
    </row>
    <row r="139" customFormat="false" ht="12.75" hidden="false" customHeight="false" outlineLevel="0" collapsed="false">
      <c r="A139" s="0" t="str">
        <f aca="false">IFERROR(__xludf.dummyfunction("""COMPUTED_VALUE"""),"Gurupi")</f>
        <v>Gurupi</v>
      </c>
      <c r="B139" s="0" t="str">
        <f aca="false">IFERROR(__xludf.dummyfunction("""COMPUTED_VALUE"""),"Gurupi")</f>
        <v>Gurupi</v>
      </c>
      <c r="C139" s="0" t="str">
        <f aca="false">IFERROR(__xludf.dummyfunction("""COMPUTED_VALUE"""),"ASSOCIAÇÃO DE APOIO A ESCOLA ESPECIAL SÃO FRANCISCO DE ASSIS")</f>
        <v>ASSOCIAÇÃO DE APOIO A ESCOLA ESPECIAL SÃO FRANCISCO DE ASSIS</v>
      </c>
      <c r="D139" s="0" t="str">
        <f aca="false">IFERROR(__xludf.dummyfunction("""COMPUTED_VALUE"""),"07947356000186")</f>
        <v>07947356000186</v>
      </c>
      <c r="E139" s="0" t="str">
        <f aca="false">IFERROR(__xludf.dummyfunction("""COMPUTED_VALUE"""),"001")</f>
        <v>001</v>
      </c>
      <c r="F139" s="0" t="str">
        <f aca="false">IFERROR(__xludf.dummyfunction("""COMPUTED_VALUE"""),"0794")</f>
        <v>0794</v>
      </c>
      <c r="G139" s="0" t="str">
        <f aca="false">IFERROR(__xludf.dummyfunction("""COMPUTED_VALUE"""),"431109")</f>
        <v>431109</v>
      </c>
      <c r="H139" s="67" t="n">
        <f aca="false">IFERROR(__xludf.dummyfunction("""COMPUTED_VALUE"""),159)</f>
        <v>159</v>
      </c>
      <c r="I139" s="0" t="str">
        <v>AEE</v>
      </c>
    </row>
    <row r="140" customFormat="false" ht="12.75" hidden="false" customHeight="false" outlineLevel="0" collapsed="false">
      <c r="A140" s="0" t="str">
        <f aca="false">IFERROR(__xludf.dummyfunction("""COMPUTED_VALUE"""),"Gurupi")</f>
        <v>Gurupi</v>
      </c>
      <c r="B140" s="0" t="str">
        <f aca="false">IFERROR(__xludf.dummyfunction("""COMPUTED_VALUE"""),"Gurupi")</f>
        <v>Gurupi</v>
      </c>
      <c r="C140" s="0" t="str">
        <f aca="false">IFERROR(__xludf.dummyfunction("""COMPUTED_VALUE"""),"A.A. ESC. EST. DR. JOAQUIM P. DA COSTA")</f>
        <v>A.A. ESC. EST. DR. JOAQUIM P. DA COSTA</v>
      </c>
      <c r="D140" s="0" t="str">
        <f aca="false">IFERROR(__xludf.dummyfunction("""COMPUTED_VALUE"""),"01865386000167")</f>
        <v>01865386000167</v>
      </c>
      <c r="E140" s="0" t="str">
        <f aca="false">IFERROR(__xludf.dummyfunction("""COMPUTED_VALUE"""),"001")</f>
        <v>001</v>
      </c>
      <c r="F140" s="0" t="str">
        <f aca="false">IFERROR(__xludf.dummyfunction("""COMPUTED_VALUE"""),"0794")</f>
        <v>0794</v>
      </c>
      <c r="G140" s="0" t="str">
        <f aca="false">IFERROR(__xludf.dummyfunction("""COMPUTED_VALUE"""),"67288")</f>
        <v>67288</v>
      </c>
      <c r="H140" s="67" t="n">
        <f aca="false">IFERROR(__xludf.dummyfunction("""COMPUTED_VALUE"""),402.8)</f>
        <v>402.8</v>
      </c>
      <c r="I140" s="0" t="str">
        <v>AEE</v>
      </c>
    </row>
    <row r="141" customFormat="false" ht="12.75" hidden="false" customHeight="false" outlineLevel="0" collapsed="false">
      <c r="A141" s="0" t="str">
        <f aca="false">IFERROR(__xludf.dummyfunction("""COMPUTED_VALUE"""),"Gurupi")</f>
        <v>Gurupi</v>
      </c>
      <c r="B141" s="0" t="str">
        <f aca="false">IFERROR(__xludf.dummyfunction("""COMPUTED_VALUE"""),"Gurupi")</f>
        <v>Gurupi</v>
      </c>
      <c r="C141" s="0" t="str">
        <f aca="false">IFERROR(__xludf.dummyfunction("""COMPUTED_VALUE"""),"A.A. ESCOLAR DA ESC. EST. DR.WALDIR LINS")</f>
        <v>A.A. ESCOLAR DA ESC. EST. DR.WALDIR LINS</v>
      </c>
      <c r="D141" s="0" t="str">
        <f aca="false">IFERROR(__xludf.dummyfunction("""COMPUTED_VALUE"""),"01936535000131")</f>
        <v>01936535000131</v>
      </c>
      <c r="E141" s="0" t="str">
        <f aca="false">IFERROR(__xludf.dummyfunction("""COMPUTED_VALUE"""),"001")</f>
        <v>001</v>
      </c>
      <c r="F141" s="0" t="str">
        <f aca="false">IFERROR(__xludf.dummyfunction("""COMPUTED_VALUE"""),"0794")</f>
        <v>0794</v>
      </c>
      <c r="G141" s="0" t="str">
        <f aca="false">IFERROR(__xludf.dummyfunction("""COMPUTED_VALUE"""),"66966")</f>
        <v>66966</v>
      </c>
      <c r="H141" s="67" t="n">
        <f aca="false">IFERROR(__xludf.dummyfunction("""COMPUTED_VALUE"""),106)</f>
        <v>106</v>
      </c>
      <c r="I141" s="0" t="str">
        <v>AEE</v>
      </c>
    </row>
    <row r="142" customFormat="false" ht="12.75" hidden="false" customHeight="false" outlineLevel="0" collapsed="false">
      <c r="A142" s="0" t="str">
        <f aca="false">IFERROR(__xludf.dummyfunction("""COMPUTED_VALUE"""),"Gurupi")</f>
        <v>Gurupi</v>
      </c>
      <c r="B142" s="0" t="str">
        <f aca="false">IFERROR(__xludf.dummyfunction("""COMPUTED_VALUE"""),"Gurupi")</f>
        <v>Gurupi</v>
      </c>
      <c r="C142" s="0" t="str">
        <f aca="false">IFERROR(__xludf.dummyfunction("""COMPUTED_VALUE"""),"A. EDUCACIONAL PRES. COSTA E SILVA")</f>
        <v>A. EDUCACIONAL PRES. COSTA E SILVA</v>
      </c>
      <c r="D142" s="0" t="str">
        <f aca="false">IFERROR(__xludf.dummyfunction("""COMPUTED_VALUE"""),"01888719000173")</f>
        <v>01888719000173</v>
      </c>
      <c r="E142" s="0" t="str">
        <f aca="false">IFERROR(__xludf.dummyfunction("""COMPUTED_VALUE"""),"001")</f>
        <v>001</v>
      </c>
      <c r="F142" s="0" t="str">
        <f aca="false">IFERROR(__xludf.dummyfunction("""COMPUTED_VALUE"""),"0794")</f>
        <v>0794</v>
      </c>
      <c r="G142" s="0" t="str">
        <f aca="false">IFERROR(__xludf.dummyfunction("""COMPUTED_VALUE"""),"67490")</f>
        <v>67490</v>
      </c>
      <c r="H142" s="67" t="n">
        <f aca="false">IFERROR(__xludf.dummyfunction("""COMPUTED_VALUE"""),286.2)</f>
        <v>286.2</v>
      </c>
      <c r="I142" s="0" t="str">
        <v>AEE</v>
      </c>
    </row>
    <row r="143" customFormat="false" ht="12.75" hidden="false" customHeight="false" outlineLevel="0" collapsed="false">
      <c r="A143" s="0" t="str">
        <f aca="false">IFERROR(__xludf.dummyfunction("""COMPUTED_VALUE"""),"Gurupi")</f>
        <v>Gurupi</v>
      </c>
      <c r="B143" s="0" t="str">
        <f aca="false">IFERROR(__xludf.dummyfunction("""COMPUTED_VALUE"""),"Gurupi")</f>
        <v>Gurupi</v>
      </c>
      <c r="C143" s="0" t="str">
        <f aca="false">IFERROR(__xludf.dummyfunction("""COMPUTED_VALUE"""),"A.A. ESC. EST. HERCILIA CARVALHO DA SILVA")</f>
        <v>A.A. ESC. EST. HERCILIA CARVALHO DA SILVA</v>
      </c>
      <c r="D143" s="0" t="str">
        <f aca="false">IFERROR(__xludf.dummyfunction("""COMPUTED_VALUE"""),"01465790000143")</f>
        <v>01465790000143</v>
      </c>
      <c r="E143" s="0" t="str">
        <f aca="false">IFERROR(__xludf.dummyfunction("""COMPUTED_VALUE"""),"001")</f>
        <v>001</v>
      </c>
      <c r="F143" s="0" t="str">
        <f aca="false">IFERROR(__xludf.dummyfunction("""COMPUTED_VALUE"""),"0794")</f>
        <v>0794</v>
      </c>
      <c r="G143" s="0" t="str">
        <f aca="false">IFERROR(__xludf.dummyfunction("""COMPUTED_VALUE"""),"66834")</f>
        <v>66834</v>
      </c>
      <c r="H143" s="67" t="n">
        <f aca="false">IFERROR(__xludf.dummyfunction("""COMPUTED_VALUE"""),180.2)</f>
        <v>180.2</v>
      </c>
      <c r="I143" s="0" t="str">
        <v>AEE</v>
      </c>
    </row>
    <row r="144" customFormat="false" ht="12.75" hidden="false" customHeight="false" outlineLevel="0" collapsed="false">
      <c r="A144" s="0" t="str">
        <f aca="false">IFERROR(__xludf.dummyfunction("""COMPUTED_VALUE"""),"Gurupi")</f>
        <v>Gurupi</v>
      </c>
      <c r="B144" s="0" t="str">
        <f aca="false">IFERROR(__xludf.dummyfunction("""COMPUTED_VALUE"""),"Gurupi")</f>
        <v>Gurupi</v>
      </c>
      <c r="C144" s="0" t="str">
        <f aca="false">IFERROR(__xludf.dummyfunction("""COMPUTED_VALUE"""),"A. DE PAIS E MESTRES/ESC. EST. VILA GUARACY")</f>
        <v>A. DE PAIS E MESTRES/ESC. EST. VILA GUARACY</v>
      </c>
      <c r="D144" s="0" t="str">
        <f aca="false">IFERROR(__xludf.dummyfunction("""COMPUTED_VALUE"""),"01918955000195")</f>
        <v>01918955000195</v>
      </c>
      <c r="E144" s="0" t="str">
        <f aca="false">IFERROR(__xludf.dummyfunction("""COMPUTED_VALUE"""),"001")</f>
        <v>001</v>
      </c>
      <c r="F144" s="0" t="str">
        <f aca="false">IFERROR(__xludf.dummyfunction("""COMPUTED_VALUE"""),"0794")</f>
        <v>0794</v>
      </c>
      <c r="G144" s="0" t="str">
        <f aca="false">IFERROR(__xludf.dummyfunction("""COMPUTED_VALUE"""),"67008")</f>
        <v>67008</v>
      </c>
      <c r="H144" s="67" t="n">
        <f aca="false">IFERROR(__xludf.dummyfunction("""COMPUTED_VALUE"""),159)</f>
        <v>159</v>
      </c>
      <c r="I144" s="0" t="str">
        <v>AEE</v>
      </c>
    </row>
    <row r="145" customFormat="false" ht="12.75" hidden="false" customHeight="false" outlineLevel="0" collapsed="false">
      <c r="A145" s="0" t="str">
        <f aca="false">IFERROR(__xludf.dummyfunction("""COMPUTED_VALUE"""),"Gurupi")</f>
        <v>Gurupi</v>
      </c>
      <c r="B145" s="0" t="str">
        <f aca="false">IFERROR(__xludf.dummyfunction("""COMPUTED_VALUE"""),"Palmeiropolis")</f>
        <v>Palmeiropolis</v>
      </c>
      <c r="C145" s="0" t="str">
        <f aca="false">IFERROR(__xludf.dummyfunction("""COMPUTED_VALUE"""),"A.A. ESCOLA ESTADUAL PROFESSORA ONEIDES")</f>
        <v>A.A. ESCOLA ESTADUAL PROFESSORA ONEIDES</v>
      </c>
      <c r="D145" s="0" t="str">
        <f aca="false">IFERROR(__xludf.dummyfunction("""COMPUTED_VALUE"""),"01262903000103")</f>
        <v>01262903000103</v>
      </c>
      <c r="E145" s="0" t="str">
        <f aca="false">IFERROR(__xludf.dummyfunction("""COMPUTED_VALUE"""),"001")</f>
        <v>001</v>
      </c>
      <c r="F145" s="0" t="str">
        <f aca="false">IFERROR(__xludf.dummyfunction("""COMPUTED_VALUE"""),"4608")</f>
        <v>4608</v>
      </c>
      <c r="G145" s="0" t="str">
        <f aca="false">IFERROR(__xludf.dummyfunction("""COMPUTED_VALUE"""),"79758")</f>
        <v>79758</v>
      </c>
      <c r="H145" s="67" t="n">
        <f aca="false">IFERROR(__xludf.dummyfunction("""COMPUTED_VALUE"""),169.6)</f>
        <v>169.6</v>
      </c>
      <c r="I145" s="0" t="str">
        <v>AEE</v>
      </c>
    </row>
    <row r="146" customFormat="false" ht="12.75" hidden="false" customHeight="false" outlineLevel="0" collapsed="false">
      <c r="A146" s="0" t="str">
        <f aca="false">IFERROR(__xludf.dummyfunction("""COMPUTED_VALUE"""),"Gurupi")</f>
        <v>Gurupi</v>
      </c>
      <c r="B146" s="0" t="str">
        <f aca="false">IFERROR(__xludf.dummyfunction("""COMPUTED_VALUE"""),"Palmeiropolis")</f>
        <v>Palmeiropolis</v>
      </c>
      <c r="C146" s="0" t="str">
        <f aca="false">IFERROR(__xludf.dummyfunction("""COMPUTED_VALUE"""),"A. A.DO COLEGIO EST. DE PALMEIROPOLIS (COLÉGIO MILITAR)")</f>
        <v>A. A.DO COLEGIO EST. DE PALMEIROPOLIS (COLÉGIO MILITAR)</v>
      </c>
      <c r="D146" s="0" t="str">
        <f aca="false">IFERROR(__xludf.dummyfunction("""COMPUTED_VALUE"""),"01210496000190")</f>
        <v>01210496000190</v>
      </c>
      <c r="E146" s="0" t="str">
        <f aca="false">IFERROR(__xludf.dummyfunction("""COMPUTED_VALUE"""),"001")</f>
        <v>001</v>
      </c>
      <c r="F146" s="0" t="str">
        <f aca="false">IFERROR(__xludf.dummyfunction("""COMPUTED_VALUE"""),"1303")</f>
        <v>1303</v>
      </c>
      <c r="G146" s="0" t="str">
        <f aca="false">IFERROR(__xludf.dummyfunction("""COMPUTED_VALUE"""),"97438")</f>
        <v>97438</v>
      </c>
      <c r="H146" s="67" t="n">
        <f aca="false">IFERROR(__xludf.dummyfunction("""COMPUTED_VALUE"""),148.4)</f>
        <v>148.4</v>
      </c>
      <c r="I146" s="0" t="str">
        <v>AEE</v>
      </c>
    </row>
    <row r="147" customFormat="false" ht="12.75" hidden="false" customHeight="false" outlineLevel="0" collapsed="false">
      <c r="A147" s="0" t="str">
        <f aca="false">IFERROR(__xludf.dummyfunction("""COMPUTED_VALUE"""),"Gurupi")</f>
        <v>Gurupi</v>
      </c>
      <c r="B147" s="0" t="str">
        <f aca="false">IFERROR(__xludf.dummyfunction("""COMPUTED_VALUE"""),"Sandolandia")</f>
        <v>Sandolandia</v>
      </c>
      <c r="C147" s="0" t="str">
        <f aca="false">IFERROR(__xludf.dummyfunction("""COMPUTED_VALUE"""),"A.A. A ESC. EST.NOSSA SENHORA APARECIDA")</f>
        <v>A.A. A ESC. EST.NOSSA SENHORA APARECIDA</v>
      </c>
      <c r="D147" s="0" t="str">
        <f aca="false">IFERROR(__xludf.dummyfunction("""COMPUTED_VALUE"""),"01393269000148")</f>
        <v>01393269000148</v>
      </c>
      <c r="E147" s="0" t="str">
        <f aca="false">IFERROR(__xludf.dummyfunction("""COMPUTED_VALUE"""),"001")</f>
        <v>001</v>
      </c>
      <c r="F147" s="0" t="str">
        <f aca="false">IFERROR(__xludf.dummyfunction("""COMPUTED_VALUE"""),"1304")</f>
        <v>1304</v>
      </c>
      <c r="G147" s="0" t="str">
        <f aca="false">IFERROR(__xludf.dummyfunction("""COMPUTED_VALUE"""),"105163")</f>
        <v>105163</v>
      </c>
      <c r="H147" s="67" t="n">
        <f aca="false">IFERROR(__xludf.dummyfunction("""COMPUTED_VALUE"""),190.799999999999)</f>
        <v>190.799999999999</v>
      </c>
      <c r="I147" s="0" t="str">
        <v>AEE</v>
      </c>
    </row>
    <row r="148" customFormat="false" ht="12.75" hidden="false" customHeight="false" outlineLevel="0" collapsed="false">
      <c r="A148" s="0" t="str">
        <f aca="false">IFERROR(__xludf.dummyfunction("""COMPUTED_VALUE"""),"Gurupi")</f>
        <v>Gurupi</v>
      </c>
      <c r="B148" s="0" t="str">
        <f aca="false">IFERROR(__xludf.dummyfunction("""COMPUTED_VALUE"""),"Sao Valerio da Natividade")</f>
        <v>Sao Valerio da Natividade</v>
      </c>
      <c r="C148" s="0" t="str">
        <f aca="false">IFERROR(__xludf.dummyfunction("""COMPUTED_VALUE"""),"ASS.PAIS MEST.ESC EST JOSE LOPES CHAVES")</f>
        <v>ASS.PAIS MEST.ESC EST JOSE LOPES CHAVES</v>
      </c>
      <c r="D148" s="0" t="str">
        <f aca="false">IFERROR(__xludf.dummyfunction("""COMPUTED_VALUE"""),"01221141000105")</f>
        <v>01221141000105</v>
      </c>
      <c r="E148" s="0" t="str">
        <f aca="false">IFERROR(__xludf.dummyfunction("""COMPUTED_VALUE"""),"001")</f>
        <v>001</v>
      </c>
      <c r="F148" s="0" t="str">
        <f aca="false">IFERROR(__xludf.dummyfunction("""COMPUTED_VALUE"""),"0794")</f>
        <v>0794</v>
      </c>
      <c r="G148" s="0" t="str">
        <f aca="false">IFERROR(__xludf.dummyfunction("""COMPUTED_VALUE"""),"52493")</f>
        <v>52493</v>
      </c>
      <c r="H148" s="67" t="n">
        <f aca="false">IFERROR(__xludf.dummyfunction("""COMPUTED_VALUE"""),169.6)</f>
        <v>169.6</v>
      </c>
      <c r="I148" s="0" t="str">
        <v>AEE</v>
      </c>
    </row>
    <row r="149" customFormat="false" ht="12.75" hidden="false" customHeight="false" outlineLevel="0" collapsed="false">
      <c r="A149" s="0" t="str">
        <f aca="false">IFERROR(__xludf.dummyfunction("""COMPUTED_VALUE"""),"Miracema")</f>
        <v>Miracema</v>
      </c>
      <c r="B149" s="0" t="str">
        <f aca="false">IFERROR(__xludf.dummyfunction("""COMPUTED_VALUE"""),"dois Irmaos do Tocantins")</f>
        <v>dois Irmaos do Tocantins</v>
      </c>
      <c r="C149" s="0" t="str">
        <f aca="false">IFERROR(__xludf.dummyfunction("""COMPUTED_VALUE"""),"A.C.E. COL PRES. CASTELO BRANCO")</f>
        <v>A.C.E. COL PRES. CASTELO BRANCO</v>
      </c>
      <c r="D149" s="0" t="str">
        <f aca="false">IFERROR(__xludf.dummyfunction("""COMPUTED_VALUE"""),"01034882000179")</f>
        <v>01034882000179</v>
      </c>
      <c r="E149" s="0" t="str">
        <f aca="false">IFERROR(__xludf.dummyfunction("""COMPUTED_VALUE"""),"001")</f>
        <v>001</v>
      </c>
      <c r="F149" s="0" t="str">
        <f aca="false">IFERROR(__xludf.dummyfunction("""COMPUTED_VALUE"""),"0862")</f>
        <v>0862</v>
      </c>
      <c r="G149" s="0" t="str">
        <f aca="false">IFERROR(__xludf.dummyfunction("""COMPUTED_VALUE"""),"68950")</f>
        <v>68950</v>
      </c>
      <c r="H149" s="67" t="n">
        <f aca="false">IFERROR(__xludf.dummyfunction("""COMPUTED_VALUE"""),127.199999999999)</f>
        <v>127.199999999999</v>
      </c>
      <c r="I149" s="0" t="str">
        <v>AEE</v>
      </c>
    </row>
    <row r="150" customFormat="false" ht="12.75" hidden="false" customHeight="false" outlineLevel="0" collapsed="false">
      <c r="A150" s="0" t="str">
        <f aca="false">IFERROR(__xludf.dummyfunction("""COMPUTED_VALUE"""),"Miracema")</f>
        <v>Miracema</v>
      </c>
      <c r="B150" s="0" t="str">
        <f aca="false">IFERROR(__xludf.dummyfunction("""COMPUTED_VALUE"""),"dois Irmaos do Tocantins")</f>
        <v>dois Irmaos do Tocantins</v>
      </c>
      <c r="C150" s="0" t="str">
        <f aca="false">IFERROR(__xludf.dummyfunction("""COMPUTED_VALUE"""),"ASSOC. DE APOIO A ESCOLA ESPECIAL CLOVIS DE ASSIS")</f>
        <v>ASSOC. DE APOIO A ESCOLA ESPECIAL CLOVIS DE ASSIS</v>
      </c>
      <c r="D150" s="0" t="str">
        <f aca="false">IFERROR(__xludf.dummyfunction("""COMPUTED_VALUE"""),"09327390000183")</f>
        <v>09327390000183</v>
      </c>
      <c r="E150" s="0" t="str">
        <f aca="false">IFERROR(__xludf.dummyfunction("""COMPUTED_VALUE"""),"001")</f>
        <v>001</v>
      </c>
      <c r="F150" s="0" t="str">
        <f aca="false">IFERROR(__xludf.dummyfunction("""COMPUTED_VALUE"""),"0862")</f>
        <v>0862</v>
      </c>
      <c r="G150" s="0" t="str">
        <f aca="false">IFERROR(__xludf.dummyfunction("""COMPUTED_VALUE"""),"211087")</f>
        <v>211087</v>
      </c>
      <c r="H150" s="67" t="n">
        <f aca="false">IFERROR(__xludf.dummyfunction("""COMPUTED_VALUE"""),159)</f>
        <v>159</v>
      </c>
      <c r="I150" s="0" t="str">
        <v>AEE</v>
      </c>
    </row>
    <row r="151" customFormat="false" ht="12.75" hidden="false" customHeight="false" outlineLevel="0" collapsed="false">
      <c r="A151" s="0" t="str">
        <f aca="false">IFERROR(__xludf.dummyfunction("""COMPUTED_VALUE"""),"Miracema")</f>
        <v>Miracema</v>
      </c>
      <c r="B151" s="0" t="str">
        <f aca="false">IFERROR(__xludf.dummyfunction("""COMPUTED_VALUE"""),"Lizarda")</f>
        <v>Lizarda</v>
      </c>
      <c r="C151" s="0" t="str">
        <f aca="false">IFERROR(__xludf.dummyfunction("""COMPUTED_VALUE"""),"A. ESC. COMUN. DO COL. EST. 31 DE MARCO")</f>
        <v>A. ESC. COMUN. DO COL. EST. 31 DE MARCO</v>
      </c>
      <c r="D151" s="0" t="str">
        <f aca="false">IFERROR(__xludf.dummyfunction("""COMPUTED_VALUE"""),"01232873000192")</f>
        <v>01232873000192</v>
      </c>
      <c r="E151" s="0" t="str">
        <f aca="false">IFERROR(__xludf.dummyfunction("""COMPUTED_VALUE"""),"001")</f>
        <v>001</v>
      </c>
      <c r="F151" s="0" t="str">
        <f aca="false">IFERROR(__xludf.dummyfunction("""COMPUTED_VALUE"""),"0862")</f>
        <v>0862</v>
      </c>
      <c r="G151" s="0" t="str">
        <f aca="false">IFERROR(__xludf.dummyfunction("""COMPUTED_VALUE"""),"68969")</f>
        <v>68969</v>
      </c>
      <c r="H151" s="67" t="n">
        <f aca="false">IFERROR(__xludf.dummyfunction("""COMPUTED_VALUE"""),148.4)</f>
        <v>148.4</v>
      </c>
      <c r="I151" s="0" t="str">
        <v>AEE</v>
      </c>
    </row>
    <row r="152" customFormat="false" ht="12.75" hidden="false" customHeight="false" outlineLevel="0" collapsed="false">
      <c r="A152" s="0" t="str">
        <f aca="false">IFERROR(__xludf.dummyfunction("""COMPUTED_VALUE"""),"Miracema")</f>
        <v>Miracema</v>
      </c>
      <c r="B152" s="0" t="str">
        <f aca="false">IFERROR(__xludf.dummyfunction("""COMPUTED_VALUE"""),"Lizarda")</f>
        <v>Lizarda</v>
      </c>
      <c r="C152" s="0" t="str">
        <f aca="false">IFERROR(__xludf.dummyfunction("""COMPUTED_VALUE"""),"ESCOLA ESTADUAL AYRTON SENNA")</f>
        <v>ESCOLA ESTADUAL AYRTON SENNA</v>
      </c>
      <c r="D152" s="0" t="str">
        <f aca="false">IFERROR(__xludf.dummyfunction("""COMPUTED_VALUE"""),"11406586000105")</f>
        <v>11406586000105</v>
      </c>
      <c r="E152" s="0" t="str">
        <f aca="false">IFERROR(__xludf.dummyfunction("""COMPUTED_VALUE"""),"001")</f>
        <v>001</v>
      </c>
      <c r="F152" s="0" t="str">
        <f aca="false">IFERROR(__xludf.dummyfunction("""COMPUTED_VALUE"""),"0862")</f>
        <v>0862</v>
      </c>
      <c r="G152" s="0" t="str">
        <f aca="false">IFERROR(__xludf.dummyfunction("""COMPUTED_VALUE"""),"270393")</f>
        <v>270393</v>
      </c>
      <c r="H152" s="67" t="n">
        <f aca="false">IFERROR(__xludf.dummyfunction("""COMPUTED_VALUE"""),74.2)</f>
        <v>74.2</v>
      </c>
      <c r="I152" s="0" t="str">
        <v>AEE</v>
      </c>
    </row>
    <row r="153" customFormat="false" ht="12.75" hidden="false" customHeight="false" outlineLevel="0" collapsed="false">
      <c r="A153" s="0" t="str">
        <f aca="false">IFERROR(__xludf.dummyfunction("""COMPUTED_VALUE"""),"Miracema")</f>
        <v>Miracema</v>
      </c>
      <c r="B153" s="0" t="str">
        <f aca="false">IFERROR(__xludf.dummyfunction("""COMPUTED_VALUE"""),"Miracema do Tocantins")</f>
        <v>Miracema do Tocantins</v>
      </c>
      <c r="C153" s="0" t="str">
        <f aca="false">IFERROR(__xludf.dummyfunction("""COMPUTED_VALUE"""),"ASSOC ESC COM COL EST FILOMENA MOREIRA DE PAULA")</f>
        <v>ASSOC ESC COM COL EST FILOMENA MOREIRA DE PAULA</v>
      </c>
      <c r="D153" s="0" t="str">
        <f aca="false">IFERROR(__xludf.dummyfunction("""COMPUTED_VALUE"""),"00900200000109")</f>
        <v>00900200000109</v>
      </c>
      <c r="E153" s="0" t="str">
        <f aca="false">IFERROR(__xludf.dummyfunction("""COMPUTED_VALUE"""),"001")</f>
        <v>001</v>
      </c>
      <c r="F153" s="0" t="str">
        <f aca="false">IFERROR(__xludf.dummyfunction("""COMPUTED_VALUE"""),"0862")</f>
        <v>0862</v>
      </c>
      <c r="G153" s="0" t="str">
        <f aca="false">IFERROR(__xludf.dummyfunction("""COMPUTED_VALUE"""),"97527")</f>
        <v>97527</v>
      </c>
      <c r="H153" s="67" t="n">
        <f aca="false">IFERROR(__xludf.dummyfunction("""COMPUTED_VALUE"""),159)</f>
        <v>159</v>
      </c>
      <c r="I153" s="0" t="str">
        <v>AEE</v>
      </c>
    </row>
    <row r="154" customFormat="false" ht="12.75" hidden="false" customHeight="false" outlineLevel="0" collapsed="false">
      <c r="A154" s="0" t="str">
        <f aca="false">IFERROR(__xludf.dummyfunction("""COMPUTED_VALUE"""),"Miracema")</f>
        <v>Miracema</v>
      </c>
      <c r="B154" s="0" t="str">
        <f aca="false">IFERROR(__xludf.dummyfunction("""COMPUTED_VALUE"""),"Miracema do Tocantins")</f>
        <v>Miracema do Tocantins</v>
      </c>
      <c r="C154" s="0" t="str">
        <f aca="false">IFERROR(__xludf.dummyfunction("""COMPUTED_VALUE"""),"ASS. DE APOIO AO CEM SANTA TEREZINHA")</f>
        <v>ASS. DE APOIO AO CEM SANTA TEREZINHA</v>
      </c>
      <c r="D154" s="0" t="str">
        <f aca="false">IFERROR(__xludf.dummyfunction("""COMPUTED_VALUE"""),"01085211000137")</f>
        <v>01085211000137</v>
      </c>
      <c r="E154" s="0" t="str">
        <f aca="false">IFERROR(__xludf.dummyfunction("""COMPUTED_VALUE"""),"001")</f>
        <v>001</v>
      </c>
      <c r="F154" s="0" t="str">
        <f aca="false">IFERROR(__xludf.dummyfunction("""COMPUTED_VALUE"""),"0862")</f>
        <v>0862</v>
      </c>
      <c r="G154" s="0" t="str">
        <f aca="false">IFERROR(__xludf.dummyfunction("""COMPUTED_VALUE"""),"244589")</f>
        <v>244589</v>
      </c>
      <c r="H154" s="67" t="n">
        <f aca="false">IFERROR(__xludf.dummyfunction("""COMPUTED_VALUE"""),243.799999999999)</f>
        <v>243.799999999999</v>
      </c>
      <c r="I154" s="0" t="str">
        <v>AEE</v>
      </c>
    </row>
    <row r="155" customFormat="false" ht="12.75" hidden="false" customHeight="false" outlineLevel="0" collapsed="false">
      <c r="A155" s="0" t="str">
        <f aca="false">IFERROR(__xludf.dummyfunction("""COMPUTED_VALUE"""),"Miracema")</f>
        <v>Miracema</v>
      </c>
      <c r="B155" s="0" t="str">
        <f aca="false">IFERROR(__xludf.dummyfunction("""COMPUTED_VALUE"""),"Miracema do Tocantins")</f>
        <v>Miracema do Tocantins</v>
      </c>
      <c r="C155" s="0" t="str">
        <f aca="false">IFERROR(__xludf.dummyfunction("""COMPUTED_VALUE"""),"SOCIEDADE EDUCADORA FEMININA/COLÉGIO TOCANTINS")</f>
        <v>SOCIEDADE EDUCADORA FEMININA/COLÉGIO TOCANTINS</v>
      </c>
      <c r="D155" s="0" t="str">
        <f aca="false">IFERROR(__xludf.dummyfunction("""COMPUTED_VALUE"""),"61373585000694")</f>
        <v>61373585000694</v>
      </c>
      <c r="E155" s="0" t="str">
        <f aca="false">IFERROR(__xludf.dummyfunction("""COMPUTED_VALUE"""),"001")</f>
        <v>001</v>
      </c>
      <c r="F155" s="0" t="str">
        <f aca="false">IFERROR(__xludf.dummyfunction("""COMPUTED_VALUE"""),"0862")</f>
        <v>0862</v>
      </c>
      <c r="G155" s="0" t="str">
        <f aca="false">IFERROR(__xludf.dummyfunction("""COMPUTED_VALUE"""),"69086")</f>
        <v>69086</v>
      </c>
      <c r="H155" s="67" t="n">
        <f aca="false">IFERROR(__xludf.dummyfunction("""COMPUTED_VALUE"""),190.799999999999)</f>
        <v>190.799999999999</v>
      </c>
      <c r="I155" s="0" t="str">
        <v>AEE</v>
      </c>
    </row>
    <row r="156" customFormat="false" ht="12.75" hidden="false" customHeight="false" outlineLevel="0" collapsed="false">
      <c r="A156" s="0" t="str">
        <f aca="false">IFERROR(__xludf.dummyfunction("""COMPUTED_VALUE"""),"Miracema")</f>
        <v>Miracema</v>
      </c>
      <c r="B156" s="0" t="str">
        <f aca="false">IFERROR(__xludf.dummyfunction("""COMPUTED_VALUE"""),"Miracema do Tocantins")</f>
        <v>Miracema do Tocantins</v>
      </c>
      <c r="C156" s="0" t="str">
        <f aca="false">IFERROR(__xludf.dummyfunction("""COMPUTED_VALUE"""),"A.P.A.DOS EXECEPCIONAIS DE MIRACEMA - APAE")</f>
        <v>A.P.A.DOS EXECEPCIONAIS DE MIRACEMA - APAE</v>
      </c>
      <c r="D156" s="0" t="str">
        <f aca="false">IFERROR(__xludf.dummyfunction("""COMPUTED_VALUE"""),"38146965000160")</f>
        <v>38146965000160</v>
      </c>
      <c r="E156" s="0" t="str">
        <f aca="false">IFERROR(__xludf.dummyfunction("""COMPUTED_VALUE"""),"001")</f>
        <v>001</v>
      </c>
      <c r="F156" s="0" t="str">
        <f aca="false">IFERROR(__xludf.dummyfunction("""COMPUTED_VALUE"""),"0862")</f>
        <v>0862</v>
      </c>
      <c r="G156" s="0" t="str">
        <f aca="false">IFERROR(__xludf.dummyfunction("""COMPUTED_VALUE"""),"93734")</f>
        <v>93734</v>
      </c>
      <c r="H156" s="67" t="n">
        <f aca="false">IFERROR(__xludf.dummyfunction("""COMPUTED_VALUE"""),159)</f>
        <v>159</v>
      </c>
      <c r="I156" s="0" t="str">
        <v>AEE</v>
      </c>
    </row>
    <row r="157" customFormat="false" ht="12.75" hidden="false" customHeight="false" outlineLevel="0" collapsed="false">
      <c r="A157" s="0" t="str">
        <f aca="false">IFERROR(__xludf.dummyfunction("""COMPUTED_VALUE"""),"Miracema")</f>
        <v>Miracema</v>
      </c>
      <c r="B157" s="0" t="str">
        <f aca="false">IFERROR(__xludf.dummyfunction("""COMPUTED_VALUE"""),"Miracema do Tocantins")</f>
        <v>Miracema do Tocantins</v>
      </c>
      <c r="C157" s="0" t="str">
        <f aca="false">IFERROR(__xludf.dummyfunction("""COMPUTED_VALUE"""),"A.COM.DA ESC. EST. JOSE D. VASCONCELOS")</f>
        <v>A.COM.DA ESC. EST. JOSE D. VASCONCELOS</v>
      </c>
      <c r="D157" s="0" t="str">
        <f aca="false">IFERROR(__xludf.dummyfunction("""COMPUTED_VALUE"""),"01068379000134")</f>
        <v>01068379000134</v>
      </c>
      <c r="E157" s="0" t="str">
        <f aca="false">IFERROR(__xludf.dummyfunction("""COMPUTED_VALUE"""),"001")</f>
        <v>001</v>
      </c>
      <c r="F157" s="0" t="str">
        <f aca="false">IFERROR(__xludf.dummyfunction("""COMPUTED_VALUE"""),"0862")</f>
        <v>0862</v>
      </c>
      <c r="G157" s="0" t="str">
        <f aca="false">IFERROR(__xludf.dummyfunction("""COMPUTED_VALUE"""),"69035")</f>
        <v>69035</v>
      </c>
      <c r="H157" s="67" t="n">
        <f aca="false">IFERROR(__xludf.dummyfunction("""COMPUTED_VALUE"""),159)</f>
        <v>159</v>
      </c>
      <c r="I157" s="0" t="str">
        <v>AEE</v>
      </c>
    </row>
    <row r="158" customFormat="false" ht="12.75" hidden="false" customHeight="false" outlineLevel="0" collapsed="false">
      <c r="A158" s="0" t="str">
        <f aca="false">IFERROR(__xludf.dummyfunction("""COMPUTED_VALUE"""),"Miracema")</f>
        <v>Miracema</v>
      </c>
      <c r="B158" s="0" t="str">
        <f aca="false">IFERROR(__xludf.dummyfunction("""COMPUTED_VALUE"""),"Miracema do Tocantins")</f>
        <v>Miracema do Tocantins</v>
      </c>
      <c r="C158" s="0" t="str">
        <f aca="false">IFERROR(__xludf.dummyfunction("""COMPUTED_VALUE"""),"A.P.M.A. ESC. CONV. ONESINA BANDEIRA")</f>
        <v>A.P.M.A. ESC. CONV. ONESINA BANDEIRA</v>
      </c>
      <c r="D158" s="0" t="str">
        <f aca="false">IFERROR(__xludf.dummyfunction("""COMPUTED_VALUE"""),"01133700000117")</f>
        <v>01133700000117</v>
      </c>
      <c r="E158" s="0" t="str">
        <f aca="false">IFERROR(__xludf.dummyfunction("""COMPUTED_VALUE"""),"001")</f>
        <v>001</v>
      </c>
      <c r="F158" s="0" t="str">
        <f aca="false">IFERROR(__xludf.dummyfunction("""COMPUTED_VALUE"""),"0862")</f>
        <v>0862</v>
      </c>
      <c r="G158" s="0" t="str">
        <f aca="false">IFERROR(__xludf.dummyfunction("""COMPUTED_VALUE"""),"69051")</f>
        <v>69051</v>
      </c>
      <c r="H158" s="67" t="n">
        <f aca="false">IFERROR(__xludf.dummyfunction("""COMPUTED_VALUE"""),190.799999999999)</f>
        <v>190.799999999999</v>
      </c>
      <c r="I158" s="0" t="str">
        <v>AEE</v>
      </c>
    </row>
    <row r="159" customFormat="false" ht="12.75" hidden="false" customHeight="false" outlineLevel="0" collapsed="false">
      <c r="A159" s="0" t="str">
        <f aca="false">IFERROR(__xludf.dummyfunction("""COMPUTED_VALUE"""),"Miracema")</f>
        <v>Miracema</v>
      </c>
      <c r="B159" s="0" t="str">
        <f aca="false">IFERROR(__xludf.dummyfunction("""COMPUTED_VALUE"""),"Miracema do Tocantins")</f>
        <v>Miracema do Tocantins</v>
      </c>
      <c r="C159" s="0" t="str">
        <f aca="false">IFERROR(__xludf.dummyfunction("""COMPUTED_VALUE"""),"A.A.  DA ESCOLA ESTADUAL OSCAR SARDINHA")</f>
        <v>A.A.  DA ESCOLA ESTADUAL OSCAR SARDINHA</v>
      </c>
      <c r="D159" s="0" t="str">
        <f aca="false">IFERROR(__xludf.dummyfunction("""COMPUTED_VALUE"""),"01197158000166")</f>
        <v>01197158000166</v>
      </c>
      <c r="E159" s="0" t="str">
        <f aca="false">IFERROR(__xludf.dummyfunction("""COMPUTED_VALUE"""),"001")</f>
        <v>001</v>
      </c>
      <c r="F159" s="0" t="str">
        <f aca="false">IFERROR(__xludf.dummyfunction("""COMPUTED_VALUE"""),"0862")</f>
        <v>0862</v>
      </c>
      <c r="G159" s="0" t="str">
        <f aca="false">IFERROR(__xludf.dummyfunction("""COMPUTED_VALUE"""),"6906X")</f>
        <v>6906X</v>
      </c>
      <c r="H159" s="67" t="n">
        <f aca="false">IFERROR(__xludf.dummyfunction("""COMPUTED_VALUE"""),127.199999999999)</f>
        <v>127.199999999999</v>
      </c>
      <c r="I159" s="0" t="str">
        <v>AEE</v>
      </c>
    </row>
    <row r="160" customFormat="false" ht="12.75" hidden="false" customHeight="false" outlineLevel="0" collapsed="false">
      <c r="A160" s="0" t="str">
        <f aca="false">IFERROR(__xludf.dummyfunction("""COMPUTED_VALUE"""),"Miracema")</f>
        <v>Miracema</v>
      </c>
      <c r="B160" s="0" t="str">
        <f aca="false">IFERROR(__xludf.dummyfunction("""COMPUTED_VALUE"""),"Miranorte")</f>
        <v>Miranorte</v>
      </c>
      <c r="C160" s="0" t="str">
        <f aca="false">IFERROR(__xludf.dummyfunction("""COMPUTED_VALUE"""),"ASSOC. COM. DO COL. RUI BRASIL CAVALCANTE")</f>
        <v>ASSOC. COM. DO COL. RUI BRASIL CAVALCANTE</v>
      </c>
      <c r="D160" s="0" t="str">
        <f aca="false">IFERROR(__xludf.dummyfunction("""COMPUTED_VALUE"""),"01112765000186")</f>
        <v>01112765000186</v>
      </c>
      <c r="E160" s="0" t="str">
        <f aca="false">IFERROR(__xludf.dummyfunction("""COMPUTED_VALUE"""),"001")</f>
        <v>001</v>
      </c>
      <c r="F160" s="0" t="str">
        <f aca="false">IFERROR(__xludf.dummyfunction("""COMPUTED_VALUE"""),"4560")</f>
        <v>4560</v>
      </c>
      <c r="G160" s="0" t="str">
        <f aca="false">IFERROR(__xludf.dummyfunction("""COMPUTED_VALUE"""),"78905")</f>
        <v>78905</v>
      </c>
      <c r="H160" s="67" t="n">
        <f aca="false">IFERROR(__xludf.dummyfunction("""COMPUTED_VALUE"""),148.4)</f>
        <v>148.4</v>
      </c>
      <c r="I160" s="0" t="str">
        <v>AEE</v>
      </c>
    </row>
    <row r="161" customFormat="false" ht="12.75" hidden="false" customHeight="false" outlineLevel="0" collapsed="false">
      <c r="A161" s="0" t="str">
        <f aca="false">IFERROR(__xludf.dummyfunction("""COMPUTED_VALUE"""),"Miracema")</f>
        <v>Miracema</v>
      </c>
      <c r="B161" s="0" t="str">
        <f aca="false">IFERROR(__xludf.dummyfunction("""COMPUTED_VALUE"""),"Miranorte")</f>
        <v>Miranorte</v>
      </c>
      <c r="C161" s="0" t="str">
        <f aca="false">IFERROR(__xludf.dummyfunction("""COMPUTED_VALUE"""),"A.A. C.E.NOSSA SENHORA DA PROVIDENCIA")</f>
        <v>A.A. C.E.NOSSA SENHORA DA PROVIDENCIA</v>
      </c>
      <c r="D161" s="0" t="str">
        <f aca="false">IFERROR(__xludf.dummyfunction("""COMPUTED_VALUE"""),"01190186000151")</f>
        <v>01190186000151</v>
      </c>
      <c r="E161" s="0" t="str">
        <f aca="false">IFERROR(__xludf.dummyfunction("""COMPUTED_VALUE"""),"001")</f>
        <v>001</v>
      </c>
      <c r="F161" s="0" t="str">
        <f aca="false">IFERROR(__xludf.dummyfunction("""COMPUTED_VALUE"""),"4560")</f>
        <v>4560</v>
      </c>
      <c r="G161" s="0" t="str">
        <f aca="false">IFERROR(__xludf.dummyfunction("""COMPUTED_VALUE"""),"7778X")</f>
        <v>7778X</v>
      </c>
      <c r="H161" s="67" t="n">
        <f aca="false">IFERROR(__xludf.dummyfunction("""COMPUTED_VALUE"""),159)</f>
        <v>159</v>
      </c>
      <c r="I161" s="0" t="str">
        <v>AEE</v>
      </c>
    </row>
    <row r="162" customFormat="false" ht="12.75" hidden="false" customHeight="false" outlineLevel="0" collapsed="false">
      <c r="A162" s="0" t="str">
        <f aca="false">IFERROR(__xludf.dummyfunction("""COMPUTED_VALUE"""),"Miracema")</f>
        <v>Miracema</v>
      </c>
      <c r="B162" s="0" t="str">
        <f aca="false">IFERROR(__xludf.dummyfunction("""COMPUTED_VALUE"""),"Miranorte")</f>
        <v>Miranorte</v>
      </c>
      <c r="C162" s="0" t="str">
        <f aca="false">IFERROR(__xludf.dummyfunction("""COMPUTED_VALUE"""),"A.A ESC. ESPECIAL CORAÇÃO DE MARIA")</f>
        <v>A.A ESC. ESPECIAL CORAÇÃO DE MARIA</v>
      </c>
      <c r="D162" s="0" t="str">
        <f aca="false">IFERROR(__xludf.dummyfunction("""COMPUTED_VALUE"""),"07968866000130")</f>
        <v>07968866000130</v>
      </c>
      <c r="E162" s="0" t="str">
        <f aca="false">IFERROR(__xludf.dummyfunction("""COMPUTED_VALUE"""),"001")</f>
        <v>001</v>
      </c>
      <c r="F162" s="0" t="str">
        <f aca="false">IFERROR(__xludf.dummyfunction("""COMPUTED_VALUE"""),"0862")</f>
        <v>0862</v>
      </c>
      <c r="G162" s="0" t="str">
        <f aca="false">IFERROR(__xludf.dummyfunction("""COMPUTED_VALUE"""),"265217")</f>
        <v>265217</v>
      </c>
      <c r="H162" s="67" t="n">
        <f aca="false">IFERROR(__xludf.dummyfunction("""COMPUTED_VALUE"""),106)</f>
        <v>106</v>
      </c>
      <c r="I162" s="0" t="str">
        <v>AEE</v>
      </c>
    </row>
    <row r="163" customFormat="false" ht="12.75" hidden="false" customHeight="false" outlineLevel="0" collapsed="false">
      <c r="A163" s="0" t="str">
        <f aca="false">IFERROR(__xludf.dummyfunction("""COMPUTED_VALUE"""),"Miracema")</f>
        <v>Miracema</v>
      </c>
      <c r="B163" s="0" t="str">
        <f aca="false">IFERROR(__xludf.dummyfunction("""COMPUTED_VALUE"""),"Rio dos Bois")</f>
        <v>Rio dos Bois</v>
      </c>
      <c r="C163" s="0" t="str">
        <f aca="false">IFERROR(__xludf.dummyfunction("""COMPUTED_VALUE"""),"A.A. ESC EST DR. VALDECY PINHEIRO")</f>
        <v>A.A. ESC EST DR. VALDECY PINHEIRO</v>
      </c>
      <c r="D163" s="0" t="str">
        <f aca="false">IFERROR(__xludf.dummyfunction("""COMPUTED_VALUE"""),"01079937000167")</f>
        <v>01079937000167</v>
      </c>
      <c r="E163" s="0" t="str">
        <f aca="false">IFERROR(__xludf.dummyfunction("""COMPUTED_VALUE"""),"001")</f>
        <v>001</v>
      </c>
      <c r="F163" s="0" t="str">
        <f aca="false">IFERROR(__xludf.dummyfunction("""COMPUTED_VALUE"""),"0862")</f>
        <v>0862</v>
      </c>
      <c r="G163" s="0" t="str">
        <f aca="false">IFERROR(__xludf.dummyfunction("""COMPUTED_VALUE"""),"69116")</f>
        <v>69116</v>
      </c>
      <c r="H163" s="67" t="n">
        <f aca="false">IFERROR(__xludf.dummyfunction("""COMPUTED_VALUE"""),137.799999999999)</f>
        <v>137.799999999999</v>
      </c>
      <c r="I163" s="0" t="str">
        <v>AEE</v>
      </c>
    </row>
    <row r="164" customFormat="false" ht="12.75" hidden="false" customHeight="false" outlineLevel="0" collapsed="false">
      <c r="A164" s="0" t="str">
        <f aca="false">IFERROR(__xludf.dummyfunction("""COMPUTED_VALUE"""),"Miracema")</f>
        <v>Miracema</v>
      </c>
      <c r="B164" s="0" t="str">
        <f aca="false">IFERROR(__xludf.dummyfunction("""COMPUTED_VALUE"""),"Tocantinia")</f>
        <v>Tocantinia</v>
      </c>
      <c r="C164" s="0" t="str">
        <f aca="false">IFERROR(__xludf.dummyfunction("""COMPUTED_VALUE"""),"ASS. APOIO AO CEM XERENTE WARA")</f>
        <v>ASS. APOIO AO CEM XERENTE WARA</v>
      </c>
      <c r="D164" s="0" t="str">
        <f aca="false">IFERROR(__xludf.dummyfunction("""COMPUTED_VALUE"""),"07674098000101")</f>
        <v>07674098000101</v>
      </c>
      <c r="E164" s="0" t="str">
        <f aca="false">IFERROR(__xludf.dummyfunction("""COMPUTED_VALUE"""),"001")</f>
        <v>001</v>
      </c>
      <c r="F164" s="0" t="str">
        <f aca="false">IFERROR(__xludf.dummyfunction("""COMPUTED_VALUE"""),"0862")</f>
        <v>0862</v>
      </c>
      <c r="G164" s="0" t="str">
        <f aca="false">IFERROR(__xludf.dummyfunction("""COMPUTED_VALUE"""),"183407")</f>
        <v>183407</v>
      </c>
      <c r="H164" s="67" t="n">
        <f aca="false">IFERROR(__xludf.dummyfunction("""COMPUTED_VALUE"""),339.2)</f>
        <v>339.2</v>
      </c>
      <c r="I164" s="0" t="str">
        <v>AEE</v>
      </c>
    </row>
    <row r="165" customFormat="false" ht="12.75" hidden="false" customHeight="false" outlineLevel="0" collapsed="false">
      <c r="A165" s="0" t="str">
        <f aca="false">IFERROR(__xludf.dummyfunction("""COMPUTED_VALUE"""),"Miracema")</f>
        <v>Miracema</v>
      </c>
      <c r="B165" s="0" t="str">
        <f aca="false">IFERROR(__xludf.dummyfunction("""COMPUTED_VALUE"""),"Tocantinia")</f>
        <v>Tocantinia</v>
      </c>
      <c r="C165" s="0" t="str">
        <f aca="false">IFERROR(__xludf.dummyfunction("""COMPUTED_VALUE"""),"A.COM.DO COLEGIO FREI ANTONIO CONVENIADO")</f>
        <v>A.COM.DO COLEGIO FREI ANTONIO CONVENIADO</v>
      </c>
      <c r="D165" s="0" t="str">
        <f aca="false">IFERROR(__xludf.dummyfunction("""COMPUTED_VALUE"""),"01066427000155")</f>
        <v>01066427000155</v>
      </c>
      <c r="E165" s="0" t="str">
        <f aca="false">IFERROR(__xludf.dummyfunction("""COMPUTED_VALUE"""),"001")</f>
        <v>001</v>
      </c>
      <c r="F165" s="0" t="str">
        <f aca="false">IFERROR(__xludf.dummyfunction("""COMPUTED_VALUE"""),"0862")</f>
        <v>0862</v>
      </c>
      <c r="G165" s="0" t="str">
        <f aca="false">IFERROR(__xludf.dummyfunction("""COMPUTED_VALUE"""),"68985")</f>
        <v>68985</v>
      </c>
      <c r="H165" s="67" t="n">
        <f aca="false">IFERROR(__xludf.dummyfunction("""COMPUTED_VALUE"""),84.8)</f>
        <v>84.8</v>
      </c>
      <c r="I165" s="0" t="str">
        <v>AEE</v>
      </c>
    </row>
    <row r="166" customFormat="false" ht="12.75" hidden="false" customHeight="false" outlineLevel="0" collapsed="false">
      <c r="A166" s="0" t="str">
        <f aca="false">IFERROR(__xludf.dummyfunction("""COMPUTED_VALUE"""),"Palmas")</f>
        <v>Palmas</v>
      </c>
      <c r="B166" s="0" t="str">
        <f aca="false">IFERROR(__xludf.dummyfunction("""COMPUTED_VALUE"""),"Aparecida do Rio Negro")</f>
        <v>Aparecida do Rio Negro</v>
      </c>
      <c r="C166" s="0" t="str">
        <f aca="false">IFERROR(__xludf.dummyfunction("""COMPUTED_VALUE"""),"ASS. DE AP. DO COL. EST. MEIRA MATOS")</f>
        <v>ASS. DE AP. DO COL. EST. MEIRA MATOS</v>
      </c>
      <c r="D166" s="0" t="str">
        <f aca="false">IFERROR(__xludf.dummyfunction("""COMPUTED_VALUE"""),"01186452000172")</f>
        <v>01186452000172</v>
      </c>
      <c r="E166" s="0" t="str">
        <f aca="false">IFERROR(__xludf.dummyfunction("""COMPUTED_VALUE"""),"001")</f>
        <v>001</v>
      </c>
      <c r="F166" s="0" t="str">
        <f aca="false">IFERROR(__xludf.dummyfunction("""COMPUTED_VALUE"""),"1505")</f>
        <v>1505</v>
      </c>
      <c r="G166" s="0" t="str">
        <f aca="false">IFERROR(__xludf.dummyfunction("""COMPUTED_VALUE"""),"327972")</f>
        <v>327972</v>
      </c>
      <c r="H166" s="67" t="n">
        <f aca="false">IFERROR(__xludf.dummyfunction("""COMPUTED_VALUE"""),137.799999999999)</f>
        <v>137.799999999999</v>
      </c>
      <c r="I166" s="0" t="str">
        <v>AEE</v>
      </c>
    </row>
    <row r="167" customFormat="false" ht="12.75" hidden="false" customHeight="false" outlineLevel="0" collapsed="false">
      <c r="A167" s="0" t="str">
        <f aca="false">IFERROR(__xludf.dummyfunction("""COMPUTED_VALUE"""),"Palmas")</f>
        <v>Palmas</v>
      </c>
      <c r="B167" s="0" t="str">
        <f aca="false">IFERROR(__xludf.dummyfunction("""COMPUTED_VALUE"""),"Lajeado")</f>
        <v>Lajeado</v>
      </c>
      <c r="C167" s="0" t="str">
        <f aca="false">IFERROR(__xludf.dummyfunction("""COMPUTED_VALUE"""),"A.A. COM. E. E.N.SRA.DA PROVIDENCIA")</f>
        <v>A.A. COM. E. E.N.SRA.DA PROVIDENCIA</v>
      </c>
      <c r="D167" s="0" t="str">
        <f aca="false">IFERROR(__xludf.dummyfunction("""COMPUTED_VALUE"""),"01138324000153")</f>
        <v>01138324000153</v>
      </c>
      <c r="E167" s="0" t="str">
        <f aca="false">IFERROR(__xludf.dummyfunction("""COMPUTED_VALUE"""),"001")</f>
        <v>001</v>
      </c>
      <c r="F167" s="0" t="str">
        <f aca="false">IFERROR(__xludf.dummyfunction("""COMPUTED_VALUE"""),"0862")</f>
        <v>0862</v>
      </c>
      <c r="G167" s="0" t="str">
        <f aca="false">IFERROR(__xludf.dummyfunction("""COMPUTED_VALUE"""),"69132")</f>
        <v>69132</v>
      </c>
      <c r="H167" s="67" t="n">
        <f aca="false">IFERROR(__xludf.dummyfunction("""COMPUTED_VALUE"""),74.2)</f>
        <v>74.2</v>
      </c>
      <c r="I167" s="0" t="str">
        <v>AEE</v>
      </c>
    </row>
    <row r="168" customFormat="false" ht="12.75" hidden="false" customHeight="false" outlineLevel="0" collapsed="false">
      <c r="A168" s="0" t="str">
        <f aca="false">IFERROR(__xludf.dummyfunction("""COMPUTED_VALUE"""),"Palmas")</f>
        <v>Palmas</v>
      </c>
      <c r="B168" s="0" t="str">
        <f aca="false">IFERROR(__xludf.dummyfunction("""COMPUTED_VALUE"""),"Novo Acordo")</f>
        <v>Novo Acordo</v>
      </c>
      <c r="C168" s="0" t="str">
        <f aca="false">IFERROR(__xludf.dummyfunction("""COMPUTED_VALUE"""),"ASS. A. AO COL. EST. D. PEDRO I/N.ACORDO")</f>
        <v>ASS. A. AO COL. EST. D. PEDRO I/N.ACORDO</v>
      </c>
      <c r="D168" s="0" t="str">
        <f aca="false">IFERROR(__xludf.dummyfunction("""COMPUTED_VALUE"""),"01133690000110")</f>
        <v>01133690000110</v>
      </c>
      <c r="E168" s="0" t="str">
        <f aca="false">IFERROR(__xludf.dummyfunction("""COMPUTED_VALUE"""),"001")</f>
        <v>001</v>
      </c>
      <c r="F168" s="0" t="str">
        <f aca="false">IFERROR(__xludf.dummyfunction("""COMPUTED_VALUE"""),"1505")</f>
        <v>1505</v>
      </c>
      <c r="G168" s="0" t="str">
        <f aca="false">IFERROR(__xludf.dummyfunction("""COMPUTED_VALUE"""),"157856")</f>
        <v>157856</v>
      </c>
      <c r="H168" s="67" t="n">
        <f aca="false">IFERROR(__xludf.dummyfunction("""COMPUTED_VALUE"""),402.8)</f>
        <v>402.8</v>
      </c>
      <c r="I168" s="0" t="str">
        <v>AEE</v>
      </c>
    </row>
    <row r="169" customFormat="false" ht="12.75" hidden="false" customHeight="false" outlineLevel="0" collapsed="false">
      <c r="A169" s="0" t="str">
        <f aca="false">IFERROR(__xludf.dummyfunction("""COMPUTED_VALUE"""),"Palmas")</f>
        <v>Palmas</v>
      </c>
      <c r="B169" s="0" t="str">
        <f aca="false">IFERROR(__xludf.dummyfunction("""COMPUTED_VALUE"""),"Novo Acordo")</f>
        <v>Novo Acordo</v>
      </c>
      <c r="C169" s="0" t="str">
        <f aca="false">IFERROR(__xludf.dummyfunction("""COMPUTED_VALUE"""),"A.A. DA ESC. EST.PEDRO MACEDO / N.ACORDO")</f>
        <v>A.A. DA ESC. EST.PEDRO MACEDO / N.ACORDO</v>
      </c>
      <c r="D169" s="0" t="str">
        <f aca="false">IFERROR(__xludf.dummyfunction("""COMPUTED_VALUE"""),"01136004000164")</f>
        <v>01136004000164</v>
      </c>
      <c r="E169" s="0" t="str">
        <f aca="false">IFERROR(__xludf.dummyfunction("""COMPUTED_VALUE"""),"001")</f>
        <v>001</v>
      </c>
      <c r="F169" s="0" t="str">
        <f aca="false">IFERROR(__xludf.dummyfunction("""COMPUTED_VALUE"""),"1505")</f>
        <v>1505</v>
      </c>
      <c r="G169" s="0" t="str">
        <f aca="false">IFERROR(__xludf.dummyfunction("""COMPUTED_VALUE"""),"171166")</f>
        <v>171166</v>
      </c>
      <c r="H169" s="67" t="n">
        <f aca="false">IFERROR(__xludf.dummyfunction("""COMPUTED_VALUE"""),169.6)</f>
        <v>169.6</v>
      </c>
      <c r="I169" s="0" t="str">
        <v>AEE</v>
      </c>
    </row>
    <row r="170" customFormat="false" ht="12.75" hidden="false" customHeight="false" outlineLevel="0" collapsed="false">
      <c r="A170" s="0" t="str">
        <f aca="false">IFERROR(__xludf.dummyfunction("""COMPUTED_VALUE"""),"Palmas")</f>
        <v>Palmas</v>
      </c>
      <c r="B170" s="0" t="str">
        <f aca="false">IFERROR(__xludf.dummyfunction("""COMPUTED_VALUE"""),"Palmas")</f>
        <v>Palmas</v>
      </c>
      <c r="C170" s="0" t="str">
        <f aca="false">IFERROR(__xludf.dummyfunction("""COMPUTED_VALUE"""),"A. DE CONSELHO ESCOLAR DO CEM 305 NORTE")</f>
        <v>A. DE CONSELHO ESCOLAR DO CEM 305 NORTE</v>
      </c>
      <c r="D170" s="0" t="str">
        <f aca="false">IFERROR(__xludf.dummyfunction("""COMPUTED_VALUE"""),"04701394000166")</f>
        <v>04701394000166</v>
      </c>
      <c r="E170" s="0" t="str">
        <f aca="false">IFERROR(__xludf.dummyfunction("""COMPUTED_VALUE"""),"001")</f>
        <v>001</v>
      </c>
      <c r="F170" s="0" t="str">
        <f aca="false">IFERROR(__xludf.dummyfunction("""COMPUTED_VALUE"""),"1505")</f>
        <v>1505</v>
      </c>
      <c r="G170" s="0" t="str">
        <f aca="false">IFERROR(__xludf.dummyfunction("""COMPUTED_VALUE"""),"455261")</f>
        <v>455261</v>
      </c>
      <c r="H170" s="67" t="n">
        <f aca="false">IFERROR(__xludf.dummyfunction("""COMPUTED_VALUE"""),116.6)</f>
        <v>116.6</v>
      </c>
      <c r="I170" s="0" t="str">
        <v>AEE</v>
      </c>
    </row>
    <row r="171" customFormat="false" ht="12.75" hidden="false" customHeight="false" outlineLevel="0" collapsed="false">
      <c r="A171" s="0" t="str">
        <f aca="false">IFERROR(__xludf.dummyfunction("""COMPUTED_VALUE"""),"Palmas")</f>
        <v>Palmas</v>
      </c>
      <c r="B171" s="0" t="str">
        <f aca="false">IFERROR(__xludf.dummyfunction("""COMPUTED_VALUE"""),"Palmas")</f>
        <v>Palmas</v>
      </c>
      <c r="C171" s="0" t="str">
        <f aca="false">IFERROR(__xludf.dummyfunction("""COMPUTED_VALUE"""),"ASSOC. DE APOIO COL. EST. DE TAQUARALTO")</f>
        <v>ASSOC. DE APOIO COL. EST. DE TAQUARALTO</v>
      </c>
      <c r="D171" s="0" t="str">
        <f aca="false">IFERROR(__xludf.dummyfunction("""COMPUTED_VALUE"""),"03233677000168")</f>
        <v>03233677000168</v>
      </c>
      <c r="E171" s="0" t="str">
        <f aca="false">IFERROR(__xludf.dummyfunction("""COMPUTED_VALUE"""),"001")</f>
        <v>001</v>
      </c>
      <c r="F171" s="0" t="str">
        <f aca="false">IFERROR(__xludf.dummyfunction("""COMPUTED_VALUE"""),"1505")</f>
        <v>1505</v>
      </c>
      <c r="G171" s="0" t="str">
        <f aca="false">IFERROR(__xludf.dummyfunction("""COMPUTED_VALUE"""),"455059")</f>
        <v>455059</v>
      </c>
      <c r="H171" s="67" t="n">
        <f aca="false">IFERROR(__xludf.dummyfunction("""COMPUTED_VALUE"""),169.6)</f>
        <v>169.6</v>
      </c>
      <c r="I171" s="0" t="str">
        <v>AEE</v>
      </c>
    </row>
    <row r="172" customFormat="false" ht="12.75" hidden="false" customHeight="false" outlineLevel="0" collapsed="false">
      <c r="A172" s="0" t="str">
        <f aca="false">IFERROR(__xludf.dummyfunction("""COMPUTED_VALUE"""),"Palmas")</f>
        <v>Palmas</v>
      </c>
      <c r="B172" s="0" t="str">
        <f aca="false">IFERROR(__xludf.dummyfunction("""COMPUTED_VALUE"""),"Palmas")</f>
        <v>Palmas</v>
      </c>
      <c r="C172" s="0" t="str">
        <f aca="false">IFERROR(__xludf.dummyfunction("""COMPUTED_VALUE"""),"A.AP. DO COL. EST. SANTA RITA DE CASSIA")</f>
        <v>A.AP. DO COL. EST. SANTA RITA DE CASSIA</v>
      </c>
      <c r="D172" s="0" t="str">
        <f aca="false">IFERROR(__xludf.dummyfunction("""COMPUTED_VALUE"""),"01955414000137")</f>
        <v>01955414000137</v>
      </c>
      <c r="E172" s="0" t="str">
        <f aca="false">IFERROR(__xludf.dummyfunction("""COMPUTED_VALUE"""),"001")</f>
        <v>001</v>
      </c>
      <c r="F172" s="0" t="str">
        <f aca="false">IFERROR(__xludf.dummyfunction("""COMPUTED_VALUE"""),"1505")</f>
        <v>1505</v>
      </c>
      <c r="G172" s="0" t="str">
        <f aca="false">IFERROR(__xludf.dummyfunction("""COMPUTED_VALUE"""),"256579")</f>
        <v>256579</v>
      </c>
      <c r="H172" s="67" t="n">
        <f aca="false">IFERROR(__xludf.dummyfunction("""COMPUTED_VALUE"""),106)</f>
        <v>106</v>
      </c>
      <c r="I172" s="0" t="str">
        <v>AEE</v>
      </c>
    </row>
    <row r="173" customFormat="false" ht="12.75" hidden="false" customHeight="false" outlineLevel="0" collapsed="false">
      <c r="A173" s="0" t="str">
        <f aca="false">IFERROR(__xludf.dummyfunction("""COMPUTED_VALUE"""),"Palmas")</f>
        <v>Palmas</v>
      </c>
      <c r="B173" s="0" t="str">
        <f aca="false">IFERROR(__xludf.dummyfunction("""COMPUTED_VALUE"""),"Palmas")</f>
        <v>Palmas</v>
      </c>
      <c r="C173" s="0" t="str">
        <f aca="false">IFERROR(__xludf.dummyfunction("""COMPUTED_VALUE"""),"ACE COL. EST. DUQUE DE CAXIAS")</f>
        <v>ACE COL. EST. DUQUE DE CAXIAS</v>
      </c>
      <c r="D173" s="0" t="str">
        <f aca="false">IFERROR(__xludf.dummyfunction("""COMPUTED_VALUE"""),"01588669000109")</f>
        <v>01588669000109</v>
      </c>
      <c r="E173" s="0" t="str">
        <f aca="false">IFERROR(__xludf.dummyfunction("""COMPUTED_VALUE"""),"001")</f>
        <v>001</v>
      </c>
      <c r="F173" s="0" t="str">
        <f aca="false">IFERROR(__xludf.dummyfunction("""COMPUTED_VALUE"""),"1505")</f>
        <v>1505</v>
      </c>
      <c r="G173" s="0" t="str">
        <f aca="false">IFERROR(__xludf.dummyfunction("""COMPUTED_VALUE"""),"254002")</f>
        <v>254002</v>
      </c>
      <c r="H173" s="67" t="n">
        <f aca="false">IFERROR(__xludf.dummyfunction("""COMPUTED_VALUE"""),148.4)</f>
        <v>148.4</v>
      </c>
      <c r="I173" s="0" t="str">
        <v>AEE</v>
      </c>
    </row>
    <row r="174" customFormat="false" ht="12.75" hidden="false" customHeight="false" outlineLevel="0" collapsed="false">
      <c r="A174" s="0" t="str">
        <f aca="false">IFERROR(__xludf.dummyfunction("""COMPUTED_VALUE"""),"Palmas")</f>
        <v>Palmas</v>
      </c>
      <c r="B174" s="0" t="str">
        <f aca="false">IFERROR(__xludf.dummyfunction("""COMPUTED_VALUE"""),"Palmas")</f>
        <v>Palmas</v>
      </c>
      <c r="C174" s="0" t="str">
        <f aca="false">IFERROR(__xludf.dummyfunction("""COMPUTED_VALUE"""),"A.A. AO COLEGIO ESTADUAL SAO JOSE")</f>
        <v>A.A. AO COLEGIO ESTADUAL SAO JOSE</v>
      </c>
      <c r="D174" s="0" t="str">
        <f aca="false">IFERROR(__xludf.dummyfunction("""COMPUTED_VALUE"""),"01913809000177")</f>
        <v>01913809000177</v>
      </c>
      <c r="E174" s="0" t="str">
        <f aca="false">IFERROR(__xludf.dummyfunction("""COMPUTED_VALUE"""),"001")</f>
        <v>001</v>
      </c>
      <c r="F174" s="0" t="str">
        <f aca="false">IFERROR(__xludf.dummyfunction("""COMPUTED_VALUE"""),"1886")</f>
        <v>1886</v>
      </c>
      <c r="G174" s="0" t="str">
        <f aca="false">IFERROR(__xludf.dummyfunction("""COMPUTED_VALUE"""),"325252")</f>
        <v>325252</v>
      </c>
      <c r="H174" s="67" t="n">
        <f aca="false">IFERROR(__xludf.dummyfunction("""COMPUTED_VALUE"""),212)</f>
        <v>212</v>
      </c>
      <c r="I174" s="0" t="str">
        <v>AEE</v>
      </c>
    </row>
    <row r="175" customFormat="false" ht="12.75" hidden="false" customHeight="false" outlineLevel="0" collapsed="false">
      <c r="A175" s="0" t="str">
        <f aca="false">IFERROR(__xludf.dummyfunction("""COMPUTED_VALUE"""),"Palmas")</f>
        <v>Palmas</v>
      </c>
      <c r="B175" s="0" t="str">
        <f aca="false">IFERROR(__xludf.dummyfunction("""COMPUTED_VALUE"""),"Palmas")</f>
        <v>Palmas</v>
      </c>
      <c r="C175" s="0" t="str">
        <f aca="false">IFERROR(__xludf.dummyfunction("""COMPUTED_VALUE"""),"A.A. COL GIRASSOL TEMPO INTEGRAL RAQUEL QUEIROZ")</f>
        <v>A.A. COL GIRASSOL TEMPO INTEGRAL RAQUEL QUEIROZ</v>
      </c>
      <c r="D175" s="0" t="str">
        <f aca="false">IFERROR(__xludf.dummyfunction("""COMPUTED_VALUE"""),"13748657000183")</f>
        <v>13748657000183</v>
      </c>
      <c r="E175" s="0" t="str">
        <f aca="false">IFERROR(__xludf.dummyfunction("""COMPUTED_VALUE"""),"001")</f>
        <v>001</v>
      </c>
      <c r="F175" s="0" t="str">
        <f aca="false">IFERROR(__xludf.dummyfunction("""COMPUTED_VALUE"""),"1867")</f>
        <v>1867</v>
      </c>
      <c r="G175" s="0" t="str">
        <f aca="false">IFERROR(__xludf.dummyfunction("""COMPUTED_VALUE"""),"856312")</f>
        <v>856312</v>
      </c>
      <c r="H175" s="67" t="n">
        <f aca="false">IFERROR(__xludf.dummyfunction("""COMPUTED_VALUE"""),265)</f>
        <v>265</v>
      </c>
      <c r="I175" s="0" t="str">
        <v>AEE</v>
      </c>
    </row>
    <row r="176" customFormat="false" ht="12.75" hidden="false" customHeight="false" outlineLevel="0" collapsed="false">
      <c r="A176" s="0" t="str">
        <f aca="false">IFERROR(__xludf.dummyfunction("""COMPUTED_VALUE"""),"Palmas")</f>
        <v>Palmas</v>
      </c>
      <c r="B176" s="0" t="str">
        <f aca="false">IFERROR(__xludf.dummyfunction("""COMPUTED_VALUE"""),"Palmas")</f>
        <v>Palmas</v>
      </c>
      <c r="C176" s="0" t="str">
        <f aca="false">IFERROR(__xludf.dummyfunction("""COMPUTED_VALUE"""),"A.COM. ESC. E. E.BEIRA RIO/PORTO NACIONAL")</f>
        <v>A.COM. ESC. E. E.BEIRA RIO/PORTO NACIONAL</v>
      </c>
      <c r="D176" s="0" t="str">
        <f aca="false">IFERROR(__xludf.dummyfunction("""COMPUTED_VALUE"""),"01797298000175")</f>
        <v>01797298000175</v>
      </c>
      <c r="E176" s="0" t="str">
        <f aca="false">IFERROR(__xludf.dummyfunction("""COMPUTED_VALUE"""),"001")</f>
        <v>001</v>
      </c>
      <c r="F176" s="0" t="str">
        <f aca="false">IFERROR(__xludf.dummyfunction("""COMPUTED_VALUE"""),"1505")</f>
        <v>1505</v>
      </c>
      <c r="G176" s="0" t="str">
        <f aca="false">IFERROR(__xludf.dummyfunction("""COMPUTED_VALUE"""),"209929")</f>
        <v>209929</v>
      </c>
      <c r="H176" s="67" t="n">
        <f aca="false">IFERROR(__xludf.dummyfunction("""COMPUTED_VALUE"""),265)</f>
        <v>265</v>
      </c>
      <c r="I176" s="0" t="str">
        <v>AEE</v>
      </c>
    </row>
    <row r="177" customFormat="false" ht="12.75" hidden="false" customHeight="false" outlineLevel="0" collapsed="false">
      <c r="A177" s="0" t="str">
        <f aca="false">IFERROR(__xludf.dummyfunction("""COMPUTED_VALUE"""),"Palmas")</f>
        <v>Palmas</v>
      </c>
      <c r="B177" s="0" t="str">
        <f aca="false">IFERROR(__xludf.dummyfunction("""COMPUTED_VALUE"""),"Palmas")</f>
        <v>Palmas</v>
      </c>
      <c r="C177" s="0" t="str">
        <f aca="false">IFERROR(__xludf.dummyfunction("""COMPUTED_VALUE"""),"A.P.E M. DA ESC. EST. MADRE BELEM")</f>
        <v>A.P.E M. DA ESC. EST. MADRE BELEM</v>
      </c>
      <c r="D177" s="0" t="str">
        <f aca="false">IFERROR(__xludf.dummyfunction("""COMPUTED_VALUE"""),"01034134000196")</f>
        <v>01034134000196</v>
      </c>
      <c r="E177" s="0" t="str">
        <f aca="false">IFERROR(__xludf.dummyfunction("""COMPUTED_VALUE"""),"001")</f>
        <v>001</v>
      </c>
      <c r="F177" s="0" t="str">
        <f aca="false">IFERROR(__xludf.dummyfunction("""COMPUTED_VALUE"""),"1886")</f>
        <v>1886</v>
      </c>
      <c r="G177" s="0" t="str">
        <f aca="false">IFERROR(__xludf.dummyfunction("""COMPUTED_VALUE"""),"519855")</f>
        <v>519855</v>
      </c>
      <c r="H177" s="67" t="n">
        <f aca="false">IFERROR(__xludf.dummyfunction("""COMPUTED_VALUE"""),127.199999999999)</f>
        <v>127.199999999999</v>
      </c>
      <c r="I177" s="0" t="str">
        <v>AEE</v>
      </c>
    </row>
    <row r="178" customFormat="false" ht="12.75" hidden="false" customHeight="false" outlineLevel="0" collapsed="false">
      <c r="A178" s="0" t="str">
        <f aca="false">IFERROR(__xludf.dummyfunction("""COMPUTED_VALUE"""),"Palmas")</f>
        <v>Palmas</v>
      </c>
      <c r="B178" s="0" t="str">
        <f aca="false">IFERROR(__xludf.dummyfunction("""COMPUTED_VALUE"""),"Palmas")</f>
        <v>Palmas</v>
      </c>
      <c r="C178" s="0" t="str">
        <f aca="false">IFERROR(__xludf.dummyfunction("""COMPUTED_VALUE"""),"ACE UN.ESC. FREDEDERICO J. PEDRERA NETO")</f>
        <v>ACE UN.ESC. FREDEDERICO J. PEDRERA NETO</v>
      </c>
      <c r="D178" s="0" t="str">
        <f aca="false">IFERROR(__xludf.dummyfunction("""COMPUTED_VALUE"""),"01862534000190")</f>
        <v>01862534000190</v>
      </c>
      <c r="E178" s="0" t="str">
        <f aca="false">IFERROR(__xludf.dummyfunction("""COMPUTED_VALUE"""),"001")</f>
        <v>001</v>
      </c>
      <c r="F178" s="0" t="str">
        <f aca="false">IFERROR(__xludf.dummyfunction("""COMPUTED_VALUE"""),"1867")</f>
        <v>1867</v>
      </c>
      <c r="G178" s="0" t="str">
        <f aca="false">IFERROR(__xludf.dummyfunction("""COMPUTED_VALUE"""),"1079972")</f>
        <v>1079972</v>
      </c>
      <c r="H178" s="67" t="n">
        <f aca="false">IFERROR(__xludf.dummyfunction("""COMPUTED_VALUE"""),190.799999999999)</f>
        <v>190.799999999999</v>
      </c>
      <c r="I178" s="0" t="str">
        <v>AEE</v>
      </c>
    </row>
    <row r="179" customFormat="false" ht="12.75" hidden="false" customHeight="false" outlineLevel="0" collapsed="false">
      <c r="A179" s="0" t="str">
        <f aca="false">IFERROR(__xludf.dummyfunction("""COMPUTED_VALUE"""),"Palmas")</f>
        <v>Palmas</v>
      </c>
      <c r="B179" s="0" t="str">
        <f aca="false">IFERROR(__xludf.dummyfunction("""COMPUTED_VALUE"""),"Palmas")</f>
        <v>Palmas</v>
      </c>
      <c r="C179" s="0" t="str">
        <f aca="false">IFERROR(__xludf.dummyfunction("""COMPUTED_VALUE"""),"A.CONS.ESCOLAR E. EST.I GRAU LIBERDADE")</f>
        <v>A.CONS.ESCOLAR E. EST.I GRAU LIBERDADE</v>
      </c>
      <c r="D179" s="0" t="str">
        <f aca="false">IFERROR(__xludf.dummyfunction("""COMPUTED_VALUE"""),"01936355000150")</f>
        <v>01936355000150</v>
      </c>
      <c r="E179" s="0" t="str">
        <f aca="false">IFERROR(__xludf.dummyfunction("""COMPUTED_VALUE"""),"001")</f>
        <v>001</v>
      </c>
      <c r="F179" s="0" t="str">
        <f aca="false">IFERROR(__xludf.dummyfunction("""COMPUTED_VALUE"""),"1505")</f>
        <v>1505</v>
      </c>
      <c r="G179" s="0" t="str">
        <f aca="false">IFERROR(__xludf.dummyfunction("""COMPUTED_VALUE"""),"257028")</f>
        <v>257028</v>
      </c>
      <c r="H179" s="67" t="n">
        <f aca="false">IFERROR(__xludf.dummyfunction("""COMPUTED_VALUE"""),180.2)</f>
        <v>180.2</v>
      </c>
      <c r="I179" s="0" t="str">
        <v>AEE</v>
      </c>
    </row>
    <row r="180" customFormat="false" ht="12.75" hidden="false" customHeight="false" outlineLevel="0" collapsed="false">
      <c r="A180" s="0" t="str">
        <f aca="false">IFERROR(__xludf.dummyfunction("""COMPUTED_VALUE"""),"Palmas")</f>
        <v>Palmas</v>
      </c>
      <c r="B180" s="0" t="str">
        <f aca="false">IFERROR(__xludf.dummyfunction("""COMPUTED_VALUE"""),"Palmas")</f>
        <v>Palmas</v>
      </c>
      <c r="C180" s="0" t="str">
        <f aca="false">IFERROR(__xludf.dummyfunction("""COMPUTED_VALUE"""),"ASSOC APOIO ESC EST MARIA DOS REIS ALVES BARROS")</f>
        <v>ASSOC APOIO ESC EST MARIA DOS REIS ALVES BARROS</v>
      </c>
      <c r="D180" s="0" t="str">
        <f aca="false">IFERROR(__xludf.dummyfunction("""COMPUTED_VALUE"""),"08641263000191")</f>
        <v>08641263000191</v>
      </c>
      <c r="E180" s="0" t="str">
        <f aca="false">IFERROR(__xludf.dummyfunction("""COMPUTED_VALUE"""),"001")</f>
        <v>001</v>
      </c>
      <c r="F180" s="0" t="str">
        <f aca="false">IFERROR(__xludf.dummyfunction("""COMPUTED_VALUE"""),"1505")</f>
        <v>1505</v>
      </c>
      <c r="G180" s="0" t="str">
        <f aca="false">IFERROR(__xludf.dummyfunction("""COMPUTED_VALUE"""),"413666")</f>
        <v>413666</v>
      </c>
      <c r="H180" s="67" t="n">
        <f aca="false">IFERROR(__xludf.dummyfunction("""COMPUTED_VALUE"""),678.4)</f>
        <v>678.4</v>
      </c>
      <c r="I180" s="0" t="str">
        <v>AEE</v>
      </c>
    </row>
    <row r="181" customFormat="false" ht="12.75" hidden="false" customHeight="false" outlineLevel="0" collapsed="false">
      <c r="A181" s="0" t="str">
        <f aca="false">IFERROR(__xludf.dummyfunction("""COMPUTED_VALUE"""),"Palmas")</f>
        <v>Palmas</v>
      </c>
      <c r="B181" s="0" t="str">
        <f aca="false">IFERROR(__xludf.dummyfunction("""COMPUTED_VALUE"""),"Palmas")</f>
        <v>Palmas</v>
      </c>
      <c r="C181" s="0" t="str">
        <f aca="false">IFERROR(__xludf.dummyfunction("""COMPUTED_VALUE"""),"A.COM. DA ESC. EST. NOVO HORIZONTE")</f>
        <v>A.COM. DA ESC. EST. NOVO HORIZONTE</v>
      </c>
      <c r="D181" s="0" t="str">
        <f aca="false">IFERROR(__xludf.dummyfunction("""COMPUTED_VALUE"""),"01221539000133")</f>
        <v>01221539000133</v>
      </c>
      <c r="E181" s="0" t="str">
        <f aca="false">IFERROR(__xludf.dummyfunction("""COMPUTED_VALUE"""),"001")</f>
        <v>001</v>
      </c>
      <c r="F181" s="0" t="str">
        <f aca="false">IFERROR(__xludf.dummyfunction("""COMPUTED_VALUE"""),"1505")</f>
        <v>1505</v>
      </c>
      <c r="G181" s="0" t="str">
        <f aca="false">IFERROR(__xludf.dummyfunction("""COMPUTED_VALUE"""),"351687")</f>
        <v>351687</v>
      </c>
      <c r="H181" s="67" t="n">
        <f aca="false">IFERROR(__xludf.dummyfunction("""COMPUTED_VALUE"""),371)</f>
        <v>371</v>
      </c>
      <c r="I181" s="0" t="str">
        <v>AEE</v>
      </c>
    </row>
    <row r="182" customFormat="false" ht="12.75" hidden="false" customHeight="false" outlineLevel="0" collapsed="false">
      <c r="A182" s="0" t="str">
        <f aca="false">IFERROR(__xludf.dummyfunction("""COMPUTED_VALUE"""),"Palmas")</f>
        <v>Palmas</v>
      </c>
      <c r="B182" s="0" t="str">
        <f aca="false">IFERROR(__xludf.dummyfunction("""COMPUTED_VALUE"""),"Palmas")</f>
        <v>Palmas</v>
      </c>
      <c r="C182" s="0" t="str">
        <f aca="false">IFERROR(__xludf.dummyfunction("""COMPUTED_VALUE"""),"A.COMUN.ESCOLA-DA ESC. EST. SETOR SUL")</f>
        <v>A.COMUN.ESCOLA-DA ESC. EST. SETOR SUL</v>
      </c>
      <c r="D182" s="0" t="str">
        <f aca="false">IFERROR(__xludf.dummyfunction("""COMPUTED_VALUE"""),"01926545000196")</f>
        <v>01926545000196</v>
      </c>
      <c r="E182" s="0" t="str">
        <f aca="false">IFERROR(__xludf.dummyfunction("""COMPUTED_VALUE"""),"001")</f>
        <v>001</v>
      </c>
      <c r="F182" s="0" t="str">
        <f aca="false">IFERROR(__xludf.dummyfunction("""COMPUTED_VALUE"""),"1505")</f>
        <v>1505</v>
      </c>
      <c r="G182" s="0" t="str">
        <f aca="false">IFERROR(__xludf.dummyfunction("""COMPUTED_VALUE"""),"258105")</f>
        <v>258105</v>
      </c>
      <c r="H182" s="67" t="n">
        <f aca="false">IFERROR(__xludf.dummyfunction("""COMPUTED_VALUE"""),159)</f>
        <v>159</v>
      </c>
      <c r="I182" s="0" t="str">
        <v>AEE</v>
      </c>
    </row>
    <row r="183" customFormat="false" ht="12.75" hidden="false" customHeight="false" outlineLevel="0" collapsed="false">
      <c r="A183" s="0" t="str">
        <f aca="false">IFERROR(__xludf.dummyfunction("""COMPUTED_VALUE"""),"Palmas")</f>
        <v>Palmas</v>
      </c>
      <c r="B183" s="0" t="str">
        <f aca="false">IFERROR(__xludf.dummyfunction("""COMPUTED_VALUE"""),"Palmas")</f>
        <v>Palmas</v>
      </c>
      <c r="C183" s="0" t="str">
        <f aca="false">IFERROR(__xludf.dummyfunction("""COMPUTED_VALUE"""),"A.COMUNIDADE ESCOLA/E. EST. VALE DO SOL")</f>
        <v>A.COMUNIDADE ESCOLA/E. EST. VALE DO SOL</v>
      </c>
      <c r="D183" s="0" t="str">
        <f aca="false">IFERROR(__xludf.dummyfunction("""COMPUTED_VALUE"""),"01873442000105")</f>
        <v>01873442000105</v>
      </c>
      <c r="E183" s="0" t="str">
        <f aca="false">IFERROR(__xludf.dummyfunction("""COMPUTED_VALUE"""),"001")</f>
        <v>001</v>
      </c>
      <c r="F183" s="0" t="str">
        <f aca="false">IFERROR(__xludf.dummyfunction("""COMPUTED_VALUE"""),"1505")</f>
        <v>1505</v>
      </c>
      <c r="G183" s="0" t="str">
        <f aca="false">IFERROR(__xludf.dummyfunction("""COMPUTED_VALUE"""),"256404")</f>
        <v>256404</v>
      </c>
      <c r="H183" s="67" t="n">
        <f aca="false">IFERROR(__xludf.dummyfunction("""COMPUTED_VALUE"""),148.4)</f>
        <v>148.4</v>
      </c>
      <c r="I183" s="0" t="str">
        <v>AEE</v>
      </c>
    </row>
    <row r="184" customFormat="false" ht="12.75" hidden="false" customHeight="false" outlineLevel="0" collapsed="false">
      <c r="A184" s="0" t="str">
        <f aca="false">IFERROR(__xludf.dummyfunction("""COMPUTED_VALUE"""),"Palmas")</f>
        <v>Palmas</v>
      </c>
      <c r="B184" s="0" t="str">
        <f aca="false">IFERROR(__xludf.dummyfunction("""COMPUTED_VALUE"""),"Palmas")</f>
        <v>Palmas</v>
      </c>
      <c r="C184" s="0" t="str">
        <f aca="false">IFERROR(__xludf.dummyfunction("""COMPUTED_VALUE"""),"A.P.M.DA ESC. EST. DE I GRAU VILA UNIAO")</f>
        <v>A.P.M.DA ESC. EST. DE I GRAU VILA UNIAO</v>
      </c>
      <c r="D184" s="0" t="str">
        <f aca="false">IFERROR(__xludf.dummyfunction("""COMPUTED_VALUE"""),"01926551000143")</f>
        <v>01926551000143</v>
      </c>
      <c r="E184" s="0" t="str">
        <f aca="false">IFERROR(__xludf.dummyfunction("""COMPUTED_VALUE"""),"001")</f>
        <v>001</v>
      </c>
      <c r="F184" s="0" t="str">
        <f aca="false">IFERROR(__xludf.dummyfunction("""COMPUTED_VALUE"""),"1505")</f>
        <v>1505</v>
      </c>
      <c r="G184" s="0" t="str">
        <f aca="false">IFERROR(__xludf.dummyfunction("""COMPUTED_VALUE"""),"255734")</f>
        <v>255734</v>
      </c>
      <c r="H184" s="67" t="n">
        <f aca="false">IFERROR(__xludf.dummyfunction("""COMPUTED_VALUE"""),148.4)</f>
        <v>148.4</v>
      </c>
      <c r="I184" s="0" t="str">
        <v>AEE</v>
      </c>
    </row>
    <row r="185" customFormat="false" ht="12.75" hidden="false" customHeight="false" outlineLevel="0" collapsed="false">
      <c r="A185" s="0" t="str">
        <f aca="false">IFERROR(__xludf.dummyfunction("""COMPUTED_VALUE"""),"Palmas")</f>
        <v>Palmas</v>
      </c>
      <c r="B185" s="0" t="str">
        <f aca="false">IFERROR(__xludf.dummyfunction("""COMPUTED_VALUE"""),"Rio Sono")</f>
        <v>Rio Sono</v>
      </c>
      <c r="C185" s="0" t="str">
        <f aca="false">IFERROR(__xludf.dummyfunction("""COMPUTED_VALUE"""),"A. DE PAIS E MESTRES DO COL. EST.RIO SONO")</f>
        <v>A. DE PAIS E MESTRES DO COL. EST.RIO SONO</v>
      </c>
      <c r="D185" s="0" t="str">
        <f aca="false">IFERROR(__xludf.dummyfunction("""COMPUTED_VALUE"""),"01184376000166")</f>
        <v>01184376000166</v>
      </c>
      <c r="E185" s="0" t="str">
        <f aca="false">IFERROR(__xludf.dummyfunction("""COMPUTED_VALUE"""),"001")</f>
        <v>001</v>
      </c>
      <c r="F185" s="0" t="str">
        <f aca="false">IFERROR(__xludf.dummyfunction("""COMPUTED_VALUE"""),"1505")</f>
        <v>1505</v>
      </c>
      <c r="G185" s="0" t="str">
        <f aca="false">IFERROR(__xludf.dummyfunction("""COMPUTED_VALUE"""),"530042")</f>
        <v>530042</v>
      </c>
      <c r="H185" s="67" t="n">
        <f aca="false">IFERROR(__xludf.dummyfunction("""COMPUTED_VALUE"""),561.8)</f>
        <v>561.8</v>
      </c>
      <c r="I185" s="0" t="str">
        <v>AEE</v>
      </c>
    </row>
    <row r="186" customFormat="false" ht="12.75" hidden="false" customHeight="false" outlineLevel="0" collapsed="false">
      <c r="A186" s="0" t="str">
        <f aca="false">IFERROR(__xludf.dummyfunction("""COMPUTED_VALUE"""),"Paraíso")</f>
        <v>Paraíso</v>
      </c>
      <c r="B186" s="0" t="str">
        <f aca="false">IFERROR(__xludf.dummyfunction("""COMPUTED_VALUE"""),"Barrolandia")</f>
        <v>Barrolandia</v>
      </c>
      <c r="C186" s="0" t="str">
        <f aca="false">IFERROR(__xludf.dummyfunction("""COMPUTED_VALUE"""),"A..A. ESC. ESPECIAL AMOR DE DEUS")</f>
        <v>A..A. ESC. ESPECIAL AMOR DE DEUS</v>
      </c>
      <c r="D186" s="0" t="str">
        <f aca="false">IFERROR(__xludf.dummyfunction("""COMPUTED_VALUE"""),"07935641000187")</f>
        <v>07935641000187</v>
      </c>
      <c r="E186" s="0" t="str">
        <f aca="false">IFERROR(__xludf.dummyfunction("""COMPUTED_VALUE"""),"001")</f>
        <v>001</v>
      </c>
      <c r="F186" s="0" t="str">
        <f aca="false">IFERROR(__xludf.dummyfunction("""COMPUTED_VALUE"""),"0804")</f>
        <v>0804</v>
      </c>
      <c r="G186" s="0" t="str">
        <f aca="false">IFERROR(__xludf.dummyfunction("""COMPUTED_VALUE"""),"279501")</f>
        <v>279501</v>
      </c>
      <c r="H186" s="67" t="n">
        <f aca="false">IFERROR(__xludf.dummyfunction("""COMPUTED_VALUE"""),116.6)</f>
        <v>116.6</v>
      </c>
      <c r="I186" s="0" t="str">
        <v>AEE</v>
      </c>
    </row>
    <row r="187" customFormat="false" ht="12.75" hidden="false" customHeight="false" outlineLevel="0" collapsed="false">
      <c r="A187" s="0" t="str">
        <f aca="false">IFERROR(__xludf.dummyfunction("""COMPUTED_VALUE"""),"Paraíso")</f>
        <v>Paraíso</v>
      </c>
      <c r="B187" s="0" t="str">
        <f aca="false">IFERROR(__xludf.dummyfunction("""COMPUTED_VALUE"""),"Barrolandia")</f>
        <v>Barrolandia</v>
      </c>
      <c r="C187" s="0" t="str">
        <f aca="false">IFERROR(__xludf.dummyfunction("""COMPUTED_VALUE"""),"ASS. APOIO DA ESC EST PAULINA CAMARA")</f>
        <v>ASS. APOIO DA ESC EST PAULINA CAMARA</v>
      </c>
      <c r="D187" s="0" t="str">
        <f aca="false">IFERROR(__xludf.dummyfunction("""COMPUTED_VALUE"""),"01071402000140")</f>
        <v>01071402000140</v>
      </c>
      <c r="E187" s="0" t="str">
        <f aca="false">IFERROR(__xludf.dummyfunction("""COMPUTED_VALUE"""),"001")</f>
        <v>001</v>
      </c>
      <c r="F187" s="0" t="str">
        <f aca="false">IFERROR(__xludf.dummyfunction("""COMPUTED_VALUE"""),"0862")</f>
        <v>0862</v>
      </c>
      <c r="G187" s="0" t="str">
        <f aca="false">IFERROR(__xludf.dummyfunction("""COMPUTED_VALUE"""),"68926")</f>
        <v>68926</v>
      </c>
      <c r="H187" s="67" t="n">
        <f aca="false">IFERROR(__xludf.dummyfunction("""COMPUTED_VALUE"""),95.3999999999999)</f>
        <v>95.3999999999999</v>
      </c>
      <c r="I187" s="0" t="str">
        <v>AEE</v>
      </c>
    </row>
    <row r="188" customFormat="false" ht="12.75" hidden="false" customHeight="false" outlineLevel="0" collapsed="false">
      <c r="A188" s="0" t="str">
        <f aca="false">IFERROR(__xludf.dummyfunction("""COMPUTED_VALUE"""),"Paraíso")</f>
        <v>Paraíso</v>
      </c>
      <c r="B188" s="0" t="str">
        <f aca="false">IFERROR(__xludf.dummyfunction("""COMPUTED_VALUE"""),"Cristalandia")</f>
        <v>Cristalandia</v>
      </c>
      <c r="C188" s="0" t="str">
        <f aca="false">IFERROR(__xludf.dummyfunction("""COMPUTED_VALUE"""),"APAE DE CRISTALÂNDIA")</f>
        <v>APAE DE CRISTALÂNDIA</v>
      </c>
      <c r="D188" s="0" t="str">
        <f aca="false">IFERROR(__xludf.dummyfunction("""COMPUTED_VALUE"""),"01995319000167")</f>
        <v>01995319000167</v>
      </c>
      <c r="E188" s="0" t="str">
        <f aca="false">IFERROR(__xludf.dummyfunction("""COMPUTED_VALUE"""),"001")</f>
        <v>001</v>
      </c>
      <c r="F188" s="0" t="str">
        <f aca="false">IFERROR(__xludf.dummyfunction("""COMPUTED_VALUE"""),"3638")</f>
        <v>3638</v>
      </c>
      <c r="G188" s="0" t="str">
        <f aca="false">IFERROR(__xludf.dummyfunction("""COMPUTED_VALUE"""),"71315")</f>
        <v>71315</v>
      </c>
      <c r="H188" s="67" t="n">
        <f aca="false">IFERROR(__xludf.dummyfunction("""COMPUTED_VALUE"""),148.4)</f>
        <v>148.4</v>
      </c>
      <c r="I188" s="0" t="str">
        <v>AEE</v>
      </c>
    </row>
    <row r="189" customFormat="false" ht="12.75" hidden="false" customHeight="false" outlineLevel="0" collapsed="false">
      <c r="A189" s="0" t="str">
        <f aca="false">IFERROR(__xludf.dummyfunction("""COMPUTED_VALUE"""),"Paraíso")</f>
        <v>Paraíso</v>
      </c>
      <c r="B189" s="0" t="str">
        <f aca="false">IFERROR(__xludf.dummyfunction("""COMPUTED_VALUE"""),"Cristalandia")</f>
        <v>Cristalandia</v>
      </c>
      <c r="C189" s="0" t="str">
        <f aca="false">IFERROR(__xludf.dummyfunction("""COMPUTED_VALUE"""),"A.A. ESCOLA MUL.OTACILIO MARQUES ROSAL")</f>
        <v>A.A. ESCOLA MUL.OTACILIO MARQUES ROSAL</v>
      </c>
      <c r="D189" s="0" t="str">
        <f aca="false">IFERROR(__xludf.dummyfunction("""COMPUTED_VALUE"""),"01071438000123")</f>
        <v>01071438000123</v>
      </c>
      <c r="E189" s="0" t="str">
        <f aca="false">IFERROR(__xludf.dummyfunction("""COMPUTED_VALUE"""),"001")</f>
        <v>001</v>
      </c>
      <c r="F189" s="0" t="str">
        <f aca="false">IFERROR(__xludf.dummyfunction("""COMPUTED_VALUE"""),"3638")</f>
        <v>3638</v>
      </c>
      <c r="G189" s="0" t="str">
        <f aca="false">IFERROR(__xludf.dummyfunction("""COMPUTED_VALUE"""),"7120X")</f>
        <v>7120X</v>
      </c>
      <c r="H189" s="67" t="n">
        <f aca="false">IFERROR(__xludf.dummyfunction("""COMPUTED_VALUE"""),159)</f>
        <v>159</v>
      </c>
      <c r="I189" s="0" t="str">
        <v>AEE</v>
      </c>
    </row>
    <row r="190" customFormat="false" ht="12.75" hidden="false" customHeight="false" outlineLevel="0" collapsed="false">
      <c r="A190" s="0" t="str">
        <f aca="false">IFERROR(__xludf.dummyfunction("""COMPUTED_VALUE"""),"Paraíso")</f>
        <v>Paraíso</v>
      </c>
      <c r="B190" s="0" t="str">
        <f aca="false">IFERROR(__xludf.dummyfunction("""COMPUTED_VALUE"""),"Lagoa da Confusao")</f>
        <v>Lagoa da Confusao</v>
      </c>
      <c r="C190" s="0" t="str">
        <f aca="false">IFERROR(__xludf.dummyfunction("""COMPUTED_VALUE"""),"ASSOCIAÇÃO DA ESCOLA ESPECIAL LAGOA DA CONFUSÃO")</f>
        <v>ASSOCIAÇÃO DA ESCOLA ESPECIAL LAGOA DA CONFUSÃO</v>
      </c>
      <c r="D190" s="0" t="str">
        <f aca="false">IFERROR(__xludf.dummyfunction("""COMPUTED_VALUE"""),"08755554000100")</f>
        <v>08755554000100</v>
      </c>
      <c r="E190" s="0" t="str">
        <f aca="false">IFERROR(__xludf.dummyfunction("""COMPUTED_VALUE"""),"001")</f>
        <v>001</v>
      </c>
      <c r="F190" s="0" t="str">
        <f aca="false">IFERROR(__xludf.dummyfunction("""COMPUTED_VALUE"""),"3983")</f>
        <v>3983</v>
      </c>
      <c r="G190" s="0" t="str">
        <f aca="false">IFERROR(__xludf.dummyfunction("""COMPUTED_VALUE"""),"83712")</f>
        <v>83712</v>
      </c>
      <c r="H190" s="67" t="n">
        <f aca="false">IFERROR(__xludf.dummyfunction("""COMPUTED_VALUE"""),180.2)</f>
        <v>180.2</v>
      </c>
      <c r="I190" s="0" t="str">
        <v>AEE</v>
      </c>
    </row>
    <row r="191" customFormat="false" ht="12.75" hidden="false" customHeight="false" outlineLevel="0" collapsed="false">
      <c r="A191" s="0" t="str">
        <f aca="false">IFERROR(__xludf.dummyfunction("""COMPUTED_VALUE"""),"Paraíso")</f>
        <v>Paraíso</v>
      </c>
      <c r="B191" s="0" t="str">
        <f aca="false">IFERROR(__xludf.dummyfunction("""COMPUTED_VALUE"""),"Paraiso do Tocantins")</f>
        <v>Paraiso do Tocantins</v>
      </c>
      <c r="C191" s="0" t="str">
        <f aca="false">IFERROR(__xludf.dummyfunction("""COMPUTED_VALUE"""),"AAE. ESPECIAL LUZ DA VIDA")</f>
        <v>AAE. ESPECIAL LUZ DA VIDA</v>
      </c>
      <c r="D191" s="0" t="str">
        <f aca="false">IFERROR(__xludf.dummyfunction("""COMPUTED_VALUE"""),"07905330000175")</f>
        <v>07905330000175</v>
      </c>
      <c r="E191" s="0" t="str">
        <f aca="false">IFERROR(__xludf.dummyfunction("""COMPUTED_VALUE"""),"001")</f>
        <v>001</v>
      </c>
      <c r="F191" s="0" t="str">
        <f aca="false">IFERROR(__xludf.dummyfunction("""COMPUTED_VALUE"""),"0804")</f>
        <v>0804</v>
      </c>
      <c r="G191" s="0" t="str">
        <f aca="false">IFERROR(__xludf.dummyfunction("""COMPUTED_VALUE"""),"331724")</f>
        <v>331724</v>
      </c>
      <c r="H191" s="67" t="n">
        <f aca="false">IFERROR(__xludf.dummyfunction("""COMPUTED_VALUE"""),190.799999999999)</f>
        <v>190.799999999999</v>
      </c>
      <c r="I191" s="0" t="str">
        <v>AEE</v>
      </c>
    </row>
    <row r="192" customFormat="false" ht="12.75" hidden="false" customHeight="false" outlineLevel="0" collapsed="false">
      <c r="A192" s="0" t="str">
        <f aca="false">IFERROR(__xludf.dummyfunction("""COMPUTED_VALUE"""),"Paraíso")</f>
        <v>Paraíso</v>
      </c>
      <c r="B192" s="0" t="str">
        <f aca="false">IFERROR(__xludf.dummyfunction("""COMPUTED_VALUE"""),"Paraiso do Tocantins")</f>
        <v>Paraiso do Tocantins</v>
      </c>
      <c r="C192" s="0" t="str">
        <f aca="false">IFERROR(__xludf.dummyfunction("""COMPUTED_VALUE"""),"ASS. DE APOIO ESC. EST. AMANCIO DE MORAES")</f>
        <v>ASS. DE APOIO ESC. EST. AMANCIO DE MORAES</v>
      </c>
      <c r="D192" s="0" t="str">
        <f aca="false">IFERROR(__xludf.dummyfunction("""COMPUTED_VALUE"""),"01068375000156")</f>
        <v>01068375000156</v>
      </c>
      <c r="E192" s="0" t="str">
        <f aca="false">IFERROR(__xludf.dummyfunction("""COMPUTED_VALUE"""),"104")</f>
        <v>104</v>
      </c>
      <c r="F192" s="0" t="str">
        <f aca="false">IFERROR(__xludf.dummyfunction("""COMPUTED_VALUE"""),"1141")</f>
        <v>1141</v>
      </c>
      <c r="G192" s="0" t="str">
        <f aca="false">IFERROR(__xludf.dummyfunction("""COMPUTED_VALUE"""),"308140")</f>
        <v>308140</v>
      </c>
      <c r="H192" s="67" t="n">
        <f aca="false">IFERROR(__xludf.dummyfunction("""COMPUTED_VALUE"""),116.6)</f>
        <v>116.6</v>
      </c>
      <c r="I192" s="0" t="str">
        <v>AEE</v>
      </c>
    </row>
    <row r="193" customFormat="false" ht="12.75" hidden="false" customHeight="false" outlineLevel="0" collapsed="false">
      <c r="A193" s="0" t="str">
        <f aca="false">IFERROR(__xludf.dummyfunction("""COMPUTED_VALUE"""),"Paraíso")</f>
        <v>Paraíso</v>
      </c>
      <c r="B193" s="0" t="str">
        <f aca="false">IFERROR(__xludf.dummyfunction("""COMPUTED_VALUE"""),"Pium")</f>
        <v>Pium</v>
      </c>
      <c r="C193" s="0" t="str">
        <f aca="false">IFERROR(__xludf.dummyfunction("""COMPUTED_VALUE"""),"A.A. COLEGIO ESTADUAL BARTOLOMEU BUENO")</f>
        <v>A.A. COLEGIO ESTADUAL BARTOLOMEU BUENO</v>
      </c>
      <c r="D193" s="0" t="str">
        <f aca="false">IFERROR(__xludf.dummyfunction("""COMPUTED_VALUE"""),"01071436000134")</f>
        <v>01071436000134</v>
      </c>
      <c r="E193" s="0" t="str">
        <f aca="false">IFERROR(__xludf.dummyfunction("""COMPUTED_VALUE"""),"001")</f>
        <v>001</v>
      </c>
      <c r="F193" s="0" t="str">
        <f aca="false">IFERROR(__xludf.dummyfunction("""COMPUTED_VALUE"""),"0804")</f>
        <v>0804</v>
      </c>
      <c r="G193" s="0" t="str">
        <f aca="false">IFERROR(__xludf.dummyfunction("""COMPUTED_VALUE"""),"286206")</f>
        <v>286206</v>
      </c>
      <c r="H193" s="67" t="n">
        <f aca="false">IFERROR(__xludf.dummyfunction("""COMPUTED_VALUE"""),116.6)</f>
        <v>116.6</v>
      </c>
      <c r="I193" s="0" t="str">
        <v>AEE</v>
      </c>
    </row>
    <row r="194" customFormat="false" ht="12.75" hidden="false" customHeight="false" outlineLevel="0" collapsed="false">
      <c r="A194" s="0" t="str">
        <f aca="false">IFERROR(__xludf.dummyfunction("""COMPUTED_VALUE"""),"Pedro Afonso")</f>
        <v>Pedro Afonso</v>
      </c>
      <c r="B194" s="0" t="str">
        <f aca="false">IFERROR(__xludf.dummyfunction("""COMPUTED_VALUE"""),"Itacaja")</f>
        <v>Itacaja</v>
      </c>
      <c r="C194" s="0" t="str">
        <f aca="false">IFERROR(__xludf.dummyfunction("""COMPUTED_VALUE"""),"ASSOC. APOIO ESC. EST. ALMEIDA SARDINHA")</f>
        <v>ASSOC. APOIO ESC. EST. ALMEIDA SARDINHA</v>
      </c>
      <c r="D194" s="0" t="str">
        <f aca="false">IFERROR(__xludf.dummyfunction("""COMPUTED_VALUE"""),"01138335000133")</f>
        <v>01138335000133</v>
      </c>
      <c r="E194" s="0" t="str">
        <f aca="false">IFERROR(__xludf.dummyfunction("""COMPUTED_VALUE"""),"001")</f>
        <v>001</v>
      </c>
      <c r="F194" s="0" t="str">
        <f aca="false">IFERROR(__xludf.dummyfunction("""COMPUTED_VALUE"""),"2094")</f>
        <v>2094</v>
      </c>
      <c r="G194" s="0" t="str">
        <f aca="false">IFERROR(__xludf.dummyfunction("""COMPUTED_VALUE"""),"466484")</f>
        <v>466484</v>
      </c>
      <c r="H194" s="67" t="n">
        <f aca="false">IFERROR(__xludf.dummyfunction("""COMPUTED_VALUE"""),74.2)</f>
        <v>74.2</v>
      </c>
      <c r="I194" s="0" t="str">
        <v>AEE</v>
      </c>
    </row>
    <row r="195" customFormat="false" ht="12.75" hidden="false" customHeight="false" outlineLevel="0" collapsed="false">
      <c r="A195" s="0" t="str">
        <f aca="false">IFERROR(__xludf.dummyfunction("""COMPUTED_VALUE"""),"Pedro Afonso")</f>
        <v>Pedro Afonso</v>
      </c>
      <c r="B195" s="0" t="str">
        <f aca="false">IFERROR(__xludf.dummyfunction("""COMPUTED_VALUE"""),"Pedro Afonso")</f>
        <v>Pedro Afonso</v>
      </c>
      <c r="C195" s="0" t="str">
        <f aca="false">IFERROR(__xludf.dummyfunction("""COMPUTED_VALUE"""),"A.A. E. EST.IS.DA REG.DE ENS.DE GUARAI")</f>
        <v>A.A. E. EST.IS.DA REG.DE ENS.DE GUARAI</v>
      </c>
      <c r="D195" s="0" t="str">
        <f aca="false">IFERROR(__xludf.dummyfunction("""COMPUTED_VALUE"""),"02508361000179")</f>
        <v>02508361000179</v>
      </c>
      <c r="E195" s="0" t="str">
        <f aca="false">IFERROR(__xludf.dummyfunction("""COMPUTED_VALUE"""),"001")</f>
        <v>001</v>
      </c>
      <c r="F195" s="0" t="str">
        <f aca="false">IFERROR(__xludf.dummyfunction("""COMPUTED_VALUE"""),"1595")</f>
        <v>1595</v>
      </c>
      <c r="G195" s="0" t="str">
        <f aca="false">IFERROR(__xludf.dummyfunction("""COMPUTED_VALUE"""),"110663")</f>
        <v>110663</v>
      </c>
      <c r="H195" s="67" t="n">
        <f aca="false">IFERROR(__xludf.dummyfunction("""COMPUTED_VALUE"""),42.4)</f>
        <v>42.4</v>
      </c>
      <c r="I195" s="0" t="str">
        <v>AEE</v>
      </c>
    </row>
    <row r="196" customFormat="false" ht="12.75" hidden="false" customHeight="false" outlineLevel="0" collapsed="false">
      <c r="A196" s="0" t="str">
        <f aca="false">IFERROR(__xludf.dummyfunction("""COMPUTED_VALUE"""),"Pedro Afonso")</f>
        <v>Pedro Afonso</v>
      </c>
      <c r="B196" s="0" t="str">
        <f aca="false">IFERROR(__xludf.dummyfunction("""COMPUTED_VALUE"""),"Pedro Afonso")</f>
        <v>Pedro Afonso</v>
      </c>
      <c r="C196" s="0" t="str">
        <f aca="false">IFERROR(__xludf.dummyfunction("""COMPUTED_VALUE"""),"A.A. ESCOLAR DO COLEGIO EST.CRISTO REI")</f>
        <v>A.A. ESCOLAR DO COLEGIO EST.CRISTO REI</v>
      </c>
      <c r="D196" s="0" t="str">
        <f aca="false">IFERROR(__xludf.dummyfunction("""COMPUTED_VALUE"""),"02250658000187")</f>
        <v>02250658000187</v>
      </c>
      <c r="E196" s="0" t="str">
        <f aca="false">IFERROR(__xludf.dummyfunction("""COMPUTED_VALUE"""),"001")</f>
        <v>001</v>
      </c>
      <c r="F196" s="0" t="str">
        <f aca="false">IFERROR(__xludf.dummyfunction("""COMPUTED_VALUE"""),"1595")</f>
        <v>1595</v>
      </c>
      <c r="G196" s="0" t="str">
        <f aca="false">IFERROR(__xludf.dummyfunction("""COMPUTED_VALUE"""),"66141")</f>
        <v>66141</v>
      </c>
      <c r="H196" s="67" t="n">
        <f aca="false">IFERROR(__xludf.dummyfunction("""COMPUTED_VALUE"""),137.799999999999)</f>
        <v>137.799999999999</v>
      </c>
      <c r="I196" s="0" t="str">
        <v>AEE</v>
      </c>
    </row>
    <row r="197" customFormat="false" ht="12.75" hidden="false" customHeight="false" outlineLevel="0" collapsed="false">
      <c r="A197" s="0" t="str">
        <f aca="false">IFERROR(__xludf.dummyfunction("""COMPUTED_VALUE"""),"Pedro Afonso")</f>
        <v>Pedro Afonso</v>
      </c>
      <c r="B197" s="0" t="str">
        <f aca="false">IFERROR(__xludf.dummyfunction("""COMPUTED_VALUE"""),"Pedro Afonso")</f>
        <v>Pedro Afonso</v>
      </c>
      <c r="C197" s="0" t="str">
        <f aca="false">IFERROR(__xludf.dummyfunction("""COMPUTED_VALUE"""),"ASSOCIAÇÃO DE PAIS E AMIGOS DOS EXCEPCIONAIS DE PEDRO AFONSO")</f>
        <v>ASSOCIAÇÃO DE PAIS E AMIGOS DOS EXCEPCIONAIS DE PEDRO AFONSO</v>
      </c>
      <c r="D197" s="0" t="str">
        <f aca="false">IFERROR(__xludf.dummyfunction("""COMPUTED_VALUE"""),"04406588000139")</f>
        <v>04406588000139</v>
      </c>
      <c r="E197" s="0" t="str">
        <f aca="false">IFERROR(__xludf.dummyfunction("""COMPUTED_VALUE"""),"001")</f>
        <v>001</v>
      </c>
      <c r="F197" s="0" t="str">
        <f aca="false">IFERROR(__xludf.dummyfunction("""COMPUTED_VALUE"""),"1595")</f>
        <v>1595</v>
      </c>
      <c r="G197" s="0" t="str">
        <f aca="false">IFERROR(__xludf.dummyfunction("""COMPUTED_VALUE"""),"119105")</f>
        <v>119105</v>
      </c>
      <c r="H197" s="67" t="n">
        <f aca="false">IFERROR(__xludf.dummyfunction("""COMPUTED_VALUE"""),265)</f>
        <v>265</v>
      </c>
      <c r="I197" s="0" t="str">
        <v>AEE</v>
      </c>
    </row>
    <row r="198" customFormat="false" ht="12.75" hidden="false" customHeight="false" outlineLevel="0" collapsed="false">
      <c r="A198" s="0" t="str">
        <f aca="false">IFERROR(__xludf.dummyfunction("""COMPUTED_VALUE"""),"Porto Nacional")</f>
        <v>Porto Nacional</v>
      </c>
      <c r="B198" s="0" t="str">
        <f aca="false">IFERROR(__xludf.dummyfunction("""COMPUTED_VALUE"""),"Brejinho de Nazare")</f>
        <v>Brejinho de Nazare</v>
      </c>
      <c r="C198" s="0" t="str">
        <f aca="false">IFERROR(__xludf.dummyfunction("""COMPUTED_VALUE"""),"AS.DE APOIO A ESC. EST. JONAS PEREIRA LIMA")</f>
        <v>AS.DE APOIO A ESC. EST. JONAS PEREIRA LIMA</v>
      </c>
      <c r="D198" s="0" t="str">
        <f aca="false">IFERROR(__xludf.dummyfunction("""COMPUTED_VALUE"""),"01148459000108")</f>
        <v>01148459000108</v>
      </c>
      <c r="E198" s="0" t="str">
        <f aca="false">IFERROR(__xludf.dummyfunction("""COMPUTED_VALUE"""),"001")</f>
        <v>001</v>
      </c>
      <c r="F198" s="0" t="str">
        <f aca="false">IFERROR(__xludf.dummyfunction("""COMPUTED_VALUE"""),"3976")</f>
        <v>3976</v>
      </c>
      <c r="G198" s="0" t="str">
        <f aca="false">IFERROR(__xludf.dummyfunction("""COMPUTED_VALUE"""),"80489")</f>
        <v>80489</v>
      </c>
      <c r="H198" s="67" t="n">
        <f aca="false">IFERROR(__xludf.dummyfunction("""COMPUTED_VALUE"""),180.2)</f>
        <v>180.2</v>
      </c>
      <c r="I198" s="0" t="str">
        <v>AEE</v>
      </c>
    </row>
    <row r="199" customFormat="false" ht="12.75" hidden="false" customHeight="false" outlineLevel="0" collapsed="false">
      <c r="A199" s="0" t="str">
        <f aca="false">IFERROR(__xludf.dummyfunction("""COMPUTED_VALUE"""),"Porto Nacional")</f>
        <v>Porto Nacional</v>
      </c>
      <c r="B199" s="0" t="str">
        <f aca="false">IFERROR(__xludf.dummyfunction("""COMPUTED_VALUE"""),"Fatima")</f>
        <v>Fatima</v>
      </c>
      <c r="C199" s="0" t="str">
        <f aca="false">IFERROR(__xludf.dummyfunction("""COMPUTED_VALUE"""),"A.A. ESCOLA ESTADUAL CONCEICAO BRITO")</f>
        <v>A.A. ESCOLA ESTADUAL CONCEICAO BRITO</v>
      </c>
      <c r="D199" s="0" t="str">
        <f aca="false">IFERROR(__xludf.dummyfunction("""COMPUTED_VALUE"""),"01268285000109")</f>
        <v>01268285000109</v>
      </c>
      <c r="E199" s="0" t="str">
        <f aca="false">IFERROR(__xludf.dummyfunction("""COMPUTED_VALUE"""),"001")</f>
        <v>001</v>
      </c>
      <c r="F199" s="0" t="str">
        <f aca="false">IFERROR(__xludf.dummyfunction("""COMPUTED_VALUE"""),"4107")</f>
        <v>4107</v>
      </c>
      <c r="G199" s="0" t="str">
        <f aca="false">IFERROR(__xludf.dummyfunction("""COMPUTED_VALUE"""),"50911")</f>
        <v>50911</v>
      </c>
      <c r="H199" s="67" t="n">
        <f aca="false">IFERROR(__xludf.dummyfunction("""COMPUTED_VALUE"""),127.199999999999)</f>
        <v>127.199999999999</v>
      </c>
      <c r="I199" s="0" t="str">
        <v>AEE</v>
      </c>
    </row>
    <row r="200" customFormat="false" ht="12.75" hidden="false" customHeight="false" outlineLevel="0" collapsed="false">
      <c r="A200" s="0" t="str">
        <f aca="false">IFERROR(__xludf.dummyfunction("""COMPUTED_VALUE"""),"Porto Nacional")</f>
        <v>Porto Nacional</v>
      </c>
      <c r="B200" s="0" t="str">
        <f aca="false">IFERROR(__xludf.dummyfunction("""COMPUTED_VALUE"""),"Ipueiras")</f>
        <v>Ipueiras</v>
      </c>
      <c r="C200" s="0" t="str">
        <f aca="false">IFERROR(__xludf.dummyfunction("""COMPUTED_VALUE"""),"ASSOC. DE APOIO DA ESC. EST. FELIX CAMOA")</f>
        <v>ASSOC. DE APOIO DA ESC. EST. FELIX CAMOA</v>
      </c>
      <c r="D200" s="0" t="str">
        <f aca="false">IFERROR(__xludf.dummyfunction("""COMPUTED_VALUE"""),"01469443000199")</f>
        <v>01469443000199</v>
      </c>
      <c r="E200" s="0" t="str">
        <f aca="false">IFERROR(__xludf.dummyfunction("""COMPUTED_VALUE"""),"001")</f>
        <v>001</v>
      </c>
      <c r="F200" s="0" t="str">
        <f aca="false">IFERROR(__xludf.dummyfunction("""COMPUTED_VALUE"""),"1117")</f>
        <v>1117</v>
      </c>
      <c r="G200" s="0" t="str">
        <f aca="false">IFERROR(__xludf.dummyfunction("""COMPUTED_VALUE"""),"315052")</f>
        <v>315052</v>
      </c>
      <c r="H200" s="67" t="n">
        <f aca="false">IFERROR(__xludf.dummyfunction("""COMPUTED_VALUE"""),74.2)</f>
        <v>74.2</v>
      </c>
      <c r="I200" s="0" t="str">
        <v>AEE</v>
      </c>
    </row>
    <row r="201" customFormat="false" ht="12.75" hidden="false" customHeight="false" outlineLevel="0" collapsed="false">
      <c r="A201" s="0" t="str">
        <f aca="false">IFERROR(__xludf.dummyfunction("""COMPUTED_VALUE"""),"Porto Nacional")</f>
        <v>Porto Nacional</v>
      </c>
      <c r="B201" s="0" t="str">
        <f aca="false">IFERROR(__xludf.dummyfunction("""COMPUTED_VALUE"""),"Monte do Carmo")</f>
        <v>Monte do Carmo</v>
      </c>
      <c r="C201" s="0" t="str">
        <f aca="false">IFERROR(__xludf.dummyfunction("""COMPUTED_VALUE"""),"A.A.  DO COLEGIO EST. PADRE GAMA")</f>
        <v>A.A.  DO COLEGIO EST. PADRE GAMA</v>
      </c>
      <c r="D201" s="0" t="str">
        <f aca="false">IFERROR(__xludf.dummyfunction("""COMPUTED_VALUE"""),"01071443000136")</f>
        <v>01071443000136</v>
      </c>
      <c r="E201" s="0" t="str">
        <f aca="false">IFERROR(__xludf.dummyfunction("""COMPUTED_VALUE"""),"001")</f>
        <v>001</v>
      </c>
      <c r="F201" s="0" t="str">
        <f aca="false">IFERROR(__xludf.dummyfunction("""COMPUTED_VALUE"""),"1117")</f>
        <v>1117</v>
      </c>
      <c r="G201" s="0" t="str">
        <f aca="false">IFERROR(__xludf.dummyfunction("""COMPUTED_VALUE"""),"0312878")</f>
        <v>0312878</v>
      </c>
      <c r="H201" s="67" t="n">
        <f aca="false">IFERROR(__xludf.dummyfunction("""COMPUTED_VALUE"""),137.799999999999)</f>
        <v>137.799999999999</v>
      </c>
      <c r="I201" s="0" t="str">
        <v>AEE</v>
      </c>
    </row>
    <row r="202" customFormat="false" ht="12.75" hidden="false" customHeight="false" outlineLevel="0" collapsed="false">
      <c r="A202" s="0" t="str">
        <f aca="false">IFERROR(__xludf.dummyfunction("""COMPUTED_VALUE"""),"Porto Nacional")</f>
        <v>Porto Nacional</v>
      </c>
      <c r="B202" s="0" t="str">
        <f aca="false">IFERROR(__xludf.dummyfunction("""COMPUTED_VALUE"""),"Natividade")</f>
        <v>Natividade</v>
      </c>
      <c r="C202" s="0" t="str">
        <f aca="false">IFERROR(__xludf.dummyfunction("""COMPUTED_VALUE"""),"A.A. E. EST.NOSSA SENHORA DE FATIMA")</f>
        <v>A.A. E. EST.NOSSA SENHORA DE FATIMA</v>
      </c>
      <c r="D202" s="0" t="str">
        <f aca="false">IFERROR(__xludf.dummyfunction("""COMPUTED_VALUE"""),"01064860000151")</f>
        <v>01064860000151</v>
      </c>
      <c r="E202" s="0" t="str">
        <f aca="false">IFERROR(__xludf.dummyfunction("""COMPUTED_VALUE"""),"003")</f>
        <v>003</v>
      </c>
      <c r="F202" s="0" t="str">
        <f aca="false">IFERROR(__xludf.dummyfunction("""COMPUTED_VALUE"""),"0037")</f>
        <v>0037</v>
      </c>
      <c r="G202" s="0" t="str">
        <f aca="false">IFERROR(__xludf.dummyfunction("""COMPUTED_VALUE"""),"0702646")</f>
        <v>0702646</v>
      </c>
      <c r="H202" s="67" t="n">
        <f aca="false">IFERROR(__xludf.dummyfunction("""COMPUTED_VALUE"""),63.5999999999999)</f>
        <v>63.5999999999999</v>
      </c>
      <c r="I202" s="0" t="str">
        <v>AEE</v>
      </c>
    </row>
    <row r="203" customFormat="false" ht="12.75" hidden="false" customHeight="false" outlineLevel="0" collapsed="false">
      <c r="A203" s="0" t="str">
        <f aca="false">IFERROR(__xludf.dummyfunction("""COMPUTED_VALUE"""),"Porto Nacional")</f>
        <v>Porto Nacional</v>
      </c>
      <c r="B203" s="0" t="str">
        <f aca="false">IFERROR(__xludf.dummyfunction("""COMPUTED_VALUE"""),"Pindorama do Tocantins")</f>
        <v>Pindorama do Tocantins</v>
      </c>
      <c r="C203" s="0" t="str">
        <f aca="false">IFERROR(__xludf.dummyfunction("""COMPUTED_VALUE"""),"A.A. E. E. DEP.JOSE A. DE ASSIS")</f>
        <v>A.A. E. E. DEP.JOSE A. DE ASSIS</v>
      </c>
      <c r="D203" s="0" t="str">
        <f aca="false">IFERROR(__xludf.dummyfunction("""COMPUTED_VALUE"""),"01066411000142")</f>
        <v>01066411000142</v>
      </c>
      <c r="E203" s="0" t="str">
        <f aca="false">IFERROR(__xludf.dummyfunction("""COMPUTED_VALUE"""),"001")</f>
        <v>001</v>
      </c>
      <c r="F203" s="0" t="str">
        <f aca="false">IFERROR(__xludf.dummyfunction("""COMPUTED_VALUE"""),"1117")</f>
        <v>1117</v>
      </c>
      <c r="G203" s="0" t="str">
        <f aca="false">IFERROR(__xludf.dummyfunction("""COMPUTED_VALUE"""),"312770")</f>
        <v>312770</v>
      </c>
      <c r="H203" s="67" t="n">
        <f aca="false">IFERROR(__xludf.dummyfunction("""COMPUTED_VALUE"""),148.4)</f>
        <v>148.4</v>
      </c>
      <c r="I203" s="0" t="str">
        <v>AEE</v>
      </c>
    </row>
    <row r="204" customFormat="false" ht="12.75" hidden="false" customHeight="false" outlineLevel="0" collapsed="false">
      <c r="A204" s="0" t="str">
        <f aca="false">IFERROR(__xludf.dummyfunction("""COMPUTED_VALUE"""),"Porto Nacional")</f>
        <v>Porto Nacional</v>
      </c>
      <c r="B204" s="0" t="str">
        <f aca="false">IFERROR(__xludf.dummyfunction("""COMPUTED_VALUE"""),"Ponte Alta do Tocantins")</f>
        <v>Ponte Alta do Tocantins</v>
      </c>
      <c r="C204" s="0" t="str">
        <f aca="false">IFERROR(__xludf.dummyfunction("""COMPUTED_VALUE"""),"ASS. A. AO COL. EST. ODOLFO SOARES")</f>
        <v>ASS. A. AO COL. EST. ODOLFO SOARES</v>
      </c>
      <c r="D204" s="0" t="str">
        <f aca="false">IFERROR(__xludf.dummyfunction("""COMPUTED_VALUE"""),"01342866000143")</f>
        <v>01342866000143</v>
      </c>
      <c r="E204" s="0" t="str">
        <f aca="false">IFERROR(__xludf.dummyfunction("""COMPUTED_VALUE"""),"001")</f>
        <v>001</v>
      </c>
      <c r="F204" s="0" t="str">
        <f aca="false">IFERROR(__xludf.dummyfunction("""COMPUTED_VALUE"""),"1117")</f>
        <v>1117</v>
      </c>
      <c r="G204" s="0" t="str">
        <f aca="false">IFERROR(__xludf.dummyfunction("""COMPUTED_VALUE"""),"333921")</f>
        <v>333921</v>
      </c>
      <c r="H204" s="67" t="n">
        <f aca="false">IFERROR(__xludf.dummyfunction("""COMPUTED_VALUE"""),137.799999999999)</f>
        <v>137.799999999999</v>
      </c>
      <c r="I204" s="0" t="str">
        <v>AEE</v>
      </c>
    </row>
    <row r="205" customFormat="false" ht="12.75" hidden="false" customHeight="false" outlineLevel="0" collapsed="false">
      <c r="A205" s="0" t="str">
        <f aca="false">IFERROR(__xludf.dummyfunction("""COMPUTED_VALUE"""),"Porto Nacional")</f>
        <v>Porto Nacional</v>
      </c>
      <c r="B205" s="0" t="str">
        <f aca="false">IFERROR(__xludf.dummyfunction("""COMPUTED_VALUE"""),"Porto Nacional")</f>
        <v>Porto Nacional</v>
      </c>
      <c r="C205" s="0" t="str">
        <f aca="false">IFERROR(__xludf.dummyfunction("""COMPUTED_VALUE"""),"ASSOC. DE APOIO AO CEM FELIX CAMOA I")</f>
        <v>ASSOC. DE APOIO AO CEM FELIX CAMOA I</v>
      </c>
      <c r="D205" s="0" t="str">
        <f aca="false">IFERROR(__xludf.dummyfunction("""COMPUTED_VALUE"""),"01112476000187")</f>
        <v>01112476000187</v>
      </c>
      <c r="E205" s="0" t="str">
        <f aca="false">IFERROR(__xludf.dummyfunction("""COMPUTED_VALUE"""),"104")</f>
        <v>104</v>
      </c>
      <c r="F205" s="0" t="str">
        <f aca="false">IFERROR(__xludf.dummyfunction("""COMPUTED_VALUE"""),"1829")</f>
        <v>1829</v>
      </c>
      <c r="G205" s="0" t="str">
        <f aca="false">IFERROR(__xludf.dummyfunction("""COMPUTED_VALUE"""),"3050011")</f>
        <v>3050011</v>
      </c>
      <c r="H205" s="67" t="n">
        <f aca="false">IFERROR(__xludf.dummyfunction("""COMPUTED_VALUE"""),42.4)</f>
        <v>42.4</v>
      </c>
      <c r="I205" s="0" t="str">
        <v>AEE</v>
      </c>
    </row>
    <row r="206" customFormat="false" ht="12.75" hidden="false" customHeight="false" outlineLevel="0" collapsed="false">
      <c r="A206" s="0" t="str">
        <f aca="false">IFERROR(__xludf.dummyfunction("""COMPUTED_VALUE"""),"Porto Nacional")</f>
        <v>Porto Nacional</v>
      </c>
      <c r="B206" s="0" t="str">
        <f aca="false">IFERROR(__xludf.dummyfunction("""COMPUTED_VALUE"""),"Porto Nacional")</f>
        <v>Porto Nacional</v>
      </c>
      <c r="C206" s="0" t="str">
        <f aca="false">IFERROR(__xludf.dummyfunction("""COMPUTED_VALUE"""),"ASSOC. DE A.DO CEM PROFº. FLORÊNCIO AIRES DA SILVA")</f>
        <v>ASSOC. DE A.DO CEM PROFº. FLORÊNCIO AIRES DA SILVA</v>
      </c>
      <c r="D206" s="0" t="str">
        <f aca="false">IFERROR(__xludf.dummyfunction("""COMPUTED_VALUE"""),"01138326000142")</f>
        <v>01138326000142</v>
      </c>
      <c r="E206" s="0" t="str">
        <f aca="false">IFERROR(__xludf.dummyfunction("""COMPUTED_VALUE"""),"001")</f>
        <v>001</v>
      </c>
      <c r="F206" s="0" t="str">
        <f aca="false">IFERROR(__xludf.dummyfunction("""COMPUTED_VALUE"""),"1117")</f>
        <v>1117</v>
      </c>
      <c r="G206" s="0" t="str">
        <f aca="false">IFERROR(__xludf.dummyfunction("""COMPUTED_VALUE"""),"5500X")</f>
        <v>5500X</v>
      </c>
      <c r="H206" s="67" t="n">
        <f aca="false">IFERROR(__xludf.dummyfunction("""COMPUTED_VALUE"""),148.4)</f>
        <v>148.4</v>
      </c>
      <c r="I206" s="0" t="str">
        <v>AEE</v>
      </c>
    </row>
    <row r="207" customFormat="false" ht="12.75" hidden="false" customHeight="false" outlineLevel="0" collapsed="false">
      <c r="A207" s="0" t="str">
        <f aca="false">IFERROR(__xludf.dummyfunction("""COMPUTED_VALUE"""),"Porto Nacional")</f>
        <v>Porto Nacional</v>
      </c>
      <c r="B207" s="0" t="str">
        <f aca="false">IFERROR(__xludf.dummyfunction("""COMPUTED_VALUE"""),"Porto Nacional")</f>
        <v>Porto Nacional</v>
      </c>
      <c r="C207" s="0" t="str">
        <f aca="false">IFERROR(__xludf.dummyfunction("""COMPUTED_VALUE"""),"A. E. COM. ESC. CONV. ANGELICA R. ARANHA")</f>
        <v>A. E. COM. ESC. CONV. ANGELICA R. ARANHA</v>
      </c>
      <c r="D207" s="0" t="str">
        <f aca="false">IFERROR(__xludf.dummyfunction("""COMPUTED_VALUE"""),"01075455000139")</f>
        <v>01075455000139</v>
      </c>
      <c r="E207" s="0" t="str">
        <f aca="false">IFERROR(__xludf.dummyfunction("""COMPUTED_VALUE"""),"104")</f>
        <v>104</v>
      </c>
      <c r="F207" s="0" t="str">
        <f aca="false">IFERROR(__xludf.dummyfunction("""COMPUTED_VALUE"""),"1829")</f>
        <v>1829</v>
      </c>
      <c r="G207" s="0" t="str">
        <f aca="false">IFERROR(__xludf.dummyfunction("""COMPUTED_VALUE"""),"307313")</f>
        <v>307313</v>
      </c>
      <c r="H207" s="67" t="n">
        <f aca="false">IFERROR(__xludf.dummyfunction("""COMPUTED_VALUE"""),116.6)</f>
        <v>116.6</v>
      </c>
      <c r="I207" s="0" t="str">
        <v>AEE</v>
      </c>
    </row>
    <row r="208" customFormat="false" ht="12.75" hidden="false" customHeight="false" outlineLevel="0" collapsed="false">
      <c r="A208" s="0" t="str">
        <f aca="false">IFERROR(__xludf.dummyfunction("""COMPUTED_VALUE"""),"Porto Nacional")</f>
        <v>Porto Nacional</v>
      </c>
      <c r="B208" s="0" t="str">
        <f aca="false">IFERROR(__xludf.dummyfunction("""COMPUTED_VALUE"""),"Porto Nacional")</f>
        <v>Porto Nacional</v>
      </c>
      <c r="C208" s="0" t="str">
        <f aca="false">IFERROR(__xludf.dummyfunction("""COMPUTED_VALUE"""),"A.A. ESC. EST. DR.PEDRO LUDOVICO TEIXEIRA")</f>
        <v>A.A. ESC. EST. DR.PEDRO LUDOVICO TEIXEIRA</v>
      </c>
      <c r="D208" s="0" t="str">
        <f aca="false">IFERROR(__xludf.dummyfunction("""COMPUTED_VALUE"""),"01135997000150")</f>
        <v>01135997000150</v>
      </c>
      <c r="E208" s="0" t="str">
        <f aca="false">IFERROR(__xludf.dummyfunction("""COMPUTED_VALUE"""),"104")</f>
        <v>104</v>
      </c>
      <c r="F208" s="0" t="str">
        <f aca="false">IFERROR(__xludf.dummyfunction("""COMPUTED_VALUE"""),"1829")</f>
        <v>1829</v>
      </c>
      <c r="G208" s="0" t="str">
        <f aca="false">IFERROR(__xludf.dummyfunction("""COMPUTED_VALUE"""),"305949")</f>
        <v>305949</v>
      </c>
      <c r="H208" s="67" t="n">
        <f aca="false">IFERROR(__xludf.dummyfunction("""COMPUTED_VALUE"""),222.6)</f>
        <v>222.6</v>
      </c>
      <c r="I208" s="0" t="str">
        <v>AEE</v>
      </c>
    </row>
    <row r="209" customFormat="false" ht="12.75" hidden="false" customHeight="false" outlineLevel="0" collapsed="false">
      <c r="A209" s="0" t="str">
        <f aca="false">IFERROR(__xludf.dummyfunction("""COMPUTED_VALUE"""),"Porto Nacional")</f>
        <v>Porto Nacional</v>
      </c>
      <c r="B209" s="0" t="str">
        <f aca="false">IFERROR(__xludf.dummyfunction("""COMPUTED_VALUE"""),"Porto Nacional")</f>
        <v>Porto Nacional</v>
      </c>
      <c r="C209" s="0" t="str">
        <f aca="false">IFERROR(__xludf.dummyfunction("""COMPUTED_VALUE"""),"A. ESCOL.COM. ESC. EST. MAL.ARTUR C.E SILVA")</f>
        <v>A. ESCOL.COM. ESC. EST. MAL.ARTUR C.E SILVA</v>
      </c>
      <c r="D209" s="0" t="str">
        <f aca="false">IFERROR(__xludf.dummyfunction("""COMPUTED_VALUE"""),"01112763000197")</f>
        <v>01112763000197</v>
      </c>
      <c r="E209" s="0" t="str">
        <f aca="false">IFERROR(__xludf.dummyfunction("""COMPUTED_VALUE"""),"104")</f>
        <v>104</v>
      </c>
      <c r="F209" s="0" t="str">
        <f aca="false">IFERROR(__xludf.dummyfunction("""COMPUTED_VALUE"""),"1829")</f>
        <v>1829</v>
      </c>
      <c r="G209" s="0" t="str">
        <f aca="false">IFERROR(__xludf.dummyfunction("""COMPUTED_VALUE"""),"307364")</f>
        <v>307364</v>
      </c>
      <c r="H209" s="67" t="n">
        <f aca="false">IFERROR(__xludf.dummyfunction("""COMPUTED_VALUE"""),63.5999999999999)</f>
        <v>63.5999999999999</v>
      </c>
      <c r="I209" s="0" t="str">
        <v>AEE</v>
      </c>
    </row>
    <row r="210" customFormat="false" ht="12.75" hidden="false" customHeight="false" outlineLevel="0" collapsed="false">
      <c r="A210" s="0" t="str">
        <f aca="false">IFERROR(__xludf.dummyfunction("""COMPUTED_VALUE"""),"Porto Nacional")</f>
        <v>Porto Nacional</v>
      </c>
      <c r="B210" s="0" t="str">
        <f aca="false">IFERROR(__xludf.dummyfunction("""COMPUTED_VALUE"""),"Porto Nacional")</f>
        <v>Porto Nacional</v>
      </c>
      <c r="C210" s="0" t="str">
        <f aca="false">IFERROR(__xludf.dummyfunction("""COMPUTED_VALUE"""),"ASSOC.P.A.DOS EXCEP. DE PORTO NACIONAL")</f>
        <v>ASSOC.P.A.DOS EXCEP. DE PORTO NACIONAL</v>
      </c>
      <c r="D210" s="0" t="str">
        <f aca="false">IFERROR(__xludf.dummyfunction("""COMPUTED_VALUE"""),"26752113000137")</f>
        <v>26752113000137</v>
      </c>
      <c r="E210" s="0" t="str">
        <f aca="false">IFERROR(__xludf.dummyfunction("""COMPUTED_VALUE"""),"001")</f>
        <v>001</v>
      </c>
      <c r="F210" s="0" t="str">
        <f aca="false">IFERROR(__xludf.dummyfunction("""COMPUTED_VALUE"""),"1117")</f>
        <v>1117</v>
      </c>
      <c r="G210" s="0" t="str">
        <f aca="false">IFERROR(__xludf.dummyfunction("""COMPUTED_VALUE"""),"86657")</f>
        <v>86657</v>
      </c>
      <c r="H210" s="67" t="n">
        <f aca="false">IFERROR(__xludf.dummyfunction("""COMPUTED_VALUE"""),190.799999999999)</f>
        <v>190.799999999999</v>
      </c>
      <c r="I210" s="0" t="str">
        <v>AEE</v>
      </c>
    </row>
    <row r="211" customFormat="false" ht="12.75" hidden="false" customHeight="false" outlineLevel="0" collapsed="false">
      <c r="A211" s="0" t="str">
        <f aca="false">IFERROR(__xludf.dummyfunction("""COMPUTED_VALUE"""),"Porto Nacional")</f>
        <v>Porto Nacional</v>
      </c>
      <c r="B211" s="0" t="str">
        <f aca="false">IFERROR(__xludf.dummyfunction("""COMPUTED_VALUE"""),"Porto Nacional")</f>
        <v>Porto Nacional</v>
      </c>
      <c r="C211" s="0" t="str">
        <f aca="false">IFERROR(__xludf.dummyfunction("""COMPUTED_VALUE"""),"A.A.  ESCOLA ESTADUAL ALFREDO NASSER")</f>
        <v>A.A.  ESCOLA ESTADUAL ALFREDO NASSER</v>
      </c>
      <c r="D211" s="0" t="str">
        <f aca="false">IFERROR(__xludf.dummyfunction("""COMPUTED_VALUE"""),"01251862000150")</f>
        <v>01251862000150</v>
      </c>
      <c r="E211" s="0" t="str">
        <f aca="false">IFERROR(__xludf.dummyfunction("""COMPUTED_VALUE"""),"104")</f>
        <v>104</v>
      </c>
      <c r="F211" s="0" t="str">
        <f aca="false">IFERROR(__xludf.dummyfunction("""COMPUTED_VALUE"""),"1829")</f>
        <v>1829</v>
      </c>
      <c r="G211" s="0" t="str">
        <f aca="false">IFERROR(__xludf.dummyfunction("""COMPUTED_VALUE"""),"307410")</f>
        <v>307410</v>
      </c>
      <c r="H211" s="67" t="n">
        <f aca="false">IFERROR(__xludf.dummyfunction("""COMPUTED_VALUE"""),106)</f>
        <v>106</v>
      </c>
      <c r="I211" s="0" t="str">
        <v>AEE</v>
      </c>
    </row>
    <row r="212" customFormat="false" ht="12.75" hidden="false" customHeight="false" outlineLevel="0" collapsed="false">
      <c r="A212" s="0" t="str">
        <f aca="false">IFERROR(__xludf.dummyfunction("""COMPUTED_VALUE"""),"Porto Nacional")</f>
        <v>Porto Nacional</v>
      </c>
      <c r="B212" s="0" t="str">
        <f aca="false">IFERROR(__xludf.dummyfunction("""COMPUTED_VALUE"""),"Porto Nacional")</f>
        <v>Porto Nacional</v>
      </c>
      <c r="C212" s="0" t="str">
        <f aca="false">IFERROR(__xludf.dummyfunction("""COMPUTED_VALUE"""),"A. ESC. COM./ESC. EST. D.DOMINGOS CARREROT")</f>
        <v>A. ESC. COM./ESC. EST. D.DOMINGOS CARREROT</v>
      </c>
      <c r="D212" s="0" t="str">
        <f aca="false">IFERROR(__xludf.dummyfunction("""COMPUTED_VALUE"""),"00900197000115")</f>
        <v>00900197000115</v>
      </c>
      <c r="E212" s="0" t="str">
        <f aca="false">IFERROR(__xludf.dummyfunction("""COMPUTED_VALUE"""),"104")</f>
        <v>104</v>
      </c>
      <c r="F212" s="0" t="str">
        <f aca="false">IFERROR(__xludf.dummyfunction("""COMPUTED_VALUE"""),"1829")</f>
        <v>1829</v>
      </c>
      <c r="G212" s="0" t="str">
        <f aca="false">IFERROR(__xludf.dummyfunction("""COMPUTED_VALUE"""),"305914")</f>
        <v>305914</v>
      </c>
      <c r="H212" s="67" t="n">
        <f aca="false">IFERROR(__xludf.dummyfunction("""COMPUTED_VALUE"""),169.6)</f>
        <v>169.6</v>
      </c>
      <c r="I212" s="0" t="str">
        <v>AEE</v>
      </c>
    </row>
    <row r="213" customFormat="false" ht="12.75" hidden="false" customHeight="false" outlineLevel="0" collapsed="false">
      <c r="A213" s="0" t="str">
        <f aca="false">IFERROR(__xludf.dummyfunction("""COMPUTED_VALUE"""),"Porto Nacional")</f>
        <v>Porto Nacional</v>
      </c>
      <c r="B213" s="0" t="str">
        <f aca="false">IFERROR(__xludf.dummyfunction("""COMPUTED_VALUE"""),"Porto Nacional")</f>
        <v>Porto Nacional</v>
      </c>
      <c r="C213" s="0" t="str">
        <f aca="false">IFERROR(__xludf.dummyfunction("""COMPUTED_VALUE"""),"A.A.  A ESCOLA D. PEDRO II")</f>
        <v>A.A.  A ESCOLA D. PEDRO II</v>
      </c>
      <c r="D213" s="0" t="str">
        <f aca="false">IFERROR(__xludf.dummyfunction("""COMPUTED_VALUE"""),"01133697000131")</f>
        <v>01133697000131</v>
      </c>
      <c r="E213" s="0" t="str">
        <f aca="false">IFERROR(__xludf.dummyfunction("""COMPUTED_VALUE"""),"001")</f>
        <v>001</v>
      </c>
      <c r="F213" s="0" t="str">
        <f aca="false">IFERROR(__xludf.dummyfunction("""COMPUTED_VALUE"""),"1117")</f>
        <v>1117</v>
      </c>
      <c r="G213" s="0" t="str">
        <f aca="false">IFERROR(__xludf.dummyfunction("""COMPUTED_VALUE"""),"0313092")</f>
        <v>0313092</v>
      </c>
      <c r="H213" s="67" t="n">
        <f aca="false">IFERROR(__xludf.dummyfunction("""COMPUTED_VALUE"""),127.199999999999)</f>
        <v>127.199999999999</v>
      </c>
      <c r="I213" s="0" t="str">
        <v>AEE</v>
      </c>
    </row>
    <row r="214" customFormat="false" ht="12.75" hidden="false" customHeight="false" outlineLevel="0" collapsed="false">
      <c r="A214" s="0" t="str">
        <f aca="false">IFERROR(__xludf.dummyfunction("""COMPUTED_VALUE"""),"Porto Nacional")</f>
        <v>Porto Nacional</v>
      </c>
      <c r="B214" s="0" t="str">
        <f aca="false">IFERROR(__xludf.dummyfunction("""COMPUTED_VALUE"""),"Porto Nacional")</f>
        <v>Porto Nacional</v>
      </c>
      <c r="C214" s="0" t="str">
        <f aca="false">IFERROR(__xludf.dummyfunction("""COMPUTED_VALUE"""),"A.A. DA ESC. EST. ALCIDES RODRIGUES AIRES")</f>
        <v>A.A. DA ESC. EST. ALCIDES RODRIGUES AIRES</v>
      </c>
      <c r="D214" s="0" t="str">
        <f aca="false">IFERROR(__xludf.dummyfunction("""COMPUTED_VALUE"""),"03495455000113")</f>
        <v>03495455000113</v>
      </c>
      <c r="E214" s="0" t="str">
        <f aca="false">IFERROR(__xludf.dummyfunction("""COMPUTED_VALUE"""),"001")</f>
        <v>001</v>
      </c>
      <c r="F214" s="0" t="str">
        <f aca="false">IFERROR(__xludf.dummyfunction("""COMPUTED_VALUE"""),"1117")</f>
        <v>1117</v>
      </c>
      <c r="G214" s="0" t="str">
        <f aca="false">IFERROR(__xludf.dummyfunction("""COMPUTED_VALUE"""),"77143")</f>
        <v>77143</v>
      </c>
      <c r="H214" s="67" t="n">
        <f aca="false">IFERROR(__xludf.dummyfunction("""COMPUTED_VALUE"""),243.799999999999)</f>
        <v>243.799999999999</v>
      </c>
      <c r="I214" s="0" t="str">
        <v>AEE</v>
      </c>
    </row>
    <row r="215" customFormat="false" ht="12.75" hidden="false" customHeight="false" outlineLevel="0" collapsed="false">
      <c r="A215" s="0" t="str">
        <f aca="false">IFERROR(__xludf.dummyfunction("""COMPUTED_VALUE"""),"Porto Nacional")</f>
        <v>Porto Nacional</v>
      </c>
      <c r="B215" s="0" t="str">
        <f aca="false">IFERROR(__xludf.dummyfunction("""COMPUTED_VALUE"""),"Porto Nacional")</f>
        <v>Porto Nacional</v>
      </c>
      <c r="C215" s="0" t="str">
        <f aca="false">IFERROR(__xludf.dummyfunction("""COMPUTED_VALUE"""),"A.A. E. E. PROFA. CARMENIA MATOS MAIA")</f>
        <v>A.A. E. E. PROFA. CARMENIA MATOS MAIA</v>
      </c>
      <c r="D215" s="0" t="str">
        <f aca="false">IFERROR(__xludf.dummyfunction("""COMPUTED_VALUE"""),"01118897000115")</f>
        <v>01118897000115</v>
      </c>
      <c r="E215" s="0" t="str">
        <f aca="false">IFERROR(__xludf.dummyfunction("""COMPUTED_VALUE"""),"104")</f>
        <v>104</v>
      </c>
      <c r="F215" s="0" t="str">
        <f aca="false">IFERROR(__xludf.dummyfunction("""COMPUTED_VALUE"""),"1829")</f>
        <v>1829</v>
      </c>
      <c r="G215" s="0" t="str">
        <f aca="false">IFERROR(__xludf.dummyfunction("""COMPUTED_VALUE"""),"307399")</f>
        <v>307399</v>
      </c>
      <c r="H215" s="67" t="n">
        <f aca="false">IFERROR(__xludf.dummyfunction("""COMPUTED_VALUE"""),212)</f>
        <v>212</v>
      </c>
      <c r="I215" s="0" t="str">
        <v>AEE</v>
      </c>
    </row>
    <row r="216" customFormat="false" ht="12.75" hidden="false" customHeight="false" outlineLevel="0" collapsed="false">
      <c r="A216" s="0" t="str">
        <f aca="false">IFERROR(__xludf.dummyfunction("""COMPUTED_VALUE"""),"Porto Nacional")</f>
        <v>Porto Nacional</v>
      </c>
      <c r="B216" s="0" t="str">
        <f aca="false">IFERROR(__xludf.dummyfunction("""COMPUTED_VALUE"""),"Santa Rosa do Tocantins")</f>
        <v>Santa Rosa do Tocantins</v>
      </c>
      <c r="C216" s="0" t="str">
        <f aca="false">IFERROR(__xludf.dummyfunction("""COMPUTED_VALUE"""),"A.A. E. E.PROF.ZACHARIAS NUNES DA SILVEIRA")</f>
        <v>A.A. E. E.PROF.ZACHARIAS NUNES DA SILVEIRA</v>
      </c>
      <c r="D216" s="0" t="str">
        <f aca="false">IFERROR(__xludf.dummyfunction("""COMPUTED_VALUE"""),"01066420000133")</f>
        <v>01066420000133</v>
      </c>
      <c r="E216" s="0" t="str">
        <f aca="false">IFERROR(__xludf.dummyfunction("""COMPUTED_VALUE"""),"104")</f>
        <v>104</v>
      </c>
      <c r="F216" s="0" t="str">
        <f aca="false">IFERROR(__xludf.dummyfunction("""COMPUTED_VALUE"""),"1829")</f>
        <v>1829</v>
      </c>
      <c r="G216" s="0" t="str">
        <f aca="false">IFERROR(__xludf.dummyfunction("""COMPUTED_VALUE"""),"0307461")</f>
        <v>0307461</v>
      </c>
      <c r="H216" s="67" t="n">
        <f aca="false">IFERROR(__xludf.dummyfunction("""COMPUTED_VALUE"""),106)</f>
        <v>106</v>
      </c>
      <c r="I216" s="0" t="str">
        <v>AEE</v>
      </c>
    </row>
    <row r="217" customFormat="false" ht="12.75" hidden="false" customHeight="false" outlineLevel="0" collapsed="false">
      <c r="A217" s="0" t="str">
        <f aca="false">IFERROR(__xludf.dummyfunction("""COMPUTED_VALUE"""),"Tocantinópolis")</f>
        <v>Tocantinópolis</v>
      </c>
      <c r="B217" s="0" t="str">
        <f aca="false">IFERROR(__xludf.dummyfunction("""COMPUTED_VALUE"""),"Angico")</f>
        <v>Angico</v>
      </c>
      <c r="C217" s="0" t="str">
        <f aca="false">IFERROR(__xludf.dummyfunction("""COMPUTED_VALUE"""),"ASSOCIAÇÃO DE APOIO DO COL. EST. DULCE COELHO DE SOUSA")</f>
        <v>ASSOCIAÇÃO DE APOIO DO COL. EST. DULCE COELHO DE SOUSA</v>
      </c>
      <c r="D217" s="0" t="str">
        <f aca="false">IFERROR(__xludf.dummyfunction("""COMPUTED_VALUE"""),"10800992000195")</f>
        <v>10800992000195</v>
      </c>
      <c r="E217" s="0" t="str">
        <f aca="false">IFERROR(__xludf.dummyfunction("""COMPUTED_VALUE"""),"001")</f>
        <v>001</v>
      </c>
      <c r="F217" s="0" t="str">
        <f aca="false">IFERROR(__xludf.dummyfunction("""COMPUTED_VALUE"""),"3973")</f>
        <v>3973</v>
      </c>
      <c r="G217" s="0" t="str">
        <f aca="false">IFERROR(__xludf.dummyfunction("""COMPUTED_VALUE"""),"212792")</f>
        <v>212792</v>
      </c>
      <c r="H217" s="67" t="n">
        <f aca="false">IFERROR(__xludf.dummyfunction("""COMPUTED_VALUE"""),233.2)</f>
        <v>233.2</v>
      </c>
      <c r="I217" s="0" t="str">
        <v>AEE</v>
      </c>
    </row>
    <row r="218" customFormat="false" ht="12.75" hidden="false" customHeight="false" outlineLevel="0" collapsed="false">
      <c r="A218" s="0" t="str">
        <f aca="false">IFERROR(__xludf.dummyfunction("""COMPUTED_VALUE"""),"Tocantinópolis")</f>
        <v>Tocantinópolis</v>
      </c>
      <c r="B218" s="0" t="str">
        <f aca="false">IFERROR(__xludf.dummyfunction("""COMPUTED_VALUE"""),"Cachoeirinha")</f>
        <v>Cachoeirinha</v>
      </c>
      <c r="C218" s="0" t="str">
        <f aca="false">IFERROR(__xludf.dummyfunction("""COMPUTED_VALUE"""),"A.A. E. EST. NOVA DA CACHOEIRINHA/RAIMUNDO NONATO TORRES")</f>
        <v>A.A. E. EST. NOVA DA CACHOEIRINHA/RAIMUNDO NONATO TORRES</v>
      </c>
      <c r="D218" s="0" t="str">
        <f aca="false">IFERROR(__xludf.dummyfunction("""COMPUTED_VALUE"""),"01213535000103")</f>
        <v>01213535000103</v>
      </c>
      <c r="E218" s="0" t="str">
        <f aca="false">IFERROR(__xludf.dummyfunction("""COMPUTED_VALUE"""),"001")</f>
        <v>001</v>
      </c>
      <c r="F218" s="0" t="str">
        <f aca="false">IFERROR(__xludf.dummyfunction("""COMPUTED_VALUE"""),"0810")</f>
        <v>0810</v>
      </c>
      <c r="G218" s="0" t="str">
        <f aca="false">IFERROR(__xludf.dummyfunction("""COMPUTED_VALUE"""),"0217689")</f>
        <v>0217689</v>
      </c>
      <c r="H218" s="67" t="n">
        <f aca="false">IFERROR(__xludf.dummyfunction("""COMPUTED_VALUE"""),106)</f>
        <v>106</v>
      </c>
      <c r="I218" s="0" t="str">
        <v>AEE</v>
      </c>
    </row>
    <row r="219" customFormat="false" ht="12.75" hidden="false" customHeight="false" outlineLevel="0" collapsed="false">
      <c r="A219" s="0" t="str">
        <f aca="false">IFERROR(__xludf.dummyfunction("""COMPUTED_VALUE"""),"Tocantinópolis")</f>
        <v>Tocantinópolis</v>
      </c>
      <c r="B219" s="0" t="str">
        <f aca="false">IFERROR(__xludf.dummyfunction("""COMPUTED_VALUE"""),"darcinopolis")</f>
        <v>darcinopolis</v>
      </c>
      <c r="C219" s="0" t="str">
        <f aca="false">IFERROR(__xludf.dummyfunction("""COMPUTED_VALUE"""),"A. APOIO COL. EST. JOSE DE SOUZA PORTO")</f>
        <v>A. APOIO COL. EST. JOSE DE SOUZA PORTO</v>
      </c>
      <c r="D219" s="0" t="str">
        <f aca="false">IFERROR(__xludf.dummyfunction("""COMPUTED_VALUE"""),"01213532000170")</f>
        <v>01213532000170</v>
      </c>
      <c r="E219" s="0" t="str">
        <f aca="false">IFERROR(__xludf.dummyfunction("""COMPUTED_VALUE"""),"001")</f>
        <v>001</v>
      </c>
      <c r="F219" s="0" t="str">
        <f aca="false">IFERROR(__xludf.dummyfunction("""COMPUTED_VALUE"""),"0810")</f>
        <v>0810</v>
      </c>
      <c r="G219" s="0" t="str">
        <f aca="false">IFERROR(__xludf.dummyfunction("""COMPUTED_VALUE"""),"25739")</f>
        <v>25739</v>
      </c>
      <c r="H219" s="67" t="n">
        <f aca="false">IFERROR(__xludf.dummyfunction("""COMPUTED_VALUE"""),212)</f>
        <v>212</v>
      </c>
      <c r="I219" s="0" t="str">
        <v>AEE</v>
      </c>
    </row>
    <row r="220" customFormat="false" ht="12.75" hidden="false" customHeight="false" outlineLevel="0" collapsed="false">
      <c r="A220" s="0" t="str">
        <f aca="false">IFERROR(__xludf.dummyfunction("""COMPUTED_VALUE"""),"Tocantinópolis")</f>
        <v>Tocantinópolis</v>
      </c>
      <c r="B220" s="0" t="str">
        <f aca="false">IFERROR(__xludf.dummyfunction("""COMPUTED_VALUE"""),"Nazare")</f>
        <v>Nazare</v>
      </c>
      <c r="C220" s="0" t="str">
        <f aca="false">IFERROR(__xludf.dummyfunction("""COMPUTED_VALUE"""),"A.DO COLEGIO EST.PRES.CASTELO BRANCO")</f>
        <v>A.DO COLEGIO EST.PRES.CASTELO BRANCO</v>
      </c>
      <c r="D220" s="0" t="str">
        <f aca="false">IFERROR(__xludf.dummyfunction("""COMPUTED_VALUE"""),"01213522000134")</f>
        <v>01213522000134</v>
      </c>
      <c r="E220" s="0" t="str">
        <f aca="false">IFERROR(__xludf.dummyfunction("""COMPUTED_VALUE"""),"001")</f>
        <v>001</v>
      </c>
      <c r="F220" s="0" t="str">
        <f aca="false">IFERROR(__xludf.dummyfunction("""COMPUTED_VALUE"""),"0810")</f>
        <v>0810</v>
      </c>
      <c r="G220" s="0" t="str">
        <f aca="false">IFERROR(__xludf.dummyfunction("""COMPUTED_VALUE"""),"217859")</f>
        <v>217859</v>
      </c>
      <c r="H220" s="67" t="n">
        <f aca="false">IFERROR(__xludf.dummyfunction("""COMPUTED_VALUE"""),286.2)</f>
        <v>286.2</v>
      </c>
      <c r="I220" s="0" t="str">
        <v>AEE</v>
      </c>
    </row>
    <row r="221" customFormat="false" ht="12.75" hidden="false" customHeight="false" outlineLevel="0" collapsed="false">
      <c r="A221" s="0" t="str">
        <f aca="false">IFERROR(__xludf.dummyfunction("""COMPUTED_VALUE"""),"Tocantinópolis")</f>
        <v>Tocantinópolis</v>
      </c>
      <c r="B221" s="0" t="str">
        <f aca="false">IFERROR(__xludf.dummyfunction("""COMPUTED_VALUE"""),"Palmeiras do Tocantins")</f>
        <v>Palmeiras do Tocantins</v>
      </c>
      <c r="C221" s="0" t="str">
        <f aca="false">IFERROR(__xludf.dummyfunction("""COMPUTED_VALUE"""),"A. DE APOIO DA E. E. PE. CESARE LELLI")</f>
        <v>A. DE APOIO DA E. E. PE. CESARE LELLI</v>
      </c>
      <c r="D221" s="0" t="str">
        <f aca="false">IFERROR(__xludf.dummyfunction("""COMPUTED_VALUE"""),"03778873000118")</f>
        <v>03778873000118</v>
      </c>
      <c r="E221" s="0" t="str">
        <f aca="false">IFERROR(__xludf.dummyfunction("""COMPUTED_VALUE"""),"001")</f>
        <v>001</v>
      </c>
      <c r="F221" s="0" t="str">
        <f aca="false">IFERROR(__xludf.dummyfunction("""COMPUTED_VALUE"""),"0810")</f>
        <v>0810</v>
      </c>
      <c r="G221" s="0" t="str">
        <f aca="false">IFERROR(__xludf.dummyfunction("""COMPUTED_VALUE"""),"82007")</f>
        <v>82007</v>
      </c>
      <c r="H221" s="67" t="n">
        <f aca="false">IFERROR(__xludf.dummyfunction("""COMPUTED_VALUE"""),222.6)</f>
        <v>222.6</v>
      </c>
      <c r="I221" s="0" t="str">
        <v>AEE</v>
      </c>
    </row>
    <row r="222" customFormat="false" ht="12.75" hidden="false" customHeight="false" outlineLevel="0" collapsed="false">
      <c r="A222" s="0" t="str">
        <f aca="false">IFERROR(__xludf.dummyfunction("""COMPUTED_VALUE"""),"Tocantinópolis")</f>
        <v>Tocantinópolis</v>
      </c>
      <c r="B222" s="0" t="str">
        <f aca="false">IFERROR(__xludf.dummyfunction("""COMPUTED_VALUE"""),"Tocantinopolis")</f>
        <v>Tocantinopolis</v>
      </c>
      <c r="C222" s="0" t="str">
        <f aca="false">IFERROR(__xludf.dummyfunction("""COMPUTED_VALUE"""),"ASSOC.PAIS E MESTRES COL. EST. DEP.DARCY MARINHO")</f>
        <v>ASSOC.PAIS E MESTRES COL. EST. DEP.DARCY MARINHO</v>
      </c>
      <c r="D222" s="0" t="str">
        <f aca="false">IFERROR(__xludf.dummyfunction("""COMPUTED_VALUE"""),"01230236000187")</f>
        <v>01230236000187</v>
      </c>
      <c r="E222" s="0" t="str">
        <f aca="false">IFERROR(__xludf.dummyfunction("""COMPUTED_VALUE"""),"001")</f>
        <v>001</v>
      </c>
      <c r="F222" s="0" t="str">
        <f aca="false">IFERROR(__xludf.dummyfunction("""COMPUTED_VALUE"""),"0810")</f>
        <v>0810</v>
      </c>
      <c r="G222" s="0" t="str">
        <f aca="false">IFERROR(__xludf.dummyfunction("""COMPUTED_VALUE"""),"297410")</f>
        <v>297410</v>
      </c>
      <c r="H222" s="67" t="n">
        <f aca="false">IFERROR(__xludf.dummyfunction("""COMPUTED_VALUE"""),212)</f>
        <v>212</v>
      </c>
      <c r="I222" s="0" t="str">
        <v>AEE</v>
      </c>
    </row>
    <row r="223" customFormat="false" ht="12.75" hidden="false" customHeight="false" outlineLevel="0" collapsed="false">
      <c r="A223" s="0" t="str">
        <f aca="false">IFERROR(__xludf.dummyfunction("""COMPUTED_VALUE"""),"Tocantinópolis")</f>
        <v>Tocantinópolis</v>
      </c>
      <c r="B223" s="0" t="str">
        <f aca="false">IFERROR(__xludf.dummyfunction("""COMPUTED_VALUE"""),"Tocantinopolis")</f>
        <v>Tocantinopolis</v>
      </c>
      <c r="C223" s="0" t="str">
        <f aca="false">IFERROR(__xludf.dummyfunction("""COMPUTED_VALUE"""),"ASSOC. APOIO AO COLÉGIODOM ORIONE")</f>
        <v>ASSOC. APOIO AO COLÉGIODOM ORIONE</v>
      </c>
      <c r="D223" s="0" t="str">
        <f aca="false">IFERROR(__xludf.dummyfunction("""COMPUTED_VALUE"""),"13033002000129")</f>
        <v>13033002000129</v>
      </c>
      <c r="E223" s="0" t="str">
        <f aca="false">IFERROR(__xludf.dummyfunction("""COMPUTED_VALUE"""),"001")</f>
        <v>001</v>
      </c>
      <c r="F223" s="0" t="str">
        <f aca="false">IFERROR(__xludf.dummyfunction("""COMPUTED_VALUE"""),"0810")</f>
        <v>0810</v>
      </c>
      <c r="G223" s="0" t="str">
        <f aca="false">IFERROR(__xludf.dummyfunction("""COMPUTED_VALUE"""),"254193")</f>
        <v>254193</v>
      </c>
      <c r="H223" s="67" t="n">
        <f aca="false">IFERROR(__xludf.dummyfunction("""COMPUTED_VALUE"""),286.2)</f>
        <v>286.2</v>
      </c>
      <c r="I223" s="0" t="str">
        <v>AEE</v>
      </c>
    </row>
    <row r="224" customFormat="false" ht="12.75" hidden="false" customHeight="false" outlineLevel="0" collapsed="false">
      <c r="A224" s="0" t="str">
        <f aca="false">IFERROR(__xludf.dummyfunction("""COMPUTED_VALUE"""),"Tocantinópolis")</f>
        <v>Tocantinópolis</v>
      </c>
      <c r="B224" s="0" t="str">
        <f aca="false">IFERROR(__xludf.dummyfunction("""COMPUTED_VALUE"""),"Tocantinopolis")</f>
        <v>Tocantinopolis</v>
      </c>
      <c r="C224" s="0" t="str">
        <f aca="false">IFERROR(__xludf.dummyfunction("""COMPUTED_VALUE"""),"A.A. DO COL.PADRAO/JOSÉ CARNEIRO DE BRITO")</f>
        <v>A.A. DO COL.PADRAO/JOSÉ CARNEIRO DE BRITO</v>
      </c>
      <c r="D224" s="0" t="str">
        <f aca="false">IFERROR(__xludf.dummyfunction("""COMPUTED_VALUE"""),"03880040000163")</f>
        <v>03880040000163</v>
      </c>
      <c r="E224" s="0" t="str">
        <f aca="false">IFERROR(__xludf.dummyfunction("""COMPUTED_VALUE"""),"001")</f>
        <v>001</v>
      </c>
      <c r="F224" s="0" t="str">
        <f aca="false">IFERROR(__xludf.dummyfunction("""COMPUTED_VALUE"""),"0810")</f>
        <v>0810</v>
      </c>
      <c r="G224" s="0" t="str">
        <f aca="false">IFERROR(__xludf.dummyfunction("""COMPUTED_VALUE"""),"81884")</f>
        <v>81884</v>
      </c>
      <c r="H224" s="67" t="n">
        <f aca="false">IFERROR(__xludf.dummyfunction("""COMPUTED_VALUE"""),190.799999999999)</f>
        <v>190.799999999999</v>
      </c>
      <c r="I224" s="0" t="str">
        <v>AEE</v>
      </c>
    </row>
    <row r="225" customFormat="false" ht="12.75" hidden="false" customHeight="false" outlineLevel="0" collapsed="false">
      <c r="A225" s="0" t="str">
        <f aca="false">IFERROR(__xludf.dummyfunction("""COMPUTED_VALUE"""),"Tocantinópolis")</f>
        <v>Tocantinópolis</v>
      </c>
      <c r="B225" s="0" t="str">
        <f aca="false">IFERROR(__xludf.dummyfunction("""COMPUTED_VALUE"""),"Tocantinopolis")</f>
        <v>Tocantinopolis</v>
      </c>
      <c r="C225" s="0" t="str">
        <f aca="false">IFERROR(__xludf.dummyfunction("""COMPUTED_VALUE"""),"A.A. ESC. E. E.PROF.ALDENORA A.CORREIA")</f>
        <v>A.A. ESC. E. E.PROF.ALDENORA A.CORREIA</v>
      </c>
      <c r="D225" s="0" t="str">
        <f aca="false">IFERROR(__xludf.dummyfunction("""COMPUTED_VALUE"""),"01213527000167")</f>
        <v>01213527000167</v>
      </c>
      <c r="E225" s="0" t="str">
        <f aca="false">IFERROR(__xludf.dummyfunction("""COMPUTED_VALUE"""),"001")</f>
        <v>001</v>
      </c>
      <c r="F225" s="0" t="str">
        <f aca="false">IFERROR(__xludf.dummyfunction("""COMPUTED_VALUE"""),"0810")</f>
        <v>0810</v>
      </c>
      <c r="G225" s="0" t="str">
        <f aca="false">IFERROR(__xludf.dummyfunction("""COMPUTED_VALUE"""),"58319")</f>
        <v>58319</v>
      </c>
      <c r="H225" s="67" t="n">
        <f aca="false">IFERROR(__xludf.dummyfunction("""COMPUTED_VALUE"""),106)</f>
        <v>106</v>
      </c>
      <c r="I225" s="0" t="str">
        <v>AEE</v>
      </c>
    </row>
    <row r="226" customFormat="false" ht="12.75" hidden="false" customHeight="false" outlineLevel="0" collapsed="false">
      <c r="A226" s="0" t="str">
        <f aca="false">IFERROR(__xludf.dummyfunction("""COMPUTED_VALUE"""),"Tocantinópolis")</f>
        <v>Tocantinópolis</v>
      </c>
      <c r="B226" s="0" t="str">
        <f aca="false">IFERROR(__xludf.dummyfunction("""COMPUTED_VALUE"""),"Tocantinopolis")</f>
        <v>Tocantinopolis</v>
      </c>
      <c r="C226" s="0" t="str">
        <f aca="false">IFERROR(__xludf.dummyfunction("""COMPUTED_VALUE"""),"A. PAIS DA ESC. EST. XV DE NOVEMBRO")</f>
        <v>A. PAIS DA ESC. EST. XV DE NOVEMBRO</v>
      </c>
      <c r="D226" s="0" t="str">
        <f aca="false">IFERROR(__xludf.dummyfunction("""COMPUTED_VALUE"""),"01213520000145")</f>
        <v>01213520000145</v>
      </c>
      <c r="E226" s="0" t="str">
        <f aca="false">IFERROR(__xludf.dummyfunction("""COMPUTED_VALUE"""),"001")</f>
        <v>001</v>
      </c>
      <c r="F226" s="0" t="str">
        <f aca="false">IFERROR(__xludf.dummyfunction("""COMPUTED_VALUE"""),"0810")</f>
        <v>0810</v>
      </c>
      <c r="G226" s="0" t="str">
        <f aca="false">IFERROR(__xludf.dummyfunction("""COMPUTED_VALUE"""),"58238")</f>
        <v>58238</v>
      </c>
      <c r="H226" s="67" t="n">
        <f aca="false">IFERROR(__xludf.dummyfunction("""COMPUTED_VALUE"""),201.4)</f>
        <v>201.4</v>
      </c>
      <c r="I226" s="0" t="str">
        <v>AEE</v>
      </c>
    </row>
    <row r="227" customFormat="false" ht="12.75" hidden="false" customHeight="false" outlineLevel="0" collapsed="false">
      <c r="A227" s="0" t="str">
        <f aca="false">IFERROR(__xludf.dummyfunction("""COMPUTED_VALUE"""),"Tocantinópolis")</f>
        <v>Tocantinópolis</v>
      </c>
      <c r="B227" s="0" t="str">
        <f aca="false">IFERROR(__xludf.dummyfunction("""COMPUTED_VALUE"""),"Tocantinopolis")</f>
        <v>Tocantinopolis</v>
      </c>
      <c r="C227" s="0" t="str">
        <f aca="false">IFERROR(__xludf.dummyfunction("""COMPUTED_VALUE"""),"A. ESCOLAR COM. PE. GIULIANO MORETTI")</f>
        <v>A. ESCOLAR COM. PE. GIULIANO MORETTI</v>
      </c>
      <c r="D227" s="0" t="str">
        <f aca="false">IFERROR(__xludf.dummyfunction("""COMPUTED_VALUE"""),"00900202000190")</f>
        <v>00900202000190</v>
      </c>
      <c r="E227" s="0" t="str">
        <f aca="false">IFERROR(__xludf.dummyfunction("""COMPUTED_VALUE"""),"001")</f>
        <v>001</v>
      </c>
      <c r="F227" s="0" t="str">
        <f aca="false">IFERROR(__xludf.dummyfunction("""COMPUTED_VALUE"""),"0810")</f>
        <v>0810</v>
      </c>
      <c r="G227" s="0" t="str">
        <f aca="false">IFERROR(__xludf.dummyfunction("""COMPUTED_VALUE"""),"217484")</f>
        <v>217484</v>
      </c>
      <c r="H227" s="67" t="n">
        <f aca="false">IFERROR(__xludf.dummyfunction("""COMPUTED_VALUE"""),328.599999999999)</f>
        <v>328.599999999999</v>
      </c>
      <c r="I227" s="0" t="str">
        <v>AEE</v>
      </c>
    </row>
    <row r="228" customFormat="false" ht="12.75" hidden="false" customHeight="false" outlineLevel="0" collapsed="false">
      <c r="A228" s="0" t="str">
        <f aca="false">IFERROR(__xludf.dummyfunction("""COMPUTED_VALUE"""),"Tocantinópolis")</f>
        <v>Tocantinópolis</v>
      </c>
      <c r="B228" s="0" t="str">
        <f aca="false">IFERROR(__xludf.dummyfunction("""COMPUTED_VALUE"""),"Tocantinopolis")</f>
        <v>Tocantinopolis</v>
      </c>
      <c r="C228" s="0" t="str">
        <f aca="false">IFERROR(__xludf.dummyfunction("""COMPUTED_VALUE"""),"A. DA ESCOLA PAROQUIAL CRISTO REI")</f>
        <v>A. DA ESCOLA PAROQUIAL CRISTO REI</v>
      </c>
      <c r="D228" s="0" t="str">
        <f aca="false">IFERROR(__xludf.dummyfunction("""COMPUTED_VALUE"""),"02026329000157")</f>
        <v>02026329000157</v>
      </c>
      <c r="E228" s="0" t="str">
        <f aca="false">IFERROR(__xludf.dummyfunction("""COMPUTED_VALUE"""),"001")</f>
        <v>001</v>
      </c>
      <c r="F228" s="0" t="str">
        <f aca="false">IFERROR(__xludf.dummyfunction("""COMPUTED_VALUE"""),"0810")</f>
        <v>0810</v>
      </c>
      <c r="G228" s="0" t="str">
        <f aca="false">IFERROR(__xludf.dummyfunction("""COMPUTED_VALUE"""),"58149")</f>
        <v>58149</v>
      </c>
      <c r="H228" s="67" t="n">
        <f aca="false">IFERROR(__xludf.dummyfunction("""COMPUTED_VALUE"""),339.2)</f>
        <v>339.2</v>
      </c>
      <c r="I228" s="0" t="str">
        <v>AEE</v>
      </c>
    </row>
    <row r="229" customFormat="false" ht="12.75" hidden="false" customHeight="false" outlineLevel="0" collapsed="false">
      <c r="I229" s="0" t="str">
        <v/>
      </c>
    </row>
    <row r="230" customFormat="false" ht="12.75" hidden="false" customHeight="false" outlineLevel="0" collapsed="false">
      <c r="I230" s="0" t="str">
        <v/>
      </c>
    </row>
    <row r="231" customFormat="false" ht="12.75" hidden="false" customHeight="false" outlineLevel="0" collapsed="false">
      <c r="I231" s="0" t="str">
        <v/>
      </c>
    </row>
    <row r="232" customFormat="false" ht="12.75" hidden="false" customHeight="false" outlineLevel="0" collapsed="false">
      <c r="I232" s="0" t="str">
        <v/>
      </c>
    </row>
    <row r="233" customFormat="false" ht="12.75" hidden="false" customHeight="false" outlineLevel="0" collapsed="false">
      <c r="I233" s="0" t="str">
        <v/>
      </c>
    </row>
    <row r="234" customFormat="false" ht="12.75" hidden="false" customHeight="false" outlineLevel="0" collapsed="false">
      <c r="I234" s="0" t="str">
        <v/>
      </c>
    </row>
    <row r="235" customFormat="false" ht="12.75" hidden="false" customHeight="false" outlineLevel="0" collapsed="false">
      <c r="I235" s="0" t="str">
        <v/>
      </c>
    </row>
    <row r="236" customFormat="false" ht="12.75" hidden="false" customHeight="false" outlineLevel="0" collapsed="false">
      <c r="I236" s="0" t="str">
        <v/>
      </c>
    </row>
    <row r="237" customFormat="false" ht="12.75" hidden="false" customHeight="false" outlineLevel="0" collapsed="false">
      <c r="I237" s="0" t="str">
        <v/>
      </c>
    </row>
    <row r="238" customFormat="false" ht="12.75" hidden="false" customHeight="false" outlineLevel="0" collapsed="false">
      <c r="I238" s="0" t="str">
        <v/>
      </c>
    </row>
    <row r="239" customFormat="false" ht="12.75" hidden="false" customHeight="false" outlineLevel="0" collapsed="false">
      <c r="I239" s="0" t="str">
        <v/>
      </c>
    </row>
    <row r="240" customFormat="false" ht="12.75" hidden="false" customHeight="false" outlineLevel="0" collapsed="false">
      <c r="I240" s="0" t="str">
        <v/>
      </c>
    </row>
    <row r="241" customFormat="false" ht="12.75" hidden="false" customHeight="false" outlineLevel="0" collapsed="false">
      <c r="I241" s="0" t="str">
        <v/>
      </c>
    </row>
    <row r="242" customFormat="false" ht="12.75" hidden="false" customHeight="false" outlineLevel="0" collapsed="false">
      <c r="I242" s="0" t="str">
        <v/>
      </c>
    </row>
    <row r="243" customFormat="false" ht="12.75" hidden="false" customHeight="false" outlineLevel="0" collapsed="false">
      <c r="I243" s="0" t="str">
        <v/>
      </c>
    </row>
    <row r="244" customFormat="false" ht="12.75" hidden="false" customHeight="false" outlineLevel="0" collapsed="false">
      <c r="I244" s="0" t="str">
        <v/>
      </c>
    </row>
    <row r="245" customFormat="false" ht="12.75" hidden="false" customHeight="false" outlineLevel="0" collapsed="false">
      <c r="I245" s="0" t="str">
        <v/>
      </c>
    </row>
    <row r="246" customFormat="false" ht="12.75" hidden="false" customHeight="false" outlineLevel="0" collapsed="false">
      <c r="I246" s="0" t="str">
        <v/>
      </c>
    </row>
    <row r="247" customFormat="false" ht="12.75" hidden="false" customHeight="false" outlineLevel="0" collapsed="false">
      <c r="I247" s="0" t="str">
        <v/>
      </c>
    </row>
    <row r="248" customFormat="false" ht="12.75" hidden="false" customHeight="false" outlineLevel="0" collapsed="false">
      <c r="I248" s="0" t="str">
        <v/>
      </c>
    </row>
    <row r="249" customFormat="false" ht="12.75" hidden="false" customHeight="false" outlineLevel="0" collapsed="false">
      <c r="I249" s="0" t="str">
        <v/>
      </c>
    </row>
    <row r="250" customFormat="false" ht="12.75" hidden="false" customHeight="false" outlineLevel="0" collapsed="false">
      <c r="I250" s="0" t="str">
        <v/>
      </c>
    </row>
    <row r="251" customFormat="false" ht="12.75" hidden="false" customHeight="false" outlineLevel="0" collapsed="false">
      <c r="I251" s="0" t="str">
        <v/>
      </c>
    </row>
    <row r="252" customFormat="false" ht="12.75" hidden="false" customHeight="false" outlineLevel="0" collapsed="false">
      <c r="I252" s="0" t="str">
        <v/>
      </c>
    </row>
    <row r="253" customFormat="false" ht="12.75" hidden="false" customHeight="false" outlineLevel="0" collapsed="false">
      <c r="I253" s="0" t="str">
        <v/>
      </c>
    </row>
    <row r="254" customFormat="false" ht="12.75" hidden="false" customHeight="false" outlineLevel="0" collapsed="false">
      <c r="I254" s="0" t="str">
        <v/>
      </c>
    </row>
    <row r="255" customFormat="false" ht="12.75" hidden="false" customHeight="false" outlineLevel="0" collapsed="false">
      <c r="I255" s="0" t="str">
        <v/>
      </c>
    </row>
    <row r="256" customFormat="false" ht="12.75" hidden="false" customHeight="false" outlineLevel="0" collapsed="false">
      <c r="I256" s="0" t="str">
        <v/>
      </c>
    </row>
    <row r="257" customFormat="false" ht="12.75" hidden="false" customHeight="false" outlineLevel="0" collapsed="false">
      <c r="I257" s="0" t="str">
        <v/>
      </c>
    </row>
    <row r="258" customFormat="false" ht="12.75" hidden="false" customHeight="false" outlineLevel="0" collapsed="false">
      <c r="I258" s="0" t="str">
        <v/>
      </c>
    </row>
    <row r="259" customFormat="false" ht="12.75" hidden="false" customHeight="false" outlineLevel="0" collapsed="false">
      <c r="I259" s="0" t="str">
        <v/>
      </c>
    </row>
    <row r="260" customFormat="false" ht="12.75" hidden="false" customHeight="false" outlineLevel="0" collapsed="false">
      <c r="I260" s="0" t="str">
        <v/>
      </c>
    </row>
    <row r="261" customFormat="false" ht="12.75" hidden="false" customHeight="false" outlineLevel="0" collapsed="false">
      <c r="I261" s="0" t="str">
        <v/>
      </c>
    </row>
    <row r="262" customFormat="false" ht="12.75" hidden="false" customHeight="false" outlineLevel="0" collapsed="false">
      <c r="I262" s="0" t="str">
        <v/>
      </c>
    </row>
    <row r="263" customFormat="false" ht="12.75" hidden="false" customHeight="false" outlineLevel="0" collapsed="false">
      <c r="I263" s="0" t="str">
        <v/>
      </c>
    </row>
    <row r="264" customFormat="false" ht="12.75" hidden="false" customHeight="false" outlineLevel="0" collapsed="false">
      <c r="I264" s="0" t="str">
        <v/>
      </c>
    </row>
    <row r="265" customFormat="false" ht="12.75" hidden="false" customHeight="false" outlineLevel="0" collapsed="false">
      <c r="I265" s="0" t="str">
        <v/>
      </c>
    </row>
    <row r="266" customFormat="false" ht="12.75" hidden="false" customHeight="false" outlineLevel="0" collapsed="false">
      <c r="I266" s="0" t="str">
        <v/>
      </c>
    </row>
    <row r="267" customFormat="false" ht="12.75" hidden="false" customHeight="false" outlineLevel="0" collapsed="false">
      <c r="I267" s="0" t="str">
        <v/>
      </c>
    </row>
    <row r="268" customFormat="false" ht="12.75" hidden="false" customHeight="false" outlineLevel="0" collapsed="false">
      <c r="I268" s="0" t="str">
        <v/>
      </c>
    </row>
    <row r="269" customFormat="false" ht="12.75" hidden="false" customHeight="false" outlineLevel="0" collapsed="false">
      <c r="I269" s="0" t="str">
        <v/>
      </c>
    </row>
    <row r="270" customFormat="false" ht="12.75" hidden="false" customHeight="false" outlineLevel="0" collapsed="false">
      <c r="I270" s="0" t="str">
        <v/>
      </c>
    </row>
    <row r="271" customFormat="false" ht="12.75" hidden="false" customHeight="false" outlineLevel="0" collapsed="false">
      <c r="I271" s="0" t="str">
        <v/>
      </c>
    </row>
    <row r="272" customFormat="false" ht="12.75" hidden="false" customHeight="false" outlineLevel="0" collapsed="false">
      <c r="I272" s="0" t="str">
        <v/>
      </c>
    </row>
    <row r="273" customFormat="false" ht="12.75" hidden="false" customHeight="false" outlineLevel="0" collapsed="false">
      <c r="I273" s="0" t="str">
        <v/>
      </c>
    </row>
    <row r="274" customFormat="false" ht="12.75" hidden="false" customHeight="false" outlineLevel="0" collapsed="false">
      <c r="I274" s="0" t="str">
        <v/>
      </c>
    </row>
    <row r="275" customFormat="false" ht="12.75" hidden="false" customHeight="false" outlineLevel="0" collapsed="false">
      <c r="I275" s="0" t="str">
        <v/>
      </c>
    </row>
    <row r="276" customFormat="false" ht="12.75" hidden="false" customHeight="false" outlineLevel="0" collapsed="false">
      <c r="I276" s="0" t="str">
        <v/>
      </c>
    </row>
    <row r="277" customFormat="false" ht="12.75" hidden="false" customHeight="false" outlineLevel="0" collapsed="false">
      <c r="I277" s="0" t="str">
        <v/>
      </c>
    </row>
    <row r="278" customFormat="false" ht="12.75" hidden="false" customHeight="false" outlineLevel="0" collapsed="false">
      <c r="I278" s="0" t="str">
        <v/>
      </c>
    </row>
    <row r="279" customFormat="false" ht="12.75" hidden="false" customHeight="false" outlineLevel="0" collapsed="false">
      <c r="I279" s="0" t="str">
        <v/>
      </c>
    </row>
    <row r="280" customFormat="false" ht="12.75" hidden="false" customHeight="false" outlineLevel="0" collapsed="false">
      <c r="I280" s="0" t="str">
        <v/>
      </c>
    </row>
    <row r="281" customFormat="false" ht="12.75" hidden="false" customHeight="false" outlineLevel="0" collapsed="false">
      <c r="I281" s="0" t="str">
        <v/>
      </c>
    </row>
    <row r="282" customFormat="false" ht="12.75" hidden="false" customHeight="false" outlineLevel="0" collapsed="false">
      <c r="I282" s="0" t="str">
        <v/>
      </c>
    </row>
    <row r="283" customFormat="false" ht="12.75" hidden="false" customHeight="false" outlineLevel="0" collapsed="false">
      <c r="I283" s="0" t="str">
        <v/>
      </c>
    </row>
    <row r="284" customFormat="false" ht="12.75" hidden="false" customHeight="false" outlineLevel="0" collapsed="false">
      <c r="I284" s="0" t="str">
        <v/>
      </c>
    </row>
    <row r="285" customFormat="false" ht="12.75" hidden="false" customHeight="false" outlineLevel="0" collapsed="false">
      <c r="I285" s="0" t="str">
        <v/>
      </c>
    </row>
    <row r="286" customFormat="false" ht="12.75" hidden="false" customHeight="false" outlineLevel="0" collapsed="false">
      <c r="I286" s="0" t="str">
        <v/>
      </c>
    </row>
    <row r="287" customFormat="false" ht="12.75" hidden="false" customHeight="false" outlineLevel="0" collapsed="false">
      <c r="I287" s="0" t="str">
        <v/>
      </c>
    </row>
    <row r="288" customFormat="false" ht="12.75" hidden="false" customHeight="false" outlineLevel="0" collapsed="false">
      <c r="I288" s="0" t="str">
        <v/>
      </c>
    </row>
    <row r="289" customFormat="false" ht="12.75" hidden="false" customHeight="false" outlineLevel="0" collapsed="false">
      <c r="I289" s="0" t="str">
        <v/>
      </c>
    </row>
    <row r="290" customFormat="false" ht="12.75" hidden="false" customHeight="false" outlineLevel="0" collapsed="false">
      <c r="I290" s="0" t="str">
        <v/>
      </c>
    </row>
    <row r="291" customFormat="false" ht="12.75" hidden="false" customHeight="false" outlineLevel="0" collapsed="false">
      <c r="I291" s="0" t="str">
        <v/>
      </c>
    </row>
    <row r="292" customFormat="false" ht="12.75" hidden="false" customHeight="false" outlineLevel="0" collapsed="false">
      <c r="I292" s="0" t="str">
        <v/>
      </c>
    </row>
    <row r="293" customFormat="false" ht="12.75" hidden="false" customHeight="false" outlineLevel="0" collapsed="false">
      <c r="I293" s="0" t="str">
        <v/>
      </c>
    </row>
    <row r="294" customFormat="false" ht="12.75" hidden="false" customHeight="false" outlineLevel="0" collapsed="false">
      <c r="I294" s="0" t="str">
        <v/>
      </c>
    </row>
    <row r="295" customFormat="false" ht="12.75" hidden="false" customHeight="false" outlineLevel="0" collapsed="false">
      <c r="I295" s="0" t="str">
        <v/>
      </c>
    </row>
    <row r="296" customFormat="false" ht="12.75" hidden="false" customHeight="false" outlineLevel="0" collapsed="false">
      <c r="I296" s="0" t="str">
        <v/>
      </c>
    </row>
    <row r="297" customFormat="false" ht="12.75" hidden="false" customHeight="false" outlineLevel="0" collapsed="false">
      <c r="I297" s="0" t="str">
        <v/>
      </c>
    </row>
    <row r="298" customFormat="false" ht="12.75" hidden="false" customHeight="false" outlineLevel="0" collapsed="false">
      <c r="I298" s="0" t="str">
        <v/>
      </c>
    </row>
    <row r="299" customFormat="false" ht="12.75" hidden="false" customHeight="false" outlineLevel="0" collapsed="false">
      <c r="I299" s="0" t="str">
        <v/>
      </c>
    </row>
    <row r="300" customFormat="false" ht="12.75" hidden="false" customHeight="false" outlineLevel="0" collapsed="false">
      <c r="I300" s="0" t="str">
        <v/>
      </c>
    </row>
    <row r="301" customFormat="false" ht="12.75" hidden="false" customHeight="false" outlineLevel="0" collapsed="false">
      <c r="I301" s="0" t="str">
        <v/>
      </c>
    </row>
    <row r="302" customFormat="false" ht="12.75" hidden="false" customHeight="false" outlineLevel="0" collapsed="false">
      <c r="I302" s="0" t="str">
        <v/>
      </c>
    </row>
    <row r="303" customFormat="false" ht="12.75" hidden="false" customHeight="false" outlineLevel="0" collapsed="false">
      <c r="I303" s="0" t="str">
        <v/>
      </c>
    </row>
    <row r="304" customFormat="false" ht="12.75" hidden="false" customHeight="false" outlineLevel="0" collapsed="false">
      <c r="I304" s="0" t="str">
        <v/>
      </c>
    </row>
    <row r="305" customFormat="false" ht="12.75" hidden="false" customHeight="false" outlineLevel="0" collapsed="false">
      <c r="I305" s="0" t="str">
        <v/>
      </c>
    </row>
    <row r="306" customFormat="false" ht="12.75" hidden="false" customHeight="false" outlineLevel="0" collapsed="false">
      <c r="I306" s="0" t="str">
        <v/>
      </c>
    </row>
    <row r="307" customFormat="false" ht="12.75" hidden="false" customHeight="false" outlineLevel="0" collapsed="false">
      <c r="I307" s="0" t="str">
        <v/>
      </c>
    </row>
    <row r="308" customFormat="false" ht="12.75" hidden="false" customHeight="false" outlineLevel="0" collapsed="false">
      <c r="I308" s="0" t="str">
        <v/>
      </c>
    </row>
    <row r="309" customFormat="false" ht="12.75" hidden="false" customHeight="false" outlineLevel="0" collapsed="false">
      <c r="I309" s="0" t="str">
        <v/>
      </c>
    </row>
    <row r="310" customFormat="false" ht="12.75" hidden="false" customHeight="false" outlineLevel="0" collapsed="false">
      <c r="I310" s="0" t="str">
        <v/>
      </c>
    </row>
    <row r="311" customFormat="false" ht="12.75" hidden="false" customHeight="false" outlineLevel="0" collapsed="false">
      <c r="I311" s="0" t="str">
        <v/>
      </c>
    </row>
    <row r="312" customFormat="false" ht="12.75" hidden="false" customHeight="false" outlineLevel="0" collapsed="false">
      <c r="I312" s="0" t="str">
        <v/>
      </c>
    </row>
    <row r="313" customFormat="false" ht="12.75" hidden="false" customHeight="false" outlineLevel="0" collapsed="false">
      <c r="I313" s="0" t="str">
        <v/>
      </c>
    </row>
    <row r="314" customFormat="false" ht="12.75" hidden="false" customHeight="false" outlineLevel="0" collapsed="false">
      <c r="I314" s="0" t="str">
        <v/>
      </c>
    </row>
    <row r="315" customFormat="false" ht="12.75" hidden="false" customHeight="false" outlineLevel="0" collapsed="false">
      <c r="I315" s="0" t="str">
        <v/>
      </c>
    </row>
    <row r="316" customFormat="false" ht="12.75" hidden="false" customHeight="false" outlineLevel="0" collapsed="false">
      <c r="I316" s="0" t="str">
        <v/>
      </c>
    </row>
    <row r="317" customFormat="false" ht="12.75" hidden="false" customHeight="false" outlineLevel="0" collapsed="false">
      <c r="I317" s="0" t="str">
        <v/>
      </c>
    </row>
    <row r="318" customFormat="false" ht="12.75" hidden="false" customHeight="false" outlineLevel="0" collapsed="false">
      <c r="I318" s="0" t="str">
        <v/>
      </c>
    </row>
    <row r="319" customFormat="false" ht="12.75" hidden="false" customHeight="false" outlineLevel="0" collapsed="false">
      <c r="I319" s="0" t="str">
        <v/>
      </c>
    </row>
    <row r="320" customFormat="false" ht="12.75" hidden="false" customHeight="false" outlineLevel="0" collapsed="false">
      <c r="I320" s="0" t="str">
        <v/>
      </c>
    </row>
    <row r="321" customFormat="false" ht="12.75" hidden="false" customHeight="false" outlineLevel="0" collapsed="false">
      <c r="I321" s="0" t="str">
        <v/>
      </c>
    </row>
    <row r="322" customFormat="false" ht="12.75" hidden="false" customHeight="false" outlineLevel="0" collapsed="false">
      <c r="I322" s="0" t="str">
        <v/>
      </c>
    </row>
    <row r="323" customFormat="false" ht="12.75" hidden="false" customHeight="false" outlineLevel="0" collapsed="false">
      <c r="I323" s="0" t="str">
        <v/>
      </c>
    </row>
    <row r="324" customFormat="false" ht="12.75" hidden="false" customHeight="false" outlineLevel="0" collapsed="false">
      <c r="I324" s="0" t="str">
        <v/>
      </c>
    </row>
    <row r="325" customFormat="false" ht="12.75" hidden="false" customHeight="false" outlineLevel="0" collapsed="false">
      <c r="I325" s="0" t="str">
        <v/>
      </c>
    </row>
    <row r="326" customFormat="false" ht="12.75" hidden="false" customHeight="false" outlineLevel="0" collapsed="false">
      <c r="I326" s="0" t="str">
        <v/>
      </c>
    </row>
    <row r="327" customFormat="false" ht="12.75" hidden="false" customHeight="false" outlineLevel="0" collapsed="false">
      <c r="I327" s="0" t="str">
        <v/>
      </c>
    </row>
    <row r="328" customFormat="false" ht="12.75" hidden="false" customHeight="false" outlineLevel="0" collapsed="false">
      <c r="I328" s="0" t="str">
        <v/>
      </c>
    </row>
    <row r="329" customFormat="false" ht="12.75" hidden="false" customHeight="false" outlineLevel="0" collapsed="false">
      <c r="I329" s="0" t="str">
        <v/>
      </c>
    </row>
    <row r="330" customFormat="false" ht="12.75" hidden="false" customHeight="false" outlineLevel="0" collapsed="false">
      <c r="I330" s="0" t="str">
        <v/>
      </c>
    </row>
    <row r="331" customFormat="false" ht="12.75" hidden="false" customHeight="false" outlineLevel="0" collapsed="false">
      <c r="I331" s="0" t="str">
        <v/>
      </c>
    </row>
    <row r="332" customFormat="false" ht="12.75" hidden="false" customHeight="false" outlineLevel="0" collapsed="false">
      <c r="I332" s="0" t="str">
        <v/>
      </c>
    </row>
    <row r="333" customFormat="false" ht="12.75" hidden="false" customHeight="false" outlineLevel="0" collapsed="false">
      <c r="I333" s="0" t="str">
        <v/>
      </c>
    </row>
    <row r="334" customFormat="false" ht="12.75" hidden="false" customHeight="false" outlineLevel="0" collapsed="false">
      <c r="I334" s="0" t="str">
        <v/>
      </c>
    </row>
    <row r="335" customFormat="false" ht="12.75" hidden="false" customHeight="false" outlineLevel="0" collapsed="false">
      <c r="I335" s="0" t="str">
        <v/>
      </c>
    </row>
    <row r="336" customFormat="false" ht="12.75" hidden="false" customHeight="false" outlineLevel="0" collapsed="false">
      <c r="I336" s="0" t="str">
        <v/>
      </c>
    </row>
    <row r="337" customFormat="false" ht="12.75" hidden="false" customHeight="false" outlineLevel="0" collapsed="false">
      <c r="I337" s="0" t="str">
        <v/>
      </c>
    </row>
    <row r="338" customFormat="false" ht="12.75" hidden="false" customHeight="false" outlineLevel="0" collapsed="false">
      <c r="I338" s="0" t="str">
        <v/>
      </c>
    </row>
    <row r="339" customFormat="false" ht="12.75" hidden="false" customHeight="false" outlineLevel="0" collapsed="false">
      <c r="I339" s="0" t="str">
        <v/>
      </c>
    </row>
    <row r="340" customFormat="false" ht="12.75" hidden="false" customHeight="false" outlineLevel="0" collapsed="false">
      <c r="I340" s="0" t="str">
        <v/>
      </c>
    </row>
    <row r="341" customFormat="false" ht="12.75" hidden="false" customHeight="false" outlineLevel="0" collapsed="false">
      <c r="I341" s="0" t="str">
        <v/>
      </c>
    </row>
    <row r="342" customFormat="false" ht="12.75" hidden="false" customHeight="false" outlineLevel="0" collapsed="false">
      <c r="I342" s="0" t="str">
        <v/>
      </c>
    </row>
    <row r="343" customFormat="false" ht="12.75" hidden="false" customHeight="false" outlineLevel="0" collapsed="false">
      <c r="I343" s="0" t="str">
        <v/>
      </c>
    </row>
    <row r="344" customFormat="false" ht="12.75" hidden="false" customHeight="false" outlineLevel="0" collapsed="false">
      <c r="I344" s="0" t="str">
        <v/>
      </c>
    </row>
    <row r="345" customFormat="false" ht="12.75" hidden="false" customHeight="false" outlineLevel="0" collapsed="false">
      <c r="I345" s="0" t="str">
        <v/>
      </c>
    </row>
    <row r="346" customFormat="false" ht="12.75" hidden="false" customHeight="false" outlineLevel="0" collapsed="false">
      <c r="I346" s="0" t="str">
        <v/>
      </c>
    </row>
    <row r="347" customFormat="false" ht="12.75" hidden="false" customHeight="false" outlineLevel="0" collapsed="false">
      <c r="I347" s="0" t="str">
        <v/>
      </c>
    </row>
    <row r="348" customFormat="false" ht="12.75" hidden="false" customHeight="false" outlineLevel="0" collapsed="false">
      <c r="I348" s="0" t="str">
        <v/>
      </c>
    </row>
    <row r="349" customFormat="false" ht="12.75" hidden="false" customHeight="false" outlineLevel="0" collapsed="false">
      <c r="I349" s="0" t="str">
        <v/>
      </c>
    </row>
    <row r="350" customFormat="false" ht="12.75" hidden="false" customHeight="false" outlineLevel="0" collapsed="false">
      <c r="I350" s="0" t="str">
        <v/>
      </c>
    </row>
    <row r="351" customFormat="false" ht="12.75" hidden="false" customHeight="false" outlineLevel="0" collapsed="false">
      <c r="I351" s="0" t="str">
        <v/>
      </c>
    </row>
    <row r="352" customFormat="false" ht="12.75" hidden="false" customHeight="false" outlineLevel="0" collapsed="false">
      <c r="I352" s="0" t="str">
        <v/>
      </c>
    </row>
    <row r="353" customFormat="false" ht="12.75" hidden="false" customHeight="false" outlineLevel="0" collapsed="false">
      <c r="I353" s="0" t="str">
        <v/>
      </c>
    </row>
    <row r="354" customFormat="false" ht="12.75" hidden="false" customHeight="false" outlineLevel="0" collapsed="false">
      <c r="I354" s="0" t="str">
        <v/>
      </c>
    </row>
    <row r="355" customFormat="false" ht="12.75" hidden="false" customHeight="false" outlineLevel="0" collapsed="false">
      <c r="I355" s="0" t="str">
        <v/>
      </c>
    </row>
    <row r="356" customFormat="false" ht="12.75" hidden="false" customHeight="false" outlineLevel="0" collapsed="false">
      <c r="I356" s="0" t="str">
        <v/>
      </c>
    </row>
    <row r="357" customFormat="false" ht="12.75" hidden="false" customHeight="false" outlineLevel="0" collapsed="false">
      <c r="I357" s="0" t="str">
        <v/>
      </c>
    </row>
    <row r="358" customFormat="false" ht="12.75" hidden="false" customHeight="false" outlineLevel="0" collapsed="false">
      <c r="I358" s="0" t="str">
        <v/>
      </c>
    </row>
    <row r="359" customFormat="false" ht="12.75" hidden="false" customHeight="false" outlineLevel="0" collapsed="false">
      <c r="I359" s="0" t="str">
        <v/>
      </c>
    </row>
    <row r="360" customFormat="false" ht="12.75" hidden="false" customHeight="false" outlineLevel="0" collapsed="false">
      <c r="I360" s="0" t="str">
        <v/>
      </c>
    </row>
    <row r="361" customFormat="false" ht="12.75" hidden="false" customHeight="false" outlineLevel="0" collapsed="false">
      <c r="I361" s="0" t="str">
        <v/>
      </c>
    </row>
    <row r="362" customFormat="false" ht="12.75" hidden="false" customHeight="false" outlineLevel="0" collapsed="false">
      <c r="I362" s="0" t="str">
        <v/>
      </c>
    </row>
    <row r="363" customFormat="false" ht="12.75" hidden="false" customHeight="false" outlineLevel="0" collapsed="false">
      <c r="I363" s="0" t="str">
        <v/>
      </c>
    </row>
    <row r="364" customFormat="false" ht="12.75" hidden="false" customHeight="false" outlineLevel="0" collapsed="false">
      <c r="I364" s="0" t="str">
        <v/>
      </c>
    </row>
    <row r="365" customFormat="false" ht="12.75" hidden="false" customHeight="false" outlineLevel="0" collapsed="false">
      <c r="I365" s="0" t="str">
        <v/>
      </c>
    </row>
    <row r="366" customFormat="false" ht="12.75" hidden="false" customHeight="false" outlineLevel="0" collapsed="false">
      <c r="I366" s="0" t="str">
        <v/>
      </c>
    </row>
    <row r="367" customFormat="false" ht="12.75" hidden="false" customHeight="false" outlineLevel="0" collapsed="false">
      <c r="I367" s="0" t="str">
        <v/>
      </c>
    </row>
    <row r="368" customFormat="false" ht="12.75" hidden="false" customHeight="false" outlineLevel="0" collapsed="false">
      <c r="I368" s="0" t="str">
        <v/>
      </c>
    </row>
    <row r="369" customFormat="false" ht="12.75" hidden="false" customHeight="false" outlineLevel="0" collapsed="false">
      <c r="I369" s="0" t="str">
        <v/>
      </c>
    </row>
    <row r="370" customFormat="false" ht="12.75" hidden="false" customHeight="false" outlineLevel="0" collapsed="false">
      <c r="I370" s="0" t="str">
        <v/>
      </c>
    </row>
    <row r="371" customFormat="false" ht="12.75" hidden="false" customHeight="false" outlineLevel="0" collapsed="false">
      <c r="I371" s="0" t="str">
        <v/>
      </c>
    </row>
    <row r="372" customFormat="false" ht="12.75" hidden="false" customHeight="false" outlineLevel="0" collapsed="false">
      <c r="I372" s="0" t="str">
        <v/>
      </c>
    </row>
    <row r="373" customFormat="false" ht="12.75" hidden="false" customHeight="false" outlineLevel="0" collapsed="false">
      <c r="I373" s="0" t="str">
        <v/>
      </c>
    </row>
    <row r="374" customFormat="false" ht="12.75" hidden="false" customHeight="false" outlineLevel="0" collapsed="false">
      <c r="I374" s="0" t="str">
        <v/>
      </c>
    </row>
    <row r="375" customFormat="false" ht="12.75" hidden="false" customHeight="false" outlineLevel="0" collapsed="false">
      <c r="I375" s="0" t="str">
        <v/>
      </c>
    </row>
    <row r="376" customFormat="false" ht="12.75" hidden="false" customHeight="false" outlineLevel="0" collapsed="false">
      <c r="I376" s="0" t="str">
        <v/>
      </c>
    </row>
    <row r="377" customFormat="false" ht="12.75" hidden="false" customHeight="false" outlineLevel="0" collapsed="false">
      <c r="I377" s="0" t="str">
        <v/>
      </c>
    </row>
    <row r="378" customFormat="false" ht="12.75" hidden="false" customHeight="false" outlineLevel="0" collapsed="false">
      <c r="I378" s="0" t="str">
        <v/>
      </c>
    </row>
    <row r="379" customFormat="false" ht="12.75" hidden="false" customHeight="false" outlineLevel="0" collapsed="false">
      <c r="I379" s="0" t="str">
        <v/>
      </c>
    </row>
    <row r="380" customFormat="false" ht="12.75" hidden="false" customHeight="false" outlineLevel="0" collapsed="false">
      <c r="I380" s="0" t="str">
        <v/>
      </c>
    </row>
    <row r="381" customFormat="false" ht="12.75" hidden="false" customHeight="false" outlineLevel="0" collapsed="false">
      <c r="I381" s="0" t="str">
        <v/>
      </c>
    </row>
    <row r="382" customFormat="false" ht="12.75" hidden="false" customHeight="false" outlineLevel="0" collapsed="false">
      <c r="I382" s="0" t="str">
        <v/>
      </c>
    </row>
    <row r="383" customFormat="false" ht="12.75" hidden="false" customHeight="false" outlineLevel="0" collapsed="false">
      <c r="I383" s="0" t="str">
        <v/>
      </c>
    </row>
    <row r="384" customFormat="false" ht="12.75" hidden="false" customHeight="false" outlineLevel="0" collapsed="false">
      <c r="I384" s="0" t="str">
        <v/>
      </c>
    </row>
    <row r="385" customFormat="false" ht="12.75" hidden="false" customHeight="false" outlineLevel="0" collapsed="false">
      <c r="I385" s="0" t="str">
        <v/>
      </c>
    </row>
    <row r="386" customFormat="false" ht="12.75" hidden="false" customHeight="false" outlineLevel="0" collapsed="false">
      <c r="I386" s="0" t="str">
        <v/>
      </c>
    </row>
    <row r="387" customFormat="false" ht="12.75" hidden="false" customHeight="false" outlineLevel="0" collapsed="false">
      <c r="I387" s="0" t="str">
        <v/>
      </c>
    </row>
    <row r="388" customFormat="false" ht="12.75" hidden="false" customHeight="false" outlineLevel="0" collapsed="false">
      <c r="I388" s="0" t="str">
        <v/>
      </c>
    </row>
    <row r="389" customFormat="false" ht="12.75" hidden="false" customHeight="false" outlineLevel="0" collapsed="false">
      <c r="I389" s="0" t="str">
        <v/>
      </c>
    </row>
    <row r="390" customFormat="false" ht="12.75" hidden="false" customHeight="false" outlineLevel="0" collapsed="false">
      <c r="I390" s="0" t="str">
        <v/>
      </c>
    </row>
    <row r="391" customFormat="false" ht="12.75" hidden="false" customHeight="false" outlineLevel="0" collapsed="false">
      <c r="I391" s="0" t="str">
        <v/>
      </c>
    </row>
    <row r="392" customFormat="false" ht="12.75" hidden="false" customHeight="false" outlineLevel="0" collapsed="false">
      <c r="I392" s="0" t="str">
        <v/>
      </c>
    </row>
    <row r="393" customFormat="false" ht="12.75" hidden="false" customHeight="false" outlineLevel="0" collapsed="false">
      <c r="I393" s="0" t="str">
        <v/>
      </c>
    </row>
    <row r="394" customFormat="false" ht="12.75" hidden="false" customHeight="false" outlineLevel="0" collapsed="false">
      <c r="I394" s="0" t="str">
        <v/>
      </c>
    </row>
    <row r="395" customFormat="false" ht="12.75" hidden="false" customHeight="false" outlineLevel="0" collapsed="false">
      <c r="I395" s="0" t="str">
        <v/>
      </c>
    </row>
    <row r="396" customFormat="false" ht="12.75" hidden="false" customHeight="false" outlineLevel="0" collapsed="false">
      <c r="I396" s="0" t="str">
        <v/>
      </c>
    </row>
    <row r="397" customFormat="false" ht="12.75" hidden="false" customHeight="false" outlineLevel="0" collapsed="false">
      <c r="I397" s="0" t="str">
        <v/>
      </c>
    </row>
    <row r="398" customFormat="false" ht="12.75" hidden="false" customHeight="false" outlineLevel="0" collapsed="false">
      <c r="I398" s="0" t="str">
        <v/>
      </c>
    </row>
    <row r="399" customFormat="false" ht="12.75" hidden="false" customHeight="false" outlineLevel="0" collapsed="false">
      <c r="I399" s="0" t="str">
        <v/>
      </c>
    </row>
    <row r="400" customFormat="false" ht="12.75" hidden="false" customHeight="false" outlineLevel="0" collapsed="false">
      <c r="I400" s="0" t="str">
        <v/>
      </c>
    </row>
    <row r="401" customFormat="false" ht="12.75" hidden="false" customHeight="false" outlineLevel="0" collapsed="false">
      <c r="I401" s="0" t="str">
        <v/>
      </c>
    </row>
    <row r="402" customFormat="false" ht="12.75" hidden="false" customHeight="false" outlineLevel="0" collapsed="false">
      <c r="I402" s="0" t="str">
        <v/>
      </c>
    </row>
    <row r="403" customFormat="false" ht="12.75" hidden="false" customHeight="false" outlineLevel="0" collapsed="false">
      <c r="I403" s="0" t="str">
        <v/>
      </c>
    </row>
    <row r="404" customFormat="false" ht="12.75" hidden="false" customHeight="false" outlineLevel="0" collapsed="false">
      <c r="I404" s="0" t="str">
        <v/>
      </c>
    </row>
    <row r="405" customFormat="false" ht="12.75" hidden="false" customHeight="false" outlineLevel="0" collapsed="false">
      <c r="I405" s="0" t="str">
        <v/>
      </c>
    </row>
    <row r="406" customFormat="false" ht="12.75" hidden="false" customHeight="false" outlineLevel="0" collapsed="false">
      <c r="I406" s="0" t="str">
        <v/>
      </c>
    </row>
    <row r="407" customFormat="false" ht="12.75" hidden="false" customHeight="false" outlineLevel="0" collapsed="false">
      <c r="I407" s="0" t="str">
        <v/>
      </c>
    </row>
    <row r="408" customFormat="false" ht="12.75" hidden="false" customHeight="false" outlineLevel="0" collapsed="false">
      <c r="I408" s="0" t="str">
        <v/>
      </c>
    </row>
    <row r="409" customFormat="false" ht="12.75" hidden="false" customHeight="false" outlineLevel="0" collapsed="false">
      <c r="I409" s="0" t="str">
        <v/>
      </c>
    </row>
    <row r="410" customFormat="false" ht="12.75" hidden="false" customHeight="false" outlineLevel="0" collapsed="false">
      <c r="I410" s="0" t="str">
        <v/>
      </c>
    </row>
    <row r="411" customFormat="false" ht="12.75" hidden="false" customHeight="false" outlineLevel="0" collapsed="false">
      <c r="I411" s="0" t="str">
        <v/>
      </c>
    </row>
    <row r="412" customFormat="false" ht="12.75" hidden="false" customHeight="false" outlineLevel="0" collapsed="false">
      <c r="I412" s="0" t="str">
        <v/>
      </c>
    </row>
    <row r="413" customFormat="false" ht="12.75" hidden="false" customHeight="false" outlineLevel="0" collapsed="false">
      <c r="I413" s="0" t="str">
        <v/>
      </c>
    </row>
    <row r="414" customFormat="false" ht="12.75" hidden="false" customHeight="false" outlineLevel="0" collapsed="false">
      <c r="I414" s="0" t="str">
        <v/>
      </c>
    </row>
    <row r="415" customFormat="false" ht="12.75" hidden="false" customHeight="false" outlineLevel="0" collapsed="false">
      <c r="I415" s="0" t="str">
        <v/>
      </c>
    </row>
    <row r="416" customFormat="false" ht="12.75" hidden="false" customHeight="false" outlineLevel="0" collapsed="false">
      <c r="I416" s="0" t="str">
        <v/>
      </c>
    </row>
    <row r="417" customFormat="false" ht="12.75" hidden="false" customHeight="false" outlineLevel="0" collapsed="false">
      <c r="I417" s="0" t="str">
        <v/>
      </c>
    </row>
    <row r="418" customFormat="false" ht="12.75" hidden="false" customHeight="false" outlineLevel="0" collapsed="false">
      <c r="I418" s="0" t="str">
        <v/>
      </c>
    </row>
    <row r="419" customFormat="false" ht="12.75" hidden="false" customHeight="false" outlineLevel="0" collapsed="false">
      <c r="I419" s="0" t="str">
        <v/>
      </c>
    </row>
    <row r="420" customFormat="false" ht="12.75" hidden="false" customHeight="false" outlineLevel="0" collapsed="false">
      <c r="I420" s="0" t="str">
        <v/>
      </c>
    </row>
    <row r="421" customFormat="false" ht="12.75" hidden="false" customHeight="false" outlineLevel="0" collapsed="false">
      <c r="I421" s="0" t="str">
        <v/>
      </c>
    </row>
    <row r="422" customFormat="false" ht="12.75" hidden="false" customHeight="false" outlineLevel="0" collapsed="false">
      <c r="I422" s="0" t="str">
        <v/>
      </c>
    </row>
    <row r="423" customFormat="false" ht="12.75" hidden="false" customHeight="false" outlineLevel="0" collapsed="false">
      <c r="I423" s="0" t="str">
        <v/>
      </c>
    </row>
    <row r="424" customFormat="false" ht="12.75" hidden="false" customHeight="false" outlineLevel="0" collapsed="false">
      <c r="I424" s="0" t="str">
        <v/>
      </c>
    </row>
    <row r="425" customFormat="false" ht="12.75" hidden="false" customHeight="false" outlineLevel="0" collapsed="false">
      <c r="I425" s="0" t="str">
        <v/>
      </c>
    </row>
    <row r="426" customFormat="false" ht="12.75" hidden="false" customHeight="false" outlineLevel="0" collapsed="false">
      <c r="I426" s="0" t="str">
        <v/>
      </c>
    </row>
    <row r="427" customFormat="false" ht="12.75" hidden="false" customHeight="false" outlineLevel="0" collapsed="false">
      <c r="I427" s="0" t="str">
        <v/>
      </c>
    </row>
    <row r="428" customFormat="false" ht="12.75" hidden="false" customHeight="false" outlineLevel="0" collapsed="false">
      <c r="I428" s="0" t="str">
        <v/>
      </c>
    </row>
    <row r="429" customFormat="false" ht="12.75" hidden="false" customHeight="false" outlineLevel="0" collapsed="false">
      <c r="I429" s="0" t="str">
        <v/>
      </c>
    </row>
    <row r="430" customFormat="false" ht="12.75" hidden="false" customHeight="false" outlineLevel="0" collapsed="false">
      <c r="I430" s="0" t="str">
        <v/>
      </c>
    </row>
    <row r="431" customFormat="false" ht="12.75" hidden="false" customHeight="false" outlineLevel="0" collapsed="false">
      <c r="I431" s="0" t="str">
        <v/>
      </c>
    </row>
    <row r="432" customFormat="false" ht="12.75" hidden="false" customHeight="false" outlineLevel="0" collapsed="false">
      <c r="I432" s="0" t="str">
        <v/>
      </c>
    </row>
    <row r="433" customFormat="false" ht="12.75" hidden="false" customHeight="false" outlineLevel="0" collapsed="false">
      <c r="I433" s="0" t="str">
        <v/>
      </c>
    </row>
    <row r="434" customFormat="false" ht="12.75" hidden="false" customHeight="false" outlineLevel="0" collapsed="false">
      <c r="I434" s="0" t="str">
        <v/>
      </c>
    </row>
    <row r="435" customFormat="false" ht="12.75" hidden="false" customHeight="false" outlineLevel="0" collapsed="false">
      <c r="I435" s="0" t="str">
        <v/>
      </c>
    </row>
    <row r="436" customFormat="false" ht="12.75" hidden="false" customHeight="false" outlineLevel="0" collapsed="false">
      <c r="I436" s="0" t="str">
        <v/>
      </c>
    </row>
    <row r="437" customFormat="false" ht="12.75" hidden="false" customHeight="false" outlineLevel="0" collapsed="false">
      <c r="I437" s="0" t="str">
        <v/>
      </c>
    </row>
    <row r="438" customFormat="false" ht="12.75" hidden="false" customHeight="false" outlineLevel="0" collapsed="false">
      <c r="I438" s="0" t="str">
        <v/>
      </c>
    </row>
    <row r="439" customFormat="false" ht="12.75" hidden="false" customHeight="false" outlineLevel="0" collapsed="false">
      <c r="I439" s="0" t="str">
        <v/>
      </c>
    </row>
    <row r="440" customFormat="false" ht="12.75" hidden="false" customHeight="false" outlineLevel="0" collapsed="false">
      <c r="I440" s="0" t="str">
        <v/>
      </c>
    </row>
    <row r="441" customFormat="false" ht="12.75" hidden="false" customHeight="false" outlineLevel="0" collapsed="false">
      <c r="I441" s="0" t="str">
        <v/>
      </c>
    </row>
    <row r="442" customFormat="false" ht="12.75" hidden="false" customHeight="false" outlineLevel="0" collapsed="false">
      <c r="I442" s="0" t="str">
        <v/>
      </c>
    </row>
    <row r="443" customFormat="false" ht="12.75" hidden="false" customHeight="false" outlineLevel="0" collapsed="false">
      <c r="I443" s="0" t="str">
        <v/>
      </c>
    </row>
    <row r="444" customFormat="false" ht="12.75" hidden="false" customHeight="false" outlineLevel="0" collapsed="false">
      <c r="I444" s="0" t="str">
        <v/>
      </c>
    </row>
    <row r="445" customFormat="false" ht="12.75" hidden="false" customHeight="false" outlineLevel="0" collapsed="false">
      <c r="I445" s="0" t="str">
        <v/>
      </c>
    </row>
    <row r="446" customFormat="false" ht="12.75" hidden="false" customHeight="false" outlineLevel="0" collapsed="false">
      <c r="I446" s="0" t="str">
        <v/>
      </c>
    </row>
    <row r="447" customFormat="false" ht="12.75" hidden="false" customHeight="false" outlineLevel="0" collapsed="false">
      <c r="I447" s="0" t="str">
        <v/>
      </c>
    </row>
    <row r="448" customFormat="false" ht="12.75" hidden="false" customHeight="false" outlineLevel="0" collapsed="false">
      <c r="I448" s="0" t="str">
        <v/>
      </c>
    </row>
    <row r="449" customFormat="false" ht="12.75" hidden="false" customHeight="false" outlineLevel="0" collapsed="false">
      <c r="I449" s="0" t="str">
        <v/>
      </c>
    </row>
    <row r="450" customFormat="false" ht="12.75" hidden="false" customHeight="false" outlineLevel="0" collapsed="false">
      <c r="I450" s="0" t="str">
        <v/>
      </c>
    </row>
    <row r="451" customFormat="false" ht="12.75" hidden="false" customHeight="false" outlineLevel="0" collapsed="false">
      <c r="I451" s="0" t="str">
        <v/>
      </c>
    </row>
    <row r="452" customFormat="false" ht="12.75" hidden="false" customHeight="false" outlineLevel="0" collapsed="false">
      <c r="I452" s="0" t="str">
        <v/>
      </c>
    </row>
    <row r="453" customFormat="false" ht="12.75" hidden="false" customHeight="false" outlineLevel="0" collapsed="false">
      <c r="I453" s="0" t="str">
        <v/>
      </c>
    </row>
    <row r="454" customFormat="false" ht="12.75" hidden="false" customHeight="false" outlineLevel="0" collapsed="false">
      <c r="I454" s="0" t="str">
        <v/>
      </c>
    </row>
    <row r="455" customFormat="false" ht="12.75" hidden="false" customHeight="false" outlineLevel="0" collapsed="false">
      <c r="I455" s="0" t="str">
        <v/>
      </c>
    </row>
    <row r="456" customFormat="false" ht="12.75" hidden="false" customHeight="false" outlineLevel="0" collapsed="false">
      <c r="I456" s="0" t="str">
        <v/>
      </c>
    </row>
    <row r="457" customFormat="false" ht="12.75" hidden="false" customHeight="false" outlineLevel="0" collapsed="false">
      <c r="I457" s="0" t="str">
        <v/>
      </c>
    </row>
    <row r="458" customFormat="false" ht="12.75" hidden="false" customHeight="false" outlineLevel="0" collapsed="false">
      <c r="I458" s="0" t="str">
        <v/>
      </c>
    </row>
    <row r="459" customFormat="false" ht="12.75" hidden="false" customHeight="false" outlineLevel="0" collapsed="false">
      <c r="I459" s="0" t="str">
        <v/>
      </c>
    </row>
    <row r="460" customFormat="false" ht="12.75" hidden="false" customHeight="false" outlineLevel="0" collapsed="false">
      <c r="I460" s="0" t="str">
        <v/>
      </c>
    </row>
    <row r="461" customFormat="false" ht="12.75" hidden="false" customHeight="false" outlineLevel="0" collapsed="false">
      <c r="I461" s="0" t="str">
        <v/>
      </c>
    </row>
    <row r="462" customFormat="false" ht="12.75" hidden="false" customHeight="false" outlineLevel="0" collapsed="false">
      <c r="I462" s="0" t="str">
        <v/>
      </c>
    </row>
    <row r="463" customFormat="false" ht="12.75" hidden="false" customHeight="false" outlineLevel="0" collapsed="false">
      <c r="I463" s="0" t="str">
        <v/>
      </c>
    </row>
    <row r="464" customFormat="false" ht="12.75" hidden="false" customHeight="false" outlineLevel="0" collapsed="false">
      <c r="I464" s="0" t="str">
        <v/>
      </c>
    </row>
    <row r="465" customFormat="false" ht="12.75" hidden="false" customHeight="false" outlineLevel="0" collapsed="false">
      <c r="I465" s="0" t="str">
        <v/>
      </c>
    </row>
    <row r="466" customFormat="false" ht="12.75" hidden="false" customHeight="false" outlineLevel="0" collapsed="false">
      <c r="I466" s="0" t="str">
        <v/>
      </c>
    </row>
    <row r="467" customFormat="false" ht="12.75" hidden="false" customHeight="false" outlineLevel="0" collapsed="false">
      <c r="I467" s="0" t="str">
        <v/>
      </c>
    </row>
    <row r="468" customFormat="false" ht="12.75" hidden="false" customHeight="false" outlineLevel="0" collapsed="false">
      <c r="I468" s="0" t="str">
        <v/>
      </c>
    </row>
    <row r="469" customFormat="false" ht="12.75" hidden="false" customHeight="false" outlineLevel="0" collapsed="false">
      <c r="I469" s="0" t="str">
        <v/>
      </c>
    </row>
    <row r="470" customFormat="false" ht="12.75" hidden="false" customHeight="false" outlineLevel="0" collapsed="false">
      <c r="I470" s="0" t="str">
        <v/>
      </c>
    </row>
    <row r="471" customFormat="false" ht="12.75" hidden="false" customHeight="false" outlineLevel="0" collapsed="false">
      <c r="I471" s="0" t="str">
        <v/>
      </c>
    </row>
    <row r="472" customFormat="false" ht="12.75" hidden="false" customHeight="false" outlineLevel="0" collapsed="false">
      <c r="I472" s="0" t="str">
        <v/>
      </c>
    </row>
    <row r="473" customFormat="false" ht="12.75" hidden="false" customHeight="false" outlineLevel="0" collapsed="false">
      <c r="I473" s="0" t="str">
        <v/>
      </c>
    </row>
    <row r="474" customFormat="false" ht="12.75" hidden="false" customHeight="false" outlineLevel="0" collapsed="false">
      <c r="I474" s="0" t="str">
        <v/>
      </c>
    </row>
    <row r="475" customFormat="false" ht="12.75" hidden="false" customHeight="false" outlineLevel="0" collapsed="false">
      <c r="I475" s="0" t="str">
        <v/>
      </c>
    </row>
    <row r="476" customFormat="false" ht="12.75" hidden="false" customHeight="false" outlineLevel="0" collapsed="false">
      <c r="I476" s="0" t="str">
        <v/>
      </c>
    </row>
    <row r="477" customFormat="false" ht="12.75" hidden="false" customHeight="false" outlineLevel="0" collapsed="false">
      <c r="I477" s="0" t="str">
        <v/>
      </c>
    </row>
    <row r="478" customFormat="false" ht="12.75" hidden="false" customHeight="false" outlineLevel="0" collapsed="false">
      <c r="I478" s="0" t="str">
        <v/>
      </c>
    </row>
    <row r="479" customFormat="false" ht="12.75" hidden="false" customHeight="false" outlineLevel="0" collapsed="false">
      <c r="I479" s="0" t="str">
        <v/>
      </c>
    </row>
    <row r="480" customFormat="false" ht="12.75" hidden="false" customHeight="false" outlineLevel="0" collapsed="false">
      <c r="I480" s="0" t="str">
        <v/>
      </c>
    </row>
    <row r="481" customFormat="false" ht="12.75" hidden="false" customHeight="false" outlineLevel="0" collapsed="false">
      <c r="I481" s="0" t="str">
        <v/>
      </c>
    </row>
    <row r="482" customFormat="false" ht="12.75" hidden="false" customHeight="false" outlineLevel="0" collapsed="false">
      <c r="I482" s="0" t="str">
        <v/>
      </c>
    </row>
    <row r="483" customFormat="false" ht="12.75" hidden="false" customHeight="false" outlineLevel="0" collapsed="false">
      <c r="I483" s="0" t="str">
        <v/>
      </c>
    </row>
    <row r="484" customFormat="false" ht="12.75" hidden="false" customHeight="false" outlineLevel="0" collapsed="false">
      <c r="I484" s="0" t="str">
        <v/>
      </c>
    </row>
    <row r="485" customFormat="false" ht="12.75" hidden="false" customHeight="false" outlineLevel="0" collapsed="false">
      <c r="I485" s="0" t="str">
        <v/>
      </c>
    </row>
    <row r="486" customFormat="false" ht="12.75" hidden="false" customHeight="false" outlineLevel="0" collapsed="false">
      <c r="I486" s="0" t="str">
        <v/>
      </c>
    </row>
    <row r="487" customFormat="false" ht="12.75" hidden="false" customHeight="false" outlineLevel="0" collapsed="false">
      <c r="I487" s="0" t="str">
        <v/>
      </c>
    </row>
    <row r="488" customFormat="false" ht="12.75" hidden="false" customHeight="false" outlineLevel="0" collapsed="false">
      <c r="I488" s="0" t="str">
        <v/>
      </c>
    </row>
    <row r="489" customFormat="false" ht="12.75" hidden="false" customHeight="false" outlineLevel="0" collapsed="false">
      <c r="I489" s="0" t="str">
        <v/>
      </c>
    </row>
    <row r="490" customFormat="false" ht="12.75" hidden="false" customHeight="false" outlineLevel="0" collapsed="false">
      <c r="I490" s="0" t="str">
        <v/>
      </c>
    </row>
    <row r="491" customFormat="false" ht="12.75" hidden="false" customHeight="false" outlineLevel="0" collapsed="false">
      <c r="I491" s="0" t="str">
        <v/>
      </c>
    </row>
    <row r="492" customFormat="false" ht="12.75" hidden="false" customHeight="false" outlineLevel="0" collapsed="false">
      <c r="I492" s="0" t="str">
        <v/>
      </c>
    </row>
    <row r="493" customFormat="false" ht="12.75" hidden="false" customHeight="false" outlineLevel="0" collapsed="false">
      <c r="I493" s="0" t="str">
        <v/>
      </c>
    </row>
    <row r="494" customFormat="false" ht="12.75" hidden="false" customHeight="false" outlineLevel="0" collapsed="false">
      <c r="I494" s="0" t="str">
        <v/>
      </c>
    </row>
    <row r="495" customFormat="false" ht="12.75" hidden="false" customHeight="false" outlineLevel="0" collapsed="false">
      <c r="I495" s="0" t="str">
        <v/>
      </c>
    </row>
    <row r="496" customFormat="false" ht="12.75" hidden="false" customHeight="false" outlineLevel="0" collapsed="false">
      <c r="I496" s="0" t="str">
        <v/>
      </c>
    </row>
    <row r="497" customFormat="false" ht="12.75" hidden="false" customHeight="false" outlineLevel="0" collapsed="false">
      <c r="I497" s="0" t="str">
        <v/>
      </c>
    </row>
    <row r="498" customFormat="false" ht="12.75" hidden="false" customHeight="false" outlineLevel="0" collapsed="false">
      <c r="I498" s="0" t="str">
        <v/>
      </c>
    </row>
    <row r="499" customFormat="false" ht="12.75" hidden="false" customHeight="false" outlineLevel="0" collapsed="false">
      <c r="I499" s="0" t="str">
        <v/>
      </c>
    </row>
    <row r="500" customFormat="false" ht="12.75" hidden="false" customHeight="false" outlineLevel="0" collapsed="false">
      <c r="I500" s="0" t="str">
        <v/>
      </c>
    </row>
    <row r="501" customFormat="false" ht="12.75" hidden="false" customHeight="false" outlineLevel="0" collapsed="false">
      <c r="I501" s="0" t="str">
        <v/>
      </c>
    </row>
    <row r="502" customFormat="false" ht="12.75" hidden="false" customHeight="false" outlineLevel="0" collapsed="false">
      <c r="I502" s="0" t="str">
        <v/>
      </c>
    </row>
    <row r="503" customFormat="false" ht="12.75" hidden="false" customHeight="false" outlineLevel="0" collapsed="false">
      <c r="I503" s="0" t="str">
        <v/>
      </c>
    </row>
    <row r="504" customFormat="false" ht="12.75" hidden="false" customHeight="false" outlineLevel="0" collapsed="false">
      <c r="I504" s="0" t="str">
        <v/>
      </c>
    </row>
    <row r="505" customFormat="false" ht="12.75" hidden="false" customHeight="false" outlineLevel="0" collapsed="false">
      <c r="I505" s="0" t="str">
        <v/>
      </c>
    </row>
    <row r="506" customFormat="false" ht="12.75" hidden="false" customHeight="false" outlineLevel="0" collapsed="false">
      <c r="I506" s="0" t="str">
        <v/>
      </c>
    </row>
    <row r="507" customFormat="false" ht="12.75" hidden="false" customHeight="false" outlineLevel="0" collapsed="false">
      <c r="I507" s="0" t="str">
        <v/>
      </c>
    </row>
    <row r="508" customFormat="false" ht="12.75" hidden="false" customHeight="false" outlineLevel="0" collapsed="false">
      <c r="I508" s="0" t="str">
        <v/>
      </c>
    </row>
    <row r="509" customFormat="false" ht="12.75" hidden="false" customHeight="false" outlineLevel="0" collapsed="false">
      <c r="I509" s="0" t="str">
        <v/>
      </c>
    </row>
    <row r="510" customFormat="false" ht="12.75" hidden="false" customHeight="false" outlineLevel="0" collapsed="false">
      <c r="I510" s="0" t="str">
        <v/>
      </c>
    </row>
    <row r="511" customFormat="false" ht="12.75" hidden="false" customHeight="false" outlineLevel="0" collapsed="false">
      <c r="I511" s="0" t="str">
        <v/>
      </c>
    </row>
    <row r="512" customFormat="false" ht="12.75" hidden="false" customHeight="false" outlineLevel="0" collapsed="false">
      <c r="I512" s="0" t="str">
        <v/>
      </c>
    </row>
    <row r="513" customFormat="false" ht="12.75" hidden="false" customHeight="false" outlineLevel="0" collapsed="false">
      <c r="I513" s="0" t="str">
        <v/>
      </c>
    </row>
    <row r="514" customFormat="false" ht="12.75" hidden="false" customHeight="false" outlineLevel="0" collapsed="false">
      <c r="I514" s="0" t="str">
        <v/>
      </c>
    </row>
    <row r="515" customFormat="false" ht="12.75" hidden="false" customHeight="false" outlineLevel="0" collapsed="false">
      <c r="I515" s="0" t="str">
        <v/>
      </c>
    </row>
    <row r="516" customFormat="false" ht="12.75" hidden="false" customHeight="false" outlineLevel="0" collapsed="false">
      <c r="I516" s="0" t="str">
        <v/>
      </c>
    </row>
    <row r="517" customFormat="false" ht="12.75" hidden="false" customHeight="false" outlineLevel="0" collapsed="false">
      <c r="I517" s="0" t="str">
        <v/>
      </c>
    </row>
    <row r="518" customFormat="false" ht="12.75" hidden="false" customHeight="false" outlineLevel="0" collapsed="false">
      <c r="I518" s="0" t="str">
        <v/>
      </c>
    </row>
    <row r="519" customFormat="false" ht="12.75" hidden="false" customHeight="false" outlineLevel="0" collapsed="false">
      <c r="I519" s="0" t="str">
        <v/>
      </c>
    </row>
    <row r="520" customFormat="false" ht="12.75" hidden="false" customHeight="false" outlineLevel="0" collapsed="false">
      <c r="I520" s="0" t="str">
        <v/>
      </c>
    </row>
    <row r="521" customFormat="false" ht="12.75" hidden="false" customHeight="false" outlineLevel="0" collapsed="false">
      <c r="I521" s="0" t="str">
        <v/>
      </c>
    </row>
    <row r="522" customFormat="false" ht="12.75" hidden="false" customHeight="false" outlineLevel="0" collapsed="false">
      <c r="I522" s="0" t="str">
        <v/>
      </c>
    </row>
    <row r="523" customFormat="false" ht="12.75" hidden="false" customHeight="false" outlineLevel="0" collapsed="false">
      <c r="I523" s="0" t="str">
        <v/>
      </c>
    </row>
    <row r="524" customFormat="false" ht="12.75" hidden="false" customHeight="false" outlineLevel="0" collapsed="false">
      <c r="I524" s="0" t="str">
        <v/>
      </c>
    </row>
    <row r="525" customFormat="false" ht="12.75" hidden="false" customHeight="false" outlineLevel="0" collapsed="false">
      <c r="I525" s="0" t="str">
        <v/>
      </c>
    </row>
    <row r="526" customFormat="false" ht="12.75" hidden="false" customHeight="false" outlineLevel="0" collapsed="false">
      <c r="I526" s="0" t="str">
        <v/>
      </c>
    </row>
    <row r="527" customFormat="false" ht="12.75" hidden="false" customHeight="false" outlineLevel="0" collapsed="false">
      <c r="I527" s="0" t="str">
        <v/>
      </c>
    </row>
    <row r="528" customFormat="false" ht="12.75" hidden="false" customHeight="false" outlineLevel="0" collapsed="false">
      <c r="I528" s="0" t="str">
        <v/>
      </c>
    </row>
    <row r="529" customFormat="false" ht="12.75" hidden="false" customHeight="false" outlineLevel="0" collapsed="false">
      <c r="I529" s="0" t="str">
        <v/>
      </c>
    </row>
    <row r="530" customFormat="false" ht="12.75" hidden="false" customHeight="false" outlineLevel="0" collapsed="false">
      <c r="I530" s="0" t="str">
        <v/>
      </c>
    </row>
    <row r="531" customFormat="false" ht="12.75" hidden="false" customHeight="false" outlineLevel="0" collapsed="false">
      <c r="I531" s="0" t="str">
        <v/>
      </c>
    </row>
    <row r="532" customFormat="false" ht="12.75" hidden="false" customHeight="false" outlineLevel="0" collapsed="false">
      <c r="I532" s="0" t="str">
        <v/>
      </c>
    </row>
    <row r="533" customFormat="false" ht="12.75" hidden="false" customHeight="false" outlineLevel="0" collapsed="false">
      <c r="I533" s="0" t="str">
        <v/>
      </c>
    </row>
    <row r="534" customFormat="false" ht="12.75" hidden="false" customHeight="false" outlineLevel="0" collapsed="false">
      <c r="I534" s="0" t="str">
        <v/>
      </c>
    </row>
    <row r="535" customFormat="false" ht="12.75" hidden="false" customHeight="false" outlineLevel="0" collapsed="false">
      <c r="I535" s="0" t="str">
        <v/>
      </c>
    </row>
    <row r="536" customFormat="false" ht="12.75" hidden="false" customHeight="false" outlineLevel="0" collapsed="false">
      <c r="I536" s="0" t="str">
        <v/>
      </c>
    </row>
    <row r="537" customFormat="false" ht="12.75" hidden="false" customHeight="false" outlineLevel="0" collapsed="false">
      <c r="I537" s="0" t="str">
        <v/>
      </c>
    </row>
    <row r="538" customFormat="false" ht="12.75" hidden="false" customHeight="false" outlineLevel="0" collapsed="false">
      <c r="I538" s="0" t="str">
        <v/>
      </c>
    </row>
    <row r="539" customFormat="false" ht="12.75" hidden="false" customHeight="false" outlineLevel="0" collapsed="false">
      <c r="I539" s="0" t="str">
        <v/>
      </c>
    </row>
    <row r="540" customFormat="false" ht="12.75" hidden="false" customHeight="false" outlineLevel="0" collapsed="false">
      <c r="I540" s="0" t="str">
        <v/>
      </c>
    </row>
    <row r="541" customFormat="false" ht="12.75" hidden="false" customHeight="false" outlineLevel="0" collapsed="false">
      <c r="I541" s="0" t="str">
        <v/>
      </c>
    </row>
    <row r="542" customFormat="false" ht="12.75" hidden="false" customHeight="false" outlineLevel="0" collapsed="false">
      <c r="I542" s="0" t="str">
        <v/>
      </c>
    </row>
    <row r="543" customFormat="false" ht="12.75" hidden="false" customHeight="false" outlineLevel="0" collapsed="false">
      <c r="I543" s="0" t="str">
        <v/>
      </c>
    </row>
    <row r="544" customFormat="false" ht="12.75" hidden="false" customHeight="false" outlineLevel="0" collapsed="false">
      <c r="I544" s="0" t="str">
        <v/>
      </c>
    </row>
    <row r="545" customFormat="false" ht="12.75" hidden="false" customHeight="false" outlineLevel="0" collapsed="false">
      <c r="I545" s="0" t="str">
        <v/>
      </c>
    </row>
    <row r="546" customFormat="false" ht="12.75" hidden="false" customHeight="false" outlineLevel="0" collapsed="false">
      <c r="I546" s="0" t="str">
        <v/>
      </c>
    </row>
    <row r="547" customFormat="false" ht="12.75" hidden="false" customHeight="false" outlineLevel="0" collapsed="false">
      <c r="I547" s="0" t="str">
        <v/>
      </c>
    </row>
    <row r="548" customFormat="false" ht="12.75" hidden="false" customHeight="false" outlineLevel="0" collapsed="false">
      <c r="I548" s="0" t="str">
        <v/>
      </c>
    </row>
    <row r="549" customFormat="false" ht="12.75" hidden="false" customHeight="false" outlineLevel="0" collapsed="false">
      <c r="I549" s="0" t="str">
        <v/>
      </c>
    </row>
    <row r="550" customFormat="false" ht="12.75" hidden="false" customHeight="false" outlineLevel="0" collapsed="false">
      <c r="I550" s="0" t="str">
        <v/>
      </c>
    </row>
    <row r="551" customFormat="false" ht="12.75" hidden="false" customHeight="false" outlineLevel="0" collapsed="false">
      <c r="I551" s="0" t="str">
        <v/>
      </c>
    </row>
    <row r="552" customFormat="false" ht="12.75" hidden="false" customHeight="false" outlineLevel="0" collapsed="false">
      <c r="I552" s="0" t="str">
        <v/>
      </c>
    </row>
    <row r="553" customFormat="false" ht="12.75" hidden="false" customHeight="false" outlineLevel="0" collapsed="false">
      <c r="I553" s="0" t="str">
        <v/>
      </c>
    </row>
    <row r="554" customFormat="false" ht="12.75" hidden="false" customHeight="false" outlineLevel="0" collapsed="false">
      <c r="I554" s="0" t="str">
        <v/>
      </c>
    </row>
    <row r="555" customFormat="false" ht="12.75" hidden="false" customHeight="false" outlineLevel="0" collapsed="false">
      <c r="I555" s="0" t="str">
        <v/>
      </c>
    </row>
    <row r="556" customFormat="false" ht="12.75" hidden="false" customHeight="false" outlineLevel="0" collapsed="false">
      <c r="I556" s="0" t="str">
        <v/>
      </c>
    </row>
    <row r="557" customFormat="false" ht="12.75" hidden="false" customHeight="false" outlineLevel="0" collapsed="false">
      <c r="I557" s="0" t="str">
        <v/>
      </c>
    </row>
    <row r="558" customFormat="false" ht="12.75" hidden="false" customHeight="false" outlineLevel="0" collapsed="false">
      <c r="I558" s="0" t="str">
        <v/>
      </c>
    </row>
    <row r="559" customFormat="false" ht="12.75" hidden="false" customHeight="false" outlineLevel="0" collapsed="false">
      <c r="I559" s="0" t="str">
        <v/>
      </c>
    </row>
    <row r="560" customFormat="false" ht="12.75" hidden="false" customHeight="false" outlineLevel="0" collapsed="false">
      <c r="I560" s="0" t="str">
        <v/>
      </c>
    </row>
    <row r="561" customFormat="false" ht="12.75" hidden="false" customHeight="false" outlineLevel="0" collapsed="false">
      <c r="I561" s="0" t="str">
        <v/>
      </c>
    </row>
    <row r="562" customFormat="false" ht="12.75" hidden="false" customHeight="false" outlineLevel="0" collapsed="false">
      <c r="I562" s="0" t="str">
        <v/>
      </c>
    </row>
    <row r="563" customFormat="false" ht="12.75" hidden="false" customHeight="false" outlineLevel="0" collapsed="false">
      <c r="I563" s="0" t="str">
        <v/>
      </c>
    </row>
    <row r="564" customFormat="false" ht="12.75" hidden="false" customHeight="false" outlineLevel="0" collapsed="false">
      <c r="I564" s="0" t="str">
        <v/>
      </c>
    </row>
    <row r="565" customFormat="false" ht="12.75" hidden="false" customHeight="false" outlineLevel="0" collapsed="false">
      <c r="I565" s="0" t="str">
        <v/>
      </c>
    </row>
    <row r="566" customFormat="false" ht="12.75" hidden="false" customHeight="false" outlineLevel="0" collapsed="false">
      <c r="I566" s="0" t="str">
        <v/>
      </c>
    </row>
    <row r="567" customFormat="false" ht="12.75" hidden="false" customHeight="false" outlineLevel="0" collapsed="false">
      <c r="I567" s="0" t="str">
        <v/>
      </c>
    </row>
    <row r="568" customFormat="false" ht="12.75" hidden="false" customHeight="false" outlineLevel="0" collapsed="false">
      <c r="I568" s="0" t="str">
        <v/>
      </c>
    </row>
    <row r="569" customFormat="false" ht="12.75" hidden="false" customHeight="false" outlineLevel="0" collapsed="false">
      <c r="I569" s="0" t="str">
        <v/>
      </c>
    </row>
    <row r="570" customFormat="false" ht="12.75" hidden="false" customHeight="false" outlineLevel="0" collapsed="false">
      <c r="I570" s="0" t="str">
        <v/>
      </c>
    </row>
    <row r="571" customFormat="false" ht="12.75" hidden="false" customHeight="false" outlineLevel="0" collapsed="false">
      <c r="I571" s="0" t="str">
        <v/>
      </c>
    </row>
    <row r="572" customFormat="false" ht="12.75" hidden="false" customHeight="false" outlineLevel="0" collapsed="false">
      <c r="I572" s="0" t="str">
        <v/>
      </c>
    </row>
    <row r="573" customFormat="false" ht="12.75" hidden="false" customHeight="false" outlineLevel="0" collapsed="false">
      <c r="I573" s="0" t="str">
        <v/>
      </c>
    </row>
    <row r="574" customFormat="false" ht="12.75" hidden="false" customHeight="false" outlineLevel="0" collapsed="false">
      <c r="I574" s="0" t="str">
        <v/>
      </c>
    </row>
    <row r="575" customFormat="false" ht="12.75" hidden="false" customHeight="false" outlineLevel="0" collapsed="false">
      <c r="I575" s="0" t="str">
        <v/>
      </c>
    </row>
    <row r="576" customFormat="false" ht="12.75" hidden="false" customHeight="false" outlineLevel="0" collapsed="false">
      <c r="I576" s="0" t="str">
        <v/>
      </c>
    </row>
    <row r="577" customFormat="false" ht="12.75" hidden="false" customHeight="false" outlineLevel="0" collapsed="false">
      <c r="I577" s="0" t="str">
        <v/>
      </c>
    </row>
    <row r="578" customFormat="false" ht="12.75" hidden="false" customHeight="false" outlineLevel="0" collapsed="false">
      <c r="I578" s="0" t="str">
        <v/>
      </c>
    </row>
    <row r="579" customFormat="false" ht="12.75" hidden="false" customHeight="false" outlineLevel="0" collapsed="false">
      <c r="I579" s="0" t="str">
        <v/>
      </c>
    </row>
    <row r="580" customFormat="false" ht="12.75" hidden="false" customHeight="false" outlineLevel="0" collapsed="false">
      <c r="I580" s="0" t="str">
        <v/>
      </c>
    </row>
    <row r="581" customFormat="false" ht="12.75" hidden="false" customHeight="false" outlineLevel="0" collapsed="false">
      <c r="I581" s="0" t="str">
        <v/>
      </c>
    </row>
    <row r="582" customFormat="false" ht="12.75" hidden="false" customHeight="false" outlineLevel="0" collapsed="false">
      <c r="I582" s="0" t="str">
        <v/>
      </c>
    </row>
    <row r="583" customFormat="false" ht="12.75" hidden="false" customHeight="false" outlineLevel="0" collapsed="false">
      <c r="I583" s="0" t="str">
        <v/>
      </c>
    </row>
    <row r="584" customFormat="false" ht="12.75" hidden="false" customHeight="false" outlineLevel="0" collapsed="false">
      <c r="I584" s="0" t="str">
        <v/>
      </c>
    </row>
    <row r="585" customFormat="false" ht="12.75" hidden="false" customHeight="false" outlineLevel="0" collapsed="false">
      <c r="I585" s="0" t="str">
        <v/>
      </c>
    </row>
    <row r="586" customFormat="false" ht="12.75" hidden="false" customHeight="false" outlineLevel="0" collapsed="false">
      <c r="I586" s="0" t="str">
        <v/>
      </c>
    </row>
    <row r="587" customFormat="false" ht="12.75" hidden="false" customHeight="false" outlineLevel="0" collapsed="false">
      <c r="I587" s="0" t="str">
        <v/>
      </c>
    </row>
    <row r="588" customFormat="false" ht="12.75" hidden="false" customHeight="false" outlineLevel="0" collapsed="false">
      <c r="I588" s="0" t="str">
        <v/>
      </c>
    </row>
    <row r="589" customFormat="false" ht="12.75" hidden="false" customHeight="false" outlineLevel="0" collapsed="false">
      <c r="I589" s="0" t="str">
        <v/>
      </c>
    </row>
    <row r="590" customFormat="false" ht="12.75" hidden="false" customHeight="false" outlineLevel="0" collapsed="false">
      <c r="I590" s="0" t="str">
        <v/>
      </c>
    </row>
    <row r="591" customFormat="false" ht="12.75" hidden="false" customHeight="false" outlineLevel="0" collapsed="false">
      <c r="I591" s="0" t="str">
        <v/>
      </c>
    </row>
    <row r="592" customFormat="false" ht="12.75" hidden="false" customHeight="false" outlineLevel="0" collapsed="false">
      <c r="I592" s="0" t="str">
        <v/>
      </c>
    </row>
    <row r="593" customFormat="false" ht="12.75" hidden="false" customHeight="false" outlineLevel="0" collapsed="false">
      <c r="I593" s="0" t="str">
        <v/>
      </c>
    </row>
    <row r="594" customFormat="false" ht="12.75" hidden="false" customHeight="false" outlineLevel="0" collapsed="false">
      <c r="I594" s="0" t="str">
        <v/>
      </c>
    </row>
    <row r="595" customFormat="false" ht="12.75" hidden="false" customHeight="false" outlineLevel="0" collapsed="false">
      <c r="I595" s="0" t="str">
        <v/>
      </c>
    </row>
    <row r="596" customFormat="false" ht="12.75" hidden="false" customHeight="false" outlineLevel="0" collapsed="false">
      <c r="I596" s="0" t="str">
        <v/>
      </c>
    </row>
    <row r="597" customFormat="false" ht="12.75" hidden="false" customHeight="false" outlineLevel="0" collapsed="false">
      <c r="I597" s="0" t="str">
        <v/>
      </c>
    </row>
    <row r="598" customFormat="false" ht="12.75" hidden="false" customHeight="false" outlineLevel="0" collapsed="false">
      <c r="I598" s="0" t="str">
        <v/>
      </c>
    </row>
    <row r="599" customFormat="false" ht="12.75" hidden="false" customHeight="false" outlineLevel="0" collapsed="false">
      <c r="I599" s="0" t="str">
        <v/>
      </c>
    </row>
    <row r="600" customFormat="false" ht="12.75" hidden="false" customHeight="false" outlineLevel="0" collapsed="false">
      <c r="I600" s="0" t="str">
        <v/>
      </c>
    </row>
    <row r="601" customFormat="false" ht="12.75" hidden="false" customHeight="false" outlineLevel="0" collapsed="false">
      <c r="I601" s="0" t="str">
        <v/>
      </c>
    </row>
    <row r="602" customFormat="false" ht="12.75" hidden="false" customHeight="false" outlineLevel="0" collapsed="false">
      <c r="I602" s="0" t="str">
        <v/>
      </c>
    </row>
    <row r="603" customFormat="false" ht="12.75" hidden="false" customHeight="false" outlineLevel="0" collapsed="false">
      <c r="I603" s="0" t="str">
        <v/>
      </c>
    </row>
    <row r="604" customFormat="false" ht="12.75" hidden="false" customHeight="false" outlineLevel="0" collapsed="false">
      <c r="I604" s="0" t="str">
        <v/>
      </c>
    </row>
    <row r="605" customFormat="false" ht="12.75" hidden="false" customHeight="false" outlineLevel="0" collapsed="false">
      <c r="I605" s="0" t="str">
        <v/>
      </c>
    </row>
    <row r="606" customFormat="false" ht="12.75" hidden="false" customHeight="false" outlineLevel="0" collapsed="false">
      <c r="I606" s="0" t="str">
        <v/>
      </c>
    </row>
    <row r="607" customFormat="false" ht="12.75" hidden="false" customHeight="false" outlineLevel="0" collapsed="false">
      <c r="I607" s="0" t="str">
        <v/>
      </c>
    </row>
    <row r="608" customFormat="false" ht="12.75" hidden="false" customHeight="false" outlineLevel="0" collapsed="false">
      <c r="I608" s="0" t="str">
        <v/>
      </c>
    </row>
    <row r="609" customFormat="false" ht="12.75" hidden="false" customHeight="false" outlineLevel="0" collapsed="false">
      <c r="I609" s="0" t="str">
        <v/>
      </c>
    </row>
    <row r="610" customFormat="false" ht="12.75" hidden="false" customHeight="false" outlineLevel="0" collapsed="false">
      <c r="I610" s="0" t="str">
        <v/>
      </c>
    </row>
    <row r="611" customFormat="false" ht="12.75" hidden="false" customHeight="false" outlineLevel="0" collapsed="false">
      <c r="I611" s="0" t="str">
        <v/>
      </c>
    </row>
    <row r="612" customFormat="false" ht="12.75" hidden="false" customHeight="false" outlineLevel="0" collapsed="false">
      <c r="I612" s="0" t="str">
        <v/>
      </c>
    </row>
    <row r="613" customFormat="false" ht="12.75" hidden="false" customHeight="false" outlineLevel="0" collapsed="false">
      <c r="I613" s="0" t="str">
        <v/>
      </c>
    </row>
    <row r="614" customFormat="false" ht="12.75" hidden="false" customHeight="false" outlineLevel="0" collapsed="false">
      <c r="I614" s="0" t="str">
        <v/>
      </c>
    </row>
    <row r="615" customFormat="false" ht="12.75" hidden="false" customHeight="false" outlineLevel="0" collapsed="false">
      <c r="I615" s="0" t="str">
        <v/>
      </c>
    </row>
    <row r="616" customFormat="false" ht="12.75" hidden="false" customHeight="false" outlineLevel="0" collapsed="false">
      <c r="I616" s="0" t="str">
        <v/>
      </c>
    </row>
    <row r="617" customFormat="false" ht="12.75" hidden="false" customHeight="false" outlineLevel="0" collapsed="false">
      <c r="I617" s="0" t="str">
        <v/>
      </c>
    </row>
    <row r="618" customFormat="false" ht="12.75" hidden="false" customHeight="false" outlineLevel="0" collapsed="false">
      <c r="I618" s="0" t="str">
        <v/>
      </c>
    </row>
    <row r="619" customFormat="false" ht="12.75" hidden="false" customHeight="false" outlineLevel="0" collapsed="false">
      <c r="I619" s="0" t="str">
        <v/>
      </c>
    </row>
    <row r="620" customFormat="false" ht="12.75" hidden="false" customHeight="false" outlineLevel="0" collapsed="false">
      <c r="I620" s="0" t="str">
        <v/>
      </c>
    </row>
    <row r="621" customFormat="false" ht="12.75" hidden="false" customHeight="false" outlineLevel="0" collapsed="false">
      <c r="I621" s="0" t="str">
        <v/>
      </c>
    </row>
    <row r="622" customFormat="false" ht="12.75" hidden="false" customHeight="false" outlineLevel="0" collapsed="false">
      <c r="I622" s="0" t="str">
        <v/>
      </c>
    </row>
    <row r="623" customFormat="false" ht="12.75" hidden="false" customHeight="false" outlineLevel="0" collapsed="false">
      <c r="I623" s="0" t="str">
        <v/>
      </c>
    </row>
    <row r="624" customFormat="false" ht="12.75" hidden="false" customHeight="false" outlineLevel="0" collapsed="false">
      <c r="I624" s="0" t="str">
        <v/>
      </c>
    </row>
    <row r="625" customFormat="false" ht="12.75" hidden="false" customHeight="false" outlineLevel="0" collapsed="false">
      <c r="I625" s="0" t="str">
        <v/>
      </c>
    </row>
    <row r="626" customFormat="false" ht="12.75" hidden="false" customHeight="false" outlineLevel="0" collapsed="false">
      <c r="I626" s="0" t="str">
        <v/>
      </c>
    </row>
    <row r="627" customFormat="false" ht="12.75" hidden="false" customHeight="false" outlineLevel="0" collapsed="false">
      <c r="I627" s="0" t="str">
        <v/>
      </c>
    </row>
    <row r="628" customFormat="false" ht="12.75" hidden="false" customHeight="false" outlineLevel="0" collapsed="false">
      <c r="I628" s="0" t="str">
        <v/>
      </c>
    </row>
    <row r="629" customFormat="false" ht="12.75" hidden="false" customHeight="false" outlineLevel="0" collapsed="false">
      <c r="I629" s="0" t="str">
        <v/>
      </c>
    </row>
    <row r="630" customFormat="false" ht="12.75" hidden="false" customHeight="false" outlineLevel="0" collapsed="false">
      <c r="I630" s="0" t="str">
        <v/>
      </c>
    </row>
    <row r="631" customFormat="false" ht="12.75" hidden="false" customHeight="false" outlineLevel="0" collapsed="false">
      <c r="I631" s="0" t="str">
        <v/>
      </c>
    </row>
    <row r="632" customFormat="false" ht="12.75" hidden="false" customHeight="false" outlineLevel="0" collapsed="false">
      <c r="I632" s="0" t="str">
        <v/>
      </c>
    </row>
    <row r="633" customFormat="false" ht="12.75" hidden="false" customHeight="false" outlineLevel="0" collapsed="false">
      <c r="I633" s="0" t="str">
        <v/>
      </c>
    </row>
    <row r="634" customFormat="false" ht="12.75" hidden="false" customHeight="false" outlineLevel="0" collapsed="false">
      <c r="I634" s="0" t="str">
        <v/>
      </c>
    </row>
    <row r="635" customFormat="false" ht="12.75" hidden="false" customHeight="false" outlineLevel="0" collapsed="false">
      <c r="I635" s="0" t="str">
        <v/>
      </c>
    </row>
    <row r="636" customFormat="false" ht="12.75" hidden="false" customHeight="false" outlineLevel="0" collapsed="false">
      <c r="I636" s="0" t="str">
        <v/>
      </c>
    </row>
    <row r="637" customFormat="false" ht="12.75" hidden="false" customHeight="false" outlineLevel="0" collapsed="false">
      <c r="I637" s="0" t="str">
        <v/>
      </c>
    </row>
    <row r="638" customFormat="false" ht="12.75" hidden="false" customHeight="false" outlineLevel="0" collapsed="false">
      <c r="I638" s="0" t="str">
        <v/>
      </c>
    </row>
    <row r="639" customFormat="false" ht="12.75" hidden="false" customHeight="false" outlineLevel="0" collapsed="false">
      <c r="I639" s="0" t="str">
        <v/>
      </c>
    </row>
    <row r="640" customFormat="false" ht="12.75" hidden="false" customHeight="false" outlineLevel="0" collapsed="false">
      <c r="I640" s="0" t="str">
        <v/>
      </c>
    </row>
    <row r="641" customFormat="false" ht="12.75" hidden="false" customHeight="false" outlineLevel="0" collapsed="false">
      <c r="I641" s="0" t="str">
        <v/>
      </c>
    </row>
    <row r="642" customFormat="false" ht="12.75" hidden="false" customHeight="false" outlineLevel="0" collapsed="false">
      <c r="I642" s="0" t="str">
        <v/>
      </c>
    </row>
    <row r="643" customFormat="false" ht="12.75" hidden="false" customHeight="false" outlineLevel="0" collapsed="false">
      <c r="I643" s="0" t="str">
        <v/>
      </c>
    </row>
    <row r="644" customFormat="false" ht="12.75" hidden="false" customHeight="false" outlineLevel="0" collapsed="false">
      <c r="I644" s="0" t="str">
        <v/>
      </c>
    </row>
    <row r="645" customFormat="false" ht="12.75" hidden="false" customHeight="false" outlineLevel="0" collapsed="false">
      <c r="I645" s="0" t="str">
        <v/>
      </c>
    </row>
    <row r="646" customFormat="false" ht="12.75" hidden="false" customHeight="false" outlineLevel="0" collapsed="false">
      <c r="I646" s="0" t="str">
        <v/>
      </c>
    </row>
    <row r="647" customFormat="false" ht="12.75" hidden="false" customHeight="false" outlineLevel="0" collapsed="false">
      <c r="I647" s="0" t="str">
        <v/>
      </c>
    </row>
    <row r="648" customFormat="false" ht="12.75" hidden="false" customHeight="false" outlineLevel="0" collapsed="false">
      <c r="I648" s="0" t="str">
        <v/>
      </c>
    </row>
    <row r="649" customFormat="false" ht="12.75" hidden="false" customHeight="false" outlineLevel="0" collapsed="false">
      <c r="I649" s="0" t="str">
        <v/>
      </c>
    </row>
    <row r="650" customFormat="false" ht="12.75" hidden="false" customHeight="false" outlineLevel="0" collapsed="false">
      <c r="I650" s="0" t="str">
        <v/>
      </c>
    </row>
    <row r="651" customFormat="false" ht="12.75" hidden="false" customHeight="false" outlineLevel="0" collapsed="false">
      <c r="I651" s="0" t="str">
        <v/>
      </c>
    </row>
    <row r="652" customFormat="false" ht="12.75" hidden="false" customHeight="false" outlineLevel="0" collapsed="false">
      <c r="I652" s="0" t="str">
        <v/>
      </c>
    </row>
    <row r="653" customFormat="false" ht="12.75" hidden="false" customHeight="false" outlineLevel="0" collapsed="false">
      <c r="I653" s="0" t="str">
        <v/>
      </c>
    </row>
    <row r="654" customFormat="false" ht="12.75" hidden="false" customHeight="false" outlineLevel="0" collapsed="false">
      <c r="I654" s="0" t="str">
        <v/>
      </c>
    </row>
    <row r="655" customFormat="false" ht="12.75" hidden="false" customHeight="false" outlineLevel="0" collapsed="false">
      <c r="I655" s="0" t="str">
        <v/>
      </c>
    </row>
    <row r="656" customFormat="false" ht="12.75" hidden="false" customHeight="false" outlineLevel="0" collapsed="false">
      <c r="I656" s="0" t="str">
        <v/>
      </c>
    </row>
    <row r="657" customFormat="false" ht="12.75" hidden="false" customHeight="false" outlineLevel="0" collapsed="false">
      <c r="I657" s="0" t="str">
        <v/>
      </c>
    </row>
    <row r="658" customFormat="false" ht="12.75" hidden="false" customHeight="false" outlineLevel="0" collapsed="false">
      <c r="I658" s="0" t="str">
        <v/>
      </c>
    </row>
    <row r="659" customFormat="false" ht="12.75" hidden="false" customHeight="false" outlineLevel="0" collapsed="false">
      <c r="I659" s="0" t="str">
        <v/>
      </c>
    </row>
    <row r="660" customFormat="false" ht="12.75" hidden="false" customHeight="false" outlineLevel="0" collapsed="false">
      <c r="I660" s="0" t="str">
        <v/>
      </c>
    </row>
    <row r="661" customFormat="false" ht="12.75" hidden="false" customHeight="false" outlineLevel="0" collapsed="false">
      <c r="I661" s="0" t="str">
        <v/>
      </c>
    </row>
    <row r="662" customFormat="false" ht="12.75" hidden="false" customHeight="false" outlineLevel="0" collapsed="false">
      <c r="I662" s="0" t="str">
        <v/>
      </c>
    </row>
    <row r="663" customFormat="false" ht="12.75" hidden="false" customHeight="false" outlineLevel="0" collapsed="false">
      <c r="I663" s="0" t="str">
        <v/>
      </c>
    </row>
    <row r="664" customFormat="false" ht="12.75" hidden="false" customHeight="false" outlineLevel="0" collapsed="false">
      <c r="I664" s="0" t="str">
        <v/>
      </c>
    </row>
    <row r="665" customFormat="false" ht="12.75" hidden="false" customHeight="false" outlineLevel="0" collapsed="false">
      <c r="I665" s="0" t="str">
        <v/>
      </c>
    </row>
    <row r="666" customFormat="false" ht="12.75" hidden="false" customHeight="false" outlineLevel="0" collapsed="false">
      <c r="I666" s="0" t="str">
        <v/>
      </c>
    </row>
    <row r="667" customFormat="false" ht="12.75" hidden="false" customHeight="false" outlineLevel="0" collapsed="false">
      <c r="I667" s="0" t="str">
        <v/>
      </c>
    </row>
    <row r="668" customFormat="false" ht="12.75" hidden="false" customHeight="false" outlineLevel="0" collapsed="false">
      <c r="I668" s="0" t="str">
        <v/>
      </c>
    </row>
    <row r="669" customFormat="false" ht="12.75" hidden="false" customHeight="false" outlineLevel="0" collapsed="false">
      <c r="I669" s="0" t="str">
        <v/>
      </c>
    </row>
    <row r="670" customFormat="false" ht="12.75" hidden="false" customHeight="false" outlineLevel="0" collapsed="false">
      <c r="I670" s="0" t="str">
        <v/>
      </c>
    </row>
    <row r="671" customFormat="false" ht="12.75" hidden="false" customHeight="false" outlineLevel="0" collapsed="false">
      <c r="I671" s="0" t="str">
        <v/>
      </c>
    </row>
    <row r="672" customFormat="false" ht="12.75" hidden="false" customHeight="false" outlineLevel="0" collapsed="false">
      <c r="I672" s="0" t="str">
        <v/>
      </c>
    </row>
    <row r="673" customFormat="false" ht="12.75" hidden="false" customHeight="false" outlineLevel="0" collapsed="false">
      <c r="I673" s="0" t="str">
        <v/>
      </c>
    </row>
    <row r="674" customFormat="false" ht="12.75" hidden="false" customHeight="false" outlineLevel="0" collapsed="false">
      <c r="I674" s="0" t="str">
        <v/>
      </c>
    </row>
    <row r="675" customFormat="false" ht="12.75" hidden="false" customHeight="false" outlineLevel="0" collapsed="false">
      <c r="I675" s="0" t="str">
        <v/>
      </c>
    </row>
    <row r="676" customFormat="false" ht="12.75" hidden="false" customHeight="false" outlineLevel="0" collapsed="false">
      <c r="I676" s="0" t="str">
        <v/>
      </c>
    </row>
    <row r="677" customFormat="false" ht="12.75" hidden="false" customHeight="false" outlineLevel="0" collapsed="false">
      <c r="I677" s="0" t="str">
        <v/>
      </c>
    </row>
    <row r="678" customFormat="false" ht="12.75" hidden="false" customHeight="false" outlineLevel="0" collapsed="false">
      <c r="I678" s="0" t="str">
        <v/>
      </c>
    </row>
    <row r="679" customFormat="false" ht="12.75" hidden="false" customHeight="false" outlineLevel="0" collapsed="false">
      <c r="I679" s="0" t="str">
        <v/>
      </c>
    </row>
    <row r="680" customFormat="false" ht="12.75" hidden="false" customHeight="false" outlineLevel="0" collapsed="false">
      <c r="I680" s="0" t="str">
        <v/>
      </c>
    </row>
    <row r="681" customFormat="false" ht="12.75" hidden="false" customHeight="false" outlineLevel="0" collapsed="false">
      <c r="I681" s="0" t="str">
        <v/>
      </c>
    </row>
    <row r="682" customFormat="false" ht="12.75" hidden="false" customHeight="false" outlineLevel="0" collapsed="false">
      <c r="I682" s="0" t="str">
        <v/>
      </c>
    </row>
    <row r="683" customFormat="false" ht="12.75" hidden="false" customHeight="false" outlineLevel="0" collapsed="false">
      <c r="I683" s="0" t="str">
        <v/>
      </c>
    </row>
    <row r="684" customFormat="false" ht="12.75" hidden="false" customHeight="false" outlineLevel="0" collapsed="false">
      <c r="I684" s="0" t="str">
        <v/>
      </c>
    </row>
    <row r="685" customFormat="false" ht="12.75" hidden="false" customHeight="false" outlineLevel="0" collapsed="false">
      <c r="I685" s="0" t="str">
        <v/>
      </c>
    </row>
    <row r="686" customFormat="false" ht="12.75" hidden="false" customHeight="false" outlineLevel="0" collapsed="false">
      <c r="I686" s="0" t="str">
        <v/>
      </c>
    </row>
    <row r="687" customFormat="false" ht="12.75" hidden="false" customHeight="false" outlineLevel="0" collapsed="false">
      <c r="I687" s="0" t="str">
        <v/>
      </c>
    </row>
    <row r="688" customFormat="false" ht="12.75" hidden="false" customHeight="false" outlineLevel="0" collapsed="false">
      <c r="I688" s="0" t="str">
        <v/>
      </c>
    </row>
    <row r="689" customFormat="false" ht="12.75" hidden="false" customHeight="false" outlineLevel="0" collapsed="false">
      <c r="I689" s="0" t="str">
        <v/>
      </c>
    </row>
    <row r="690" customFormat="false" ht="12.75" hidden="false" customHeight="false" outlineLevel="0" collapsed="false">
      <c r="I690" s="0" t="str">
        <v/>
      </c>
    </row>
    <row r="691" customFormat="false" ht="12.75" hidden="false" customHeight="false" outlineLevel="0" collapsed="false">
      <c r="I691" s="0" t="str">
        <v/>
      </c>
    </row>
    <row r="692" customFormat="false" ht="12.75" hidden="false" customHeight="false" outlineLevel="0" collapsed="false">
      <c r="I692" s="0" t="str">
        <v/>
      </c>
    </row>
    <row r="693" customFormat="false" ht="12.75" hidden="false" customHeight="false" outlineLevel="0" collapsed="false">
      <c r="I693" s="0" t="str">
        <v/>
      </c>
    </row>
    <row r="694" customFormat="false" ht="12.75" hidden="false" customHeight="false" outlineLevel="0" collapsed="false">
      <c r="I694" s="0" t="str">
        <v/>
      </c>
    </row>
    <row r="695" customFormat="false" ht="12.75" hidden="false" customHeight="false" outlineLevel="0" collapsed="false">
      <c r="I695" s="0" t="str">
        <v/>
      </c>
    </row>
    <row r="696" customFormat="false" ht="12.75" hidden="false" customHeight="false" outlineLevel="0" collapsed="false">
      <c r="I696" s="0" t="str">
        <v/>
      </c>
    </row>
    <row r="697" customFormat="false" ht="12.75" hidden="false" customHeight="false" outlineLevel="0" collapsed="false">
      <c r="I697" s="0" t="str">
        <v/>
      </c>
    </row>
    <row r="698" customFormat="false" ht="12.75" hidden="false" customHeight="false" outlineLevel="0" collapsed="false">
      <c r="I698" s="0" t="str">
        <v/>
      </c>
    </row>
    <row r="699" customFormat="false" ht="12.75" hidden="false" customHeight="false" outlineLevel="0" collapsed="false">
      <c r="I699" s="0" t="str">
        <v/>
      </c>
    </row>
    <row r="700" customFormat="false" ht="12.75" hidden="false" customHeight="false" outlineLevel="0" collapsed="false">
      <c r="I700" s="0" t="str">
        <v/>
      </c>
    </row>
    <row r="701" customFormat="false" ht="12.75" hidden="false" customHeight="false" outlineLevel="0" collapsed="false">
      <c r="I701" s="0" t="str">
        <v/>
      </c>
    </row>
    <row r="702" customFormat="false" ht="12.75" hidden="false" customHeight="false" outlineLevel="0" collapsed="false">
      <c r="I702" s="0" t="str">
        <v/>
      </c>
    </row>
    <row r="703" customFormat="false" ht="12.75" hidden="false" customHeight="false" outlineLevel="0" collapsed="false">
      <c r="I703" s="0" t="str">
        <v/>
      </c>
    </row>
    <row r="704" customFormat="false" ht="12.75" hidden="false" customHeight="false" outlineLevel="0" collapsed="false">
      <c r="I704" s="0" t="str">
        <v/>
      </c>
    </row>
    <row r="705" customFormat="false" ht="12.75" hidden="false" customHeight="false" outlineLevel="0" collapsed="false">
      <c r="I705" s="0" t="str">
        <v/>
      </c>
    </row>
    <row r="706" customFormat="false" ht="12.75" hidden="false" customHeight="false" outlineLevel="0" collapsed="false">
      <c r="I706" s="0" t="str">
        <v/>
      </c>
    </row>
    <row r="707" customFormat="false" ht="12.75" hidden="false" customHeight="false" outlineLevel="0" collapsed="false">
      <c r="I707" s="0" t="str">
        <v/>
      </c>
    </row>
    <row r="708" customFormat="false" ht="12.75" hidden="false" customHeight="false" outlineLevel="0" collapsed="false">
      <c r="I708" s="0" t="str">
        <v/>
      </c>
    </row>
    <row r="709" customFormat="false" ht="12.75" hidden="false" customHeight="false" outlineLevel="0" collapsed="false">
      <c r="I709" s="0" t="str">
        <v/>
      </c>
    </row>
    <row r="710" customFormat="false" ht="12.75" hidden="false" customHeight="false" outlineLevel="0" collapsed="false">
      <c r="I710" s="0" t="str">
        <v/>
      </c>
    </row>
    <row r="711" customFormat="false" ht="12.75" hidden="false" customHeight="false" outlineLevel="0" collapsed="false">
      <c r="I711" s="0" t="str">
        <v/>
      </c>
    </row>
    <row r="712" customFormat="false" ht="12.75" hidden="false" customHeight="false" outlineLevel="0" collapsed="false">
      <c r="I712" s="0" t="str">
        <v/>
      </c>
    </row>
    <row r="713" customFormat="false" ht="12.75" hidden="false" customHeight="false" outlineLevel="0" collapsed="false">
      <c r="I713" s="0" t="str">
        <v/>
      </c>
    </row>
    <row r="714" customFormat="false" ht="12.75" hidden="false" customHeight="false" outlineLevel="0" collapsed="false">
      <c r="I714" s="0" t="str">
        <v/>
      </c>
    </row>
    <row r="715" customFormat="false" ht="12.75" hidden="false" customHeight="false" outlineLevel="0" collapsed="false">
      <c r="I715" s="0" t="str">
        <v/>
      </c>
    </row>
    <row r="716" customFormat="false" ht="12.75" hidden="false" customHeight="false" outlineLevel="0" collapsed="false">
      <c r="I716" s="0" t="str">
        <v/>
      </c>
    </row>
    <row r="717" customFormat="false" ht="12.75" hidden="false" customHeight="false" outlineLevel="0" collapsed="false">
      <c r="I717" s="0" t="str">
        <v/>
      </c>
    </row>
    <row r="718" customFormat="false" ht="12.75" hidden="false" customHeight="false" outlineLevel="0" collapsed="false">
      <c r="I718" s="0" t="str">
        <v/>
      </c>
    </row>
    <row r="719" customFormat="false" ht="12.75" hidden="false" customHeight="false" outlineLevel="0" collapsed="false">
      <c r="I719" s="0" t="str">
        <v/>
      </c>
    </row>
    <row r="720" customFormat="false" ht="12.75" hidden="false" customHeight="false" outlineLevel="0" collapsed="false">
      <c r="I720" s="0" t="str">
        <v/>
      </c>
    </row>
    <row r="721" customFormat="false" ht="12.75" hidden="false" customHeight="false" outlineLevel="0" collapsed="false">
      <c r="I721" s="0" t="str">
        <v/>
      </c>
    </row>
    <row r="722" customFormat="false" ht="12.75" hidden="false" customHeight="false" outlineLevel="0" collapsed="false">
      <c r="I722" s="0" t="str">
        <v/>
      </c>
    </row>
    <row r="723" customFormat="false" ht="12.75" hidden="false" customHeight="false" outlineLevel="0" collapsed="false">
      <c r="I723" s="0" t="str">
        <v/>
      </c>
    </row>
    <row r="724" customFormat="false" ht="12.75" hidden="false" customHeight="false" outlineLevel="0" collapsed="false">
      <c r="I724" s="0" t="str">
        <v/>
      </c>
    </row>
    <row r="725" customFormat="false" ht="12.75" hidden="false" customHeight="false" outlineLevel="0" collapsed="false">
      <c r="I725" s="0" t="str">
        <v/>
      </c>
    </row>
    <row r="726" customFormat="false" ht="12.75" hidden="false" customHeight="false" outlineLevel="0" collapsed="false">
      <c r="I726" s="0" t="str">
        <v/>
      </c>
    </row>
    <row r="727" customFormat="false" ht="12.75" hidden="false" customHeight="false" outlineLevel="0" collapsed="false">
      <c r="I727" s="0" t="str">
        <v/>
      </c>
    </row>
    <row r="728" customFormat="false" ht="12.75" hidden="false" customHeight="false" outlineLevel="0" collapsed="false">
      <c r="I728" s="0" t="str">
        <v/>
      </c>
    </row>
    <row r="729" customFormat="false" ht="12.75" hidden="false" customHeight="false" outlineLevel="0" collapsed="false">
      <c r="I729" s="0" t="str">
        <v/>
      </c>
    </row>
    <row r="730" customFormat="false" ht="12.75" hidden="false" customHeight="false" outlineLevel="0" collapsed="false">
      <c r="I730" s="0" t="str">
        <v/>
      </c>
    </row>
    <row r="731" customFormat="false" ht="12.75" hidden="false" customHeight="false" outlineLevel="0" collapsed="false">
      <c r="I731" s="0" t="str">
        <v/>
      </c>
    </row>
    <row r="732" customFormat="false" ht="12.75" hidden="false" customHeight="false" outlineLevel="0" collapsed="false">
      <c r="I732" s="0" t="str">
        <v/>
      </c>
    </row>
    <row r="733" customFormat="false" ht="12.75" hidden="false" customHeight="false" outlineLevel="0" collapsed="false">
      <c r="I733" s="0" t="str">
        <v/>
      </c>
    </row>
    <row r="734" customFormat="false" ht="12.75" hidden="false" customHeight="false" outlineLevel="0" collapsed="false">
      <c r="I734" s="0" t="str">
        <v/>
      </c>
    </row>
    <row r="735" customFormat="false" ht="12.75" hidden="false" customHeight="false" outlineLevel="0" collapsed="false">
      <c r="I735" s="0" t="str">
        <v/>
      </c>
    </row>
    <row r="736" customFormat="false" ht="12.75" hidden="false" customHeight="false" outlineLevel="0" collapsed="false">
      <c r="I736" s="0" t="str">
        <v/>
      </c>
    </row>
    <row r="737" customFormat="false" ht="12.75" hidden="false" customHeight="false" outlineLevel="0" collapsed="false">
      <c r="I737" s="0" t="str">
        <v/>
      </c>
    </row>
    <row r="738" customFormat="false" ht="12.75" hidden="false" customHeight="false" outlineLevel="0" collapsed="false">
      <c r="I738" s="0" t="str">
        <v/>
      </c>
    </row>
    <row r="739" customFormat="false" ht="12.75" hidden="false" customHeight="false" outlineLevel="0" collapsed="false">
      <c r="I739" s="0" t="str">
        <v/>
      </c>
    </row>
    <row r="740" customFormat="false" ht="12.75" hidden="false" customHeight="false" outlineLevel="0" collapsed="false">
      <c r="I740" s="0" t="str">
        <v/>
      </c>
    </row>
    <row r="741" customFormat="false" ht="12.75" hidden="false" customHeight="false" outlineLevel="0" collapsed="false">
      <c r="I741" s="0" t="str">
        <v/>
      </c>
    </row>
    <row r="742" customFormat="false" ht="12.75" hidden="false" customHeight="false" outlineLevel="0" collapsed="false">
      <c r="I742" s="0" t="str">
        <v/>
      </c>
    </row>
    <row r="743" customFormat="false" ht="12.75" hidden="false" customHeight="false" outlineLevel="0" collapsed="false">
      <c r="I743" s="0" t="str">
        <v/>
      </c>
    </row>
    <row r="744" customFormat="false" ht="12.75" hidden="false" customHeight="false" outlineLevel="0" collapsed="false">
      <c r="I744" s="0" t="str">
        <v/>
      </c>
    </row>
    <row r="745" customFormat="false" ht="12.75" hidden="false" customHeight="false" outlineLevel="0" collapsed="false">
      <c r="I745" s="0" t="str">
        <v/>
      </c>
    </row>
    <row r="746" customFormat="false" ht="12.75" hidden="false" customHeight="false" outlineLevel="0" collapsed="false">
      <c r="I746" s="0" t="str">
        <v/>
      </c>
    </row>
    <row r="747" customFormat="false" ht="12.75" hidden="false" customHeight="false" outlineLevel="0" collapsed="false">
      <c r="I747" s="0" t="str">
        <v/>
      </c>
    </row>
    <row r="748" customFormat="false" ht="12.75" hidden="false" customHeight="false" outlineLevel="0" collapsed="false">
      <c r="I748" s="0" t="str">
        <v/>
      </c>
    </row>
    <row r="749" customFormat="false" ht="12.75" hidden="false" customHeight="false" outlineLevel="0" collapsed="false">
      <c r="I749" s="0" t="str">
        <v/>
      </c>
    </row>
    <row r="750" customFormat="false" ht="12.75" hidden="false" customHeight="false" outlineLevel="0" collapsed="false">
      <c r="I750" s="0" t="str">
        <v/>
      </c>
    </row>
    <row r="751" customFormat="false" ht="12.75" hidden="false" customHeight="false" outlineLevel="0" collapsed="false">
      <c r="I751" s="0" t="str">
        <v/>
      </c>
    </row>
    <row r="752" customFormat="false" ht="12.75" hidden="false" customHeight="false" outlineLevel="0" collapsed="false">
      <c r="I752" s="0" t="str">
        <v/>
      </c>
    </row>
    <row r="753" customFormat="false" ht="12.75" hidden="false" customHeight="false" outlineLevel="0" collapsed="false">
      <c r="I753" s="0" t="str">
        <v/>
      </c>
    </row>
    <row r="754" customFormat="false" ht="12.75" hidden="false" customHeight="false" outlineLevel="0" collapsed="false">
      <c r="I754" s="0" t="str">
        <v/>
      </c>
    </row>
    <row r="755" customFormat="false" ht="12.75" hidden="false" customHeight="false" outlineLevel="0" collapsed="false">
      <c r="I755" s="0" t="str">
        <v/>
      </c>
    </row>
    <row r="756" customFormat="false" ht="12.75" hidden="false" customHeight="false" outlineLevel="0" collapsed="false">
      <c r="I756" s="0" t="str">
        <v/>
      </c>
    </row>
    <row r="757" customFormat="false" ht="12.75" hidden="false" customHeight="false" outlineLevel="0" collapsed="false">
      <c r="I757" s="0" t="str">
        <v/>
      </c>
    </row>
    <row r="758" customFormat="false" ht="12.75" hidden="false" customHeight="false" outlineLevel="0" collapsed="false">
      <c r="I758" s="0" t="str">
        <v/>
      </c>
    </row>
    <row r="759" customFormat="false" ht="12.75" hidden="false" customHeight="false" outlineLevel="0" collapsed="false">
      <c r="I759" s="0" t="str">
        <v/>
      </c>
    </row>
    <row r="760" customFormat="false" ht="12.75" hidden="false" customHeight="false" outlineLevel="0" collapsed="false">
      <c r="I760" s="0" t="str">
        <v/>
      </c>
    </row>
    <row r="761" customFormat="false" ht="12.75" hidden="false" customHeight="false" outlineLevel="0" collapsed="false">
      <c r="I761" s="0" t="str">
        <v/>
      </c>
    </row>
    <row r="762" customFormat="false" ht="12.75" hidden="false" customHeight="false" outlineLevel="0" collapsed="false">
      <c r="I762" s="0" t="str">
        <v/>
      </c>
    </row>
    <row r="763" customFormat="false" ht="12.75" hidden="false" customHeight="false" outlineLevel="0" collapsed="false">
      <c r="I763" s="0" t="str">
        <v/>
      </c>
    </row>
    <row r="764" customFormat="false" ht="12.75" hidden="false" customHeight="false" outlineLevel="0" collapsed="false">
      <c r="I764" s="0" t="str">
        <v/>
      </c>
    </row>
    <row r="765" customFormat="false" ht="12.75" hidden="false" customHeight="false" outlineLevel="0" collapsed="false">
      <c r="I765" s="0" t="str">
        <v/>
      </c>
    </row>
    <row r="766" customFormat="false" ht="12.75" hidden="false" customHeight="false" outlineLevel="0" collapsed="false">
      <c r="I766" s="0" t="str">
        <v/>
      </c>
    </row>
    <row r="767" customFormat="false" ht="12.75" hidden="false" customHeight="false" outlineLevel="0" collapsed="false">
      <c r="I767" s="0" t="str">
        <v/>
      </c>
    </row>
    <row r="768" customFormat="false" ht="12.75" hidden="false" customHeight="false" outlineLevel="0" collapsed="false">
      <c r="I768" s="0" t="str">
        <v/>
      </c>
    </row>
    <row r="769" customFormat="false" ht="12.75" hidden="false" customHeight="false" outlineLevel="0" collapsed="false">
      <c r="I769" s="0" t="str">
        <v/>
      </c>
    </row>
    <row r="770" customFormat="false" ht="12.75" hidden="false" customHeight="false" outlineLevel="0" collapsed="false">
      <c r="I770" s="0" t="str">
        <v/>
      </c>
    </row>
    <row r="771" customFormat="false" ht="12.75" hidden="false" customHeight="false" outlineLevel="0" collapsed="false">
      <c r="I771" s="0" t="str">
        <v/>
      </c>
    </row>
    <row r="772" customFormat="false" ht="12.75" hidden="false" customHeight="false" outlineLevel="0" collapsed="false">
      <c r="I772" s="0" t="str">
        <v/>
      </c>
    </row>
    <row r="773" customFormat="false" ht="12.75" hidden="false" customHeight="false" outlineLevel="0" collapsed="false">
      <c r="I773" s="0" t="str">
        <v/>
      </c>
    </row>
    <row r="774" customFormat="false" ht="12.75" hidden="false" customHeight="false" outlineLevel="0" collapsed="false">
      <c r="I774" s="0" t="str">
        <v/>
      </c>
    </row>
    <row r="775" customFormat="false" ht="12.75" hidden="false" customHeight="false" outlineLevel="0" collapsed="false">
      <c r="I775" s="0" t="str">
        <v/>
      </c>
    </row>
    <row r="776" customFormat="false" ht="12.75" hidden="false" customHeight="false" outlineLevel="0" collapsed="false">
      <c r="I776" s="0" t="str">
        <v/>
      </c>
    </row>
    <row r="777" customFormat="false" ht="12.75" hidden="false" customHeight="false" outlineLevel="0" collapsed="false">
      <c r="I777" s="0" t="str">
        <v/>
      </c>
    </row>
    <row r="778" customFormat="false" ht="12.75" hidden="false" customHeight="false" outlineLevel="0" collapsed="false">
      <c r="I778" s="0" t="str">
        <v/>
      </c>
    </row>
    <row r="779" customFormat="false" ht="12.75" hidden="false" customHeight="false" outlineLevel="0" collapsed="false">
      <c r="I779" s="0" t="str">
        <v/>
      </c>
    </row>
    <row r="780" customFormat="false" ht="12.75" hidden="false" customHeight="false" outlineLevel="0" collapsed="false">
      <c r="I780" s="0" t="str">
        <v/>
      </c>
    </row>
    <row r="781" customFormat="false" ht="12.75" hidden="false" customHeight="false" outlineLevel="0" collapsed="false">
      <c r="I781" s="0" t="str">
        <v/>
      </c>
    </row>
    <row r="782" customFormat="false" ht="12.75" hidden="false" customHeight="false" outlineLevel="0" collapsed="false">
      <c r="I782" s="0" t="str">
        <v/>
      </c>
    </row>
    <row r="783" customFormat="false" ht="12.75" hidden="false" customHeight="false" outlineLevel="0" collapsed="false">
      <c r="I783" s="0" t="str">
        <v/>
      </c>
    </row>
    <row r="784" customFormat="false" ht="12.75" hidden="false" customHeight="false" outlineLevel="0" collapsed="false">
      <c r="I784" s="0" t="str">
        <v/>
      </c>
    </row>
    <row r="785" customFormat="false" ht="12.75" hidden="false" customHeight="false" outlineLevel="0" collapsed="false">
      <c r="I785" s="0" t="str">
        <v/>
      </c>
    </row>
    <row r="786" customFormat="false" ht="12.75" hidden="false" customHeight="false" outlineLevel="0" collapsed="false">
      <c r="I786" s="0" t="str">
        <v/>
      </c>
    </row>
    <row r="787" customFormat="false" ht="12.75" hidden="false" customHeight="false" outlineLevel="0" collapsed="false">
      <c r="I787" s="0" t="str">
        <v/>
      </c>
    </row>
    <row r="788" customFormat="false" ht="12.75" hidden="false" customHeight="false" outlineLevel="0" collapsed="false">
      <c r="I788" s="0" t="str">
        <v/>
      </c>
    </row>
    <row r="789" customFormat="false" ht="12.75" hidden="false" customHeight="false" outlineLevel="0" collapsed="false">
      <c r="I789" s="0" t="str">
        <v/>
      </c>
    </row>
    <row r="790" customFormat="false" ht="12.75" hidden="false" customHeight="false" outlineLevel="0" collapsed="false">
      <c r="I790" s="0" t="str">
        <v/>
      </c>
    </row>
    <row r="791" customFormat="false" ht="12.75" hidden="false" customHeight="false" outlineLevel="0" collapsed="false">
      <c r="I791" s="0" t="str">
        <v/>
      </c>
    </row>
    <row r="792" customFormat="false" ht="12.75" hidden="false" customHeight="false" outlineLevel="0" collapsed="false">
      <c r="I792" s="0" t="str">
        <v/>
      </c>
    </row>
    <row r="793" customFormat="false" ht="12.75" hidden="false" customHeight="false" outlineLevel="0" collapsed="false">
      <c r="I793" s="0" t="str">
        <v/>
      </c>
    </row>
    <row r="794" customFormat="false" ht="12.75" hidden="false" customHeight="false" outlineLevel="0" collapsed="false">
      <c r="I794" s="0" t="str">
        <v/>
      </c>
    </row>
    <row r="795" customFormat="false" ht="12.75" hidden="false" customHeight="false" outlineLevel="0" collapsed="false">
      <c r="I795" s="0" t="str">
        <v/>
      </c>
    </row>
    <row r="796" customFormat="false" ht="12.75" hidden="false" customHeight="false" outlineLevel="0" collapsed="false">
      <c r="I796" s="0" t="str">
        <v/>
      </c>
    </row>
    <row r="797" customFormat="false" ht="12.75" hidden="false" customHeight="false" outlineLevel="0" collapsed="false">
      <c r="I797" s="0" t="str">
        <v/>
      </c>
    </row>
    <row r="798" customFormat="false" ht="12.75" hidden="false" customHeight="false" outlineLevel="0" collapsed="false">
      <c r="I798" s="0" t="str">
        <v/>
      </c>
    </row>
    <row r="799" customFormat="false" ht="12.75" hidden="false" customHeight="false" outlineLevel="0" collapsed="false">
      <c r="I799" s="0" t="str">
        <v/>
      </c>
    </row>
    <row r="800" customFormat="false" ht="12.75" hidden="false" customHeight="false" outlineLevel="0" collapsed="false">
      <c r="I800" s="0" t="str">
        <v/>
      </c>
    </row>
    <row r="801" customFormat="false" ht="12.75" hidden="false" customHeight="false" outlineLevel="0" collapsed="false">
      <c r="I801" s="0" t="str">
        <v/>
      </c>
    </row>
    <row r="802" customFormat="false" ht="12.75" hidden="false" customHeight="false" outlineLevel="0" collapsed="false">
      <c r="I802" s="0" t="str">
        <v/>
      </c>
    </row>
    <row r="803" customFormat="false" ht="12.75" hidden="false" customHeight="false" outlineLevel="0" collapsed="false">
      <c r="I803" s="0" t="str">
        <v/>
      </c>
    </row>
    <row r="804" customFormat="false" ht="12.75" hidden="false" customHeight="false" outlineLevel="0" collapsed="false">
      <c r="I804" s="0" t="str">
        <v/>
      </c>
    </row>
    <row r="805" customFormat="false" ht="12.75" hidden="false" customHeight="false" outlineLevel="0" collapsed="false">
      <c r="I805" s="0" t="str">
        <v/>
      </c>
    </row>
    <row r="806" customFormat="false" ht="12.75" hidden="false" customHeight="false" outlineLevel="0" collapsed="false">
      <c r="I806" s="0" t="str">
        <v/>
      </c>
    </row>
    <row r="807" customFormat="false" ht="12.75" hidden="false" customHeight="false" outlineLevel="0" collapsed="false">
      <c r="I807" s="0" t="str">
        <v/>
      </c>
    </row>
    <row r="808" customFormat="false" ht="12.75" hidden="false" customHeight="false" outlineLevel="0" collapsed="false">
      <c r="I808" s="0" t="str">
        <v/>
      </c>
    </row>
    <row r="809" customFormat="false" ht="12.75" hidden="false" customHeight="false" outlineLevel="0" collapsed="false">
      <c r="I809" s="0" t="str">
        <v/>
      </c>
    </row>
    <row r="810" customFormat="false" ht="12.75" hidden="false" customHeight="false" outlineLevel="0" collapsed="false">
      <c r="I810" s="0" t="str">
        <v/>
      </c>
    </row>
    <row r="811" customFormat="false" ht="12.75" hidden="false" customHeight="false" outlineLevel="0" collapsed="false">
      <c r="I811" s="0" t="str">
        <v/>
      </c>
    </row>
    <row r="812" customFormat="false" ht="12.75" hidden="false" customHeight="false" outlineLevel="0" collapsed="false">
      <c r="I812" s="0" t="str">
        <v/>
      </c>
    </row>
    <row r="813" customFormat="false" ht="12.75" hidden="false" customHeight="false" outlineLevel="0" collapsed="false">
      <c r="I813" s="0" t="str">
        <v/>
      </c>
    </row>
    <row r="814" customFormat="false" ht="12.75" hidden="false" customHeight="false" outlineLevel="0" collapsed="false">
      <c r="I814" s="0" t="str">
        <v/>
      </c>
    </row>
    <row r="815" customFormat="false" ht="12.75" hidden="false" customHeight="false" outlineLevel="0" collapsed="false">
      <c r="I815" s="0" t="str">
        <v/>
      </c>
    </row>
    <row r="816" customFormat="false" ht="12.75" hidden="false" customHeight="false" outlineLevel="0" collapsed="false">
      <c r="I816" s="0" t="str">
        <v/>
      </c>
    </row>
    <row r="817" customFormat="false" ht="12.75" hidden="false" customHeight="false" outlineLevel="0" collapsed="false">
      <c r="I817" s="0" t="str">
        <v/>
      </c>
    </row>
    <row r="818" customFormat="false" ht="12.75" hidden="false" customHeight="false" outlineLevel="0" collapsed="false">
      <c r="I818" s="0" t="str">
        <v/>
      </c>
    </row>
    <row r="819" customFormat="false" ht="12.75" hidden="false" customHeight="false" outlineLevel="0" collapsed="false">
      <c r="I819" s="0" t="str">
        <v/>
      </c>
    </row>
    <row r="820" customFormat="false" ht="12.75" hidden="false" customHeight="false" outlineLevel="0" collapsed="false">
      <c r="I820" s="0" t="str">
        <v/>
      </c>
    </row>
    <row r="821" customFormat="false" ht="12.75" hidden="false" customHeight="false" outlineLevel="0" collapsed="false">
      <c r="I821" s="0" t="str">
        <v/>
      </c>
    </row>
    <row r="822" customFormat="false" ht="12.75" hidden="false" customHeight="false" outlineLevel="0" collapsed="false">
      <c r="I822" s="0" t="str">
        <v/>
      </c>
    </row>
    <row r="823" customFormat="false" ht="12.75" hidden="false" customHeight="false" outlineLevel="0" collapsed="false">
      <c r="I823" s="0" t="str">
        <v/>
      </c>
    </row>
    <row r="824" customFormat="false" ht="12.75" hidden="false" customHeight="false" outlineLevel="0" collapsed="false">
      <c r="I824" s="0" t="str">
        <v/>
      </c>
    </row>
    <row r="825" customFormat="false" ht="12.75" hidden="false" customHeight="false" outlineLevel="0" collapsed="false">
      <c r="I825" s="0" t="str">
        <v/>
      </c>
    </row>
    <row r="826" customFormat="false" ht="12.75" hidden="false" customHeight="false" outlineLevel="0" collapsed="false">
      <c r="I826" s="0" t="str">
        <v/>
      </c>
    </row>
    <row r="827" customFormat="false" ht="12.75" hidden="false" customHeight="false" outlineLevel="0" collapsed="false">
      <c r="I827" s="0" t="str">
        <v/>
      </c>
    </row>
    <row r="828" customFormat="false" ht="12.75" hidden="false" customHeight="false" outlineLevel="0" collapsed="false">
      <c r="I828" s="0" t="str">
        <v/>
      </c>
    </row>
    <row r="829" customFormat="false" ht="12.75" hidden="false" customHeight="false" outlineLevel="0" collapsed="false">
      <c r="I829" s="0" t="str">
        <v/>
      </c>
    </row>
    <row r="830" customFormat="false" ht="12.75" hidden="false" customHeight="false" outlineLevel="0" collapsed="false">
      <c r="I830" s="0" t="str">
        <v/>
      </c>
    </row>
    <row r="831" customFormat="false" ht="12.75" hidden="false" customHeight="false" outlineLevel="0" collapsed="false">
      <c r="I831" s="0" t="str">
        <v/>
      </c>
    </row>
    <row r="832" customFormat="false" ht="12.75" hidden="false" customHeight="false" outlineLevel="0" collapsed="false">
      <c r="I832" s="0" t="str">
        <v/>
      </c>
    </row>
    <row r="833" customFormat="false" ht="12.75" hidden="false" customHeight="false" outlineLevel="0" collapsed="false">
      <c r="I833" s="0" t="str">
        <v/>
      </c>
    </row>
    <row r="834" customFormat="false" ht="12.75" hidden="false" customHeight="false" outlineLevel="0" collapsed="false">
      <c r="I834" s="0" t="str">
        <v/>
      </c>
    </row>
    <row r="835" customFormat="false" ht="12.75" hidden="false" customHeight="false" outlineLevel="0" collapsed="false">
      <c r="I835" s="0" t="str">
        <v/>
      </c>
    </row>
    <row r="836" customFormat="false" ht="12.75" hidden="false" customHeight="false" outlineLevel="0" collapsed="false">
      <c r="I836" s="0" t="str">
        <v/>
      </c>
    </row>
    <row r="837" customFormat="false" ht="12.75" hidden="false" customHeight="false" outlineLevel="0" collapsed="false">
      <c r="I837" s="0" t="str">
        <v/>
      </c>
    </row>
    <row r="838" customFormat="false" ht="12.75" hidden="false" customHeight="false" outlineLevel="0" collapsed="false">
      <c r="I838" s="0" t="str">
        <v/>
      </c>
    </row>
    <row r="839" customFormat="false" ht="12.75" hidden="false" customHeight="false" outlineLevel="0" collapsed="false">
      <c r="I839" s="0" t="str">
        <v/>
      </c>
    </row>
    <row r="840" customFormat="false" ht="12.75" hidden="false" customHeight="false" outlineLevel="0" collapsed="false">
      <c r="I840" s="0" t="str">
        <v/>
      </c>
    </row>
    <row r="841" customFormat="false" ht="12.75" hidden="false" customHeight="false" outlineLevel="0" collapsed="false">
      <c r="I841" s="0" t="str">
        <v/>
      </c>
    </row>
    <row r="842" customFormat="false" ht="12.75" hidden="false" customHeight="false" outlineLevel="0" collapsed="false">
      <c r="I842" s="0" t="str">
        <v/>
      </c>
    </row>
    <row r="843" customFormat="false" ht="12.75" hidden="false" customHeight="false" outlineLevel="0" collapsed="false">
      <c r="I843" s="0" t="str">
        <v/>
      </c>
    </row>
    <row r="844" customFormat="false" ht="12.75" hidden="false" customHeight="false" outlineLevel="0" collapsed="false">
      <c r="I844" s="0" t="str">
        <v/>
      </c>
    </row>
    <row r="845" customFormat="false" ht="12.75" hidden="false" customHeight="false" outlineLevel="0" collapsed="false">
      <c r="I845" s="0" t="str">
        <v/>
      </c>
    </row>
    <row r="846" customFormat="false" ht="12.75" hidden="false" customHeight="false" outlineLevel="0" collapsed="false">
      <c r="I846" s="0" t="str">
        <v/>
      </c>
    </row>
    <row r="847" customFormat="false" ht="12.75" hidden="false" customHeight="false" outlineLevel="0" collapsed="false">
      <c r="I847" s="0" t="str">
        <v/>
      </c>
    </row>
    <row r="848" customFormat="false" ht="12.75" hidden="false" customHeight="false" outlineLevel="0" collapsed="false">
      <c r="I848" s="0" t="str">
        <v/>
      </c>
    </row>
    <row r="849" customFormat="false" ht="12.75" hidden="false" customHeight="false" outlineLevel="0" collapsed="false">
      <c r="I849" s="0" t="str">
        <v/>
      </c>
    </row>
    <row r="850" customFormat="false" ht="12.75" hidden="false" customHeight="false" outlineLevel="0" collapsed="false">
      <c r="I850" s="0" t="str">
        <v/>
      </c>
    </row>
    <row r="851" customFormat="false" ht="12.75" hidden="false" customHeight="false" outlineLevel="0" collapsed="false">
      <c r="I851" s="0" t="str">
        <v/>
      </c>
    </row>
    <row r="852" customFormat="false" ht="12.75" hidden="false" customHeight="false" outlineLevel="0" collapsed="false">
      <c r="I852" s="0" t="str">
        <v/>
      </c>
    </row>
    <row r="853" customFormat="false" ht="12.75" hidden="false" customHeight="false" outlineLevel="0" collapsed="false">
      <c r="I853" s="0" t="str">
        <v/>
      </c>
    </row>
    <row r="854" customFormat="false" ht="12.75" hidden="false" customHeight="false" outlineLevel="0" collapsed="false">
      <c r="I854" s="0" t="str">
        <v/>
      </c>
    </row>
    <row r="855" customFormat="false" ht="12.75" hidden="false" customHeight="false" outlineLevel="0" collapsed="false">
      <c r="I855" s="0" t="str">
        <v/>
      </c>
    </row>
    <row r="856" customFormat="false" ht="12.75" hidden="false" customHeight="false" outlineLevel="0" collapsed="false">
      <c r="I856" s="0" t="str">
        <v/>
      </c>
    </row>
    <row r="857" customFormat="false" ht="12.75" hidden="false" customHeight="false" outlineLevel="0" collapsed="false">
      <c r="I857" s="0" t="str">
        <v/>
      </c>
    </row>
    <row r="858" customFormat="false" ht="12.75" hidden="false" customHeight="false" outlineLevel="0" collapsed="false">
      <c r="I858" s="0" t="str">
        <v/>
      </c>
    </row>
    <row r="859" customFormat="false" ht="12.75" hidden="false" customHeight="false" outlineLevel="0" collapsed="false">
      <c r="I859" s="0" t="str">
        <v/>
      </c>
    </row>
    <row r="860" customFormat="false" ht="12.75" hidden="false" customHeight="false" outlineLevel="0" collapsed="false">
      <c r="I860" s="0" t="str">
        <v/>
      </c>
    </row>
    <row r="861" customFormat="false" ht="12.75" hidden="false" customHeight="false" outlineLevel="0" collapsed="false">
      <c r="I861" s="0" t="str">
        <v/>
      </c>
    </row>
    <row r="862" customFormat="false" ht="12.75" hidden="false" customHeight="false" outlineLevel="0" collapsed="false">
      <c r="I862" s="0" t="str">
        <v/>
      </c>
    </row>
    <row r="863" customFormat="false" ht="12.75" hidden="false" customHeight="false" outlineLevel="0" collapsed="false">
      <c r="I863" s="0" t="str">
        <v/>
      </c>
    </row>
    <row r="864" customFormat="false" ht="12.75" hidden="false" customHeight="false" outlineLevel="0" collapsed="false">
      <c r="I864" s="0" t="str">
        <v/>
      </c>
    </row>
    <row r="865" customFormat="false" ht="12.75" hidden="false" customHeight="false" outlineLevel="0" collapsed="false">
      <c r="I865" s="0" t="str">
        <v/>
      </c>
    </row>
    <row r="866" customFormat="false" ht="12.75" hidden="false" customHeight="false" outlineLevel="0" collapsed="false">
      <c r="I866" s="0" t="str">
        <v/>
      </c>
    </row>
    <row r="867" customFormat="false" ht="12.75" hidden="false" customHeight="false" outlineLevel="0" collapsed="false">
      <c r="I867" s="0" t="str">
        <v/>
      </c>
    </row>
    <row r="868" customFormat="false" ht="12.75" hidden="false" customHeight="false" outlineLevel="0" collapsed="false">
      <c r="I868" s="0" t="str">
        <v/>
      </c>
    </row>
    <row r="869" customFormat="false" ht="12.75" hidden="false" customHeight="false" outlineLevel="0" collapsed="false">
      <c r="I869" s="0" t="str">
        <v/>
      </c>
    </row>
    <row r="870" customFormat="false" ht="12.75" hidden="false" customHeight="false" outlineLevel="0" collapsed="false">
      <c r="I870" s="0" t="str">
        <v/>
      </c>
    </row>
    <row r="871" customFormat="false" ht="12.75" hidden="false" customHeight="false" outlineLevel="0" collapsed="false">
      <c r="I871" s="0" t="str">
        <v/>
      </c>
    </row>
    <row r="872" customFormat="false" ht="12.75" hidden="false" customHeight="false" outlineLevel="0" collapsed="false">
      <c r="I872" s="0" t="str">
        <v/>
      </c>
    </row>
    <row r="873" customFormat="false" ht="12.75" hidden="false" customHeight="false" outlineLevel="0" collapsed="false">
      <c r="I873" s="0" t="str">
        <v/>
      </c>
    </row>
    <row r="874" customFormat="false" ht="12.75" hidden="false" customHeight="false" outlineLevel="0" collapsed="false">
      <c r="I874" s="0" t="str">
        <v/>
      </c>
    </row>
    <row r="875" customFormat="false" ht="12.75" hidden="false" customHeight="false" outlineLevel="0" collapsed="false">
      <c r="I875" s="0" t="str">
        <v/>
      </c>
    </row>
    <row r="876" customFormat="false" ht="12.75" hidden="false" customHeight="false" outlineLevel="0" collapsed="false">
      <c r="I876" s="0" t="str">
        <v/>
      </c>
    </row>
    <row r="877" customFormat="false" ht="12.75" hidden="false" customHeight="false" outlineLevel="0" collapsed="false">
      <c r="I877" s="0" t="str">
        <v/>
      </c>
    </row>
    <row r="878" customFormat="false" ht="12.75" hidden="false" customHeight="false" outlineLevel="0" collapsed="false">
      <c r="I878" s="0" t="str">
        <v/>
      </c>
    </row>
    <row r="879" customFormat="false" ht="12.75" hidden="false" customHeight="false" outlineLevel="0" collapsed="false">
      <c r="I879" s="0" t="str">
        <v/>
      </c>
    </row>
    <row r="880" customFormat="false" ht="12.75" hidden="false" customHeight="false" outlineLevel="0" collapsed="false">
      <c r="I880" s="0" t="str">
        <v/>
      </c>
    </row>
    <row r="881" customFormat="false" ht="12.75" hidden="false" customHeight="false" outlineLevel="0" collapsed="false">
      <c r="I881" s="0" t="str">
        <v/>
      </c>
    </row>
    <row r="882" customFormat="false" ht="12.75" hidden="false" customHeight="false" outlineLevel="0" collapsed="false">
      <c r="I882" s="0" t="str">
        <v/>
      </c>
    </row>
    <row r="883" customFormat="false" ht="12.75" hidden="false" customHeight="false" outlineLevel="0" collapsed="false">
      <c r="I883" s="0" t="str">
        <v/>
      </c>
    </row>
    <row r="884" customFormat="false" ht="12.75" hidden="false" customHeight="false" outlineLevel="0" collapsed="false">
      <c r="I884" s="0" t="str">
        <v/>
      </c>
    </row>
    <row r="885" customFormat="false" ht="12.75" hidden="false" customHeight="false" outlineLevel="0" collapsed="false">
      <c r="I885" s="0" t="str">
        <v/>
      </c>
    </row>
    <row r="886" customFormat="false" ht="12.75" hidden="false" customHeight="false" outlineLevel="0" collapsed="false">
      <c r="I886" s="0" t="str">
        <v/>
      </c>
    </row>
    <row r="887" customFormat="false" ht="12.75" hidden="false" customHeight="false" outlineLevel="0" collapsed="false">
      <c r="I887" s="0" t="str">
        <v/>
      </c>
    </row>
    <row r="888" customFormat="false" ht="12.75" hidden="false" customHeight="false" outlineLevel="0" collapsed="false">
      <c r="I888" s="0" t="str">
        <v/>
      </c>
    </row>
    <row r="889" customFormat="false" ht="12.75" hidden="false" customHeight="false" outlineLevel="0" collapsed="false">
      <c r="I889" s="0" t="str">
        <v/>
      </c>
    </row>
    <row r="890" customFormat="false" ht="12.75" hidden="false" customHeight="false" outlineLevel="0" collapsed="false">
      <c r="I890" s="0" t="str">
        <v/>
      </c>
    </row>
    <row r="891" customFormat="false" ht="12.75" hidden="false" customHeight="false" outlineLevel="0" collapsed="false">
      <c r="I891" s="0" t="str">
        <v/>
      </c>
    </row>
    <row r="892" customFormat="false" ht="12.75" hidden="false" customHeight="false" outlineLevel="0" collapsed="false">
      <c r="I892" s="0" t="str">
        <v/>
      </c>
    </row>
    <row r="893" customFormat="false" ht="12.75" hidden="false" customHeight="false" outlineLevel="0" collapsed="false">
      <c r="I893" s="0" t="str">
        <v/>
      </c>
    </row>
    <row r="894" customFormat="false" ht="12.75" hidden="false" customHeight="false" outlineLevel="0" collapsed="false">
      <c r="I894" s="0" t="str">
        <v/>
      </c>
    </row>
    <row r="895" customFormat="false" ht="12.75" hidden="false" customHeight="false" outlineLevel="0" collapsed="false">
      <c r="I895" s="0" t="str">
        <v/>
      </c>
    </row>
    <row r="896" customFormat="false" ht="12.75" hidden="false" customHeight="false" outlineLevel="0" collapsed="false">
      <c r="I896" s="0" t="str">
        <v/>
      </c>
    </row>
    <row r="897" customFormat="false" ht="12.75" hidden="false" customHeight="false" outlineLevel="0" collapsed="false">
      <c r="I897" s="0" t="str">
        <v/>
      </c>
    </row>
    <row r="898" customFormat="false" ht="12.75" hidden="false" customHeight="false" outlineLevel="0" collapsed="false">
      <c r="I898" s="0" t="str">
        <v/>
      </c>
    </row>
    <row r="899" customFormat="false" ht="12.75" hidden="false" customHeight="false" outlineLevel="0" collapsed="false">
      <c r="I899" s="0" t="str">
        <v/>
      </c>
    </row>
    <row r="900" customFormat="false" ht="12.75" hidden="false" customHeight="false" outlineLevel="0" collapsed="false">
      <c r="I900" s="0" t="str">
        <v/>
      </c>
    </row>
    <row r="901" customFormat="false" ht="12.75" hidden="false" customHeight="false" outlineLevel="0" collapsed="false">
      <c r="I901" s="0" t="str">
        <v/>
      </c>
    </row>
    <row r="902" customFormat="false" ht="12.75" hidden="false" customHeight="false" outlineLevel="0" collapsed="false">
      <c r="I902" s="0" t="str">
        <v/>
      </c>
    </row>
    <row r="903" customFormat="false" ht="12.75" hidden="false" customHeight="false" outlineLevel="0" collapsed="false">
      <c r="I903" s="0" t="str">
        <v/>
      </c>
    </row>
    <row r="904" customFormat="false" ht="12.75" hidden="false" customHeight="false" outlineLevel="0" collapsed="false">
      <c r="I904" s="0" t="str">
        <v/>
      </c>
    </row>
    <row r="905" customFormat="false" ht="12.75" hidden="false" customHeight="false" outlineLevel="0" collapsed="false">
      <c r="I905" s="0" t="str">
        <v/>
      </c>
    </row>
    <row r="906" customFormat="false" ht="12.75" hidden="false" customHeight="false" outlineLevel="0" collapsed="false">
      <c r="I906" s="0" t="str">
        <v/>
      </c>
    </row>
    <row r="907" customFormat="false" ht="12.75" hidden="false" customHeight="false" outlineLevel="0" collapsed="false">
      <c r="I907" s="0" t="str">
        <v/>
      </c>
    </row>
    <row r="908" customFormat="false" ht="12.75" hidden="false" customHeight="false" outlineLevel="0" collapsed="false">
      <c r="I908" s="0" t="str">
        <v/>
      </c>
    </row>
    <row r="909" customFormat="false" ht="12.75" hidden="false" customHeight="false" outlineLevel="0" collapsed="false">
      <c r="I909" s="0" t="str">
        <v/>
      </c>
    </row>
    <row r="910" customFormat="false" ht="12.75" hidden="false" customHeight="false" outlineLevel="0" collapsed="false">
      <c r="I910" s="0" t="str">
        <v/>
      </c>
    </row>
    <row r="911" customFormat="false" ht="12.75" hidden="false" customHeight="false" outlineLevel="0" collapsed="false">
      <c r="I911" s="0" t="str">
        <v/>
      </c>
    </row>
    <row r="912" customFormat="false" ht="12.75" hidden="false" customHeight="false" outlineLevel="0" collapsed="false">
      <c r="I912" s="0" t="str">
        <v/>
      </c>
    </row>
    <row r="913" customFormat="false" ht="12.75" hidden="false" customHeight="false" outlineLevel="0" collapsed="false">
      <c r="I913" s="0" t="str">
        <v/>
      </c>
    </row>
    <row r="914" customFormat="false" ht="12.75" hidden="false" customHeight="false" outlineLevel="0" collapsed="false">
      <c r="I914" s="0" t="str">
        <v/>
      </c>
    </row>
    <row r="915" customFormat="false" ht="12.75" hidden="false" customHeight="false" outlineLevel="0" collapsed="false">
      <c r="I915" s="0" t="str">
        <v/>
      </c>
    </row>
    <row r="916" customFormat="false" ht="12.75" hidden="false" customHeight="false" outlineLevel="0" collapsed="false">
      <c r="I916" s="0" t="str">
        <v/>
      </c>
    </row>
    <row r="917" customFormat="false" ht="12.75" hidden="false" customHeight="false" outlineLevel="0" collapsed="false">
      <c r="I917" s="0" t="str">
        <v/>
      </c>
    </row>
    <row r="918" customFormat="false" ht="12.75" hidden="false" customHeight="false" outlineLevel="0" collapsed="false">
      <c r="I918" s="0" t="str">
        <v/>
      </c>
    </row>
    <row r="919" customFormat="false" ht="12.75" hidden="false" customHeight="false" outlineLevel="0" collapsed="false">
      <c r="I919" s="0" t="str">
        <v/>
      </c>
    </row>
    <row r="920" customFormat="false" ht="12.75" hidden="false" customHeight="false" outlineLevel="0" collapsed="false">
      <c r="I920" s="0" t="str">
        <v/>
      </c>
    </row>
    <row r="921" customFormat="false" ht="12.75" hidden="false" customHeight="false" outlineLevel="0" collapsed="false">
      <c r="I921" s="0" t="str">
        <v/>
      </c>
    </row>
    <row r="922" customFormat="false" ht="12.75" hidden="false" customHeight="false" outlineLevel="0" collapsed="false">
      <c r="I922" s="0" t="str">
        <v/>
      </c>
    </row>
    <row r="923" customFormat="false" ht="12.75" hidden="false" customHeight="false" outlineLevel="0" collapsed="false">
      <c r="I923" s="0" t="str">
        <v/>
      </c>
    </row>
    <row r="924" customFormat="false" ht="12.75" hidden="false" customHeight="false" outlineLevel="0" collapsed="false">
      <c r="I924" s="0" t="str">
        <v/>
      </c>
    </row>
    <row r="925" customFormat="false" ht="12.75" hidden="false" customHeight="false" outlineLevel="0" collapsed="false">
      <c r="I925" s="0" t="str">
        <v/>
      </c>
    </row>
    <row r="926" customFormat="false" ht="12.75" hidden="false" customHeight="false" outlineLevel="0" collapsed="false">
      <c r="I926" s="0" t="str">
        <v/>
      </c>
    </row>
    <row r="927" customFormat="false" ht="12.75" hidden="false" customHeight="false" outlineLevel="0" collapsed="false">
      <c r="I927" s="0" t="str">
        <v/>
      </c>
    </row>
    <row r="928" customFormat="false" ht="12.75" hidden="false" customHeight="false" outlineLevel="0" collapsed="false">
      <c r="I928" s="0" t="str">
        <v/>
      </c>
    </row>
    <row r="929" customFormat="false" ht="12.75" hidden="false" customHeight="false" outlineLevel="0" collapsed="false">
      <c r="I929" s="0" t="str">
        <v/>
      </c>
    </row>
    <row r="930" customFormat="false" ht="12.75" hidden="false" customHeight="false" outlineLevel="0" collapsed="false">
      <c r="I930" s="0" t="str">
        <v/>
      </c>
    </row>
    <row r="931" customFormat="false" ht="12.75" hidden="false" customHeight="false" outlineLevel="0" collapsed="false">
      <c r="I931" s="0" t="str">
        <v/>
      </c>
    </row>
    <row r="932" customFormat="false" ht="12.75" hidden="false" customHeight="false" outlineLevel="0" collapsed="false">
      <c r="I932" s="0" t="str">
        <v/>
      </c>
    </row>
    <row r="933" customFormat="false" ht="12.75" hidden="false" customHeight="false" outlineLevel="0" collapsed="false">
      <c r="I933" s="0" t="str">
        <v/>
      </c>
    </row>
    <row r="934" customFormat="false" ht="12.75" hidden="false" customHeight="false" outlineLevel="0" collapsed="false">
      <c r="I934" s="0" t="str">
        <v/>
      </c>
    </row>
    <row r="935" customFormat="false" ht="12.75" hidden="false" customHeight="false" outlineLevel="0" collapsed="false">
      <c r="I935" s="0" t="str">
        <v/>
      </c>
    </row>
    <row r="936" customFormat="false" ht="12.75" hidden="false" customHeight="false" outlineLevel="0" collapsed="false">
      <c r="I936" s="0" t="str">
        <v/>
      </c>
    </row>
    <row r="937" customFormat="false" ht="12.75" hidden="false" customHeight="false" outlineLevel="0" collapsed="false">
      <c r="I937" s="0" t="str">
        <v/>
      </c>
    </row>
    <row r="938" customFormat="false" ht="12.75" hidden="false" customHeight="false" outlineLevel="0" collapsed="false">
      <c r="I938" s="0" t="str">
        <v/>
      </c>
    </row>
    <row r="939" customFormat="false" ht="12.75" hidden="false" customHeight="false" outlineLevel="0" collapsed="false">
      <c r="I939" s="0" t="str">
        <v/>
      </c>
    </row>
    <row r="940" customFormat="false" ht="12.75" hidden="false" customHeight="false" outlineLevel="0" collapsed="false">
      <c r="I940" s="0" t="str">
        <v/>
      </c>
    </row>
    <row r="941" customFormat="false" ht="12.75" hidden="false" customHeight="false" outlineLevel="0" collapsed="false">
      <c r="I941" s="0" t="str">
        <v/>
      </c>
    </row>
    <row r="942" customFormat="false" ht="12.75" hidden="false" customHeight="false" outlineLevel="0" collapsed="false">
      <c r="I942" s="0" t="str">
        <v/>
      </c>
    </row>
    <row r="943" customFormat="false" ht="12.75" hidden="false" customHeight="false" outlineLevel="0" collapsed="false">
      <c r="I943" s="0" t="str">
        <v/>
      </c>
    </row>
    <row r="944" customFormat="false" ht="12.75" hidden="false" customHeight="false" outlineLevel="0" collapsed="false">
      <c r="I944" s="0" t="str">
        <v/>
      </c>
    </row>
    <row r="945" customFormat="false" ht="12.75" hidden="false" customHeight="false" outlineLevel="0" collapsed="false">
      <c r="I945" s="0" t="str">
        <v/>
      </c>
    </row>
    <row r="946" customFormat="false" ht="12.75" hidden="false" customHeight="false" outlineLevel="0" collapsed="false">
      <c r="I946" s="0" t="str">
        <v/>
      </c>
    </row>
    <row r="947" customFormat="false" ht="12.75" hidden="false" customHeight="false" outlineLevel="0" collapsed="false">
      <c r="I947" s="0" t="str">
        <v/>
      </c>
    </row>
    <row r="948" customFormat="false" ht="12.75" hidden="false" customHeight="false" outlineLevel="0" collapsed="false">
      <c r="I948" s="0" t="str">
        <v/>
      </c>
    </row>
    <row r="949" customFormat="false" ht="12.75" hidden="false" customHeight="false" outlineLevel="0" collapsed="false">
      <c r="I949" s="0" t="str">
        <v/>
      </c>
    </row>
    <row r="950" customFormat="false" ht="12.75" hidden="false" customHeight="false" outlineLevel="0" collapsed="false">
      <c r="I950" s="0" t="str">
        <v/>
      </c>
    </row>
    <row r="951" customFormat="false" ht="12.75" hidden="false" customHeight="false" outlineLevel="0" collapsed="false">
      <c r="I951" s="0" t="str">
        <v/>
      </c>
    </row>
    <row r="952" customFormat="false" ht="12.75" hidden="false" customHeight="false" outlineLevel="0" collapsed="false">
      <c r="I952" s="0" t="str">
        <v/>
      </c>
    </row>
    <row r="953" customFormat="false" ht="12.75" hidden="false" customHeight="false" outlineLevel="0" collapsed="false">
      <c r="I953" s="0" t="str">
        <v/>
      </c>
    </row>
    <row r="954" customFormat="false" ht="12.75" hidden="false" customHeight="false" outlineLevel="0" collapsed="false">
      <c r="I954" s="0" t="str">
        <v/>
      </c>
    </row>
    <row r="955" customFormat="false" ht="12.75" hidden="false" customHeight="false" outlineLevel="0" collapsed="false">
      <c r="I955" s="0" t="str">
        <v/>
      </c>
    </row>
    <row r="956" customFormat="false" ht="12.75" hidden="false" customHeight="false" outlineLevel="0" collapsed="false">
      <c r="I956" s="0" t="str">
        <v/>
      </c>
    </row>
    <row r="957" customFormat="false" ht="12.75" hidden="false" customHeight="false" outlineLevel="0" collapsed="false">
      <c r="I957" s="0" t="str">
        <v/>
      </c>
    </row>
    <row r="958" customFormat="false" ht="12.75" hidden="false" customHeight="false" outlineLevel="0" collapsed="false">
      <c r="I958" s="0" t="str">
        <v/>
      </c>
    </row>
    <row r="959" customFormat="false" ht="12.75" hidden="false" customHeight="false" outlineLevel="0" collapsed="false">
      <c r="I959" s="0" t="str">
        <v/>
      </c>
    </row>
    <row r="960" customFormat="false" ht="12.75" hidden="false" customHeight="false" outlineLevel="0" collapsed="false">
      <c r="I960" s="0" t="str">
        <v/>
      </c>
    </row>
    <row r="961" customFormat="false" ht="12.75" hidden="false" customHeight="false" outlineLevel="0" collapsed="false">
      <c r="I961" s="0" t="str">
        <v/>
      </c>
    </row>
    <row r="962" customFormat="false" ht="12.75" hidden="false" customHeight="false" outlineLevel="0" collapsed="false">
      <c r="I962" s="0" t="str">
        <v/>
      </c>
    </row>
    <row r="963" customFormat="false" ht="12.75" hidden="false" customHeight="false" outlineLevel="0" collapsed="false">
      <c r="I963" s="0" t="str">
        <v/>
      </c>
    </row>
    <row r="964" customFormat="false" ht="12.75" hidden="false" customHeight="false" outlineLevel="0" collapsed="false">
      <c r="I964" s="0" t="str">
        <v/>
      </c>
    </row>
    <row r="965" customFormat="false" ht="12.75" hidden="false" customHeight="false" outlineLevel="0" collapsed="false">
      <c r="I965" s="0" t="str">
        <v/>
      </c>
    </row>
    <row r="966" customFormat="false" ht="12.75" hidden="false" customHeight="false" outlineLevel="0" collapsed="false">
      <c r="I966" s="0" t="str">
        <v/>
      </c>
    </row>
    <row r="967" customFormat="false" ht="12.75" hidden="false" customHeight="false" outlineLevel="0" collapsed="false">
      <c r="I967" s="0" t="str">
        <v/>
      </c>
    </row>
    <row r="968" customFormat="false" ht="12.75" hidden="false" customHeight="false" outlineLevel="0" collapsed="false">
      <c r="I968" s="0" t="str">
        <v/>
      </c>
    </row>
    <row r="969" customFormat="false" ht="12.75" hidden="false" customHeight="false" outlineLevel="0" collapsed="false">
      <c r="I969" s="0" t="str">
        <v/>
      </c>
    </row>
    <row r="970" customFormat="false" ht="12.75" hidden="false" customHeight="false" outlineLevel="0" collapsed="false">
      <c r="I970" s="0" t="str">
        <v/>
      </c>
    </row>
    <row r="971" customFormat="false" ht="12.75" hidden="false" customHeight="false" outlineLevel="0" collapsed="false">
      <c r="I971" s="0" t="str">
        <v/>
      </c>
    </row>
    <row r="972" customFormat="false" ht="12.75" hidden="false" customHeight="false" outlineLevel="0" collapsed="false">
      <c r="I972" s="0" t="str">
        <v/>
      </c>
    </row>
    <row r="973" customFormat="false" ht="12.75" hidden="false" customHeight="false" outlineLevel="0" collapsed="false">
      <c r="I973" s="0" t="str">
        <v/>
      </c>
    </row>
    <row r="974" customFormat="false" ht="12.75" hidden="false" customHeight="false" outlineLevel="0" collapsed="false">
      <c r="I974" s="0" t="str">
        <v/>
      </c>
    </row>
    <row r="975" customFormat="false" ht="12.75" hidden="false" customHeight="false" outlineLevel="0" collapsed="false">
      <c r="I975" s="0" t="str">
        <v/>
      </c>
    </row>
    <row r="976" customFormat="false" ht="12.75" hidden="false" customHeight="false" outlineLevel="0" collapsed="false">
      <c r="I976" s="0" t="str">
        <v/>
      </c>
    </row>
    <row r="977" customFormat="false" ht="12.75" hidden="false" customHeight="false" outlineLevel="0" collapsed="false">
      <c r="I977" s="0" t="str">
        <v/>
      </c>
    </row>
    <row r="978" customFormat="false" ht="12.75" hidden="false" customHeight="false" outlineLevel="0" collapsed="false">
      <c r="I978" s="0" t="str">
        <v/>
      </c>
    </row>
    <row r="979" customFormat="false" ht="12.75" hidden="false" customHeight="false" outlineLevel="0" collapsed="false">
      <c r="I979" s="0" t="str">
        <v/>
      </c>
    </row>
    <row r="980" customFormat="false" ht="12.75" hidden="false" customHeight="false" outlineLevel="0" collapsed="false">
      <c r="I980" s="0" t="str">
        <v/>
      </c>
    </row>
    <row r="981" customFormat="false" ht="12.75" hidden="false" customHeight="false" outlineLevel="0" collapsed="false">
      <c r="I981" s="0" t="str">
        <v/>
      </c>
    </row>
    <row r="982" customFormat="false" ht="12.75" hidden="false" customHeight="false" outlineLevel="0" collapsed="false">
      <c r="I982" s="0" t="str">
        <v/>
      </c>
    </row>
    <row r="983" customFormat="false" ht="12.75" hidden="false" customHeight="false" outlineLevel="0" collapsed="false">
      <c r="I983" s="0" t="str">
        <v/>
      </c>
    </row>
    <row r="984" customFormat="false" ht="12.75" hidden="false" customHeight="false" outlineLevel="0" collapsed="false">
      <c r="I984" s="0" t="str">
        <v/>
      </c>
    </row>
    <row r="985" customFormat="false" ht="12.75" hidden="false" customHeight="false" outlineLevel="0" collapsed="false">
      <c r="I985" s="0" t="str">
        <v/>
      </c>
    </row>
    <row r="986" customFormat="false" ht="12.75" hidden="false" customHeight="false" outlineLevel="0" collapsed="false">
      <c r="I986" s="0" t="str">
        <v/>
      </c>
    </row>
    <row r="987" customFormat="false" ht="12.75" hidden="false" customHeight="false" outlineLevel="0" collapsed="false">
      <c r="I987" s="0" t="str">
        <v/>
      </c>
    </row>
    <row r="988" customFormat="false" ht="12.75" hidden="false" customHeight="false" outlineLevel="0" collapsed="false">
      <c r="I988" s="0" t="str">
        <v/>
      </c>
    </row>
    <row r="989" customFormat="false" ht="12.75" hidden="false" customHeight="false" outlineLevel="0" collapsed="false">
      <c r="I989" s="0" t="str">
        <v/>
      </c>
    </row>
    <row r="990" customFormat="false" ht="12.75" hidden="false" customHeight="false" outlineLevel="0" collapsed="false">
      <c r="I990" s="0" t="str">
        <v/>
      </c>
    </row>
    <row r="991" customFormat="false" ht="12.75" hidden="false" customHeight="false" outlineLevel="0" collapsed="false">
      <c r="I991" s="0" t="str">
        <v/>
      </c>
    </row>
    <row r="992" customFormat="false" ht="12.75" hidden="false" customHeight="false" outlineLevel="0" collapsed="false">
      <c r="I992" s="0" t="str">
        <v/>
      </c>
    </row>
    <row r="993" customFormat="false" ht="12.75" hidden="false" customHeight="false" outlineLevel="0" collapsed="false">
      <c r="I993" s="0" t="str">
        <v/>
      </c>
    </row>
    <row r="994" customFormat="false" ht="12.75" hidden="false" customHeight="false" outlineLevel="0" collapsed="false">
      <c r="I994" s="0" t="str">
        <v/>
      </c>
    </row>
    <row r="995" customFormat="false" ht="12.75" hidden="false" customHeight="false" outlineLevel="0" collapsed="false">
      <c r="I995" s="0" t="str">
        <v/>
      </c>
    </row>
    <row r="996" customFormat="false" ht="12.75" hidden="false" customHeight="false" outlineLevel="0" collapsed="false">
      <c r="I996" s="0" t="str">
        <v/>
      </c>
    </row>
    <row r="997" customFormat="false" ht="12.75" hidden="false" customHeight="false" outlineLevel="0" collapsed="false">
      <c r="I997" s="0" t="str">
        <v/>
      </c>
    </row>
    <row r="998" customFormat="false" ht="12.75" hidden="false" customHeight="false" outlineLevel="0" collapsed="false">
      <c r="I998" s="0" t="str">
        <v/>
      </c>
    </row>
    <row r="999" customFormat="false" ht="12.75" hidden="false" customHeight="false" outlineLevel="0" collapsed="false">
      <c r="I999" s="0" t="str">
        <v/>
      </c>
    </row>
    <row r="1000" customFormat="false" ht="12.75" hidden="false" customHeight="false" outlineLevel="0" collapsed="false">
      <c r="I1000" s="0" t="str">
        <v/>
      </c>
    </row>
  </sheetData>
  <printOptions headings="false" gridLines="false" gridLinesSet="true" horizontalCentered="false" verticalCentered="false"/>
  <pageMargins left="0.511805555555556" right="0.511805555555556" top="0.7875" bottom="0.7875" header="0.511811023622047" footer="0.511811023622047"/>
  <pageSetup paperSize="9" scale="10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I1000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A1" activeCellId="0" sqref="A1"/>
    </sheetView>
  </sheetViews>
  <sheetFormatPr defaultColWidth="12.58984375" defaultRowHeight="12.75" zeroHeight="false" outlineLevelRow="0" outlineLevelCol="0"/>
  <cols>
    <col collapsed="false" customWidth="true" hidden="false" outlineLevel="0" max="2" min="2" style="0" width="22.43"/>
    <col collapsed="false" customWidth="true" hidden="false" outlineLevel="0" max="3" min="3" style="0" width="75"/>
    <col collapsed="false" customWidth="true" hidden="false" outlineLevel="0" max="4" min="4" style="0" width="18.42"/>
    <col collapsed="false" customWidth="true" hidden="false" outlineLevel="0" max="8" min="8" style="0" width="22.43"/>
    <col collapsed="false" customWidth="true" hidden="false" outlineLevel="0" max="9" min="9" style="0" width="27.99"/>
  </cols>
  <sheetData>
    <row r="1" customFormat="false" ht="39.75" hidden="false" customHeight="true" outlineLevel="0" collapsed="false">
      <c r="A1" s="101" t="str">
        <f aca="false">IFERROR(__xludf.dummyfunction("QUERY(REP_FNDE_REL!A6:Z1000,""SELECT A,B,C,D,E,F,G,Q WHERE Q&gt;0 label Q 'ENSINO MEDIO PARCIAL'"")")," #REF!")</f>
        <v> #REF!</v>
      </c>
      <c r="B1" s="0" t="str">
        <f aca="false">IFERROR(__xludf.dummyfunction("""COMPUTED_VALUE""")," ")</f>
        <v> </v>
      </c>
      <c r="C1" s="0" t="str">
        <f aca="false">IFERROR(__xludf.dummyfunction("""COMPUTED_VALUE""")," ")</f>
        <v> </v>
      </c>
      <c r="D1" s="0" t="str">
        <f aca="false">IFERROR(__xludf.dummyfunction("""COMPUTED_VALUE""")," ")</f>
        <v> </v>
      </c>
      <c r="E1" s="0" t="str">
        <f aca="false">IFERROR(__xludf.dummyfunction("""COMPUTED_VALUE""")," ")</f>
        <v> </v>
      </c>
      <c r="F1" s="0" t="str">
        <f aca="false">IFERROR(__xludf.dummyfunction("""COMPUTED_VALUE""")," ")</f>
        <v> </v>
      </c>
      <c r="G1" s="0" t="str">
        <f aca="false">IFERROR(__xludf.dummyfunction("""COMPUTED_VALUE""")," ")</f>
        <v> </v>
      </c>
      <c r="H1" s="0" t="str">
        <f aca="false">IFERROR(__xludf.dummyfunction("""COMPUTED_VALUE"""),"ENSINO MEDIO PARCIAL")</f>
        <v>ENSINO MEDIO PARCIAL</v>
      </c>
      <c r="I1" s="101" t="str">
        <f aca="false" t="array" ref="I1:I1000">IF(ROW(A1:A1000)=1,"ETAPA",IF(A1:A1000&lt;&gt;"","ENSINO MEDIO PARCIAL",""))</f>
        <v>ETAPA</v>
      </c>
    </row>
    <row r="2" customFormat="false" ht="12.75" hidden="false" customHeight="false" outlineLevel="0" collapsed="false">
      <c r="A2" s="0" t="str">
        <f aca="false">IFERROR(__xludf.dummyfunction("""COMPUTED_VALUE"""),"Araguaina")</f>
        <v>Araguaina</v>
      </c>
      <c r="B2" s="0" t="str">
        <f aca="false">IFERROR(__xludf.dummyfunction("""COMPUTED_VALUE"""),"Ananas")</f>
        <v>Ananas</v>
      </c>
      <c r="C2" s="0" t="str">
        <f aca="false">IFERROR(__xludf.dummyfunction("""COMPUTED_VALUE"""),"ASSOC. DE APOIO DO CENTRO DE ENSINO MÉDIO CABO APARICIO ARAÚJO PAZ")</f>
        <v>ASSOC. DE APOIO DO CENTRO DE ENSINO MÉDIO CABO APARICIO ARAÚJO PAZ</v>
      </c>
      <c r="D2" s="0" t="str">
        <f aca="false">IFERROR(__xludf.dummyfunction("""COMPUTED_VALUE"""),"05537116000188")</f>
        <v>05537116000188</v>
      </c>
      <c r="E2" s="0" t="str">
        <f aca="false">IFERROR(__xludf.dummyfunction("""COMPUTED_VALUE"""),"001")</f>
        <v>001</v>
      </c>
      <c r="F2" s="0" t="str">
        <f aca="false">IFERROR(__xludf.dummyfunction("""COMPUTED_VALUE"""),"3973")</f>
        <v>3973</v>
      </c>
      <c r="G2" s="0" t="str">
        <f aca="false">IFERROR(__xludf.dummyfunction("""COMPUTED_VALUE"""),"114510")</f>
        <v>114510</v>
      </c>
      <c r="H2" s="67" t="n">
        <f aca="false">IFERROR(__xludf.dummyfunction("""COMPUTED_VALUE"""),3146.4)</f>
        <v>3146.4</v>
      </c>
      <c r="I2" s="0" t="str">
        <v>ENSINO MEDIO PARCIAL</v>
      </c>
    </row>
    <row r="3" customFormat="false" ht="12.75" hidden="false" customHeight="false" outlineLevel="0" collapsed="false">
      <c r="A3" s="0" t="str">
        <f aca="false">IFERROR(__xludf.dummyfunction("""COMPUTED_VALUE"""),"Araguaina")</f>
        <v>Araguaina</v>
      </c>
      <c r="B3" s="0" t="str">
        <f aca="false">IFERROR(__xludf.dummyfunction("""COMPUTED_VALUE"""),"Ananas")</f>
        <v>Ananas</v>
      </c>
      <c r="C3" s="0" t="str">
        <f aca="false">IFERROR(__xludf.dummyfunction("""COMPUTED_VALUE"""),"A.A. ESC. EST. PRES. COSTA E SILVA")</f>
        <v>A.A. ESC. EST. PRES. COSTA E SILVA</v>
      </c>
      <c r="D3" s="0" t="str">
        <f aca="false">IFERROR(__xludf.dummyfunction("""COMPUTED_VALUE"""),"02026325000179")</f>
        <v>02026325000179</v>
      </c>
      <c r="E3" s="0" t="str">
        <f aca="false">IFERROR(__xludf.dummyfunction("""COMPUTED_VALUE"""),"001")</f>
        <v>001</v>
      </c>
      <c r="F3" s="0" t="str">
        <f aca="false">IFERROR(__xludf.dummyfunction("""COMPUTED_VALUE"""),"3973")</f>
        <v>3973</v>
      </c>
      <c r="G3" s="0" t="str">
        <f aca="false">IFERROR(__xludf.dummyfunction("""COMPUTED_VALUE"""),"55786")</f>
        <v>55786</v>
      </c>
      <c r="H3" s="67" t="n">
        <f aca="false">IFERROR(__xludf.dummyfunction("""COMPUTED_VALUE"""),280.8)</f>
        <v>280.8</v>
      </c>
      <c r="I3" s="0" t="str">
        <v>ENSINO MEDIO PARCIAL</v>
      </c>
    </row>
    <row r="4" customFormat="false" ht="12.75" hidden="false" customHeight="false" outlineLevel="0" collapsed="false">
      <c r="A4" s="0" t="str">
        <f aca="false">IFERROR(__xludf.dummyfunction("""COMPUTED_VALUE"""),"Araguaina")</f>
        <v>Araguaina</v>
      </c>
      <c r="B4" s="0" t="str">
        <f aca="false">IFERROR(__xludf.dummyfunction("""COMPUTED_VALUE"""),"Aragominas")</f>
        <v>Aragominas</v>
      </c>
      <c r="C4" s="0" t="str">
        <f aca="false">IFERROR(__xludf.dummyfunction("""COMPUTED_VALUE"""),"ASSOCIAÇÃO DE APOIO DO COL. EST.GETULIO VARGAS")</f>
        <v>ASSOCIAÇÃO DE APOIO DO COL. EST.GETULIO VARGAS</v>
      </c>
      <c r="D4" s="0" t="str">
        <f aca="false">IFERROR(__xludf.dummyfunction("""COMPUTED_VALUE"""),"01918914000107")</f>
        <v>01918914000107</v>
      </c>
      <c r="E4" s="0" t="str">
        <f aca="false">IFERROR(__xludf.dummyfunction("""COMPUTED_VALUE"""),"001")</f>
        <v>001</v>
      </c>
      <c r="F4" s="0" t="str">
        <f aca="false">IFERROR(__xludf.dummyfunction("""COMPUTED_VALUE"""),"0638")</f>
        <v>0638</v>
      </c>
      <c r="G4" s="0" t="str">
        <f aca="false">IFERROR(__xludf.dummyfunction("""COMPUTED_VALUE"""),"83224")</f>
        <v>83224</v>
      </c>
      <c r="H4" s="67" t="n">
        <f aca="false">IFERROR(__xludf.dummyfunction("""COMPUTED_VALUE"""),842.4)</f>
        <v>842.4</v>
      </c>
      <c r="I4" s="0" t="str">
        <v>ENSINO MEDIO PARCIAL</v>
      </c>
    </row>
    <row r="5" customFormat="false" ht="12.75" hidden="false" customHeight="false" outlineLevel="0" collapsed="false">
      <c r="A5" s="0" t="str">
        <f aca="false">IFERROR(__xludf.dummyfunction("""COMPUTED_VALUE"""),"Araguaina")</f>
        <v>Araguaina</v>
      </c>
      <c r="B5" s="0" t="str">
        <f aca="false">IFERROR(__xludf.dummyfunction("""COMPUTED_VALUE"""),"Araguaina")</f>
        <v>Araguaina</v>
      </c>
      <c r="C5" s="0" t="str">
        <f aca="false">IFERROR(__xludf.dummyfunction("""COMPUTED_VALUE"""),"ASSOC. A.  DO COLÉGIO DA POLICIA MILITAR - UNIDADE III")</f>
        <v>ASSOC. A.  DO COLÉGIO DA POLICIA MILITAR - UNIDADE III</v>
      </c>
      <c r="D5" s="0" t="str">
        <f aca="false">IFERROR(__xludf.dummyfunction("""COMPUTED_VALUE"""),"02480178000102")</f>
        <v>02480178000102</v>
      </c>
      <c r="E5" s="0" t="str">
        <f aca="false">IFERROR(__xludf.dummyfunction("""COMPUTED_VALUE"""),"001")</f>
        <v>001</v>
      </c>
      <c r="F5" s="0" t="str">
        <f aca="false">IFERROR(__xludf.dummyfunction("""COMPUTED_VALUE"""),"0638")</f>
        <v>0638</v>
      </c>
      <c r="G5" s="0" t="str">
        <f aca="false">IFERROR(__xludf.dummyfunction("""COMPUTED_VALUE"""),"552291")</f>
        <v>552291</v>
      </c>
      <c r="H5" s="67" t="n">
        <f aca="false">IFERROR(__xludf.dummyfunction("""COMPUTED_VALUE"""),5954.4)</f>
        <v>5954.4</v>
      </c>
      <c r="I5" s="0" t="str">
        <v>ENSINO MEDIO PARCIAL</v>
      </c>
    </row>
    <row r="6" customFormat="false" ht="12.75" hidden="false" customHeight="false" outlineLevel="0" collapsed="false">
      <c r="A6" s="0" t="str">
        <f aca="false">IFERROR(__xludf.dummyfunction("""COMPUTED_VALUE"""),"Araguaina")</f>
        <v>Araguaina</v>
      </c>
      <c r="B6" s="0" t="str">
        <f aca="false">IFERROR(__xludf.dummyfunction("""COMPUTED_VALUE"""),"Araguaina")</f>
        <v>Araguaina</v>
      </c>
      <c r="C6" s="0" t="str">
        <f aca="false">IFERROR(__xludf.dummyfunction("""COMPUTED_VALUE"""),"A. APOIO DO COLEGIO DE APLICACAO")</f>
        <v>A. APOIO DO COLEGIO DE APLICACAO</v>
      </c>
      <c r="D6" s="0" t="str">
        <f aca="false">IFERROR(__xludf.dummyfunction("""COMPUTED_VALUE"""),"01086986000127")</f>
        <v>01086986000127</v>
      </c>
      <c r="E6" s="0" t="str">
        <f aca="false">IFERROR(__xludf.dummyfunction("""COMPUTED_VALUE"""),"001")</f>
        <v>001</v>
      </c>
      <c r="F6" s="0" t="str">
        <f aca="false">IFERROR(__xludf.dummyfunction("""COMPUTED_VALUE"""),"0638")</f>
        <v>0638</v>
      </c>
      <c r="G6" s="0" t="str">
        <f aca="false">IFERROR(__xludf.dummyfunction("""COMPUTED_VALUE"""),"0465275")</f>
        <v>0465275</v>
      </c>
      <c r="H6" s="67" t="n">
        <f aca="false">IFERROR(__xludf.dummyfunction("""COMPUTED_VALUE"""),1497.6)</f>
        <v>1497.6</v>
      </c>
      <c r="I6" s="0" t="str">
        <v>ENSINO MEDIO PARCIAL</v>
      </c>
    </row>
    <row r="7" customFormat="false" ht="12.75" hidden="false" customHeight="false" outlineLevel="0" collapsed="false">
      <c r="A7" s="0" t="str">
        <f aca="false">IFERROR(__xludf.dummyfunction("""COMPUTED_VALUE"""),"Araguaina")</f>
        <v>Araguaina</v>
      </c>
      <c r="B7" s="0" t="str">
        <f aca="false">IFERROR(__xludf.dummyfunction("""COMPUTED_VALUE"""),"Araguaina")</f>
        <v>Araguaina</v>
      </c>
      <c r="C7" s="0" t="str">
        <f aca="false">IFERROR(__xludf.dummyfunction("""COMPUTED_VALUE"""),"A.A. C.E.  ADOLFO BEZERRA DE MENEZES")</f>
        <v>A.A. C.E.  ADOLFO BEZERRA DE MENEZES</v>
      </c>
      <c r="D7" s="0" t="str">
        <f aca="false">IFERROR(__xludf.dummyfunction("""COMPUTED_VALUE"""),"01071435000190")</f>
        <v>01071435000190</v>
      </c>
      <c r="E7" s="0" t="str">
        <f aca="false">IFERROR(__xludf.dummyfunction("""COMPUTED_VALUE"""),"001")</f>
        <v>001</v>
      </c>
      <c r="F7" s="0" t="str">
        <f aca="false">IFERROR(__xludf.dummyfunction("""COMPUTED_VALUE"""),"0638")</f>
        <v>0638</v>
      </c>
      <c r="G7" s="0" t="str">
        <f aca="false">IFERROR(__xludf.dummyfunction("""COMPUTED_VALUE"""),"463426")</f>
        <v>463426</v>
      </c>
      <c r="H7" s="67" t="n">
        <f aca="false">IFERROR(__xludf.dummyfunction("""COMPUTED_VALUE"""),3787.2)</f>
        <v>3787.2</v>
      </c>
      <c r="I7" s="0" t="str">
        <v>ENSINO MEDIO PARCIAL</v>
      </c>
    </row>
    <row r="8" customFormat="false" ht="12.75" hidden="false" customHeight="false" outlineLevel="0" collapsed="false">
      <c r="A8" s="0" t="str">
        <f aca="false">IFERROR(__xludf.dummyfunction("""COMPUTED_VALUE"""),"Araguaina")</f>
        <v>Araguaina</v>
      </c>
      <c r="B8" s="0" t="str">
        <f aca="false">IFERROR(__xludf.dummyfunction("""COMPUTED_VALUE"""),"Araguaina")</f>
        <v>Araguaina</v>
      </c>
      <c r="C8" s="0" t="str">
        <f aca="false">IFERROR(__xludf.dummyfunction("""COMPUTED_VALUE"""),"A. APOIO ESCOLA EST. CAMPOS BRASIL")</f>
        <v>A. APOIO ESCOLA EST. CAMPOS BRASIL</v>
      </c>
      <c r="D8" s="0" t="str">
        <f aca="false">IFERROR(__xludf.dummyfunction("""COMPUTED_VALUE"""),"01291177000157")</f>
        <v>01291177000157</v>
      </c>
      <c r="E8" s="0" t="str">
        <f aca="false">IFERROR(__xludf.dummyfunction("""COMPUTED_VALUE"""),"001")</f>
        <v>001</v>
      </c>
      <c r="F8" s="0" t="str">
        <f aca="false">IFERROR(__xludf.dummyfunction("""COMPUTED_VALUE"""),"0638")</f>
        <v>0638</v>
      </c>
      <c r="G8" s="0" t="str">
        <f aca="false">IFERROR(__xludf.dummyfunction("""COMPUTED_VALUE"""),"466093")</f>
        <v>466093</v>
      </c>
      <c r="H8" s="67" t="n">
        <f aca="false">IFERROR(__xludf.dummyfunction("""COMPUTED_VALUE"""),3852)</f>
        <v>3852</v>
      </c>
      <c r="I8" s="0" t="str">
        <v>ENSINO MEDIO PARCIAL</v>
      </c>
    </row>
    <row r="9" customFormat="false" ht="12.75" hidden="false" customHeight="false" outlineLevel="0" collapsed="false">
      <c r="A9" s="0" t="str">
        <f aca="false">IFERROR(__xludf.dummyfunction("""COMPUTED_VALUE"""),"Araguaina")</f>
        <v>Araguaina</v>
      </c>
      <c r="B9" s="0" t="str">
        <f aca="false">IFERROR(__xludf.dummyfunction("""COMPUTED_VALUE"""),"Araguaina")</f>
        <v>Araguaina</v>
      </c>
      <c r="C9" s="0" t="str">
        <f aca="false">IFERROR(__xludf.dummyfunction("""COMPUTED_VALUE"""),"A.A. COL. ESTADUAL GUILHERME DOURADO")</f>
        <v>A.A. COL. ESTADUAL GUILHERME DOURADO</v>
      </c>
      <c r="D9" s="0" t="str">
        <f aca="false">IFERROR(__xludf.dummyfunction("""COMPUTED_VALUE"""),"01257074000170")</f>
        <v>01257074000170</v>
      </c>
      <c r="E9" s="0" t="str">
        <f aca="false">IFERROR(__xludf.dummyfunction("""COMPUTED_VALUE"""),"001")</f>
        <v>001</v>
      </c>
      <c r="F9" s="0" t="str">
        <f aca="false">IFERROR(__xludf.dummyfunction("""COMPUTED_VALUE"""),"0638")</f>
        <v>0638</v>
      </c>
      <c r="G9" s="0" t="str">
        <f aca="false">IFERROR(__xludf.dummyfunction("""COMPUTED_VALUE"""),"0068659")</f>
        <v>0068659</v>
      </c>
      <c r="H9" s="67" t="n">
        <f aca="false">IFERROR(__xludf.dummyfunction("""COMPUTED_VALUE"""),10180.8)</f>
        <v>10180.8</v>
      </c>
      <c r="I9" s="0" t="str">
        <v>ENSINO MEDIO PARCIAL</v>
      </c>
    </row>
    <row r="10" customFormat="false" ht="12.75" hidden="false" customHeight="false" outlineLevel="0" collapsed="false">
      <c r="A10" s="0" t="str">
        <f aca="false">IFERROR(__xludf.dummyfunction("""COMPUTED_VALUE"""),"Araguaina")</f>
        <v>Araguaina</v>
      </c>
      <c r="B10" s="0" t="str">
        <f aca="false">IFERROR(__xludf.dummyfunction("""COMPUTED_VALUE"""),"Araguaina")</f>
        <v>Araguaina</v>
      </c>
      <c r="C10" s="0" t="str">
        <f aca="false">IFERROR(__xludf.dummyfunction("""COMPUTED_VALUE"""),"ASS. APOIO COL. EST. JARDIM PAULISTA")</f>
        <v>ASS. APOIO COL. EST. JARDIM PAULISTA</v>
      </c>
      <c r="D10" s="0" t="str">
        <f aca="false">IFERROR(__xludf.dummyfunction("""COMPUTED_VALUE"""),"05502542000186")</f>
        <v>05502542000186</v>
      </c>
      <c r="E10" s="0" t="str">
        <f aca="false">IFERROR(__xludf.dummyfunction("""COMPUTED_VALUE"""),"001")</f>
        <v>001</v>
      </c>
      <c r="F10" s="0" t="str">
        <f aca="false">IFERROR(__xludf.dummyfunction("""COMPUTED_VALUE"""),"0638")</f>
        <v>0638</v>
      </c>
      <c r="G10" s="0" t="str">
        <f aca="false">IFERROR(__xludf.dummyfunction("""COMPUTED_VALUE"""),"243876")</f>
        <v>243876</v>
      </c>
      <c r="H10" s="67" t="n">
        <f aca="false">IFERROR(__xludf.dummyfunction("""COMPUTED_VALUE"""),3528)</f>
        <v>3528</v>
      </c>
      <c r="I10" s="0" t="str">
        <v>ENSINO MEDIO PARCIAL</v>
      </c>
    </row>
    <row r="11" customFormat="false" ht="12.75" hidden="false" customHeight="false" outlineLevel="0" collapsed="false">
      <c r="A11" s="0" t="str">
        <f aca="false">IFERROR(__xludf.dummyfunction("""COMPUTED_VALUE"""),"Araguaina")</f>
        <v>Araguaina</v>
      </c>
      <c r="B11" s="0" t="str">
        <f aca="false">IFERROR(__xludf.dummyfunction("""COMPUTED_VALUE"""),"Araguaina")</f>
        <v>Araguaina</v>
      </c>
      <c r="C11" s="0" t="str">
        <f aca="false">IFERROR(__xludf.dummyfunction("""COMPUTED_VALUE"""),"A.APOIO COL. ESTADUAL JORGE AMADO")</f>
        <v>A.APOIO COL. ESTADUAL JORGE AMADO</v>
      </c>
      <c r="D11" s="0" t="str">
        <f aca="false">IFERROR(__xludf.dummyfunction("""COMPUTED_VALUE"""),"01291218000105")</f>
        <v>01291218000105</v>
      </c>
      <c r="E11" s="0" t="str">
        <f aca="false">IFERROR(__xludf.dummyfunction("""COMPUTED_VALUE"""),"001")</f>
        <v>001</v>
      </c>
      <c r="F11" s="0" t="str">
        <f aca="false">IFERROR(__xludf.dummyfunction("""COMPUTED_VALUE"""),"0638")</f>
        <v>0638</v>
      </c>
      <c r="G11" s="0" t="str">
        <f aca="false">IFERROR(__xludf.dummyfunction("""COMPUTED_VALUE"""),"0467006")</f>
        <v>0467006</v>
      </c>
      <c r="H11" s="67" t="n">
        <f aca="false">IFERROR(__xludf.dummyfunction("""COMPUTED_VALUE"""),2124)</f>
        <v>2124</v>
      </c>
      <c r="I11" s="0" t="str">
        <v>ENSINO MEDIO PARCIAL</v>
      </c>
    </row>
    <row r="12" customFormat="false" ht="12.75" hidden="false" customHeight="false" outlineLevel="0" collapsed="false">
      <c r="A12" s="0" t="str">
        <f aca="false">IFERROR(__xludf.dummyfunction("""COMPUTED_VALUE"""),"Araguaina")</f>
        <v>Araguaina</v>
      </c>
      <c r="B12" s="0" t="str">
        <f aca="false">IFERROR(__xludf.dummyfunction("""COMPUTED_VALUE"""),"Araguaina")</f>
        <v>Araguaina</v>
      </c>
      <c r="C12" s="0" t="str">
        <f aca="false">IFERROR(__xludf.dummyfunction("""COMPUTED_VALUE"""),"A.A. C.E.  PROF. SILVANDIRA SOUSA LIMA")</f>
        <v>A.A. C.E.  PROF. SILVANDIRA SOUSA LIMA</v>
      </c>
      <c r="D12" s="0" t="str">
        <f aca="false">IFERROR(__xludf.dummyfunction("""COMPUTED_VALUE"""),"01071403000194")</f>
        <v>01071403000194</v>
      </c>
      <c r="E12" s="0" t="str">
        <f aca="false">IFERROR(__xludf.dummyfunction("""COMPUTED_VALUE"""),"001")</f>
        <v>001</v>
      </c>
      <c r="F12" s="0" t="str">
        <f aca="false">IFERROR(__xludf.dummyfunction("""COMPUTED_VALUE"""),"0638")</f>
        <v>0638</v>
      </c>
      <c r="G12" s="0" t="str">
        <f aca="false">IFERROR(__xludf.dummyfunction("""COMPUTED_VALUE"""),"0463922")</f>
        <v>0463922</v>
      </c>
      <c r="H12" s="67" t="n">
        <f aca="false">IFERROR(__xludf.dummyfunction("""COMPUTED_VALUE"""),3232.8)</f>
        <v>3232.8</v>
      </c>
      <c r="I12" s="0" t="str">
        <v>ENSINO MEDIO PARCIAL</v>
      </c>
    </row>
    <row r="13" customFormat="false" ht="12.75" hidden="false" customHeight="false" outlineLevel="0" collapsed="false">
      <c r="A13" s="0" t="str">
        <f aca="false">IFERROR(__xludf.dummyfunction("""COMPUTED_VALUE"""),"Araguaina")</f>
        <v>Araguaina</v>
      </c>
      <c r="B13" s="0" t="str">
        <f aca="false">IFERROR(__xludf.dummyfunction("""COMPUTED_VALUE"""),"Araguaina")</f>
        <v>Araguaina</v>
      </c>
      <c r="C13" s="0" t="str">
        <f aca="false">IFERROR(__xludf.dummyfunction("""COMPUTED_VALUE"""),"A.A. ESC. EST. DEP.FED.JOSE A. DE ASSIS")</f>
        <v>A.A. ESC. EST. DEP.FED.JOSE A. DE ASSIS</v>
      </c>
      <c r="D13" s="0" t="str">
        <f aca="false">IFERROR(__xludf.dummyfunction("""COMPUTED_VALUE"""),"01186464000105")</f>
        <v>01186464000105</v>
      </c>
      <c r="E13" s="0" t="str">
        <f aca="false">IFERROR(__xludf.dummyfunction("""COMPUTED_VALUE"""),"001")</f>
        <v>001</v>
      </c>
      <c r="F13" s="0" t="str">
        <f aca="false">IFERROR(__xludf.dummyfunction("""COMPUTED_VALUE"""),"0638")</f>
        <v>0638</v>
      </c>
      <c r="G13" s="0" t="str">
        <f aca="false">IFERROR(__xludf.dummyfunction("""COMPUTED_VALUE"""),"465089")</f>
        <v>465089</v>
      </c>
      <c r="H13" s="67" t="n">
        <f aca="false">IFERROR(__xludf.dummyfunction("""COMPUTED_VALUE"""),3146.4)</f>
        <v>3146.4</v>
      </c>
      <c r="I13" s="0" t="str">
        <v>ENSINO MEDIO PARCIAL</v>
      </c>
    </row>
    <row r="14" customFormat="false" ht="12.75" hidden="false" customHeight="false" outlineLevel="0" collapsed="false">
      <c r="A14" s="0" t="str">
        <f aca="false">IFERROR(__xludf.dummyfunction("""COMPUTED_VALUE"""),"Araguaina")</f>
        <v>Araguaina</v>
      </c>
      <c r="B14" s="0" t="str">
        <f aca="false">IFERROR(__xludf.dummyfunction("""COMPUTED_VALUE"""),"Araguaina")</f>
        <v>Araguaina</v>
      </c>
      <c r="C14" s="0" t="str">
        <f aca="false">IFERROR(__xludf.dummyfunction("""COMPUTED_VALUE"""),"A.A. ESC. E.FRANCISCO MAXIMO DE SOUZA")</f>
        <v>A.A. ESC. E.FRANCISCO MAXIMO DE SOUZA</v>
      </c>
      <c r="D14" s="0" t="str">
        <f aca="false">IFERROR(__xludf.dummyfunction("""COMPUTED_VALUE"""),"01345127000105")</f>
        <v>01345127000105</v>
      </c>
      <c r="E14" s="0" t="str">
        <f aca="false">IFERROR(__xludf.dummyfunction("""COMPUTED_VALUE"""),"001")</f>
        <v>001</v>
      </c>
      <c r="F14" s="0" t="str">
        <f aca="false">IFERROR(__xludf.dummyfunction("""COMPUTED_VALUE"""),"0638")</f>
        <v>0638</v>
      </c>
      <c r="G14" s="0" t="str">
        <f aca="false">IFERROR(__xludf.dummyfunction("""COMPUTED_VALUE"""),"0463167")</f>
        <v>0463167</v>
      </c>
      <c r="H14" s="67" t="n">
        <f aca="false">IFERROR(__xludf.dummyfunction("""COMPUTED_VALUE"""),1915.2)</f>
        <v>1915.2</v>
      </c>
      <c r="I14" s="0" t="str">
        <v>ENSINO MEDIO PARCIAL</v>
      </c>
    </row>
    <row r="15" customFormat="false" ht="12.75" hidden="false" customHeight="false" outlineLevel="0" collapsed="false">
      <c r="A15" s="0" t="str">
        <f aca="false">IFERROR(__xludf.dummyfunction("""COMPUTED_VALUE"""),"Araguaina")</f>
        <v>Araguaina</v>
      </c>
      <c r="B15" s="0" t="str">
        <f aca="false">IFERROR(__xludf.dummyfunction("""COMPUTED_VALUE"""),"Araguaina")</f>
        <v>Araguaina</v>
      </c>
      <c r="C15" s="0" t="str">
        <f aca="false">IFERROR(__xludf.dummyfunction("""COMPUTED_VALUE"""),"A.A. ESC. HENRIQUE CIRQUEIRA AMORIM")</f>
        <v>A.A. ESC. HENRIQUE CIRQUEIRA AMORIM</v>
      </c>
      <c r="D15" s="0" t="str">
        <f aca="false">IFERROR(__xludf.dummyfunction("""COMPUTED_VALUE"""),"01088234000103")</f>
        <v>01088234000103</v>
      </c>
      <c r="E15" s="0" t="str">
        <f aca="false">IFERROR(__xludf.dummyfunction("""COMPUTED_VALUE"""),"001")</f>
        <v>001</v>
      </c>
      <c r="F15" s="0" t="str">
        <f aca="false">IFERROR(__xludf.dummyfunction("""COMPUTED_VALUE"""),"0638")</f>
        <v>0638</v>
      </c>
      <c r="G15" s="0" t="str">
        <f aca="false">IFERROR(__xludf.dummyfunction("""COMPUTED_VALUE"""),"0465194")</f>
        <v>0465194</v>
      </c>
      <c r="H15" s="67" t="n">
        <f aca="false">IFERROR(__xludf.dummyfunction("""COMPUTED_VALUE"""),1814.4)</f>
        <v>1814.4</v>
      </c>
      <c r="I15" s="0" t="str">
        <v>ENSINO MEDIO PARCIAL</v>
      </c>
    </row>
    <row r="16" customFormat="false" ht="12.75" hidden="false" customHeight="false" outlineLevel="0" collapsed="false">
      <c r="A16" s="0" t="str">
        <f aca="false">IFERROR(__xludf.dummyfunction("""COMPUTED_VALUE"""),"Araguaina")</f>
        <v>Araguaina</v>
      </c>
      <c r="B16" s="0" t="str">
        <f aca="false">IFERROR(__xludf.dummyfunction("""COMPUTED_VALUE"""),"Araguaina")</f>
        <v>Araguaina</v>
      </c>
      <c r="C16" s="0" t="str">
        <f aca="false">IFERROR(__xludf.dummyfunction("""COMPUTED_VALUE"""),"A.A. ESC. EST. MANOEL GOMES DA CUNHA")</f>
        <v>A.A. ESC. EST. MANOEL GOMES DA CUNHA</v>
      </c>
      <c r="D16" s="0" t="str">
        <f aca="false">IFERROR(__xludf.dummyfunction("""COMPUTED_VALUE"""),"01443216000194")</f>
        <v>01443216000194</v>
      </c>
      <c r="E16" s="0" t="str">
        <f aca="false">IFERROR(__xludf.dummyfunction("""COMPUTED_VALUE"""),"001")</f>
        <v>001</v>
      </c>
      <c r="F16" s="0" t="str">
        <f aca="false">IFERROR(__xludf.dummyfunction("""COMPUTED_VALUE"""),"0638")</f>
        <v>0638</v>
      </c>
      <c r="G16" s="0" t="str">
        <f aca="false">IFERROR(__xludf.dummyfunction("""COMPUTED_VALUE"""),"0468355")</f>
        <v>0468355</v>
      </c>
      <c r="H16" s="67" t="n">
        <f aca="false">IFERROR(__xludf.dummyfunction("""COMPUTED_VALUE"""),1072.8)</f>
        <v>1072.8</v>
      </c>
      <c r="I16" s="0" t="str">
        <v>ENSINO MEDIO PARCIAL</v>
      </c>
    </row>
    <row r="17" customFormat="false" ht="12.75" hidden="false" customHeight="false" outlineLevel="0" collapsed="false">
      <c r="A17" s="0" t="str">
        <f aca="false">IFERROR(__xludf.dummyfunction("""COMPUTED_VALUE"""),"Araguaina")</f>
        <v>Araguaina</v>
      </c>
      <c r="B17" s="0" t="str">
        <f aca="false">IFERROR(__xludf.dummyfunction("""COMPUTED_VALUE"""),"Araguana")</f>
        <v>Araguana</v>
      </c>
      <c r="C17" s="0" t="str">
        <f aca="false">IFERROR(__xludf.dummyfunction("""COMPUTED_VALUE"""),"ASS. APOIO ESC. EST. MACHADO DE ASSIS")</f>
        <v>ASS. APOIO ESC. EST. MACHADO DE ASSIS</v>
      </c>
      <c r="D17" s="0" t="str">
        <f aca="false">IFERROR(__xludf.dummyfunction("""COMPUTED_VALUE"""),"01243663000108")</f>
        <v>01243663000108</v>
      </c>
      <c r="E17" s="0" t="str">
        <f aca="false">IFERROR(__xludf.dummyfunction("""COMPUTED_VALUE"""),"001")</f>
        <v>001</v>
      </c>
      <c r="F17" s="0" t="str">
        <f aca="false">IFERROR(__xludf.dummyfunction("""COMPUTED_VALUE"""),"3773")</f>
        <v>3773</v>
      </c>
      <c r="G17" s="0" t="str">
        <f aca="false">IFERROR(__xludf.dummyfunction("""COMPUTED_VALUE"""),"322091")</f>
        <v>322091</v>
      </c>
      <c r="H17" s="67" t="n">
        <f aca="false">IFERROR(__xludf.dummyfunction("""COMPUTED_VALUE"""),1677.6)</f>
        <v>1677.6</v>
      </c>
      <c r="I17" s="0" t="str">
        <v>ENSINO MEDIO PARCIAL</v>
      </c>
    </row>
    <row r="18" customFormat="false" ht="12.75" hidden="false" customHeight="false" outlineLevel="0" collapsed="false">
      <c r="A18" s="0" t="str">
        <f aca="false">IFERROR(__xludf.dummyfunction("""COMPUTED_VALUE"""),"Araguaina")</f>
        <v>Araguaina</v>
      </c>
      <c r="B18" s="0" t="str">
        <f aca="false">IFERROR(__xludf.dummyfunction("""COMPUTED_VALUE"""),"Araguana")</f>
        <v>Araguana</v>
      </c>
      <c r="C18" s="0" t="str">
        <f aca="false">IFERROR(__xludf.dummyfunction("""COMPUTED_VALUE"""),"A.A. ESC. EST. SAO PEDRO")</f>
        <v>A.A. ESC. EST. SAO PEDRO</v>
      </c>
      <c r="D18" s="0" t="str">
        <f aca="false">IFERROR(__xludf.dummyfunction("""COMPUTED_VALUE"""),"01230353000140")</f>
        <v>01230353000140</v>
      </c>
      <c r="E18" s="0" t="str">
        <f aca="false">IFERROR(__xludf.dummyfunction("""COMPUTED_VALUE"""),"001")</f>
        <v>001</v>
      </c>
      <c r="F18" s="0" t="str">
        <f aca="false">IFERROR(__xludf.dummyfunction("""COMPUTED_VALUE"""),"0638")</f>
        <v>0638</v>
      </c>
      <c r="G18" s="0" t="str">
        <f aca="false">IFERROR(__xludf.dummyfunction("""COMPUTED_VALUE"""),"73903")</f>
        <v>73903</v>
      </c>
      <c r="H18" s="67" t="n">
        <f aca="false">IFERROR(__xludf.dummyfunction("""COMPUTED_VALUE"""),396)</f>
        <v>396</v>
      </c>
      <c r="I18" s="0" t="str">
        <v>ENSINO MEDIO PARCIAL</v>
      </c>
    </row>
    <row r="19" customFormat="false" ht="12.75" hidden="false" customHeight="false" outlineLevel="0" collapsed="false">
      <c r="A19" s="0" t="str">
        <f aca="false">IFERROR(__xludf.dummyfunction("""COMPUTED_VALUE"""),"Araguaina")</f>
        <v>Araguaina</v>
      </c>
      <c r="B19" s="0" t="str">
        <f aca="false">IFERROR(__xludf.dummyfunction("""COMPUTED_VALUE"""),"Babaculandia")</f>
        <v>Babaculandia</v>
      </c>
      <c r="C19" s="0" t="str">
        <f aca="false">IFERROR(__xludf.dummyfunction("""COMPUTED_VALUE"""),"A.PAIS E M.C.E.LEOPOLDO DE BULHOES")</f>
        <v>A.PAIS E M.C.E.LEOPOLDO DE BULHOES</v>
      </c>
      <c r="D19" s="0" t="str">
        <f aca="false">IFERROR(__xludf.dummyfunction("""COMPUTED_VALUE"""),"01146116000104")</f>
        <v>01146116000104</v>
      </c>
      <c r="E19" s="0" t="str">
        <f aca="false">IFERROR(__xludf.dummyfunction("""COMPUTED_VALUE"""),"001")</f>
        <v>001</v>
      </c>
      <c r="F19" s="0" t="str">
        <f aca="false">IFERROR(__xludf.dummyfunction("""COMPUTED_VALUE"""),"0638")</f>
        <v>0638</v>
      </c>
      <c r="G19" s="0" t="str">
        <f aca="false">IFERROR(__xludf.dummyfunction("""COMPUTED_VALUE"""),"465232")</f>
        <v>465232</v>
      </c>
      <c r="H19" s="67" t="n">
        <f aca="false">IFERROR(__xludf.dummyfunction("""COMPUTED_VALUE"""),1771.2)</f>
        <v>1771.2</v>
      </c>
      <c r="I19" s="0" t="str">
        <v>ENSINO MEDIO PARCIAL</v>
      </c>
    </row>
    <row r="20" customFormat="false" ht="12.75" hidden="false" customHeight="false" outlineLevel="0" collapsed="false">
      <c r="A20" s="0" t="str">
        <f aca="false">IFERROR(__xludf.dummyfunction("""COMPUTED_VALUE"""),"Araguaina")</f>
        <v>Araguaina</v>
      </c>
      <c r="B20" s="0" t="str">
        <f aca="false">IFERROR(__xludf.dummyfunction("""COMPUTED_VALUE"""),"Babaculandia")</f>
        <v>Babaculandia</v>
      </c>
      <c r="C20" s="0" t="str">
        <f aca="false">IFERROR(__xludf.dummyfunction("""COMPUTED_VALUE"""),"A.A. ESCOLA ESTADUAL RUI BARBOSA")</f>
        <v>A.A. ESCOLA ESTADUAL RUI BARBOSA</v>
      </c>
      <c r="D20" s="0" t="str">
        <f aca="false">IFERROR(__xludf.dummyfunction("""COMPUTED_VALUE"""),"01181184000104")</f>
        <v>01181184000104</v>
      </c>
      <c r="E20" s="0" t="str">
        <f aca="false">IFERROR(__xludf.dummyfunction("""COMPUTED_VALUE"""),"001")</f>
        <v>001</v>
      </c>
      <c r="F20" s="0" t="str">
        <f aca="false">IFERROR(__xludf.dummyfunction("""COMPUTED_VALUE"""),"0638")</f>
        <v>0638</v>
      </c>
      <c r="G20" s="0" t="str">
        <f aca="false">IFERROR(__xludf.dummyfunction("""COMPUTED_VALUE"""),"477117")</f>
        <v>477117</v>
      </c>
      <c r="H20" s="67" t="n">
        <f aca="false">IFERROR(__xludf.dummyfunction("""COMPUTED_VALUE"""),770.4)</f>
        <v>770.4</v>
      </c>
      <c r="I20" s="0" t="str">
        <v>ENSINO MEDIO PARCIAL</v>
      </c>
    </row>
    <row r="21" customFormat="false" ht="12.75" hidden="false" customHeight="false" outlineLevel="0" collapsed="false">
      <c r="A21" s="0" t="str">
        <f aca="false">IFERROR(__xludf.dummyfunction("""COMPUTED_VALUE"""),"Araguaina")</f>
        <v>Araguaina</v>
      </c>
      <c r="B21" s="0" t="str">
        <f aca="false">IFERROR(__xludf.dummyfunction("""COMPUTED_VALUE"""),"Barra do Ouro")</f>
        <v>Barra do Ouro</v>
      </c>
      <c r="C21" s="0" t="str">
        <f aca="false">IFERROR(__xludf.dummyfunction("""COMPUTED_VALUE"""),"A.A. A ESCOLA ESTADUAL BREJAO")</f>
        <v>A.A. A ESCOLA ESTADUAL BREJAO</v>
      </c>
      <c r="D21" s="0" t="str">
        <f aca="false">IFERROR(__xludf.dummyfunction("""COMPUTED_VALUE"""),"02392799000134")</f>
        <v>02392799000134</v>
      </c>
      <c r="E21" s="0" t="str">
        <f aca="false">IFERROR(__xludf.dummyfunction("""COMPUTED_VALUE"""),"001")</f>
        <v>001</v>
      </c>
      <c r="F21" s="0" t="str">
        <f aca="false">IFERROR(__xludf.dummyfunction("""COMPUTED_VALUE"""),"0638")</f>
        <v>0638</v>
      </c>
      <c r="G21" s="0" t="str">
        <f aca="false">IFERROR(__xludf.dummyfunction("""COMPUTED_VALUE"""),"83615")</f>
        <v>83615</v>
      </c>
      <c r="H21" s="67" t="n">
        <f aca="false">IFERROR(__xludf.dummyfunction("""COMPUTED_VALUE"""),633.6)</f>
        <v>633.6</v>
      </c>
      <c r="I21" s="0" t="str">
        <v>ENSINO MEDIO PARCIAL</v>
      </c>
    </row>
    <row r="22" customFormat="false" ht="12.75" hidden="false" customHeight="false" outlineLevel="0" collapsed="false">
      <c r="A22" s="0" t="str">
        <f aca="false">IFERROR(__xludf.dummyfunction("""COMPUTED_VALUE"""),"Araguaina")</f>
        <v>Araguaina</v>
      </c>
      <c r="B22" s="0" t="str">
        <f aca="false">IFERROR(__xludf.dummyfunction("""COMPUTED_VALUE"""),"Barra do Ouro")</f>
        <v>Barra do Ouro</v>
      </c>
      <c r="C22" s="0" t="str">
        <f aca="false">IFERROR(__xludf.dummyfunction("""COMPUTED_VALUE"""),"A.COM. ESC. EST. BARRA DO OURO/PROF. VICENTE JOSÉ VIEIRA")</f>
        <v>A.COM. ESC. EST. BARRA DO OURO/PROF. VICENTE JOSÉ VIEIRA</v>
      </c>
      <c r="D22" s="0" t="str">
        <f aca="false">IFERROR(__xludf.dummyfunction("""COMPUTED_VALUE"""),"01341481000161")</f>
        <v>01341481000161</v>
      </c>
      <c r="E22" s="0" t="str">
        <f aca="false">IFERROR(__xludf.dummyfunction("""COMPUTED_VALUE"""),"001")</f>
        <v>001</v>
      </c>
      <c r="F22" s="0" t="str">
        <f aca="false">IFERROR(__xludf.dummyfunction("""COMPUTED_VALUE"""),"0638")</f>
        <v>0638</v>
      </c>
      <c r="G22" s="0" t="str">
        <f aca="false">IFERROR(__xludf.dummyfunction("""COMPUTED_VALUE"""),"0069973")</f>
        <v>0069973</v>
      </c>
      <c r="H22" s="67" t="n">
        <f aca="false">IFERROR(__xludf.dummyfunction("""COMPUTED_VALUE"""),835.2)</f>
        <v>835.2</v>
      </c>
      <c r="I22" s="0" t="str">
        <v>ENSINO MEDIO PARCIAL</v>
      </c>
    </row>
    <row r="23" customFormat="false" ht="12.75" hidden="false" customHeight="false" outlineLevel="0" collapsed="false">
      <c r="A23" s="0" t="str">
        <f aca="false">IFERROR(__xludf.dummyfunction("""COMPUTED_VALUE"""),"Araguaina")</f>
        <v>Araguaina</v>
      </c>
      <c r="B23" s="0" t="str">
        <f aca="false">IFERROR(__xludf.dummyfunction("""COMPUTED_VALUE"""),"Campos Lindos")</f>
        <v>Campos Lindos</v>
      </c>
      <c r="C23" s="0" t="str">
        <f aca="false">IFERROR(__xludf.dummyfunction("""COMPUTED_VALUE"""),"A.A. DA ESC. EST. MANOEL ALVES GRANDE")</f>
        <v>A.A. DA ESC. EST. MANOEL ALVES GRANDE</v>
      </c>
      <c r="D23" s="0" t="str">
        <f aca="false">IFERROR(__xludf.dummyfunction("""COMPUTED_VALUE"""),"02199744000102")</f>
        <v>02199744000102</v>
      </c>
      <c r="E23" s="0" t="str">
        <f aca="false">IFERROR(__xludf.dummyfunction("""COMPUTED_VALUE"""),"001")</f>
        <v>001</v>
      </c>
      <c r="F23" s="0" t="str">
        <f aca="false">IFERROR(__xludf.dummyfunction("""COMPUTED_VALUE"""),"2064")</f>
        <v>2064</v>
      </c>
      <c r="G23" s="0" t="str">
        <f aca="false">IFERROR(__xludf.dummyfunction("""COMPUTED_VALUE"""),"0130117")</f>
        <v>0130117</v>
      </c>
      <c r="H23" s="67" t="n">
        <f aca="false">IFERROR(__xludf.dummyfunction("""COMPUTED_VALUE"""),3283.2)</f>
        <v>3283.2</v>
      </c>
      <c r="I23" s="0" t="str">
        <v>ENSINO MEDIO PARCIAL</v>
      </c>
    </row>
    <row r="24" customFormat="false" ht="12.75" hidden="false" customHeight="false" outlineLevel="0" collapsed="false">
      <c r="A24" s="0" t="str">
        <f aca="false">IFERROR(__xludf.dummyfunction("""COMPUTED_VALUE"""),"Araguaina")</f>
        <v>Araguaina</v>
      </c>
      <c r="B24" s="0" t="str">
        <f aca="false">IFERROR(__xludf.dummyfunction("""COMPUTED_VALUE"""),"Carmolandia")</f>
        <v>Carmolandia</v>
      </c>
      <c r="C24" s="0" t="str">
        <f aca="false">IFERROR(__xludf.dummyfunction("""COMPUTED_VALUE"""),"A.A. E. EST. BARTOLOMEU BUENO DA SILVA")</f>
        <v>A.A. E. EST. BARTOLOMEU BUENO DA SILVA</v>
      </c>
      <c r="D24" s="0" t="str">
        <f aca="false">IFERROR(__xludf.dummyfunction("""COMPUTED_VALUE"""),"01181172000171")</f>
        <v>01181172000171</v>
      </c>
      <c r="E24" s="0" t="str">
        <f aca="false">IFERROR(__xludf.dummyfunction("""COMPUTED_VALUE"""),"001")</f>
        <v>001</v>
      </c>
      <c r="F24" s="0" t="str">
        <f aca="false">IFERROR(__xludf.dummyfunction("""COMPUTED_VALUE"""),"0638")</f>
        <v>0638</v>
      </c>
      <c r="G24" s="0" t="str">
        <f aca="false">IFERROR(__xludf.dummyfunction("""COMPUTED_VALUE"""),"0465038")</f>
        <v>0465038</v>
      </c>
      <c r="H24" s="67" t="n">
        <f aca="false">IFERROR(__xludf.dummyfunction("""COMPUTED_VALUE"""),727.2)</f>
        <v>727.2</v>
      </c>
      <c r="I24" s="0" t="str">
        <v>ENSINO MEDIO PARCIAL</v>
      </c>
    </row>
    <row r="25" customFormat="false" ht="12.75" hidden="false" customHeight="false" outlineLevel="0" collapsed="false">
      <c r="A25" s="0" t="str">
        <f aca="false">IFERROR(__xludf.dummyfunction("""COMPUTED_VALUE"""),"Araguaina")</f>
        <v>Araguaina</v>
      </c>
      <c r="B25" s="0" t="str">
        <f aca="false">IFERROR(__xludf.dummyfunction("""COMPUTED_VALUE"""),"Filadelfia")</f>
        <v>Filadelfia</v>
      </c>
      <c r="C25" s="0" t="str">
        <f aca="false">IFERROR(__xludf.dummyfunction("""COMPUTED_VALUE"""),"A.A. DO COL.MUNICIPAL DE FILADELFIA")</f>
        <v>A.A. DO COL.MUNICIPAL DE FILADELFIA</v>
      </c>
      <c r="D25" s="0" t="str">
        <f aca="false">IFERROR(__xludf.dummyfunction("""COMPUTED_VALUE"""),"02189621000190")</f>
        <v>02189621000190</v>
      </c>
      <c r="E25" s="0" t="str">
        <f aca="false">IFERROR(__xludf.dummyfunction("""COMPUTED_VALUE"""),"001")</f>
        <v>001</v>
      </c>
      <c r="F25" s="0" t="str">
        <f aca="false">IFERROR(__xludf.dummyfunction("""COMPUTED_VALUE"""),"2064")</f>
        <v>2064</v>
      </c>
      <c r="G25" s="0" t="str">
        <f aca="false">IFERROR(__xludf.dummyfunction("""COMPUTED_VALUE"""),"54127")</f>
        <v>54127</v>
      </c>
      <c r="H25" s="67" t="n">
        <f aca="false">IFERROR(__xludf.dummyfunction("""COMPUTED_VALUE"""),1634.4)</f>
        <v>1634.4</v>
      </c>
      <c r="I25" s="0" t="str">
        <v>ENSINO MEDIO PARCIAL</v>
      </c>
    </row>
    <row r="26" customFormat="false" ht="12.75" hidden="false" customHeight="false" outlineLevel="0" collapsed="false">
      <c r="A26" s="0" t="str">
        <f aca="false">IFERROR(__xludf.dummyfunction("""COMPUTED_VALUE"""),"Araguaina")</f>
        <v>Araguaina</v>
      </c>
      <c r="B26" s="0" t="str">
        <f aca="false">IFERROR(__xludf.dummyfunction("""COMPUTED_VALUE"""),"Filadelfia")</f>
        <v>Filadelfia</v>
      </c>
      <c r="C26" s="0" t="str">
        <f aca="false">IFERROR(__xludf.dummyfunction("""COMPUTED_VALUE"""),"A.A. ESC EST PROFESSOR JOSÉ FRANCISCO DOS MONTES")</f>
        <v>A.A. ESC EST PROFESSOR JOSÉ FRANCISCO DOS MONTES</v>
      </c>
      <c r="D26" s="0" t="str">
        <f aca="false">IFERROR(__xludf.dummyfunction("""COMPUTED_VALUE"""),"27853677000129")</f>
        <v>27853677000129</v>
      </c>
      <c r="E26" s="0" t="str">
        <f aca="false">IFERROR(__xludf.dummyfunction("""COMPUTED_VALUE"""),"001")</f>
        <v>001</v>
      </c>
      <c r="F26" s="0" t="str">
        <f aca="false">IFERROR(__xludf.dummyfunction("""COMPUTED_VALUE"""),"2064")</f>
        <v>2064</v>
      </c>
      <c r="G26" s="0" t="str">
        <f aca="false">IFERROR(__xludf.dummyfunction("""COMPUTED_VALUE"""),"198315")</f>
        <v>198315</v>
      </c>
      <c r="H26" s="67" t="n">
        <f aca="false">IFERROR(__xludf.dummyfunction("""COMPUTED_VALUE"""),597.6)</f>
        <v>597.6</v>
      </c>
      <c r="I26" s="0" t="str">
        <v>ENSINO MEDIO PARCIAL</v>
      </c>
    </row>
    <row r="27" customFormat="false" ht="12.75" hidden="false" customHeight="false" outlineLevel="0" collapsed="false">
      <c r="A27" s="0" t="str">
        <f aca="false">IFERROR(__xludf.dummyfunction("""COMPUTED_VALUE"""),"Araguaina")</f>
        <v>Araguaina</v>
      </c>
      <c r="B27" s="0" t="str">
        <f aca="false">IFERROR(__xludf.dummyfunction("""COMPUTED_VALUE"""),"Goiatins")</f>
        <v>Goiatins</v>
      </c>
      <c r="C27" s="0" t="str">
        <f aca="false">IFERROR(__xludf.dummyfunction("""COMPUTED_VALUE"""),"ASS. COM.COL. EST. ADA ASSIS TEIXEIRA")</f>
        <v>ASS. COM.COL. EST. ADA ASSIS TEIXEIRA</v>
      </c>
      <c r="D27" s="0" t="str">
        <f aca="false">IFERROR(__xludf.dummyfunction("""COMPUTED_VALUE"""),"01440731000110")</f>
        <v>01440731000110</v>
      </c>
      <c r="E27" s="0" t="str">
        <f aca="false">IFERROR(__xludf.dummyfunction("""COMPUTED_VALUE"""),"001")</f>
        <v>001</v>
      </c>
      <c r="F27" s="0" t="str">
        <f aca="false">IFERROR(__xludf.dummyfunction("""COMPUTED_VALUE"""),"2064")</f>
        <v>2064</v>
      </c>
      <c r="G27" s="0" t="str">
        <f aca="false">IFERROR(__xludf.dummyfunction("""COMPUTED_VALUE"""),"0013323")</f>
        <v>0013323</v>
      </c>
      <c r="H27" s="67" t="n">
        <f aca="false">IFERROR(__xludf.dummyfunction("""COMPUTED_VALUE"""),3391.2)</f>
        <v>3391.2</v>
      </c>
      <c r="I27" s="0" t="str">
        <v>ENSINO MEDIO PARCIAL</v>
      </c>
    </row>
    <row r="28" customFormat="false" ht="12.75" hidden="false" customHeight="false" outlineLevel="0" collapsed="false">
      <c r="A28" s="0" t="str">
        <f aca="false">IFERROR(__xludf.dummyfunction("""COMPUTED_VALUE"""),"Araguaina")</f>
        <v>Araguaina</v>
      </c>
      <c r="B28" s="0" t="str">
        <f aca="false">IFERROR(__xludf.dummyfunction("""COMPUTED_VALUE"""),"Nova Olinda")</f>
        <v>Nova Olinda</v>
      </c>
      <c r="C28" s="0" t="str">
        <f aca="false">IFERROR(__xludf.dummyfunction("""COMPUTED_VALUE"""),"A.A. ESC. COL. E. HELIO DE SOUZA BUENO")</f>
        <v>A.A. ESC. COL. E. HELIO DE SOUZA BUENO</v>
      </c>
      <c r="D28" s="0" t="str">
        <f aca="false">IFERROR(__xludf.dummyfunction("""COMPUTED_VALUE"""),"01186466000196")</f>
        <v>01186466000196</v>
      </c>
      <c r="E28" s="0" t="str">
        <f aca="false">IFERROR(__xludf.dummyfunction("""COMPUTED_VALUE"""),"001")</f>
        <v>001</v>
      </c>
      <c r="F28" s="0" t="str">
        <f aca="false">IFERROR(__xludf.dummyfunction("""COMPUTED_VALUE"""),"0638")</f>
        <v>0638</v>
      </c>
      <c r="G28" s="0" t="str">
        <f aca="false">IFERROR(__xludf.dummyfunction("""COMPUTED_VALUE"""),"0462985")</f>
        <v>0462985</v>
      </c>
      <c r="H28" s="67" t="n">
        <f aca="false">IFERROR(__xludf.dummyfunction("""COMPUTED_VALUE"""),2635.2)</f>
        <v>2635.2</v>
      </c>
      <c r="I28" s="0" t="str">
        <v>ENSINO MEDIO PARCIAL</v>
      </c>
    </row>
    <row r="29" customFormat="false" ht="12.75" hidden="false" customHeight="false" outlineLevel="0" collapsed="false">
      <c r="A29" s="0" t="str">
        <f aca="false">IFERROR(__xludf.dummyfunction("""COMPUTED_VALUE"""),"Araguaina")</f>
        <v>Araguaina</v>
      </c>
      <c r="B29" s="0" t="str">
        <f aca="false">IFERROR(__xludf.dummyfunction("""COMPUTED_VALUE"""),"Piraque")</f>
        <v>Piraque</v>
      </c>
      <c r="C29" s="0" t="str">
        <f aca="false">IFERROR(__xludf.dummyfunction("""COMPUTED_VALUE"""),"A.A.  ESCOLA ESTADUAL SAO JOSE")</f>
        <v>A.A.  ESCOLA ESTADUAL SAO JOSE</v>
      </c>
      <c r="D29" s="0" t="str">
        <f aca="false">IFERROR(__xludf.dummyfunction("""COMPUTED_VALUE"""),"01243654000109")</f>
        <v>01243654000109</v>
      </c>
      <c r="E29" s="0" t="str">
        <f aca="false">IFERROR(__xludf.dummyfunction("""COMPUTED_VALUE"""),"001")</f>
        <v>001</v>
      </c>
      <c r="F29" s="0" t="str">
        <f aca="false">IFERROR(__xludf.dummyfunction("""COMPUTED_VALUE"""),"0638")</f>
        <v>0638</v>
      </c>
      <c r="G29" s="0" t="str">
        <f aca="false">IFERROR(__xludf.dummyfunction("""COMPUTED_VALUE"""),"465283")</f>
        <v>465283</v>
      </c>
      <c r="H29" s="67" t="n">
        <f aca="false">IFERROR(__xludf.dummyfunction("""COMPUTED_VALUE"""),640.8)</f>
        <v>640.8</v>
      </c>
      <c r="I29" s="0" t="str">
        <v>ENSINO MEDIO PARCIAL</v>
      </c>
    </row>
    <row r="30" customFormat="false" ht="12.75" hidden="false" customHeight="false" outlineLevel="0" collapsed="false">
      <c r="A30" s="0" t="str">
        <f aca="false">IFERROR(__xludf.dummyfunction("""COMPUTED_VALUE"""),"Araguaina")</f>
        <v>Araguaina</v>
      </c>
      <c r="B30" s="0" t="str">
        <f aca="false">IFERROR(__xludf.dummyfunction("""COMPUTED_VALUE"""),"Riachinho")</f>
        <v>Riachinho</v>
      </c>
      <c r="C30" s="0" t="str">
        <f aca="false">IFERROR(__xludf.dummyfunction("""COMPUTED_VALUE"""),"ASSOC. DE APOIO ESC. EST. JOAO XXIII")</f>
        <v>ASSOC. DE APOIO ESC. EST. JOAO XXIII</v>
      </c>
      <c r="D30" s="0" t="str">
        <f aca="false">IFERROR(__xludf.dummyfunction("""COMPUTED_VALUE"""),"01136006000153")</f>
        <v>01136006000153</v>
      </c>
      <c r="E30" s="0" t="str">
        <f aca="false">IFERROR(__xludf.dummyfunction("""COMPUTED_VALUE"""),"001")</f>
        <v>001</v>
      </c>
      <c r="F30" s="0" t="str">
        <f aca="false">IFERROR(__xludf.dummyfunction("""COMPUTED_VALUE"""),"3973")</f>
        <v>3973</v>
      </c>
      <c r="G30" s="0" t="str">
        <f aca="false">IFERROR(__xludf.dummyfunction("""COMPUTED_VALUE"""),"51969")</f>
        <v>51969</v>
      </c>
      <c r="H30" s="67" t="n">
        <f aca="false">IFERROR(__xludf.dummyfunction("""COMPUTED_VALUE"""),1375.2)</f>
        <v>1375.2</v>
      </c>
      <c r="I30" s="0" t="str">
        <v>ENSINO MEDIO PARCIAL</v>
      </c>
    </row>
    <row r="31" customFormat="false" ht="12.75" hidden="false" customHeight="false" outlineLevel="0" collapsed="false">
      <c r="A31" s="0" t="str">
        <f aca="false">IFERROR(__xludf.dummyfunction("""COMPUTED_VALUE"""),"Araguaina")</f>
        <v>Araguaina</v>
      </c>
      <c r="B31" s="0" t="str">
        <f aca="false">IFERROR(__xludf.dummyfunction("""COMPUTED_VALUE"""),"Santa Fe do Araguaia")</f>
        <v>Santa Fe do Araguaia</v>
      </c>
      <c r="C31" s="0" t="str">
        <f aca="false">IFERROR(__xludf.dummyfunction("""COMPUTED_VALUE"""),"A.A. ESC. EST. ANAIDES BRITO MIRANDA")</f>
        <v>A.A. ESC. EST. ANAIDES BRITO MIRANDA</v>
      </c>
      <c r="D31" s="0" t="str">
        <f aca="false">IFERROR(__xludf.dummyfunction("""COMPUTED_VALUE"""),"01919025000156")</f>
        <v>01919025000156</v>
      </c>
      <c r="E31" s="0" t="str">
        <f aca="false">IFERROR(__xludf.dummyfunction("""COMPUTED_VALUE"""),"001")</f>
        <v>001</v>
      </c>
      <c r="F31" s="0" t="str">
        <f aca="false">IFERROR(__xludf.dummyfunction("""COMPUTED_VALUE"""),"4791")</f>
        <v>4791</v>
      </c>
      <c r="G31" s="0" t="str">
        <f aca="false">IFERROR(__xludf.dummyfunction("""COMPUTED_VALUE"""),"54682")</f>
        <v>54682</v>
      </c>
      <c r="H31" s="67" t="n">
        <f aca="false">IFERROR(__xludf.dummyfunction("""COMPUTED_VALUE"""),1742.4)</f>
        <v>1742.4</v>
      </c>
      <c r="I31" s="0" t="str">
        <v>ENSINO MEDIO PARCIAL</v>
      </c>
    </row>
    <row r="32" customFormat="false" ht="12.75" hidden="false" customHeight="false" outlineLevel="0" collapsed="false">
      <c r="A32" s="0" t="str">
        <f aca="false">IFERROR(__xludf.dummyfunction("""COMPUTED_VALUE"""),"Araguaina")</f>
        <v>Araguaina</v>
      </c>
      <c r="B32" s="0" t="str">
        <f aca="false">IFERROR(__xludf.dummyfunction("""COMPUTED_VALUE"""),"Santa Fe do Araguaia")</f>
        <v>Santa Fe do Araguaia</v>
      </c>
      <c r="C32" s="0" t="str">
        <f aca="false">IFERROR(__xludf.dummyfunction("""COMPUTED_VALUE"""),"A. DE AP. DA ESCOLA EST. CASTRO ALVES")</f>
        <v>A. DE AP. DA ESCOLA EST. CASTRO ALVES</v>
      </c>
      <c r="D32" s="0" t="str">
        <f aca="false">IFERROR(__xludf.dummyfunction("""COMPUTED_VALUE"""),"01673181000180")</f>
        <v>01673181000180</v>
      </c>
      <c r="E32" s="0" t="str">
        <f aca="false">IFERROR(__xludf.dummyfunction("""COMPUTED_VALUE"""),"001")</f>
        <v>001</v>
      </c>
      <c r="F32" s="0" t="str">
        <f aca="false">IFERROR(__xludf.dummyfunction("""COMPUTED_VALUE"""),"4791")</f>
        <v>4791</v>
      </c>
      <c r="G32" s="0" t="str">
        <f aca="false">IFERROR(__xludf.dummyfunction("""COMPUTED_VALUE"""),"54739")</f>
        <v>54739</v>
      </c>
      <c r="H32" s="67" t="n">
        <f aca="false">IFERROR(__xludf.dummyfunction("""COMPUTED_VALUE"""),619.2)</f>
        <v>619.2</v>
      </c>
      <c r="I32" s="0" t="str">
        <v>ENSINO MEDIO PARCIAL</v>
      </c>
    </row>
    <row r="33" customFormat="false" ht="12.75" hidden="false" customHeight="false" outlineLevel="0" collapsed="false">
      <c r="A33" s="0" t="str">
        <f aca="false">IFERROR(__xludf.dummyfunction("""COMPUTED_VALUE"""),"Araguaina")</f>
        <v>Araguaina</v>
      </c>
      <c r="B33" s="0" t="str">
        <f aca="false">IFERROR(__xludf.dummyfunction("""COMPUTED_VALUE"""),"Wanderlandia")</f>
        <v>Wanderlandia</v>
      </c>
      <c r="C33" s="0" t="str">
        <f aca="false">IFERROR(__xludf.dummyfunction("""COMPUTED_VALUE"""),"A.A. COL. ESTADUAL JOSE LUIZ SIQUEIRA")</f>
        <v>A.A. COL. ESTADUAL JOSE LUIZ SIQUEIRA</v>
      </c>
      <c r="D33" s="0" t="str">
        <f aca="false">IFERROR(__xludf.dummyfunction("""COMPUTED_VALUE"""),"01257082000117")</f>
        <v>01257082000117</v>
      </c>
      <c r="E33" s="0" t="str">
        <f aca="false">IFERROR(__xludf.dummyfunction("""COMPUTED_VALUE"""),"001")</f>
        <v>001</v>
      </c>
      <c r="F33" s="0" t="str">
        <f aca="false">IFERROR(__xludf.dummyfunction("""COMPUTED_VALUE"""),"0638")</f>
        <v>0638</v>
      </c>
      <c r="G33" s="0" t="str">
        <f aca="false">IFERROR(__xludf.dummyfunction("""COMPUTED_VALUE"""),"0465291")</f>
        <v>0465291</v>
      </c>
      <c r="H33" s="67" t="n">
        <f aca="false">IFERROR(__xludf.dummyfunction("""COMPUTED_VALUE"""),2037.6)</f>
        <v>2037.6</v>
      </c>
      <c r="I33" s="0" t="str">
        <v>ENSINO MEDIO PARCIAL</v>
      </c>
    </row>
    <row r="34" customFormat="false" ht="12.75" hidden="false" customHeight="false" outlineLevel="0" collapsed="false">
      <c r="A34" s="0" t="str">
        <f aca="false">IFERROR(__xludf.dummyfunction("""COMPUTED_VALUE"""),"Araguaina")</f>
        <v>Araguaina</v>
      </c>
      <c r="B34" s="0" t="str">
        <f aca="false">IFERROR(__xludf.dummyfunction("""COMPUTED_VALUE"""),"Xambioa")</f>
        <v>Xambioa</v>
      </c>
      <c r="C34" s="0" t="str">
        <f aca="false">IFERROR(__xludf.dummyfunction("""COMPUTED_VALUE"""),"A. COM. DA ESC. EST. EURICO MOTA")</f>
        <v>A. COM. DA ESC. EST. EURICO MOTA</v>
      </c>
      <c r="D34" s="0" t="str">
        <f aca="false">IFERROR(__xludf.dummyfunction("""COMPUTED_VALUE"""),"01718086000155")</f>
        <v>01718086000155</v>
      </c>
      <c r="E34" s="0" t="str">
        <f aca="false">IFERROR(__xludf.dummyfunction("""COMPUTED_VALUE"""),"001")</f>
        <v>001</v>
      </c>
      <c r="F34" s="0" t="str">
        <f aca="false">IFERROR(__xludf.dummyfunction("""COMPUTED_VALUE"""),"3773")</f>
        <v>3773</v>
      </c>
      <c r="G34" s="0" t="str">
        <f aca="false">IFERROR(__xludf.dummyfunction("""COMPUTED_VALUE"""),"0324744")</f>
        <v>0324744</v>
      </c>
      <c r="H34" s="67" t="n">
        <f aca="false">IFERROR(__xludf.dummyfunction("""COMPUTED_VALUE"""),3477.6)</f>
        <v>3477.6</v>
      </c>
      <c r="I34" s="0" t="str">
        <v>ENSINO MEDIO PARCIAL</v>
      </c>
    </row>
    <row r="35" customFormat="false" ht="12.75" hidden="false" customHeight="false" outlineLevel="0" collapsed="false">
      <c r="A35" s="0" t="str">
        <f aca="false">IFERROR(__xludf.dummyfunction("""COMPUTED_VALUE"""),"Araguatins")</f>
        <v>Araguatins</v>
      </c>
      <c r="B35" s="0" t="str">
        <f aca="false">IFERROR(__xludf.dummyfunction("""COMPUTED_VALUE"""),"Araguatins")</f>
        <v>Araguatins</v>
      </c>
      <c r="C35" s="0" t="str">
        <f aca="false">IFERROR(__xludf.dummyfunction("""COMPUTED_VALUE"""),"ASSOC. APOIO AO CEM PROFESSORA ANTONINA MILHOMEM")</f>
        <v>ASSOC. APOIO AO CEM PROFESSORA ANTONINA MILHOMEM</v>
      </c>
      <c r="D35" s="0" t="str">
        <f aca="false">IFERROR(__xludf.dummyfunction("""COMPUTED_VALUE"""),"04675931000140")</f>
        <v>04675931000140</v>
      </c>
      <c r="E35" s="0" t="str">
        <f aca="false">IFERROR(__xludf.dummyfunction("""COMPUTED_VALUE"""),"001")</f>
        <v>001</v>
      </c>
      <c r="F35" s="0" t="str">
        <f aca="false">IFERROR(__xludf.dummyfunction("""COMPUTED_VALUE"""),"1305")</f>
        <v>1305</v>
      </c>
      <c r="G35" s="0" t="str">
        <f aca="false">IFERROR(__xludf.dummyfunction("""COMPUTED_VALUE"""),"209082")</f>
        <v>209082</v>
      </c>
      <c r="H35" s="67" t="n">
        <f aca="false">IFERROR(__xludf.dummyfunction("""COMPUTED_VALUE"""),3009.6)</f>
        <v>3009.6</v>
      </c>
      <c r="I35" s="0" t="str">
        <v>ENSINO MEDIO PARCIAL</v>
      </c>
    </row>
    <row r="36" customFormat="false" ht="12.75" hidden="false" customHeight="false" outlineLevel="0" collapsed="false">
      <c r="A36" s="0" t="str">
        <f aca="false">IFERROR(__xludf.dummyfunction("""COMPUTED_VALUE"""),"Araguatins")</f>
        <v>Araguatins</v>
      </c>
      <c r="B36" s="0" t="str">
        <f aca="false">IFERROR(__xludf.dummyfunction("""COMPUTED_VALUE"""),"Araguatins")</f>
        <v>Araguatins</v>
      </c>
      <c r="C36" s="0" t="str">
        <f aca="false">IFERROR(__xludf.dummyfunction("""COMPUTED_VALUE"""),"A.A. E. EST. ATANAZIO DE MOURA SEIXAS")</f>
        <v>A.A. E. EST. ATANAZIO DE MOURA SEIXAS</v>
      </c>
      <c r="D36" s="0" t="str">
        <f aca="false">IFERROR(__xludf.dummyfunction("""COMPUTED_VALUE"""),"01068353000196")</f>
        <v>01068353000196</v>
      </c>
      <c r="E36" s="0" t="str">
        <f aca="false">IFERROR(__xludf.dummyfunction("""COMPUTED_VALUE"""),"001")</f>
        <v>001</v>
      </c>
      <c r="F36" s="0" t="str">
        <f aca="false">IFERROR(__xludf.dummyfunction("""COMPUTED_VALUE"""),"1305")</f>
        <v>1305</v>
      </c>
      <c r="G36" s="0" t="str">
        <f aca="false">IFERROR(__xludf.dummyfunction("""COMPUTED_VALUE"""),"109215")</f>
        <v>109215</v>
      </c>
      <c r="H36" s="67" t="n">
        <f aca="false">IFERROR(__xludf.dummyfunction("""COMPUTED_VALUE"""),309.6)</f>
        <v>309.6</v>
      </c>
      <c r="I36" s="0" t="str">
        <v>ENSINO MEDIO PARCIAL</v>
      </c>
    </row>
    <row r="37" customFormat="false" ht="12.75" hidden="false" customHeight="false" outlineLevel="0" collapsed="false">
      <c r="A37" s="0" t="str">
        <f aca="false">IFERROR(__xludf.dummyfunction("""COMPUTED_VALUE"""),"Araguatins")</f>
        <v>Araguatins</v>
      </c>
      <c r="B37" s="0" t="str">
        <f aca="false">IFERROR(__xludf.dummyfunction("""COMPUTED_VALUE"""),"Araguatins")</f>
        <v>Araguatins</v>
      </c>
      <c r="C37" s="0" t="str">
        <f aca="false">IFERROR(__xludf.dummyfunction("""COMPUTED_VALUE"""),"ASSOC. DE APOIO ESC. EST. FREI SAVINO")</f>
        <v>ASSOC. DE APOIO ESC. EST. FREI SAVINO</v>
      </c>
      <c r="D37" s="0" t="str">
        <f aca="false">IFERROR(__xludf.dummyfunction("""COMPUTED_VALUE"""),"01181389000181")</f>
        <v>01181389000181</v>
      </c>
      <c r="E37" s="0" t="str">
        <f aca="false">IFERROR(__xludf.dummyfunction("""COMPUTED_VALUE"""),"001")</f>
        <v>001</v>
      </c>
      <c r="F37" s="0" t="str">
        <f aca="false">IFERROR(__xludf.dummyfunction("""COMPUTED_VALUE"""),"1305")</f>
        <v>1305</v>
      </c>
      <c r="G37" s="0" t="str">
        <f aca="false">IFERROR(__xludf.dummyfunction("""COMPUTED_VALUE"""),"0019437")</f>
        <v>0019437</v>
      </c>
      <c r="H37" s="67" t="n">
        <f aca="false">IFERROR(__xludf.dummyfunction("""COMPUTED_VALUE"""),302.4)</f>
        <v>302.4</v>
      </c>
      <c r="I37" s="0" t="str">
        <v>ENSINO MEDIO PARCIAL</v>
      </c>
    </row>
    <row r="38" customFormat="false" ht="12.75" hidden="false" customHeight="false" outlineLevel="0" collapsed="false">
      <c r="A38" s="0" t="str">
        <f aca="false">IFERROR(__xludf.dummyfunction("""COMPUTED_VALUE"""),"Araguatins")</f>
        <v>Araguatins</v>
      </c>
      <c r="B38" s="0" t="str">
        <f aca="false">IFERROR(__xludf.dummyfunction("""COMPUTED_VALUE"""),"Araguatins")</f>
        <v>Araguatins</v>
      </c>
      <c r="C38" s="0" t="str">
        <f aca="false">IFERROR(__xludf.dummyfunction("""COMPUTED_VALUE"""),"ASSOC. APOIO ESC. EST. DENISE GOMIDE AMUI")</f>
        <v>ASSOC. APOIO ESC. EST. DENISE GOMIDE AMUI</v>
      </c>
      <c r="D38" s="0" t="str">
        <f aca="false">IFERROR(__xludf.dummyfunction("""COMPUTED_VALUE"""),"01136000000186")</f>
        <v>01136000000186</v>
      </c>
      <c r="E38" s="0" t="str">
        <f aca="false">IFERROR(__xludf.dummyfunction("""COMPUTED_VALUE"""),"001")</f>
        <v>001</v>
      </c>
      <c r="F38" s="0" t="str">
        <f aca="false">IFERROR(__xludf.dummyfunction("""COMPUTED_VALUE"""),"1305")</f>
        <v>1305</v>
      </c>
      <c r="G38" s="0" t="str">
        <f aca="false">IFERROR(__xludf.dummyfunction("""COMPUTED_VALUE"""),"0109223")</f>
        <v>0109223</v>
      </c>
      <c r="H38" s="67" t="n">
        <f aca="false">IFERROR(__xludf.dummyfunction("""COMPUTED_VALUE"""),4881.6)</f>
        <v>4881.6</v>
      </c>
      <c r="I38" s="0" t="str">
        <v>ENSINO MEDIO PARCIAL</v>
      </c>
    </row>
    <row r="39" customFormat="false" ht="12.75" hidden="false" customHeight="false" outlineLevel="0" collapsed="false">
      <c r="A39" s="0" t="str">
        <f aca="false">IFERROR(__xludf.dummyfunction("""COMPUTED_VALUE"""),"Araguatins")</f>
        <v>Araguatins</v>
      </c>
      <c r="B39" s="0" t="str">
        <f aca="false">IFERROR(__xludf.dummyfunction("""COMPUTED_VALUE"""),"Araguatins")</f>
        <v>Araguatins</v>
      </c>
      <c r="C39" s="0" t="str">
        <f aca="false">IFERROR(__xludf.dummyfunction("""COMPUTED_VALUE"""),"A.A.  A ESC. EST. SANTA GERTRUDES")</f>
        <v>A.A.  A ESC. EST. SANTA GERTRUDES</v>
      </c>
      <c r="D39" s="0" t="str">
        <f aca="false">IFERROR(__xludf.dummyfunction("""COMPUTED_VALUE"""),"03713455000142")</f>
        <v>03713455000142</v>
      </c>
      <c r="E39" s="0" t="str">
        <f aca="false">IFERROR(__xludf.dummyfunction("""COMPUTED_VALUE"""),"001")</f>
        <v>001</v>
      </c>
      <c r="F39" s="0" t="str">
        <f aca="false">IFERROR(__xludf.dummyfunction("""COMPUTED_VALUE"""),"1305")</f>
        <v>1305</v>
      </c>
      <c r="G39" s="0" t="str">
        <f aca="false">IFERROR(__xludf.dummyfunction("""COMPUTED_VALUE"""),"78271")</f>
        <v>78271</v>
      </c>
      <c r="H39" s="67" t="n">
        <f aca="false">IFERROR(__xludf.dummyfunction("""COMPUTED_VALUE"""),460.8)</f>
        <v>460.8</v>
      </c>
      <c r="I39" s="0" t="str">
        <v>ENSINO MEDIO PARCIAL</v>
      </c>
    </row>
    <row r="40" customFormat="false" ht="12.75" hidden="false" customHeight="false" outlineLevel="0" collapsed="false">
      <c r="A40" s="0" t="str">
        <f aca="false">IFERROR(__xludf.dummyfunction("""COMPUTED_VALUE"""),"Araguatins")</f>
        <v>Araguatins</v>
      </c>
      <c r="B40" s="0" t="str">
        <f aca="false">IFERROR(__xludf.dummyfunction("""COMPUTED_VALUE"""),"Araguatins")</f>
        <v>Araguatins</v>
      </c>
      <c r="C40" s="0" t="str">
        <f aca="false">IFERROR(__xludf.dummyfunction("""COMPUTED_VALUE"""),"A.A.  A ESCOLA ISOLADA BOA SORTE")</f>
        <v>A.A.  A ESCOLA ISOLADA BOA SORTE</v>
      </c>
      <c r="D40" s="0" t="str">
        <f aca="false">IFERROR(__xludf.dummyfunction("""COMPUTED_VALUE"""),"03765304000138")</f>
        <v>03765304000138</v>
      </c>
      <c r="E40" s="0" t="str">
        <f aca="false">IFERROR(__xludf.dummyfunction("""COMPUTED_VALUE"""),"001")</f>
        <v>001</v>
      </c>
      <c r="F40" s="0" t="str">
        <f aca="false">IFERROR(__xludf.dummyfunction("""COMPUTED_VALUE"""),"1305")</f>
        <v>1305</v>
      </c>
      <c r="G40" s="0" t="str">
        <f aca="false">IFERROR(__xludf.dummyfunction("""COMPUTED_VALUE"""),"78964")</f>
        <v>78964</v>
      </c>
      <c r="H40" s="67" t="n">
        <f aca="false">IFERROR(__xludf.dummyfunction("""COMPUTED_VALUE"""),216)</f>
        <v>216</v>
      </c>
      <c r="I40" s="0" t="str">
        <v>ENSINO MEDIO PARCIAL</v>
      </c>
    </row>
    <row r="41" customFormat="false" ht="12.75" hidden="false" customHeight="false" outlineLevel="0" collapsed="false">
      <c r="A41" s="0" t="str">
        <f aca="false">IFERROR(__xludf.dummyfunction("""COMPUTED_VALUE"""),"Araguatins")</f>
        <v>Araguatins</v>
      </c>
      <c r="B41" s="0" t="str">
        <f aca="false">IFERROR(__xludf.dummyfunction("""COMPUTED_VALUE"""),"Augustinopolis")</f>
        <v>Augustinopolis</v>
      </c>
      <c r="C41" s="0" t="str">
        <f aca="false">IFERROR(__xludf.dummyfunction("""COMPUTED_VALUE"""),"A.A. CENTRO EST. DE EDUCACAO LA SALLE")</f>
        <v>A.A. CENTRO EST. DE EDUCACAO LA SALLE</v>
      </c>
      <c r="D41" s="0" t="str">
        <f aca="false">IFERROR(__xludf.dummyfunction("""COMPUTED_VALUE"""),"01223753000129")</f>
        <v>01223753000129</v>
      </c>
      <c r="E41" s="0" t="str">
        <f aca="false">IFERROR(__xludf.dummyfunction("""COMPUTED_VALUE"""),"001")</f>
        <v>001</v>
      </c>
      <c r="F41" s="0" t="str">
        <f aca="false">IFERROR(__xludf.dummyfunction("""COMPUTED_VALUE"""),"3975")</f>
        <v>3975</v>
      </c>
      <c r="G41" s="0" t="str">
        <f aca="false">IFERROR(__xludf.dummyfunction("""COMPUTED_VALUE"""),"19216")</f>
        <v>19216</v>
      </c>
      <c r="H41" s="67" t="n">
        <f aca="false">IFERROR(__xludf.dummyfunction("""COMPUTED_VALUE"""),1692)</f>
        <v>1692</v>
      </c>
      <c r="I41" s="0" t="str">
        <v>ENSINO MEDIO PARCIAL</v>
      </c>
    </row>
    <row r="42" customFormat="false" ht="12.75" hidden="false" customHeight="false" outlineLevel="0" collapsed="false">
      <c r="A42" s="0" t="str">
        <f aca="false">IFERROR(__xludf.dummyfunction("""COMPUTED_VALUE"""),"Araguatins")</f>
        <v>Araguatins</v>
      </c>
      <c r="B42" s="0" t="str">
        <f aca="false">IFERROR(__xludf.dummyfunction("""COMPUTED_VALUE"""),"Augustinopolis")</f>
        <v>Augustinopolis</v>
      </c>
      <c r="C42" s="0" t="str">
        <f aca="false">IFERROR(__xludf.dummyfunction("""COMPUTED_VALUE"""),"ASSOC. DE APOIO COL. EST. MANOEL VICENTE SOUZA")</f>
        <v>ASSOC. DE APOIO COL. EST. MANOEL VICENTE SOUZA</v>
      </c>
      <c r="D42" s="0" t="str">
        <f aca="false">IFERROR(__xludf.dummyfunction("""COMPUTED_VALUE"""),"01223642000112")</f>
        <v>01223642000112</v>
      </c>
      <c r="E42" s="0" t="str">
        <f aca="false">IFERROR(__xludf.dummyfunction("""COMPUTED_VALUE"""),"001")</f>
        <v>001</v>
      </c>
      <c r="F42" s="0" t="str">
        <f aca="false">IFERROR(__xludf.dummyfunction("""COMPUTED_VALUE"""),"3975")</f>
        <v>3975</v>
      </c>
      <c r="G42" s="0" t="str">
        <f aca="false">IFERROR(__xludf.dummyfunction("""COMPUTED_VALUE"""),"139297")</f>
        <v>139297</v>
      </c>
      <c r="H42" s="67" t="n">
        <f aca="false">IFERROR(__xludf.dummyfunction("""COMPUTED_VALUE"""),345.6)</f>
        <v>345.6</v>
      </c>
      <c r="I42" s="0" t="str">
        <v>ENSINO MEDIO PARCIAL</v>
      </c>
    </row>
    <row r="43" customFormat="false" ht="12.75" hidden="false" customHeight="false" outlineLevel="0" collapsed="false">
      <c r="A43" s="0" t="str">
        <f aca="false">IFERROR(__xludf.dummyfunction("""COMPUTED_VALUE"""),"Araguatins")</f>
        <v>Araguatins</v>
      </c>
      <c r="B43" s="0" t="str">
        <f aca="false">IFERROR(__xludf.dummyfunction("""COMPUTED_VALUE"""),"Augustinopolis")</f>
        <v>Augustinopolis</v>
      </c>
      <c r="C43" s="0" t="str">
        <f aca="false">IFERROR(__xludf.dummyfunction("""COMPUTED_VALUE"""),"ASSOC. DE AP.ESC. EST. FAZ.DEZESSEIS")</f>
        <v>ASSOC. DE AP.ESC. EST. FAZ.DEZESSEIS</v>
      </c>
      <c r="D43" s="0" t="str">
        <f aca="false">IFERROR(__xludf.dummyfunction("""COMPUTED_VALUE"""),"01133695000142")</f>
        <v>01133695000142</v>
      </c>
      <c r="E43" s="0" t="str">
        <f aca="false">IFERROR(__xludf.dummyfunction("""COMPUTED_VALUE"""),"001")</f>
        <v>001</v>
      </c>
      <c r="F43" s="0" t="str">
        <f aca="false">IFERROR(__xludf.dummyfunction("""COMPUTED_VALUE"""),"3975")</f>
        <v>3975</v>
      </c>
      <c r="G43" s="0" t="str">
        <f aca="false">IFERROR(__xludf.dummyfunction("""COMPUTED_VALUE"""),"0019615")</f>
        <v>0019615</v>
      </c>
      <c r="H43" s="67" t="n">
        <f aca="false">IFERROR(__xludf.dummyfunction("""COMPUTED_VALUE"""),374.4)</f>
        <v>374.4</v>
      </c>
      <c r="I43" s="0" t="str">
        <v>ENSINO MEDIO PARCIAL</v>
      </c>
    </row>
    <row r="44" customFormat="false" ht="12.75" hidden="false" customHeight="false" outlineLevel="0" collapsed="false">
      <c r="A44" s="0" t="str">
        <f aca="false">IFERROR(__xludf.dummyfunction("""COMPUTED_VALUE"""),"Araguatins")</f>
        <v>Araguatins</v>
      </c>
      <c r="B44" s="0" t="str">
        <f aca="false">IFERROR(__xludf.dummyfunction("""COMPUTED_VALUE"""),"Augustinopolis")</f>
        <v>Augustinopolis</v>
      </c>
      <c r="C44" s="0" t="str">
        <f aca="false">IFERROR(__xludf.dummyfunction("""COMPUTED_VALUE"""),"A.A. DA ESCOLA EST. SANTA GENOVEVA")</f>
        <v>A.A. DA ESCOLA EST. SANTA GENOVEVA</v>
      </c>
      <c r="D44" s="0" t="str">
        <f aca="false">IFERROR(__xludf.dummyfunction("""COMPUTED_VALUE"""),"01068357000174")</f>
        <v>01068357000174</v>
      </c>
      <c r="E44" s="0" t="str">
        <f aca="false">IFERROR(__xludf.dummyfunction("""COMPUTED_VALUE"""),"001")</f>
        <v>001</v>
      </c>
      <c r="F44" s="0" t="str">
        <f aca="false">IFERROR(__xludf.dummyfunction("""COMPUTED_VALUE"""),"3975")</f>
        <v>3975</v>
      </c>
      <c r="G44" s="0" t="str">
        <f aca="false">IFERROR(__xludf.dummyfunction("""COMPUTED_VALUE"""),"0019461")</f>
        <v>0019461</v>
      </c>
      <c r="H44" s="67" t="n">
        <f aca="false">IFERROR(__xludf.dummyfunction("""COMPUTED_VALUE"""),1418.4)</f>
        <v>1418.4</v>
      </c>
      <c r="I44" s="0" t="str">
        <v>ENSINO MEDIO PARCIAL</v>
      </c>
    </row>
    <row r="45" customFormat="false" ht="12.75" hidden="false" customHeight="false" outlineLevel="0" collapsed="false">
      <c r="A45" s="0" t="str">
        <f aca="false">IFERROR(__xludf.dummyfunction("""COMPUTED_VALUE"""),"Araguatins")</f>
        <v>Araguatins</v>
      </c>
      <c r="B45" s="0" t="str">
        <f aca="false">IFERROR(__xludf.dummyfunction("""COMPUTED_VALUE"""),"Axixa do Tocantins")</f>
        <v>Axixa do Tocantins</v>
      </c>
      <c r="C45" s="0" t="str">
        <f aca="false">IFERROR(__xludf.dummyfunction("""COMPUTED_VALUE"""),"ASSOC. DE APOIO COLÉGIO. EST. MAL. RIBAS JUNIOR")</f>
        <v>ASSOC. DE APOIO COLÉGIO. EST. MAL. RIBAS JUNIOR</v>
      </c>
      <c r="D45" s="0" t="str">
        <f aca="false">IFERROR(__xludf.dummyfunction("""COMPUTED_VALUE"""),"01086979000125")</f>
        <v>01086979000125</v>
      </c>
      <c r="E45" s="0" t="str">
        <f aca="false">IFERROR(__xludf.dummyfunction("""COMPUTED_VALUE"""),"001")</f>
        <v>001</v>
      </c>
      <c r="F45" s="0" t="str">
        <f aca="false">IFERROR(__xludf.dummyfunction("""COMPUTED_VALUE"""),"1305")</f>
        <v>1305</v>
      </c>
      <c r="G45" s="0" t="str">
        <f aca="false">IFERROR(__xludf.dummyfunction("""COMPUTED_VALUE"""),"209201")</f>
        <v>209201</v>
      </c>
      <c r="H45" s="67" t="n">
        <f aca="false">IFERROR(__xludf.dummyfunction("""COMPUTED_VALUE"""),4860)</f>
        <v>4860</v>
      </c>
      <c r="I45" s="0" t="str">
        <v>ENSINO MEDIO PARCIAL</v>
      </c>
    </row>
    <row r="46" customFormat="false" ht="12.75" hidden="false" customHeight="false" outlineLevel="0" collapsed="false">
      <c r="A46" s="0" t="str">
        <f aca="false">IFERROR(__xludf.dummyfunction("""COMPUTED_VALUE"""),"Araguatins")</f>
        <v>Araguatins</v>
      </c>
      <c r="B46" s="0" t="str">
        <f aca="false">IFERROR(__xludf.dummyfunction("""COMPUTED_VALUE"""),"Buriti do Tocantins")</f>
        <v>Buriti do Tocantins</v>
      </c>
      <c r="C46" s="0" t="str">
        <f aca="false">IFERROR(__xludf.dummyfunction("""COMPUTED_VALUE"""),"A.A. DA ESCOLA ESTADUAL DARCYNOPOLIS")</f>
        <v>A.A. DA ESCOLA ESTADUAL DARCYNOPOLIS</v>
      </c>
      <c r="D46" s="0" t="str">
        <f aca="false">IFERROR(__xludf.dummyfunction("""COMPUTED_VALUE"""),"01190184000162")</f>
        <v>01190184000162</v>
      </c>
      <c r="E46" s="0" t="str">
        <f aca="false">IFERROR(__xludf.dummyfunction("""COMPUTED_VALUE"""),"001")</f>
        <v>001</v>
      </c>
      <c r="F46" s="0" t="str">
        <f aca="false">IFERROR(__xludf.dummyfunction("""COMPUTED_VALUE"""),"3975")</f>
        <v>3975</v>
      </c>
      <c r="G46" s="0" t="str">
        <f aca="false">IFERROR(__xludf.dummyfunction("""COMPUTED_VALUE"""),"0019275")</f>
        <v>0019275</v>
      </c>
      <c r="H46" s="67" t="n">
        <f aca="false">IFERROR(__xludf.dummyfunction("""COMPUTED_VALUE"""),288)</f>
        <v>288</v>
      </c>
      <c r="I46" s="0" t="str">
        <v>ENSINO MEDIO PARCIAL</v>
      </c>
    </row>
    <row r="47" customFormat="false" ht="12.75" hidden="false" customHeight="false" outlineLevel="0" collapsed="false">
      <c r="A47" s="0" t="str">
        <f aca="false">IFERROR(__xludf.dummyfunction("""COMPUTED_VALUE"""),"Araguatins")</f>
        <v>Araguatins</v>
      </c>
      <c r="B47" s="0" t="str">
        <f aca="false">IFERROR(__xludf.dummyfunction("""COMPUTED_VALUE"""),"Buriti do Tocantins")</f>
        <v>Buriti do Tocantins</v>
      </c>
      <c r="C47" s="0" t="str">
        <f aca="false">IFERROR(__xludf.dummyfunction("""COMPUTED_VALUE"""),"A.A. ESC. ESTADUAL MINISTRO NEY BRAGA")</f>
        <v>A.A. ESC. ESTADUAL MINISTRO NEY BRAGA</v>
      </c>
      <c r="D47" s="0" t="str">
        <f aca="false">IFERROR(__xludf.dummyfunction("""COMPUTED_VALUE"""),"01206220000139")</f>
        <v>01206220000139</v>
      </c>
      <c r="E47" s="0" t="str">
        <f aca="false">IFERROR(__xludf.dummyfunction("""COMPUTED_VALUE"""),"001")</f>
        <v>001</v>
      </c>
      <c r="F47" s="0" t="str">
        <f aca="false">IFERROR(__xludf.dummyfunction("""COMPUTED_VALUE"""),"1305")</f>
        <v>1305</v>
      </c>
      <c r="G47" s="0" t="str">
        <f aca="false">IFERROR(__xludf.dummyfunction("""COMPUTED_VALUE"""),"10941X")</f>
        <v>10941X</v>
      </c>
      <c r="H47" s="67" t="n">
        <f aca="false">IFERROR(__xludf.dummyfunction("""COMPUTED_VALUE"""),396)</f>
        <v>396</v>
      </c>
      <c r="I47" s="0" t="str">
        <v>ENSINO MEDIO PARCIAL</v>
      </c>
    </row>
    <row r="48" customFormat="false" ht="12.75" hidden="false" customHeight="false" outlineLevel="0" collapsed="false">
      <c r="A48" s="0" t="str">
        <f aca="false">IFERROR(__xludf.dummyfunction("""COMPUTED_VALUE"""),"Araguatins")</f>
        <v>Araguatins</v>
      </c>
      <c r="B48" s="0" t="str">
        <f aca="false">IFERROR(__xludf.dummyfunction("""COMPUTED_VALUE"""),"Buriti do Tocantins")</f>
        <v>Buriti do Tocantins</v>
      </c>
      <c r="C48" s="0" t="str">
        <f aca="false">IFERROR(__xludf.dummyfunction("""COMPUTED_VALUE"""),"A.A. ESC. EST. VICENTE CARLOS DE SOUSA")</f>
        <v>A.A. ESC. EST. VICENTE CARLOS DE SOUSA</v>
      </c>
      <c r="D48" s="0" t="str">
        <f aca="false">IFERROR(__xludf.dummyfunction("""COMPUTED_VALUE"""),"01206288000118")</f>
        <v>01206288000118</v>
      </c>
      <c r="E48" s="0" t="str">
        <f aca="false">IFERROR(__xludf.dummyfunction("""COMPUTED_VALUE"""),"001")</f>
        <v>001</v>
      </c>
      <c r="F48" s="0" t="str">
        <f aca="false">IFERROR(__xludf.dummyfunction("""COMPUTED_VALUE"""),"1305")</f>
        <v>1305</v>
      </c>
      <c r="G48" s="0" t="str">
        <f aca="false">IFERROR(__xludf.dummyfunction("""COMPUTED_VALUE"""),"0109614")</f>
        <v>0109614</v>
      </c>
      <c r="H48" s="67" t="n">
        <f aca="false">IFERROR(__xludf.dummyfunction("""COMPUTED_VALUE"""),856.8)</f>
        <v>856.8</v>
      </c>
      <c r="I48" s="0" t="str">
        <v>ENSINO MEDIO PARCIAL</v>
      </c>
    </row>
    <row r="49" customFormat="false" ht="12.75" hidden="false" customHeight="false" outlineLevel="0" collapsed="false">
      <c r="A49" s="0" t="str">
        <f aca="false">IFERROR(__xludf.dummyfunction("""COMPUTED_VALUE"""),"Araguatins")</f>
        <v>Araguatins</v>
      </c>
      <c r="B49" s="0" t="str">
        <f aca="false">IFERROR(__xludf.dummyfunction("""COMPUTED_VALUE"""),"Carrasco Bonito")</f>
        <v>Carrasco Bonito</v>
      </c>
      <c r="C49" s="0" t="str">
        <f aca="false">IFERROR(__xludf.dummyfunction("""COMPUTED_VALUE"""),"A.A. DA ESC. EST. CICERO GOMES")</f>
        <v>A.A. DA ESC. EST. CICERO GOMES</v>
      </c>
      <c r="D49" s="0" t="str">
        <f aca="false">IFERROR(__xludf.dummyfunction("""COMPUTED_VALUE"""),"01068377000145")</f>
        <v>01068377000145</v>
      </c>
      <c r="E49" s="0" t="str">
        <f aca="false">IFERROR(__xludf.dummyfunction("""COMPUTED_VALUE"""),"001")</f>
        <v>001</v>
      </c>
      <c r="F49" s="0" t="str">
        <f aca="false">IFERROR(__xludf.dummyfunction("""COMPUTED_VALUE"""),"3975")</f>
        <v>3975</v>
      </c>
      <c r="G49" s="0" t="str">
        <f aca="false">IFERROR(__xludf.dummyfunction("""COMPUTED_VALUE"""),"19291")</f>
        <v>19291</v>
      </c>
      <c r="H49" s="67" t="n">
        <f aca="false">IFERROR(__xludf.dummyfunction("""COMPUTED_VALUE"""),691.2)</f>
        <v>691.2</v>
      </c>
      <c r="I49" s="0" t="str">
        <v>ENSINO MEDIO PARCIAL</v>
      </c>
    </row>
    <row r="50" customFormat="false" ht="12.75" hidden="false" customHeight="false" outlineLevel="0" collapsed="false">
      <c r="A50" s="0" t="str">
        <f aca="false">IFERROR(__xludf.dummyfunction("""COMPUTED_VALUE"""),"Araguatins")</f>
        <v>Araguatins</v>
      </c>
      <c r="B50" s="0" t="str">
        <f aca="false">IFERROR(__xludf.dummyfunction("""COMPUTED_VALUE"""),"Carrasco Bonito")</f>
        <v>Carrasco Bonito</v>
      </c>
      <c r="C50" s="0" t="str">
        <f aca="false">IFERROR(__xludf.dummyfunction("""COMPUTED_VALUE"""),"A.A.  DA ESCOLA ESTADUAL INES VIANA")</f>
        <v>A.A.  DA ESCOLA ESTADUAL INES VIANA</v>
      </c>
      <c r="D50" s="0" t="str">
        <f aca="false">IFERROR(__xludf.dummyfunction("""COMPUTED_VALUE"""),"02508340000153")</f>
        <v>02508340000153</v>
      </c>
      <c r="E50" s="0" t="str">
        <f aca="false">IFERROR(__xludf.dummyfunction("""COMPUTED_VALUE"""),"001")</f>
        <v>001</v>
      </c>
      <c r="F50" s="0" t="str">
        <f aca="false">IFERROR(__xludf.dummyfunction("""COMPUTED_VALUE"""),"3975")</f>
        <v>3975</v>
      </c>
      <c r="G50" s="0" t="str">
        <f aca="false">IFERROR(__xludf.dummyfunction("""COMPUTED_VALUE"""),"51713")</f>
        <v>51713</v>
      </c>
      <c r="H50" s="67" t="n">
        <f aca="false">IFERROR(__xludf.dummyfunction("""COMPUTED_VALUE"""),324)</f>
        <v>324</v>
      </c>
      <c r="I50" s="0" t="str">
        <v>ENSINO MEDIO PARCIAL</v>
      </c>
    </row>
    <row r="51" customFormat="false" ht="12.75" hidden="false" customHeight="false" outlineLevel="0" collapsed="false">
      <c r="A51" s="0" t="str">
        <f aca="false">IFERROR(__xludf.dummyfunction("""COMPUTED_VALUE"""),"Araguatins")</f>
        <v>Araguatins</v>
      </c>
      <c r="B51" s="0" t="str">
        <f aca="false">IFERROR(__xludf.dummyfunction("""COMPUTED_VALUE"""),"Esperantina")</f>
        <v>Esperantina</v>
      </c>
      <c r="C51" s="0" t="str">
        <f aca="false">IFERROR(__xludf.dummyfunction("""COMPUTED_VALUE"""),"A.A. ESC. EST. JOAQUINA MARIA DA SILVA")</f>
        <v>A.A. ESC. EST. JOAQUINA MARIA DA SILVA</v>
      </c>
      <c r="D51" s="0" t="str">
        <f aca="false">IFERROR(__xludf.dummyfunction("""COMPUTED_VALUE"""),"01113183000114")</f>
        <v>01113183000114</v>
      </c>
      <c r="E51" s="0" t="str">
        <f aca="false">IFERROR(__xludf.dummyfunction("""COMPUTED_VALUE"""),"001")</f>
        <v>001</v>
      </c>
      <c r="F51" s="0" t="str">
        <f aca="false">IFERROR(__xludf.dummyfunction("""COMPUTED_VALUE"""),"1305")</f>
        <v>1305</v>
      </c>
      <c r="G51" s="0" t="str">
        <f aca="false">IFERROR(__xludf.dummyfunction("""COMPUTED_VALUE"""),"109665")</f>
        <v>109665</v>
      </c>
      <c r="H51" s="67" t="n">
        <f aca="false">IFERROR(__xludf.dummyfunction("""COMPUTED_VALUE"""),1612.8)</f>
        <v>1612.8</v>
      </c>
      <c r="I51" s="0" t="str">
        <v>ENSINO MEDIO PARCIAL</v>
      </c>
    </row>
    <row r="52" customFormat="false" ht="12.75" hidden="false" customHeight="false" outlineLevel="0" collapsed="false">
      <c r="A52" s="0" t="str">
        <f aca="false">IFERROR(__xludf.dummyfunction("""COMPUTED_VALUE"""),"Araguatins")</f>
        <v>Araguatins</v>
      </c>
      <c r="B52" s="0" t="str">
        <f aca="false">IFERROR(__xludf.dummyfunction("""COMPUTED_VALUE"""),"Esperantina")</f>
        <v>Esperantina</v>
      </c>
      <c r="C52" s="0" t="str">
        <f aca="false">IFERROR(__xludf.dummyfunction("""COMPUTED_VALUE"""),"A.A. ESC. ESTADUAL ULISSES GUIMARAES")</f>
        <v>A.A. ESC. ESTADUAL ULISSES GUIMARAES</v>
      </c>
      <c r="D52" s="0" t="str">
        <f aca="false">IFERROR(__xludf.dummyfunction("""COMPUTED_VALUE"""),"01190183000118")</f>
        <v>01190183000118</v>
      </c>
      <c r="E52" s="0" t="str">
        <f aca="false">IFERROR(__xludf.dummyfunction("""COMPUTED_VALUE"""),"001")</f>
        <v>001</v>
      </c>
      <c r="F52" s="0" t="str">
        <f aca="false">IFERROR(__xludf.dummyfunction("""COMPUTED_VALUE"""),"1305")</f>
        <v>1305</v>
      </c>
      <c r="G52" s="0" t="str">
        <f aca="false">IFERROR(__xludf.dummyfunction("""COMPUTED_VALUE"""),"109363")</f>
        <v>109363</v>
      </c>
      <c r="H52" s="67" t="n">
        <f aca="false">IFERROR(__xludf.dummyfunction("""COMPUTED_VALUE"""),1447.2)</f>
        <v>1447.2</v>
      </c>
      <c r="I52" s="0" t="str">
        <v>ENSINO MEDIO PARCIAL</v>
      </c>
    </row>
    <row r="53" customFormat="false" ht="12.75" hidden="false" customHeight="false" outlineLevel="0" collapsed="false">
      <c r="A53" s="0" t="str">
        <f aca="false">IFERROR(__xludf.dummyfunction("""COMPUTED_VALUE"""),"Araguatins")</f>
        <v>Araguatins</v>
      </c>
      <c r="B53" s="0" t="str">
        <f aca="false">IFERROR(__xludf.dummyfunction("""COMPUTED_VALUE"""),"Praia Norte")</f>
        <v>Praia Norte</v>
      </c>
      <c r="C53" s="0" t="str">
        <f aca="false">IFERROR(__xludf.dummyfunction("""COMPUTED_VALUE"""),"ASS. AP.ESC. ESTADUAL GENESIO GOMES")</f>
        <v>ASS. AP.ESC. ESTADUAL GENESIO GOMES</v>
      </c>
      <c r="D53" s="0" t="str">
        <f aca="false">IFERROR(__xludf.dummyfunction("""COMPUTED_VALUE"""),"01192607000183")</f>
        <v>01192607000183</v>
      </c>
      <c r="E53" s="0" t="str">
        <f aca="false">IFERROR(__xludf.dummyfunction("""COMPUTED_VALUE"""),"001")</f>
        <v>001</v>
      </c>
      <c r="F53" s="0" t="str">
        <f aca="false">IFERROR(__xludf.dummyfunction("""COMPUTED_VALUE"""),"3975")</f>
        <v>3975</v>
      </c>
      <c r="G53" s="0" t="str">
        <f aca="false">IFERROR(__xludf.dummyfunction("""COMPUTED_VALUE"""),"19690")</f>
        <v>19690</v>
      </c>
      <c r="H53" s="67" t="n">
        <f aca="false">IFERROR(__xludf.dummyfunction("""COMPUTED_VALUE"""),2498.4)</f>
        <v>2498.4</v>
      </c>
      <c r="I53" s="0" t="str">
        <v>ENSINO MEDIO PARCIAL</v>
      </c>
    </row>
    <row r="54" customFormat="false" ht="12.75" hidden="false" customHeight="false" outlineLevel="0" collapsed="false">
      <c r="A54" s="0" t="str">
        <f aca="false">IFERROR(__xludf.dummyfunction("""COMPUTED_VALUE"""),"Araguatins")</f>
        <v>Araguatins</v>
      </c>
      <c r="B54" s="0" t="str">
        <f aca="false">IFERROR(__xludf.dummyfunction("""COMPUTED_VALUE"""),"Sampaio")</f>
        <v>Sampaio</v>
      </c>
      <c r="C54" s="0" t="str">
        <f aca="false">IFERROR(__xludf.dummyfunction("""COMPUTED_VALUE"""),"A. DE AP. DA ESCOLA ESTADUAL SAMPAIO")</f>
        <v>A. DE AP. DA ESCOLA ESTADUAL SAMPAIO</v>
      </c>
      <c r="D54" s="0" t="str">
        <f aca="false">IFERROR(__xludf.dummyfunction("""COMPUTED_VALUE"""),"01190179000150")</f>
        <v>01190179000150</v>
      </c>
      <c r="E54" s="0" t="str">
        <f aca="false">IFERROR(__xludf.dummyfunction("""COMPUTED_VALUE"""),"001")</f>
        <v>001</v>
      </c>
      <c r="F54" s="0" t="str">
        <f aca="false">IFERROR(__xludf.dummyfunction("""COMPUTED_VALUE"""),"1305")</f>
        <v>1305</v>
      </c>
      <c r="G54" s="0" t="str">
        <f aca="false">IFERROR(__xludf.dummyfunction("""COMPUTED_VALUE"""),"0019178")</f>
        <v>0019178</v>
      </c>
      <c r="H54" s="67" t="n">
        <f aca="false">IFERROR(__xludf.dummyfunction("""COMPUTED_VALUE"""),1591.2)</f>
        <v>1591.2</v>
      </c>
      <c r="I54" s="0" t="str">
        <v>ENSINO MEDIO PARCIAL</v>
      </c>
    </row>
    <row r="55" customFormat="false" ht="12.75" hidden="false" customHeight="false" outlineLevel="0" collapsed="false">
      <c r="A55" s="0" t="str">
        <f aca="false">IFERROR(__xludf.dummyfunction("""COMPUTED_VALUE"""),"Araguatins")</f>
        <v>Araguatins</v>
      </c>
      <c r="B55" s="0" t="str">
        <f aca="false">IFERROR(__xludf.dummyfunction("""COMPUTED_VALUE"""),"Sao Bento do Tocantins")</f>
        <v>Sao Bento do Tocantins</v>
      </c>
      <c r="C55" s="0" t="str">
        <f aca="false">IFERROR(__xludf.dummyfunction("""COMPUTED_VALUE"""),"A.A. COLEGIO EST. IRMAOS FILGUEIRAS")</f>
        <v>A.A. COLEGIO EST. IRMAOS FILGUEIRAS</v>
      </c>
      <c r="D55" s="0" t="str">
        <f aca="false">IFERROR(__xludf.dummyfunction("""COMPUTED_VALUE"""),"01068348000183")</f>
        <v>01068348000183</v>
      </c>
      <c r="E55" s="0" t="str">
        <f aca="false">IFERROR(__xludf.dummyfunction("""COMPUTED_VALUE"""),"001")</f>
        <v>001</v>
      </c>
      <c r="F55" s="0" t="str">
        <f aca="false">IFERROR(__xludf.dummyfunction("""COMPUTED_VALUE"""),"1305")</f>
        <v>1305</v>
      </c>
      <c r="G55" s="0" t="str">
        <f aca="false">IFERROR(__xludf.dummyfunction("""COMPUTED_VALUE"""),"109134")</f>
        <v>109134</v>
      </c>
      <c r="H55" s="67" t="n">
        <f aca="false">IFERROR(__xludf.dummyfunction("""COMPUTED_VALUE"""),1670.4)</f>
        <v>1670.4</v>
      </c>
      <c r="I55" s="0" t="str">
        <v>ENSINO MEDIO PARCIAL</v>
      </c>
    </row>
    <row r="56" customFormat="false" ht="12.75" hidden="false" customHeight="false" outlineLevel="0" collapsed="false">
      <c r="A56" s="0" t="str">
        <f aca="false">IFERROR(__xludf.dummyfunction("""COMPUTED_VALUE"""),"Araguatins")</f>
        <v>Araguatins</v>
      </c>
      <c r="B56" s="0" t="str">
        <f aca="false">IFERROR(__xludf.dummyfunction("""COMPUTED_VALUE"""),"Sao Bento do Tocantins")</f>
        <v>Sao Bento do Tocantins</v>
      </c>
      <c r="C56" s="0" t="str">
        <f aca="false">IFERROR(__xludf.dummyfunction("""COMPUTED_VALUE"""),"A.A. ESC. EST. ANAIDES BRITO MIRANDA")</f>
        <v>A.A. ESC. EST. ANAIDES BRITO MIRANDA</v>
      </c>
      <c r="D56" s="0" t="str">
        <f aca="false">IFERROR(__xludf.dummyfunction("""COMPUTED_VALUE"""),"01181993000108")</f>
        <v>01181993000108</v>
      </c>
      <c r="E56" s="0" t="str">
        <f aca="false">IFERROR(__xludf.dummyfunction("""COMPUTED_VALUE"""),"001")</f>
        <v>001</v>
      </c>
      <c r="F56" s="0" t="str">
        <f aca="false">IFERROR(__xludf.dummyfunction("""COMPUTED_VALUE"""),"1305")</f>
        <v>1305</v>
      </c>
      <c r="G56" s="0" t="str">
        <f aca="false">IFERROR(__xludf.dummyfunction("""COMPUTED_VALUE"""),"10938x")</f>
        <v>10938x</v>
      </c>
      <c r="H56" s="67" t="n">
        <f aca="false">IFERROR(__xludf.dummyfunction("""COMPUTED_VALUE"""),388.8)</f>
        <v>388.8</v>
      </c>
      <c r="I56" s="0" t="str">
        <v>ENSINO MEDIO PARCIAL</v>
      </c>
    </row>
    <row r="57" customFormat="false" ht="12.75" hidden="false" customHeight="false" outlineLevel="0" collapsed="false">
      <c r="A57" s="0" t="str">
        <f aca="false">IFERROR(__xludf.dummyfunction("""COMPUTED_VALUE"""),"Araguatins")</f>
        <v>Araguatins</v>
      </c>
      <c r="B57" s="0" t="str">
        <f aca="false">IFERROR(__xludf.dummyfunction("""COMPUTED_VALUE"""),"Sao Miguel do Tocantins")</f>
        <v>Sao Miguel do Tocantins</v>
      </c>
      <c r="C57" s="0" t="str">
        <f aca="false">IFERROR(__xludf.dummyfunction("""COMPUTED_VALUE"""),"A.A.  DA ESCOLA ESTADUAL BELA VISTA")</f>
        <v>A.A.  DA ESCOLA ESTADUAL BELA VISTA</v>
      </c>
      <c r="D57" s="0" t="str">
        <f aca="false">IFERROR(__xludf.dummyfunction("""COMPUTED_VALUE"""),"01230238000176")</f>
        <v>01230238000176</v>
      </c>
      <c r="E57" s="0" t="str">
        <f aca="false">IFERROR(__xludf.dummyfunction("""COMPUTED_VALUE"""),"001")</f>
        <v>001</v>
      </c>
      <c r="F57" s="0" t="str">
        <f aca="false">IFERROR(__xludf.dummyfunction("""COMPUTED_VALUE"""),"1305")</f>
        <v>1305</v>
      </c>
      <c r="G57" s="0" t="str">
        <f aca="false">IFERROR(__xludf.dummyfunction("""COMPUTED_VALUE"""),"0217948")</f>
        <v>0217948</v>
      </c>
      <c r="H57" s="67" t="n">
        <f aca="false">IFERROR(__xludf.dummyfunction("""COMPUTED_VALUE"""),1375.2)</f>
        <v>1375.2</v>
      </c>
      <c r="I57" s="0" t="str">
        <v>ENSINO MEDIO PARCIAL</v>
      </c>
    </row>
    <row r="58" customFormat="false" ht="12.75" hidden="false" customHeight="false" outlineLevel="0" collapsed="false">
      <c r="A58" s="0" t="str">
        <f aca="false">IFERROR(__xludf.dummyfunction("""COMPUTED_VALUE"""),"Araguatins")</f>
        <v>Araguatins</v>
      </c>
      <c r="B58" s="0" t="str">
        <f aca="false">IFERROR(__xludf.dummyfunction("""COMPUTED_VALUE"""),"Sao Miguel do Tocantins")</f>
        <v>Sao Miguel do Tocantins</v>
      </c>
      <c r="C58" s="0" t="str">
        <f aca="false">IFERROR(__xludf.dummyfunction("""COMPUTED_VALUE"""),"A.A.  ESCOLA ESTADUAL SAO MIGUEL")</f>
        <v>A.A.  ESCOLA ESTADUAL SAO MIGUEL</v>
      </c>
      <c r="D58" s="0" t="str">
        <f aca="false">IFERROR(__xludf.dummyfunction("""COMPUTED_VALUE"""),"01213523000189")</f>
        <v>01213523000189</v>
      </c>
      <c r="E58" s="0" t="str">
        <f aca="false">IFERROR(__xludf.dummyfunction("""COMPUTED_VALUE"""),"001")</f>
        <v>001</v>
      </c>
      <c r="F58" s="0" t="str">
        <f aca="false">IFERROR(__xludf.dummyfunction("""COMPUTED_VALUE"""),"1305")</f>
        <v>1305</v>
      </c>
      <c r="G58" s="0" t="str">
        <f aca="false">IFERROR(__xludf.dummyfunction("""COMPUTED_VALUE"""),"173576")</f>
        <v>173576</v>
      </c>
      <c r="H58" s="67" t="n">
        <f aca="false">IFERROR(__xludf.dummyfunction("""COMPUTED_VALUE"""),1965.6)</f>
        <v>1965.6</v>
      </c>
      <c r="I58" s="0" t="str">
        <v>ENSINO MEDIO PARCIAL</v>
      </c>
    </row>
    <row r="59" customFormat="false" ht="12.75" hidden="false" customHeight="false" outlineLevel="0" collapsed="false">
      <c r="A59" s="0" t="str">
        <f aca="false">IFERROR(__xludf.dummyfunction("""COMPUTED_VALUE"""),"Araguatins")</f>
        <v>Araguatins</v>
      </c>
      <c r="B59" s="0" t="str">
        <f aca="false">IFERROR(__xludf.dummyfunction("""COMPUTED_VALUE"""),"Sao Sebastiao do Tocantins")</f>
        <v>Sao Sebastiao do Tocantins</v>
      </c>
      <c r="C59" s="0" t="str">
        <f aca="false">IFERROR(__xludf.dummyfunction("""COMPUTED_VALUE"""),"A.A.  DO COL. EST.IRIO OLIVEIRA SOUZA")</f>
        <v>A.A.  DO COL. EST.IRIO OLIVEIRA SOUZA</v>
      </c>
      <c r="D59" s="0" t="str">
        <f aca="false">IFERROR(__xludf.dummyfunction("""COMPUTED_VALUE"""),"01112477000121")</f>
        <v>01112477000121</v>
      </c>
      <c r="E59" s="0" t="str">
        <f aca="false">IFERROR(__xludf.dummyfunction("""COMPUTED_VALUE"""),"001")</f>
        <v>001</v>
      </c>
      <c r="F59" s="0" t="str">
        <f aca="false">IFERROR(__xludf.dummyfunction("""COMPUTED_VALUE"""),"1305")</f>
        <v>1305</v>
      </c>
      <c r="G59" s="0" t="str">
        <f aca="false">IFERROR(__xludf.dummyfunction("""COMPUTED_VALUE"""),"0109282")</f>
        <v>0109282</v>
      </c>
      <c r="H59" s="67" t="n">
        <f aca="false">IFERROR(__xludf.dummyfunction("""COMPUTED_VALUE"""),1512)</f>
        <v>1512</v>
      </c>
      <c r="I59" s="0" t="str">
        <v>ENSINO MEDIO PARCIAL</v>
      </c>
    </row>
    <row r="60" customFormat="false" ht="12.75" hidden="false" customHeight="false" outlineLevel="0" collapsed="false">
      <c r="A60" s="0" t="str">
        <f aca="false">IFERROR(__xludf.dummyfunction("""COMPUTED_VALUE"""),"Araguatins")</f>
        <v>Araguatins</v>
      </c>
      <c r="B60" s="0" t="str">
        <f aca="false">IFERROR(__xludf.dummyfunction("""COMPUTED_VALUE"""),"Sitio Novo do Tocantins")</f>
        <v>Sitio Novo do Tocantins</v>
      </c>
      <c r="C60" s="0" t="str">
        <f aca="false">IFERROR(__xludf.dummyfunction("""COMPUTED_VALUE"""),"A.A. COL. EST. MARECHAEL RIBAS JUNIOR")</f>
        <v>A.A. COL. EST. MARECHAEL RIBAS JUNIOR</v>
      </c>
      <c r="D60" s="0" t="str">
        <f aca="false">IFERROR(__xludf.dummyfunction("""COMPUTED_VALUE"""),"01230241000190")</f>
        <v>01230241000190</v>
      </c>
      <c r="E60" s="0" t="str">
        <f aca="false">IFERROR(__xludf.dummyfunction("""COMPUTED_VALUE"""),"001")</f>
        <v>001</v>
      </c>
      <c r="F60" s="0" t="str">
        <f aca="false">IFERROR(__xludf.dummyfunction("""COMPUTED_VALUE"""),"1305")</f>
        <v>1305</v>
      </c>
      <c r="G60" s="0" t="str">
        <f aca="false">IFERROR(__xludf.dummyfunction("""COMPUTED_VALUE"""),"217964")</f>
        <v>217964</v>
      </c>
      <c r="H60" s="67" t="n">
        <f aca="false">IFERROR(__xludf.dummyfunction("""COMPUTED_VALUE"""),1980)</f>
        <v>1980</v>
      </c>
      <c r="I60" s="0" t="str">
        <v>ENSINO MEDIO PARCIAL</v>
      </c>
    </row>
    <row r="61" customFormat="false" ht="12.75" hidden="false" customHeight="false" outlineLevel="0" collapsed="false">
      <c r="A61" s="0" t="str">
        <f aca="false">IFERROR(__xludf.dummyfunction("""COMPUTED_VALUE"""),"Araguatins")</f>
        <v>Araguatins</v>
      </c>
      <c r="B61" s="0" t="str">
        <f aca="false">IFERROR(__xludf.dummyfunction("""COMPUTED_VALUE"""),"Sitio Novo do Tocantins")</f>
        <v>Sitio Novo do Tocantins</v>
      </c>
      <c r="C61" s="0" t="str">
        <f aca="false">IFERROR(__xludf.dummyfunction("""COMPUTED_VALUE"""),"A.A. E. EST. JOAQUIM TEOTONIO SEGURADO")</f>
        <v>A.A. E. EST. JOAQUIM TEOTONIO SEGURADO</v>
      </c>
      <c r="D61" s="0" t="str">
        <f aca="false">IFERROR(__xludf.dummyfunction("""COMPUTED_VALUE"""),"01230240000145")</f>
        <v>01230240000145</v>
      </c>
      <c r="E61" s="0" t="str">
        <f aca="false">IFERROR(__xludf.dummyfunction("""COMPUTED_VALUE"""),"001")</f>
        <v>001</v>
      </c>
      <c r="F61" s="0" t="str">
        <f aca="false">IFERROR(__xludf.dummyfunction("""COMPUTED_VALUE"""),"0810")</f>
        <v>0810</v>
      </c>
      <c r="G61" s="0" t="str">
        <f aca="false">IFERROR(__xludf.dummyfunction("""COMPUTED_VALUE"""),"217972")</f>
        <v>217972</v>
      </c>
      <c r="H61" s="67" t="n">
        <f aca="false">IFERROR(__xludf.dummyfunction("""COMPUTED_VALUE"""),475.2)</f>
        <v>475.2</v>
      </c>
      <c r="I61" s="0" t="str">
        <v>ENSINO MEDIO PARCIAL</v>
      </c>
    </row>
    <row r="62" customFormat="false" ht="12.75" hidden="false" customHeight="false" outlineLevel="0" collapsed="false">
      <c r="A62" s="0" t="str">
        <f aca="false">IFERROR(__xludf.dummyfunction("""COMPUTED_VALUE"""),"Araguatins")</f>
        <v>Araguatins</v>
      </c>
      <c r="B62" s="0" t="str">
        <f aca="false">IFERROR(__xludf.dummyfunction("""COMPUTED_VALUE"""),"Sitio Novo do Tocantins")</f>
        <v>Sitio Novo do Tocantins</v>
      </c>
      <c r="C62" s="0" t="str">
        <f aca="false">IFERROR(__xludf.dummyfunction("""COMPUTED_VALUE"""),"A.A. ESC. EST. RAIMUNDO NONATO LEITE")</f>
        <v>A.A. ESC. EST. RAIMUNDO NONATO LEITE</v>
      </c>
      <c r="D62" s="0" t="str">
        <f aca="false">IFERROR(__xludf.dummyfunction("""COMPUTED_VALUE"""),"01230237000121")</f>
        <v>01230237000121</v>
      </c>
      <c r="E62" s="0" t="str">
        <f aca="false">IFERROR(__xludf.dummyfunction("""COMPUTED_VALUE"""),"001")</f>
        <v>001</v>
      </c>
      <c r="F62" s="0" t="str">
        <f aca="false">IFERROR(__xludf.dummyfunction("""COMPUTED_VALUE"""),"0810")</f>
        <v>0810</v>
      </c>
      <c r="G62" s="0" t="str">
        <f aca="false">IFERROR(__xludf.dummyfunction("""COMPUTED_VALUE"""),"217980")</f>
        <v>217980</v>
      </c>
      <c r="H62" s="67" t="n">
        <f aca="false">IFERROR(__xludf.dummyfunction("""COMPUTED_VALUE"""),309.6)</f>
        <v>309.6</v>
      </c>
      <c r="I62" s="0" t="str">
        <v>ENSINO MEDIO PARCIAL</v>
      </c>
    </row>
    <row r="63" customFormat="false" ht="12.75" hidden="false" customHeight="false" outlineLevel="0" collapsed="false">
      <c r="A63" s="0" t="str">
        <f aca="false">IFERROR(__xludf.dummyfunction("""COMPUTED_VALUE"""),"Arraias")</f>
        <v>Arraias</v>
      </c>
      <c r="B63" s="0" t="str">
        <f aca="false">IFERROR(__xludf.dummyfunction("""COMPUTED_VALUE"""),"Arraias")</f>
        <v>Arraias</v>
      </c>
      <c r="C63" s="0" t="str">
        <f aca="false">IFERROR(__xludf.dummyfunction("""COMPUTED_VALUE"""),"A.A. ESCOL. DA ESC. EST. BRIGADEIRO FELIPE")</f>
        <v>A.A. ESCOL. DA ESC. EST. BRIGADEIRO FELIPE</v>
      </c>
      <c r="D63" s="0" t="str">
        <f aca="false">IFERROR(__xludf.dummyfunction("""COMPUTED_VALUE"""),"01221149000163")</f>
        <v>01221149000163</v>
      </c>
      <c r="E63" s="0" t="str">
        <f aca="false">IFERROR(__xludf.dummyfunction("""COMPUTED_VALUE"""),"001")</f>
        <v>001</v>
      </c>
      <c r="F63" s="0" t="str">
        <f aca="false">IFERROR(__xludf.dummyfunction("""COMPUTED_VALUE"""),"0541")</f>
        <v>0541</v>
      </c>
      <c r="G63" s="0" t="str">
        <f aca="false">IFERROR(__xludf.dummyfunction("""COMPUTED_VALUE"""),"232165")</f>
        <v>232165</v>
      </c>
      <c r="H63" s="67" t="n">
        <f aca="false">IFERROR(__xludf.dummyfunction("""COMPUTED_VALUE"""),1051.2)</f>
        <v>1051.2</v>
      </c>
      <c r="I63" s="0" t="str">
        <v>ENSINO MEDIO PARCIAL</v>
      </c>
    </row>
    <row r="64" customFormat="false" ht="12.75" hidden="false" customHeight="false" outlineLevel="0" collapsed="false">
      <c r="A64" s="0" t="str">
        <f aca="false">IFERROR(__xludf.dummyfunction("""COMPUTED_VALUE"""),"Arraias")</f>
        <v>Arraias</v>
      </c>
      <c r="B64" s="0" t="str">
        <f aca="false">IFERROR(__xludf.dummyfunction("""COMPUTED_VALUE"""),"Arraias")</f>
        <v>Arraias</v>
      </c>
      <c r="C64" s="0" t="str">
        <f aca="false">IFERROR(__xludf.dummyfunction("""COMPUTED_VALUE"""),"A.A. ESCOLA ESTADUAL CANABRAVA/ZULMIRA MAGALHÃES")</f>
        <v>A.A. ESCOLA ESTADUAL CANABRAVA/ZULMIRA MAGALHÃES</v>
      </c>
      <c r="D64" s="0" t="str">
        <f aca="false">IFERROR(__xludf.dummyfunction("""COMPUTED_VALUE"""),"01284633000131")</f>
        <v>01284633000131</v>
      </c>
      <c r="E64" s="0" t="str">
        <f aca="false">IFERROR(__xludf.dummyfunction("""COMPUTED_VALUE"""),"001")</f>
        <v>001</v>
      </c>
      <c r="F64" s="0" t="str">
        <f aca="false">IFERROR(__xludf.dummyfunction("""COMPUTED_VALUE"""),"0541")</f>
        <v>0541</v>
      </c>
      <c r="G64" s="0" t="str">
        <f aca="false">IFERROR(__xludf.dummyfunction("""COMPUTED_VALUE"""),"23219X")</f>
        <v>23219X</v>
      </c>
      <c r="H64" s="67" t="n">
        <f aca="false">IFERROR(__xludf.dummyfunction("""COMPUTED_VALUE"""),475.2)</f>
        <v>475.2</v>
      </c>
      <c r="I64" s="0" t="str">
        <v>ENSINO MEDIO PARCIAL</v>
      </c>
    </row>
    <row r="65" customFormat="false" ht="12.75" hidden="false" customHeight="false" outlineLevel="0" collapsed="false">
      <c r="A65" s="0" t="str">
        <f aca="false">IFERROR(__xludf.dummyfunction("""COMPUTED_VALUE"""),"Arraias")</f>
        <v>Arraias</v>
      </c>
      <c r="B65" s="0" t="str">
        <f aca="false">IFERROR(__xludf.dummyfunction("""COMPUTED_VALUE"""),"Aurora do Tocantins")</f>
        <v>Aurora do Tocantins</v>
      </c>
      <c r="C65" s="0" t="str">
        <f aca="false">IFERROR(__xludf.dummyfunction("""COMPUTED_VALUE"""),"A.A. A ESCOLA/COL. EST.PROF. RANULFA")</f>
        <v>A.A. A ESCOLA/COL. EST.PROF. RANULFA</v>
      </c>
      <c r="D65" s="0" t="str">
        <f aca="false">IFERROR(__xludf.dummyfunction("""COMPUTED_VALUE"""),"01133691000164")</f>
        <v>01133691000164</v>
      </c>
      <c r="E65" s="0" t="str">
        <f aca="false">IFERROR(__xludf.dummyfunction("""COMPUTED_VALUE"""),"001")</f>
        <v>001</v>
      </c>
      <c r="F65" s="0" t="str">
        <f aca="false">IFERROR(__xludf.dummyfunction("""COMPUTED_VALUE"""),"3977")</f>
        <v>3977</v>
      </c>
      <c r="G65" s="0" t="str">
        <f aca="false">IFERROR(__xludf.dummyfunction("""COMPUTED_VALUE"""),"102725")</f>
        <v>102725</v>
      </c>
      <c r="H65" s="67" t="n">
        <f aca="false">IFERROR(__xludf.dummyfunction("""COMPUTED_VALUE"""),1324.8)</f>
        <v>1324.8</v>
      </c>
      <c r="I65" s="0" t="str">
        <v>ENSINO MEDIO PARCIAL</v>
      </c>
    </row>
    <row r="66" customFormat="false" ht="12.75" hidden="false" customHeight="false" outlineLevel="0" collapsed="false">
      <c r="A66" s="0" t="str">
        <f aca="false">IFERROR(__xludf.dummyfunction("""COMPUTED_VALUE"""),"Arraias")</f>
        <v>Arraias</v>
      </c>
      <c r="B66" s="0" t="str">
        <f aca="false">IFERROR(__xludf.dummyfunction("""COMPUTED_VALUE"""),"Combinado")</f>
        <v>Combinado</v>
      </c>
      <c r="C66" s="0" t="str">
        <f aca="false">IFERROR(__xludf.dummyfunction("""COMPUTED_VALUE"""),"A.A. DO COL. E.JOAQUIM DE SENA E SILVA")</f>
        <v>A.A. DO COL. E.JOAQUIM DE SENA E SILVA</v>
      </c>
      <c r="D66" s="0" t="str">
        <f aca="false">IFERROR(__xludf.dummyfunction("""COMPUTED_VALUE"""),"01230223000108")</f>
        <v>01230223000108</v>
      </c>
      <c r="E66" s="0" t="str">
        <f aca="false">IFERROR(__xludf.dummyfunction("""COMPUTED_VALUE"""),"001")</f>
        <v>001</v>
      </c>
      <c r="F66" s="0" t="str">
        <f aca="false">IFERROR(__xludf.dummyfunction("""COMPUTED_VALUE"""),"3977")</f>
        <v>3977</v>
      </c>
      <c r="G66" s="0" t="str">
        <f aca="false">IFERROR(__xludf.dummyfunction("""COMPUTED_VALUE"""),"232106")</f>
        <v>232106</v>
      </c>
      <c r="H66" s="67" t="n">
        <f aca="false">IFERROR(__xludf.dummyfunction("""COMPUTED_VALUE"""),1468.8)</f>
        <v>1468.8</v>
      </c>
      <c r="I66" s="0" t="str">
        <v>ENSINO MEDIO PARCIAL</v>
      </c>
    </row>
    <row r="67" customFormat="false" ht="12.75" hidden="false" customHeight="false" outlineLevel="0" collapsed="false">
      <c r="A67" s="0" t="str">
        <f aca="false">IFERROR(__xludf.dummyfunction("""COMPUTED_VALUE"""),"Arraias")</f>
        <v>Arraias</v>
      </c>
      <c r="B67" s="0" t="str">
        <f aca="false">IFERROR(__xludf.dummyfunction("""COMPUTED_VALUE"""),"Lavandeira")</f>
        <v>Lavandeira</v>
      </c>
      <c r="C67" s="0" t="str">
        <f aca="false">IFERROR(__xludf.dummyfunction("""COMPUTED_VALUE"""),"ASSOC. DE APOIO ESC. EST. LAVANDEIRA")</f>
        <v>ASSOC. DE APOIO ESC. EST. LAVANDEIRA</v>
      </c>
      <c r="D67" s="0" t="str">
        <f aca="false">IFERROR(__xludf.dummyfunction("""COMPUTED_VALUE"""),"01136024000135")</f>
        <v>01136024000135</v>
      </c>
      <c r="E67" s="0" t="str">
        <f aca="false">IFERROR(__xludf.dummyfunction("""COMPUTED_VALUE"""),"001")</f>
        <v>001</v>
      </c>
      <c r="F67" s="0" t="str">
        <f aca="false">IFERROR(__xludf.dummyfunction("""COMPUTED_VALUE"""),"3977")</f>
        <v>3977</v>
      </c>
      <c r="G67" s="0" t="str">
        <f aca="false">IFERROR(__xludf.dummyfunction("""COMPUTED_VALUE"""),"231916")</f>
        <v>231916</v>
      </c>
      <c r="H67" s="67" t="n">
        <f aca="false">IFERROR(__xludf.dummyfunction("""COMPUTED_VALUE"""),597.6)</f>
        <v>597.6</v>
      </c>
      <c r="I67" s="0" t="str">
        <v>ENSINO MEDIO PARCIAL</v>
      </c>
    </row>
    <row r="68" customFormat="false" ht="12.75" hidden="false" customHeight="false" outlineLevel="0" collapsed="false">
      <c r="A68" s="0" t="str">
        <f aca="false">IFERROR(__xludf.dummyfunction("""COMPUTED_VALUE"""),"Arraias")</f>
        <v>Arraias</v>
      </c>
      <c r="B68" s="0" t="str">
        <f aca="false">IFERROR(__xludf.dummyfunction("""COMPUTED_VALUE"""),"Novo Alegre")</f>
        <v>Novo Alegre</v>
      </c>
      <c r="C68" s="0" t="str">
        <f aca="false">IFERROR(__xludf.dummyfunction("""COMPUTED_VALUE"""),"ASSOC. DE APOIO COL. EST. DR.JOAO D`ABREU")</f>
        <v>ASSOC. DE APOIO COL. EST. DR.JOAO D`ABREU</v>
      </c>
      <c r="D68" s="0" t="str">
        <f aca="false">IFERROR(__xludf.dummyfunction("""COMPUTED_VALUE"""),"01146115000151")</f>
        <v>01146115000151</v>
      </c>
      <c r="E68" s="0" t="str">
        <f aca="false">IFERROR(__xludf.dummyfunction("""COMPUTED_VALUE"""),"001")</f>
        <v>001</v>
      </c>
      <c r="F68" s="0" t="str">
        <f aca="false">IFERROR(__xludf.dummyfunction("""COMPUTED_VALUE"""),"3977")</f>
        <v>3977</v>
      </c>
      <c r="G68" s="0" t="str">
        <f aca="false">IFERROR(__xludf.dummyfunction("""COMPUTED_VALUE"""),"178845")</f>
        <v>178845</v>
      </c>
      <c r="H68" s="67" t="n">
        <f aca="false">IFERROR(__xludf.dummyfunction("""COMPUTED_VALUE"""),489.6)</f>
        <v>489.6</v>
      </c>
      <c r="I68" s="0" t="str">
        <v>ENSINO MEDIO PARCIAL</v>
      </c>
    </row>
    <row r="69" customFormat="false" ht="12.75" hidden="false" customHeight="false" outlineLevel="0" collapsed="false">
      <c r="A69" s="0" t="str">
        <f aca="false">IFERROR(__xludf.dummyfunction("""COMPUTED_VALUE"""),"Arraias")</f>
        <v>Arraias</v>
      </c>
      <c r="B69" s="0" t="str">
        <f aca="false">IFERROR(__xludf.dummyfunction("""COMPUTED_VALUE"""),"Parana")</f>
        <v>Parana</v>
      </c>
      <c r="C69" s="0" t="str">
        <f aca="false">IFERROR(__xludf.dummyfunction("""COMPUTED_VALUE"""),"A.A. DO COL. EST. DES.VIRGILIO DE M.FRANCO")</f>
        <v>A.A. DO COL. EST. DES.VIRGILIO DE M.FRANCO</v>
      </c>
      <c r="D69" s="0" t="str">
        <f aca="false">IFERROR(__xludf.dummyfunction("""COMPUTED_VALUE"""),"01284635000120")</f>
        <v>01284635000120</v>
      </c>
      <c r="E69" s="0" t="str">
        <f aca="false">IFERROR(__xludf.dummyfunction("""COMPUTED_VALUE"""),"001")</f>
        <v>001</v>
      </c>
      <c r="F69" s="0" t="str">
        <f aca="false">IFERROR(__xludf.dummyfunction("""COMPUTED_VALUE"""),"4790")</f>
        <v>4790</v>
      </c>
      <c r="G69" s="0" t="str">
        <f aca="false">IFERROR(__xludf.dummyfunction("""COMPUTED_VALUE"""),"232327")</f>
        <v>232327</v>
      </c>
      <c r="H69" s="67" t="n">
        <f aca="false">IFERROR(__xludf.dummyfunction("""COMPUTED_VALUE"""),2116.8)</f>
        <v>2116.8</v>
      </c>
      <c r="I69" s="0" t="str">
        <v>ENSINO MEDIO PARCIAL</v>
      </c>
    </row>
    <row r="70" customFormat="false" ht="12.75" hidden="false" customHeight="false" outlineLevel="0" collapsed="false">
      <c r="A70" s="0" t="str">
        <f aca="false">IFERROR(__xludf.dummyfunction("""COMPUTED_VALUE"""),"Arraias")</f>
        <v>Arraias</v>
      </c>
      <c r="B70" s="0" t="str">
        <f aca="false">IFERROR(__xludf.dummyfunction("""COMPUTED_VALUE"""),"Parana")</f>
        <v>Parana</v>
      </c>
      <c r="C70" s="0" t="str">
        <f aca="false">IFERROR(__xludf.dummyfunction("""COMPUTED_VALUE"""),"ASSOC. DE APOIO A ESC. EST. REUNIDA FLORESTA")</f>
        <v>ASSOC. DE APOIO A ESC. EST. REUNIDA FLORESTA</v>
      </c>
      <c r="D70" s="0" t="str">
        <f aca="false">IFERROR(__xludf.dummyfunction("""COMPUTED_VALUE"""),"03834797000110")</f>
        <v>03834797000110</v>
      </c>
      <c r="E70" s="0" t="str">
        <f aca="false">IFERROR(__xludf.dummyfunction("""COMPUTED_VALUE"""),"001")</f>
        <v>001</v>
      </c>
      <c r="F70" s="0" t="str">
        <f aca="false">IFERROR(__xludf.dummyfunction("""COMPUTED_VALUE"""),"0541")</f>
        <v>0541</v>
      </c>
      <c r="G70" s="0" t="str">
        <f aca="false">IFERROR(__xludf.dummyfunction("""COMPUTED_VALUE"""),"113247")</f>
        <v>113247</v>
      </c>
      <c r="H70" s="67" t="n">
        <f aca="false">IFERROR(__xludf.dummyfunction("""COMPUTED_VALUE"""),273.6)</f>
        <v>273.6</v>
      </c>
      <c r="I70" s="0" t="str">
        <v>ENSINO MEDIO PARCIAL</v>
      </c>
    </row>
    <row r="71" customFormat="false" ht="12.75" hidden="false" customHeight="false" outlineLevel="0" collapsed="false">
      <c r="A71" s="0" t="str">
        <f aca="false">IFERROR(__xludf.dummyfunction("""COMPUTED_VALUE"""),"Arraias")</f>
        <v>Arraias</v>
      </c>
      <c r="B71" s="0" t="str">
        <f aca="false">IFERROR(__xludf.dummyfunction("""COMPUTED_VALUE"""),"Parana")</f>
        <v>Parana</v>
      </c>
      <c r="C71" s="0" t="str">
        <f aca="false">IFERROR(__xludf.dummyfunction("""COMPUTED_VALUE"""),"A.A. A ESC. EST. REUNIDA SANTA RITA DO RIO PALMA")</f>
        <v>A.A. A ESC. EST. REUNIDA SANTA RITA DO RIO PALMA</v>
      </c>
      <c r="D71" s="0" t="str">
        <f aca="false">IFERROR(__xludf.dummyfunction("""COMPUTED_VALUE"""),"03834784000141")</f>
        <v>03834784000141</v>
      </c>
      <c r="E71" s="0" t="str">
        <f aca="false">IFERROR(__xludf.dummyfunction("""COMPUTED_VALUE"""),"001")</f>
        <v>001</v>
      </c>
      <c r="F71" s="0" t="str">
        <f aca="false">IFERROR(__xludf.dummyfunction("""COMPUTED_VALUE"""),"0541")</f>
        <v>0541</v>
      </c>
      <c r="G71" s="0" t="str">
        <f aca="false">IFERROR(__xludf.dummyfunction("""COMPUTED_VALUE"""),"113638")</f>
        <v>113638</v>
      </c>
      <c r="H71" s="67" t="n">
        <f aca="false">IFERROR(__xludf.dummyfunction("""COMPUTED_VALUE"""),302.4)</f>
        <v>302.4</v>
      </c>
      <c r="I71" s="0" t="str">
        <v>ENSINO MEDIO PARCIAL</v>
      </c>
    </row>
    <row r="72" customFormat="false" ht="12.75" hidden="false" customHeight="false" outlineLevel="0" collapsed="false">
      <c r="A72" s="0" t="str">
        <f aca="false">IFERROR(__xludf.dummyfunction("""COMPUTED_VALUE"""),"Colinas")</f>
        <v>Colinas</v>
      </c>
      <c r="B72" s="0" t="str">
        <f aca="false">IFERROR(__xludf.dummyfunction("""COMPUTED_VALUE"""),"Arapoema")</f>
        <v>Arapoema</v>
      </c>
      <c r="C72" s="0" t="str">
        <f aca="false">IFERROR(__xludf.dummyfunction("""COMPUTED_VALUE"""),"A.AP. COL. EST.RUILON DIAS CARNEIRO")</f>
        <v>A.AP. COL. EST.RUILON DIAS CARNEIRO</v>
      </c>
      <c r="D72" s="0" t="str">
        <f aca="false">IFERROR(__xludf.dummyfunction("""COMPUTED_VALUE"""),"01133714000130")</f>
        <v>01133714000130</v>
      </c>
      <c r="E72" s="0" t="str">
        <f aca="false">IFERROR(__xludf.dummyfunction("""COMPUTED_VALUE"""),"001")</f>
        <v>001</v>
      </c>
      <c r="F72" s="0" t="str">
        <f aca="false">IFERROR(__xludf.dummyfunction("""COMPUTED_VALUE"""),"3974")</f>
        <v>3974</v>
      </c>
      <c r="G72" s="0" t="str">
        <f aca="false">IFERROR(__xludf.dummyfunction("""COMPUTED_VALUE"""),"2290X")</f>
        <v>2290X</v>
      </c>
      <c r="H72" s="67" t="n">
        <f aca="false">IFERROR(__xludf.dummyfunction("""COMPUTED_VALUE"""),1872)</f>
        <v>1872</v>
      </c>
      <c r="I72" s="0" t="str">
        <v>ENSINO MEDIO PARCIAL</v>
      </c>
    </row>
    <row r="73" customFormat="false" ht="12.75" hidden="false" customHeight="false" outlineLevel="0" collapsed="false">
      <c r="A73" s="0" t="str">
        <f aca="false">IFERROR(__xludf.dummyfunction("""COMPUTED_VALUE"""),"Colinas")</f>
        <v>Colinas</v>
      </c>
      <c r="B73" s="0" t="str">
        <f aca="false">IFERROR(__xludf.dummyfunction("""COMPUTED_VALUE"""),"Bandeirantes do Tocantins")</f>
        <v>Bandeirantes do Tocantins</v>
      </c>
      <c r="C73" s="0" t="str">
        <f aca="false">IFERROR(__xludf.dummyfunction("""COMPUTED_VALUE"""),"A.A. E. E. ARCELINO F. DO NASCIMENTO")</f>
        <v>A.A. E. E. ARCELINO F. DO NASCIMENTO</v>
      </c>
      <c r="D73" s="0" t="str">
        <f aca="false">IFERROR(__xludf.dummyfunction("""COMPUTED_VALUE"""),"01181179000193")</f>
        <v>01181179000193</v>
      </c>
      <c r="E73" s="0" t="str">
        <f aca="false">IFERROR(__xludf.dummyfunction("""COMPUTED_VALUE"""),"001")</f>
        <v>001</v>
      </c>
      <c r="F73" s="0" t="str">
        <f aca="false">IFERROR(__xludf.dummyfunction("""COMPUTED_VALUE"""),"0911")</f>
        <v>0911</v>
      </c>
      <c r="G73" s="0" t="str">
        <f aca="false">IFERROR(__xludf.dummyfunction("""COMPUTED_VALUE"""),"46578X")</f>
        <v>46578X</v>
      </c>
      <c r="H73" s="67" t="n">
        <f aca="false">IFERROR(__xludf.dummyfunction("""COMPUTED_VALUE"""),777.6)</f>
        <v>777.6</v>
      </c>
      <c r="I73" s="0" t="str">
        <v>ENSINO MEDIO PARCIAL</v>
      </c>
    </row>
    <row r="74" customFormat="false" ht="12.75" hidden="false" customHeight="false" outlineLevel="0" collapsed="false">
      <c r="A74" s="0" t="str">
        <f aca="false">IFERROR(__xludf.dummyfunction("""COMPUTED_VALUE"""),"Colinas")</f>
        <v>Colinas</v>
      </c>
      <c r="B74" s="0" t="str">
        <f aca="false">IFERROR(__xludf.dummyfunction("""COMPUTED_VALUE"""),"Bernardo Sayao")</f>
        <v>Bernardo Sayao</v>
      </c>
      <c r="C74" s="0" t="str">
        <f aca="false">IFERROR(__xludf.dummyfunction("""COMPUTED_VALUE"""),"A.A. COL. EST. BERNARDO SAYAO")</f>
        <v>A.A. COL. EST. BERNARDO SAYAO</v>
      </c>
      <c r="D74" s="0" t="str">
        <f aca="false">IFERROR(__xludf.dummyfunction("""COMPUTED_VALUE"""),"01190188000140")</f>
        <v>01190188000140</v>
      </c>
      <c r="E74" s="0" t="str">
        <f aca="false">IFERROR(__xludf.dummyfunction("""COMPUTED_VALUE"""),"001")</f>
        <v>001</v>
      </c>
      <c r="F74" s="0" t="str">
        <f aca="false">IFERROR(__xludf.dummyfunction("""COMPUTED_VALUE"""),"0911")</f>
        <v>0911</v>
      </c>
      <c r="G74" s="0" t="str">
        <f aca="false">IFERROR(__xludf.dummyfunction("""COMPUTED_VALUE"""),"369403")</f>
        <v>369403</v>
      </c>
      <c r="H74" s="67" t="n">
        <f aca="false">IFERROR(__xludf.dummyfunction("""COMPUTED_VALUE"""),1267.2)</f>
        <v>1267.2</v>
      </c>
      <c r="I74" s="0" t="str">
        <v>ENSINO MEDIO PARCIAL</v>
      </c>
    </row>
    <row r="75" customFormat="false" ht="12.75" hidden="false" customHeight="false" outlineLevel="0" collapsed="false">
      <c r="A75" s="0" t="str">
        <f aca="false">IFERROR(__xludf.dummyfunction("""COMPUTED_VALUE"""),"Colinas")</f>
        <v>Colinas</v>
      </c>
      <c r="B75" s="0" t="str">
        <f aca="false">IFERROR(__xludf.dummyfunction("""COMPUTED_VALUE"""),"Brasilandia do Tocantins")</f>
        <v>Brasilandia do Tocantins</v>
      </c>
      <c r="C75" s="0" t="str">
        <f aca="false">IFERROR(__xludf.dummyfunction("""COMPUTED_VALUE"""),"A.A. COL. EST. SEBASTIAO RODRIGUES SALES")</f>
        <v>A.A. COL. EST. SEBASTIAO RODRIGUES SALES</v>
      </c>
      <c r="D75" s="0" t="str">
        <f aca="false">IFERROR(__xludf.dummyfunction("""COMPUTED_VALUE"""),"01138333000144")</f>
        <v>01138333000144</v>
      </c>
      <c r="E75" s="0" t="str">
        <f aca="false">IFERROR(__xludf.dummyfunction("""COMPUTED_VALUE"""),"001")</f>
        <v>001</v>
      </c>
      <c r="F75" s="0" t="str">
        <f aca="false">IFERROR(__xludf.dummyfunction("""COMPUTED_VALUE"""),"0911")</f>
        <v>0911</v>
      </c>
      <c r="G75" s="0" t="str">
        <f aca="false">IFERROR(__xludf.dummyfunction("""COMPUTED_VALUE"""),"369365")</f>
        <v>369365</v>
      </c>
      <c r="H75" s="67" t="n">
        <f aca="false">IFERROR(__xludf.dummyfunction("""COMPUTED_VALUE"""),424.8)</f>
        <v>424.8</v>
      </c>
      <c r="I75" s="0" t="str">
        <v>ENSINO MEDIO PARCIAL</v>
      </c>
    </row>
    <row r="76" customFormat="false" ht="12.75" hidden="false" customHeight="false" outlineLevel="0" collapsed="false">
      <c r="A76" s="0" t="str">
        <f aca="false">IFERROR(__xludf.dummyfunction("""COMPUTED_VALUE"""),"Colinas")</f>
        <v>Colinas</v>
      </c>
      <c r="B76" s="0" t="str">
        <f aca="false">IFERROR(__xludf.dummyfunction("""COMPUTED_VALUE"""),"Colinas do Tocantins")</f>
        <v>Colinas do Tocantins</v>
      </c>
      <c r="C76" s="0" t="str">
        <f aca="false">IFERROR(__xludf.dummyfunction("""COMPUTED_VALUE"""),"A.A.  COLEGIO JOAO XXIII")</f>
        <v>A.A.  COLEGIO JOAO XXIII</v>
      </c>
      <c r="D76" s="0" t="str">
        <f aca="false">IFERROR(__xludf.dummyfunction("""COMPUTED_VALUE"""),"01064859000127")</f>
        <v>01064859000127</v>
      </c>
      <c r="E76" s="0" t="str">
        <f aca="false">IFERROR(__xludf.dummyfunction("""COMPUTED_VALUE"""),"001")</f>
        <v>001</v>
      </c>
      <c r="F76" s="0" t="str">
        <f aca="false">IFERROR(__xludf.dummyfunction("""COMPUTED_VALUE"""),"0911")</f>
        <v>0911</v>
      </c>
      <c r="G76" s="0" t="str">
        <f aca="false">IFERROR(__xludf.dummyfunction("""COMPUTED_VALUE"""),"368555")</f>
        <v>368555</v>
      </c>
      <c r="H76" s="67" t="n">
        <f aca="false">IFERROR(__xludf.dummyfunction("""COMPUTED_VALUE"""),2196)</f>
        <v>2196</v>
      </c>
      <c r="I76" s="0" t="str">
        <v>ENSINO MEDIO PARCIAL</v>
      </c>
    </row>
    <row r="77" customFormat="false" ht="12.75" hidden="false" customHeight="false" outlineLevel="0" collapsed="false">
      <c r="A77" s="0" t="str">
        <f aca="false">IFERROR(__xludf.dummyfunction("""COMPUTED_VALUE"""),"Colinas")</f>
        <v>Colinas</v>
      </c>
      <c r="B77" s="0" t="str">
        <f aca="false">IFERROR(__xludf.dummyfunction("""COMPUTED_VALUE"""),"Colinas do Tocantins")</f>
        <v>Colinas do Tocantins</v>
      </c>
      <c r="C77" s="0" t="str">
        <f aca="false">IFERROR(__xludf.dummyfunction("""COMPUTED_VALUE"""),"A.A. E. E. FRANCISCO PEREIRA FELICIO")</f>
        <v>A.A. E. E. FRANCISCO PEREIRA FELICIO</v>
      </c>
      <c r="D77" s="0" t="str">
        <f aca="false">IFERROR(__xludf.dummyfunction("""COMPUTED_VALUE"""),"01086969000190")</f>
        <v>01086969000190</v>
      </c>
      <c r="E77" s="0" t="str">
        <f aca="false">IFERROR(__xludf.dummyfunction("""COMPUTED_VALUE"""),"001")</f>
        <v>001</v>
      </c>
      <c r="F77" s="0" t="str">
        <f aca="false">IFERROR(__xludf.dummyfunction("""COMPUTED_VALUE"""),"0911")</f>
        <v>0911</v>
      </c>
      <c r="G77" s="0" t="str">
        <f aca="false">IFERROR(__xludf.dummyfunction("""COMPUTED_VALUE"""),"368814")</f>
        <v>368814</v>
      </c>
      <c r="H77" s="67" t="n">
        <f aca="false">IFERROR(__xludf.dummyfunction("""COMPUTED_VALUE"""),3182.4)</f>
        <v>3182.4</v>
      </c>
      <c r="I77" s="0" t="str">
        <v>ENSINO MEDIO PARCIAL</v>
      </c>
    </row>
    <row r="78" customFormat="false" ht="12.75" hidden="false" customHeight="false" outlineLevel="0" collapsed="false">
      <c r="A78" s="0" t="str">
        <f aca="false">IFERROR(__xludf.dummyfunction("""COMPUTED_VALUE"""),"Colinas")</f>
        <v>Colinas</v>
      </c>
      <c r="B78" s="0" t="str">
        <f aca="false">IFERROR(__xludf.dummyfunction("""COMPUTED_VALUE"""),"Colinas do Tocantins")</f>
        <v>Colinas do Tocantins</v>
      </c>
      <c r="C78" s="0" t="str">
        <f aca="false">IFERROR(__xludf.dummyfunction("""COMPUTED_VALUE"""),"A.A. E. E. LACERDINO OLIVEIRA CAMPOS")</f>
        <v>A.A. E. E. LACERDINO OLIVEIRA CAMPOS</v>
      </c>
      <c r="D78" s="0" t="str">
        <f aca="false">IFERROR(__xludf.dummyfunction("""COMPUTED_VALUE"""),"01077439000185")</f>
        <v>01077439000185</v>
      </c>
      <c r="E78" s="0" t="str">
        <f aca="false">IFERROR(__xludf.dummyfunction("""COMPUTED_VALUE"""),"001")</f>
        <v>001</v>
      </c>
      <c r="F78" s="0" t="str">
        <f aca="false">IFERROR(__xludf.dummyfunction("""COMPUTED_VALUE"""),"0911")</f>
        <v>0911</v>
      </c>
      <c r="G78" s="0" t="str">
        <f aca="false">IFERROR(__xludf.dummyfunction("""COMPUTED_VALUE"""),"368741")</f>
        <v>368741</v>
      </c>
      <c r="H78" s="67" t="n">
        <f aca="false">IFERROR(__xludf.dummyfunction("""COMPUTED_VALUE"""),1195.2)</f>
        <v>1195.2</v>
      </c>
      <c r="I78" s="0" t="str">
        <v>ENSINO MEDIO PARCIAL</v>
      </c>
    </row>
    <row r="79" customFormat="false" ht="12.75" hidden="false" customHeight="false" outlineLevel="0" collapsed="false">
      <c r="A79" s="0" t="str">
        <f aca="false">IFERROR(__xludf.dummyfunction("""COMPUTED_VALUE"""),"Colinas")</f>
        <v>Colinas</v>
      </c>
      <c r="B79" s="0" t="str">
        <f aca="false">IFERROR(__xludf.dummyfunction("""COMPUTED_VALUE"""),"Itapiratins")</f>
        <v>Itapiratins</v>
      </c>
      <c r="C79" s="0" t="str">
        <f aca="false">IFERROR(__xludf.dummyfunction("""COMPUTED_VALUE"""),"A.A. ESCOLA ESTADUAL REZENDE DE ALMEIDA")</f>
        <v>A.A. ESCOLA ESTADUAL REZENDE DE ALMEIDA</v>
      </c>
      <c r="D79" s="0" t="str">
        <f aca="false">IFERROR(__xludf.dummyfunction("""COMPUTED_VALUE"""),"01643863000140")</f>
        <v>01643863000140</v>
      </c>
      <c r="E79" s="0" t="str">
        <f aca="false">IFERROR(__xludf.dummyfunction("""COMPUTED_VALUE"""),"001")</f>
        <v>001</v>
      </c>
      <c r="F79" s="0" t="str">
        <f aca="false">IFERROR(__xludf.dummyfunction("""COMPUTED_VALUE"""),"2094")</f>
        <v>2094</v>
      </c>
      <c r="G79" s="0" t="str">
        <f aca="false">IFERROR(__xludf.dummyfunction("""COMPUTED_VALUE"""),"27278")</f>
        <v>27278</v>
      </c>
      <c r="H79" s="67" t="n">
        <f aca="false">IFERROR(__xludf.dummyfunction("""COMPUTED_VALUE"""),1490.4)</f>
        <v>1490.4</v>
      </c>
      <c r="I79" s="0" t="str">
        <v>ENSINO MEDIO PARCIAL</v>
      </c>
    </row>
    <row r="80" customFormat="false" ht="12.75" hidden="false" customHeight="false" outlineLevel="0" collapsed="false">
      <c r="A80" s="0" t="str">
        <f aca="false">IFERROR(__xludf.dummyfunction("""COMPUTED_VALUE"""),"Colinas")</f>
        <v>Colinas</v>
      </c>
      <c r="B80" s="0" t="str">
        <f aca="false">IFERROR(__xludf.dummyfunction("""COMPUTED_VALUE"""),"Juarina")</f>
        <v>Juarina</v>
      </c>
      <c r="C80" s="0" t="str">
        <f aca="false">IFERROR(__xludf.dummyfunction("""COMPUTED_VALUE"""),"A.A. ESCOLA ESTADUAL ZICO DORNELAS")</f>
        <v>A.A. ESCOLA ESTADUAL ZICO DORNELAS</v>
      </c>
      <c r="D80" s="0" t="str">
        <f aca="false">IFERROR(__xludf.dummyfunction("""COMPUTED_VALUE"""),"01136018000188")</f>
        <v>01136018000188</v>
      </c>
      <c r="E80" s="0" t="str">
        <f aca="false">IFERROR(__xludf.dummyfunction("""COMPUTED_VALUE"""),"001")</f>
        <v>001</v>
      </c>
      <c r="F80" s="0" t="str">
        <f aca="false">IFERROR(__xludf.dummyfunction("""COMPUTED_VALUE"""),"0911")</f>
        <v>0911</v>
      </c>
      <c r="G80" s="0" t="str">
        <f aca="false">IFERROR(__xludf.dummyfunction("""COMPUTED_VALUE"""),"369349")</f>
        <v>369349</v>
      </c>
      <c r="H80" s="67" t="n">
        <f aca="false">IFERROR(__xludf.dummyfunction("""COMPUTED_VALUE"""),756)</f>
        <v>756</v>
      </c>
      <c r="I80" s="0" t="str">
        <v>ENSINO MEDIO PARCIAL</v>
      </c>
    </row>
    <row r="81" customFormat="false" ht="12.75" hidden="false" customHeight="false" outlineLevel="0" collapsed="false">
      <c r="A81" s="0" t="str">
        <f aca="false">IFERROR(__xludf.dummyfunction("""COMPUTED_VALUE"""),"Colinas")</f>
        <v>Colinas</v>
      </c>
      <c r="B81" s="0" t="str">
        <f aca="false">IFERROR(__xludf.dummyfunction("""COMPUTED_VALUE"""),"Palmeirante")</f>
        <v>Palmeirante</v>
      </c>
      <c r="C81" s="0" t="str">
        <f aca="false">IFERROR(__xludf.dummyfunction("""COMPUTED_VALUE"""),"ASS. COM. ESC. EST JOAO AIRES GABRIEL")</f>
        <v>ASS. COM. ESC. EST JOAO AIRES GABRIEL</v>
      </c>
      <c r="D81" s="0" t="str">
        <f aca="false">IFERROR(__xludf.dummyfunction("""COMPUTED_VALUE"""),"01465793000187")</f>
        <v>01465793000187</v>
      </c>
      <c r="E81" s="0" t="str">
        <f aca="false">IFERROR(__xludf.dummyfunction("""COMPUTED_VALUE"""),"001")</f>
        <v>001</v>
      </c>
      <c r="F81" s="0" t="str">
        <f aca="false">IFERROR(__xludf.dummyfunction("""COMPUTED_VALUE"""),"0911")</f>
        <v>0911</v>
      </c>
      <c r="G81" s="0" t="str">
        <f aca="false">IFERROR(__xludf.dummyfunction("""COMPUTED_VALUE"""),"342246")</f>
        <v>342246</v>
      </c>
      <c r="H81" s="67" t="n">
        <f aca="false">IFERROR(__xludf.dummyfunction("""COMPUTED_VALUE"""),1375.2)</f>
        <v>1375.2</v>
      </c>
      <c r="I81" s="0" t="str">
        <v>ENSINO MEDIO PARCIAL</v>
      </c>
    </row>
    <row r="82" customFormat="false" ht="12.75" hidden="false" customHeight="false" outlineLevel="0" collapsed="false">
      <c r="A82" s="0" t="str">
        <f aca="false">IFERROR(__xludf.dummyfunction("""COMPUTED_VALUE"""),"Colinas")</f>
        <v>Colinas</v>
      </c>
      <c r="B82" s="0" t="str">
        <f aca="false">IFERROR(__xludf.dummyfunction("""COMPUTED_VALUE"""),"Pau D'arco")</f>
        <v>Pau D'arco</v>
      </c>
      <c r="C82" s="0" t="str">
        <f aca="false">IFERROR(__xludf.dummyfunction("""COMPUTED_VALUE"""),"A.COM. ESCOLA EST. ULISSES GUIMARAES")</f>
        <v>A.COM. ESCOLA EST. ULISSES GUIMARAES</v>
      </c>
      <c r="D82" s="0" t="str">
        <f aca="false">IFERROR(__xludf.dummyfunction("""COMPUTED_VALUE"""),"01181178000149")</f>
        <v>01181178000149</v>
      </c>
      <c r="E82" s="0" t="str">
        <f aca="false">IFERROR(__xludf.dummyfunction("""COMPUTED_VALUE"""),"001")</f>
        <v>001</v>
      </c>
      <c r="F82" s="0" t="str">
        <f aca="false">IFERROR(__xludf.dummyfunction("""COMPUTED_VALUE"""),"0911")</f>
        <v>0911</v>
      </c>
      <c r="G82" s="0" t="str">
        <f aca="false">IFERROR(__xludf.dummyfunction("""COMPUTED_VALUE"""),"23485")</f>
        <v>23485</v>
      </c>
      <c r="H82" s="67" t="n">
        <f aca="false">IFERROR(__xludf.dummyfunction("""COMPUTED_VALUE"""),1202.4)</f>
        <v>1202.4</v>
      </c>
      <c r="I82" s="0" t="str">
        <v>ENSINO MEDIO PARCIAL</v>
      </c>
    </row>
    <row r="83" customFormat="false" ht="12.75" hidden="false" customHeight="false" outlineLevel="0" collapsed="false">
      <c r="A83" s="0" t="str">
        <f aca="false">IFERROR(__xludf.dummyfunction("""COMPUTED_VALUE"""),"Colinas")</f>
        <v>Colinas</v>
      </c>
      <c r="B83" s="0" t="str">
        <f aca="false">IFERROR(__xludf.dummyfunction("""COMPUTED_VALUE"""),"Tupiratins")</f>
        <v>Tupiratins</v>
      </c>
      <c r="C83" s="0" t="str">
        <f aca="false">IFERROR(__xludf.dummyfunction("""COMPUTED_VALUE"""),"A. DE AP. DA ESC. EST. SAO TOMAS DE AQUINO")</f>
        <v>A. DE AP. DA ESC. EST. SAO TOMAS DE AQUINO</v>
      </c>
      <c r="D83" s="0" t="str">
        <f aca="false">IFERROR(__xludf.dummyfunction("""COMPUTED_VALUE"""),"01334791000159")</f>
        <v>01334791000159</v>
      </c>
      <c r="E83" s="0" t="str">
        <f aca="false">IFERROR(__xludf.dummyfunction("""COMPUTED_VALUE"""),"001")</f>
        <v>001</v>
      </c>
      <c r="F83" s="0" t="str">
        <f aca="false">IFERROR(__xludf.dummyfunction("""COMPUTED_VALUE"""),"0911")</f>
        <v>0911</v>
      </c>
      <c r="G83" s="0" t="str">
        <f aca="false">IFERROR(__xludf.dummyfunction("""COMPUTED_VALUE"""),"370045")</f>
        <v>370045</v>
      </c>
      <c r="H83" s="67" t="n">
        <f aca="false">IFERROR(__xludf.dummyfunction("""COMPUTED_VALUE"""),525.6)</f>
        <v>525.6</v>
      </c>
      <c r="I83" s="0" t="str">
        <v>ENSINO MEDIO PARCIAL</v>
      </c>
    </row>
    <row r="84" customFormat="false" ht="12.75" hidden="false" customHeight="false" outlineLevel="0" collapsed="false">
      <c r="A84" s="0" t="str">
        <f aca="false">IFERROR(__xludf.dummyfunction("""COMPUTED_VALUE"""),"Dianópolis")</f>
        <v>Dianópolis</v>
      </c>
      <c r="B84" s="0" t="str">
        <f aca="false">IFERROR(__xludf.dummyfunction("""COMPUTED_VALUE"""),"Almas")</f>
        <v>Almas</v>
      </c>
      <c r="C84" s="0" t="str">
        <f aca="false">IFERROR(__xludf.dummyfunction("""COMPUTED_VALUE"""),"A.A. COL. E.II GRAU DR.ABNER A.PACINI")</f>
        <v>A.A. COL. E.II GRAU DR.ABNER A.PACINI</v>
      </c>
      <c r="D84" s="0" t="str">
        <f aca="false">IFERROR(__xludf.dummyfunction("""COMPUTED_VALUE"""),"01197160000135")</f>
        <v>01197160000135</v>
      </c>
      <c r="E84" s="0" t="str">
        <f aca="false">IFERROR(__xludf.dummyfunction("""COMPUTED_VALUE"""),"001")</f>
        <v>001</v>
      </c>
      <c r="F84" s="0" t="str">
        <f aca="false">IFERROR(__xludf.dummyfunction("""COMPUTED_VALUE"""),"1307")</f>
        <v>1307</v>
      </c>
      <c r="G84" s="0" t="str">
        <f aca="false">IFERROR(__xludf.dummyfunction("""COMPUTED_VALUE"""),"0107700")</f>
        <v>0107700</v>
      </c>
      <c r="H84" s="67" t="n">
        <f aca="false">IFERROR(__xludf.dummyfunction("""COMPUTED_VALUE"""),1036.8)</f>
        <v>1036.8</v>
      </c>
      <c r="I84" s="0" t="str">
        <v>ENSINO MEDIO PARCIAL</v>
      </c>
    </row>
    <row r="85" customFormat="false" ht="12.75" hidden="false" customHeight="false" outlineLevel="0" collapsed="false">
      <c r="A85" s="0" t="str">
        <f aca="false">IFERROR(__xludf.dummyfunction("""COMPUTED_VALUE"""),"Dianópolis")</f>
        <v>Dianópolis</v>
      </c>
      <c r="B85" s="0" t="str">
        <f aca="false">IFERROR(__xludf.dummyfunction("""COMPUTED_VALUE"""),"Almas")</f>
        <v>Almas</v>
      </c>
      <c r="C85" s="0" t="str">
        <f aca="false">IFERROR(__xludf.dummyfunction("""COMPUTED_VALUE"""),"ASSOC.MES.P.EDUC.FUNC.DO COL.AGROP.ALMAS")</f>
        <v>ASSOC.MES.P.EDUC.FUNC.DO COL.AGROP.ALMAS</v>
      </c>
      <c r="D85" s="0" t="str">
        <f aca="false">IFERROR(__xludf.dummyfunction("""COMPUTED_VALUE"""),"03751406000102")</f>
        <v>03751406000102</v>
      </c>
      <c r="E85" s="0" t="str">
        <f aca="false">IFERROR(__xludf.dummyfunction("""COMPUTED_VALUE"""),"001")</f>
        <v>001</v>
      </c>
      <c r="F85" s="0" t="str">
        <f aca="false">IFERROR(__xludf.dummyfunction("""COMPUTED_VALUE"""),"1307")</f>
        <v>1307</v>
      </c>
      <c r="G85" s="0" t="str">
        <f aca="false">IFERROR(__xludf.dummyfunction("""COMPUTED_VALUE"""),"115312")</f>
        <v>115312</v>
      </c>
      <c r="H85" s="67" t="n">
        <f aca="false">IFERROR(__xludf.dummyfunction("""COMPUTED_VALUE"""),324)</f>
        <v>324</v>
      </c>
      <c r="I85" s="0" t="str">
        <v>ENSINO MEDIO PARCIAL</v>
      </c>
    </row>
    <row r="86" customFormat="false" ht="12.75" hidden="false" customHeight="false" outlineLevel="0" collapsed="false">
      <c r="A86" s="0" t="str">
        <f aca="false">IFERROR(__xludf.dummyfunction("""COMPUTED_VALUE"""),"Dianópolis")</f>
        <v>Dianópolis</v>
      </c>
      <c r="B86" s="0" t="str">
        <f aca="false">IFERROR(__xludf.dummyfunction("""COMPUTED_VALUE"""),"Conceicao do Tocantins")</f>
        <v>Conceicao do Tocantins</v>
      </c>
      <c r="C86" s="0" t="str">
        <f aca="false">IFERROR(__xludf.dummyfunction("""COMPUTED_VALUE"""),"A.A. E. CEL JOSE FRANCISCO DE AZEVEDO")</f>
        <v>A.A. E. CEL JOSE FRANCISCO DE AZEVEDO</v>
      </c>
      <c r="D86" s="0" t="str">
        <f aca="false">IFERROR(__xludf.dummyfunction("""COMPUTED_VALUE"""),"01136040000128")</f>
        <v>01136040000128</v>
      </c>
      <c r="E86" s="0" t="str">
        <f aca="false">IFERROR(__xludf.dummyfunction("""COMPUTED_VALUE"""),"001")</f>
        <v>001</v>
      </c>
      <c r="F86" s="0" t="str">
        <f aca="false">IFERROR(__xludf.dummyfunction("""COMPUTED_VALUE"""),"1307")</f>
        <v>1307</v>
      </c>
      <c r="G86" s="0" t="str">
        <f aca="false">IFERROR(__xludf.dummyfunction("""COMPUTED_VALUE"""),"106208")</f>
        <v>106208</v>
      </c>
      <c r="H86" s="67" t="n">
        <f aca="false">IFERROR(__xludf.dummyfunction("""COMPUTED_VALUE"""),1324.8)</f>
        <v>1324.8</v>
      </c>
      <c r="I86" s="0" t="str">
        <v>ENSINO MEDIO PARCIAL</v>
      </c>
    </row>
    <row r="87" customFormat="false" ht="12.75" hidden="false" customHeight="false" outlineLevel="0" collapsed="false">
      <c r="A87" s="0" t="str">
        <f aca="false">IFERROR(__xludf.dummyfunction("""COMPUTED_VALUE"""),"Dianópolis")</f>
        <v>Dianópolis</v>
      </c>
      <c r="B87" s="0" t="str">
        <f aca="false">IFERROR(__xludf.dummyfunction("""COMPUTED_VALUE"""),"Dianopolis")</f>
        <v>Dianopolis</v>
      </c>
      <c r="C87" s="0" t="str">
        <f aca="false">IFERROR(__xludf.dummyfunction("""COMPUTED_VALUE"""),"A. DE APOIO AO COLEGIO JOAO DE ABREU")</f>
        <v>A. DE APOIO AO COLEGIO JOAO DE ABREU</v>
      </c>
      <c r="D87" s="0" t="str">
        <f aca="false">IFERROR(__xludf.dummyfunction("""COMPUTED_VALUE"""),"05059617000104")</f>
        <v>05059617000104</v>
      </c>
      <c r="E87" s="0" t="str">
        <f aca="false">IFERROR(__xludf.dummyfunction("""COMPUTED_VALUE"""),"001")</f>
        <v>001</v>
      </c>
      <c r="F87" s="0" t="str">
        <f aca="false">IFERROR(__xludf.dummyfunction("""COMPUTED_VALUE"""),"1307")</f>
        <v>1307</v>
      </c>
      <c r="G87" s="0" t="str">
        <f aca="false">IFERROR(__xludf.dummyfunction("""COMPUTED_VALUE"""),"127027")</f>
        <v>127027</v>
      </c>
      <c r="H87" s="67" t="n">
        <f aca="false">IFERROR(__xludf.dummyfunction("""COMPUTED_VALUE"""),2361.6)</f>
        <v>2361.6</v>
      </c>
      <c r="I87" s="0" t="str">
        <v>ENSINO MEDIO PARCIAL</v>
      </c>
    </row>
    <row r="88" customFormat="false" ht="12.75" hidden="false" customHeight="false" outlineLevel="0" collapsed="false">
      <c r="A88" s="0" t="str">
        <f aca="false">IFERROR(__xludf.dummyfunction("""COMPUTED_VALUE"""),"Dianópolis")</f>
        <v>Dianópolis</v>
      </c>
      <c r="B88" s="0" t="str">
        <f aca="false">IFERROR(__xludf.dummyfunction("""COMPUTED_VALUE"""),"Dianopolis")</f>
        <v>Dianopolis</v>
      </c>
      <c r="C88" s="0" t="str">
        <f aca="false">IFERROR(__xludf.dummyfunction("""COMPUTED_VALUE"""),"ASSOC. DE APOIO A ESCOLA COOPERATIVA CHAPADÃO/DIANÓPOLIS")</f>
        <v>ASSOC. DE APOIO A ESCOLA COOPERATIVA CHAPADÃO/DIANÓPOLIS</v>
      </c>
      <c r="D88" s="0" t="str">
        <f aca="false">IFERROR(__xludf.dummyfunction("""COMPUTED_VALUE"""),"07056712000171")</f>
        <v>07056712000171</v>
      </c>
      <c r="E88" s="0" t="str">
        <f aca="false">IFERROR(__xludf.dummyfunction("""COMPUTED_VALUE"""),"001")</f>
        <v>001</v>
      </c>
      <c r="F88" s="0" t="str">
        <f aca="false">IFERROR(__xludf.dummyfunction("""COMPUTED_VALUE"""),"1307")</f>
        <v>1307</v>
      </c>
      <c r="G88" s="0" t="str">
        <f aca="false">IFERROR(__xludf.dummyfunction("""COMPUTED_VALUE"""),"15704X")</f>
        <v>15704X</v>
      </c>
      <c r="H88" s="67" t="n">
        <f aca="false">IFERROR(__xludf.dummyfunction("""COMPUTED_VALUE"""),172.8)</f>
        <v>172.8</v>
      </c>
      <c r="I88" s="0" t="str">
        <v>ENSINO MEDIO PARCIAL</v>
      </c>
    </row>
    <row r="89" customFormat="false" ht="12.75" hidden="false" customHeight="false" outlineLevel="0" collapsed="false">
      <c r="A89" s="0" t="str">
        <f aca="false">IFERROR(__xludf.dummyfunction("""COMPUTED_VALUE"""),"Dianópolis")</f>
        <v>Dianópolis</v>
      </c>
      <c r="B89" s="0" t="str">
        <f aca="false">IFERROR(__xludf.dummyfunction("""COMPUTED_VALUE"""),"Dianopolis")</f>
        <v>Dianopolis</v>
      </c>
      <c r="C89" s="0" t="str">
        <f aca="false">IFERROR(__xludf.dummyfunction("""COMPUTED_VALUE"""),"ASS. APOIO ESC. EST.CEL.ABILIO WOLNEY")</f>
        <v>ASS. APOIO ESC. EST.CEL.ABILIO WOLNEY</v>
      </c>
      <c r="D89" s="0" t="str">
        <f aca="false">IFERROR(__xludf.dummyfunction("""COMPUTED_VALUE"""),"01197161000180")</f>
        <v>01197161000180</v>
      </c>
      <c r="E89" s="0" t="str">
        <f aca="false">IFERROR(__xludf.dummyfunction("""COMPUTED_VALUE"""),"001")</f>
        <v>001</v>
      </c>
      <c r="F89" s="0" t="str">
        <f aca="false">IFERROR(__xludf.dummyfunction("""COMPUTED_VALUE"""),"1307")</f>
        <v>1307</v>
      </c>
      <c r="G89" s="0" t="str">
        <f aca="false">IFERROR(__xludf.dummyfunction("""COMPUTED_VALUE"""),"120464")</f>
        <v>120464</v>
      </c>
      <c r="H89" s="67" t="n">
        <f aca="false">IFERROR(__xludf.dummyfunction("""COMPUTED_VALUE"""),2030.4)</f>
        <v>2030.4</v>
      </c>
      <c r="I89" s="0" t="str">
        <v>ENSINO MEDIO PARCIAL</v>
      </c>
    </row>
    <row r="90" customFormat="false" ht="12.75" hidden="false" customHeight="false" outlineLevel="0" collapsed="false">
      <c r="A90" s="0" t="str">
        <f aca="false">IFERROR(__xludf.dummyfunction("""COMPUTED_VALUE"""),"Dianópolis")</f>
        <v>Dianópolis</v>
      </c>
      <c r="B90" s="0" t="str">
        <f aca="false">IFERROR(__xludf.dummyfunction("""COMPUTED_VALUE"""),"Novo Jardim")</f>
        <v>Novo Jardim</v>
      </c>
      <c r="C90" s="0" t="str">
        <f aca="false">IFERROR(__xludf.dummyfunction("""COMPUTED_VALUE"""),"ASS. DE AP. DA ESCOLA ESTADUAL JARDIM")</f>
        <v>ASS. DE AP. DA ESCOLA ESTADUAL JARDIM</v>
      </c>
      <c r="D90" s="0" t="str">
        <f aca="false">IFERROR(__xludf.dummyfunction("""COMPUTED_VALUE"""),"01408711000162")</f>
        <v>01408711000162</v>
      </c>
      <c r="E90" s="0" t="str">
        <f aca="false">IFERROR(__xludf.dummyfunction("""COMPUTED_VALUE"""),"001")</f>
        <v>001</v>
      </c>
      <c r="F90" s="0" t="str">
        <f aca="false">IFERROR(__xludf.dummyfunction("""COMPUTED_VALUE"""),"1307")</f>
        <v>1307</v>
      </c>
      <c r="G90" s="0" t="str">
        <f aca="false">IFERROR(__xludf.dummyfunction("""COMPUTED_VALUE"""),"106453")</f>
        <v>106453</v>
      </c>
      <c r="H90" s="67" t="n">
        <f aca="false">IFERROR(__xludf.dummyfunction("""COMPUTED_VALUE"""),604.8)</f>
        <v>604.8</v>
      </c>
      <c r="I90" s="0" t="str">
        <v>ENSINO MEDIO PARCIAL</v>
      </c>
    </row>
    <row r="91" customFormat="false" ht="12.75" hidden="false" customHeight="false" outlineLevel="0" collapsed="false">
      <c r="A91" s="0" t="str">
        <f aca="false">IFERROR(__xludf.dummyfunction("""COMPUTED_VALUE"""),"Dianópolis")</f>
        <v>Dianópolis</v>
      </c>
      <c r="B91" s="0" t="str">
        <f aca="false">IFERROR(__xludf.dummyfunction("""COMPUTED_VALUE"""),"Ponte Alta do Bom Jesus")</f>
        <v>Ponte Alta do Bom Jesus</v>
      </c>
      <c r="C91" s="0" t="str">
        <f aca="false">IFERROR(__xludf.dummyfunction("""COMPUTED_VALUE"""),"A.A. ESC. E. ANTONIO CARLOS DE FRANCA")</f>
        <v>A.A. ESC. E. ANTONIO CARLOS DE FRANCA</v>
      </c>
      <c r="D91" s="0" t="str">
        <f aca="false">IFERROR(__xludf.dummyfunction("""COMPUTED_VALUE"""),"01223633000121")</f>
        <v>01223633000121</v>
      </c>
      <c r="E91" s="0" t="str">
        <f aca="false">IFERROR(__xludf.dummyfunction("""COMPUTED_VALUE"""),"001")</f>
        <v>001</v>
      </c>
      <c r="F91" s="0" t="str">
        <f aca="false">IFERROR(__xludf.dummyfunction("""COMPUTED_VALUE"""),"2704")</f>
        <v>2704</v>
      </c>
      <c r="G91" s="0" t="str">
        <f aca="false">IFERROR(__xludf.dummyfunction("""COMPUTED_VALUE"""),"102733")</f>
        <v>102733</v>
      </c>
      <c r="H91" s="67" t="n">
        <f aca="false">IFERROR(__xludf.dummyfunction("""COMPUTED_VALUE"""),1159.2)</f>
        <v>1159.2</v>
      </c>
      <c r="I91" s="0" t="str">
        <v>ENSINO MEDIO PARCIAL</v>
      </c>
    </row>
    <row r="92" customFormat="false" ht="12.75" hidden="false" customHeight="false" outlineLevel="0" collapsed="false">
      <c r="A92" s="0" t="str">
        <f aca="false">IFERROR(__xludf.dummyfunction("""COMPUTED_VALUE"""),"Dianópolis")</f>
        <v>Dianópolis</v>
      </c>
      <c r="B92" s="0" t="str">
        <f aca="false">IFERROR(__xludf.dummyfunction("""COMPUTED_VALUE"""),"Ponte Alta do Bom Jesus")</f>
        <v>Ponte Alta do Bom Jesus</v>
      </c>
      <c r="C92" s="0" t="str">
        <f aca="false">IFERROR(__xludf.dummyfunction("""COMPUTED_VALUE"""),"A.A. E. ESC. EST. BOA VISTA DE BELEM")</f>
        <v>A.A. E. ESC. EST. BOA VISTA DE BELEM</v>
      </c>
      <c r="D92" s="0" t="str">
        <f aca="false">IFERROR(__xludf.dummyfunction("""COMPUTED_VALUE"""),"01136045000150")</f>
        <v>01136045000150</v>
      </c>
      <c r="E92" s="0" t="str">
        <f aca="false">IFERROR(__xludf.dummyfunction("""COMPUTED_VALUE"""),"001")</f>
        <v>001</v>
      </c>
      <c r="F92" s="0" t="str">
        <f aca="false">IFERROR(__xludf.dummyfunction("""COMPUTED_VALUE"""),"1307")</f>
        <v>1307</v>
      </c>
      <c r="G92" s="0" t="str">
        <f aca="false">IFERROR(__xludf.dummyfunction("""COMPUTED_VALUE"""),"010762X")</f>
        <v>010762X</v>
      </c>
      <c r="H92" s="67" t="n">
        <f aca="false">IFERROR(__xludf.dummyfunction("""COMPUTED_VALUE"""),79.2)</f>
        <v>79.2</v>
      </c>
      <c r="I92" s="0" t="str">
        <v>ENSINO MEDIO PARCIAL</v>
      </c>
    </row>
    <row r="93" customFormat="false" ht="12.75" hidden="false" customHeight="false" outlineLevel="0" collapsed="false">
      <c r="A93" s="0" t="str">
        <f aca="false">IFERROR(__xludf.dummyfunction("""COMPUTED_VALUE"""),"Dianópolis")</f>
        <v>Dianópolis</v>
      </c>
      <c r="B93" s="0" t="str">
        <f aca="false">IFERROR(__xludf.dummyfunction("""COMPUTED_VALUE"""),"Porto Alegre do Tocantins")</f>
        <v>Porto Alegre do Tocantins</v>
      </c>
      <c r="C93" s="0" t="str">
        <f aca="false">IFERROR(__xludf.dummyfunction("""COMPUTED_VALUE"""),"ASSOC. APOIO ESC. EST. ALFREDO NASSER")</f>
        <v>ASSOC. APOIO ESC. EST. ALFREDO NASSER</v>
      </c>
      <c r="D93" s="0" t="str">
        <f aca="false">IFERROR(__xludf.dummyfunction("""COMPUTED_VALUE"""),"01105525000154")</f>
        <v>01105525000154</v>
      </c>
      <c r="E93" s="0" t="str">
        <f aca="false">IFERROR(__xludf.dummyfunction("""COMPUTED_VALUE"""),"001")</f>
        <v>001</v>
      </c>
      <c r="F93" s="0" t="str">
        <f aca="false">IFERROR(__xludf.dummyfunction("""COMPUTED_VALUE"""),"1307")</f>
        <v>1307</v>
      </c>
      <c r="G93" s="0" t="str">
        <f aca="false">IFERROR(__xludf.dummyfunction("""COMPUTED_VALUE"""),"0106321")</f>
        <v>0106321</v>
      </c>
      <c r="H93" s="67" t="n">
        <f aca="false">IFERROR(__xludf.dummyfunction("""COMPUTED_VALUE"""),1065.6)</f>
        <v>1065.6</v>
      </c>
      <c r="I93" s="0" t="str">
        <v>ENSINO MEDIO PARCIAL</v>
      </c>
    </row>
    <row r="94" customFormat="false" ht="12.75" hidden="false" customHeight="false" outlineLevel="0" collapsed="false">
      <c r="A94" s="0" t="str">
        <f aca="false">IFERROR(__xludf.dummyfunction("""COMPUTED_VALUE"""),"Dianópolis")</f>
        <v>Dianópolis</v>
      </c>
      <c r="B94" s="0" t="str">
        <f aca="false">IFERROR(__xludf.dummyfunction("""COMPUTED_VALUE"""),"Rio da Conceicao")</f>
        <v>Rio da Conceicao</v>
      </c>
      <c r="C94" s="0" t="str">
        <f aca="false">IFERROR(__xludf.dummyfunction("""COMPUTED_VALUE"""),"A.A. E. E.VIRGILIO FERREIRA DE FRANCA")</f>
        <v>A.A. E. E.VIRGILIO FERREIRA DE FRANCA</v>
      </c>
      <c r="D94" s="0" t="str">
        <f aca="false">IFERROR(__xludf.dummyfunction("""COMPUTED_VALUE"""),"01136115000170")</f>
        <v>01136115000170</v>
      </c>
      <c r="E94" s="0" t="str">
        <f aca="false">IFERROR(__xludf.dummyfunction("""COMPUTED_VALUE"""),"001")</f>
        <v>001</v>
      </c>
      <c r="F94" s="0" t="str">
        <f aca="false">IFERROR(__xludf.dummyfunction("""COMPUTED_VALUE"""),"1307")</f>
        <v>1307</v>
      </c>
      <c r="G94" s="0" t="str">
        <f aca="false">IFERROR(__xludf.dummyfunction("""COMPUTED_VALUE"""),"106305")</f>
        <v>106305</v>
      </c>
      <c r="H94" s="67" t="n">
        <f aca="false">IFERROR(__xludf.dummyfunction("""COMPUTED_VALUE"""),561.6)</f>
        <v>561.6</v>
      </c>
      <c r="I94" s="0" t="str">
        <v>ENSINO MEDIO PARCIAL</v>
      </c>
    </row>
    <row r="95" customFormat="false" ht="12.75" hidden="false" customHeight="false" outlineLevel="0" collapsed="false">
      <c r="A95" s="0" t="str">
        <f aca="false">IFERROR(__xludf.dummyfunction("""COMPUTED_VALUE"""),"Dianópolis")</f>
        <v>Dianópolis</v>
      </c>
      <c r="B95" s="0" t="str">
        <f aca="false">IFERROR(__xludf.dummyfunction("""COMPUTED_VALUE"""),"Taguatinga")</f>
        <v>Taguatinga</v>
      </c>
      <c r="C95" s="0" t="str">
        <f aca="false">IFERROR(__xludf.dummyfunction("""COMPUTED_VALUE"""),"A.A.  ESCOLA EST. JUSTINO DE ALMEIDA")</f>
        <v>A.A.  ESCOLA EST. JUSTINO DE ALMEIDA</v>
      </c>
      <c r="D95" s="0" t="str">
        <f aca="false">IFERROR(__xludf.dummyfunction("""COMPUTED_VALUE"""),"01184379000108")</f>
        <v>01184379000108</v>
      </c>
      <c r="E95" s="0" t="str">
        <f aca="false">IFERROR(__xludf.dummyfunction("""COMPUTED_VALUE"""),"001")</f>
        <v>001</v>
      </c>
      <c r="F95" s="0" t="str">
        <f aca="false">IFERROR(__xludf.dummyfunction("""COMPUTED_VALUE"""),"2704")</f>
        <v>2704</v>
      </c>
      <c r="G95" s="0" t="str">
        <f aca="false">IFERROR(__xludf.dummyfunction("""COMPUTED_VALUE"""),"102563")</f>
        <v>102563</v>
      </c>
      <c r="H95" s="67" t="n">
        <f aca="false">IFERROR(__xludf.dummyfunction("""COMPUTED_VALUE"""),2664)</f>
        <v>2664</v>
      </c>
      <c r="I95" s="0" t="str">
        <v>ENSINO MEDIO PARCIAL</v>
      </c>
    </row>
    <row r="96" customFormat="false" ht="12.75" hidden="false" customHeight="false" outlineLevel="0" collapsed="false">
      <c r="A96" s="0" t="str">
        <f aca="false">IFERROR(__xludf.dummyfunction("""COMPUTED_VALUE"""),"Dianópolis")</f>
        <v>Dianópolis</v>
      </c>
      <c r="B96" s="0" t="str">
        <f aca="false">IFERROR(__xludf.dummyfunction("""COMPUTED_VALUE"""),"Taipas do Tocantins")</f>
        <v>Taipas do Tocantins</v>
      </c>
      <c r="C96" s="0" t="str">
        <f aca="false">IFERROR(__xludf.dummyfunction("""COMPUTED_VALUE"""),"A.A. E. EST. JOAQUIM FRANCISCO AZEVEDO")</f>
        <v>A.A. E. EST. JOAQUIM FRANCISCO AZEVEDO</v>
      </c>
      <c r="D96" s="0" t="str">
        <f aca="false">IFERROR(__xludf.dummyfunction("""COMPUTED_VALUE"""),"01136011000166")</f>
        <v>01136011000166</v>
      </c>
      <c r="E96" s="0" t="str">
        <f aca="false">IFERROR(__xludf.dummyfunction("""COMPUTED_VALUE"""),"001")</f>
        <v>001</v>
      </c>
      <c r="F96" s="0" t="str">
        <f aca="false">IFERROR(__xludf.dummyfunction("""COMPUTED_VALUE"""),"1307")</f>
        <v>1307</v>
      </c>
      <c r="G96" s="0" t="str">
        <f aca="false">IFERROR(__xludf.dummyfunction("""COMPUTED_VALUE"""),"0106291")</f>
        <v>0106291</v>
      </c>
      <c r="H96" s="67" t="n">
        <f aca="false">IFERROR(__xludf.dummyfunction("""COMPUTED_VALUE"""),468)</f>
        <v>468</v>
      </c>
      <c r="I96" s="0" t="str">
        <v>ENSINO MEDIO PARCIAL</v>
      </c>
    </row>
    <row r="97" customFormat="false" ht="12.75" hidden="false" customHeight="false" outlineLevel="0" collapsed="false">
      <c r="A97" s="0" t="str">
        <f aca="false">IFERROR(__xludf.dummyfunction("""COMPUTED_VALUE"""),"Guaraí")</f>
        <v>Guaraí</v>
      </c>
      <c r="B97" s="0" t="str">
        <f aca="false">IFERROR(__xludf.dummyfunction("""COMPUTED_VALUE"""),"Colmeia")</f>
        <v>Colmeia</v>
      </c>
      <c r="C97" s="0" t="str">
        <f aca="false">IFERROR(__xludf.dummyfunction("""COMPUTED_VALUE"""),"A.A.  COL. EST. SERRA DAS CORDILHEIRAS")</f>
        <v>A.A.  COL. EST. SERRA DAS CORDILHEIRAS</v>
      </c>
      <c r="D97" s="0" t="str">
        <f aca="false">IFERROR(__xludf.dummyfunction("""COMPUTED_VALUE"""),"01138330000100")</f>
        <v>01138330000100</v>
      </c>
      <c r="E97" s="0" t="str">
        <f aca="false">IFERROR(__xludf.dummyfunction("""COMPUTED_VALUE"""),"001")</f>
        <v>001</v>
      </c>
      <c r="F97" s="0" t="str">
        <f aca="false">IFERROR(__xludf.dummyfunction("""COMPUTED_VALUE"""),"1306")</f>
        <v>1306</v>
      </c>
      <c r="G97" s="0" t="str">
        <f aca="false">IFERROR(__xludf.dummyfunction("""COMPUTED_VALUE"""),"102776")</f>
        <v>102776</v>
      </c>
      <c r="H97" s="67" t="n">
        <f aca="false">IFERROR(__xludf.dummyfunction("""COMPUTED_VALUE"""),1980)</f>
        <v>1980</v>
      </c>
      <c r="I97" s="0" t="str">
        <v>ENSINO MEDIO PARCIAL</v>
      </c>
    </row>
    <row r="98" customFormat="false" ht="12.75" hidden="false" customHeight="false" outlineLevel="0" collapsed="false">
      <c r="A98" s="0" t="str">
        <f aca="false">IFERROR(__xludf.dummyfunction("""COMPUTED_VALUE"""),"Guaraí")</f>
        <v>Guaraí</v>
      </c>
      <c r="B98" s="0" t="str">
        <f aca="false">IFERROR(__xludf.dummyfunction("""COMPUTED_VALUE"""),"Colmeia")</f>
        <v>Colmeia</v>
      </c>
      <c r="C98" s="0" t="str">
        <f aca="false">IFERROR(__xludf.dummyfunction("""COMPUTED_VALUE"""),"A.A. ESC. EST. JUSCELINO K. DE OLIVEIRA")</f>
        <v>A.A. ESC. EST. JUSCELINO K. DE OLIVEIRA</v>
      </c>
      <c r="D98" s="0" t="str">
        <f aca="false">IFERROR(__xludf.dummyfunction("""COMPUTED_VALUE"""),"01138328000131")</f>
        <v>01138328000131</v>
      </c>
      <c r="E98" s="0" t="str">
        <f aca="false">IFERROR(__xludf.dummyfunction("""COMPUTED_VALUE"""),"001")</f>
        <v>001</v>
      </c>
      <c r="F98" s="0" t="str">
        <f aca="false">IFERROR(__xludf.dummyfunction("""COMPUTED_VALUE"""),"1306")</f>
        <v>1306</v>
      </c>
      <c r="G98" s="0" t="str">
        <f aca="false">IFERROR(__xludf.dummyfunction("""COMPUTED_VALUE"""),"102768")</f>
        <v>102768</v>
      </c>
      <c r="H98" s="67" t="n">
        <f aca="false">IFERROR(__xludf.dummyfunction("""COMPUTED_VALUE"""),108)</f>
        <v>108</v>
      </c>
      <c r="I98" s="0" t="str">
        <v>ENSINO MEDIO PARCIAL</v>
      </c>
    </row>
    <row r="99" customFormat="false" ht="12.75" hidden="false" customHeight="false" outlineLevel="0" collapsed="false">
      <c r="A99" s="0" t="str">
        <f aca="false">IFERROR(__xludf.dummyfunction("""COMPUTED_VALUE"""),"Guaraí")</f>
        <v>Guaraí</v>
      </c>
      <c r="B99" s="0" t="str">
        <f aca="false">IFERROR(__xludf.dummyfunction("""COMPUTED_VALUE"""),"Couto Magalhaes")</f>
        <v>Couto Magalhaes</v>
      </c>
      <c r="C99" s="0" t="str">
        <f aca="false">IFERROR(__xludf.dummyfunction("""COMPUTED_VALUE"""),"A.A. COL. EST. ARCHANGELA MILHOMEM")</f>
        <v>A.A. COL. EST. ARCHANGELA MILHOMEM</v>
      </c>
      <c r="D99" s="0" t="str">
        <f aca="false">IFERROR(__xludf.dummyfunction("""COMPUTED_VALUE"""),"01138334000199")</f>
        <v>01138334000199</v>
      </c>
      <c r="E99" s="0" t="str">
        <f aca="false">IFERROR(__xludf.dummyfunction("""COMPUTED_VALUE"""),"001")</f>
        <v>001</v>
      </c>
      <c r="F99" s="0" t="str">
        <f aca="false">IFERROR(__xludf.dummyfunction("""COMPUTED_VALUE"""),"2094")</f>
        <v>2094</v>
      </c>
      <c r="G99" s="0" t="str">
        <f aca="false">IFERROR(__xludf.dummyfunction("""COMPUTED_VALUE"""),"50385")</f>
        <v>50385</v>
      </c>
      <c r="H99" s="67" t="n">
        <f aca="false">IFERROR(__xludf.dummyfunction("""COMPUTED_VALUE"""),1627.2)</f>
        <v>1627.2</v>
      </c>
      <c r="I99" s="0" t="str">
        <v>ENSINO MEDIO PARCIAL</v>
      </c>
    </row>
    <row r="100" customFormat="false" ht="12.75" hidden="false" customHeight="false" outlineLevel="0" collapsed="false">
      <c r="A100" s="0" t="str">
        <f aca="false">IFERROR(__xludf.dummyfunction("""COMPUTED_VALUE"""),"Guaraí")</f>
        <v>Guaraí</v>
      </c>
      <c r="B100" s="0" t="str">
        <f aca="false">IFERROR(__xludf.dummyfunction("""COMPUTED_VALUE"""),"Goianorte")</f>
        <v>Goianorte</v>
      </c>
      <c r="C100" s="0" t="str">
        <f aca="false">IFERROR(__xludf.dummyfunction("""COMPUTED_VALUE"""),"A.A. DA ESC. EST. ANTENOR BARREIRA")</f>
        <v>A.A. DA ESC. EST. ANTENOR BARREIRA</v>
      </c>
      <c r="D100" s="0" t="str">
        <f aca="false">IFERROR(__xludf.dummyfunction("""COMPUTED_VALUE"""),"02069808000150")</f>
        <v>02069808000150</v>
      </c>
      <c r="E100" s="0" t="str">
        <f aca="false">IFERROR(__xludf.dummyfunction("""COMPUTED_VALUE"""),"001")</f>
        <v>001</v>
      </c>
      <c r="F100" s="0" t="str">
        <f aca="false">IFERROR(__xludf.dummyfunction("""COMPUTED_VALUE"""),"1306")</f>
        <v>1306</v>
      </c>
      <c r="G100" s="0" t="str">
        <f aca="false">IFERROR(__xludf.dummyfunction("""COMPUTED_VALUE"""),"54186")</f>
        <v>54186</v>
      </c>
      <c r="H100" s="67" t="n">
        <f aca="false">IFERROR(__xludf.dummyfunction("""COMPUTED_VALUE"""),1562.4)</f>
        <v>1562.4</v>
      </c>
      <c r="I100" s="0" t="str">
        <v>ENSINO MEDIO PARCIAL</v>
      </c>
    </row>
    <row r="101" customFormat="false" ht="12.75" hidden="false" customHeight="false" outlineLevel="0" collapsed="false">
      <c r="A101" s="0" t="str">
        <f aca="false">IFERROR(__xludf.dummyfunction("""COMPUTED_VALUE"""),"Guaraí")</f>
        <v>Guaraí</v>
      </c>
      <c r="B101" s="0" t="str">
        <f aca="false">IFERROR(__xludf.dummyfunction("""COMPUTED_VALUE"""),"Guarai")</f>
        <v>Guarai</v>
      </c>
      <c r="C101" s="0" t="str">
        <f aca="false">IFERROR(__xludf.dummyfunction("""COMPUTED_VALUE"""),"A.A. DO COL. EST. DONA ANAIDES B.MIRANDA")</f>
        <v>A.A. DO COL. EST. DONA ANAIDES B.MIRANDA</v>
      </c>
      <c r="D101" s="0" t="str">
        <f aca="false">IFERROR(__xludf.dummyfunction("""COMPUTED_VALUE"""),"01867376000160")</f>
        <v>01867376000160</v>
      </c>
      <c r="E101" s="0" t="str">
        <f aca="false">IFERROR(__xludf.dummyfunction("""COMPUTED_VALUE"""),"001")</f>
        <v>001</v>
      </c>
      <c r="F101" s="0" t="str">
        <f aca="false">IFERROR(__xludf.dummyfunction("""COMPUTED_VALUE"""),"2094")</f>
        <v>2094</v>
      </c>
      <c r="G101" s="0" t="str">
        <f aca="false">IFERROR(__xludf.dummyfunction("""COMPUTED_VALUE"""),"472123")</f>
        <v>472123</v>
      </c>
      <c r="H101" s="67" t="n">
        <f aca="false">IFERROR(__xludf.dummyfunction("""COMPUTED_VALUE"""),1310.4)</f>
        <v>1310.4</v>
      </c>
      <c r="I101" s="0" t="str">
        <v>ENSINO MEDIO PARCIAL</v>
      </c>
    </row>
    <row r="102" customFormat="false" ht="12.75" hidden="false" customHeight="false" outlineLevel="0" collapsed="false">
      <c r="A102" s="0" t="str">
        <f aca="false">IFERROR(__xludf.dummyfunction("""COMPUTED_VALUE"""),"Guaraí")</f>
        <v>Guaraí</v>
      </c>
      <c r="B102" s="0" t="str">
        <f aca="false">IFERROR(__xludf.dummyfunction("""COMPUTED_VALUE"""),"Guarai")</f>
        <v>Guarai</v>
      </c>
      <c r="C102" s="0" t="str">
        <f aca="false">IFERROR(__xludf.dummyfunction("""COMPUTED_VALUE"""),"A.A. ESC. EST.IRINEU ALBANO HENDGES")</f>
        <v>A.A. ESC. EST.IRINEU ALBANO HENDGES</v>
      </c>
      <c r="D102" s="0" t="str">
        <f aca="false">IFERROR(__xludf.dummyfunction("""COMPUTED_VALUE"""),"01136012000100")</f>
        <v>01136012000100</v>
      </c>
      <c r="E102" s="0" t="str">
        <f aca="false">IFERROR(__xludf.dummyfunction("""COMPUTED_VALUE"""),"001")</f>
        <v>001</v>
      </c>
      <c r="F102" s="0" t="str">
        <f aca="false">IFERROR(__xludf.dummyfunction("""COMPUTED_VALUE"""),"2094")</f>
        <v>2094</v>
      </c>
      <c r="G102" s="0" t="str">
        <f aca="false">IFERROR(__xludf.dummyfunction("""COMPUTED_VALUE"""),"0472433")</f>
        <v>0472433</v>
      </c>
      <c r="H102" s="67" t="n">
        <f aca="false">IFERROR(__xludf.dummyfunction("""COMPUTED_VALUE"""),2980.8)</f>
        <v>2980.8</v>
      </c>
      <c r="I102" s="0" t="str">
        <v>ENSINO MEDIO PARCIAL</v>
      </c>
    </row>
    <row r="103" customFormat="false" ht="12.75" hidden="false" customHeight="false" outlineLevel="0" collapsed="false">
      <c r="A103" s="0" t="str">
        <f aca="false">IFERROR(__xludf.dummyfunction("""COMPUTED_VALUE"""),"Guaraí")</f>
        <v>Guaraí</v>
      </c>
      <c r="B103" s="0" t="str">
        <f aca="false">IFERROR(__xludf.dummyfunction("""COMPUTED_VALUE"""),"Itapora do Tocantins")</f>
        <v>Itapora do Tocantins</v>
      </c>
      <c r="C103" s="0" t="str">
        <f aca="false">IFERROR(__xludf.dummyfunction("""COMPUTED_VALUE"""),"A.A. COL. EST. FRANCISCA ALVES ALENCAR")</f>
        <v>A.A. COL. EST. FRANCISCA ALVES ALENCAR</v>
      </c>
      <c r="D103" s="0" t="str">
        <f aca="false">IFERROR(__xludf.dummyfunction("""COMPUTED_VALUE"""),"01190193000153")</f>
        <v>01190193000153</v>
      </c>
      <c r="E103" s="0" t="str">
        <f aca="false">IFERROR(__xludf.dummyfunction("""COMPUTED_VALUE"""),"001")</f>
        <v>001</v>
      </c>
      <c r="F103" s="0" t="str">
        <f aca="false">IFERROR(__xludf.dummyfunction("""COMPUTED_VALUE"""),"1306")</f>
        <v>1306</v>
      </c>
      <c r="G103" s="0" t="str">
        <f aca="false">IFERROR(__xludf.dummyfunction("""COMPUTED_VALUE"""),"102865")</f>
        <v>102865</v>
      </c>
      <c r="H103" s="67" t="n">
        <f aca="false">IFERROR(__xludf.dummyfunction("""COMPUTED_VALUE"""),648)</f>
        <v>648</v>
      </c>
      <c r="I103" s="0" t="str">
        <v>ENSINO MEDIO PARCIAL</v>
      </c>
    </row>
    <row r="104" customFormat="false" ht="12.75" hidden="false" customHeight="false" outlineLevel="0" collapsed="false">
      <c r="A104" s="0" t="str">
        <f aca="false">IFERROR(__xludf.dummyfunction("""COMPUTED_VALUE"""),"Guaraí")</f>
        <v>Guaraí</v>
      </c>
      <c r="B104" s="0" t="str">
        <f aca="false">IFERROR(__xludf.dummyfunction("""COMPUTED_VALUE"""),"Pequizeiro")</f>
        <v>Pequizeiro</v>
      </c>
      <c r="C104" s="0" t="str">
        <f aca="false">IFERROR(__xludf.dummyfunction("""COMPUTED_VALUE"""),"ASSOC. DE APOIO ESC. EST. 1º DE JUNHO")</f>
        <v>ASSOC. DE APOIO ESC. EST. 1º DE JUNHO</v>
      </c>
      <c r="D104" s="0" t="str">
        <f aca="false">IFERROR(__xludf.dummyfunction("""COMPUTED_VALUE"""),"02060455000128")</f>
        <v>02060455000128</v>
      </c>
      <c r="E104" s="0" t="str">
        <f aca="false">IFERROR(__xludf.dummyfunction("""COMPUTED_VALUE"""),"001")</f>
        <v>001</v>
      </c>
      <c r="F104" s="0" t="str">
        <f aca="false">IFERROR(__xludf.dummyfunction("""COMPUTED_VALUE"""),"1306")</f>
        <v>1306</v>
      </c>
      <c r="G104" s="0" t="str">
        <f aca="false">IFERROR(__xludf.dummyfunction("""COMPUTED_VALUE"""),"147214")</f>
        <v>147214</v>
      </c>
      <c r="H104" s="67" t="n">
        <f aca="false">IFERROR(__xludf.dummyfunction("""COMPUTED_VALUE"""),1447.2)</f>
        <v>1447.2</v>
      </c>
      <c r="I104" s="0" t="str">
        <v>ENSINO MEDIO PARCIAL</v>
      </c>
    </row>
    <row r="105" customFormat="false" ht="12.75" hidden="false" customHeight="false" outlineLevel="0" collapsed="false">
      <c r="A105" s="0" t="str">
        <f aca="false">IFERROR(__xludf.dummyfunction("""COMPUTED_VALUE"""),"Guaraí")</f>
        <v>Guaraí</v>
      </c>
      <c r="B105" s="0" t="str">
        <f aca="false">IFERROR(__xludf.dummyfunction("""COMPUTED_VALUE"""),"Presidente Kennedy")</f>
        <v>Presidente Kennedy</v>
      </c>
      <c r="C105" s="0" t="str">
        <f aca="false">IFERROR(__xludf.dummyfunction("""COMPUTED_VALUE"""),"A.PAIS E M.COL. EST. JUSCELINO KUBITSCHEK")</f>
        <v>A.PAIS E M.COL. EST. JUSCELINO KUBITSCHEK</v>
      </c>
      <c r="D105" s="0" t="str">
        <f aca="false">IFERROR(__xludf.dummyfunction("""COMPUTED_VALUE"""),"02060456000172")</f>
        <v>02060456000172</v>
      </c>
      <c r="E105" s="0" t="str">
        <f aca="false">IFERROR(__xludf.dummyfunction("""COMPUTED_VALUE"""),"001")</f>
        <v>001</v>
      </c>
      <c r="F105" s="0" t="str">
        <f aca="false">IFERROR(__xludf.dummyfunction("""COMPUTED_VALUE"""),"2094")</f>
        <v>2094</v>
      </c>
      <c r="G105" s="0" t="str">
        <f aca="false">IFERROR(__xludf.dummyfunction("""COMPUTED_VALUE"""),"047553X")</f>
        <v>047553X</v>
      </c>
      <c r="H105" s="67" t="n">
        <f aca="false">IFERROR(__xludf.dummyfunction("""COMPUTED_VALUE"""),712.8)</f>
        <v>712.8</v>
      </c>
      <c r="I105" s="0" t="str">
        <v>ENSINO MEDIO PARCIAL</v>
      </c>
    </row>
    <row r="106" customFormat="false" ht="12.75" hidden="false" customHeight="false" outlineLevel="0" collapsed="false">
      <c r="A106" s="0" t="str">
        <f aca="false">IFERROR(__xludf.dummyfunction("""COMPUTED_VALUE"""),"Gurupi")</f>
        <v>Gurupi</v>
      </c>
      <c r="B106" s="0" t="str">
        <f aca="false">IFERROR(__xludf.dummyfunction("""COMPUTED_VALUE"""),"Alianca do Tocantins")</f>
        <v>Alianca do Tocantins</v>
      </c>
      <c r="C106" s="0" t="str">
        <f aca="false">IFERROR(__xludf.dummyfunction("""COMPUTED_VALUE"""),"ASS. APOIO COL. EST. ANITA CASSIMIRO MORENO")</f>
        <v>ASS. APOIO COL. EST. ANITA CASSIMIRO MORENO</v>
      </c>
      <c r="D106" s="0" t="str">
        <f aca="false">IFERROR(__xludf.dummyfunction("""COMPUTED_VALUE"""),"01304570000138")</f>
        <v>01304570000138</v>
      </c>
      <c r="E106" s="0" t="str">
        <f aca="false">IFERROR(__xludf.dummyfunction("""COMPUTED_VALUE"""),"001")</f>
        <v>001</v>
      </c>
      <c r="F106" s="0" t="str">
        <f aca="false">IFERROR(__xludf.dummyfunction("""COMPUTED_VALUE"""),"3972")</f>
        <v>3972</v>
      </c>
      <c r="G106" s="0" t="str">
        <f aca="false">IFERROR(__xludf.dummyfunction("""COMPUTED_VALUE"""),"245984")</f>
        <v>245984</v>
      </c>
      <c r="H106" s="67" t="n">
        <f aca="false">IFERROR(__xludf.dummyfunction("""COMPUTED_VALUE"""),1440)</f>
        <v>1440</v>
      </c>
      <c r="I106" s="0" t="str">
        <v>ENSINO MEDIO PARCIAL</v>
      </c>
    </row>
    <row r="107" customFormat="false" ht="12.75" hidden="false" customHeight="false" outlineLevel="0" collapsed="false">
      <c r="A107" s="0" t="str">
        <f aca="false">IFERROR(__xludf.dummyfunction("""COMPUTED_VALUE"""),"Gurupi")</f>
        <v>Gurupi</v>
      </c>
      <c r="B107" s="0" t="str">
        <f aca="false">IFERROR(__xludf.dummyfunction("""COMPUTED_VALUE"""),"Alvorada")</f>
        <v>Alvorada</v>
      </c>
      <c r="C107" s="0" t="str">
        <f aca="false">IFERROR(__xludf.dummyfunction("""COMPUTED_VALUE"""),"A.A.  COLEGIO ESTADUAL DE ALVORADA")</f>
        <v>A.A.  COLEGIO ESTADUAL DE ALVORADA</v>
      </c>
      <c r="D107" s="0" t="str">
        <f aca="false">IFERROR(__xludf.dummyfunction("""COMPUTED_VALUE"""),"01269283000134")</f>
        <v>01269283000134</v>
      </c>
      <c r="E107" s="0" t="str">
        <f aca="false">IFERROR(__xludf.dummyfunction("""COMPUTED_VALUE"""),"001")</f>
        <v>001</v>
      </c>
      <c r="F107" s="0" t="str">
        <f aca="false">IFERROR(__xludf.dummyfunction("""COMPUTED_VALUE"""),"1303")</f>
        <v>1303</v>
      </c>
      <c r="G107" s="0" t="str">
        <f aca="false">IFERROR(__xludf.dummyfunction("""COMPUTED_VALUE"""),"0088544")</f>
        <v>0088544</v>
      </c>
      <c r="H107" s="67" t="n">
        <f aca="false">IFERROR(__xludf.dummyfunction("""COMPUTED_VALUE"""),2548.8)</f>
        <v>2548.8</v>
      </c>
      <c r="I107" s="0" t="str">
        <v>ENSINO MEDIO PARCIAL</v>
      </c>
    </row>
    <row r="108" customFormat="false" ht="12.75" hidden="false" customHeight="false" outlineLevel="0" collapsed="false">
      <c r="A108" s="0" t="str">
        <f aca="false">IFERROR(__xludf.dummyfunction("""COMPUTED_VALUE"""),"Gurupi")</f>
        <v>Gurupi</v>
      </c>
      <c r="B108" s="0" t="str">
        <f aca="false">IFERROR(__xludf.dummyfunction("""COMPUTED_VALUE"""),"Araguacu")</f>
        <v>Araguacu</v>
      </c>
      <c r="C108" s="0" t="str">
        <f aca="false">IFERROR(__xludf.dummyfunction("""COMPUTED_VALUE"""),"ASS. APOIO ESC. EST. JOAO TAVARES MARTINS")</f>
        <v>ASS. APOIO ESC. EST. JOAO TAVARES MARTINS</v>
      </c>
      <c r="D108" s="0" t="str">
        <f aca="false">IFERROR(__xludf.dummyfunction("""COMPUTED_VALUE"""),"01133707000139")</f>
        <v>01133707000139</v>
      </c>
      <c r="E108" s="0" t="str">
        <f aca="false">IFERROR(__xludf.dummyfunction("""COMPUTED_VALUE"""),"001")</f>
        <v>001</v>
      </c>
      <c r="F108" s="0" t="str">
        <f aca="false">IFERROR(__xludf.dummyfunction("""COMPUTED_VALUE"""),"1304")</f>
        <v>1304</v>
      </c>
      <c r="G108" s="0" t="str">
        <f aca="false">IFERROR(__xludf.dummyfunction("""COMPUTED_VALUE"""),"112542")</f>
        <v>112542</v>
      </c>
      <c r="H108" s="67" t="n">
        <f aca="false">IFERROR(__xludf.dummyfunction("""COMPUTED_VALUE"""),1692)</f>
        <v>1692</v>
      </c>
      <c r="I108" s="0" t="str">
        <v>ENSINO MEDIO PARCIAL</v>
      </c>
    </row>
    <row r="109" customFormat="false" ht="12.75" hidden="false" customHeight="false" outlineLevel="0" collapsed="false">
      <c r="A109" s="0" t="str">
        <f aca="false">IFERROR(__xludf.dummyfunction("""COMPUTED_VALUE"""),"Gurupi")</f>
        <v>Gurupi</v>
      </c>
      <c r="B109" s="0" t="str">
        <f aca="false">IFERROR(__xludf.dummyfunction("""COMPUTED_VALUE"""),"Araguacu")</f>
        <v>Araguacu</v>
      </c>
      <c r="C109" s="0" t="str">
        <f aca="false">IFERROR(__xludf.dummyfunction("""COMPUTED_VALUE"""),"AAEE INSTITUTO EDUC.SOC. EVANGELICO ARAGUACU")</f>
        <v>AAEE INSTITUTO EDUC.SOC. EVANGELICO ARAGUACU</v>
      </c>
      <c r="D109" s="0" t="str">
        <f aca="false">IFERROR(__xludf.dummyfunction("""COMPUTED_VALUE"""),"01181183000151")</f>
        <v>01181183000151</v>
      </c>
      <c r="E109" s="0" t="str">
        <f aca="false">IFERROR(__xludf.dummyfunction("""COMPUTED_VALUE"""),"001")</f>
        <v>001</v>
      </c>
      <c r="F109" s="0" t="str">
        <f aca="false">IFERROR(__xludf.dummyfunction("""COMPUTED_VALUE"""),"1304")</f>
        <v>1304</v>
      </c>
      <c r="G109" s="0" t="str">
        <f aca="false">IFERROR(__xludf.dummyfunction("""COMPUTED_VALUE"""),"10518X")</f>
        <v>10518X</v>
      </c>
      <c r="H109" s="67" t="n">
        <f aca="false">IFERROR(__xludf.dummyfunction("""COMPUTED_VALUE"""),540)</f>
        <v>540</v>
      </c>
      <c r="I109" s="0" t="str">
        <v>ENSINO MEDIO PARCIAL</v>
      </c>
    </row>
    <row r="110" customFormat="false" ht="12.75" hidden="false" customHeight="false" outlineLevel="0" collapsed="false">
      <c r="A110" s="0" t="str">
        <f aca="false">IFERROR(__xludf.dummyfunction("""COMPUTED_VALUE"""),"Gurupi")</f>
        <v>Gurupi</v>
      </c>
      <c r="B110" s="0" t="str">
        <f aca="false">IFERROR(__xludf.dummyfunction("""COMPUTED_VALUE"""),"Cariri do Tocantins")</f>
        <v>Cariri do Tocantins</v>
      </c>
      <c r="C110" s="0" t="str">
        <f aca="false">IFERROR(__xludf.dummyfunction("""COMPUTED_VALUE"""),"ASS. APOIO ESCOLA ESTADUAL TARSO DUTRA")</f>
        <v>ASS. APOIO ESCOLA ESTADUAL TARSO DUTRA</v>
      </c>
      <c r="D110" s="0" t="str">
        <f aca="false">IFERROR(__xludf.dummyfunction("""COMPUTED_VALUE"""),"01239275000145")</f>
        <v>01239275000145</v>
      </c>
      <c r="E110" s="0" t="str">
        <f aca="false">IFERROR(__xludf.dummyfunction("""COMPUTED_VALUE"""),"001")</f>
        <v>001</v>
      </c>
      <c r="F110" s="0" t="str">
        <f aca="false">IFERROR(__xludf.dummyfunction("""COMPUTED_VALUE"""),"0794")</f>
        <v>0794</v>
      </c>
      <c r="G110" s="0" t="str">
        <f aca="false">IFERROR(__xludf.dummyfunction("""COMPUTED_VALUE"""),"245496")</f>
        <v>245496</v>
      </c>
      <c r="H110" s="67" t="n">
        <f aca="false">IFERROR(__xludf.dummyfunction("""COMPUTED_VALUE"""),1173.6)</f>
        <v>1173.6</v>
      </c>
      <c r="I110" s="0" t="str">
        <v>ENSINO MEDIO PARCIAL</v>
      </c>
    </row>
    <row r="111" customFormat="false" ht="12.75" hidden="false" customHeight="false" outlineLevel="0" collapsed="false">
      <c r="A111" s="0" t="str">
        <f aca="false">IFERROR(__xludf.dummyfunction("""COMPUTED_VALUE"""),"Gurupi")</f>
        <v>Gurupi</v>
      </c>
      <c r="B111" s="0" t="str">
        <f aca="false">IFERROR(__xludf.dummyfunction("""COMPUTED_VALUE"""),"Crixas do Tocantins")</f>
        <v>Crixas do Tocantins</v>
      </c>
      <c r="C111" s="0" t="str">
        <f aca="false">IFERROR(__xludf.dummyfunction("""COMPUTED_VALUE"""),"ASSOC. DE AP. DA ESC. EST. OLAVO BILAC")</f>
        <v>ASSOC. DE AP. DA ESC. EST. OLAVO BILAC</v>
      </c>
      <c r="D111" s="0" t="str">
        <f aca="false">IFERROR(__xludf.dummyfunction("""COMPUTED_VALUE"""),"01892440000163")</f>
        <v>01892440000163</v>
      </c>
      <c r="E111" s="0" t="str">
        <f aca="false">IFERROR(__xludf.dummyfunction("""COMPUTED_VALUE"""),"001")</f>
        <v>001</v>
      </c>
      <c r="F111" s="0" t="str">
        <f aca="false">IFERROR(__xludf.dummyfunction("""COMPUTED_VALUE"""),"0794")</f>
        <v>0794</v>
      </c>
      <c r="G111" s="0" t="str">
        <f aca="false">IFERROR(__xludf.dummyfunction("""COMPUTED_VALUE"""),"13498")</f>
        <v>13498</v>
      </c>
      <c r="H111" s="67" t="n">
        <f aca="false">IFERROR(__xludf.dummyfunction("""COMPUTED_VALUE"""),381.6)</f>
        <v>381.6</v>
      </c>
      <c r="I111" s="0" t="str">
        <v>ENSINO MEDIO PARCIAL</v>
      </c>
    </row>
    <row r="112" customFormat="false" ht="12.75" hidden="false" customHeight="false" outlineLevel="0" collapsed="false">
      <c r="A112" s="0" t="str">
        <f aca="false">IFERROR(__xludf.dummyfunction("""COMPUTED_VALUE"""),"Gurupi")</f>
        <v>Gurupi</v>
      </c>
      <c r="B112" s="0" t="str">
        <f aca="false">IFERROR(__xludf.dummyfunction("""COMPUTED_VALUE"""),"Duere")</f>
        <v>Duere</v>
      </c>
      <c r="C112" s="0" t="str">
        <f aca="false">IFERROR(__xludf.dummyfunction("""COMPUTED_VALUE"""),"A.P.MESTRES DA ESCOLA EST.ELESBAO LIMA")</f>
        <v>A.P.MESTRES DA ESCOLA EST.ELESBAO LIMA</v>
      </c>
      <c r="D112" s="0" t="str">
        <f aca="false">IFERROR(__xludf.dummyfunction("""COMPUTED_VALUE"""),"01865387000101")</f>
        <v>01865387000101</v>
      </c>
      <c r="E112" s="0" t="str">
        <f aca="false">IFERROR(__xludf.dummyfunction("""COMPUTED_VALUE"""),"001")</f>
        <v>001</v>
      </c>
      <c r="F112" s="0" t="str">
        <f aca="false">IFERROR(__xludf.dummyfunction("""COMPUTED_VALUE"""),"0794")</f>
        <v>0794</v>
      </c>
      <c r="G112" s="0" t="str">
        <f aca="false">IFERROR(__xludf.dummyfunction("""COMPUTED_VALUE"""),"6758X")</f>
        <v>6758X</v>
      </c>
      <c r="H112" s="67" t="n">
        <f aca="false">IFERROR(__xludf.dummyfunction("""COMPUTED_VALUE"""),1022.4)</f>
        <v>1022.4</v>
      </c>
      <c r="I112" s="0" t="str">
        <v>ENSINO MEDIO PARCIAL</v>
      </c>
    </row>
    <row r="113" customFormat="false" ht="12.75" hidden="false" customHeight="false" outlineLevel="0" collapsed="false">
      <c r="A113" s="0" t="str">
        <f aca="false">IFERROR(__xludf.dummyfunction("""COMPUTED_VALUE"""),"Gurupi")</f>
        <v>Gurupi</v>
      </c>
      <c r="B113" s="0" t="str">
        <f aca="false">IFERROR(__xludf.dummyfunction("""COMPUTED_VALUE"""),"Figueiropolis")</f>
        <v>Figueiropolis</v>
      </c>
      <c r="C113" s="0" t="str">
        <f aca="false">IFERROR(__xludf.dummyfunction("""COMPUTED_VALUE"""),"A. APOIO COL. EST. ALAIR SENA CONCEICAO")</f>
        <v>A. APOIO COL. EST. ALAIR SENA CONCEICAO</v>
      </c>
      <c r="D113" s="0" t="str">
        <f aca="false">IFERROR(__xludf.dummyfunction("""COMPUTED_VALUE"""),"01257080000128")</f>
        <v>01257080000128</v>
      </c>
      <c r="E113" s="0" t="str">
        <f aca="false">IFERROR(__xludf.dummyfunction("""COMPUTED_VALUE"""),"001")</f>
        <v>001</v>
      </c>
      <c r="F113" s="0" t="str">
        <f aca="false">IFERROR(__xludf.dummyfunction("""COMPUTED_VALUE"""),"3978")</f>
        <v>3978</v>
      </c>
      <c r="G113" s="0" t="str">
        <f aca="false">IFERROR(__xludf.dummyfunction("""COMPUTED_VALUE"""),"52639")</f>
        <v>52639</v>
      </c>
      <c r="H113" s="67" t="n">
        <f aca="false">IFERROR(__xludf.dummyfunction("""COMPUTED_VALUE"""),1224)</f>
        <v>1224</v>
      </c>
      <c r="I113" s="0" t="str">
        <v>ENSINO MEDIO PARCIAL</v>
      </c>
    </row>
    <row r="114" customFormat="false" ht="12.75" hidden="false" customHeight="false" outlineLevel="0" collapsed="false">
      <c r="A114" s="0" t="str">
        <f aca="false">IFERROR(__xludf.dummyfunction("""COMPUTED_VALUE"""),"Gurupi")</f>
        <v>Gurupi</v>
      </c>
      <c r="B114" s="0" t="str">
        <f aca="false">IFERROR(__xludf.dummyfunction("""COMPUTED_VALUE"""),"Formoso do Araguaia")</f>
        <v>Formoso do Araguaia</v>
      </c>
      <c r="C114" s="0" t="str">
        <f aca="false">IFERROR(__xludf.dummyfunction("""COMPUTED_VALUE"""),"A.P.E MESTRES DA E. E.BENEDITO P.BANDEIRA")</f>
        <v>A.P.E MESTRES DA E. E.BENEDITO P.BANDEIRA</v>
      </c>
      <c r="D114" s="0" t="str">
        <f aca="false">IFERROR(__xludf.dummyfunction("""COMPUTED_VALUE"""),"01136026000124")</f>
        <v>01136026000124</v>
      </c>
      <c r="E114" s="0" t="str">
        <f aca="false">IFERROR(__xludf.dummyfunction("""COMPUTED_VALUE"""),"001")</f>
        <v>001</v>
      </c>
      <c r="F114" s="0" t="str">
        <f aca="false">IFERROR(__xludf.dummyfunction("""COMPUTED_VALUE"""),"3123")</f>
        <v>3123</v>
      </c>
      <c r="G114" s="0" t="str">
        <f aca="false">IFERROR(__xludf.dummyfunction("""COMPUTED_VALUE"""),"0303240")</f>
        <v>0303240</v>
      </c>
      <c r="H114" s="67" t="n">
        <f aca="false">IFERROR(__xludf.dummyfunction("""COMPUTED_VALUE"""),741.6)</f>
        <v>741.6</v>
      </c>
      <c r="I114" s="0" t="str">
        <v>ENSINO MEDIO PARCIAL</v>
      </c>
    </row>
    <row r="115" customFormat="false" ht="12.75" hidden="false" customHeight="false" outlineLevel="0" collapsed="false">
      <c r="A115" s="0" t="str">
        <f aca="false">IFERROR(__xludf.dummyfunction("""COMPUTED_VALUE"""),"Gurupi")</f>
        <v>Gurupi</v>
      </c>
      <c r="B115" s="0" t="str">
        <f aca="false">IFERROR(__xludf.dummyfunction("""COMPUTED_VALUE"""),"Formoso do Araguaia")</f>
        <v>Formoso do Araguaia</v>
      </c>
      <c r="C115" s="0" t="str">
        <f aca="false">IFERROR(__xludf.dummyfunction("""COMPUTED_VALUE"""),"A.A. COLEGIO ESTADUAL TIRADENTES")</f>
        <v>A.A. COLEGIO ESTADUAL TIRADENTES</v>
      </c>
      <c r="D115" s="0" t="str">
        <f aca="false">IFERROR(__xludf.dummyfunction("""COMPUTED_VALUE"""),"01263350000103")</f>
        <v>01263350000103</v>
      </c>
      <c r="E115" s="0" t="str">
        <f aca="false">IFERROR(__xludf.dummyfunction("""COMPUTED_VALUE"""),"001")</f>
        <v>001</v>
      </c>
      <c r="F115" s="0" t="str">
        <f aca="false">IFERROR(__xludf.dummyfunction("""COMPUTED_VALUE"""),"3123")</f>
        <v>3123</v>
      </c>
      <c r="G115" s="0" t="str">
        <f aca="false">IFERROR(__xludf.dummyfunction("""COMPUTED_VALUE"""),"302988")</f>
        <v>302988</v>
      </c>
      <c r="H115" s="67" t="n">
        <f aca="false">IFERROR(__xludf.dummyfunction("""COMPUTED_VALUE"""),2145.6)</f>
        <v>2145.6</v>
      </c>
      <c r="I115" s="0" t="str">
        <v>ENSINO MEDIO PARCIAL</v>
      </c>
    </row>
    <row r="116" customFormat="false" ht="12.75" hidden="false" customHeight="false" outlineLevel="0" collapsed="false">
      <c r="A116" s="0" t="str">
        <f aca="false">IFERROR(__xludf.dummyfunction("""COMPUTED_VALUE"""),"Gurupi")</f>
        <v>Gurupi</v>
      </c>
      <c r="B116" s="0" t="str">
        <f aca="false">IFERROR(__xludf.dummyfunction("""COMPUTED_VALUE"""),"Gurupi")</f>
        <v>Gurupi</v>
      </c>
      <c r="C116" s="0" t="str">
        <f aca="false">IFERROR(__xludf.dummyfunction("""COMPUTED_VALUE"""),"ASSOC. A. CENTRO DE ENS. MÉDIO ARY R. VALADÃO FILHO")</f>
        <v>ASSOC. A. CENTRO DE ENS. MÉDIO ARY R. VALADÃO FILHO</v>
      </c>
      <c r="D116" s="0" t="str">
        <f aca="false">IFERROR(__xludf.dummyfunction("""COMPUTED_VALUE"""),"02152392000130")</f>
        <v>02152392000130</v>
      </c>
      <c r="E116" s="0" t="str">
        <f aca="false">IFERROR(__xludf.dummyfunction("""COMPUTED_VALUE"""),"001")</f>
        <v>001</v>
      </c>
      <c r="F116" s="0" t="str">
        <f aca="false">IFERROR(__xludf.dummyfunction("""COMPUTED_VALUE"""),"0794")</f>
        <v>0794</v>
      </c>
      <c r="G116" s="0" t="str">
        <f aca="false">IFERROR(__xludf.dummyfunction("""COMPUTED_VALUE"""),"420646")</f>
        <v>420646</v>
      </c>
      <c r="H116" s="67" t="n">
        <f aca="false">IFERROR(__xludf.dummyfunction("""COMPUTED_VALUE"""),5054.4)</f>
        <v>5054.4</v>
      </c>
      <c r="I116" s="0" t="str">
        <v>ENSINO MEDIO PARCIAL</v>
      </c>
    </row>
    <row r="117" customFormat="false" ht="12.75" hidden="false" customHeight="false" outlineLevel="0" collapsed="false">
      <c r="A117" s="0" t="str">
        <f aca="false">IFERROR(__xludf.dummyfunction("""COMPUTED_VALUE"""),"Gurupi")</f>
        <v>Gurupi</v>
      </c>
      <c r="B117" s="0" t="str">
        <f aca="false">IFERROR(__xludf.dummyfunction("""COMPUTED_VALUE"""),"Gurupi")</f>
        <v>Gurupi</v>
      </c>
      <c r="C117" s="0" t="str">
        <f aca="false">IFERROR(__xludf.dummyfunction("""COMPUTED_VALUE"""),"A.A. ESC. EST. DR. JOAQUIM P. DA COSTA")</f>
        <v>A.A. ESC. EST. DR. JOAQUIM P. DA COSTA</v>
      </c>
      <c r="D117" s="0" t="str">
        <f aca="false">IFERROR(__xludf.dummyfunction("""COMPUTED_VALUE"""),"01865386000167")</f>
        <v>01865386000167</v>
      </c>
      <c r="E117" s="0" t="str">
        <f aca="false">IFERROR(__xludf.dummyfunction("""COMPUTED_VALUE"""),"001")</f>
        <v>001</v>
      </c>
      <c r="F117" s="0" t="str">
        <f aca="false">IFERROR(__xludf.dummyfunction("""COMPUTED_VALUE"""),"0794")</f>
        <v>0794</v>
      </c>
      <c r="G117" s="0" t="str">
        <f aca="false">IFERROR(__xludf.dummyfunction("""COMPUTED_VALUE"""),"67288")</f>
        <v>67288</v>
      </c>
      <c r="H117" s="67" t="n">
        <f aca="false">IFERROR(__xludf.dummyfunction("""COMPUTED_VALUE"""),4831.2)</f>
        <v>4831.2</v>
      </c>
      <c r="I117" s="0" t="str">
        <v>ENSINO MEDIO PARCIAL</v>
      </c>
    </row>
    <row r="118" customFormat="false" ht="12.75" hidden="false" customHeight="false" outlineLevel="0" collapsed="false">
      <c r="A118" s="0" t="str">
        <f aca="false">IFERROR(__xludf.dummyfunction("""COMPUTED_VALUE"""),"Gurupi")</f>
        <v>Gurupi</v>
      </c>
      <c r="B118" s="0" t="str">
        <f aca="false">IFERROR(__xludf.dummyfunction("""COMPUTED_VALUE"""),"Gurupi")</f>
        <v>Gurupi</v>
      </c>
      <c r="C118" s="0" t="str">
        <f aca="false">IFERROR(__xludf.dummyfunction("""COMPUTED_VALUE"""),"A.A. ESCOLAR DA ESC. EST. DR.WALDIR LINS")</f>
        <v>A.A. ESCOLAR DA ESC. EST. DR.WALDIR LINS</v>
      </c>
      <c r="D118" s="0" t="str">
        <f aca="false">IFERROR(__xludf.dummyfunction("""COMPUTED_VALUE"""),"01936535000131")</f>
        <v>01936535000131</v>
      </c>
      <c r="E118" s="0" t="str">
        <f aca="false">IFERROR(__xludf.dummyfunction("""COMPUTED_VALUE"""),"001")</f>
        <v>001</v>
      </c>
      <c r="F118" s="0" t="str">
        <f aca="false">IFERROR(__xludf.dummyfunction("""COMPUTED_VALUE"""),"0794")</f>
        <v>0794</v>
      </c>
      <c r="G118" s="0" t="str">
        <f aca="false">IFERROR(__xludf.dummyfunction("""COMPUTED_VALUE"""),"66966")</f>
        <v>66966</v>
      </c>
      <c r="H118" s="67" t="n">
        <f aca="false">IFERROR(__xludf.dummyfunction("""COMPUTED_VALUE"""),633.6)</f>
        <v>633.6</v>
      </c>
      <c r="I118" s="0" t="str">
        <v>ENSINO MEDIO PARCIAL</v>
      </c>
    </row>
    <row r="119" customFormat="false" ht="12.75" hidden="false" customHeight="false" outlineLevel="0" collapsed="false">
      <c r="A119" s="0" t="str">
        <f aca="false">IFERROR(__xludf.dummyfunction("""COMPUTED_VALUE"""),"Gurupi")</f>
        <v>Gurupi</v>
      </c>
      <c r="B119" s="0" t="str">
        <f aca="false">IFERROR(__xludf.dummyfunction("""COMPUTED_VALUE"""),"Gurupi")</f>
        <v>Gurupi</v>
      </c>
      <c r="C119" s="0" t="str">
        <f aca="false">IFERROR(__xludf.dummyfunction("""COMPUTED_VALUE"""),"A.A. ESC. EST. HERCILIA CARVALHO DA SILVA")</f>
        <v>A.A. ESC. EST. HERCILIA CARVALHO DA SILVA</v>
      </c>
      <c r="D119" s="0" t="str">
        <f aca="false">IFERROR(__xludf.dummyfunction("""COMPUTED_VALUE"""),"01465790000143")</f>
        <v>01465790000143</v>
      </c>
      <c r="E119" s="0" t="str">
        <f aca="false">IFERROR(__xludf.dummyfunction("""COMPUTED_VALUE"""),"001")</f>
        <v>001</v>
      </c>
      <c r="F119" s="0" t="str">
        <f aca="false">IFERROR(__xludf.dummyfunction("""COMPUTED_VALUE"""),"0794")</f>
        <v>0794</v>
      </c>
      <c r="G119" s="0" t="str">
        <f aca="false">IFERROR(__xludf.dummyfunction("""COMPUTED_VALUE"""),"66834")</f>
        <v>66834</v>
      </c>
      <c r="H119" s="67" t="n">
        <f aca="false">IFERROR(__xludf.dummyfunction("""COMPUTED_VALUE"""),1404)</f>
        <v>1404</v>
      </c>
      <c r="I119" s="0" t="str">
        <v>ENSINO MEDIO PARCIAL</v>
      </c>
    </row>
    <row r="120" customFormat="false" ht="12.75" hidden="false" customHeight="false" outlineLevel="0" collapsed="false">
      <c r="A120" s="0" t="str">
        <f aca="false">IFERROR(__xludf.dummyfunction("""COMPUTED_VALUE"""),"Gurupi")</f>
        <v>Gurupi</v>
      </c>
      <c r="B120" s="0" t="str">
        <f aca="false">IFERROR(__xludf.dummyfunction("""COMPUTED_VALUE"""),"Gurupi")</f>
        <v>Gurupi</v>
      </c>
      <c r="C120" s="0" t="str">
        <f aca="false">IFERROR(__xludf.dummyfunction("""COMPUTED_VALUE"""),"A.A. DO INSTITUTO PRESBITERIANO ARAGUAIA")</f>
        <v>A.A. DO INSTITUTO PRESBITERIANO ARAGUAIA</v>
      </c>
      <c r="D120" s="0" t="str">
        <f aca="false">IFERROR(__xludf.dummyfunction("""COMPUTED_VALUE"""),"03060918000114")</f>
        <v>03060918000114</v>
      </c>
      <c r="E120" s="0" t="str">
        <f aca="false">IFERROR(__xludf.dummyfunction("""COMPUTED_VALUE"""),"104")</f>
        <v>104</v>
      </c>
      <c r="F120" s="0" t="str">
        <f aca="false">IFERROR(__xludf.dummyfunction("""COMPUTED_VALUE"""),"0793")</f>
        <v>0793</v>
      </c>
      <c r="G120" s="0" t="str">
        <f aca="false">IFERROR(__xludf.dummyfunction("""COMPUTED_VALUE"""),"12090")</f>
        <v>12090</v>
      </c>
      <c r="H120" s="67" t="n">
        <f aca="false">IFERROR(__xludf.dummyfunction("""COMPUTED_VALUE"""),3297.6)</f>
        <v>3297.6</v>
      </c>
      <c r="I120" s="0" t="str">
        <v>ENSINO MEDIO PARCIAL</v>
      </c>
    </row>
    <row r="121" customFormat="false" ht="12.75" hidden="false" customHeight="false" outlineLevel="0" collapsed="false">
      <c r="A121" s="0" t="str">
        <f aca="false">IFERROR(__xludf.dummyfunction("""COMPUTED_VALUE"""),"Gurupi")</f>
        <v>Gurupi</v>
      </c>
      <c r="B121" s="0" t="str">
        <f aca="false">IFERROR(__xludf.dummyfunction("""COMPUTED_VALUE"""),"Jau do Tocantins")</f>
        <v>Jau do Tocantins</v>
      </c>
      <c r="C121" s="0" t="str">
        <f aca="false">IFERROR(__xludf.dummyfunction("""COMPUTED_VALUE"""),"AAEC PEDRO LUIZ BONFIM/ADELÁIDE FRANCISCO SOARES")</f>
        <v>AAEC PEDRO LUIZ BONFIM/ADELÁIDE FRANCISCO SOARES</v>
      </c>
      <c r="D121" s="0" t="str">
        <f aca="false">IFERROR(__xludf.dummyfunction("""COMPUTED_VALUE"""),"02080228000164")</f>
        <v>02080228000164</v>
      </c>
      <c r="E121" s="0" t="str">
        <f aca="false">IFERROR(__xludf.dummyfunction("""COMPUTED_VALUE"""),"001")</f>
        <v>001</v>
      </c>
      <c r="F121" s="0" t="str">
        <f aca="false">IFERROR(__xludf.dummyfunction("""COMPUTED_VALUE"""),"0794")</f>
        <v>0794</v>
      </c>
      <c r="G121" s="0" t="str">
        <f aca="false">IFERROR(__xludf.dummyfunction("""COMPUTED_VALUE"""),"420743")</f>
        <v>420743</v>
      </c>
      <c r="H121" s="67" t="n">
        <f aca="false">IFERROR(__xludf.dummyfunction("""COMPUTED_VALUE"""),964.8)</f>
        <v>964.8</v>
      </c>
      <c r="I121" s="0" t="str">
        <v>ENSINO MEDIO PARCIAL</v>
      </c>
    </row>
    <row r="122" customFormat="false" ht="12.75" hidden="false" customHeight="false" outlineLevel="0" collapsed="false">
      <c r="A122" s="0" t="str">
        <f aca="false">IFERROR(__xludf.dummyfunction("""COMPUTED_VALUE"""),"Gurupi")</f>
        <v>Gurupi</v>
      </c>
      <c r="B122" s="0" t="str">
        <f aca="false">IFERROR(__xludf.dummyfunction("""COMPUTED_VALUE"""),"Palmeiropolis")</f>
        <v>Palmeiropolis</v>
      </c>
      <c r="C122" s="0" t="str">
        <f aca="false">IFERROR(__xludf.dummyfunction("""COMPUTED_VALUE"""),"A.A. ESCOLA ESTADUAL PROFESSORA ONEIDES")</f>
        <v>A.A. ESCOLA ESTADUAL PROFESSORA ONEIDES</v>
      </c>
      <c r="D122" s="0" t="str">
        <f aca="false">IFERROR(__xludf.dummyfunction("""COMPUTED_VALUE"""),"01262903000103")</f>
        <v>01262903000103</v>
      </c>
      <c r="E122" s="0" t="str">
        <f aca="false">IFERROR(__xludf.dummyfunction("""COMPUTED_VALUE"""),"001")</f>
        <v>001</v>
      </c>
      <c r="F122" s="0" t="str">
        <f aca="false">IFERROR(__xludf.dummyfunction("""COMPUTED_VALUE"""),"4608")</f>
        <v>4608</v>
      </c>
      <c r="G122" s="0" t="str">
        <f aca="false">IFERROR(__xludf.dummyfunction("""COMPUTED_VALUE"""),"79758")</f>
        <v>79758</v>
      </c>
      <c r="H122" s="67" t="n">
        <f aca="false">IFERROR(__xludf.dummyfunction("""COMPUTED_VALUE"""),871.2)</f>
        <v>871.2</v>
      </c>
      <c r="I122" s="0" t="str">
        <v>ENSINO MEDIO PARCIAL</v>
      </c>
    </row>
    <row r="123" customFormat="false" ht="12.75" hidden="false" customHeight="false" outlineLevel="0" collapsed="false">
      <c r="A123" s="0" t="str">
        <f aca="false">IFERROR(__xludf.dummyfunction("""COMPUTED_VALUE"""),"Gurupi")</f>
        <v>Gurupi</v>
      </c>
      <c r="B123" s="0" t="str">
        <f aca="false">IFERROR(__xludf.dummyfunction("""COMPUTED_VALUE"""),"Palmeiropolis")</f>
        <v>Palmeiropolis</v>
      </c>
      <c r="C123" s="0" t="str">
        <f aca="false">IFERROR(__xludf.dummyfunction("""COMPUTED_VALUE"""),"A. A.DO COLEGIO EST. DE PALMEIROPOLIS (COLÉGIO MILITAR)")</f>
        <v>A. A.DO COLEGIO EST. DE PALMEIROPOLIS (COLÉGIO MILITAR)</v>
      </c>
      <c r="D123" s="0" t="str">
        <f aca="false">IFERROR(__xludf.dummyfunction("""COMPUTED_VALUE"""),"01210496000190")</f>
        <v>01210496000190</v>
      </c>
      <c r="E123" s="0" t="str">
        <f aca="false">IFERROR(__xludf.dummyfunction("""COMPUTED_VALUE"""),"001")</f>
        <v>001</v>
      </c>
      <c r="F123" s="0" t="str">
        <f aca="false">IFERROR(__xludf.dummyfunction("""COMPUTED_VALUE"""),"1303")</f>
        <v>1303</v>
      </c>
      <c r="G123" s="0" t="str">
        <f aca="false">IFERROR(__xludf.dummyfunction("""COMPUTED_VALUE"""),"97438")</f>
        <v>97438</v>
      </c>
      <c r="H123" s="67" t="n">
        <f aca="false">IFERROR(__xludf.dummyfunction("""COMPUTED_VALUE"""),1087.2)</f>
        <v>1087.2</v>
      </c>
      <c r="I123" s="0" t="str">
        <v>ENSINO MEDIO PARCIAL</v>
      </c>
    </row>
    <row r="124" customFormat="false" ht="12.75" hidden="false" customHeight="false" outlineLevel="0" collapsed="false">
      <c r="A124" s="0" t="str">
        <f aca="false">IFERROR(__xludf.dummyfunction("""COMPUTED_VALUE"""),"Gurupi")</f>
        <v>Gurupi</v>
      </c>
      <c r="B124" s="0" t="str">
        <f aca="false">IFERROR(__xludf.dummyfunction("""COMPUTED_VALUE"""),"Peixe")</f>
        <v>Peixe</v>
      </c>
      <c r="C124" s="0" t="str">
        <f aca="false">IFERROR(__xludf.dummyfunction("""COMPUTED_VALUE"""),"A.A. AO COLEGIO ESTADUAL D. ALANO")</f>
        <v>A.A. AO COLEGIO ESTADUAL D. ALANO</v>
      </c>
      <c r="D124" s="0" t="str">
        <f aca="false">IFERROR(__xludf.dummyfunction("""COMPUTED_VALUE"""),"01133705000140")</f>
        <v>01133705000140</v>
      </c>
      <c r="E124" s="0" t="str">
        <f aca="false">IFERROR(__xludf.dummyfunction("""COMPUTED_VALUE"""),"001")</f>
        <v>001</v>
      </c>
      <c r="F124" s="0" t="str">
        <f aca="false">IFERROR(__xludf.dummyfunction("""COMPUTED_VALUE"""),"3979")</f>
        <v>3979</v>
      </c>
      <c r="G124" s="0" t="str">
        <f aca="false">IFERROR(__xludf.dummyfunction("""COMPUTED_VALUE"""),"53155")</f>
        <v>53155</v>
      </c>
      <c r="H124" s="67" t="n">
        <f aca="false">IFERROR(__xludf.dummyfunction("""COMPUTED_VALUE"""),1893.6)</f>
        <v>1893.6</v>
      </c>
      <c r="I124" s="0" t="str">
        <v>ENSINO MEDIO PARCIAL</v>
      </c>
    </row>
    <row r="125" customFormat="false" ht="12.75" hidden="false" customHeight="false" outlineLevel="0" collapsed="false">
      <c r="A125" s="0" t="str">
        <f aca="false">IFERROR(__xludf.dummyfunction("""COMPUTED_VALUE"""),"Gurupi")</f>
        <v>Gurupi</v>
      </c>
      <c r="B125" s="0" t="str">
        <f aca="false">IFERROR(__xludf.dummyfunction("""COMPUTED_VALUE"""),"Sandolandia")</f>
        <v>Sandolandia</v>
      </c>
      <c r="C125" s="0" t="str">
        <f aca="false">IFERROR(__xludf.dummyfunction("""COMPUTED_VALUE"""),"A.A. A ESC. EST.NOSSA SENHORA APARECIDA")</f>
        <v>A.A. A ESC. EST.NOSSA SENHORA APARECIDA</v>
      </c>
      <c r="D125" s="0" t="str">
        <f aca="false">IFERROR(__xludf.dummyfunction("""COMPUTED_VALUE"""),"01393269000148")</f>
        <v>01393269000148</v>
      </c>
      <c r="E125" s="0" t="str">
        <f aca="false">IFERROR(__xludf.dummyfunction("""COMPUTED_VALUE"""),"001")</f>
        <v>001</v>
      </c>
      <c r="F125" s="0" t="str">
        <f aca="false">IFERROR(__xludf.dummyfunction("""COMPUTED_VALUE"""),"1304")</f>
        <v>1304</v>
      </c>
      <c r="G125" s="0" t="str">
        <f aca="false">IFERROR(__xludf.dummyfunction("""COMPUTED_VALUE"""),"105163")</f>
        <v>105163</v>
      </c>
      <c r="H125" s="67" t="n">
        <f aca="false">IFERROR(__xludf.dummyfunction("""COMPUTED_VALUE"""),799.2)</f>
        <v>799.2</v>
      </c>
      <c r="I125" s="0" t="str">
        <v>ENSINO MEDIO PARCIAL</v>
      </c>
    </row>
    <row r="126" customFormat="false" ht="12.75" hidden="false" customHeight="false" outlineLevel="0" collapsed="false">
      <c r="A126" s="0" t="str">
        <f aca="false">IFERROR(__xludf.dummyfunction("""COMPUTED_VALUE"""),"Gurupi")</f>
        <v>Gurupi</v>
      </c>
      <c r="B126" s="0" t="str">
        <f aca="false">IFERROR(__xludf.dummyfunction("""COMPUTED_VALUE"""),"Sandolandia")</f>
        <v>Sandolandia</v>
      </c>
      <c r="C126" s="0" t="str">
        <f aca="false">IFERROR(__xludf.dummyfunction("""COMPUTED_VALUE"""),"ASS. DE APOIO ESC. EST.PE.JOSE DE ANCHIETA")</f>
        <v>ASS. DE APOIO ESC. EST.PE.JOSE DE ANCHIETA</v>
      </c>
      <c r="D126" s="0" t="str">
        <f aca="false">IFERROR(__xludf.dummyfunction("""COMPUTED_VALUE"""),"01190190000110")</f>
        <v>01190190000110</v>
      </c>
      <c r="E126" s="0" t="str">
        <f aca="false">IFERROR(__xludf.dummyfunction("""COMPUTED_VALUE"""),"001")</f>
        <v>001</v>
      </c>
      <c r="F126" s="0" t="str">
        <f aca="false">IFERROR(__xludf.dummyfunction("""COMPUTED_VALUE"""),"1304")</f>
        <v>1304</v>
      </c>
      <c r="G126" s="0" t="str">
        <f aca="false">IFERROR(__xludf.dummyfunction("""COMPUTED_VALUE"""),"105171")</f>
        <v>105171</v>
      </c>
      <c r="H126" s="67" t="n">
        <f aca="false">IFERROR(__xludf.dummyfunction("""COMPUTED_VALUE"""),129.6)</f>
        <v>129.6</v>
      </c>
      <c r="I126" s="0" t="str">
        <v>ENSINO MEDIO PARCIAL</v>
      </c>
    </row>
    <row r="127" customFormat="false" ht="12.75" hidden="false" customHeight="false" outlineLevel="0" collapsed="false">
      <c r="A127" s="0" t="str">
        <f aca="false">IFERROR(__xludf.dummyfunction("""COMPUTED_VALUE"""),"Gurupi")</f>
        <v>Gurupi</v>
      </c>
      <c r="B127" s="0" t="str">
        <f aca="false">IFERROR(__xludf.dummyfunction("""COMPUTED_VALUE"""),"Sao Salvador do Tocantins")</f>
        <v>Sao Salvador do Tocantins</v>
      </c>
      <c r="C127" s="0" t="str">
        <f aca="false">IFERROR(__xludf.dummyfunction("""COMPUTED_VALUE"""),"ASS.PAIS E M.ESC. EST.PORTO RIO MARANHAO")</f>
        <v>ASS.PAIS E M.ESC. EST.PORTO RIO MARANHAO</v>
      </c>
      <c r="D127" s="0" t="str">
        <f aca="false">IFERROR(__xludf.dummyfunction("""COMPUTED_VALUE"""),"01296366000112")</f>
        <v>01296366000112</v>
      </c>
      <c r="E127" s="0" t="str">
        <f aca="false">IFERROR(__xludf.dummyfunction("""COMPUTED_VALUE"""),"001")</f>
        <v>001</v>
      </c>
      <c r="F127" s="0" t="str">
        <f aca="false">IFERROR(__xludf.dummyfunction("""COMPUTED_VALUE"""),"4608")</f>
        <v>4608</v>
      </c>
      <c r="G127" s="0" t="str">
        <f aca="false">IFERROR(__xludf.dummyfunction("""COMPUTED_VALUE"""),"70270")</f>
        <v>70270</v>
      </c>
      <c r="H127" s="67" t="n">
        <f aca="false">IFERROR(__xludf.dummyfunction("""COMPUTED_VALUE"""),374.4)</f>
        <v>374.4</v>
      </c>
      <c r="I127" s="0" t="str">
        <v>ENSINO MEDIO PARCIAL</v>
      </c>
    </row>
    <row r="128" customFormat="false" ht="12.75" hidden="false" customHeight="false" outlineLevel="0" collapsed="false">
      <c r="A128" s="0" t="str">
        <f aca="false">IFERROR(__xludf.dummyfunction("""COMPUTED_VALUE"""),"Gurupi")</f>
        <v>Gurupi</v>
      </c>
      <c r="B128" s="0" t="str">
        <f aca="false">IFERROR(__xludf.dummyfunction("""COMPUTED_VALUE"""),"Sao Salvador do Tocantins")</f>
        <v>Sao Salvador do Tocantins</v>
      </c>
      <c r="C128" s="0" t="str">
        <f aca="false">IFERROR(__xludf.dummyfunction("""COMPUTED_VALUE"""),"A.A DA ESCOLA ESTADUAL RETIRO")</f>
        <v>A.A DA ESCOLA ESTADUAL RETIRO</v>
      </c>
      <c r="D128" s="0" t="str">
        <f aca="false">IFERROR(__xludf.dummyfunction("""COMPUTED_VALUE"""),"04205236000115")</f>
        <v>04205236000115</v>
      </c>
      <c r="E128" s="0" t="str">
        <f aca="false">IFERROR(__xludf.dummyfunction("""COMPUTED_VALUE"""),"001")</f>
        <v>001</v>
      </c>
      <c r="F128" s="0" t="str">
        <f aca="false">IFERROR(__xludf.dummyfunction("""COMPUTED_VALUE"""),"4608")</f>
        <v>4608</v>
      </c>
      <c r="G128" s="0" t="str">
        <f aca="false">IFERROR(__xludf.dummyfunction("""COMPUTED_VALUE"""),"73563")</f>
        <v>73563</v>
      </c>
      <c r="H128" s="67" t="n">
        <f aca="false">IFERROR(__xludf.dummyfunction("""COMPUTED_VALUE"""),259.2)</f>
        <v>259.2</v>
      </c>
      <c r="I128" s="0" t="str">
        <v>ENSINO MEDIO PARCIAL</v>
      </c>
    </row>
    <row r="129" customFormat="false" ht="12.75" hidden="false" customHeight="false" outlineLevel="0" collapsed="false">
      <c r="A129" s="0" t="str">
        <f aca="false">IFERROR(__xludf.dummyfunction("""COMPUTED_VALUE"""),"Gurupi")</f>
        <v>Gurupi</v>
      </c>
      <c r="B129" s="0" t="str">
        <f aca="false">IFERROR(__xludf.dummyfunction("""COMPUTED_VALUE"""),"Sao Valerio da Natividade")</f>
        <v>Sao Valerio da Natividade</v>
      </c>
      <c r="C129" s="0" t="str">
        <f aca="false">IFERROR(__xludf.dummyfunction("""COMPUTED_VALUE"""),"A.P.M.E ALUNOS COL. EST. REGINA S. CAMPOS")</f>
        <v>A.P.M.E ALUNOS COL. EST. REGINA S. CAMPOS</v>
      </c>
      <c r="D129" s="0" t="str">
        <f aca="false">IFERROR(__xludf.dummyfunction("""COMPUTED_VALUE"""),"01431377000168")</f>
        <v>01431377000168</v>
      </c>
      <c r="E129" s="0" t="str">
        <f aca="false">IFERROR(__xludf.dummyfunction("""COMPUTED_VALUE"""),"001")</f>
        <v>001</v>
      </c>
      <c r="F129" s="0" t="str">
        <f aca="false">IFERROR(__xludf.dummyfunction("""COMPUTED_VALUE"""),"0794")</f>
        <v>0794</v>
      </c>
      <c r="G129" s="0" t="str">
        <f aca="false">IFERROR(__xludf.dummyfunction("""COMPUTED_VALUE"""),"52477")</f>
        <v>52477</v>
      </c>
      <c r="H129" s="67" t="n">
        <f aca="false">IFERROR(__xludf.dummyfunction("""COMPUTED_VALUE"""),1447.2)</f>
        <v>1447.2</v>
      </c>
      <c r="I129" s="0" t="str">
        <v>ENSINO MEDIO PARCIAL</v>
      </c>
    </row>
    <row r="130" customFormat="false" ht="12.75" hidden="false" customHeight="false" outlineLevel="0" collapsed="false">
      <c r="A130" s="0" t="str">
        <f aca="false">IFERROR(__xludf.dummyfunction("""COMPUTED_VALUE"""),"Gurupi")</f>
        <v>Gurupi</v>
      </c>
      <c r="B130" s="0" t="str">
        <f aca="false">IFERROR(__xludf.dummyfunction("""COMPUTED_VALUE"""),"Sucupira")</f>
        <v>Sucupira</v>
      </c>
      <c r="C130" s="0" t="str">
        <f aca="false">IFERROR(__xludf.dummyfunction("""COMPUTED_VALUE"""),"AS. APOIO ESCOLA ESTADUAL OLAVO BILAC")</f>
        <v>AS. APOIO ESCOLA ESTADUAL OLAVO BILAC</v>
      </c>
      <c r="D130" s="0" t="str">
        <f aca="false">IFERROR(__xludf.dummyfunction("""COMPUTED_VALUE"""),"01268287000106")</f>
        <v>01268287000106</v>
      </c>
      <c r="E130" s="0" t="str">
        <f aca="false">IFERROR(__xludf.dummyfunction("""COMPUTED_VALUE"""),"001")</f>
        <v>001</v>
      </c>
      <c r="F130" s="0" t="str">
        <f aca="false">IFERROR(__xludf.dummyfunction("""COMPUTED_VALUE"""),"0794")</f>
        <v>0794</v>
      </c>
      <c r="G130" s="0" t="str">
        <f aca="false">IFERROR(__xludf.dummyfunction("""COMPUTED_VALUE"""),"245852")</f>
        <v>245852</v>
      </c>
      <c r="H130" s="67" t="n">
        <f aca="false">IFERROR(__xludf.dummyfunction("""COMPUTED_VALUE"""),482.4)</f>
        <v>482.4</v>
      </c>
      <c r="I130" s="0" t="str">
        <v>ENSINO MEDIO PARCIAL</v>
      </c>
    </row>
    <row r="131" customFormat="false" ht="12.75" hidden="false" customHeight="false" outlineLevel="0" collapsed="false">
      <c r="A131" s="0" t="str">
        <f aca="false">IFERROR(__xludf.dummyfunction("""COMPUTED_VALUE"""),"Gurupi")</f>
        <v>Gurupi</v>
      </c>
      <c r="B131" s="0" t="str">
        <f aca="false">IFERROR(__xludf.dummyfunction("""COMPUTED_VALUE"""),"Talisma")</f>
        <v>Talisma</v>
      </c>
      <c r="C131" s="0" t="str">
        <f aca="false">IFERROR(__xludf.dummyfunction("""COMPUTED_VALUE"""),"A.A.  DO COLEGIO ESTADUAL DE TALISMA")</f>
        <v>A.A.  DO COLEGIO ESTADUAL DE TALISMA</v>
      </c>
      <c r="D131" s="0" t="str">
        <f aca="false">IFERROR(__xludf.dummyfunction("""COMPUTED_VALUE"""),"07547605000146")</f>
        <v>07547605000146</v>
      </c>
      <c r="E131" s="0" t="str">
        <f aca="false">IFERROR(__xludf.dummyfunction("""COMPUTED_VALUE"""),"001")</f>
        <v>001</v>
      </c>
      <c r="F131" s="0" t="str">
        <f aca="false">IFERROR(__xludf.dummyfunction("""COMPUTED_VALUE"""),"1303")</f>
        <v>1303</v>
      </c>
      <c r="G131" s="0" t="str">
        <f aca="false">IFERROR(__xludf.dummyfunction("""COMPUTED_VALUE"""),"155446")</f>
        <v>155446</v>
      </c>
      <c r="H131" s="67" t="n">
        <f aca="false">IFERROR(__xludf.dummyfunction("""COMPUTED_VALUE"""),561.6)</f>
        <v>561.6</v>
      </c>
      <c r="I131" s="0" t="str">
        <v>ENSINO MEDIO PARCIAL</v>
      </c>
    </row>
    <row r="132" customFormat="false" ht="12.75" hidden="false" customHeight="false" outlineLevel="0" collapsed="false">
      <c r="A132" s="0" t="str">
        <f aca="false">IFERROR(__xludf.dummyfunction("""COMPUTED_VALUE"""),"Miracema")</f>
        <v>Miracema</v>
      </c>
      <c r="B132" s="0" t="str">
        <f aca="false">IFERROR(__xludf.dummyfunction("""COMPUTED_VALUE"""),"dois Irmaos do Tocantins")</f>
        <v>dois Irmaos do Tocantins</v>
      </c>
      <c r="C132" s="0" t="str">
        <f aca="false">IFERROR(__xludf.dummyfunction("""COMPUTED_VALUE"""),"A.C.E. COL PRES. CASTELO BRANCO")</f>
        <v>A.C.E. COL PRES. CASTELO BRANCO</v>
      </c>
      <c r="D132" s="0" t="str">
        <f aca="false">IFERROR(__xludf.dummyfunction("""COMPUTED_VALUE"""),"01034882000179")</f>
        <v>01034882000179</v>
      </c>
      <c r="E132" s="0" t="str">
        <f aca="false">IFERROR(__xludf.dummyfunction("""COMPUTED_VALUE"""),"001")</f>
        <v>001</v>
      </c>
      <c r="F132" s="0" t="str">
        <f aca="false">IFERROR(__xludf.dummyfunction("""COMPUTED_VALUE"""),"0862")</f>
        <v>0862</v>
      </c>
      <c r="G132" s="0" t="str">
        <f aca="false">IFERROR(__xludf.dummyfunction("""COMPUTED_VALUE"""),"68950")</f>
        <v>68950</v>
      </c>
      <c r="H132" s="67" t="n">
        <f aca="false">IFERROR(__xludf.dummyfunction("""COMPUTED_VALUE"""),1504.8)</f>
        <v>1504.8</v>
      </c>
      <c r="I132" s="0" t="str">
        <v>ENSINO MEDIO PARCIAL</v>
      </c>
    </row>
    <row r="133" customFormat="false" ht="12.75" hidden="false" customHeight="false" outlineLevel="0" collapsed="false">
      <c r="A133" s="0" t="str">
        <f aca="false">IFERROR(__xludf.dummyfunction("""COMPUTED_VALUE"""),"Miracema")</f>
        <v>Miracema</v>
      </c>
      <c r="B133" s="0" t="str">
        <f aca="false">IFERROR(__xludf.dummyfunction("""COMPUTED_VALUE"""),"Lizarda")</f>
        <v>Lizarda</v>
      </c>
      <c r="C133" s="0" t="str">
        <f aca="false">IFERROR(__xludf.dummyfunction("""COMPUTED_VALUE"""),"A. ESC. COMUN. DO COL. EST. 31 DE MARCO")</f>
        <v>A. ESC. COMUN. DO COL. EST. 31 DE MARCO</v>
      </c>
      <c r="D133" s="0" t="str">
        <f aca="false">IFERROR(__xludf.dummyfunction("""COMPUTED_VALUE"""),"01232873000192")</f>
        <v>01232873000192</v>
      </c>
      <c r="E133" s="0" t="str">
        <f aca="false">IFERROR(__xludf.dummyfunction("""COMPUTED_VALUE"""),"001")</f>
        <v>001</v>
      </c>
      <c r="F133" s="0" t="str">
        <f aca="false">IFERROR(__xludf.dummyfunction("""COMPUTED_VALUE"""),"0862")</f>
        <v>0862</v>
      </c>
      <c r="G133" s="0" t="str">
        <f aca="false">IFERROR(__xludf.dummyfunction("""COMPUTED_VALUE"""),"68969")</f>
        <v>68969</v>
      </c>
      <c r="H133" s="67" t="n">
        <f aca="false">IFERROR(__xludf.dummyfunction("""COMPUTED_VALUE"""),1404)</f>
        <v>1404</v>
      </c>
      <c r="I133" s="0" t="str">
        <v>ENSINO MEDIO PARCIAL</v>
      </c>
    </row>
    <row r="134" customFormat="false" ht="12.75" hidden="false" customHeight="false" outlineLevel="0" collapsed="false">
      <c r="A134" s="0" t="str">
        <f aca="false">IFERROR(__xludf.dummyfunction("""COMPUTED_VALUE"""),"Miracema")</f>
        <v>Miracema</v>
      </c>
      <c r="B134" s="0" t="str">
        <f aca="false">IFERROR(__xludf.dummyfunction("""COMPUTED_VALUE"""),"Lizarda")</f>
        <v>Lizarda</v>
      </c>
      <c r="C134" s="0" t="str">
        <f aca="false">IFERROR(__xludf.dummyfunction("""COMPUTED_VALUE"""),"ESCOLA ESTADUAL AYRTON SENNA")</f>
        <v>ESCOLA ESTADUAL AYRTON SENNA</v>
      </c>
      <c r="D134" s="0" t="str">
        <f aca="false">IFERROR(__xludf.dummyfunction("""COMPUTED_VALUE"""),"11406586000105")</f>
        <v>11406586000105</v>
      </c>
      <c r="E134" s="0" t="str">
        <f aca="false">IFERROR(__xludf.dummyfunction("""COMPUTED_VALUE"""),"001")</f>
        <v>001</v>
      </c>
      <c r="F134" s="0" t="str">
        <f aca="false">IFERROR(__xludf.dummyfunction("""COMPUTED_VALUE"""),"0862")</f>
        <v>0862</v>
      </c>
      <c r="G134" s="0" t="str">
        <f aca="false">IFERROR(__xludf.dummyfunction("""COMPUTED_VALUE"""),"270393")</f>
        <v>270393</v>
      </c>
      <c r="H134" s="67" t="n">
        <f aca="false">IFERROR(__xludf.dummyfunction("""COMPUTED_VALUE"""),266.4)</f>
        <v>266.4</v>
      </c>
      <c r="I134" s="0" t="str">
        <v>ENSINO MEDIO PARCIAL</v>
      </c>
    </row>
    <row r="135" customFormat="false" ht="12.75" hidden="false" customHeight="false" outlineLevel="0" collapsed="false">
      <c r="A135" s="0" t="str">
        <f aca="false">IFERROR(__xludf.dummyfunction("""COMPUTED_VALUE"""),"Miracema")</f>
        <v>Miracema</v>
      </c>
      <c r="B135" s="0" t="str">
        <f aca="false">IFERROR(__xludf.dummyfunction("""COMPUTED_VALUE"""),"Miracema do Tocantins")</f>
        <v>Miracema do Tocantins</v>
      </c>
      <c r="C135" s="0" t="str">
        <f aca="false">IFERROR(__xludf.dummyfunction("""COMPUTED_VALUE"""),"ASS. DE APOIO AO CEM SANTA TEREZINHA")</f>
        <v>ASS. DE APOIO AO CEM SANTA TEREZINHA</v>
      </c>
      <c r="D135" s="0" t="str">
        <f aca="false">IFERROR(__xludf.dummyfunction("""COMPUTED_VALUE"""),"01085211000137")</f>
        <v>01085211000137</v>
      </c>
      <c r="E135" s="0" t="str">
        <f aca="false">IFERROR(__xludf.dummyfunction("""COMPUTED_VALUE"""),"001")</f>
        <v>001</v>
      </c>
      <c r="F135" s="0" t="str">
        <f aca="false">IFERROR(__xludf.dummyfunction("""COMPUTED_VALUE"""),"0862")</f>
        <v>0862</v>
      </c>
      <c r="G135" s="0" t="str">
        <f aca="false">IFERROR(__xludf.dummyfunction("""COMPUTED_VALUE"""),"244589")</f>
        <v>244589</v>
      </c>
      <c r="H135" s="67" t="n">
        <f aca="false">IFERROR(__xludf.dummyfunction("""COMPUTED_VALUE"""),1346.4)</f>
        <v>1346.4</v>
      </c>
      <c r="I135" s="0" t="str">
        <v>ENSINO MEDIO PARCIAL</v>
      </c>
    </row>
    <row r="136" customFormat="false" ht="12.75" hidden="false" customHeight="false" outlineLevel="0" collapsed="false">
      <c r="A136" s="0" t="str">
        <f aca="false">IFERROR(__xludf.dummyfunction("""COMPUTED_VALUE"""),"Miracema")</f>
        <v>Miracema</v>
      </c>
      <c r="B136" s="0" t="str">
        <f aca="false">IFERROR(__xludf.dummyfunction("""COMPUTED_VALUE"""),"Miracema do Tocantins")</f>
        <v>Miracema do Tocantins</v>
      </c>
      <c r="C136" s="0" t="str">
        <f aca="false">IFERROR(__xludf.dummyfunction("""COMPUTED_VALUE"""),"SOCIEDADE EDUCADORA FEMININA/COLÉGIO TOCANTINS")</f>
        <v>SOCIEDADE EDUCADORA FEMININA/COLÉGIO TOCANTINS</v>
      </c>
      <c r="D136" s="0" t="str">
        <f aca="false">IFERROR(__xludf.dummyfunction("""COMPUTED_VALUE"""),"61373585000694")</f>
        <v>61373585000694</v>
      </c>
      <c r="E136" s="0" t="str">
        <f aca="false">IFERROR(__xludf.dummyfunction("""COMPUTED_VALUE"""),"001")</f>
        <v>001</v>
      </c>
      <c r="F136" s="0" t="str">
        <f aca="false">IFERROR(__xludf.dummyfunction("""COMPUTED_VALUE"""),"0862")</f>
        <v>0862</v>
      </c>
      <c r="G136" s="0" t="str">
        <f aca="false">IFERROR(__xludf.dummyfunction("""COMPUTED_VALUE"""),"69086")</f>
        <v>69086</v>
      </c>
      <c r="H136" s="67" t="n">
        <f aca="false">IFERROR(__xludf.dummyfunction("""COMPUTED_VALUE"""),1663.2)</f>
        <v>1663.2</v>
      </c>
      <c r="I136" s="0" t="str">
        <v>ENSINO MEDIO PARCIAL</v>
      </c>
    </row>
    <row r="137" customFormat="false" ht="12.75" hidden="false" customHeight="false" outlineLevel="0" collapsed="false">
      <c r="A137" s="0" t="str">
        <f aca="false">IFERROR(__xludf.dummyfunction("""COMPUTED_VALUE"""),"Miracema")</f>
        <v>Miracema</v>
      </c>
      <c r="B137" s="0" t="str">
        <f aca="false">IFERROR(__xludf.dummyfunction("""COMPUTED_VALUE"""),"Miracema do Tocantins")</f>
        <v>Miracema do Tocantins</v>
      </c>
      <c r="C137" s="0" t="str">
        <f aca="false">IFERROR(__xludf.dummyfunction("""COMPUTED_VALUE"""),"A.COM.DA ESC. EST. JOSE D. VASCONCELOS")</f>
        <v>A.COM.DA ESC. EST. JOSE D. VASCONCELOS</v>
      </c>
      <c r="D137" s="0" t="str">
        <f aca="false">IFERROR(__xludf.dummyfunction("""COMPUTED_VALUE"""),"01068379000134")</f>
        <v>01068379000134</v>
      </c>
      <c r="E137" s="0" t="str">
        <f aca="false">IFERROR(__xludf.dummyfunction("""COMPUTED_VALUE"""),"001")</f>
        <v>001</v>
      </c>
      <c r="F137" s="0" t="str">
        <f aca="false">IFERROR(__xludf.dummyfunction("""COMPUTED_VALUE"""),"0862")</f>
        <v>0862</v>
      </c>
      <c r="G137" s="0" t="str">
        <f aca="false">IFERROR(__xludf.dummyfunction("""COMPUTED_VALUE"""),"69035")</f>
        <v>69035</v>
      </c>
      <c r="H137" s="67" t="n">
        <f aca="false">IFERROR(__xludf.dummyfunction("""COMPUTED_VALUE"""),1648.8)</f>
        <v>1648.8</v>
      </c>
      <c r="I137" s="0" t="str">
        <v>ENSINO MEDIO PARCIAL</v>
      </c>
    </row>
    <row r="138" customFormat="false" ht="12.75" hidden="false" customHeight="false" outlineLevel="0" collapsed="false">
      <c r="A138" s="0" t="str">
        <f aca="false">IFERROR(__xludf.dummyfunction("""COMPUTED_VALUE"""),"Miracema")</f>
        <v>Miracema</v>
      </c>
      <c r="B138" s="0" t="str">
        <f aca="false">IFERROR(__xludf.dummyfunction("""COMPUTED_VALUE"""),"Miracema do Tocantins")</f>
        <v>Miracema do Tocantins</v>
      </c>
      <c r="C138" s="0" t="str">
        <f aca="false">IFERROR(__xludf.dummyfunction("""COMPUTED_VALUE"""),"A.P.M.A. ESC. CONV. ONESINA BANDEIRA")</f>
        <v>A.P.M.A. ESC. CONV. ONESINA BANDEIRA</v>
      </c>
      <c r="D138" s="0" t="str">
        <f aca="false">IFERROR(__xludf.dummyfunction("""COMPUTED_VALUE"""),"01133700000117")</f>
        <v>01133700000117</v>
      </c>
      <c r="E138" s="0" t="str">
        <f aca="false">IFERROR(__xludf.dummyfunction("""COMPUTED_VALUE"""),"001")</f>
        <v>001</v>
      </c>
      <c r="F138" s="0" t="str">
        <f aca="false">IFERROR(__xludf.dummyfunction("""COMPUTED_VALUE"""),"0862")</f>
        <v>0862</v>
      </c>
      <c r="G138" s="0" t="str">
        <f aca="false">IFERROR(__xludf.dummyfunction("""COMPUTED_VALUE"""),"69051")</f>
        <v>69051</v>
      </c>
      <c r="H138" s="67" t="n">
        <f aca="false">IFERROR(__xludf.dummyfunction("""COMPUTED_VALUE"""),482.4)</f>
        <v>482.4</v>
      </c>
      <c r="I138" s="0" t="str">
        <v>ENSINO MEDIO PARCIAL</v>
      </c>
    </row>
    <row r="139" customFormat="false" ht="12.75" hidden="false" customHeight="false" outlineLevel="0" collapsed="false">
      <c r="A139" s="0" t="str">
        <f aca="false">IFERROR(__xludf.dummyfunction("""COMPUTED_VALUE"""),"Miracema")</f>
        <v>Miracema</v>
      </c>
      <c r="B139" s="0" t="str">
        <f aca="false">IFERROR(__xludf.dummyfunction("""COMPUTED_VALUE"""),"Miranorte")</f>
        <v>Miranorte</v>
      </c>
      <c r="C139" s="0" t="str">
        <f aca="false">IFERROR(__xludf.dummyfunction("""COMPUTED_VALUE"""),"ASSOC. COM. DO COL. RUI BRASIL CAVALCANTE")</f>
        <v>ASSOC. COM. DO COL. RUI BRASIL CAVALCANTE</v>
      </c>
      <c r="D139" s="0" t="str">
        <f aca="false">IFERROR(__xludf.dummyfunction("""COMPUTED_VALUE"""),"01112765000186")</f>
        <v>01112765000186</v>
      </c>
      <c r="E139" s="0" t="str">
        <f aca="false">IFERROR(__xludf.dummyfunction("""COMPUTED_VALUE"""),"001")</f>
        <v>001</v>
      </c>
      <c r="F139" s="0" t="str">
        <f aca="false">IFERROR(__xludf.dummyfunction("""COMPUTED_VALUE"""),"4560")</f>
        <v>4560</v>
      </c>
      <c r="G139" s="0" t="str">
        <f aca="false">IFERROR(__xludf.dummyfunction("""COMPUTED_VALUE"""),"78905")</f>
        <v>78905</v>
      </c>
      <c r="H139" s="67" t="n">
        <f aca="false">IFERROR(__xludf.dummyfunction("""COMPUTED_VALUE"""),3283.2)</f>
        <v>3283.2</v>
      </c>
      <c r="I139" s="0" t="str">
        <v>ENSINO MEDIO PARCIAL</v>
      </c>
    </row>
    <row r="140" customFormat="false" ht="12.75" hidden="false" customHeight="false" outlineLevel="0" collapsed="false">
      <c r="A140" s="0" t="str">
        <f aca="false">IFERROR(__xludf.dummyfunction("""COMPUTED_VALUE"""),"Miracema")</f>
        <v>Miracema</v>
      </c>
      <c r="B140" s="0" t="str">
        <f aca="false">IFERROR(__xludf.dummyfunction("""COMPUTED_VALUE"""),"Rio dos Bois")</f>
        <v>Rio dos Bois</v>
      </c>
      <c r="C140" s="0" t="str">
        <f aca="false">IFERROR(__xludf.dummyfunction("""COMPUTED_VALUE"""),"A.A. ESC EST DR. VALDECY PINHEIRO")</f>
        <v>A.A. ESC EST DR. VALDECY PINHEIRO</v>
      </c>
      <c r="D140" s="0" t="str">
        <f aca="false">IFERROR(__xludf.dummyfunction("""COMPUTED_VALUE"""),"01079937000167")</f>
        <v>01079937000167</v>
      </c>
      <c r="E140" s="0" t="str">
        <f aca="false">IFERROR(__xludf.dummyfunction("""COMPUTED_VALUE"""),"001")</f>
        <v>001</v>
      </c>
      <c r="F140" s="0" t="str">
        <f aca="false">IFERROR(__xludf.dummyfunction("""COMPUTED_VALUE"""),"0862")</f>
        <v>0862</v>
      </c>
      <c r="G140" s="0" t="str">
        <f aca="false">IFERROR(__xludf.dummyfunction("""COMPUTED_VALUE"""),"69116")</f>
        <v>69116</v>
      </c>
      <c r="H140" s="67" t="n">
        <f aca="false">IFERROR(__xludf.dummyfunction("""COMPUTED_VALUE"""),676.8)</f>
        <v>676.8</v>
      </c>
      <c r="I140" s="0" t="str">
        <v>ENSINO MEDIO PARCIAL</v>
      </c>
    </row>
    <row r="141" customFormat="false" ht="12.75" hidden="false" customHeight="false" outlineLevel="0" collapsed="false">
      <c r="A141" s="0" t="str">
        <f aca="false">IFERROR(__xludf.dummyfunction("""COMPUTED_VALUE"""),"Miracema")</f>
        <v>Miracema</v>
      </c>
      <c r="B141" s="0" t="str">
        <f aca="false">IFERROR(__xludf.dummyfunction("""COMPUTED_VALUE"""),"Tocantinia")</f>
        <v>Tocantinia</v>
      </c>
      <c r="C141" s="0" t="str">
        <f aca="false">IFERROR(__xludf.dummyfunction("""COMPUTED_VALUE"""),"ASSOC. DE PAIS E MEST. DO COL. EST. BATISTA PROFª BEATRIZ R. DA SILVA")</f>
        <v>ASSOC. DE PAIS E MEST. DO COL. EST. BATISTA PROFª BEATRIZ R. DA SILVA</v>
      </c>
      <c r="D141" s="0" t="str">
        <f aca="false">IFERROR(__xludf.dummyfunction("""COMPUTED_VALUE"""),"15132209000186")</f>
        <v>15132209000186</v>
      </c>
      <c r="E141" s="0" t="str">
        <f aca="false">IFERROR(__xludf.dummyfunction("""COMPUTED_VALUE"""),"001")</f>
        <v>001</v>
      </c>
      <c r="F141" s="0" t="str">
        <f aca="false">IFERROR(__xludf.dummyfunction("""COMPUTED_VALUE"""),"0862")</f>
        <v>0862</v>
      </c>
      <c r="G141" s="0" t="str">
        <f aca="false">IFERROR(__xludf.dummyfunction("""COMPUTED_VALUE"""),"277037")</f>
        <v>277037</v>
      </c>
      <c r="H141" s="67" t="n">
        <f aca="false">IFERROR(__xludf.dummyfunction("""COMPUTED_VALUE"""),1101.6)</f>
        <v>1101.6</v>
      </c>
      <c r="I141" s="0" t="str">
        <v>ENSINO MEDIO PARCIAL</v>
      </c>
    </row>
    <row r="142" customFormat="false" ht="12.75" hidden="false" customHeight="false" outlineLevel="0" collapsed="false">
      <c r="A142" s="0" t="str">
        <f aca="false">IFERROR(__xludf.dummyfunction("""COMPUTED_VALUE"""),"Palmas")</f>
        <v>Palmas</v>
      </c>
      <c r="B142" s="0" t="str">
        <f aca="false">IFERROR(__xludf.dummyfunction("""COMPUTED_VALUE"""),"Aparecida do Rio Negro")</f>
        <v>Aparecida do Rio Negro</v>
      </c>
      <c r="C142" s="0" t="str">
        <f aca="false">IFERROR(__xludf.dummyfunction("""COMPUTED_VALUE"""),"ASS. DE AP. DO COL. EST. MEIRA MATOS")</f>
        <v>ASS. DE AP. DO COL. EST. MEIRA MATOS</v>
      </c>
      <c r="D142" s="0" t="str">
        <f aca="false">IFERROR(__xludf.dummyfunction("""COMPUTED_VALUE"""),"01186452000172")</f>
        <v>01186452000172</v>
      </c>
      <c r="E142" s="0" t="str">
        <f aca="false">IFERROR(__xludf.dummyfunction("""COMPUTED_VALUE"""),"001")</f>
        <v>001</v>
      </c>
      <c r="F142" s="0" t="str">
        <f aca="false">IFERROR(__xludf.dummyfunction("""COMPUTED_VALUE"""),"1505")</f>
        <v>1505</v>
      </c>
      <c r="G142" s="0" t="str">
        <f aca="false">IFERROR(__xludf.dummyfunction("""COMPUTED_VALUE"""),"327972")</f>
        <v>327972</v>
      </c>
      <c r="H142" s="67" t="n">
        <f aca="false">IFERROR(__xludf.dummyfunction("""COMPUTED_VALUE"""),1713.6)</f>
        <v>1713.6</v>
      </c>
      <c r="I142" s="0" t="str">
        <v>ENSINO MEDIO PARCIAL</v>
      </c>
    </row>
    <row r="143" customFormat="false" ht="12.75" hidden="false" customHeight="false" outlineLevel="0" collapsed="false">
      <c r="A143" s="0" t="str">
        <f aca="false">IFERROR(__xludf.dummyfunction("""COMPUTED_VALUE"""),"Palmas")</f>
        <v>Palmas</v>
      </c>
      <c r="B143" s="0" t="str">
        <f aca="false">IFERROR(__xludf.dummyfunction("""COMPUTED_VALUE"""),"Lagoa do Tocantins")</f>
        <v>Lagoa do Tocantins</v>
      </c>
      <c r="C143" s="0" t="str">
        <f aca="false">IFERROR(__xludf.dummyfunction("""COMPUTED_VALUE"""),"ASS. DE AP. DA ESC. EST. SALMON DO A.BRITO")</f>
        <v>ASS. DE AP. DA ESC. EST. SALMON DO A.BRITO</v>
      </c>
      <c r="D143" s="0" t="str">
        <f aca="false">IFERROR(__xludf.dummyfunction("""COMPUTED_VALUE"""),"01440941000109")</f>
        <v>01440941000109</v>
      </c>
      <c r="E143" s="0" t="str">
        <f aca="false">IFERROR(__xludf.dummyfunction("""COMPUTED_VALUE"""),"001")</f>
        <v>001</v>
      </c>
      <c r="F143" s="0" t="str">
        <f aca="false">IFERROR(__xludf.dummyfunction("""COMPUTED_VALUE"""),"1505")</f>
        <v>1505</v>
      </c>
      <c r="G143" s="0" t="str">
        <f aca="false">IFERROR(__xludf.dummyfunction("""COMPUTED_VALUE"""),"465410")</f>
        <v>465410</v>
      </c>
      <c r="H143" s="67" t="n">
        <f aca="false">IFERROR(__xludf.dummyfunction("""COMPUTED_VALUE"""),1569.6)</f>
        <v>1569.6</v>
      </c>
      <c r="I143" s="0" t="str">
        <v>ENSINO MEDIO PARCIAL</v>
      </c>
    </row>
    <row r="144" customFormat="false" ht="12.75" hidden="false" customHeight="false" outlineLevel="0" collapsed="false">
      <c r="A144" s="0" t="str">
        <f aca="false">IFERROR(__xludf.dummyfunction("""COMPUTED_VALUE"""),"Palmas")</f>
        <v>Palmas</v>
      </c>
      <c r="B144" s="0" t="str">
        <f aca="false">IFERROR(__xludf.dummyfunction("""COMPUTED_VALUE"""),"Lajeado")</f>
        <v>Lajeado</v>
      </c>
      <c r="C144" s="0" t="str">
        <f aca="false">IFERROR(__xludf.dummyfunction("""COMPUTED_VALUE"""),"A.A. COM. E. E.N.SRA.DA PROVIDENCIA")</f>
        <v>A.A. COM. E. E.N.SRA.DA PROVIDENCIA</v>
      </c>
      <c r="D144" s="0" t="str">
        <f aca="false">IFERROR(__xludf.dummyfunction("""COMPUTED_VALUE"""),"01138324000153")</f>
        <v>01138324000153</v>
      </c>
      <c r="E144" s="0" t="str">
        <f aca="false">IFERROR(__xludf.dummyfunction("""COMPUTED_VALUE"""),"001")</f>
        <v>001</v>
      </c>
      <c r="F144" s="0" t="str">
        <f aca="false">IFERROR(__xludf.dummyfunction("""COMPUTED_VALUE"""),"0862")</f>
        <v>0862</v>
      </c>
      <c r="G144" s="0" t="str">
        <f aca="false">IFERROR(__xludf.dummyfunction("""COMPUTED_VALUE"""),"69132")</f>
        <v>69132</v>
      </c>
      <c r="H144" s="67" t="n">
        <f aca="false">IFERROR(__xludf.dummyfunction("""COMPUTED_VALUE"""),885.6)</f>
        <v>885.6</v>
      </c>
      <c r="I144" s="0" t="str">
        <v>ENSINO MEDIO PARCIAL</v>
      </c>
    </row>
    <row r="145" customFormat="false" ht="12.75" hidden="false" customHeight="false" outlineLevel="0" collapsed="false">
      <c r="A145" s="0" t="str">
        <f aca="false">IFERROR(__xludf.dummyfunction("""COMPUTED_VALUE"""),"Palmas")</f>
        <v>Palmas</v>
      </c>
      <c r="B145" s="0" t="str">
        <f aca="false">IFERROR(__xludf.dummyfunction("""COMPUTED_VALUE"""),"Mateiros")</f>
        <v>Mateiros</v>
      </c>
      <c r="C145" s="0" t="str">
        <f aca="false">IFERROR(__xludf.dummyfunction("""COMPUTED_VALUE"""),"ASS. A. ESC. EST.ESTEFANIO TELES DAS CHAGAS")</f>
        <v>ASS. A. ESC. EST.ESTEFANIO TELES DAS CHAGAS</v>
      </c>
      <c r="D145" s="0" t="str">
        <f aca="false">IFERROR(__xludf.dummyfunction("""COMPUTED_VALUE"""),"01206219000104")</f>
        <v>01206219000104</v>
      </c>
      <c r="E145" s="0" t="str">
        <f aca="false">IFERROR(__xludf.dummyfunction("""COMPUTED_VALUE"""),"001")</f>
        <v>001</v>
      </c>
      <c r="F145" s="0" t="str">
        <f aca="false">IFERROR(__xludf.dummyfunction("""COMPUTED_VALUE"""),"3962")</f>
        <v>3962</v>
      </c>
      <c r="G145" s="0" t="str">
        <f aca="false">IFERROR(__xludf.dummyfunction("""COMPUTED_VALUE"""),"127795")</f>
        <v>127795</v>
      </c>
      <c r="H145" s="67" t="n">
        <f aca="false">IFERROR(__xludf.dummyfunction("""COMPUTED_VALUE"""),957.6)</f>
        <v>957.6</v>
      </c>
      <c r="I145" s="0" t="str">
        <v>ENSINO MEDIO PARCIAL</v>
      </c>
    </row>
    <row r="146" customFormat="false" ht="12.75" hidden="false" customHeight="false" outlineLevel="0" collapsed="false">
      <c r="A146" s="0" t="str">
        <f aca="false">IFERROR(__xludf.dummyfunction("""COMPUTED_VALUE"""),"Palmas")</f>
        <v>Palmas</v>
      </c>
      <c r="B146" s="0" t="str">
        <f aca="false">IFERROR(__xludf.dummyfunction("""COMPUTED_VALUE"""),"Novo Acordo")</f>
        <v>Novo Acordo</v>
      </c>
      <c r="C146" s="0" t="str">
        <f aca="false">IFERROR(__xludf.dummyfunction("""COMPUTED_VALUE"""),"ASS. A. AO COL. EST. D. PEDRO I/N.ACORDO")</f>
        <v>ASS. A. AO COL. EST. D. PEDRO I/N.ACORDO</v>
      </c>
      <c r="D146" s="0" t="str">
        <f aca="false">IFERROR(__xludf.dummyfunction("""COMPUTED_VALUE"""),"01133690000110")</f>
        <v>01133690000110</v>
      </c>
      <c r="E146" s="0" t="str">
        <f aca="false">IFERROR(__xludf.dummyfunction("""COMPUTED_VALUE"""),"001")</f>
        <v>001</v>
      </c>
      <c r="F146" s="0" t="str">
        <f aca="false">IFERROR(__xludf.dummyfunction("""COMPUTED_VALUE"""),"1505")</f>
        <v>1505</v>
      </c>
      <c r="G146" s="0" t="str">
        <f aca="false">IFERROR(__xludf.dummyfunction("""COMPUTED_VALUE"""),"157856")</f>
        <v>157856</v>
      </c>
      <c r="H146" s="67" t="n">
        <f aca="false">IFERROR(__xludf.dummyfunction("""COMPUTED_VALUE"""),1872)</f>
        <v>1872</v>
      </c>
      <c r="I146" s="0" t="str">
        <v>ENSINO MEDIO PARCIAL</v>
      </c>
    </row>
    <row r="147" customFormat="false" ht="12.75" hidden="false" customHeight="false" outlineLevel="0" collapsed="false">
      <c r="A147" s="0" t="str">
        <f aca="false">IFERROR(__xludf.dummyfunction("""COMPUTED_VALUE"""),"Palmas")</f>
        <v>Palmas</v>
      </c>
      <c r="B147" s="0" t="str">
        <f aca="false">IFERROR(__xludf.dummyfunction("""COMPUTED_VALUE"""),"Palmas")</f>
        <v>Palmas</v>
      </c>
      <c r="C147" s="0" t="str">
        <f aca="false">IFERROR(__xludf.dummyfunction("""COMPUTED_VALUE"""),"A. DE CONSELHO ESCOLAR DO CEM 305 NORTE")</f>
        <v>A. DE CONSELHO ESCOLAR DO CEM 305 NORTE</v>
      </c>
      <c r="D147" s="0" t="str">
        <f aca="false">IFERROR(__xludf.dummyfunction("""COMPUTED_VALUE"""),"04701394000166")</f>
        <v>04701394000166</v>
      </c>
      <c r="E147" s="0" t="str">
        <f aca="false">IFERROR(__xludf.dummyfunction("""COMPUTED_VALUE"""),"001")</f>
        <v>001</v>
      </c>
      <c r="F147" s="0" t="str">
        <f aca="false">IFERROR(__xludf.dummyfunction("""COMPUTED_VALUE"""),"1505")</f>
        <v>1505</v>
      </c>
      <c r="G147" s="0" t="str">
        <f aca="false">IFERROR(__xludf.dummyfunction("""COMPUTED_VALUE"""),"455261")</f>
        <v>455261</v>
      </c>
      <c r="H147" s="67" t="n">
        <f aca="false">IFERROR(__xludf.dummyfunction("""COMPUTED_VALUE"""),4564.8)</f>
        <v>4564.8</v>
      </c>
      <c r="I147" s="0" t="str">
        <v>ENSINO MEDIO PARCIAL</v>
      </c>
    </row>
    <row r="148" customFormat="false" ht="12.75" hidden="false" customHeight="false" outlineLevel="0" collapsed="false">
      <c r="A148" s="0" t="str">
        <f aca="false">IFERROR(__xludf.dummyfunction("""COMPUTED_VALUE"""),"Palmas")</f>
        <v>Palmas</v>
      </c>
      <c r="B148" s="0" t="str">
        <f aca="false">IFERROR(__xludf.dummyfunction("""COMPUTED_VALUE"""),"Palmas")</f>
        <v>Palmas</v>
      </c>
      <c r="C148" s="0" t="str">
        <f aca="false">IFERROR(__xludf.dummyfunction("""COMPUTED_VALUE"""),"ASSOC. DE APOIO COL. EST. DE TAQUARALTO")</f>
        <v>ASSOC. DE APOIO COL. EST. DE TAQUARALTO</v>
      </c>
      <c r="D148" s="0" t="str">
        <f aca="false">IFERROR(__xludf.dummyfunction("""COMPUTED_VALUE"""),"03233677000168")</f>
        <v>03233677000168</v>
      </c>
      <c r="E148" s="0" t="str">
        <f aca="false">IFERROR(__xludf.dummyfunction("""COMPUTED_VALUE"""),"001")</f>
        <v>001</v>
      </c>
      <c r="F148" s="0" t="str">
        <f aca="false">IFERROR(__xludf.dummyfunction("""COMPUTED_VALUE"""),"1505")</f>
        <v>1505</v>
      </c>
      <c r="G148" s="0" t="str">
        <f aca="false">IFERROR(__xludf.dummyfunction("""COMPUTED_VALUE"""),"455059")</f>
        <v>455059</v>
      </c>
      <c r="H148" s="67" t="n">
        <f aca="false">IFERROR(__xludf.dummyfunction("""COMPUTED_VALUE"""),10677.6)</f>
        <v>10677.6</v>
      </c>
      <c r="I148" s="0" t="str">
        <v>ENSINO MEDIO PARCIAL</v>
      </c>
    </row>
    <row r="149" customFormat="false" ht="12.75" hidden="false" customHeight="false" outlineLevel="0" collapsed="false">
      <c r="A149" s="0" t="str">
        <f aca="false">IFERROR(__xludf.dummyfunction("""COMPUTED_VALUE"""),"Palmas")</f>
        <v>Palmas</v>
      </c>
      <c r="B149" s="0" t="str">
        <f aca="false">IFERROR(__xludf.dummyfunction("""COMPUTED_VALUE"""),"Palmas")</f>
        <v>Palmas</v>
      </c>
      <c r="C149" s="0" t="str">
        <f aca="false">IFERROR(__xludf.dummyfunction("""COMPUTED_VALUE"""),"ASSOC. COMUN.ESCOLAR DA ESC. EST. TIRADENTES")</f>
        <v>ASSOC. COMUN.ESCOLAR DA ESC. EST. TIRADENTES</v>
      </c>
      <c r="D149" s="0" t="str">
        <f aca="false">IFERROR(__xludf.dummyfunction("""COMPUTED_VALUE"""),"00862122000197")</f>
        <v>00862122000197</v>
      </c>
      <c r="E149" s="0" t="str">
        <f aca="false">IFERROR(__xludf.dummyfunction("""COMPUTED_VALUE"""),"001")</f>
        <v>001</v>
      </c>
      <c r="F149" s="0" t="str">
        <f aca="false">IFERROR(__xludf.dummyfunction("""COMPUTED_VALUE"""),"1505")</f>
        <v>1505</v>
      </c>
      <c r="G149" s="0" t="str">
        <f aca="false">IFERROR(__xludf.dummyfunction("""COMPUTED_VALUE"""),"250562")</f>
        <v>250562</v>
      </c>
      <c r="H149" s="67" t="n">
        <f aca="false">IFERROR(__xludf.dummyfunction("""COMPUTED_VALUE"""),8870.4)</f>
        <v>8870.4</v>
      </c>
      <c r="I149" s="0" t="str">
        <v>ENSINO MEDIO PARCIAL</v>
      </c>
    </row>
    <row r="150" customFormat="false" ht="12.75" hidden="false" customHeight="false" outlineLevel="0" collapsed="false">
      <c r="A150" s="0" t="str">
        <f aca="false">IFERROR(__xludf.dummyfunction("""COMPUTED_VALUE"""),"Palmas")</f>
        <v>Palmas</v>
      </c>
      <c r="B150" s="0" t="str">
        <f aca="false">IFERROR(__xludf.dummyfunction("""COMPUTED_VALUE"""),"Palmas")</f>
        <v>Palmas</v>
      </c>
      <c r="C150" s="0" t="str">
        <f aca="false">IFERROR(__xludf.dummyfunction("""COMPUTED_VALUE"""),"A.C.ESC.M.FUT. C.E. CRIANCA ESPERANCA")</f>
        <v>A.C.ESC.M.FUT. C.E. CRIANCA ESPERANCA</v>
      </c>
      <c r="D150" s="0" t="str">
        <f aca="false">IFERROR(__xludf.dummyfunction("""COMPUTED_VALUE"""),"01920781000103")</f>
        <v>01920781000103</v>
      </c>
      <c r="E150" s="0" t="str">
        <f aca="false">IFERROR(__xludf.dummyfunction("""COMPUTED_VALUE"""),"001")</f>
        <v>001</v>
      </c>
      <c r="F150" s="0" t="str">
        <f aca="false">IFERROR(__xludf.dummyfunction("""COMPUTED_VALUE"""),"1505")</f>
        <v>1505</v>
      </c>
      <c r="G150" s="0" t="str">
        <f aca="false">IFERROR(__xludf.dummyfunction("""COMPUTED_VALUE"""),"455369")</f>
        <v>455369</v>
      </c>
      <c r="H150" s="67" t="n">
        <f aca="false">IFERROR(__xludf.dummyfunction("""COMPUTED_VALUE"""),1764)</f>
        <v>1764</v>
      </c>
      <c r="I150" s="0" t="str">
        <v>ENSINO MEDIO PARCIAL</v>
      </c>
    </row>
    <row r="151" customFormat="false" ht="12.75" hidden="false" customHeight="false" outlineLevel="0" collapsed="false">
      <c r="A151" s="0" t="str">
        <f aca="false">IFERROR(__xludf.dummyfunction("""COMPUTED_VALUE"""),"Palmas")</f>
        <v>Palmas</v>
      </c>
      <c r="B151" s="0" t="str">
        <f aca="false">IFERROR(__xludf.dummyfunction("""COMPUTED_VALUE"""),"Palmas")</f>
        <v>Palmas</v>
      </c>
      <c r="C151" s="0" t="str">
        <f aca="false">IFERROR(__xludf.dummyfunction("""COMPUTED_VALUE"""),"A. COM. E-E. E. DOM ALANO MARIE DU NODAY")</f>
        <v>A. COM. E-E. E. DOM ALANO MARIE DU NODAY</v>
      </c>
      <c r="D151" s="0" t="str">
        <f aca="false">IFERROR(__xludf.dummyfunction("""COMPUTED_VALUE"""),"01343125000187")</f>
        <v>01343125000187</v>
      </c>
      <c r="E151" s="0" t="str">
        <f aca="false">IFERROR(__xludf.dummyfunction("""COMPUTED_VALUE"""),"001")</f>
        <v>001</v>
      </c>
      <c r="F151" s="0" t="str">
        <f aca="false">IFERROR(__xludf.dummyfunction("""COMPUTED_VALUE"""),"1505")</f>
        <v>1505</v>
      </c>
      <c r="G151" s="0" t="str">
        <f aca="false">IFERROR(__xludf.dummyfunction("""COMPUTED_VALUE"""),"265810")</f>
        <v>265810</v>
      </c>
      <c r="H151" s="67" t="n">
        <f aca="false">IFERROR(__xludf.dummyfunction("""COMPUTED_VALUE"""),5400)</f>
        <v>5400</v>
      </c>
      <c r="I151" s="0" t="str">
        <v>ENSINO MEDIO PARCIAL</v>
      </c>
    </row>
    <row r="152" customFormat="false" ht="12.75" hidden="false" customHeight="false" outlineLevel="0" collapsed="false">
      <c r="A152" s="0" t="str">
        <f aca="false">IFERROR(__xludf.dummyfunction("""COMPUTED_VALUE"""),"Palmas")</f>
        <v>Palmas</v>
      </c>
      <c r="B152" s="0" t="str">
        <f aca="false">IFERROR(__xludf.dummyfunction("""COMPUTED_VALUE"""),"Palmas")</f>
        <v>Palmas</v>
      </c>
      <c r="C152" s="0" t="str">
        <f aca="false">IFERROR(__xludf.dummyfunction("""COMPUTED_VALUE"""),"ACE COL. EST. DUQUE DE CAXIAS")</f>
        <v>ACE COL. EST. DUQUE DE CAXIAS</v>
      </c>
      <c r="D152" s="0" t="str">
        <f aca="false">IFERROR(__xludf.dummyfunction("""COMPUTED_VALUE"""),"01588669000109")</f>
        <v>01588669000109</v>
      </c>
      <c r="E152" s="0" t="str">
        <f aca="false">IFERROR(__xludf.dummyfunction("""COMPUTED_VALUE"""),"001")</f>
        <v>001</v>
      </c>
      <c r="F152" s="0" t="str">
        <f aca="false">IFERROR(__xludf.dummyfunction("""COMPUTED_VALUE"""),"1505")</f>
        <v>1505</v>
      </c>
      <c r="G152" s="0" t="str">
        <f aca="false">IFERROR(__xludf.dummyfunction("""COMPUTED_VALUE"""),"254002")</f>
        <v>254002</v>
      </c>
      <c r="H152" s="67" t="n">
        <f aca="false">IFERROR(__xludf.dummyfunction("""COMPUTED_VALUE"""),2282.4)</f>
        <v>2282.4</v>
      </c>
      <c r="I152" s="0" t="str">
        <v>ENSINO MEDIO PARCIAL</v>
      </c>
    </row>
    <row r="153" customFormat="false" ht="12.75" hidden="false" customHeight="false" outlineLevel="0" collapsed="false">
      <c r="A153" s="0" t="str">
        <f aca="false">IFERROR(__xludf.dummyfunction("""COMPUTED_VALUE"""),"Palmas")</f>
        <v>Palmas</v>
      </c>
      <c r="B153" s="0" t="str">
        <f aca="false">IFERROR(__xludf.dummyfunction("""COMPUTED_VALUE"""),"Palmas")</f>
        <v>Palmas</v>
      </c>
      <c r="C153" s="0" t="str">
        <f aca="false">IFERROR(__xludf.dummyfunction("""COMPUTED_VALUE"""),"A.A. COL GIRASSOL TEMPO INTEGRAL RAQUEL QUEIROZ")</f>
        <v>A.A. COL GIRASSOL TEMPO INTEGRAL RAQUEL QUEIROZ</v>
      </c>
      <c r="D153" s="0" t="str">
        <f aca="false">IFERROR(__xludf.dummyfunction("""COMPUTED_VALUE"""),"13748657000183")</f>
        <v>13748657000183</v>
      </c>
      <c r="E153" s="0" t="str">
        <f aca="false">IFERROR(__xludf.dummyfunction("""COMPUTED_VALUE"""),"001")</f>
        <v>001</v>
      </c>
      <c r="F153" s="0" t="str">
        <f aca="false">IFERROR(__xludf.dummyfunction("""COMPUTED_VALUE"""),"1867")</f>
        <v>1867</v>
      </c>
      <c r="G153" s="0" t="str">
        <f aca="false">IFERROR(__xludf.dummyfunction("""COMPUTED_VALUE"""),"856312")</f>
        <v>856312</v>
      </c>
      <c r="H153" s="67" t="n">
        <f aca="false">IFERROR(__xludf.dummyfunction("""COMPUTED_VALUE"""),5652)</f>
        <v>5652</v>
      </c>
      <c r="I153" s="0" t="str">
        <v>ENSINO MEDIO PARCIAL</v>
      </c>
    </row>
    <row r="154" customFormat="false" ht="12.75" hidden="false" customHeight="false" outlineLevel="0" collapsed="false">
      <c r="A154" s="0" t="str">
        <f aca="false">IFERROR(__xludf.dummyfunction("""COMPUTED_VALUE"""),"Palmas")</f>
        <v>Palmas</v>
      </c>
      <c r="B154" s="0" t="str">
        <f aca="false">IFERROR(__xludf.dummyfunction("""COMPUTED_VALUE"""),"Palmas")</f>
        <v>Palmas</v>
      </c>
      <c r="C154" s="0" t="str">
        <f aca="false">IFERROR(__xludf.dummyfunction("""COMPUTED_VALUE"""),"A.COM. ESC. E. E.BEIRA RIO/PORTO NACIONAL")</f>
        <v>A.COM. ESC. E. E.BEIRA RIO/PORTO NACIONAL</v>
      </c>
      <c r="D154" s="0" t="str">
        <f aca="false">IFERROR(__xludf.dummyfunction("""COMPUTED_VALUE"""),"01797298000175")</f>
        <v>01797298000175</v>
      </c>
      <c r="E154" s="0" t="str">
        <f aca="false">IFERROR(__xludf.dummyfunction("""COMPUTED_VALUE"""),"001")</f>
        <v>001</v>
      </c>
      <c r="F154" s="0" t="str">
        <f aca="false">IFERROR(__xludf.dummyfunction("""COMPUTED_VALUE"""),"1505")</f>
        <v>1505</v>
      </c>
      <c r="G154" s="0" t="str">
        <f aca="false">IFERROR(__xludf.dummyfunction("""COMPUTED_VALUE"""),"209929")</f>
        <v>209929</v>
      </c>
      <c r="H154" s="67" t="n">
        <f aca="false">IFERROR(__xludf.dummyfunction("""COMPUTED_VALUE"""),3513.6)</f>
        <v>3513.6</v>
      </c>
      <c r="I154" s="0" t="str">
        <v>ENSINO MEDIO PARCIAL</v>
      </c>
    </row>
    <row r="155" customFormat="false" ht="12.75" hidden="false" customHeight="false" outlineLevel="0" collapsed="false">
      <c r="A155" s="0" t="str">
        <f aca="false">IFERROR(__xludf.dummyfunction("""COMPUTED_VALUE"""),"Palmas")</f>
        <v>Palmas</v>
      </c>
      <c r="B155" s="0" t="str">
        <f aca="false">IFERROR(__xludf.dummyfunction("""COMPUTED_VALUE"""),"Palmas")</f>
        <v>Palmas</v>
      </c>
      <c r="C155" s="0" t="str">
        <f aca="false">IFERROR(__xludf.dummyfunction("""COMPUTED_VALUE"""),"ACE UN.ESC. FREDEDERICO J. PEDRERA NETO")</f>
        <v>ACE UN.ESC. FREDEDERICO J. PEDRERA NETO</v>
      </c>
      <c r="D155" s="0" t="str">
        <f aca="false">IFERROR(__xludf.dummyfunction("""COMPUTED_VALUE"""),"01862534000190")</f>
        <v>01862534000190</v>
      </c>
      <c r="E155" s="0" t="str">
        <f aca="false">IFERROR(__xludf.dummyfunction("""COMPUTED_VALUE"""),"001")</f>
        <v>001</v>
      </c>
      <c r="F155" s="0" t="str">
        <f aca="false">IFERROR(__xludf.dummyfunction("""COMPUTED_VALUE"""),"1867")</f>
        <v>1867</v>
      </c>
      <c r="G155" s="0" t="str">
        <f aca="false">IFERROR(__xludf.dummyfunction("""COMPUTED_VALUE"""),"1079972")</f>
        <v>1079972</v>
      </c>
      <c r="H155" s="67" t="n">
        <f aca="false">IFERROR(__xludf.dummyfunction("""COMPUTED_VALUE"""),5680.8)</f>
        <v>5680.8</v>
      </c>
      <c r="I155" s="0" t="str">
        <v>ENSINO MEDIO PARCIAL</v>
      </c>
    </row>
    <row r="156" customFormat="false" ht="12.75" hidden="false" customHeight="false" outlineLevel="0" collapsed="false">
      <c r="A156" s="0" t="str">
        <f aca="false">IFERROR(__xludf.dummyfunction("""COMPUTED_VALUE"""),"Palmas")</f>
        <v>Palmas</v>
      </c>
      <c r="B156" s="0" t="str">
        <f aca="false">IFERROR(__xludf.dummyfunction("""COMPUTED_VALUE"""),"Palmas")</f>
        <v>Palmas</v>
      </c>
      <c r="C156" s="0" t="str">
        <f aca="false">IFERROR(__xludf.dummyfunction("""COMPUTED_VALUE"""),"A.CONS.ESCOLAR E. EST.I GRAU LIBERDADE")</f>
        <v>A.CONS.ESCOLAR E. EST.I GRAU LIBERDADE</v>
      </c>
      <c r="D156" s="0" t="str">
        <f aca="false">IFERROR(__xludf.dummyfunction("""COMPUTED_VALUE"""),"01936355000150")</f>
        <v>01936355000150</v>
      </c>
      <c r="E156" s="0" t="str">
        <f aca="false">IFERROR(__xludf.dummyfunction("""COMPUTED_VALUE"""),"001")</f>
        <v>001</v>
      </c>
      <c r="F156" s="0" t="str">
        <f aca="false">IFERROR(__xludf.dummyfunction("""COMPUTED_VALUE"""),"1505")</f>
        <v>1505</v>
      </c>
      <c r="G156" s="0" t="str">
        <f aca="false">IFERROR(__xludf.dummyfunction("""COMPUTED_VALUE"""),"257028")</f>
        <v>257028</v>
      </c>
      <c r="H156" s="67" t="n">
        <f aca="false">IFERROR(__xludf.dummyfunction("""COMPUTED_VALUE"""),2973.6)</f>
        <v>2973.6</v>
      </c>
      <c r="I156" s="0" t="str">
        <v>ENSINO MEDIO PARCIAL</v>
      </c>
    </row>
    <row r="157" customFormat="false" ht="12.75" hidden="false" customHeight="false" outlineLevel="0" collapsed="false">
      <c r="A157" s="0" t="str">
        <f aca="false">IFERROR(__xludf.dummyfunction("""COMPUTED_VALUE"""),"Palmas")</f>
        <v>Palmas</v>
      </c>
      <c r="B157" s="0" t="str">
        <f aca="false">IFERROR(__xludf.dummyfunction("""COMPUTED_VALUE"""),"Palmas")</f>
        <v>Palmas</v>
      </c>
      <c r="C157" s="0" t="str">
        <f aca="false">IFERROR(__xludf.dummyfunction("""COMPUTED_VALUE"""),"ASSOC APOIO ESC EST MARIA DOS REIS ALVES BARROS")</f>
        <v>ASSOC APOIO ESC EST MARIA DOS REIS ALVES BARROS</v>
      </c>
      <c r="D157" s="0" t="str">
        <f aca="false">IFERROR(__xludf.dummyfunction("""COMPUTED_VALUE"""),"08641263000191")</f>
        <v>08641263000191</v>
      </c>
      <c r="E157" s="0" t="str">
        <f aca="false">IFERROR(__xludf.dummyfunction("""COMPUTED_VALUE"""),"001")</f>
        <v>001</v>
      </c>
      <c r="F157" s="0" t="str">
        <f aca="false">IFERROR(__xludf.dummyfunction("""COMPUTED_VALUE"""),"1505")</f>
        <v>1505</v>
      </c>
      <c r="G157" s="0" t="str">
        <f aca="false">IFERROR(__xludf.dummyfunction("""COMPUTED_VALUE"""),"413666")</f>
        <v>413666</v>
      </c>
      <c r="H157" s="67" t="n">
        <f aca="false">IFERROR(__xludf.dummyfunction("""COMPUTED_VALUE"""),4356)</f>
        <v>4356</v>
      </c>
      <c r="I157" s="0" t="str">
        <v>ENSINO MEDIO PARCIAL</v>
      </c>
    </row>
    <row r="158" customFormat="false" ht="12.75" hidden="false" customHeight="false" outlineLevel="0" collapsed="false">
      <c r="A158" s="0" t="str">
        <f aca="false">IFERROR(__xludf.dummyfunction("""COMPUTED_VALUE"""),"Palmas")</f>
        <v>Palmas</v>
      </c>
      <c r="B158" s="0" t="str">
        <f aca="false">IFERROR(__xludf.dummyfunction("""COMPUTED_VALUE"""),"Palmas")</f>
        <v>Palmas</v>
      </c>
      <c r="C158" s="0" t="str">
        <f aca="false">IFERROR(__xludf.dummyfunction("""COMPUTED_VALUE"""),"A.COM. DA ESC. EST. NOVO HORIZONTE")</f>
        <v>A.COM. DA ESC. EST. NOVO HORIZONTE</v>
      </c>
      <c r="D158" s="0" t="str">
        <f aca="false">IFERROR(__xludf.dummyfunction("""COMPUTED_VALUE"""),"01221539000133")</f>
        <v>01221539000133</v>
      </c>
      <c r="E158" s="0" t="str">
        <f aca="false">IFERROR(__xludf.dummyfunction("""COMPUTED_VALUE"""),"001")</f>
        <v>001</v>
      </c>
      <c r="F158" s="0" t="str">
        <f aca="false">IFERROR(__xludf.dummyfunction("""COMPUTED_VALUE"""),"1505")</f>
        <v>1505</v>
      </c>
      <c r="G158" s="0" t="str">
        <f aca="false">IFERROR(__xludf.dummyfunction("""COMPUTED_VALUE"""),"351687")</f>
        <v>351687</v>
      </c>
      <c r="H158" s="67" t="n">
        <f aca="false">IFERROR(__xludf.dummyfunction("""COMPUTED_VALUE"""),3520.8)</f>
        <v>3520.8</v>
      </c>
      <c r="I158" s="0" t="str">
        <v>ENSINO MEDIO PARCIAL</v>
      </c>
    </row>
    <row r="159" customFormat="false" ht="12.75" hidden="false" customHeight="false" outlineLevel="0" collapsed="false">
      <c r="A159" s="0" t="str">
        <f aca="false">IFERROR(__xludf.dummyfunction("""COMPUTED_VALUE"""),"Palmas")</f>
        <v>Palmas</v>
      </c>
      <c r="B159" s="0" t="str">
        <f aca="false">IFERROR(__xludf.dummyfunction("""COMPUTED_VALUE"""),"Palmas")</f>
        <v>Palmas</v>
      </c>
      <c r="C159" s="0" t="str">
        <f aca="false">IFERROR(__xludf.dummyfunction("""COMPUTED_VALUE"""),"A.A. DA COM. ESCOLAR - ESC. EST. SANTA FE")</f>
        <v>A.A. DA COM. ESCOLAR - ESC. EST. SANTA FE</v>
      </c>
      <c r="D159" s="0" t="str">
        <f aca="false">IFERROR(__xludf.dummyfunction("""COMPUTED_VALUE"""),"01932049000145")</f>
        <v>01932049000145</v>
      </c>
      <c r="E159" s="0" t="str">
        <f aca="false">IFERROR(__xludf.dummyfunction("""COMPUTED_VALUE"""),"001")</f>
        <v>001</v>
      </c>
      <c r="F159" s="0" t="str">
        <f aca="false">IFERROR(__xludf.dummyfunction("""COMPUTED_VALUE"""),"2781")</f>
        <v>2781</v>
      </c>
      <c r="G159" s="0" t="str">
        <f aca="false">IFERROR(__xludf.dummyfunction("""COMPUTED_VALUE"""),"261904")</f>
        <v>261904</v>
      </c>
      <c r="H159" s="67" t="n">
        <f aca="false">IFERROR(__xludf.dummyfunction("""COMPUTED_VALUE"""),1166.4)</f>
        <v>1166.4</v>
      </c>
      <c r="I159" s="0" t="str">
        <v>ENSINO MEDIO PARCIAL</v>
      </c>
    </row>
    <row r="160" customFormat="false" ht="12.75" hidden="false" customHeight="false" outlineLevel="0" collapsed="false">
      <c r="A160" s="0" t="str">
        <f aca="false">IFERROR(__xludf.dummyfunction("""COMPUTED_VALUE"""),"Palmas")</f>
        <v>Palmas</v>
      </c>
      <c r="B160" s="0" t="str">
        <f aca="false">IFERROR(__xludf.dummyfunction("""COMPUTED_VALUE"""),"Palmas")</f>
        <v>Palmas</v>
      </c>
      <c r="C160" s="0" t="str">
        <f aca="false">IFERROR(__xludf.dummyfunction("""COMPUTED_VALUE"""),"A.COMUN.ESCOLA-DA ESC. EST. SETOR SUL")</f>
        <v>A.COMUN.ESCOLA-DA ESC. EST. SETOR SUL</v>
      </c>
      <c r="D160" s="0" t="str">
        <f aca="false">IFERROR(__xludf.dummyfunction("""COMPUTED_VALUE"""),"01926545000196")</f>
        <v>01926545000196</v>
      </c>
      <c r="E160" s="0" t="str">
        <f aca="false">IFERROR(__xludf.dummyfunction("""COMPUTED_VALUE"""),"001")</f>
        <v>001</v>
      </c>
      <c r="F160" s="0" t="str">
        <f aca="false">IFERROR(__xludf.dummyfunction("""COMPUTED_VALUE"""),"1505")</f>
        <v>1505</v>
      </c>
      <c r="G160" s="0" t="str">
        <f aca="false">IFERROR(__xludf.dummyfunction("""COMPUTED_VALUE"""),"258105")</f>
        <v>258105</v>
      </c>
      <c r="H160" s="67" t="n">
        <f aca="false">IFERROR(__xludf.dummyfunction("""COMPUTED_VALUE"""),2340)</f>
        <v>2340</v>
      </c>
      <c r="I160" s="0" t="str">
        <v>ENSINO MEDIO PARCIAL</v>
      </c>
    </row>
    <row r="161" customFormat="false" ht="12.75" hidden="false" customHeight="false" outlineLevel="0" collapsed="false">
      <c r="A161" s="0" t="str">
        <f aca="false">IFERROR(__xludf.dummyfunction("""COMPUTED_VALUE"""),"Palmas")</f>
        <v>Palmas</v>
      </c>
      <c r="B161" s="0" t="str">
        <f aca="false">IFERROR(__xludf.dummyfunction("""COMPUTED_VALUE"""),"Palmas")</f>
        <v>Palmas</v>
      </c>
      <c r="C161" s="0" t="str">
        <f aca="false">IFERROR(__xludf.dummyfunction("""COMPUTED_VALUE"""),"A.COMUNIDADE ESCOLA/E. EST. VALE DO SOL")</f>
        <v>A.COMUNIDADE ESCOLA/E. EST. VALE DO SOL</v>
      </c>
      <c r="D161" s="0" t="str">
        <f aca="false">IFERROR(__xludf.dummyfunction("""COMPUTED_VALUE"""),"01873442000105")</f>
        <v>01873442000105</v>
      </c>
      <c r="E161" s="0" t="str">
        <f aca="false">IFERROR(__xludf.dummyfunction("""COMPUTED_VALUE"""),"001")</f>
        <v>001</v>
      </c>
      <c r="F161" s="0" t="str">
        <f aca="false">IFERROR(__xludf.dummyfunction("""COMPUTED_VALUE"""),"1505")</f>
        <v>1505</v>
      </c>
      <c r="G161" s="0" t="str">
        <f aca="false">IFERROR(__xludf.dummyfunction("""COMPUTED_VALUE"""),"256404")</f>
        <v>256404</v>
      </c>
      <c r="H161" s="67" t="n">
        <f aca="false">IFERROR(__xludf.dummyfunction("""COMPUTED_VALUE"""),2548.8)</f>
        <v>2548.8</v>
      </c>
      <c r="I161" s="0" t="str">
        <v>ENSINO MEDIO PARCIAL</v>
      </c>
    </row>
    <row r="162" customFormat="false" ht="12.75" hidden="false" customHeight="false" outlineLevel="0" collapsed="false">
      <c r="A162" s="0" t="str">
        <f aca="false">IFERROR(__xludf.dummyfunction("""COMPUTED_VALUE"""),"Palmas")</f>
        <v>Palmas</v>
      </c>
      <c r="B162" s="0" t="str">
        <f aca="false">IFERROR(__xludf.dummyfunction("""COMPUTED_VALUE"""),"Palmas")</f>
        <v>Palmas</v>
      </c>
      <c r="C162" s="0" t="str">
        <f aca="false">IFERROR(__xludf.dummyfunction("""COMPUTED_VALUE"""),"A.P.M.DA ESC. EST. DE I GRAU VILA UNIAO")</f>
        <v>A.P.M.DA ESC. EST. DE I GRAU VILA UNIAO</v>
      </c>
      <c r="D162" s="0" t="str">
        <f aca="false">IFERROR(__xludf.dummyfunction("""COMPUTED_VALUE"""),"01926551000143")</f>
        <v>01926551000143</v>
      </c>
      <c r="E162" s="0" t="str">
        <f aca="false">IFERROR(__xludf.dummyfunction("""COMPUTED_VALUE"""),"001")</f>
        <v>001</v>
      </c>
      <c r="F162" s="0" t="str">
        <f aca="false">IFERROR(__xludf.dummyfunction("""COMPUTED_VALUE"""),"1505")</f>
        <v>1505</v>
      </c>
      <c r="G162" s="0" t="str">
        <f aca="false">IFERROR(__xludf.dummyfunction("""COMPUTED_VALUE"""),"255734")</f>
        <v>255734</v>
      </c>
      <c r="H162" s="67" t="n">
        <f aca="false">IFERROR(__xludf.dummyfunction("""COMPUTED_VALUE"""),662.4)</f>
        <v>662.4</v>
      </c>
      <c r="I162" s="0" t="str">
        <v>ENSINO MEDIO PARCIAL</v>
      </c>
    </row>
    <row r="163" customFormat="false" ht="12.75" hidden="false" customHeight="false" outlineLevel="0" collapsed="false">
      <c r="A163" s="0" t="str">
        <f aca="false">IFERROR(__xludf.dummyfunction("""COMPUTED_VALUE"""),"Palmas")</f>
        <v>Palmas</v>
      </c>
      <c r="B163" s="0" t="str">
        <f aca="false">IFERROR(__xludf.dummyfunction("""COMPUTED_VALUE"""),"Rio Sono")</f>
        <v>Rio Sono</v>
      </c>
      <c r="C163" s="0" t="str">
        <f aca="false">IFERROR(__xludf.dummyfunction("""COMPUTED_VALUE"""),"A. DE PAIS E MESTRES DO COL. EST.RIO SONO")</f>
        <v>A. DE PAIS E MESTRES DO COL. EST.RIO SONO</v>
      </c>
      <c r="D163" s="0" t="str">
        <f aca="false">IFERROR(__xludf.dummyfunction("""COMPUTED_VALUE"""),"01184376000166")</f>
        <v>01184376000166</v>
      </c>
      <c r="E163" s="0" t="str">
        <f aca="false">IFERROR(__xludf.dummyfunction("""COMPUTED_VALUE"""),"001")</f>
        <v>001</v>
      </c>
      <c r="F163" s="0" t="str">
        <f aca="false">IFERROR(__xludf.dummyfunction("""COMPUTED_VALUE"""),"1505")</f>
        <v>1505</v>
      </c>
      <c r="G163" s="0" t="str">
        <f aca="false">IFERROR(__xludf.dummyfunction("""COMPUTED_VALUE"""),"530042")</f>
        <v>530042</v>
      </c>
      <c r="H163" s="67" t="n">
        <f aca="false">IFERROR(__xludf.dummyfunction("""COMPUTED_VALUE"""),1389.6)</f>
        <v>1389.6</v>
      </c>
      <c r="I163" s="0" t="str">
        <v>ENSINO MEDIO PARCIAL</v>
      </c>
    </row>
    <row r="164" customFormat="false" ht="12.75" hidden="false" customHeight="false" outlineLevel="0" collapsed="false">
      <c r="A164" s="0" t="str">
        <f aca="false">IFERROR(__xludf.dummyfunction("""COMPUTED_VALUE"""),"Palmas")</f>
        <v>Palmas</v>
      </c>
      <c r="B164" s="0" t="str">
        <f aca="false">IFERROR(__xludf.dummyfunction("""COMPUTED_VALUE"""),"Rio Sono")</f>
        <v>Rio Sono</v>
      </c>
      <c r="C164" s="0" t="str">
        <f aca="false">IFERROR(__xludf.dummyfunction("""COMPUTED_VALUE"""),"A.A.  ESCOLA EST. IMACULADA CONCEICAO")</f>
        <v>A.A.  ESCOLA EST. IMACULADA CONCEICAO</v>
      </c>
      <c r="D164" s="0" t="str">
        <f aca="false">IFERROR(__xludf.dummyfunction("""COMPUTED_VALUE"""),"01197175000101")</f>
        <v>01197175000101</v>
      </c>
      <c r="E164" s="0" t="str">
        <f aca="false">IFERROR(__xludf.dummyfunction("""COMPUTED_VALUE"""),"001")</f>
        <v>001</v>
      </c>
      <c r="F164" s="0" t="str">
        <f aca="false">IFERROR(__xludf.dummyfunction("""COMPUTED_VALUE"""),"0862")</f>
        <v>0862</v>
      </c>
      <c r="G164" s="0" t="str">
        <f aca="false">IFERROR(__xludf.dummyfunction("""COMPUTED_VALUE"""),"161497")</f>
        <v>161497</v>
      </c>
      <c r="H164" s="67" t="n">
        <f aca="false">IFERROR(__xludf.dummyfunction("""COMPUTED_VALUE"""),338.4)</f>
        <v>338.4</v>
      </c>
      <c r="I164" s="0" t="str">
        <v>ENSINO MEDIO PARCIAL</v>
      </c>
    </row>
    <row r="165" customFormat="false" ht="12.75" hidden="false" customHeight="false" outlineLevel="0" collapsed="false">
      <c r="A165" s="0" t="str">
        <f aca="false">IFERROR(__xludf.dummyfunction("""COMPUTED_VALUE"""),"Palmas")</f>
        <v>Palmas</v>
      </c>
      <c r="B165" s="0" t="str">
        <f aca="false">IFERROR(__xludf.dummyfunction("""COMPUTED_VALUE"""),"Santa Tereza do Tocantins")</f>
        <v>Santa Tereza do Tocantins</v>
      </c>
      <c r="C165" s="0" t="str">
        <f aca="false">IFERROR(__xludf.dummyfunction("""COMPUTED_VALUE"""),"A.A. C.EST. MANOEL S.DOURADO")</f>
        <v>A.A. C.EST. MANOEL S.DOURADO</v>
      </c>
      <c r="D165" s="0" t="str">
        <f aca="false">IFERROR(__xludf.dummyfunction("""COMPUTED_VALUE"""),"01136013000155")</f>
        <v>01136013000155</v>
      </c>
      <c r="E165" s="0" t="str">
        <f aca="false">IFERROR(__xludf.dummyfunction("""COMPUTED_VALUE"""),"001")</f>
        <v>001</v>
      </c>
      <c r="F165" s="0" t="str">
        <f aca="false">IFERROR(__xludf.dummyfunction("""COMPUTED_VALUE"""),"1117")</f>
        <v>1117</v>
      </c>
      <c r="G165" s="0" t="str">
        <f aca="false">IFERROR(__xludf.dummyfunction("""COMPUTED_VALUE"""),"313033")</f>
        <v>313033</v>
      </c>
      <c r="H165" s="67" t="n">
        <f aca="false">IFERROR(__xludf.dummyfunction("""COMPUTED_VALUE"""),813.6)</f>
        <v>813.6</v>
      </c>
      <c r="I165" s="0" t="str">
        <v>ENSINO MEDIO PARCIAL</v>
      </c>
    </row>
    <row r="166" customFormat="false" ht="12.75" hidden="false" customHeight="false" outlineLevel="0" collapsed="false">
      <c r="A166" s="0" t="str">
        <f aca="false">IFERROR(__xludf.dummyfunction("""COMPUTED_VALUE"""),"Palmas")</f>
        <v>Palmas</v>
      </c>
      <c r="B166" s="0" t="str">
        <f aca="false">IFERROR(__xludf.dummyfunction("""COMPUTED_VALUE"""),"Sao Felix do Tocantins")</f>
        <v>Sao Felix do Tocantins</v>
      </c>
      <c r="C166" s="0" t="str">
        <f aca="false">IFERROR(__xludf.dummyfunction("""COMPUTED_VALUE"""),"A. DE AP.ESC. EST. SAGRADO CORACAO DE JESUS")</f>
        <v>A. DE AP.ESC. EST. SAGRADO CORACAO DE JESUS</v>
      </c>
      <c r="D166" s="0" t="str">
        <f aca="false">IFERROR(__xludf.dummyfunction("""COMPUTED_VALUE"""),"01656550000126")</f>
        <v>01656550000126</v>
      </c>
      <c r="E166" s="0" t="str">
        <f aca="false">IFERROR(__xludf.dummyfunction("""COMPUTED_VALUE"""),"001")</f>
        <v>001</v>
      </c>
      <c r="F166" s="0" t="str">
        <f aca="false">IFERROR(__xludf.dummyfunction("""COMPUTED_VALUE"""),"3962")</f>
        <v>3962</v>
      </c>
      <c r="G166" s="0" t="str">
        <f aca="false">IFERROR(__xludf.dummyfunction("""COMPUTED_VALUE"""),"147605")</f>
        <v>147605</v>
      </c>
      <c r="H166" s="67" t="n">
        <f aca="false">IFERROR(__xludf.dummyfunction("""COMPUTED_VALUE"""),878.4)</f>
        <v>878.4</v>
      </c>
      <c r="I166" s="0" t="str">
        <v>ENSINO MEDIO PARCIAL</v>
      </c>
    </row>
    <row r="167" customFormat="false" ht="12.75" hidden="false" customHeight="false" outlineLevel="0" collapsed="false">
      <c r="A167" s="0" t="str">
        <f aca="false">IFERROR(__xludf.dummyfunction("""COMPUTED_VALUE"""),"Paraíso")</f>
        <v>Paraíso</v>
      </c>
      <c r="B167" s="0" t="str">
        <f aca="false">IFERROR(__xludf.dummyfunction("""COMPUTED_VALUE"""),"Abreulandia")</f>
        <v>Abreulandia</v>
      </c>
      <c r="C167" s="0" t="str">
        <f aca="false">IFERROR(__xludf.dummyfunction("""COMPUTED_VALUE"""),"ASS. DE APOIO DA ESCOLA EST. SAO PEDRO")</f>
        <v>ASS. DE APOIO DA ESCOLA EST. SAO PEDRO</v>
      </c>
      <c r="D167" s="0" t="str">
        <f aca="false">IFERROR(__xludf.dummyfunction("""COMPUTED_VALUE"""),"01071408000117")</f>
        <v>01071408000117</v>
      </c>
      <c r="E167" s="0" t="str">
        <f aca="false">IFERROR(__xludf.dummyfunction("""COMPUTED_VALUE"""),"001")</f>
        <v>001</v>
      </c>
      <c r="F167" s="0" t="str">
        <f aca="false">IFERROR(__xludf.dummyfunction("""COMPUTED_VALUE"""),"0804")</f>
        <v>0804</v>
      </c>
      <c r="G167" s="0" t="str">
        <f aca="false">IFERROR(__xludf.dummyfunction("""COMPUTED_VALUE"""),"286893")</f>
        <v>286893</v>
      </c>
      <c r="H167" s="67" t="n">
        <f aca="false">IFERROR(__xludf.dummyfunction("""COMPUTED_VALUE"""),907.2)</f>
        <v>907.2</v>
      </c>
      <c r="I167" s="0" t="str">
        <v>ENSINO MEDIO PARCIAL</v>
      </c>
    </row>
    <row r="168" customFormat="false" ht="12.75" hidden="false" customHeight="false" outlineLevel="0" collapsed="false">
      <c r="A168" s="0" t="str">
        <f aca="false">IFERROR(__xludf.dummyfunction("""COMPUTED_VALUE"""),"Paraíso")</f>
        <v>Paraíso</v>
      </c>
      <c r="B168" s="0" t="str">
        <f aca="false">IFERROR(__xludf.dummyfunction("""COMPUTED_VALUE"""),"Araguacema")</f>
        <v>Araguacema</v>
      </c>
      <c r="C168" s="0" t="str">
        <f aca="false">IFERROR(__xludf.dummyfunction("""COMPUTED_VALUE"""),"ASSOC. DE APOIO AO COL. EST. DE ARAGUACEMA")</f>
        <v>ASSOC. DE APOIO AO COL. EST. DE ARAGUACEMA</v>
      </c>
      <c r="D168" s="0" t="str">
        <f aca="false">IFERROR(__xludf.dummyfunction("""COMPUTED_VALUE"""),"01187107000153")</f>
        <v>01187107000153</v>
      </c>
      <c r="E168" s="0" t="str">
        <f aca="false">IFERROR(__xludf.dummyfunction("""COMPUTED_VALUE"""),"001")</f>
        <v>001</v>
      </c>
      <c r="F168" s="0" t="str">
        <f aca="false">IFERROR(__xludf.dummyfunction("""COMPUTED_VALUE"""),"0804")</f>
        <v>0804</v>
      </c>
      <c r="G168" s="0" t="str">
        <f aca="false">IFERROR(__xludf.dummyfunction("""COMPUTED_VALUE"""),"286532")</f>
        <v>286532</v>
      </c>
      <c r="H168" s="67" t="n">
        <f aca="false">IFERROR(__xludf.dummyfunction("""COMPUTED_VALUE"""),2347.2)</f>
        <v>2347.2</v>
      </c>
      <c r="I168" s="0" t="str">
        <v>ENSINO MEDIO PARCIAL</v>
      </c>
    </row>
    <row r="169" customFormat="false" ht="12.75" hidden="false" customHeight="false" outlineLevel="0" collapsed="false">
      <c r="A169" s="0" t="str">
        <f aca="false">IFERROR(__xludf.dummyfunction("""COMPUTED_VALUE"""),"Paraíso")</f>
        <v>Paraíso</v>
      </c>
      <c r="B169" s="0" t="str">
        <f aca="false">IFERROR(__xludf.dummyfunction("""COMPUTED_VALUE"""),"Barrolandia")</f>
        <v>Barrolandia</v>
      </c>
      <c r="C169" s="0" t="str">
        <f aca="false">IFERROR(__xludf.dummyfunction("""COMPUTED_VALUE"""),"A.A. COLEGIO ESTADUAL COSTA E SILVA")</f>
        <v>A.A. COLEGIO ESTADUAL COSTA E SILVA</v>
      </c>
      <c r="D169" s="0" t="str">
        <f aca="false">IFERROR(__xludf.dummyfunction("""COMPUTED_VALUE"""),"01100434000126")</f>
        <v>01100434000126</v>
      </c>
      <c r="E169" s="0" t="str">
        <f aca="false">IFERROR(__xludf.dummyfunction("""COMPUTED_VALUE"""),"001")</f>
        <v>001</v>
      </c>
      <c r="F169" s="0" t="str">
        <f aca="false">IFERROR(__xludf.dummyfunction("""COMPUTED_VALUE"""),"0862")</f>
        <v>0862</v>
      </c>
      <c r="G169" s="0" t="str">
        <f aca="false">IFERROR(__xludf.dummyfunction("""COMPUTED_VALUE"""),"68942")</f>
        <v>68942</v>
      </c>
      <c r="H169" s="67" t="n">
        <f aca="false">IFERROR(__xludf.dummyfunction("""COMPUTED_VALUE"""),799.2)</f>
        <v>799.2</v>
      </c>
      <c r="I169" s="0" t="str">
        <v>ENSINO MEDIO PARCIAL</v>
      </c>
    </row>
    <row r="170" customFormat="false" ht="12.75" hidden="false" customHeight="false" outlineLevel="0" collapsed="false">
      <c r="A170" s="0" t="str">
        <f aca="false">IFERROR(__xludf.dummyfunction("""COMPUTED_VALUE"""),"Paraíso")</f>
        <v>Paraíso</v>
      </c>
      <c r="B170" s="0" t="str">
        <f aca="false">IFERROR(__xludf.dummyfunction("""COMPUTED_VALUE"""),"Caseara")</f>
        <v>Caseara</v>
      </c>
      <c r="C170" s="0" t="str">
        <f aca="false">IFERROR(__xludf.dummyfunction("""COMPUTED_VALUE"""),"A.A. AO COLEGIO EST. TRAJANO DE ALMEIDA")</f>
        <v>A.A. AO COLEGIO EST. TRAJANO DE ALMEIDA</v>
      </c>
      <c r="D170" s="0" t="str">
        <f aca="false">IFERROR(__xludf.dummyfunction("""COMPUTED_VALUE"""),"01136037000104")</f>
        <v>01136037000104</v>
      </c>
      <c r="E170" s="0" t="str">
        <f aca="false">IFERROR(__xludf.dummyfunction("""COMPUTED_VALUE"""),"001")</f>
        <v>001</v>
      </c>
      <c r="F170" s="0" t="str">
        <f aca="false">IFERROR(__xludf.dummyfunction("""COMPUTED_VALUE"""),"0804")</f>
        <v>0804</v>
      </c>
      <c r="G170" s="0" t="str">
        <f aca="false">IFERROR(__xludf.dummyfunction("""COMPUTED_VALUE"""),"110558")</f>
        <v>110558</v>
      </c>
      <c r="H170" s="67" t="n">
        <f aca="false">IFERROR(__xludf.dummyfunction("""COMPUTED_VALUE"""),1591.2)</f>
        <v>1591.2</v>
      </c>
      <c r="I170" s="0" t="str">
        <v>ENSINO MEDIO PARCIAL</v>
      </c>
    </row>
    <row r="171" customFormat="false" ht="12.75" hidden="false" customHeight="false" outlineLevel="0" collapsed="false">
      <c r="A171" s="0" t="str">
        <f aca="false">IFERROR(__xludf.dummyfunction("""COMPUTED_VALUE"""),"Paraíso")</f>
        <v>Paraíso</v>
      </c>
      <c r="B171" s="0" t="str">
        <f aca="false">IFERROR(__xludf.dummyfunction("""COMPUTED_VALUE"""),"Cristalandia")</f>
        <v>Cristalandia</v>
      </c>
      <c r="C171" s="0" t="str">
        <f aca="false">IFERROR(__xludf.dummyfunction("""COMPUTED_VALUE"""),"ASS. APOIO DO COL. EST. DE CRISTALANDIA")</f>
        <v>ASS. APOIO DO COL. EST. DE CRISTALANDIA</v>
      </c>
      <c r="D171" s="0" t="str">
        <f aca="false">IFERROR(__xludf.dummyfunction("""COMPUTED_VALUE"""),"01186467000130")</f>
        <v>01186467000130</v>
      </c>
      <c r="E171" s="0" t="str">
        <f aca="false">IFERROR(__xludf.dummyfunction("""COMPUTED_VALUE"""),"001")</f>
        <v>001</v>
      </c>
      <c r="F171" s="0" t="str">
        <f aca="false">IFERROR(__xludf.dummyfunction("""COMPUTED_VALUE"""),"3638")</f>
        <v>3638</v>
      </c>
      <c r="G171" s="0" t="str">
        <f aca="false">IFERROR(__xludf.dummyfunction("""COMPUTED_VALUE"""),"17469")</f>
        <v>17469</v>
      </c>
      <c r="H171" s="67" t="n">
        <f aca="false">IFERROR(__xludf.dummyfunction("""COMPUTED_VALUE"""),1706.4)</f>
        <v>1706.4</v>
      </c>
      <c r="I171" s="0" t="str">
        <v>ENSINO MEDIO PARCIAL</v>
      </c>
    </row>
    <row r="172" customFormat="false" ht="12.75" hidden="false" customHeight="false" outlineLevel="0" collapsed="false">
      <c r="A172" s="0" t="str">
        <f aca="false">IFERROR(__xludf.dummyfunction("""COMPUTED_VALUE"""),"Paraíso")</f>
        <v>Paraíso</v>
      </c>
      <c r="B172" s="0" t="str">
        <f aca="false">IFERROR(__xludf.dummyfunction("""COMPUTED_VALUE"""),"Cristalandia")</f>
        <v>Cristalandia</v>
      </c>
      <c r="C172" s="0" t="str">
        <f aca="false">IFERROR(__xludf.dummyfunction("""COMPUTED_VALUE"""),"A.A. ESCOLA MUL.OTACILIO MARQUES ROSAL")</f>
        <v>A.A. ESCOLA MUL.OTACILIO MARQUES ROSAL</v>
      </c>
      <c r="D172" s="0" t="str">
        <f aca="false">IFERROR(__xludf.dummyfunction("""COMPUTED_VALUE"""),"01071438000123")</f>
        <v>01071438000123</v>
      </c>
      <c r="E172" s="0" t="str">
        <f aca="false">IFERROR(__xludf.dummyfunction("""COMPUTED_VALUE"""),"001")</f>
        <v>001</v>
      </c>
      <c r="F172" s="0" t="str">
        <f aca="false">IFERROR(__xludf.dummyfunction("""COMPUTED_VALUE"""),"3638")</f>
        <v>3638</v>
      </c>
      <c r="G172" s="0" t="str">
        <f aca="false">IFERROR(__xludf.dummyfunction("""COMPUTED_VALUE"""),"7120X")</f>
        <v>7120X</v>
      </c>
      <c r="H172" s="67" t="n">
        <f aca="false">IFERROR(__xludf.dummyfunction("""COMPUTED_VALUE"""),201.6)</f>
        <v>201.6</v>
      </c>
      <c r="I172" s="0" t="str">
        <v>ENSINO MEDIO PARCIAL</v>
      </c>
    </row>
    <row r="173" customFormat="false" ht="12.75" hidden="false" customHeight="false" outlineLevel="0" collapsed="false">
      <c r="A173" s="0" t="str">
        <f aca="false">IFERROR(__xludf.dummyfunction("""COMPUTED_VALUE"""),"Paraíso")</f>
        <v>Paraíso</v>
      </c>
      <c r="B173" s="0" t="str">
        <f aca="false">IFERROR(__xludf.dummyfunction("""COMPUTED_VALUE"""),"Divinopolis do Tocantins")</f>
        <v>Divinopolis do Tocantins</v>
      </c>
      <c r="C173" s="0" t="str">
        <f aca="false">IFERROR(__xludf.dummyfunction("""COMPUTED_VALUE"""),"A.A. DO COLEGIO MUL. JOAO DIAS SOBRINHO")</f>
        <v>A.A. DO COLEGIO MUL. JOAO DIAS SOBRINHO</v>
      </c>
      <c r="D173" s="0" t="str">
        <f aca="false">IFERROR(__xludf.dummyfunction("""COMPUTED_VALUE"""),"01184383000168")</f>
        <v>01184383000168</v>
      </c>
      <c r="E173" s="0" t="str">
        <f aca="false">IFERROR(__xludf.dummyfunction("""COMPUTED_VALUE"""),"001")</f>
        <v>001</v>
      </c>
      <c r="F173" s="0" t="str">
        <f aca="false">IFERROR(__xludf.dummyfunction("""COMPUTED_VALUE"""),"3812")</f>
        <v>3812</v>
      </c>
      <c r="G173" s="0" t="str">
        <f aca="false">IFERROR(__xludf.dummyfunction("""COMPUTED_VALUE"""),"275069")</f>
        <v>275069</v>
      </c>
      <c r="H173" s="67" t="n">
        <f aca="false">IFERROR(__xludf.dummyfunction("""COMPUTED_VALUE"""),1756.8)</f>
        <v>1756.8</v>
      </c>
      <c r="I173" s="0" t="str">
        <v>ENSINO MEDIO PARCIAL</v>
      </c>
    </row>
    <row r="174" customFormat="false" ht="12.75" hidden="false" customHeight="false" outlineLevel="0" collapsed="false">
      <c r="A174" s="0" t="str">
        <f aca="false">IFERROR(__xludf.dummyfunction("""COMPUTED_VALUE"""),"Paraíso")</f>
        <v>Paraíso</v>
      </c>
      <c r="B174" s="0" t="str">
        <f aca="false">IFERROR(__xludf.dummyfunction("""COMPUTED_VALUE"""),"Lagoa da Confusao")</f>
        <v>Lagoa da Confusao</v>
      </c>
      <c r="C174" s="0" t="str">
        <f aca="false">IFERROR(__xludf.dummyfunction("""COMPUTED_VALUE"""),"A.A.  ESTUD COL. EST. LAGOA DA CONFUSAO")</f>
        <v>A.A.  ESTUD COL. EST. LAGOA DA CONFUSAO</v>
      </c>
      <c r="D174" s="0" t="str">
        <f aca="false">IFERROR(__xludf.dummyfunction("""COMPUTED_VALUE"""),"01179116000100")</f>
        <v>01179116000100</v>
      </c>
      <c r="E174" s="0" t="str">
        <f aca="false">IFERROR(__xludf.dummyfunction("""COMPUTED_VALUE"""),"001")</f>
        <v>001</v>
      </c>
      <c r="F174" s="0" t="str">
        <f aca="false">IFERROR(__xludf.dummyfunction("""COMPUTED_VALUE"""),"3983")</f>
        <v>3983</v>
      </c>
      <c r="G174" s="0" t="str">
        <f aca="false">IFERROR(__xludf.dummyfunction("""COMPUTED_VALUE"""),"84735")</f>
        <v>84735</v>
      </c>
      <c r="H174" s="67" t="n">
        <f aca="false">IFERROR(__xludf.dummyfunction("""COMPUTED_VALUE"""),3895.2)</f>
        <v>3895.2</v>
      </c>
      <c r="I174" s="0" t="str">
        <v>ENSINO MEDIO PARCIAL</v>
      </c>
    </row>
    <row r="175" customFormat="false" ht="12.75" hidden="false" customHeight="false" outlineLevel="0" collapsed="false">
      <c r="A175" s="0" t="str">
        <f aca="false">IFERROR(__xludf.dummyfunction("""COMPUTED_VALUE"""),"Paraíso")</f>
        <v>Paraíso</v>
      </c>
      <c r="B175" s="0" t="str">
        <f aca="false">IFERROR(__xludf.dummyfunction("""COMPUTED_VALUE"""),"Marianopolis do Tocantins")</f>
        <v>Marianopolis do Tocantins</v>
      </c>
      <c r="C175" s="0" t="str">
        <f aca="false">IFERROR(__xludf.dummyfunction("""COMPUTED_VALUE"""),"A.A. DO COL. EST. DAVID BARBOSA ROLINS")</f>
        <v>A.A. DO COL. EST. DAVID BARBOSA ROLINS</v>
      </c>
      <c r="D175" s="0" t="str">
        <f aca="false">IFERROR(__xludf.dummyfunction("""COMPUTED_VALUE"""),"01980050000145")</f>
        <v>01980050000145</v>
      </c>
      <c r="E175" s="0" t="str">
        <f aca="false">IFERROR(__xludf.dummyfunction("""COMPUTED_VALUE"""),"001")</f>
        <v>001</v>
      </c>
      <c r="F175" s="0" t="str">
        <f aca="false">IFERROR(__xludf.dummyfunction("""COMPUTED_VALUE"""),"0804")</f>
        <v>0804</v>
      </c>
      <c r="G175" s="0" t="str">
        <f aca="false">IFERROR(__xludf.dummyfunction("""COMPUTED_VALUE"""),"219045")</f>
        <v>219045</v>
      </c>
      <c r="H175" s="67" t="n">
        <f aca="false">IFERROR(__xludf.dummyfunction("""COMPUTED_VALUE"""),1555.2)</f>
        <v>1555.2</v>
      </c>
      <c r="I175" s="0" t="str">
        <v>ENSINO MEDIO PARCIAL</v>
      </c>
    </row>
    <row r="176" customFormat="false" ht="12.75" hidden="false" customHeight="false" outlineLevel="0" collapsed="false">
      <c r="A176" s="0" t="str">
        <f aca="false">IFERROR(__xludf.dummyfunction("""COMPUTED_VALUE"""),"Paraíso")</f>
        <v>Paraíso</v>
      </c>
      <c r="B176" s="0" t="str">
        <f aca="false">IFERROR(__xludf.dummyfunction("""COMPUTED_VALUE"""),"Nova Rosalandia")</f>
        <v>Nova Rosalandia</v>
      </c>
      <c r="C176" s="0" t="str">
        <f aca="false">IFERROR(__xludf.dummyfunction("""COMPUTED_VALUE"""),"A. ESC. COM. ESC. EST.PEDRO XAVIER TEIXEIRA")</f>
        <v>A. ESC. COM. ESC. EST.PEDRO XAVIER TEIXEIRA</v>
      </c>
      <c r="D176" s="0" t="str">
        <f aca="false">IFERROR(__xludf.dummyfunction("""COMPUTED_VALUE"""),"01068367000100")</f>
        <v>01068367000100</v>
      </c>
      <c r="E176" s="0" t="str">
        <f aca="false">IFERROR(__xludf.dummyfunction("""COMPUTED_VALUE"""),"001")</f>
        <v>001</v>
      </c>
      <c r="F176" s="0" t="str">
        <f aca="false">IFERROR(__xludf.dummyfunction("""COMPUTED_VALUE"""),"0804")</f>
        <v>0804</v>
      </c>
      <c r="G176" s="0" t="str">
        <f aca="false">IFERROR(__xludf.dummyfunction("""COMPUTED_VALUE"""),"234265")</f>
        <v>234265</v>
      </c>
      <c r="H176" s="67" t="n">
        <f aca="false">IFERROR(__xludf.dummyfunction("""COMPUTED_VALUE"""),1008)</f>
        <v>1008</v>
      </c>
      <c r="I176" s="0" t="str">
        <v>ENSINO MEDIO PARCIAL</v>
      </c>
    </row>
    <row r="177" customFormat="false" ht="12.75" hidden="false" customHeight="false" outlineLevel="0" collapsed="false">
      <c r="A177" s="0" t="str">
        <f aca="false">IFERROR(__xludf.dummyfunction("""COMPUTED_VALUE"""),"Paraíso")</f>
        <v>Paraíso</v>
      </c>
      <c r="B177" s="0" t="str">
        <f aca="false">IFERROR(__xludf.dummyfunction("""COMPUTED_VALUE"""),"Paraiso do Tocantins")</f>
        <v>Paraiso do Tocantins</v>
      </c>
      <c r="C177" s="0" t="str">
        <f aca="false">IFERROR(__xludf.dummyfunction("""COMPUTED_VALUE"""),"A.A. COLÉGIO MILITAR DIACONÍZIO BEZERRA DA SILVA")</f>
        <v>A.A. COLÉGIO MILITAR DIACONÍZIO BEZERRA DA SILVA</v>
      </c>
      <c r="D177" s="0" t="str">
        <f aca="false">IFERROR(__xludf.dummyfunction("""COMPUTED_VALUE"""),"11675300000197")</f>
        <v>11675300000197</v>
      </c>
      <c r="E177" s="0" t="str">
        <f aca="false">IFERROR(__xludf.dummyfunction("""COMPUTED_VALUE"""),"001")</f>
        <v>001</v>
      </c>
      <c r="F177" s="0" t="str">
        <f aca="false">IFERROR(__xludf.dummyfunction("""COMPUTED_VALUE"""),"0804")</f>
        <v>0804</v>
      </c>
      <c r="G177" s="0" t="str">
        <f aca="false">IFERROR(__xludf.dummyfunction("""COMPUTED_VALUE"""),"320781")</f>
        <v>320781</v>
      </c>
      <c r="H177" s="67" t="n">
        <f aca="false">IFERROR(__xludf.dummyfunction("""COMPUTED_VALUE"""),2318.4)</f>
        <v>2318.4</v>
      </c>
      <c r="I177" s="0" t="str">
        <v>ENSINO MEDIO PARCIAL</v>
      </c>
    </row>
    <row r="178" customFormat="false" ht="12.75" hidden="false" customHeight="false" outlineLevel="0" collapsed="false">
      <c r="A178" s="0" t="str">
        <f aca="false">IFERROR(__xludf.dummyfunction("""COMPUTED_VALUE"""),"Paraíso")</f>
        <v>Paraíso</v>
      </c>
      <c r="B178" s="0" t="str">
        <f aca="false">IFERROR(__xludf.dummyfunction("""COMPUTED_VALUE"""),"Paraiso do Tocantins")</f>
        <v>Paraiso do Tocantins</v>
      </c>
      <c r="C178" s="0" t="str">
        <f aca="false">IFERROR(__xludf.dummyfunction("""COMPUTED_VALUE"""),"ASSOC. APOIO AO CEM JOSE ALVES DE ASSIS")</f>
        <v>ASSOC. APOIO AO CEM JOSE ALVES DE ASSIS</v>
      </c>
      <c r="D178" s="0" t="str">
        <f aca="false">IFERROR(__xludf.dummyfunction("""COMPUTED_VALUE"""),"01181169000158")</f>
        <v>01181169000158</v>
      </c>
      <c r="E178" s="0" t="str">
        <f aca="false">IFERROR(__xludf.dummyfunction("""COMPUTED_VALUE"""),"001")</f>
        <v>001</v>
      </c>
      <c r="F178" s="0" t="str">
        <f aca="false">IFERROR(__xludf.dummyfunction("""COMPUTED_VALUE"""),"0804")</f>
        <v>0804</v>
      </c>
      <c r="G178" s="0" t="str">
        <f aca="false">IFERROR(__xludf.dummyfunction("""COMPUTED_VALUE"""),"286257")</f>
        <v>286257</v>
      </c>
      <c r="H178" s="67" t="n">
        <f aca="false">IFERROR(__xludf.dummyfunction("""COMPUTED_VALUE"""),4111.2)</f>
        <v>4111.2</v>
      </c>
      <c r="I178" s="0" t="str">
        <v>ENSINO MEDIO PARCIAL</v>
      </c>
    </row>
    <row r="179" customFormat="false" ht="12.75" hidden="false" customHeight="false" outlineLevel="0" collapsed="false">
      <c r="A179" s="0" t="str">
        <f aca="false">IFERROR(__xludf.dummyfunction("""COMPUTED_VALUE"""),"Paraíso")</f>
        <v>Paraíso</v>
      </c>
      <c r="B179" s="0" t="str">
        <f aca="false">IFERROR(__xludf.dummyfunction("""COMPUTED_VALUE"""),"Paraiso do Tocantins")</f>
        <v>Paraiso do Tocantins</v>
      </c>
      <c r="C179" s="0" t="str">
        <f aca="false">IFERROR(__xludf.dummyfunction("""COMPUTED_VALUE"""),"ASSOC. DE APOIO ESC. EST.IDALINA DE PAULA")</f>
        <v>ASSOC. DE APOIO ESC. EST.IDALINA DE PAULA</v>
      </c>
      <c r="D179" s="0" t="str">
        <f aca="false">IFERROR(__xludf.dummyfunction("""COMPUTED_VALUE"""),"01066419000109")</f>
        <v>01066419000109</v>
      </c>
      <c r="E179" s="0" t="str">
        <f aca="false">IFERROR(__xludf.dummyfunction("""COMPUTED_VALUE"""),"001")</f>
        <v>001</v>
      </c>
      <c r="F179" s="0" t="str">
        <f aca="false">IFERROR(__xludf.dummyfunction("""COMPUTED_VALUE"""),"0804")</f>
        <v>0804</v>
      </c>
      <c r="G179" s="0" t="str">
        <f aca="false">IFERROR(__xludf.dummyfunction("""COMPUTED_VALUE"""),"115797")</f>
        <v>115797</v>
      </c>
      <c r="H179" s="67" t="n">
        <f aca="false">IFERROR(__xludf.dummyfunction("""COMPUTED_VALUE"""),1425.6)</f>
        <v>1425.6</v>
      </c>
      <c r="I179" s="0" t="str">
        <v>ENSINO MEDIO PARCIAL</v>
      </c>
    </row>
    <row r="180" customFormat="false" ht="12.75" hidden="false" customHeight="false" outlineLevel="0" collapsed="false">
      <c r="A180" s="0" t="str">
        <f aca="false">IFERROR(__xludf.dummyfunction("""COMPUTED_VALUE"""),"Paraíso")</f>
        <v>Paraíso</v>
      </c>
      <c r="B180" s="0" t="str">
        <f aca="false">IFERROR(__xludf.dummyfunction("""COMPUTED_VALUE"""),"Paraiso do Tocantins")</f>
        <v>Paraiso do Tocantins</v>
      </c>
      <c r="C180" s="0" t="str">
        <f aca="false">IFERROR(__xludf.dummyfunction("""COMPUTED_VALUE"""),"ASS. APOIO ESC. EST.PROF. JOSE NEZIO RAMOS")</f>
        <v>ASS. APOIO ESC. EST.PROF. JOSE NEZIO RAMOS</v>
      </c>
      <c r="D180" s="0" t="str">
        <f aca="false">IFERROR(__xludf.dummyfunction("""COMPUTED_VALUE"""),"01233716000100")</f>
        <v>01233716000100</v>
      </c>
      <c r="E180" s="0" t="str">
        <f aca="false">IFERROR(__xludf.dummyfunction("""COMPUTED_VALUE"""),"001")</f>
        <v>001</v>
      </c>
      <c r="F180" s="0" t="str">
        <f aca="false">IFERROR(__xludf.dummyfunction("""COMPUTED_VALUE"""),"0804")</f>
        <v>0804</v>
      </c>
      <c r="G180" s="0" t="str">
        <f aca="false">IFERROR(__xludf.dummyfunction("""COMPUTED_VALUE"""),"0263656")</f>
        <v>0263656</v>
      </c>
      <c r="H180" s="67" t="n">
        <f aca="false">IFERROR(__xludf.dummyfunction("""COMPUTED_VALUE"""),2937.6)</f>
        <v>2937.6</v>
      </c>
      <c r="I180" s="0" t="str">
        <v>ENSINO MEDIO PARCIAL</v>
      </c>
    </row>
    <row r="181" customFormat="false" ht="12.75" hidden="false" customHeight="false" outlineLevel="0" collapsed="false">
      <c r="A181" s="0" t="str">
        <f aca="false">IFERROR(__xludf.dummyfunction("""COMPUTED_VALUE"""),"Paraíso")</f>
        <v>Paraíso</v>
      </c>
      <c r="B181" s="0" t="str">
        <f aca="false">IFERROR(__xludf.dummyfunction("""COMPUTED_VALUE"""),"Paraiso do Tocantins")</f>
        <v>Paraiso do Tocantins</v>
      </c>
      <c r="C181" s="0" t="str">
        <f aca="false">IFERROR(__xludf.dummyfunction("""COMPUTED_VALUE"""),"A.A.  ESCOLA EST. SAO JOSE OPERARIO")</f>
        <v>A.A.  ESCOLA EST. SAO JOSE OPERARIO</v>
      </c>
      <c r="D181" s="0" t="str">
        <f aca="false">IFERROR(__xludf.dummyfunction("""COMPUTED_VALUE"""),"01186454000161")</f>
        <v>01186454000161</v>
      </c>
      <c r="E181" s="0" t="str">
        <f aca="false">IFERROR(__xludf.dummyfunction("""COMPUTED_VALUE"""),"001")</f>
        <v>001</v>
      </c>
      <c r="F181" s="0" t="str">
        <f aca="false">IFERROR(__xludf.dummyfunction("""COMPUTED_VALUE"""),"0804")</f>
        <v>0804</v>
      </c>
      <c r="G181" s="0" t="str">
        <f aca="false">IFERROR(__xludf.dummyfunction("""COMPUTED_VALUE"""),"285986")</f>
        <v>285986</v>
      </c>
      <c r="H181" s="67" t="n">
        <f aca="false">IFERROR(__xludf.dummyfunction("""COMPUTED_VALUE"""),964.8)</f>
        <v>964.8</v>
      </c>
      <c r="I181" s="0" t="str">
        <v>ENSINO MEDIO PARCIAL</v>
      </c>
    </row>
    <row r="182" customFormat="false" ht="12.75" hidden="false" customHeight="false" outlineLevel="0" collapsed="false">
      <c r="A182" s="0" t="str">
        <f aca="false">IFERROR(__xludf.dummyfunction("""COMPUTED_VALUE"""),"Paraíso")</f>
        <v>Paraíso</v>
      </c>
      <c r="B182" s="0" t="str">
        <f aca="false">IFERROR(__xludf.dummyfunction("""COMPUTED_VALUE"""),"Paraiso do Tocantins")</f>
        <v>Paraiso do Tocantins</v>
      </c>
      <c r="C182" s="0" t="str">
        <f aca="false">IFERROR(__xludf.dummyfunction("""COMPUTED_VALUE"""),"A.A. DO COL. PRESB. VALE DO TOCANTINS")</f>
        <v>A.A. DO COL. PRESB. VALE DO TOCANTINS</v>
      </c>
      <c r="D182" s="0" t="str">
        <f aca="false">IFERROR(__xludf.dummyfunction("""COMPUTED_VALUE"""),"01071426000107")</f>
        <v>01071426000107</v>
      </c>
      <c r="E182" s="0" t="str">
        <f aca="false">IFERROR(__xludf.dummyfunction("""COMPUTED_VALUE"""),"001")</f>
        <v>001</v>
      </c>
      <c r="F182" s="0" t="str">
        <f aca="false">IFERROR(__xludf.dummyfunction("""COMPUTED_VALUE"""),"0804")</f>
        <v>0804</v>
      </c>
      <c r="G182" s="0" t="str">
        <f aca="false">IFERROR(__xludf.dummyfunction("""COMPUTED_VALUE"""),"311618")</f>
        <v>311618</v>
      </c>
      <c r="H182" s="67" t="n">
        <f aca="false">IFERROR(__xludf.dummyfunction("""COMPUTED_VALUE"""),2836.8)</f>
        <v>2836.8</v>
      </c>
      <c r="I182" s="0" t="str">
        <v>ENSINO MEDIO PARCIAL</v>
      </c>
    </row>
    <row r="183" customFormat="false" ht="12.75" hidden="false" customHeight="false" outlineLevel="0" collapsed="false">
      <c r="A183" s="0" t="str">
        <f aca="false">IFERROR(__xludf.dummyfunction("""COMPUTED_VALUE"""),"Paraíso")</f>
        <v>Paraíso</v>
      </c>
      <c r="B183" s="0" t="str">
        <f aca="false">IFERROR(__xludf.dummyfunction("""COMPUTED_VALUE"""),"Pium")</f>
        <v>Pium</v>
      </c>
      <c r="C183" s="0" t="str">
        <f aca="false">IFERROR(__xludf.dummyfunction("""COMPUTED_VALUE"""),"A.A. COLEGIO ESTADUAL BARTOLOMEU BUENO")</f>
        <v>A.A. COLEGIO ESTADUAL BARTOLOMEU BUENO</v>
      </c>
      <c r="D183" s="0" t="str">
        <f aca="false">IFERROR(__xludf.dummyfunction("""COMPUTED_VALUE"""),"01071436000134")</f>
        <v>01071436000134</v>
      </c>
      <c r="E183" s="0" t="str">
        <f aca="false">IFERROR(__xludf.dummyfunction("""COMPUTED_VALUE"""),"001")</f>
        <v>001</v>
      </c>
      <c r="F183" s="0" t="str">
        <f aca="false">IFERROR(__xludf.dummyfunction("""COMPUTED_VALUE"""),"0804")</f>
        <v>0804</v>
      </c>
      <c r="G183" s="0" t="str">
        <f aca="false">IFERROR(__xludf.dummyfunction("""COMPUTED_VALUE"""),"286206")</f>
        <v>286206</v>
      </c>
      <c r="H183" s="67" t="n">
        <f aca="false">IFERROR(__xludf.dummyfunction("""COMPUTED_VALUE"""),2160)</f>
        <v>2160</v>
      </c>
      <c r="I183" s="0" t="str">
        <v>ENSINO MEDIO PARCIAL</v>
      </c>
    </row>
    <row r="184" customFormat="false" ht="12.75" hidden="false" customHeight="false" outlineLevel="0" collapsed="false">
      <c r="A184" s="0" t="str">
        <f aca="false">IFERROR(__xludf.dummyfunction("""COMPUTED_VALUE"""),"Paraíso")</f>
        <v>Paraíso</v>
      </c>
      <c r="B184" s="0" t="str">
        <f aca="false">IFERROR(__xludf.dummyfunction("""COMPUTED_VALUE"""),"Pugmil")</f>
        <v>Pugmil</v>
      </c>
      <c r="C184" s="0" t="str">
        <f aca="false">IFERROR(__xludf.dummyfunction("""COMPUTED_VALUE"""),"A.A. DA ESC. EST. DARCY RIBEIRO")</f>
        <v>A.A. DA ESC. EST. DARCY RIBEIRO</v>
      </c>
      <c r="D184" s="0" t="str">
        <f aca="false">IFERROR(__xludf.dummyfunction("""COMPUTED_VALUE"""),"02382845000114")</f>
        <v>02382845000114</v>
      </c>
      <c r="E184" s="0" t="str">
        <f aca="false">IFERROR(__xludf.dummyfunction("""COMPUTED_VALUE"""),"001")</f>
        <v>001</v>
      </c>
      <c r="F184" s="0" t="str">
        <f aca="false">IFERROR(__xludf.dummyfunction("""COMPUTED_VALUE"""),"0804")</f>
        <v>0804</v>
      </c>
      <c r="G184" s="0" t="str">
        <f aca="false">IFERROR(__xludf.dummyfunction("""COMPUTED_VALUE"""),"286648")</f>
        <v>286648</v>
      </c>
      <c r="H184" s="67" t="n">
        <f aca="false">IFERROR(__xludf.dummyfunction("""COMPUTED_VALUE"""),727.2)</f>
        <v>727.2</v>
      </c>
      <c r="I184" s="0" t="str">
        <v>ENSINO MEDIO PARCIAL</v>
      </c>
    </row>
    <row r="185" customFormat="false" ht="12.75" hidden="false" customHeight="false" outlineLevel="0" collapsed="false">
      <c r="A185" s="0" t="str">
        <f aca="false">IFERROR(__xludf.dummyfunction("""COMPUTED_VALUE"""),"Pedro Afonso")</f>
        <v>Pedro Afonso</v>
      </c>
      <c r="B185" s="0" t="str">
        <f aca="false">IFERROR(__xludf.dummyfunction("""COMPUTED_VALUE"""),"Bom Jesus do Tocantins")</f>
        <v>Bom Jesus do Tocantins</v>
      </c>
      <c r="C185" s="0" t="str">
        <f aca="false">IFERROR(__xludf.dummyfunction("""COMPUTED_VALUE"""),"ASSOC. DE AP.A ESC. EST. ALFREDO NASSER")</f>
        <v>ASSOC. DE AP.A ESC. EST. ALFREDO NASSER</v>
      </c>
      <c r="D185" s="0" t="str">
        <f aca="false">IFERROR(__xludf.dummyfunction("""COMPUTED_VALUE"""),"01138329000186")</f>
        <v>01138329000186</v>
      </c>
      <c r="E185" s="0" t="str">
        <f aca="false">IFERROR(__xludf.dummyfunction("""COMPUTED_VALUE"""),"001")</f>
        <v>001</v>
      </c>
      <c r="F185" s="0" t="str">
        <f aca="false">IFERROR(__xludf.dummyfunction("""COMPUTED_VALUE"""),"1595")</f>
        <v>1595</v>
      </c>
      <c r="G185" s="0" t="str">
        <f aca="false">IFERROR(__xludf.dummyfunction("""COMPUTED_VALUE"""),"59277")</f>
        <v>59277</v>
      </c>
      <c r="H185" s="67" t="n">
        <f aca="false">IFERROR(__xludf.dummyfunction("""COMPUTED_VALUE"""),1497.6)</f>
        <v>1497.6</v>
      </c>
      <c r="I185" s="0" t="str">
        <v>ENSINO MEDIO PARCIAL</v>
      </c>
    </row>
    <row r="186" customFormat="false" ht="12.75" hidden="false" customHeight="false" outlineLevel="0" collapsed="false">
      <c r="A186" s="0" t="str">
        <f aca="false">IFERROR(__xludf.dummyfunction("""COMPUTED_VALUE"""),"Pedro Afonso")</f>
        <v>Pedro Afonso</v>
      </c>
      <c r="B186" s="0" t="str">
        <f aca="false">IFERROR(__xludf.dummyfunction("""COMPUTED_VALUE"""),"Centenario")</f>
        <v>Centenario</v>
      </c>
      <c r="C186" s="0" t="str">
        <f aca="false">IFERROR(__xludf.dummyfunction("""COMPUTED_VALUE"""),"A. ESC. COM. DO COL. EST. OTONIEL C.DE JESUS")</f>
        <v>A. ESC. COM. DO COL. EST. OTONIEL C.DE JESUS</v>
      </c>
      <c r="D186" s="0" t="str">
        <f aca="false">IFERROR(__xludf.dummyfunction("""COMPUTED_VALUE"""),"02008180000183")</f>
        <v>02008180000183</v>
      </c>
      <c r="E186" s="0" t="str">
        <f aca="false">IFERROR(__xludf.dummyfunction("""COMPUTED_VALUE"""),"001")</f>
        <v>001</v>
      </c>
      <c r="F186" s="0" t="str">
        <f aca="false">IFERROR(__xludf.dummyfunction("""COMPUTED_VALUE"""),"1595")</f>
        <v>1595</v>
      </c>
      <c r="G186" s="0" t="str">
        <f aca="false">IFERROR(__xludf.dummyfunction("""COMPUTED_VALUE"""),"10081")</f>
        <v>10081</v>
      </c>
      <c r="H186" s="67" t="n">
        <f aca="false">IFERROR(__xludf.dummyfunction("""COMPUTED_VALUE"""),900)</f>
        <v>900</v>
      </c>
      <c r="I186" s="0" t="str">
        <v>ENSINO MEDIO PARCIAL</v>
      </c>
    </row>
    <row r="187" customFormat="false" ht="12.75" hidden="false" customHeight="false" outlineLevel="0" collapsed="false">
      <c r="A187" s="0" t="str">
        <f aca="false">IFERROR(__xludf.dummyfunction("""COMPUTED_VALUE"""),"Pedro Afonso")</f>
        <v>Pedro Afonso</v>
      </c>
      <c r="B187" s="0" t="str">
        <f aca="false">IFERROR(__xludf.dummyfunction("""COMPUTED_VALUE"""),"Itacaja")</f>
        <v>Itacaja</v>
      </c>
      <c r="C187" s="0" t="str">
        <f aca="false">IFERROR(__xludf.dummyfunction("""COMPUTED_VALUE"""),"A.A. COLEGIO ESTADUAL DE ITACAJA")</f>
        <v>A.A. COLEGIO ESTADUAL DE ITACAJA</v>
      </c>
      <c r="D187" s="0" t="str">
        <f aca="false">IFERROR(__xludf.dummyfunction("""COMPUTED_VALUE"""),"01138428000168")</f>
        <v>01138428000168</v>
      </c>
      <c r="E187" s="0" t="str">
        <f aca="false">IFERROR(__xludf.dummyfunction("""COMPUTED_VALUE"""),"001")</f>
        <v>001</v>
      </c>
      <c r="F187" s="0" t="str">
        <f aca="false">IFERROR(__xludf.dummyfunction("""COMPUTED_VALUE"""),"1595")</f>
        <v>1595</v>
      </c>
      <c r="G187" s="0" t="str">
        <f aca="false">IFERROR(__xludf.dummyfunction("""COMPUTED_VALUE"""),"59773")</f>
        <v>59773</v>
      </c>
      <c r="H187" s="67" t="n">
        <f aca="false">IFERROR(__xludf.dummyfunction("""COMPUTED_VALUE"""),1569.6)</f>
        <v>1569.6</v>
      </c>
      <c r="I187" s="0" t="str">
        <v>ENSINO MEDIO PARCIAL</v>
      </c>
    </row>
    <row r="188" customFormat="false" ht="12.75" hidden="false" customHeight="false" outlineLevel="0" collapsed="false">
      <c r="A188" s="0" t="str">
        <f aca="false">IFERROR(__xludf.dummyfunction("""COMPUTED_VALUE"""),"Pedro Afonso")</f>
        <v>Pedro Afonso</v>
      </c>
      <c r="B188" s="0" t="str">
        <f aca="false">IFERROR(__xludf.dummyfunction("""COMPUTED_VALUE"""),"Itacaja")</f>
        <v>Itacaja</v>
      </c>
      <c r="C188" s="0" t="str">
        <f aca="false">IFERROR(__xludf.dummyfunction("""COMPUTED_VALUE"""),"ASSOC. APOIO ESC. EST. ALMEIDA SARDINHA")</f>
        <v>ASSOC. APOIO ESC. EST. ALMEIDA SARDINHA</v>
      </c>
      <c r="D188" s="0" t="str">
        <f aca="false">IFERROR(__xludf.dummyfunction("""COMPUTED_VALUE"""),"01138335000133")</f>
        <v>01138335000133</v>
      </c>
      <c r="E188" s="0" t="str">
        <f aca="false">IFERROR(__xludf.dummyfunction("""COMPUTED_VALUE"""),"001")</f>
        <v>001</v>
      </c>
      <c r="F188" s="0" t="str">
        <f aca="false">IFERROR(__xludf.dummyfunction("""COMPUTED_VALUE"""),"2094")</f>
        <v>2094</v>
      </c>
      <c r="G188" s="0" t="str">
        <f aca="false">IFERROR(__xludf.dummyfunction("""COMPUTED_VALUE"""),"466484")</f>
        <v>466484</v>
      </c>
      <c r="H188" s="67" t="n">
        <f aca="false">IFERROR(__xludf.dummyfunction("""COMPUTED_VALUE"""),432)</f>
        <v>432</v>
      </c>
      <c r="I188" s="0" t="str">
        <v>ENSINO MEDIO PARCIAL</v>
      </c>
    </row>
    <row r="189" customFormat="false" ht="12.75" hidden="false" customHeight="false" outlineLevel="0" collapsed="false">
      <c r="A189" s="0" t="str">
        <f aca="false">IFERROR(__xludf.dummyfunction("""COMPUTED_VALUE"""),"Pedro Afonso")</f>
        <v>Pedro Afonso</v>
      </c>
      <c r="B189" s="0" t="str">
        <f aca="false">IFERROR(__xludf.dummyfunction("""COMPUTED_VALUE"""),"Pedro Afonso")</f>
        <v>Pedro Afonso</v>
      </c>
      <c r="C189" s="0" t="str">
        <f aca="false">IFERROR(__xludf.dummyfunction("""COMPUTED_VALUE"""),"A.A. E. EST.IS.DA REG.DE ENS.DE GUARAI")</f>
        <v>A.A. E. EST.IS.DA REG.DE ENS.DE GUARAI</v>
      </c>
      <c r="D189" s="0" t="str">
        <f aca="false">IFERROR(__xludf.dummyfunction("""COMPUTED_VALUE"""),"02508361000179")</f>
        <v>02508361000179</v>
      </c>
      <c r="E189" s="0" t="str">
        <f aca="false">IFERROR(__xludf.dummyfunction("""COMPUTED_VALUE"""),"001")</f>
        <v>001</v>
      </c>
      <c r="F189" s="0" t="str">
        <f aca="false">IFERROR(__xludf.dummyfunction("""COMPUTED_VALUE"""),"1595")</f>
        <v>1595</v>
      </c>
      <c r="G189" s="0" t="str">
        <f aca="false">IFERROR(__xludf.dummyfunction("""COMPUTED_VALUE"""),"110663")</f>
        <v>110663</v>
      </c>
      <c r="H189" s="67" t="n">
        <f aca="false">IFERROR(__xludf.dummyfunction("""COMPUTED_VALUE"""),201.6)</f>
        <v>201.6</v>
      </c>
      <c r="I189" s="0" t="str">
        <v>ENSINO MEDIO PARCIAL</v>
      </c>
    </row>
    <row r="190" customFormat="false" ht="12.75" hidden="false" customHeight="false" outlineLevel="0" collapsed="false">
      <c r="A190" s="0" t="str">
        <f aca="false">IFERROR(__xludf.dummyfunction("""COMPUTED_VALUE"""),"Pedro Afonso")</f>
        <v>Pedro Afonso</v>
      </c>
      <c r="B190" s="0" t="str">
        <f aca="false">IFERROR(__xludf.dummyfunction("""COMPUTED_VALUE"""),"Pedro Afonso")</f>
        <v>Pedro Afonso</v>
      </c>
      <c r="C190" s="0" t="str">
        <f aca="false">IFERROR(__xludf.dummyfunction("""COMPUTED_VALUE"""),"A.A. ESCOLAR DO COLEGIO EST.CRISTO REI")</f>
        <v>A.A. ESCOLAR DO COLEGIO EST.CRISTO REI</v>
      </c>
      <c r="D190" s="0" t="str">
        <f aca="false">IFERROR(__xludf.dummyfunction("""COMPUTED_VALUE"""),"02250658000187")</f>
        <v>02250658000187</v>
      </c>
      <c r="E190" s="0" t="str">
        <f aca="false">IFERROR(__xludf.dummyfunction("""COMPUTED_VALUE"""),"001")</f>
        <v>001</v>
      </c>
      <c r="F190" s="0" t="str">
        <f aca="false">IFERROR(__xludf.dummyfunction("""COMPUTED_VALUE"""),"1595")</f>
        <v>1595</v>
      </c>
      <c r="G190" s="0" t="str">
        <f aca="false">IFERROR(__xludf.dummyfunction("""COMPUTED_VALUE"""),"66141")</f>
        <v>66141</v>
      </c>
      <c r="H190" s="67" t="n">
        <f aca="false">IFERROR(__xludf.dummyfunction("""COMPUTED_VALUE"""),3672)</f>
        <v>3672</v>
      </c>
      <c r="I190" s="0" t="str">
        <v>ENSINO MEDIO PARCIAL</v>
      </c>
    </row>
    <row r="191" customFormat="false" ht="12.75" hidden="false" customHeight="false" outlineLevel="0" collapsed="false">
      <c r="A191" s="0" t="str">
        <f aca="false">IFERROR(__xludf.dummyfunction("""COMPUTED_VALUE"""),"Pedro Afonso")</f>
        <v>Pedro Afonso</v>
      </c>
      <c r="B191" s="0" t="str">
        <f aca="false">IFERROR(__xludf.dummyfunction("""COMPUTED_VALUE"""),"Pedro Afonso")</f>
        <v>Pedro Afonso</v>
      </c>
      <c r="C191" s="0" t="str">
        <f aca="false">IFERROR(__xludf.dummyfunction("""COMPUTED_VALUE"""),"ASS. DE APOIO A ESCOLA ESTADUAL BOM TEMPO")</f>
        <v>ASS. DE APOIO A ESCOLA ESTADUAL BOM TEMPO</v>
      </c>
      <c r="D191" s="0" t="str">
        <f aca="false">IFERROR(__xludf.dummyfunction("""COMPUTED_VALUE"""),"44776099000193")</f>
        <v>44776099000193</v>
      </c>
      <c r="E191" s="0" t="str">
        <f aca="false">IFERROR(__xludf.dummyfunction("""COMPUTED_VALUE"""),"001")</f>
        <v>001</v>
      </c>
      <c r="F191" s="0" t="str">
        <f aca="false">IFERROR(__xludf.dummyfunction("""COMPUTED_VALUE"""),"1595")</f>
        <v>1595</v>
      </c>
      <c r="G191" s="0" t="str">
        <f aca="false">IFERROR(__xludf.dummyfunction("""COMPUTED_VALUE"""),"324981")</f>
        <v>324981</v>
      </c>
      <c r="H191" s="67" t="n">
        <f aca="false">IFERROR(__xludf.dummyfunction("""COMPUTED_VALUE"""),36)</f>
        <v>36</v>
      </c>
      <c r="I191" s="0" t="str">
        <v>ENSINO MEDIO PARCIAL</v>
      </c>
    </row>
    <row r="192" customFormat="false" ht="12.75" hidden="false" customHeight="false" outlineLevel="0" collapsed="false">
      <c r="A192" s="0" t="str">
        <f aca="false">IFERROR(__xludf.dummyfunction("""COMPUTED_VALUE"""),"Pedro Afonso")</f>
        <v>Pedro Afonso</v>
      </c>
      <c r="B192" s="0" t="str">
        <f aca="false">IFERROR(__xludf.dummyfunction("""COMPUTED_VALUE"""),"Recursolandia")</f>
        <v>Recursolandia</v>
      </c>
      <c r="C192" s="0" t="str">
        <f aca="false">IFERROR(__xludf.dummyfunction("""COMPUTED_VALUE"""),"ASS. DE A. A ESCOLA EST. RECURSO I")</f>
        <v>ASS. DE A. A ESCOLA EST. RECURSO I</v>
      </c>
      <c r="D192" s="0" t="str">
        <f aca="false">IFERROR(__xludf.dummyfunction("""COMPUTED_VALUE"""),"02021097000144")</f>
        <v>02021097000144</v>
      </c>
      <c r="E192" s="0" t="str">
        <f aca="false">IFERROR(__xludf.dummyfunction("""COMPUTED_VALUE"""),"001")</f>
        <v>001</v>
      </c>
      <c r="F192" s="0" t="str">
        <f aca="false">IFERROR(__xludf.dummyfunction("""COMPUTED_VALUE"""),"1595")</f>
        <v>1595</v>
      </c>
      <c r="G192" s="0" t="str">
        <f aca="false">IFERROR(__xludf.dummyfunction("""COMPUTED_VALUE"""),"11029")</f>
        <v>11029</v>
      </c>
      <c r="H192" s="67" t="n">
        <f aca="false">IFERROR(__xludf.dummyfunction("""COMPUTED_VALUE"""),1404)</f>
        <v>1404</v>
      </c>
      <c r="I192" s="0" t="str">
        <v>ENSINO MEDIO PARCIAL</v>
      </c>
    </row>
    <row r="193" customFormat="false" ht="12.75" hidden="false" customHeight="false" outlineLevel="0" collapsed="false">
      <c r="A193" s="0" t="str">
        <f aca="false">IFERROR(__xludf.dummyfunction("""COMPUTED_VALUE"""),"Pedro Afonso")</f>
        <v>Pedro Afonso</v>
      </c>
      <c r="B193" s="0" t="str">
        <f aca="false">IFERROR(__xludf.dummyfunction("""COMPUTED_VALUE"""),"Santa Maria do Tocantins")</f>
        <v>Santa Maria do Tocantins</v>
      </c>
      <c r="C193" s="0" t="str">
        <f aca="false">IFERROR(__xludf.dummyfunction("""COMPUTED_VALUE"""),"A. A.AS ESC.DO COL. EST. SANTA MARIA")</f>
        <v>A. A.AS ESC.DO COL. EST. SANTA MARIA</v>
      </c>
      <c r="D193" s="0" t="str">
        <f aca="false">IFERROR(__xludf.dummyfunction("""COMPUTED_VALUE"""),"02087933000193")</f>
        <v>02087933000193</v>
      </c>
      <c r="E193" s="0" t="str">
        <f aca="false">IFERROR(__xludf.dummyfunction("""COMPUTED_VALUE"""),"001")</f>
        <v>001</v>
      </c>
      <c r="F193" s="0" t="str">
        <f aca="false">IFERROR(__xludf.dummyfunction("""COMPUTED_VALUE"""),"1595")</f>
        <v>1595</v>
      </c>
      <c r="G193" s="0" t="str">
        <f aca="false">IFERROR(__xludf.dummyfunction("""COMPUTED_VALUE"""),"83089")</f>
        <v>83089</v>
      </c>
      <c r="H193" s="67" t="n">
        <f aca="false">IFERROR(__xludf.dummyfunction("""COMPUTED_VALUE"""),691.2)</f>
        <v>691.2</v>
      </c>
      <c r="I193" s="0" t="str">
        <v>ENSINO MEDIO PARCIAL</v>
      </c>
    </row>
    <row r="194" customFormat="false" ht="12.75" hidden="false" customHeight="false" outlineLevel="0" collapsed="false">
      <c r="A194" s="0" t="str">
        <f aca="false">IFERROR(__xludf.dummyfunction("""COMPUTED_VALUE"""),"Pedro Afonso")</f>
        <v>Pedro Afonso</v>
      </c>
      <c r="B194" s="0" t="str">
        <f aca="false">IFERROR(__xludf.dummyfunction("""COMPUTED_VALUE"""),"Tupirama")</f>
        <v>Tupirama</v>
      </c>
      <c r="C194" s="0" t="str">
        <f aca="false">IFERROR(__xludf.dummyfunction("""COMPUTED_VALUE"""),"A.A. A ESCOLA EST. MARIA DA GLORIA")</f>
        <v>A.A. A ESCOLA EST. MARIA DA GLORIA</v>
      </c>
      <c r="D194" s="0" t="str">
        <f aca="false">IFERROR(__xludf.dummyfunction("""COMPUTED_VALUE"""),"02096555000104")</f>
        <v>02096555000104</v>
      </c>
      <c r="E194" s="0" t="str">
        <f aca="false">IFERROR(__xludf.dummyfunction("""COMPUTED_VALUE"""),"001")</f>
        <v>001</v>
      </c>
      <c r="F194" s="0" t="str">
        <f aca="false">IFERROR(__xludf.dummyfunction("""COMPUTED_VALUE"""),"2094")</f>
        <v>2094</v>
      </c>
      <c r="G194" s="0" t="str">
        <f aca="false">IFERROR(__xludf.dummyfunction("""COMPUTED_VALUE"""),"50482")</f>
        <v>50482</v>
      </c>
      <c r="H194" s="67" t="n">
        <f aca="false">IFERROR(__xludf.dummyfunction("""COMPUTED_VALUE"""),338.4)</f>
        <v>338.4</v>
      </c>
      <c r="I194" s="0" t="str">
        <v>ENSINO MEDIO PARCIAL</v>
      </c>
    </row>
    <row r="195" customFormat="false" ht="12.75" hidden="false" customHeight="false" outlineLevel="0" collapsed="false">
      <c r="A195" s="0" t="str">
        <f aca="false">IFERROR(__xludf.dummyfunction("""COMPUTED_VALUE"""),"Porto Nacional")</f>
        <v>Porto Nacional</v>
      </c>
      <c r="B195" s="0" t="str">
        <f aca="false">IFERROR(__xludf.dummyfunction("""COMPUTED_VALUE"""),"Fatima")</f>
        <v>Fatima</v>
      </c>
      <c r="C195" s="0" t="str">
        <f aca="false">IFERROR(__xludf.dummyfunction("""COMPUTED_VALUE"""),"A.A. ESCOLA ESTADUAL CONCEICAO BRITO")</f>
        <v>A.A. ESCOLA ESTADUAL CONCEICAO BRITO</v>
      </c>
      <c r="D195" s="0" t="str">
        <f aca="false">IFERROR(__xludf.dummyfunction("""COMPUTED_VALUE"""),"01268285000109")</f>
        <v>01268285000109</v>
      </c>
      <c r="E195" s="0" t="str">
        <f aca="false">IFERROR(__xludf.dummyfunction("""COMPUTED_VALUE"""),"001")</f>
        <v>001</v>
      </c>
      <c r="F195" s="0" t="str">
        <f aca="false">IFERROR(__xludf.dummyfunction("""COMPUTED_VALUE"""),"4107")</f>
        <v>4107</v>
      </c>
      <c r="G195" s="0" t="str">
        <f aca="false">IFERROR(__xludf.dummyfunction("""COMPUTED_VALUE"""),"50911")</f>
        <v>50911</v>
      </c>
      <c r="H195" s="67" t="n">
        <f aca="false">IFERROR(__xludf.dummyfunction("""COMPUTED_VALUE"""),892.8)</f>
        <v>892.8</v>
      </c>
      <c r="I195" s="0" t="str">
        <v>ENSINO MEDIO PARCIAL</v>
      </c>
    </row>
    <row r="196" customFormat="false" ht="12.75" hidden="false" customHeight="false" outlineLevel="0" collapsed="false">
      <c r="A196" s="0" t="str">
        <f aca="false">IFERROR(__xludf.dummyfunction("""COMPUTED_VALUE"""),"Porto Nacional")</f>
        <v>Porto Nacional</v>
      </c>
      <c r="B196" s="0" t="str">
        <f aca="false">IFERROR(__xludf.dummyfunction("""COMPUTED_VALUE"""),"Ipueiras")</f>
        <v>Ipueiras</v>
      </c>
      <c r="C196" s="0" t="str">
        <f aca="false">IFERROR(__xludf.dummyfunction("""COMPUTED_VALUE"""),"ASSOC. DE APOIO DA ESC. EST. FELIX CAMOA")</f>
        <v>ASSOC. DE APOIO DA ESC. EST. FELIX CAMOA</v>
      </c>
      <c r="D196" s="0" t="str">
        <f aca="false">IFERROR(__xludf.dummyfunction("""COMPUTED_VALUE"""),"01469443000199")</f>
        <v>01469443000199</v>
      </c>
      <c r="E196" s="0" t="str">
        <f aca="false">IFERROR(__xludf.dummyfunction("""COMPUTED_VALUE"""),"001")</f>
        <v>001</v>
      </c>
      <c r="F196" s="0" t="str">
        <f aca="false">IFERROR(__xludf.dummyfunction("""COMPUTED_VALUE"""),"1117")</f>
        <v>1117</v>
      </c>
      <c r="G196" s="0" t="str">
        <f aca="false">IFERROR(__xludf.dummyfunction("""COMPUTED_VALUE"""),"315052")</f>
        <v>315052</v>
      </c>
      <c r="H196" s="67" t="n">
        <f aca="false">IFERROR(__xludf.dummyfunction("""COMPUTED_VALUE"""),568.8)</f>
        <v>568.8</v>
      </c>
      <c r="I196" s="0" t="str">
        <v>ENSINO MEDIO PARCIAL</v>
      </c>
    </row>
    <row r="197" customFormat="false" ht="12.75" hidden="false" customHeight="false" outlineLevel="0" collapsed="false">
      <c r="A197" s="0" t="str">
        <f aca="false">IFERROR(__xludf.dummyfunction("""COMPUTED_VALUE"""),"Porto Nacional")</f>
        <v>Porto Nacional</v>
      </c>
      <c r="B197" s="0" t="str">
        <f aca="false">IFERROR(__xludf.dummyfunction("""COMPUTED_VALUE"""),"Monte do Carmo")</f>
        <v>Monte do Carmo</v>
      </c>
      <c r="C197" s="0" t="str">
        <f aca="false">IFERROR(__xludf.dummyfunction("""COMPUTED_VALUE"""),"A.A.  DO COLEGIO EST. PADRE GAMA")</f>
        <v>A.A.  DO COLEGIO EST. PADRE GAMA</v>
      </c>
      <c r="D197" s="0" t="str">
        <f aca="false">IFERROR(__xludf.dummyfunction("""COMPUTED_VALUE"""),"01071443000136")</f>
        <v>01071443000136</v>
      </c>
      <c r="E197" s="0" t="str">
        <f aca="false">IFERROR(__xludf.dummyfunction("""COMPUTED_VALUE"""),"001")</f>
        <v>001</v>
      </c>
      <c r="F197" s="0" t="str">
        <f aca="false">IFERROR(__xludf.dummyfunction("""COMPUTED_VALUE"""),"1117")</f>
        <v>1117</v>
      </c>
      <c r="G197" s="0" t="str">
        <f aca="false">IFERROR(__xludf.dummyfunction("""COMPUTED_VALUE"""),"0312878")</f>
        <v>0312878</v>
      </c>
      <c r="H197" s="67" t="n">
        <f aca="false">IFERROR(__xludf.dummyfunction("""COMPUTED_VALUE"""),1209.6)</f>
        <v>1209.6</v>
      </c>
      <c r="I197" s="0" t="str">
        <v>ENSINO MEDIO PARCIAL</v>
      </c>
    </row>
    <row r="198" customFormat="false" ht="12.75" hidden="false" customHeight="false" outlineLevel="0" collapsed="false">
      <c r="A198" s="0" t="str">
        <f aca="false">IFERROR(__xludf.dummyfunction("""COMPUTED_VALUE"""),"Porto Nacional")</f>
        <v>Porto Nacional</v>
      </c>
      <c r="B198" s="0" t="str">
        <f aca="false">IFERROR(__xludf.dummyfunction("""COMPUTED_VALUE"""),"Natividade")</f>
        <v>Natividade</v>
      </c>
      <c r="C198" s="0" t="str">
        <f aca="false">IFERROR(__xludf.dummyfunction("""COMPUTED_VALUE"""),"A.A. COL. EST. DR.QUINTILIANO DA SILVA")</f>
        <v>A.A. COL. EST. DR.QUINTILIANO DA SILVA</v>
      </c>
      <c r="D198" s="0" t="str">
        <f aca="false">IFERROR(__xludf.dummyfunction("""COMPUTED_VALUE"""),"01133702000106")</f>
        <v>01133702000106</v>
      </c>
      <c r="E198" s="0" t="str">
        <f aca="false">IFERROR(__xludf.dummyfunction("""COMPUTED_VALUE"""),"003")</f>
        <v>003</v>
      </c>
      <c r="F198" s="0" t="str">
        <f aca="false">IFERROR(__xludf.dummyfunction("""COMPUTED_VALUE"""),"0037")</f>
        <v>0037</v>
      </c>
      <c r="G198" s="0" t="str">
        <f aca="false">IFERROR(__xludf.dummyfunction("""COMPUTED_VALUE"""),"0702727")</f>
        <v>0702727</v>
      </c>
      <c r="H198" s="67" t="n">
        <f aca="false">IFERROR(__xludf.dummyfunction("""COMPUTED_VALUE"""),1764)</f>
        <v>1764</v>
      </c>
      <c r="I198" s="0" t="str">
        <v>ENSINO MEDIO PARCIAL</v>
      </c>
    </row>
    <row r="199" customFormat="false" ht="12.75" hidden="false" customHeight="false" outlineLevel="0" collapsed="false">
      <c r="A199" s="0" t="str">
        <f aca="false">IFERROR(__xludf.dummyfunction("""COMPUTED_VALUE"""),"Porto Nacional")</f>
        <v>Porto Nacional</v>
      </c>
      <c r="B199" s="0" t="str">
        <f aca="false">IFERROR(__xludf.dummyfunction("""COMPUTED_VALUE"""),"Natividade")</f>
        <v>Natividade</v>
      </c>
      <c r="C199" s="0" t="str">
        <f aca="false">IFERROR(__xludf.dummyfunction("""COMPUTED_VALUE"""),"ASS. APOIO ESC. EST. JOAQUIM LINO SUARTE")</f>
        <v>ASS. APOIO ESC. EST. JOAQUIM LINO SUARTE</v>
      </c>
      <c r="D199" s="0" t="str">
        <f aca="false">IFERROR(__xludf.dummyfunction("""COMPUTED_VALUE"""),"01133708000183")</f>
        <v>01133708000183</v>
      </c>
      <c r="E199" s="0" t="str">
        <f aca="false">IFERROR(__xludf.dummyfunction("""COMPUTED_VALUE"""),"003")</f>
        <v>003</v>
      </c>
      <c r="F199" s="0" t="str">
        <f aca="false">IFERROR(__xludf.dummyfunction("""COMPUTED_VALUE"""),"0037")</f>
        <v>0037</v>
      </c>
      <c r="G199" s="0" t="str">
        <f aca="false">IFERROR(__xludf.dummyfunction("""COMPUTED_VALUE"""),"0702670")</f>
        <v>0702670</v>
      </c>
      <c r="H199" s="67" t="n">
        <f aca="false">IFERROR(__xludf.dummyfunction("""COMPUTED_VALUE"""),345.6)</f>
        <v>345.6</v>
      </c>
      <c r="I199" s="0" t="str">
        <v>ENSINO MEDIO PARCIAL</v>
      </c>
    </row>
    <row r="200" customFormat="false" ht="12.75" hidden="false" customHeight="false" outlineLevel="0" collapsed="false">
      <c r="A200" s="0" t="str">
        <f aca="false">IFERROR(__xludf.dummyfunction("""COMPUTED_VALUE"""),"Porto Nacional")</f>
        <v>Porto Nacional</v>
      </c>
      <c r="B200" s="0" t="str">
        <f aca="false">IFERROR(__xludf.dummyfunction("""COMPUTED_VALUE"""),"Oliveira de Fatima")</f>
        <v>Oliveira de Fatima</v>
      </c>
      <c r="C200" s="0" t="str">
        <f aca="false">IFERROR(__xludf.dummyfunction("""COMPUTED_VALUE"""),"ASS. DE APOIO DA ESC. EST.RIACHUELO")</f>
        <v>ASS. DE APOIO DA ESC. EST.RIACHUELO</v>
      </c>
      <c r="D200" s="0" t="str">
        <f aca="false">IFERROR(__xludf.dummyfunction("""COMPUTED_VALUE"""),"01696068000110")</f>
        <v>01696068000110</v>
      </c>
      <c r="E200" s="0" t="str">
        <f aca="false">IFERROR(__xludf.dummyfunction("""COMPUTED_VALUE"""),"001")</f>
        <v>001</v>
      </c>
      <c r="F200" s="0" t="str">
        <f aca="false">IFERROR(__xludf.dummyfunction("""COMPUTED_VALUE"""),"4107")</f>
        <v>4107</v>
      </c>
      <c r="G200" s="0" t="str">
        <f aca="false">IFERROR(__xludf.dummyfunction("""COMPUTED_VALUE"""),"319511")</f>
        <v>319511</v>
      </c>
      <c r="H200" s="67" t="n">
        <f aca="false">IFERROR(__xludf.dummyfunction("""COMPUTED_VALUE"""),432)</f>
        <v>432</v>
      </c>
      <c r="I200" s="0" t="str">
        <v>ENSINO MEDIO PARCIAL</v>
      </c>
    </row>
    <row r="201" customFormat="false" ht="12.75" hidden="false" customHeight="false" outlineLevel="0" collapsed="false">
      <c r="A201" s="0" t="str">
        <f aca="false">IFERROR(__xludf.dummyfunction("""COMPUTED_VALUE"""),"Porto Nacional")</f>
        <v>Porto Nacional</v>
      </c>
      <c r="B201" s="0" t="str">
        <f aca="false">IFERROR(__xludf.dummyfunction("""COMPUTED_VALUE"""),"Ponte Alta do Tocantins")</f>
        <v>Ponte Alta do Tocantins</v>
      </c>
      <c r="C201" s="0" t="str">
        <f aca="false">IFERROR(__xludf.dummyfunction("""COMPUTED_VALUE"""),"ASS. A. AO COL. EST. ODOLFO SOARES")</f>
        <v>ASS. A. AO COL. EST. ODOLFO SOARES</v>
      </c>
      <c r="D201" s="0" t="str">
        <f aca="false">IFERROR(__xludf.dummyfunction("""COMPUTED_VALUE"""),"01342866000143")</f>
        <v>01342866000143</v>
      </c>
      <c r="E201" s="0" t="str">
        <f aca="false">IFERROR(__xludf.dummyfunction("""COMPUTED_VALUE"""),"001")</f>
        <v>001</v>
      </c>
      <c r="F201" s="0" t="str">
        <f aca="false">IFERROR(__xludf.dummyfunction("""COMPUTED_VALUE"""),"1117")</f>
        <v>1117</v>
      </c>
      <c r="G201" s="0" t="str">
        <f aca="false">IFERROR(__xludf.dummyfunction("""COMPUTED_VALUE"""),"333921")</f>
        <v>333921</v>
      </c>
      <c r="H201" s="67" t="n">
        <f aca="false">IFERROR(__xludf.dummyfunction("""COMPUTED_VALUE"""),2347.2)</f>
        <v>2347.2</v>
      </c>
      <c r="I201" s="0" t="str">
        <v>ENSINO MEDIO PARCIAL</v>
      </c>
    </row>
    <row r="202" customFormat="false" ht="12.75" hidden="false" customHeight="false" outlineLevel="0" collapsed="false">
      <c r="A202" s="0" t="str">
        <f aca="false">IFERROR(__xludf.dummyfunction("""COMPUTED_VALUE"""),"Porto Nacional")</f>
        <v>Porto Nacional</v>
      </c>
      <c r="B202" s="0" t="str">
        <f aca="false">IFERROR(__xludf.dummyfunction("""COMPUTED_VALUE"""),"Porto Nacional")</f>
        <v>Porto Nacional</v>
      </c>
      <c r="C202" s="0" t="str">
        <f aca="false">IFERROR(__xludf.dummyfunction("""COMPUTED_VALUE"""),"ASSOC. DE A.DO CEM PROFº. FLORÊNCIO AIRES DA SILVA")</f>
        <v>ASSOC. DE A.DO CEM PROFº. FLORÊNCIO AIRES DA SILVA</v>
      </c>
      <c r="D202" s="0" t="str">
        <f aca="false">IFERROR(__xludf.dummyfunction("""COMPUTED_VALUE"""),"01138326000142")</f>
        <v>01138326000142</v>
      </c>
      <c r="E202" s="0" t="str">
        <f aca="false">IFERROR(__xludf.dummyfunction("""COMPUTED_VALUE"""),"001")</f>
        <v>001</v>
      </c>
      <c r="F202" s="0" t="str">
        <f aca="false">IFERROR(__xludf.dummyfunction("""COMPUTED_VALUE"""),"1117")</f>
        <v>1117</v>
      </c>
      <c r="G202" s="0" t="str">
        <f aca="false">IFERROR(__xludf.dummyfunction("""COMPUTED_VALUE"""),"5500X")</f>
        <v>5500X</v>
      </c>
      <c r="H202" s="67" t="n">
        <f aca="false">IFERROR(__xludf.dummyfunction("""COMPUTED_VALUE"""),1519.2)</f>
        <v>1519.2</v>
      </c>
      <c r="I202" s="0" t="str">
        <v>ENSINO MEDIO PARCIAL</v>
      </c>
    </row>
    <row r="203" customFormat="false" ht="12.75" hidden="false" customHeight="false" outlineLevel="0" collapsed="false">
      <c r="A203" s="0" t="str">
        <f aca="false">IFERROR(__xludf.dummyfunction("""COMPUTED_VALUE"""),"Porto Nacional")</f>
        <v>Porto Nacional</v>
      </c>
      <c r="B203" s="0" t="str">
        <f aca="false">IFERROR(__xludf.dummyfunction("""COMPUTED_VALUE"""),"Porto Nacional")</f>
        <v>Porto Nacional</v>
      </c>
      <c r="C203" s="0" t="str">
        <f aca="false">IFERROR(__xludf.dummyfunction("""COMPUTED_VALUE"""),"A. E. COM. ESC. CONV. ANGELICA R. ARANHA")</f>
        <v>A. E. COM. ESC. CONV. ANGELICA R. ARANHA</v>
      </c>
      <c r="D203" s="0" t="str">
        <f aca="false">IFERROR(__xludf.dummyfunction("""COMPUTED_VALUE"""),"01075455000139")</f>
        <v>01075455000139</v>
      </c>
      <c r="E203" s="0" t="str">
        <f aca="false">IFERROR(__xludf.dummyfunction("""COMPUTED_VALUE"""),"104")</f>
        <v>104</v>
      </c>
      <c r="F203" s="0" t="str">
        <f aca="false">IFERROR(__xludf.dummyfunction("""COMPUTED_VALUE"""),"1829")</f>
        <v>1829</v>
      </c>
      <c r="G203" s="0" t="str">
        <f aca="false">IFERROR(__xludf.dummyfunction("""COMPUTED_VALUE"""),"307313")</f>
        <v>307313</v>
      </c>
      <c r="H203" s="67" t="n">
        <f aca="false">IFERROR(__xludf.dummyfunction("""COMPUTED_VALUE"""),604.8)</f>
        <v>604.8</v>
      </c>
      <c r="I203" s="0" t="str">
        <v>ENSINO MEDIO PARCIAL</v>
      </c>
    </row>
    <row r="204" customFormat="false" ht="12.75" hidden="false" customHeight="false" outlineLevel="0" collapsed="false">
      <c r="A204" s="0" t="str">
        <f aca="false">IFERROR(__xludf.dummyfunction("""COMPUTED_VALUE"""),"Porto Nacional")</f>
        <v>Porto Nacional</v>
      </c>
      <c r="B204" s="0" t="str">
        <f aca="false">IFERROR(__xludf.dummyfunction("""COMPUTED_VALUE"""),"Porto Nacional")</f>
        <v>Porto Nacional</v>
      </c>
      <c r="C204" s="0" t="str">
        <f aca="false">IFERROR(__xludf.dummyfunction("""COMPUTED_VALUE"""),"A.A. ESC. EST. DR.PEDRO LUDOVICO TEIXEIRA")</f>
        <v>A.A. ESC. EST. DR.PEDRO LUDOVICO TEIXEIRA</v>
      </c>
      <c r="D204" s="0" t="str">
        <f aca="false">IFERROR(__xludf.dummyfunction("""COMPUTED_VALUE"""),"01135997000150")</f>
        <v>01135997000150</v>
      </c>
      <c r="E204" s="0" t="str">
        <f aca="false">IFERROR(__xludf.dummyfunction("""COMPUTED_VALUE"""),"104")</f>
        <v>104</v>
      </c>
      <c r="F204" s="0" t="str">
        <f aca="false">IFERROR(__xludf.dummyfunction("""COMPUTED_VALUE"""),"1829")</f>
        <v>1829</v>
      </c>
      <c r="G204" s="0" t="str">
        <f aca="false">IFERROR(__xludf.dummyfunction("""COMPUTED_VALUE"""),"305949")</f>
        <v>305949</v>
      </c>
      <c r="H204" s="67" t="n">
        <f aca="false">IFERROR(__xludf.dummyfunction("""COMPUTED_VALUE"""),1814.4)</f>
        <v>1814.4</v>
      </c>
      <c r="I204" s="0" t="str">
        <v>ENSINO MEDIO PARCIAL</v>
      </c>
    </row>
    <row r="205" customFormat="false" ht="12.75" hidden="false" customHeight="false" outlineLevel="0" collapsed="false">
      <c r="A205" s="0" t="str">
        <f aca="false">IFERROR(__xludf.dummyfunction("""COMPUTED_VALUE"""),"Porto Nacional")</f>
        <v>Porto Nacional</v>
      </c>
      <c r="B205" s="0" t="str">
        <f aca="false">IFERROR(__xludf.dummyfunction("""COMPUTED_VALUE"""),"Porto Nacional")</f>
        <v>Porto Nacional</v>
      </c>
      <c r="C205" s="0" t="str">
        <f aca="false">IFERROR(__xludf.dummyfunction("""COMPUTED_VALUE"""),"A. ESCOL.COM. ESC. EST. MAL.ARTUR C.E SILVA")</f>
        <v>A. ESCOL.COM. ESC. EST. MAL.ARTUR C.E SILVA</v>
      </c>
      <c r="D205" s="0" t="str">
        <f aca="false">IFERROR(__xludf.dummyfunction("""COMPUTED_VALUE"""),"01112763000197")</f>
        <v>01112763000197</v>
      </c>
      <c r="E205" s="0" t="str">
        <f aca="false">IFERROR(__xludf.dummyfunction("""COMPUTED_VALUE"""),"104")</f>
        <v>104</v>
      </c>
      <c r="F205" s="0" t="str">
        <f aca="false">IFERROR(__xludf.dummyfunction("""COMPUTED_VALUE"""),"1829")</f>
        <v>1829</v>
      </c>
      <c r="G205" s="0" t="str">
        <f aca="false">IFERROR(__xludf.dummyfunction("""COMPUTED_VALUE"""),"307364")</f>
        <v>307364</v>
      </c>
      <c r="H205" s="67" t="n">
        <f aca="false">IFERROR(__xludf.dummyfunction("""COMPUTED_VALUE"""),914.4)</f>
        <v>914.4</v>
      </c>
      <c r="I205" s="0" t="str">
        <v>ENSINO MEDIO PARCIAL</v>
      </c>
    </row>
    <row r="206" customFormat="false" ht="12.75" hidden="false" customHeight="false" outlineLevel="0" collapsed="false">
      <c r="A206" s="0" t="str">
        <f aca="false">IFERROR(__xludf.dummyfunction("""COMPUTED_VALUE"""),"Porto Nacional")</f>
        <v>Porto Nacional</v>
      </c>
      <c r="B206" s="0" t="str">
        <f aca="false">IFERROR(__xludf.dummyfunction("""COMPUTED_VALUE"""),"Porto Nacional")</f>
        <v>Porto Nacional</v>
      </c>
      <c r="C206" s="0" t="str">
        <f aca="false">IFERROR(__xludf.dummyfunction("""COMPUTED_VALUE"""),"A.A.  ESCOLA ESTADUAL ALFREDO NASSER")</f>
        <v>A.A.  ESCOLA ESTADUAL ALFREDO NASSER</v>
      </c>
      <c r="D206" s="0" t="str">
        <f aca="false">IFERROR(__xludf.dummyfunction("""COMPUTED_VALUE"""),"01251862000150")</f>
        <v>01251862000150</v>
      </c>
      <c r="E206" s="0" t="str">
        <f aca="false">IFERROR(__xludf.dummyfunction("""COMPUTED_VALUE"""),"104")</f>
        <v>104</v>
      </c>
      <c r="F206" s="0" t="str">
        <f aca="false">IFERROR(__xludf.dummyfunction("""COMPUTED_VALUE"""),"1829")</f>
        <v>1829</v>
      </c>
      <c r="G206" s="0" t="str">
        <f aca="false">IFERROR(__xludf.dummyfunction("""COMPUTED_VALUE"""),"307410")</f>
        <v>307410</v>
      </c>
      <c r="H206" s="67" t="n">
        <f aca="false">IFERROR(__xludf.dummyfunction("""COMPUTED_VALUE"""),424.8)</f>
        <v>424.8</v>
      </c>
      <c r="I206" s="0" t="str">
        <v>ENSINO MEDIO PARCIAL</v>
      </c>
    </row>
    <row r="207" customFormat="false" ht="12.75" hidden="false" customHeight="false" outlineLevel="0" collapsed="false">
      <c r="A207" s="0" t="str">
        <f aca="false">IFERROR(__xludf.dummyfunction("""COMPUTED_VALUE"""),"Porto Nacional")</f>
        <v>Porto Nacional</v>
      </c>
      <c r="B207" s="0" t="str">
        <f aca="false">IFERROR(__xludf.dummyfunction("""COMPUTED_VALUE"""),"Porto Nacional")</f>
        <v>Porto Nacional</v>
      </c>
      <c r="C207" s="0" t="str">
        <f aca="false">IFERROR(__xludf.dummyfunction("""COMPUTED_VALUE"""),"A. ESCOLAR COMUN. DA ESC. CONV. BRASIL")</f>
        <v>A. ESCOLAR COMUN. DA ESC. CONV. BRASIL</v>
      </c>
      <c r="D207" s="0" t="str">
        <f aca="false">IFERROR(__xludf.dummyfunction("""COMPUTED_VALUE"""),"01112471000154")</f>
        <v>01112471000154</v>
      </c>
      <c r="E207" s="0" t="str">
        <f aca="false">IFERROR(__xludf.dummyfunction("""COMPUTED_VALUE"""),"104")</f>
        <v>104</v>
      </c>
      <c r="F207" s="0" t="str">
        <f aca="false">IFERROR(__xludf.dummyfunction("""COMPUTED_VALUE"""),"1829")</f>
        <v>1829</v>
      </c>
      <c r="G207" s="0" t="str">
        <f aca="false">IFERROR(__xludf.dummyfunction("""COMPUTED_VALUE"""),"307402")</f>
        <v>307402</v>
      </c>
      <c r="H207" s="67" t="n">
        <f aca="false">IFERROR(__xludf.dummyfunction("""COMPUTED_VALUE"""),352.8)</f>
        <v>352.8</v>
      </c>
      <c r="I207" s="0" t="str">
        <v>ENSINO MEDIO PARCIAL</v>
      </c>
    </row>
    <row r="208" customFormat="false" ht="12.75" hidden="false" customHeight="false" outlineLevel="0" collapsed="false">
      <c r="A208" s="0" t="str">
        <f aca="false">IFERROR(__xludf.dummyfunction("""COMPUTED_VALUE"""),"Porto Nacional")</f>
        <v>Porto Nacional</v>
      </c>
      <c r="B208" s="0" t="str">
        <f aca="false">IFERROR(__xludf.dummyfunction("""COMPUTED_VALUE"""),"Porto Nacional")</f>
        <v>Porto Nacional</v>
      </c>
      <c r="C208" s="0" t="str">
        <f aca="false">IFERROR(__xludf.dummyfunction("""COMPUTED_VALUE"""),"A.A.  ESCOLA ESTADUAL CUSTÓDIA DA SILVA PEDREIRA")</f>
        <v>A.A.  ESCOLA ESTADUAL CUSTÓDIA DA SILVA PEDREIRA</v>
      </c>
      <c r="D208" s="0" t="str">
        <f aca="false">IFERROR(__xludf.dummyfunction("""COMPUTED_VALUE"""),"01192932000146")</f>
        <v>01192932000146</v>
      </c>
      <c r="E208" s="0" t="str">
        <f aca="false">IFERROR(__xludf.dummyfunction("""COMPUTED_VALUE"""),"001")</f>
        <v>001</v>
      </c>
      <c r="F208" s="0" t="str">
        <f aca="false">IFERROR(__xludf.dummyfunction("""COMPUTED_VALUE"""),"1117")</f>
        <v>1117</v>
      </c>
      <c r="G208" s="0" t="str">
        <f aca="false">IFERROR(__xludf.dummyfunction("""COMPUTED_VALUE"""),"314080")</f>
        <v>314080</v>
      </c>
      <c r="H208" s="67" t="n">
        <f aca="false">IFERROR(__xludf.dummyfunction("""COMPUTED_VALUE"""),2354.4)</f>
        <v>2354.4</v>
      </c>
      <c r="I208" s="0" t="str">
        <v>ENSINO MEDIO PARCIAL</v>
      </c>
    </row>
    <row r="209" customFormat="false" ht="12.75" hidden="false" customHeight="false" outlineLevel="0" collapsed="false">
      <c r="A209" s="0" t="str">
        <f aca="false">IFERROR(__xludf.dummyfunction("""COMPUTED_VALUE"""),"Porto Nacional")</f>
        <v>Porto Nacional</v>
      </c>
      <c r="B209" s="0" t="str">
        <f aca="false">IFERROR(__xludf.dummyfunction("""COMPUTED_VALUE"""),"Porto Nacional")</f>
        <v>Porto Nacional</v>
      </c>
      <c r="C209" s="0" t="str">
        <f aca="false">IFERROR(__xludf.dummyfunction("""COMPUTED_VALUE"""),"A.A. ESCOLA ESTADUAL IRMA ASPASIA")</f>
        <v>A.A. ESCOLA ESTADUAL IRMA ASPASIA</v>
      </c>
      <c r="D209" s="0" t="str">
        <f aca="false">IFERROR(__xludf.dummyfunction("""COMPUTED_VALUE"""),"01136022000146")</f>
        <v>01136022000146</v>
      </c>
      <c r="E209" s="0" t="str">
        <f aca="false">IFERROR(__xludf.dummyfunction("""COMPUTED_VALUE"""),"104")</f>
        <v>104</v>
      </c>
      <c r="F209" s="0" t="str">
        <f aca="false">IFERROR(__xludf.dummyfunction("""COMPUTED_VALUE"""),"1829")</f>
        <v>1829</v>
      </c>
      <c r="G209" s="0" t="str">
        <f aca="false">IFERROR(__xludf.dummyfunction("""COMPUTED_VALUE"""),"307453")</f>
        <v>307453</v>
      </c>
      <c r="H209" s="67" t="n">
        <f aca="false">IFERROR(__xludf.dummyfunction("""COMPUTED_VALUE"""),1720.8)</f>
        <v>1720.8</v>
      </c>
      <c r="I209" s="0" t="str">
        <v>ENSINO MEDIO PARCIAL</v>
      </c>
    </row>
    <row r="210" customFormat="false" ht="12.75" hidden="false" customHeight="false" outlineLevel="0" collapsed="false">
      <c r="A210" s="0" t="str">
        <f aca="false">IFERROR(__xludf.dummyfunction("""COMPUTED_VALUE"""),"Porto Nacional")</f>
        <v>Porto Nacional</v>
      </c>
      <c r="B210" s="0" t="str">
        <f aca="false">IFERROR(__xludf.dummyfunction("""COMPUTED_VALUE"""),"Porto Nacional")</f>
        <v>Porto Nacional</v>
      </c>
      <c r="C210" s="0" t="str">
        <f aca="false">IFERROR(__xludf.dummyfunction("""COMPUTED_VALUE"""),"A.A. E. E. PROFA. CARMENIA MATOS MAIA")</f>
        <v>A.A. E. E. PROFA. CARMENIA MATOS MAIA</v>
      </c>
      <c r="D210" s="0" t="str">
        <f aca="false">IFERROR(__xludf.dummyfunction("""COMPUTED_VALUE"""),"01118897000115")</f>
        <v>01118897000115</v>
      </c>
      <c r="E210" s="0" t="str">
        <f aca="false">IFERROR(__xludf.dummyfunction("""COMPUTED_VALUE"""),"104")</f>
        <v>104</v>
      </c>
      <c r="F210" s="0" t="str">
        <f aca="false">IFERROR(__xludf.dummyfunction("""COMPUTED_VALUE"""),"1829")</f>
        <v>1829</v>
      </c>
      <c r="G210" s="0" t="str">
        <f aca="false">IFERROR(__xludf.dummyfunction("""COMPUTED_VALUE"""),"307399")</f>
        <v>307399</v>
      </c>
      <c r="H210" s="67" t="n">
        <f aca="false">IFERROR(__xludf.dummyfunction("""COMPUTED_VALUE"""),763.2)</f>
        <v>763.2</v>
      </c>
      <c r="I210" s="0" t="str">
        <v>ENSINO MEDIO PARCIAL</v>
      </c>
    </row>
    <row r="211" customFormat="false" ht="12.75" hidden="false" customHeight="false" outlineLevel="0" collapsed="false">
      <c r="A211" s="0" t="str">
        <f aca="false">IFERROR(__xludf.dummyfunction("""COMPUTED_VALUE"""),"Porto Nacional")</f>
        <v>Porto Nacional</v>
      </c>
      <c r="B211" s="0" t="str">
        <f aca="false">IFERROR(__xludf.dummyfunction("""COMPUTED_VALUE"""),"Santa Rita do Tocantins")</f>
        <v>Santa Rita do Tocantins</v>
      </c>
      <c r="C211" s="0" t="str">
        <f aca="false">IFERROR(__xludf.dummyfunction("""COMPUTED_VALUE"""),"ASS. COM.DE AP.ESC. EST. DE 1 GRAU BOA NOVA")</f>
        <v>ASS. COM.DE AP.ESC. EST. DE 1 GRAU BOA NOVA</v>
      </c>
      <c r="D211" s="0" t="str">
        <f aca="false">IFERROR(__xludf.dummyfunction("""COMPUTED_VALUE"""),"01856561000150")</f>
        <v>01856561000150</v>
      </c>
      <c r="E211" s="0" t="str">
        <f aca="false">IFERROR(__xludf.dummyfunction("""COMPUTED_VALUE"""),"001")</f>
        <v>001</v>
      </c>
      <c r="F211" s="0" t="str">
        <f aca="false">IFERROR(__xludf.dummyfunction("""COMPUTED_VALUE"""),"4107")</f>
        <v>4107</v>
      </c>
      <c r="G211" s="0" t="str">
        <f aca="false">IFERROR(__xludf.dummyfunction("""COMPUTED_VALUE"""),"320722")</f>
        <v>320722</v>
      </c>
      <c r="H211" s="67" t="n">
        <f aca="false">IFERROR(__xludf.dummyfunction("""COMPUTED_VALUE"""),532.8)</f>
        <v>532.8</v>
      </c>
      <c r="I211" s="0" t="str">
        <v>ENSINO MEDIO PARCIAL</v>
      </c>
    </row>
    <row r="212" customFormat="false" ht="12.75" hidden="false" customHeight="false" outlineLevel="0" collapsed="false">
      <c r="A212" s="0" t="str">
        <f aca="false">IFERROR(__xludf.dummyfunction("""COMPUTED_VALUE"""),"Porto Nacional")</f>
        <v>Porto Nacional</v>
      </c>
      <c r="B212" s="0" t="str">
        <f aca="false">IFERROR(__xludf.dummyfunction("""COMPUTED_VALUE"""),"Santa Rosa do Tocantins")</f>
        <v>Santa Rosa do Tocantins</v>
      </c>
      <c r="C212" s="0" t="str">
        <f aca="false">IFERROR(__xludf.dummyfunction("""COMPUTED_VALUE"""),"A.A. E. E. TENENTE SALVADOR RIBEIRO")</f>
        <v>A.A. E. E. TENENTE SALVADOR RIBEIRO</v>
      </c>
      <c r="D212" s="0" t="str">
        <f aca="false">IFERROR(__xludf.dummyfunction("""COMPUTED_VALUE"""),"01066424000111")</f>
        <v>01066424000111</v>
      </c>
      <c r="E212" s="0" t="str">
        <f aca="false">IFERROR(__xludf.dummyfunction("""COMPUTED_VALUE"""),"001")</f>
        <v>001</v>
      </c>
      <c r="F212" s="0" t="str">
        <f aca="false">IFERROR(__xludf.dummyfunction("""COMPUTED_VALUE"""),"1117")</f>
        <v>1117</v>
      </c>
      <c r="G212" s="0" t="str">
        <f aca="false">IFERROR(__xludf.dummyfunction("""COMPUTED_VALUE"""),"332623")</f>
        <v>332623</v>
      </c>
      <c r="H212" s="67" t="n">
        <f aca="false">IFERROR(__xludf.dummyfunction("""COMPUTED_VALUE"""),1195.2)</f>
        <v>1195.2</v>
      </c>
      <c r="I212" s="0" t="str">
        <v>ENSINO MEDIO PARCIAL</v>
      </c>
    </row>
    <row r="213" customFormat="false" ht="12.75" hidden="false" customHeight="false" outlineLevel="0" collapsed="false">
      <c r="A213" s="0" t="str">
        <f aca="false">IFERROR(__xludf.dummyfunction("""COMPUTED_VALUE"""),"Porto Nacional")</f>
        <v>Porto Nacional</v>
      </c>
      <c r="B213" s="0" t="str">
        <f aca="false">IFERROR(__xludf.dummyfunction("""COMPUTED_VALUE"""),"Silvanopolis")</f>
        <v>Silvanopolis</v>
      </c>
      <c r="C213" s="0" t="str">
        <f aca="false">IFERROR(__xludf.dummyfunction("""COMPUTED_VALUE"""),"A.A. DA ESC. EST. JOAO DA SILVA GUIMARAES")</f>
        <v>A.A. DA ESC. EST. JOAO DA SILVA GUIMARAES</v>
      </c>
      <c r="D213" s="0" t="str">
        <f aca="false">IFERROR(__xludf.dummyfunction("""COMPUTED_VALUE"""),"01557779000103")</f>
        <v>01557779000103</v>
      </c>
      <c r="E213" s="0" t="str">
        <f aca="false">IFERROR(__xludf.dummyfunction("""COMPUTED_VALUE"""),"001")</f>
        <v>001</v>
      </c>
      <c r="F213" s="0" t="str">
        <f aca="false">IFERROR(__xludf.dummyfunction("""COMPUTED_VALUE"""),"3980")</f>
        <v>3980</v>
      </c>
      <c r="G213" s="0" t="str">
        <f aca="false">IFERROR(__xludf.dummyfunction("""COMPUTED_VALUE"""),"51292")</f>
        <v>51292</v>
      </c>
      <c r="H213" s="67" t="n">
        <f aca="false">IFERROR(__xludf.dummyfunction("""COMPUTED_VALUE"""),1742.4)</f>
        <v>1742.4</v>
      </c>
      <c r="I213" s="0" t="str">
        <v>ENSINO MEDIO PARCIAL</v>
      </c>
    </row>
    <row r="214" customFormat="false" ht="12.75" hidden="false" customHeight="false" outlineLevel="0" collapsed="false">
      <c r="A214" s="0" t="str">
        <f aca="false">IFERROR(__xludf.dummyfunction("""COMPUTED_VALUE"""),"Tocantinópolis")</f>
        <v>Tocantinópolis</v>
      </c>
      <c r="B214" s="0" t="str">
        <f aca="false">IFERROR(__xludf.dummyfunction("""COMPUTED_VALUE"""),"Aguiarnopolis")</f>
        <v>Aguiarnopolis</v>
      </c>
      <c r="C214" s="0" t="str">
        <f aca="false">IFERROR(__xludf.dummyfunction("""COMPUTED_VALUE"""),"A.A. DA ESC. EST. NAZARÉ NUNES DA SILVA (AGUIARNOPOLIS)")</f>
        <v>A.A. DA ESC. EST. NAZARÉ NUNES DA SILVA (AGUIARNOPOLIS)</v>
      </c>
      <c r="D214" s="0" t="str">
        <f aca="false">IFERROR(__xludf.dummyfunction("""COMPUTED_VALUE"""),"01213519000110")</f>
        <v>01213519000110</v>
      </c>
      <c r="E214" s="0" t="str">
        <f aca="false">IFERROR(__xludf.dummyfunction("""COMPUTED_VALUE"""),"001")</f>
        <v>001</v>
      </c>
      <c r="F214" s="0" t="str">
        <f aca="false">IFERROR(__xludf.dummyfunction("""COMPUTED_VALUE"""),"0810")</f>
        <v>0810</v>
      </c>
      <c r="G214" s="0" t="str">
        <f aca="false">IFERROR(__xludf.dummyfunction("""COMPUTED_VALUE"""),"217727")</f>
        <v>217727</v>
      </c>
      <c r="H214" s="67" t="n">
        <f aca="false">IFERROR(__xludf.dummyfunction("""COMPUTED_VALUE"""),432)</f>
        <v>432</v>
      </c>
      <c r="I214" s="0" t="str">
        <v>ENSINO MEDIO PARCIAL</v>
      </c>
    </row>
    <row r="215" customFormat="false" ht="12.75" hidden="false" customHeight="false" outlineLevel="0" collapsed="false">
      <c r="A215" s="0" t="str">
        <f aca="false">IFERROR(__xludf.dummyfunction("""COMPUTED_VALUE"""),"Tocantinópolis")</f>
        <v>Tocantinópolis</v>
      </c>
      <c r="B215" s="0" t="str">
        <f aca="false">IFERROR(__xludf.dummyfunction("""COMPUTED_VALUE"""),"Angico")</f>
        <v>Angico</v>
      </c>
      <c r="C215" s="0" t="str">
        <f aca="false">IFERROR(__xludf.dummyfunction("""COMPUTED_VALUE"""),"ASSOCIAÇÃO DE APOIO DO COL. EST. DULCE COELHO DE SOUSA")</f>
        <v>ASSOCIAÇÃO DE APOIO DO COL. EST. DULCE COELHO DE SOUSA</v>
      </c>
      <c r="D215" s="0" t="str">
        <f aca="false">IFERROR(__xludf.dummyfunction("""COMPUTED_VALUE"""),"10800992000195")</f>
        <v>10800992000195</v>
      </c>
      <c r="E215" s="0" t="str">
        <f aca="false">IFERROR(__xludf.dummyfunction("""COMPUTED_VALUE"""),"001")</f>
        <v>001</v>
      </c>
      <c r="F215" s="0" t="str">
        <f aca="false">IFERROR(__xludf.dummyfunction("""COMPUTED_VALUE"""),"3973")</f>
        <v>3973</v>
      </c>
      <c r="G215" s="0" t="str">
        <f aca="false">IFERROR(__xludf.dummyfunction("""COMPUTED_VALUE"""),"212792")</f>
        <v>212792</v>
      </c>
      <c r="H215" s="67" t="n">
        <f aca="false">IFERROR(__xludf.dummyfunction("""COMPUTED_VALUE"""),842.4)</f>
        <v>842.4</v>
      </c>
      <c r="I215" s="0" t="str">
        <v>ENSINO MEDIO PARCIAL</v>
      </c>
    </row>
    <row r="216" customFormat="false" ht="12.75" hidden="false" customHeight="false" outlineLevel="0" collapsed="false">
      <c r="A216" s="0" t="str">
        <f aca="false">IFERROR(__xludf.dummyfunction("""COMPUTED_VALUE"""),"Tocantinópolis")</f>
        <v>Tocantinópolis</v>
      </c>
      <c r="B216" s="0" t="str">
        <f aca="false">IFERROR(__xludf.dummyfunction("""COMPUTED_VALUE"""),"Cachoeirinha")</f>
        <v>Cachoeirinha</v>
      </c>
      <c r="C216" s="0" t="str">
        <f aca="false">IFERROR(__xludf.dummyfunction("""COMPUTED_VALUE"""),"A.A. E. EST. NOVA DA CACHOEIRINHA/RAIMUNDO NONATO TORRES")</f>
        <v>A.A. E. EST. NOVA DA CACHOEIRINHA/RAIMUNDO NONATO TORRES</v>
      </c>
      <c r="D216" s="0" t="str">
        <f aca="false">IFERROR(__xludf.dummyfunction("""COMPUTED_VALUE"""),"01213535000103")</f>
        <v>01213535000103</v>
      </c>
      <c r="E216" s="0" t="str">
        <f aca="false">IFERROR(__xludf.dummyfunction("""COMPUTED_VALUE"""),"001")</f>
        <v>001</v>
      </c>
      <c r="F216" s="0" t="str">
        <f aca="false">IFERROR(__xludf.dummyfunction("""COMPUTED_VALUE"""),"0810")</f>
        <v>0810</v>
      </c>
      <c r="G216" s="0" t="str">
        <f aca="false">IFERROR(__xludf.dummyfunction("""COMPUTED_VALUE"""),"0217689")</f>
        <v>0217689</v>
      </c>
      <c r="H216" s="67" t="n">
        <f aca="false">IFERROR(__xludf.dummyfunction("""COMPUTED_VALUE"""),684)</f>
        <v>684</v>
      </c>
      <c r="I216" s="0" t="str">
        <v>ENSINO MEDIO PARCIAL</v>
      </c>
    </row>
    <row r="217" customFormat="false" ht="12.75" hidden="false" customHeight="false" outlineLevel="0" collapsed="false">
      <c r="A217" s="0" t="str">
        <f aca="false">IFERROR(__xludf.dummyfunction("""COMPUTED_VALUE"""),"Tocantinópolis")</f>
        <v>Tocantinópolis</v>
      </c>
      <c r="B217" s="0" t="str">
        <f aca="false">IFERROR(__xludf.dummyfunction("""COMPUTED_VALUE"""),"darcinopolis")</f>
        <v>darcinopolis</v>
      </c>
      <c r="C217" s="0" t="str">
        <f aca="false">IFERROR(__xludf.dummyfunction("""COMPUTED_VALUE"""),"A. APOIO COL. EST. JOSE DE SOUZA PORTO")</f>
        <v>A. APOIO COL. EST. JOSE DE SOUZA PORTO</v>
      </c>
      <c r="D217" s="0" t="str">
        <f aca="false">IFERROR(__xludf.dummyfunction("""COMPUTED_VALUE"""),"01213532000170")</f>
        <v>01213532000170</v>
      </c>
      <c r="E217" s="0" t="str">
        <f aca="false">IFERROR(__xludf.dummyfunction("""COMPUTED_VALUE"""),"001")</f>
        <v>001</v>
      </c>
      <c r="F217" s="0" t="str">
        <f aca="false">IFERROR(__xludf.dummyfunction("""COMPUTED_VALUE"""),"0810")</f>
        <v>0810</v>
      </c>
      <c r="G217" s="0" t="str">
        <f aca="false">IFERROR(__xludf.dummyfunction("""COMPUTED_VALUE"""),"25739")</f>
        <v>25739</v>
      </c>
      <c r="H217" s="67" t="n">
        <f aca="false">IFERROR(__xludf.dummyfunction("""COMPUTED_VALUE"""),1987.2)</f>
        <v>1987.2</v>
      </c>
      <c r="I217" s="0" t="str">
        <v>ENSINO MEDIO PARCIAL</v>
      </c>
    </row>
    <row r="218" customFormat="false" ht="12.75" hidden="false" customHeight="false" outlineLevel="0" collapsed="false">
      <c r="A218" s="0" t="str">
        <f aca="false">IFERROR(__xludf.dummyfunction("""COMPUTED_VALUE"""),"Tocantinópolis")</f>
        <v>Tocantinópolis</v>
      </c>
      <c r="B218" s="0" t="str">
        <f aca="false">IFERROR(__xludf.dummyfunction("""COMPUTED_VALUE"""),"Itaguatins")</f>
        <v>Itaguatins</v>
      </c>
      <c r="C218" s="0" t="str">
        <f aca="false">IFERROR(__xludf.dummyfunction("""COMPUTED_VALUE"""),"ASS. DE APOIO ESC. EST. OLAVO BILAC")</f>
        <v>ASS. DE APOIO ESC. EST. OLAVO BILAC</v>
      </c>
      <c r="D218" s="0" t="str">
        <f aca="false">IFERROR(__xludf.dummyfunction("""COMPUTED_VALUE"""),"01358337000138")</f>
        <v>01358337000138</v>
      </c>
      <c r="E218" s="0" t="str">
        <f aca="false">IFERROR(__xludf.dummyfunction("""COMPUTED_VALUE"""),"001")</f>
        <v>001</v>
      </c>
      <c r="F218" s="0" t="str">
        <f aca="false">IFERROR(__xludf.dummyfunction("""COMPUTED_VALUE"""),"0810")</f>
        <v>0810</v>
      </c>
      <c r="G218" s="0" t="str">
        <f aca="false">IFERROR(__xludf.dummyfunction("""COMPUTED_VALUE"""),"218391")</f>
        <v>218391</v>
      </c>
      <c r="H218" s="67" t="n">
        <f aca="false">IFERROR(__xludf.dummyfunction("""COMPUTED_VALUE"""),1468.8)</f>
        <v>1468.8</v>
      </c>
      <c r="I218" s="0" t="str">
        <v>ENSINO MEDIO PARCIAL</v>
      </c>
    </row>
    <row r="219" customFormat="false" ht="12.75" hidden="false" customHeight="false" outlineLevel="0" collapsed="false">
      <c r="A219" s="0" t="str">
        <f aca="false">IFERROR(__xludf.dummyfunction("""COMPUTED_VALUE"""),"Tocantinópolis")</f>
        <v>Tocantinópolis</v>
      </c>
      <c r="B219" s="0" t="str">
        <f aca="false">IFERROR(__xludf.dummyfunction("""COMPUTED_VALUE"""),"Luzinopolis")</f>
        <v>Luzinopolis</v>
      </c>
      <c r="C219" s="0" t="str">
        <f aca="false">IFERROR(__xludf.dummyfunction("""COMPUTED_VALUE"""),"ASS. AP.A ESC. EST. JUSCELINO K.DE OLIVEIRA")</f>
        <v>ASS. AP.A ESC. EST. JUSCELINO K.DE OLIVEIRA</v>
      </c>
      <c r="D219" s="0" t="str">
        <f aca="false">IFERROR(__xludf.dummyfunction("""COMPUTED_VALUE"""),"01230232000107")</f>
        <v>01230232000107</v>
      </c>
      <c r="E219" s="0" t="str">
        <f aca="false">IFERROR(__xludf.dummyfunction("""COMPUTED_VALUE"""),"001")</f>
        <v>001</v>
      </c>
      <c r="F219" s="0" t="str">
        <f aca="false">IFERROR(__xludf.dummyfunction("""COMPUTED_VALUE"""),"0810")</f>
        <v>0810</v>
      </c>
      <c r="G219" s="0" t="str">
        <f aca="false">IFERROR(__xludf.dummyfunction("""COMPUTED_VALUE"""),"022135X")</f>
        <v>022135X</v>
      </c>
      <c r="H219" s="67" t="n">
        <f aca="false">IFERROR(__xludf.dummyfunction("""COMPUTED_VALUE"""),1101.6)</f>
        <v>1101.6</v>
      </c>
      <c r="I219" s="0" t="str">
        <v>ENSINO MEDIO PARCIAL</v>
      </c>
    </row>
    <row r="220" customFormat="false" ht="12.75" hidden="false" customHeight="false" outlineLevel="0" collapsed="false">
      <c r="A220" s="0" t="str">
        <f aca="false">IFERROR(__xludf.dummyfunction("""COMPUTED_VALUE"""),"Tocantinópolis")</f>
        <v>Tocantinópolis</v>
      </c>
      <c r="B220" s="0" t="str">
        <f aca="false">IFERROR(__xludf.dummyfunction("""COMPUTED_VALUE"""),"Maurilandia do Tocantins")</f>
        <v>Maurilandia do Tocantins</v>
      </c>
      <c r="C220" s="0" t="str">
        <f aca="false">IFERROR(__xludf.dummyfunction("""COMPUTED_VALUE"""),"A.A.  DA ESC. EST.PEDRO LUDOVICO TEIXEIRA")</f>
        <v>A.A.  DA ESC. EST.PEDRO LUDOVICO TEIXEIRA</v>
      </c>
      <c r="D220" s="0" t="str">
        <f aca="false">IFERROR(__xludf.dummyfunction("""COMPUTED_VALUE"""),"01213528000101")</f>
        <v>01213528000101</v>
      </c>
      <c r="E220" s="0" t="str">
        <f aca="false">IFERROR(__xludf.dummyfunction("""COMPUTED_VALUE"""),"001")</f>
        <v>001</v>
      </c>
      <c r="F220" s="0" t="str">
        <f aca="false">IFERROR(__xludf.dummyfunction("""COMPUTED_VALUE"""),"0810")</f>
        <v>0810</v>
      </c>
      <c r="G220" s="0" t="str">
        <f aca="false">IFERROR(__xludf.dummyfunction("""COMPUTED_VALUE"""),"0217670")</f>
        <v>0217670</v>
      </c>
      <c r="H220" s="67" t="n">
        <f aca="false">IFERROR(__xludf.dummyfunction("""COMPUTED_VALUE"""),1101.6)</f>
        <v>1101.6</v>
      </c>
      <c r="I220" s="0" t="str">
        <v>ENSINO MEDIO PARCIAL</v>
      </c>
    </row>
    <row r="221" customFormat="false" ht="12.75" hidden="false" customHeight="false" outlineLevel="0" collapsed="false">
      <c r="A221" s="0" t="str">
        <f aca="false">IFERROR(__xludf.dummyfunction("""COMPUTED_VALUE"""),"Tocantinópolis")</f>
        <v>Tocantinópolis</v>
      </c>
      <c r="B221" s="0" t="str">
        <f aca="false">IFERROR(__xludf.dummyfunction("""COMPUTED_VALUE"""),"Nazare")</f>
        <v>Nazare</v>
      </c>
      <c r="C221" s="0" t="str">
        <f aca="false">IFERROR(__xludf.dummyfunction("""COMPUTED_VALUE"""),"A.DO COLEGIO EST.PRES.CASTELO BRANCO")</f>
        <v>A.DO COLEGIO EST.PRES.CASTELO BRANCO</v>
      </c>
      <c r="D221" s="0" t="str">
        <f aca="false">IFERROR(__xludf.dummyfunction("""COMPUTED_VALUE"""),"01213522000134")</f>
        <v>01213522000134</v>
      </c>
      <c r="E221" s="0" t="str">
        <f aca="false">IFERROR(__xludf.dummyfunction("""COMPUTED_VALUE"""),"001")</f>
        <v>001</v>
      </c>
      <c r="F221" s="0" t="str">
        <f aca="false">IFERROR(__xludf.dummyfunction("""COMPUTED_VALUE"""),"0810")</f>
        <v>0810</v>
      </c>
      <c r="G221" s="0" t="str">
        <f aca="false">IFERROR(__xludf.dummyfunction("""COMPUTED_VALUE"""),"217859")</f>
        <v>217859</v>
      </c>
      <c r="H221" s="67" t="n">
        <f aca="false">IFERROR(__xludf.dummyfunction("""COMPUTED_VALUE"""),820.8)</f>
        <v>820.8</v>
      </c>
      <c r="I221" s="0" t="str">
        <v>ENSINO MEDIO PARCIAL</v>
      </c>
    </row>
    <row r="222" customFormat="false" ht="12.75" hidden="false" customHeight="false" outlineLevel="0" collapsed="false">
      <c r="A222" s="0" t="str">
        <f aca="false">IFERROR(__xludf.dummyfunction("""COMPUTED_VALUE"""),"Tocantinópolis")</f>
        <v>Tocantinópolis</v>
      </c>
      <c r="B222" s="0" t="str">
        <f aca="false">IFERROR(__xludf.dummyfunction("""COMPUTED_VALUE"""),"Nazare")</f>
        <v>Nazare</v>
      </c>
      <c r="C222" s="0" t="str">
        <f aca="false">IFERROR(__xludf.dummyfunction("""COMPUTED_VALUE"""),"A.A. ESC. EST. DOM CORNELIO CHIZZINI")</f>
        <v>A.A. ESC. EST. DOM CORNELIO CHIZZINI</v>
      </c>
      <c r="D222" s="0" t="str">
        <f aca="false">IFERROR(__xludf.dummyfunction("""COMPUTED_VALUE"""),"01230233000143")</f>
        <v>01230233000143</v>
      </c>
      <c r="E222" s="0" t="str">
        <f aca="false">IFERROR(__xludf.dummyfunction("""COMPUTED_VALUE"""),"001")</f>
        <v>001</v>
      </c>
      <c r="F222" s="0" t="str">
        <f aca="false">IFERROR(__xludf.dummyfunction("""COMPUTED_VALUE"""),"0810")</f>
        <v>0810</v>
      </c>
      <c r="G222" s="0" t="str">
        <f aca="false">IFERROR(__xludf.dummyfunction("""COMPUTED_VALUE"""),"21776X")</f>
        <v>21776X</v>
      </c>
      <c r="H222" s="67" t="n">
        <f aca="false">IFERROR(__xludf.dummyfunction("""COMPUTED_VALUE"""),345.6)</f>
        <v>345.6</v>
      </c>
      <c r="I222" s="0" t="str">
        <v>ENSINO MEDIO PARCIAL</v>
      </c>
    </row>
    <row r="223" customFormat="false" ht="12.75" hidden="false" customHeight="false" outlineLevel="0" collapsed="false">
      <c r="A223" s="0" t="str">
        <f aca="false">IFERROR(__xludf.dummyfunction("""COMPUTED_VALUE"""),"Tocantinópolis")</f>
        <v>Tocantinópolis</v>
      </c>
      <c r="B223" s="0" t="str">
        <f aca="false">IFERROR(__xludf.dummyfunction("""COMPUTED_VALUE"""),"Nazare")</f>
        <v>Nazare</v>
      </c>
      <c r="C223" s="0" t="str">
        <f aca="false">IFERROR(__xludf.dummyfunction("""COMPUTED_VALUE"""),"A.A.  DA ESCOLA ESTADUAL PIACAVA")</f>
        <v>A.A.  DA ESCOLA ESTADUAL PIACAVA</v>
      </c>
      <c r="D223" s="0" t="str">
        <f aca="false">IFERROR(__xludf.dummyfunction("""COMPUTED_VALUE"""),"01230239000110")</f>
        <v>01230239000110</v>
      </c>
      <c r="E223" s="0" t="str">
        <f aca="false">IFERROR(__xludf.dummyfunction("""COMPUTED_VALUE"""),"001")</f>
        <v>001</v>
      </c>
      <c r="F223" s="0" t="str">
        <f aca="false">IFERROR(__xludf.dummyfunction("""COMPUTED_VALUE"""),"0810")</f>
        <v>0810</v>
      </c>
      <c r="G223" s="0" t="str">
        <f aca="false">IFERROR(__xludf.dummyfunction("""COMPUTED_VALUE"""),"217883")</f>
        <v>217883</v>
      </c>
      <c r="H223" s="67" t="n">
        <f aca="false">IFERROR(__xludf.dummyfunction("""COMPUTED_VALUE"""),194.4)</f>
        <v>194.4</v>
      </c>
      <c r="I223" s="0" t="str">
        <v>ENSINO MEDIO PARCIAL</v>
      </c>
    </row>
    <row r="224" customFormat="false" ht="12.75" hidden="false" customHeight="false" outlineLevel="0" collapsed="false">
      <c r="A224" s="0" t="str">
        <f aca="false">IFERROR(__xludf.dummyfunction("""COMPUTED_VALUE"""),"Tocantinópolis")</f>
        <v>Tocantinópolis</v>
      </c>
      <c r="B224" s="0" t="str">
        <f aca="false">IFERROR(__xludf.dummyfunction("""COMPUTED_VALUE"""),"Palmeiras do Tocantins")</f>
        <v>Palmeiras do Tocantins</v>
      </c>
      <c r="C224" s="0" t="str">
        <f aca="false">IFERROR(__xludf.dummyfunction("""COMPUTED_VALUE"""),"A.A. ESC. EST. RAIMUNDO NEIVA DE CARVALHO")</f>
        <v>A.A. ESC. EST. RAIMUNDO NEIVA DE CARVALHO</v>
      </c>
      <c r="D224" s="0" t="str">
        <f aca="false">IFERROR(__xludf.dummyfunction("""COMPUTED_VALUE"""),"01213533000114")</f>
        <v>01213533000114</v>
      </c>
      <c r="E224" s="0" t="str">
        <f aca="false">IFERROR(__xludf.dummyfunction("""COMPUTED_VALUE"""),"001")</f>
        <v>001</v>
      </c>
      <c r="F224" s="0" t="str">
        <f aca="false">IFERROR(__xludf.dummyfunction("""COMPUTED_VALUE"""),"0810")</f>
        <v>0810</v>
      </c>
      <c r="G224" s="0" t="str">
        <f aca="false">IFERROR(__xludf.dummyfunction("""COMPUTED_VALUE"""),"0027529")</f>
        <v>0027529</v>
      </c>
      <c r="H224" s="67" t="n">
        <f aca="false">IFERROR(__xludf.dummyfunction("""COMPUTED_VALUE"""),1900.8)</f>
        <v>1900.8</v>
      </c>
      <c r="I224" s="0" t="str">
        <v>ENSINO MEDIO PARCIAL</v>
      </c>
    </row>
    <row r="225" customFormat="false" ht="12.75" hidden="false" customHeight="false" outlineLevel="0" collapsed="false">
      <c r="A225" s="0" t="str">
        <f aca="false">IFERROR(__xludf.dummyfunction("""COMPUTED_VALUE"""),"Tocantinópolis")</f>
        <v>Tocantinópolis</v>
      </c>
      <c r="B225" s="0" t="str">
        <f aca="false">IFERROR(__xludf.dummyfunction("""COMPUTED_VALUE"""),"Santa Terezinha do Tocantins")</f>
        <v>Santa Terezinha do Tocantins</v>
      </c>
      <c r="C225" s="0" t="str">
        <f aca="false">IFERROR(__xludf.dummyfunction("""COMPUTED_VALUE"""),"ASS. A. ESC. EST. DR JOSE FELICIANO FERREIRA")</f>
        <v>ASS. A. ESC. EST. DR JOSE FELICIANO FERREIRA</v>
      </c>
      <c r="D225" s="0" t="str">
        <f aca="false">IFERROR(__xludf.dummyfunction("""COMPUTED_VALUE"""),"01077441000154")</f>
        <v>01077441000154</v>
      </c>
      <c r="E225" s="0" t="str">
        <f aca="false">IFERROR(__xludf.dummyfunction("""COMPUTED_VALUE"""),"001")</f>
        <v>001</v>
      </c>
      <c r="F225" s="0" t="str">
        <f aca="false">IFERROR(__xludf.dummyfunction("""COMPUTED_VALUE"""),"0810")</f>
        <v>0810</v>
      </c>
      <c r="G225" s="0" t="str">
        <f aca="false">IFERROR(__xludf.dummyfunction("""COMPUTED_VALUE"""),"0026085")</f>
        <v>0026085</v>
      </c>
      <c r="H225" s="67" t="n">
        <f aca="false">IFERROR(__xludf.dummyfunction("""COMPUTED_VALUE"""),518.4)</f>
        <v>518.4</v>
      </c>
      <c r="I225" s="0" t="str">
        <v>ENSINO MEDIO PARCIAL</v>
      </c>
    </row>
    <row r="226" customFormat="false" ht="12.75" hidden="false" customHeight="false" outlineLevel="0" collapsed="false">
      <c r="A226" s="0" t="str">
        <f aca="false">IFERROR(__xludf.dummyfunction("""COMPUTED_VALUE"""),"Tocantinópolis")</f>
        <v>Tocantinópolis</v>
      </c>
      <c r="B226" s="0" t="str">
        <f aca="false">IFERROR(__xludf.dummyfunction("""COMPUTED_VALUE"""),"Tocantinopolis")</f>
        <v>Tocantinopolis</v>
      </c>
      <c r="C226" s="0" t="str">
        <f aca="false">IFERROR(__xludf.dummyfunction("""COMPUTED_VALUE"""),"ASSOC. APOIO AO COLÉGIODOM ORIONE")</f>
        <v>ASSOC. APOIO AO COLÉGIODOM ORIONE</v>
      </c>
      <c r="D226" s="0" t="str">
        <f aca="false">IFERROR(__xludf.dummyfunction("""COMPUTED_VALUE"""),"13033002000129")</f>
        <v>13033002000129</v>
      </c>
      <c r="E226" s="0" t="str">
        <f aca="false">IFERROR(__xludf.dummyfunction("""COMPUTED_VALUE"""),"001")</f>
        <v>001</v>
      </c>
      <c r="F226" s="0" t="str">
        <f aca="false">IFERROR(__xludf.dummyfunction("""COMPUTED_VALUE"""),"0810")</f>
        <v>0810</v>
      </c>
      <c r="G226" s="0" t="str">
        <f aca="false">IFERROR(__xludf.dummyfunction("""COMPUTED_VALUE"""),"254193")</f>
        <v>254193</v>
      </c>
      <c r="H226" s="67" t="n">
        <f aca="false">IFERROR(__xludf.dummyfunction("""COMPUTED_VALUE"""),2642.4)</f>
        <v>2642.4</v>
      </c>
      <c r="I226" s="0" t="str">
        <v>ENSINO MEDIO PARCIAL</v>
      </c>
    </row>
    <row r="227" customFormat="false" ht="12.75" hidden="false" customHeight="false" outlineLevel="0" collapsed="false">
      <c r="A227" s="0" t="str">
        <f aca="false">IFERROR(__xludf.dummyfunction("""COMPUTED_VALUE"""),"Tocantinópolis")</f>
        <v>Tocantinópolis</v>
      </c>
      <c r="B227" s="0" t="str">
        <f aca="false">IFERROR(__xludf.dummyfunction("""COMPUTED_VALUE"""),"Tocantinopolis")</f>
        <v>Tocantinopolis</v>
      </c>
      <c r="C227" s="0" t="str">
        <f aca="false">IFERROR(__xludf.dummyfunction("""COMPUTED_VALUE"""),"A.A. DO COL.PADRAO/JOSÉ CARNEIRO DE BRITO")</f>
        <v>A.A. DO COL.PADRAO/JOSÉ CARNEIRO DE BRITO</v>
      </c>
      <c r="D227" s="0" t="str">
        <f aca="false">IFERROR(__xludf.dummyfunction("""COMPUTED_VALUE"""),"03880040000163")</f>
        <v>03880040000163</v>
      </c>
      <c r="E227" s="0" t="str">
        <f aca="false">IFERROR(__xludf.dummyfunction("""COMPUTED_VALUE"""),"001")</f>
        <v>001</v>
      </c>
      <c r="F227" s="0" t="str">
        <f aca="false">IFERROR(__xludf.dummyfunction("""COMPUTED_VALUE"""),"0810")</f>
        <v>0810</v>
      </c>
      <c r="G227" s="0" t="str">
        <f aca="false">IFERROR(__xludf.dummyfunction("""COMPUTED_VALUE"""),"81884")</f>
        <v>81884</v>
      </c>
      <c r="H227" s="67" t="n">
        <f aca="false">IFERROR(__xludf.dummyfunction("""COMPUTED_VALUE"""),1569.6)</f>
        <v>1569.6</v>
      </c>
      <c r="I227" s="0" t="str">
        <v>ENSINO MEDIO PARCIAL</v>
      </c>
    </row>
    <row r="228" customFormat="false" ht="12.75" hidden="false" customHeight="false" outlineLevel="0" collapsed="false">
      <c r="A228" s="0" t="str">
        <f aca="false">IFERROR(__xludf.dummyfunction("""COMPUTED_VALUE"""),"Tocantinópolis")</f>
        <v>Tocantinópolis</v>
      </c>
      <c r="B228" s="0" t="str">
        <f aca="false">IFERROR(__xludf.dummyfunction("""COMPUTED_VALUE"""),"Tocantinopolis")</f>
        <v>Tocantinopolis</v>
      </c>
      <c r="C228" s="0" t="str">
        <f aca="false">IFERROR(__xludf.dummyfunction("""COMPUTED_VALUE"""),"A. DA ESCOLA PAROQUIAL CRISTO REI")</f>
        <v>A. DA ESCOLA PAROQUIAL CRISTO REI</v>
      </c>
      <c r="D228" s="0" t="str">
        <f aca="false">IFERROR(__xludf.dummyfunction("""COMPUTED_VALUE"""),"02026329000157")</f>
        <v>02026329000157</v>
      </c>
      <c r="E228" s="0" t="str">
        <f aca="false">IFERROR(__xludf.dummyfunction("""COMPUTED_VALUE"""),"001")</f>
        <v>001</v>
      </c>
      <c r="F228" s="0" t="str">
        <f aca="false">IFERROR(__xludf.dummyfunction("""COMPUTED_VALUE"""),"0810")</f>
        <v>0810</v>
      </c>
      <c r="G228" s="0" t="str">
        <f aca="false">IFERROR(__xludf.dummyfunction("""COMPUTED_VALUE"""),"58149")</f>
        <v>58149</v>
      </c>
      <c r="H228" s="67" t="n">
        <f aca="false">IFERROR(__xludf.dummyfunction("""COMPUTED_VALUE"""),187.2)</f>
        <v>187.2</v>
      </c>
      <c r="I228" s="0" t="str">
        <v>ENSINO MEDIO PARCIAL</v>
      </c>
    </row>
    <row r="229" customFormat="false" ht="12.75" hidden="false" customHeight="false" outlineLevel="0" collapsed="false">
      <c r="I229" s="0" t="str">
        <v/>
      </c>
    </row>
    <row r="230" customFormat="false" ht="12.75" hidden="false" customHeight="false" outlineLevel="0" collapsed="false">
      <c r="I230" s="0" t="str">
        <v/>
      </c>
    </row>
    <row r="231" customFormat="false" ht="12.75" hidden="false" customHeight="false" outlineLevel="0" collapsed="false">
      <c r="I231" s="0" t="str">
        <v/>
      </c>
    </row>
    <row r="232" customFormat="false" ht="12.75" hidden="false" customHeight="false" outlineLevel="0" collapsed="false">
      <c r="I232" s="0" t="str">
        <v/>
      </c>
    </row>
    <row r="233" customFormat="false" ht="12.75" hidden="false" customHeight="false" outlineLevel="0" collapsed="false">
      <c r="I233" s="0" t="str">
        <v/>
      </c>
    </row>
    <row r="234" customFormat="false" ht="12.75" hidden="false" customHeight="false" outlineLevel="0" collapsed="false">
      <c r="I234" s="0" t="str">
        <v/>
      </c>
    </row>
    <row r="235" customFormat="false" ht="12.75" hidden="false" customHeight="false" outlineLevel="0" collapsed="false">
      <c r="I235" s="0" t="str">
        <v/>
      </c>
    </row>
    <row r="236" customFormat="false" ht="12.75" hidden="false" customHeight="false" outlineLevel="0" collapsed="false">
      <c r="I236" s="0" t="str">
        <v/>
      </c>
    </row>
    <row r="237" customFormat="false" ht="12.75" hidden="false" customHeight="false" outlineLevel="0" collapsed="false">
      <c r="I237" s="0" t="str">
        <v/>
      </c>
    </row>
    <row r="238" customFormat="false" ht="12.75" hidden="false" customHeight="false" outlineLevel="0" collapsed="false">
      <c r="I238" s="0" t="str">
        <v/>
      </c>
    </row>
    <row r="239" customFormat="false" ht="12.75" hidden="false" customHeight="false" outlineLevel="0" collapsed="false">
      <c r="I239" s="0" t="str">
        <v/>
      </c>
    </row>
    <row r="240" customFormat="false" ht="12.75" hidden="false" customHeight="false" outlineLevel="0" collapsed="false">
      <c r="I240" s="0" t="str">
        <v/>
      </c>
    </row>
    <row r="241" customFormat="false" ht="12.75" hidden="false" customHeight="false" outlineLevel="0" collapsed="false">
      <c r="I241" s="0" t="str">
        <v/>
      </c>
    </row>
    <row r="242" customFormat="false" ht="12.75" hidden="false" customHeight="false" outlineLevel="0" collapsed="false">
      <c r="I242" s="0" t="str">
        <v/>
      </c>
    </row>
    <row r="243" customFormat="false" ht="12.75" hidden="false" customHeight="false" outlineLevel="0" collapsed="false">
      <c r="I243" s="0" t="str">
        <v/>
      </c>
    </row>
    <row r="244" customFormat="false" ht="12.75" hidden="false" customHeight="false" outlineLevel="0" collapsed="false">
      <c r="I244" s="0" t="str">
        <v/>
      </c>
    </row>
    <row r="245" customFormat="false" ht="12.75" hidden="false" customHeight="false" outlineLevel="0" collapsed="false">
      <c r="I245" s="0" t="str">
        <v/>
      </c>
    </row>
    <row r="246" customFormat="false" ht="12.75" hidden="false" customHeight="false" outlineLevel="0" collapsed="false">
      <c r="I246" s="0" t="str">
        <v/>
      </c>
    </row>
    <row r="247" customFormat="false" ht="12.75" hidden="false" customHeight="false" outlineLevel="0" collapsed="false">
      <c r="I247" s="0" t="str">
        <v/>
      </c>
    </row>
    <row r="248" customFormat="false" ht="12.75" hidden="false" customHeight="false" outlineLevel="0" collapsed="false">
      <c r="I248" s="0" t="str">
        <v/>
      </c>
    </row>
    <row r="249" customFormat="false" ht="12.75" hidden="false" customHeight="false" outlineLevel="0" collapsed="false">
      <c r="I249" s="0" t="str">
        <v/>
      </c>
    </row>
    <row r="250" customFormat="false" ht="12.75" hidden="false" customHeight="false" outlineLevel="0" collapsed="false">
      <c r="I250" s="0" t="str">
        <v/>
      </c>
    </row>
    <row r="251" customFormat="false" ht="12.75" hidden="false" customHeight="false" outlineLevel="0" collapsed="false">
      <c r="I251" s="0" t="str">
        <v/>
      </c>
    </row>
    <row r="252" customFormat="false" ht="12.75" hidden="false" customHeight="false" outlineLevel="0" collapsed="false">
      <c r="I252" s="0" t="str">
        <v/>
      </c>
    </row>
    <row r="253" customFormat="false" ht="12.75" hidden="false" customHeight="false" outlineLevel="0" collapsed="false">
      <c r="I253" s="0" t="str">
        <v/>
      </c>
    </row>
    <row r="254" customFormat="false" ht="12.75" hidden="false" customHeight="false" outlineLevel="0" collapsed="false">
      <c r="I254" s="0" t="str">
        <v/>
      </c>
    </row>
    <row r="255" customFormat="false" ht="12.75" hidden="false" customHeight="false" outlineLevel="0" collapsed="false">
      <c r="I255" s="0" t="str">
        <v/>
      </c>
    </row>
    <row r="256" customFormat="false" ht="12.75" hidden="false" customHeight="false" outlineLevel="0" collapsed="false">
      <c r="I256" s="0" t="str">
        <v/>
      </c>
    </row>
    <row r="257" customFormat="false" ht="12.75" hidden="false" customHeight="false" outlineLevel="0" collapsed="false">
      <c r="I257" s="0" t="str">
        <v/>
      </c>
    </row>
    <row r="258" customFormat="false" ht="12.75" hidden="false" customHeight="false" outlineLevel="0" collapsed="false">
      <c r="I258" s="0" t="str">
        <v/>
      </c>
    </row>
    <row r="259" customFormat="false" ht="12.75" hidden="false" customHeight="false" outlineLevel="0" collapsed="false">
      <c r="I259" s="0" t="str">
        <v/>
      </c>
    </row>
    <row r="260" customFormat="false" ht="12.75" hidden="false" customHeight="false" outlineLevel="0" collapsed="false">
      <c r="I260" s="0" t="str">
        <v/>
      </c>
    </row>
    <row r="261" customFormat="false" ht="12.75" hidden="false" customHeight="false" outlineLevel="0" collapsed="false">
      <c r="I261" s="0" t="str">
        <v/>
      </c>
    </row>
    <row r="262" customFormat="false" ht="12.75" hidden="false" customHeight="false" outlineLevel="0" collapsed="false">
      <c r="I262" s="0" t="str">
        <v/>
      </c>
    </row>
    <row r="263" customFormat="false" ht="12.75" hidden="false" customHeight="false" outlineLevel="0" collapsed="false">
      <c r="I263" s="0" t="str">
        <v/>
      </c>
    </row>
    <row r="264" customFormat="false" ht="12.75" hidden="false" customHeight="false" outlineLevel="0" collapsed="false">
      <c r="I264" s="0" t="str">
        <v/>
      </c>
    </row>
    <row r="265" customFormat="false" ht="12.75" hidden="false" customHeight="false" outlineLevel="0" collapsed="false">
      <c r="I265" s="0" t="str">
        <v/>
      </c>
    </row>
    <row r="266" customFormat="false" ht="12.75" hidden="false" customHeight="false" outlineLevel="0" collapsed="false">
      <c r="I266" s="0" t="str">
        <v/>
      </c>
    </row>
    <row r="267" customFormat="false" ht="12.75" hidden="false" customHeight="false" outlineLevel="0" collapsed="false">
      <c r="I267" s="0" t="str">
        <v/>
      </c>
    </row>
    <row r="268" customFormat="false" ht="12.75" hidden="false" customHeight="false" outlineLevel="0" collapsed="false">
      <c r="I268" s="0" t="str">
        <v/>
      </c>
    </row>
    <row r="269" customFormat="false" ht="12.75" hidden="false" customHeight="false" outlineLevel="0" collapsed="false">
      <c r="I269" s="0" t="str">
        <v/>
      </c>
    </row>
    <row r="270" customFormat="false" ht="12.75" hidden="false" customHeight="false" outlineLevel="0" collapsed="false">
      <c r="I270" s="0" t="str">
        <v/>
      </c>
    </row>
    <row r="271" customFormat="false" ht="12.75" hidden="false" customHeight="false" outlineLevel="0" collapsed="false">
      <c r="I271" s="0" t="str">
        <v/>
      </c>
    </row>
    <row r="272" customFormat="false" ht="12.75" hidden="false" customHeight="false" outlineLevel="0" collapsed="false">
      <c r="I272" s="0" t="str">
        <v/>
      </c>
    </row>
    <row r="273" customFormat="false" ht="12.75" hidden="false" customHeight="false" outlineLevel="0" collapsed="false">
      <c r="I273" s="0" t="str">
        <v/>
      </c>
    </row>
    <row r="274" customFormat="false" ht="12.75" hidden="false" customHeight="false" outlineLevel="0" collapsed="false">
      <c r="I274" s="0" t="str">
        <v/>
      </c>
    </row>
    <row r="275" customFormat="false" ht="12.75" hidden="false" customHeight="false" outlineLevel="0" collapsed="false">
      <c r="I275" s="0" t="str">
        <v/>
      </c>
    </row>
    <row r="276" customFormat="false" ht="12.75" hidden="false" customHeight="false" outlineLevel="0" collapsed="false">
      <c r="I276" s="0" t="str">
        <v/>
      </c>
    </row>
    <row r="277" customFormat="false" ht="12.75" hidden="false" customHeight="false" outlineLevel="0" collapsed="false">
      <c r="I277" s="0" t="str">
        <v/>
      </c>
    </row>
    <row r="278" customFormat="false" ht="12.75" hidden="false" customHeight="false" outlineLevel="0" collapsed="false">
      <c r="I278" s="0" t="str">
        <v/>
      </c>
    </row>
    <row r="279" customFormat="false" ht="12.75" hidden="false" customHeight="false" outlineLevel="0" collapsed="false">
      <c r="I279" s="0" t="str">
        <v/>
      </c>
    </row>
    <row r="280" customFormat="false" ht="12.75" hidden="false" customHeight="false" outlineLevel="0" collapsed="false">
      <c r="I280" s="0" t="str">
        <v/>
      </c>
    </row>
    <row r="281" customFormat="false" ht="12.75" hidden="false" customHeight="false" outlineLevel="0" collapsed="false">
      <c r="I281" s="0" t="str">
        <v/>
      </c>
    </row>
    <row r="282" customFormat="false" ht="12.75" hidden="false" customHeight="false" outlineLevel="0" collapsed="false">
      <c r="I282" s="0" t="str">
        <v/>
      </c>
    </row>
    <row r="283" customFormat="false" ht="12.75" hidden="false" customHeight="false" outlineLevel="0" collapsed="false">
      <c r="I283" s="0" t="str">
        <v/>
      </c>
    </row>
    <row r="284" customFormat="false" ht="12.75" hidden="false" customHeight="false" outlineLevel="0" collapsed="false">
      <c r="I284" s="0" t="str">
        <v/>
      </c>
    </row>
    <row r="285" customFormat="false" ht="12.75" hidden="false" customHeight="false" outlineLevel="0" collapsed="false">
      <c r="I285" s="0" t="str">
        <v/>
      </c>
    </row>
    <row r="286" customFormat="false" ht="12.75" hidden="false" customHeight="false" outlineLevel="0" collapsed="false">
      <c r="I286" s="0" t="str">
        <v/>
      </c>
    </row>
    <row r="287" customFormat="false" ht="12.75" hidden="false" customHeight="false" outlineLevel="0" collapsed="false">
      <c r="I287" s="0" t="str">
        <v/>
      </c>
    </row>
    <row r="288" customFormat="false" ht="12.75" hidden="false" customHeight="false" outlineLevel="0" collapsed="false">
      <c r="I288" s="0" t="str">
        <v/>
      </c>
    </row>
    <row r="289" customFormat="false" ht="12.75" hidden="false" customHeight="false" outlineLevel="0" collapsed="false">
      <c r="I289" s="0" t="str">
        <v/>
      </c>
    </row>
    <row r="290" customFormat="false" ht="12.75" hidden="false" customHeight="false" outlineLevel="0" collapsed="false">
      <c r="I290" s="0" t="str">
        <v/>
      </c>
    </row>
    <row r="291" customFormat="false" ht="12.75" hidden="false" customHeight="false" outlineLevel="0" collapsed="false">
      <c r="I291" s="0" t="str">
        <v/>
      </c>
    </row>
    <row r="292" customFormat="false" ht="12.75" hidden="false" customHeight="false" outlineLevel="0" collapsed="false">
      <c r="I292" s="0" t="str">
        <v/>
      </c>
    </row>
    <row r="293" customFormat="false" ht="12.75" hidden="false" customHeight="false" outlineLevel="0" collapsed="false">
      <c r="I293" s="0" t="str">
        <v/>
      </c>
    </row>
    <row r="294" customFormat="false" ht="12.75" hidden="false" customHeight="false" outlineLevel="0" collapsed="false">
      <c r="I294" s="0" t="str">
        <v/>
      </c>
    </row>
    <row r="295" customFormat="false" ht="12.75" hidden="false" customHeight="false" outlineLevel="0" collapsed="false">
      <c r="I295" s="0" t="str">
        <v/>
      </c>
    </row>
    <row r="296" customFormat="false" ht="12.75" hidden="false" customHeight="false" outlineLevel="0" collapsed="false">
      <c r="I296" s="0" t="str">
        <v/>
      </c>
    </row>
    <row r="297" customFormat="false" ht="12.75" hidden="false" customHeight="false" outlineLevel="0" collapsed="false">
      <c r="I297" s="0" t="str">
        <v/>
      </c>
    </row>
    <row r="298" customFormat="false" ht="12.75" hidden="false" customHeight="false" outlineLevel="0" collapsed="false">
      <c r="I298" s="0" t="str">
        <v/>
      </c>
    </row>
    <row r="299" customFormat="false" ht="12.75" hidden="false" customHeight="false" outlineLevel="0" collapsed="false">
      <c r="I299" s="0" t="str">
        <v/>
      </c>
    </row>
    <row r="300" customFormat="false" ht="12.75" hidden="false" customHeight="false" outlineLevel="0" collapsed="false">
      <c r="I300" s="0" t="str">
        <v/>
      </c>
    </row>
    <row r="301" customFormat="false" ht="12.75" hidden="false" customHeight="false" outlineLevel="0" collapsed="false">
      <c r="I301" s="0" t="str">
        <v/>
      </c>
    </row>
    <row r="302" customFormat="false" ht="12.75" hidden="false" customHeight="false" outlineLevel="0" collapsed="false">
      <c r="I302" s="0" t="str">
        <v/>
      </c>
    </row>
    <row r="303" customFormat="false" ht="12.75" hidden="false" customHeight="false" outlineLevel="0" collapsed="false">
      <c r="I303" s="0" t="str">
        <v/>
      </c>
    </row>
    <row r="304" customFormat="false" ht="12.75" hidden="false" customHeight="false" outlineLevel="0" collapsed="false">
      <c r="I304" s="0" t="str">
        <v/>
      </c>
    </row>
    <row r="305" customFormat="false" ht="12.75" hidden="false" customHeight="false" outlineLevel="0" collapsed="false">
      <c r="I305" s="0" t="str">
        <v/>
      </c>
    </row>
    <row r="306" customFormat="false" ht="12.75" hidden="false" customHeight="false" outlineLevel="0" collapsed="false">
      <c r="I306" s="0" t="str">
        <v/>
      </c>
    </row>
    <row r="307" customFormat="false" ht="12.75" hidden="false" customHeight="false" outlineLevel="0" collapsed="false">
      <c r="I307" s="0" t="str">
        <v/>
      </c>
    </row>
    <row r="308" customFormat="false" ht="12.75" hidden="false" customHeight="false" outlineLevel="0" collapsed="false">
      <c r="I308" s="0" t="str">
        <v/>
      </c>
    </row>
    <row r="309" customFormat="false" ht="12.75" hidden="false" customHeight="false" outlineLevel="0" collapsed="false">
      <c r="I309" s="0" t="str">
        <v/>
      </c>
    </row>
    <row r="310" customFormat="false" ht="12.75" hidden="false" customHeight="false" outlineLevel="0" collapsed="false">
      <c r="I310" s="0" t="str">
        <v/>
      </c>
    </row>
    <row r="311" customFormat="false" ht="12.75" hidden="false" customHeight="false" outlineLevel="0" collapsed="false">
      <c r="I311" s="0" t="str">
        <v/>
      </c>
    </row>
    <row r="312" customFormat="false" ht="12.75" hidden="false" customHeight="false" outlineLevel="0" collapsed="false">
      <c r="I312" s="0" t="str">
        <v/>
      </c>
    </row>
    <row r="313" customFormat="false" ht="12.75" hidden="false" customHeight="false" outlineLevel="0" collapsed="false">
      <c r="I313" s="0" t="str">
        <v/>
      </c>
    </row>
    <row r="314" customFormat="false" ht="12.75" hidden="false" customHeight="false" outlineLevel="0" collapsed="false">
      <c r="I314" s="0" t="str">
        <v/>
      </c>
    </row>
    <row r="315" customFormat="false" ht="12.75" hidden="false" customHeight="false" outlineLevel="0" collapsed="false">
      <c r="I315" s="0" t="str">
        <v/>
      </c>
    </row>
    <row r="316" customFormat="false" ht="12.75" hidden="false" customHeight="false" outlineLevel="0" collapsed="false">
      <c r="I316" s="0" t="str">
        <v/>
      </c>
    </row>
    <row r="317" customFormat="false" ht="12.75" hidden="false" customHeight="false" outlineLevel="0" collapsed="false">
      <c r="I317" s="0" t="str">
        <v/>
      </c>
    </row>
    <row r="318" customFormat="false" ht="12.75" hidden="false" customHeight="false" outlineLevel="0" collapsed="false">
      <c r="I318" s="0" t="str">
        <v/>
      </c>
    </row>
    <row r="319" customFormat="false" ht="12.75" hidden="false" customHeight="false" outlineLevel="0" collapsed="false">
      <c r="I319" s="0" t="str">
        <v/>
      </c>
    </row>
    <row r="320" customFormat="false" ht="12.75" hidden="false" customHeight="false" outlineLevel="0" collapsed="false">
      <c r="I320" s="0" t="str">
        <v/>
      </c>
    </row>
    <row r="321" customFormat="false" ht="12.75" hidden="false" customHeight="false" outlineLevel="0" collapsed="false">
      <c r="I321" s="0" t="str">
        <v/>
      </c>
    </row>
    <row r="322" customFormat="false" ht="12.75" hidden="false" customHeight="false" outlineLevel="0" collapsed="false">
      <c r="I322" s="0" t="str">
        <v/>
      </c>
    </row>
    <row r="323" customFormat="false" ht="12.75" hidden="false" customHeight="false" outlineLevel="0" collapsed="false">
      <c r="I323" s="0" t="str">
        <v/>
      </c>
    </row>
    <row r="324" customFormat="false" ht="12.75" hidden="false" customHeight="false" outlineLevel="0" collapsed="false">
      <c r="I324" s="0" t="str">
        <v/>
      </c>
    </row>
    <row r="325" customFormat="false" ht="12.75" hidden="false" customHeight="false" outlineLevel="0" collapsed="false">
      <c r="I325" s="0" t="str">
        <v/>
      </c>
    </row>
    <row r="326" customFormat="false" ht="12.75" hidden="false" customHeight="false" outlineLevel="0" collapsed="false">
      <c r="I326" s="0" t="str">
        <v/>
      </c>
    </row>
    <row r="327" customFormat="false" ht="12.75" hidden="false" customHeight="false" outlineLevel="0" collapsed="false">
      <c r="I327" s="0" t="str">
        <v/>
      </c>
    </row>
    <row r="328" customFormat="false" ht="12.75" hidden="false" customHeight="false" outlineLevel="0" collapsed="false">
      <c r="I328" s="0" t="str">
        <v/>
      </c>
    </row>
    <row r="329" customFormat="false" ht="12.75" hidden="false" customHeight="false" outlineLevel="0" collapsed="false">
      <c r="I329" s="0" t="str">
        <v/>
      </c>
    </row>
    <row r="330" customFormat="false" ht="12.75" hidden="false" customHeight="false" outlineLevel="0" collapsed="false">
      <c r="I330" s="0" t="str">
        <v/>
      </c>
    </row>
    <row r="331" customFormat="false" ht="12.75" hidden="false" customHeight="false" outlineLevel="0" collapsed="false">
      <c r="I331" s="0" t="str">
        <v/>
      </c>
    </row>
    <row r="332" customFormat="false" ht="12.75" hidden="false" customHeight="false" outlineLevel="0" collapsed="false">
      <c r="I332" s="0" t="str">
        <v/>
      </c>
    </row>
    <row r="333" customFormat="false" ht="12.75" hidden="false" customHeight="false" outlineLevel="0" collapsed="false">
      <c r="I333" s="0" t="str">
        <v/>
      </c>
    </row>
    <row r="334" customFormat="false" ht="12.75" hidden="false" customHeight="false" outlineLevel="0" collapsed="false">
      <c r="I334" s="0" t="str">
        <v/>
      </c>
    </row>
    <row r="335" customFormat="false" ht="12.75" hidden="false" customHeight="false" outlineLevel="0" collapsed="false">
      <c r="I335" s="0" t="str">
        <v/>
      </c>
    </row>
    <row r="336" customFormat="false" ht="12.75" hidden="false" customHeight="false" outlineLevel="0" collapsed="false">
      <c r="I336" s="0" t="str">
        <v/>
      </c>
    </row>
    <row r="337" customFormat="false" ht="12.75" hidden="false" customHeight="false" outlineLevel="0" collapsed="false">
      <c r="I337" s="0" t="str">
        <v/>
      </c>
    </row>
    <row r="338" customFormat="false" ht="12.75" hidden="false" customHeight="false" outlineLevel="0" collapsed="false">
      <c r="I338" s="0" t="str">
        <v/>
      </c>
    </row>
    <row r="339" customFormat="false" ht="12.75" hidden="false" customHeight="false" outlineLevel="0" collapsed="false">
      <c r="I339" s="0" t="str">
        <v/>
      </c>
    </row>
    <row r="340" customFormat="false" ht="12.75" hidden="false" customHeight="false" outlineLevel="0" collapsed="false">
      <c r="I340" s="0" t="str">
        <v/>
      </c>
    </row>
    <row r="341" customFormat="false" ht="12.75" hidden="false" customHeight="false" outlineLevel="0" collapsed="false">
      <c r="I341" s="0" t="str">
        <v/>
      </c>
    </row>
    <row r="342" customFormat="false" ht="12.75" hidden="false" customHeight="false" outlineLevel="0" collapsed="false">
      <c r="I342" s="0" t="str">
        <v/>
      </c>
    </row>
    <row r="343" customFormat="false" ht="12.75" hidden="false" customHeight="false" outlineLevel="0" collapsed="false">
      <c r="I343" s="0" t="str">
        <v/>
      </c>
    </row>
    <row r="344" customFormat="false" ht="12.75" hidden="false" customHeight="false" outlineLevel="0" collapsed="false">
      <c r="I344" s="0" t="str">
        <v/>
      </c>
    </row>
    <row r="345" customFormat="false" ht="12.75" hidden="false" customHeight="false" outlineLevel="0" collapsed="false">
      <c r="I345" s="0" t="str">
        <v/>
      </c>
    </row>
    <row r="346" customFormat="false" ht="12.75" hidden="false" customHeight="false" outlineLevel="0" collapsed="false">
      <c r="I346" s="0" t="str">
        <v/>
      </c>
    </row>
    <row r="347" customFormat="false" ht="12.75" hidden="false" customHeight="false" outlineLevel="0" collapsed="false">
      <c r="I347" s="0" t="str">
        <v/>
      </c>
    </row>
    <row r="348" customFormat="false" ht="12.75" hidden="false" customHeight="false" outlineLevel="0" collapsed="false">
      <c r="I348" s="0" t="str">
        <v/>
      </c>
    </row>
    <row r="349" customFormat="false" ht="12.75" hidden="false" customHeight="false" outlineLevel="0" collapsed="false">
      <c r="I349" s="0" t="str">
        <v/>
      </c>
    </row>
    <row r="350" customFormat="false" ht="12.75" hidden="false" customHeight="false" outlineLevel="0" collapsed="false">
      <c r="I350" s="0" t="str">
        <v/>
      </c>
    </row>
    <row r="351" customFormat="false" ht="12.75" hidden="false" customHeight="false" outlineLevel="0" collapsed="false">
      <c r="I351" s="0" t="str">
        <v/>
      </c>
    </row>
    <row r="352" customFormat="false" ht="12.75" hidden="false" customHeight="false" outlineLevel="0" collapsed="false">
      <c r="I352" s="0" t="str">
        <v/>
      </c>
    </row>
    <row r="353" customFormat="false" ht="12.75" hidden="false" customHeight="false" outlineLevel="0" collapsed="false">
      <c r="I353" s="0" t="str">
        <v/>
      </c>
    </row>
    <row r="354" customFormat="false" ht="12.75" hidden="false" customHeight="false" outlineLevel="0" collapsed="false">
      <c r="I354" s="0" t="str">
        <v/>
      </c>
    </row>
    <row r="355" customFormat="false" ht="12.75" hidden="false" customHeight="false" outlineLevel="0" collapsed="false">
      <c r="I355" s="0" t="str">
        <v/>
      </c>
    </row>
    <row r="356" customFormat="false" ht="12.75" hidden="false" customHeight="false" outlineLevel="0" collapsed="false">
      <c r="I356" s="0" t="str">
        <v/>
      </c>
    </row>
    <row r="357" customFormat="false" ht="12.75" hidden="false" customHeight="false" outlineLevel="0" collapsed="false">
      <c r="I357" s="0" t="str">
        <v/>
      </c>
    </row>
    <row r="358" customFormat="false" ht="12.75" hidden="false" customHeight="false" outlineLevel="0" collapsed="false">
      <c r="I358" s="0" t="str">
        <v/>
      </c>
    </row>
    <row r="359" customFormat="false" ht="12.75" hidden="false" customHeight="false" outlineLevel="0" collapsed="false">
      <c r="I359" s="0" t="str">
        <v/>
      </c>
    </row>
    <row r="360" customFormat="false" ht="12.75" hidden="false" customHeight="false" outlineLevel="0" collapsed="false">
      <c r="I360" s="0" t="str">
        <v/>
      </c>
    </row>
    <row r="361" customFormat="false" ht="12.75" hidden="false" customHeight="false" outlineLevel="0" collapsed="false">
      <c r="I361" s="0" t="str">
        <v/>
      </c>
    </row>
    <row r="362" customFormat="false" ht="12.75" hidden="false" customHeight="false" outlineLevel="0" collapsed="false">
      <c r="I362" s="0" t="str">
        <v/>
      </c>
    </row>
    <row r="363" customFormat="false" ht="12.75" hidden="false" customHeight="false" outlineLevel="0" collapsed="false">
      <c r="I363" s="0" t="str">
        <v/>
      </c>
    </row>
    <row r="364" customFormat="false" ht="12.75" hidden="false" customHeight="false" outlineLevel="0" collapsed="false">
      <c r="I364" s="0" t="str">
        <v/>
      </c>
    </row>
    <row r="365" customFormat="false" ht="12.75" hidden="false" customHeight="false" outlineLevel="0" collapsed="false">
      <c r="I365" s="0" t="str">
        <v/>
      </c>
    </row>
    <row r="366" customFormat="false" ht="12.75" hidden="false" customHeight="false" outlineLevel="0" collapsed="false">
      <c r="I366" s="0" t="str">
        <v/>
      </c>
    </row>
    <row r="367" customFormat="false" ht="12.75" hidden="false" customHeight="false" outlineLevel="0" collapsed="false">
      <c r="I367" s="0" t="str">
        <v/>
      </c>
    </row>
    <row r="368" customFormat="false" ht="12.75" hidden="false" customHeight="false" outlineLevel="0" collapsed="false">
      <c r="I368" s="0" t="str">
        <v/>
      </c>
    </row>
    <row r="369" customFormat="false" ht="12.75" hidden="false" customHeight="false" outlineLevel="0" collapsed="false">
      <c r="I369" s="0" t="str">
        <v/>
      </c>
    </row>
    <row r="370" customFormat="false" ht="12.75" hidden="false" customHeight="false" outlineLevel="0" collapsed="false">
      <c r="I370" s="0" t="str">
        <v/>
      </c>
    </row>
    <row r="371" customFormat="false" ht="12.75" hidden="false" customHeight="false" outlineLevel="0" collapsed="false">
      <c r="I371" s="0" t="str">
        <v/>
      </c>
    </row>
    <row r="372" customFormat="false" ht="12.75" hidden="false" customHeight="false" outlineLevel="0" collapsed="false">
      <c r="I372" s="0" t="str">
        <v/>
      </c>
    </row>
    <row r="373" customFormat="false" ht="12.75" hidden="false" customHeight="false" outlineLevel="0" collapsed="false">
      <c r="I373" s="0" t="str">
        <v/>
      </c>
    </row>
    <row r="374" customFormat="false" ht="12.75" hidden="false" customHeight="false" outlineLevel="0" collapsed="false">
      <c r="I374" s="0" t="str">
        <v/>
      </c>
    </row>
    <row r="375" customFormat="false" ht="12.75" hidden="false" customHeight="false" outlineLevel="0" collapsed="false">
      <c r="I375" s="0" t="str">
        <v/>
      </c>
    </row>
    <row r="376" customFormat="false" ht="12.75" hidden="false" customHeight="false" outlineLevel="0" collapsed="false">
      <c r="I376" s="0" t="str">
        <v/>
      </c>
    </row>
    <row r="377" customFormat="false" ht="12.75" hidden="false" customHeight="false" outlineLevel="0" collapsed="false">
      <c r="I377" s="0" t="str">
        <v/>
      </c>
    </row>
    <row r="378" customFormat="false" ht="12.75" hidden="false" customHeight="false" outlineLevel="0" collapsed="false">
      <c r="I378" s="0" t="str">
        <v/>
      </c>
    </row>
    <row r="379" customFormat="false" ht="12.75" hidden="false" customHeight="false" outlineLevel="0" collapsed="false">
      <c r="I379" s="0" t="str">
        <v/>
      </c>
    </row>
    <row r="380" customFormat="false" ht="12.75" hidden="false" customHeight="false" outlineLevel="0" collapsed="false">
      <c r="I380" s="0" t="str">
        <v/>
      </c>
    </row>
    <row r="381" customFormat="false" ht="12.75" hidden="false" customHeight="false" outlineLevel="0" collapsed="false">
      <c r="I381" s="0" t="str">
        <v/>
      </c>
    </row>
    <row r="382" customFormat="false" ht="12.75" hidden="false" customHeight="false" outlineLevel="0" collapsed="false">
      <c r="I382" s="0" t="str">
        <v/>
      </c>
    </row>
    <row r="383" customFormat="false" ht="12.75" hidden="false" customHeight="false" outlineLevel="0" collapsed="false">
      <c r="I383" s="0" t="str">
        <v/>
      </c>
    </row>
    <row r="384" customFormat="false" ht="12.75" hidden="false" customHeight="false" outlineLevel="0" collapsed="false">
      <c r="I384" s="0" t="str">
        <v/>
      </c>
    </row>
    <row r="385" customFormat="false" ht="12.75" hidden="false" customHeight="false" outlineLevel="0" collapsed="false">
      <c r="I385" s="0" t="str">
        <v/>
      </c>
    </row>
    <row r="386" customFormat="false" ht="12.75" hidden="false" customHeight="false" outlineLevel="0" collapsed="false">
      <c r="I386" s="0" t="str">
        <v/>
      </c>
    </row>
    <row r="387" customFormat="false" ht="12.75" hidden="false" customHeight="false" outlineLevel="0" collapsed="false">
      <c r="I387" s="0" t="str">
        <v/>
      </c>
    </row>
    <row r="388" customFormat="false" ht="12.75" hidden="false" customHeight="false" outlineLevel="0" collapsed="false">
      <c r="I388" s="0" t="str">
        <v/>
      </c>
    </row>
    <row r="389" customFormat="false" ht="12.75" hidden="false" customHeight="false" outlineLevel="0" collapsed="false">
      <c r="I389" s="0" t="str">
        <v/>
      </c>
    </row>
    <row r="390" customFormat="false" ht="12.75" hidden="false" customHeight="false" outlineLevel="0" collapsed="false">
      <c r="I390" s="0" t="str">
        <v/>
      </c>
    </row>
    <row r="391" customFormat="false" ht="12.75" hidden="false" customHeight="false" outlineLevel="0" collapsed="false">
      <c r="I391" s="0" t="str">
        <v/>
      </c>
    </row>
    <row r="392" customFormat="false" ht="12.75" hidden="false" customHeight="false" outlineLevel="0" collapsed="false">
      <c r="I392" s="0" t="str">
        <v/>
      </c>
    </row>
    <row r="393" customFormat="false" ht="12.75" hidden="false" customHeight="false" outlineLevel="0" collapsed="false">
      <c r="I393" s="0" t="str">
        <v/>
      </c>
    </row>
    <row r="394" customFormat="false" ht="12.75" hidden="false" customHeight="false" outlineLevel="0" collapsed="false">
      <c r="I394" s="0" t="str">
        <v/>
      </c>
    </row>
    <row r="395" customFormat="false" ht="12.75" hidden="false" customHeight="false" outlineLevel="0" collapsed="false">
      <c r="I395" s="0" t="str">
        <v/>
      </c>
    </row>
    <row r="396" customFormat="false" ht="12.75" hidden="false" customHeight="false" outlineLevel="0" collapsed="false">
      <c r="I396" s="0" t="str">
        <v/>
      </c>
    </row>
    <row r="397" customFormat="false" ht="12.75" hidden="false" customHeight="false" outlineLevel="0" collapsed="false">
      <c r="I397" s="0" t="str">
        <v/>
      </c>
    </row>
    <row r="398" customFormat="false" ht="12.75" hidden="false" customHeight="false" outlineLevel="0" collapsed="false">
      <c r="I398" s="0" t="str">
        <v/>
      </c>
    </row>
    <row r="399" customFormat="false" ht="12.75" hidden="false" customHeight="false" outlineLevel="0" collapsed="false">
      <c r="I399" s="0" t="str">
        <v/>
      </c>
    </row>
    <row r="400" customFormat="false" ht="12.75" hidden="false" customHeight="false" outlineLevel="0" collapsed="false">
      <c r="I400" s="0" t="str">
        <v/>
      </c>
    </row>
    <row r="401" customFormat="false" ht="12.75" hidden="false" customHeight="false" outlineLevel="0" collapsed="false">
      <c r="I401" s="0" t="str">
        <v/>
      </c>
    </row>
    <row r="402" customFormat="false" ht="12.75" hidden="false" customHeight="false" outlineLevel="0" collapsed="false">
      <c r="I402" s="0" t="str">
        <v/>
      </c>
    </row>
    <row r="403" customFormat="false" ht="12.75" hidden="false" customHeight="false" outlineLevel="0" collapsed="false">
      <c r="I403" s="0" t="str">
        <v/>
      </c>
    </row>
    <row r="404" customFormat="false" ht="12.75" hidden="false" customHeight="false" outlineLevel="0" collapsed="false">
      <c r="I404" s="0" t="str">
        <v/>
      </c>
    </row>
    <row r="405" customFormat="false" ht="12.75" hidden="false" customHeight="false" outlineLevel="0" collapsed="false">
      <c r="I405" s="0" t="str">
        <v/>
      </c>
    </row>
    <row r="406" customFormat="false" ht="12.75" hidden="false" customHeight="false" outlineLevel="0" collapsed="false">
      <c r="I406" s="0" t="str">
        <v/>
      </c>
    </row>
    <row r="407" customFormat="false" ht="12.75" hidden="false" customHeight="false" outlineLevel="0" collapsed="false">
      <c r="I407" s="0" t="str">
        <v/>
      </c>
    </row>
    <row r="408" customFormat="false" ht="12.75" hidden="false" customHeight="false" outlineLevel="0" collapsed="false">
      <c r="I408" s="0" t="str">
        <v/>
      </c>
    </row>
    <row r="409" customFormat="false" ht="12.75" hidden="false" customHeight="false" outlineLevel="0" collapsed="false">
      <c r="I409" s="0" t="str">
        <v/>
      </c>
    </row>
    <row r="410" customFormat="false" ht="12.75" hidden="false" customHeight="false" outlineLevel="0" collapsed="false">
      <c r="I410" s="0" t="str">
        <v/>
      </c>
    </row>
    <row r="411" customFormat="false" ht="12.75" hidden="false" customHeight="false" outlineLevel="0" collapsed="false">
      <c r="I411" s="0" t="str">
        <v/>
      </c>
    </row>
    <row r="412" customFormat="false" ht="12.75" hidden="false" customHeight="false" outlineLevel="0" collapsed="false">
      <c r="I412" s="0" t="str">
        <v/>
      </c>
    </row>
    <row r="413" customFormat="false" ht="12.75" hidden="false" customHeight="false" outlineLevel="0" collapsed="false">
      <c r="I413" s="0" t="str">
        <v/>
      </c>
    </row>
    <row r="414" customFormat="false" ht="12.75" hidden="false" customHeight="false" outlineLevel="0" collapsed="false">
      <c r="I414" s="0" t="str">
        <v/>
      </c>
    </row>
    <row r="415" customFormat="false" ht="12.75" hidden="false" customHeight="false" outlineLevel="0" collapsed="false">
      <c r="I415" s="0" t="str">
        <v/>
      </c>
    </row>
    <row r="416" customFormat="false" ht="12.75" hidden="false" customHeight="false" outlineLevel="0" collapsed="false">
      <c r="I416" s="0" t="str">
        <v/>
      </c>
    </row>
    <row r="417" customFormat="false" ht="12.75" hidden="false" customHeight="false" outlineLevel="0" collapsed="false">
      <c r="I417" s="0" t="str">
        <v/>
      </c>
    </row>
    <row r="418" customFormat="false" ht="12.75" hidden="false" customHeight="false" outlineLevel="0" collapsed="false">
      <c r="I418" s="0" t="str">
        <v/>
      </c>
    </row>
    <row r="419" customFormat="false" ht="12.75" hidden="false" customHeight="false" outlineLevel="0" collapsed="false">
      <c r="I419" s="0" t="str">
        <v/>
      </c>
    </row>
    <row r="420" customFormat="false" ht="12.75" hidden="false" customHeight="false" outlineLevel="0" collapsed="false">
      <c r="I420" s="0" t="str">
        <v/>
      </c>
    </row>
    <row r="421" customFormat="false" ht="12.75" hidden="false" customHeight="false" outlineLevel="0" collapsed="false">
      <c r="I421" s="0" t="str">
        <v/>
      </c>
    </row>
    <row r="422" customFormat="false" ht="12.75" hidden="false" customHeight="false" outlineLevel="0" collapsed="false">
      <c r="I422" s="0" t="str">
        <v/>
      </c>
    </row>
    <row r="423" customFormat="false" ht="12.75" hidden="false" customHeight="false" outlineLevel="0" collapsed="false">
      <c r="I423" s="0" t="str">
        <v/>
      </c>
    </row>
    <row r="424" customFormat="false" ht="12.75" hidden="false" customHeight="false" outlineLevel="0" collapsed="false">
      <c r="I424" s="0" t="str">
        <v/>
      </c>
    </row>
    <row r="425" customFormat="false" ht="12.75" hidden="false" customHeight="false" outlineLevel="0" collapsed="false">
      <c r="I425" s="0" t="str">
        <v/>
      </c>
    </row>
    <row r="426" customFormat="false" ht="12.75" hidden="false" customHeight="false" outlineLevel="0" collapsed="false">
      <c r="I426" s="0" t="str">
        <v/>
      </c>
    </row>
    <row r="427" customFormat="false" ht="12.75" hidden="false" customHeight="false" outlineLevel="0" collapsed="false">
      <c r="I427" s="0" t="str">
        <v/>
      </c>
    </row>
    <row r="428" customFormat="false" ht="12.75" hidden="false" customHeight="false" outlineLevel="0" collapsed="false">
      <c r="I428" s="0" t="str">
        <v/>
      </c>
    </row>
    <row r="429" customFormat="false" ht="12.75" hidden="false" customHeight="false" outlineLevel="0" collapsed="false">
      <c r="I429" s="0" t="str">
        <v/>
      </c>
    </row>
    <row r="430" customFormat="false" ht="12.75" hidden="false" customHeight="false" outlineLevel="0" collapsed="false">
      <c r="I430" s="0" t="str">
        <v/>
      </c>
    </row>
    <row r="431" customFormat="false" ht="12.75" hidden="false" customHeight="false" outlineLevel="0" collapsed="false">
      <c r="I431" s="0" t="str">
        <v/>
      </c>
    </row>
    <row r="432" customFormat="false" ht="12.75" hidden="false" customHeight="false" outlineLevel="0" collapsed="false">
      <c r="I432" s="0" t="str">
        <v/>
      </c>
    </row>
    <row r="433" customFormat="false" ht="12.75" hidden="false" customHeight="false" outlineLevel="0" collapsed="false">
      <c r="I433" s="0" t="str">
        <v/>
      </c>
    </row>
    <row r="434" customFormat="false" ht="12.75" hidden="false" customHeight="false" outlineLevel="0" collapsed="false">
      <c r="I434" s="0" t="str">
        <v/>
      </c>
    </row>
    <row r="435" customFormat="false" ht="12.75" hidden="false" customHeight="false" outlineLevel="0" collapsed="false">
      <c r="I435" s="0" t="str">
        <v/>
      </c>
    </row>
    <row r="436" customFormat="false" ht="12.75" hidden="false" customHeight="false" outlineLevel="0" collapsed="false">
      <c r="I436" s="0" t="str">
        <v/>
      </c>
    </row>
    <row r="437" customFormat="false" ht="12.75" hidden="false" customHeight="false" outlineLevel="0" collapsed="false">
      <c r="I437" s="0" t="str">
        <v/>
      </c>
    </row>
    <row r="438" customFormat="false" ht="12.75" hidden="false" customHeight="false" outlineLevel="0" collapsed="false">
      <c r="I438" s="0" t="str">
        <v/>
      </c>
    </row>
    <row r="439" customFormat="false" ht="12.75" hidden="false" customHeight="false" outlineLevel="0" collapsed="false">
      <c r="I439" s="0" t="str">
        <v/>
      </c>
    </row>
    <row r="440" customFormat="false" ht="12.75" hidden="false" customHeight="false" outlineLevel="0" collapsed="false">
      <c r="I440" s="0" t="str">
        <v/>
      </c>
    </row>
    <row r="441" customFormat="false" ht="12.75" hidden="false" customHeight="false" outlineLevel="0" collapsed="false">
      <c r="I441" s="0" t="str">
        <v/>
      </c>
    </row>
    <row r="442" customFormat="false" ht="12.75" hidden="false" customHeight="false" outlineLevel="0" collapsed="false">
      <c r="I442" s="0" t="str">
        <v/>
      </c>
    </row>
    <row r="443" customFormat="false" ht="12.75" hidden="false" customHeight="false" outlineLevel="0" collapsed="false">
      <c r="I443" s="0" t="str">
        <v/>
      </c>
    </row>
    <row r="444" customFormat="false" ht="12.75" hidden="false" customHeight="false" outlineLevel="0" collapsed="false">
      <c r="I444" s="0" t="str">
        <v/>
      </c>
    </row>
    <row r="445" customFormat="false" ht="12.75" hidden="false" customHeight="false" outlineLevel="0" collapsed="false">
      <c r="I445" s="0" t="str">
        <v/>
      </c>
    </row>
    <row r="446" customFormat="false" ht="12.75" hidden="false" customHeight="false" outlineLevel="0" collapsed="false">
      <c r="I446" s="0" t="str">
        <v/>
      </c>
    </row>
    <row r="447" customFormat="false" ht="12.75" hidden="false" customHeight="false" outlineLevel="0" collapsed="false">
      <c r="I447" s="0" t="str">
        <v/>
      </c>
    </row>
    <row r="448" customFormat="false" ht="12.75" hidden="false" customHeight="false" outlineLevel="0" collapsed="false">
      <c r="I448" s="0" t="str">
        <v/>
      </c>
    </row>
    <row r="449" customFormat="false" ht="12.75" hidden="false" customHeight="false" outlineLevel="0" collapsed="false">
      <c r="I449" s="0" t="str">
        <v/>
      </c>
    </row>
    <row r="450" customFormat="false" ht="12.75" hidden="false" customHeight="false" outlineLevel="0" collapsed="false">
      <c r="I450" s="0" t="str">
        <v/>
      </c>
    </row>
    <row r="451" customFormat="false" ht="12.75" hidden="false" customHeight="false" outlineLevel="0" collapsed="false">
      <c r="I451" s="0" t="str">
        <v/>
      </c>
    </row>
    <row r="452" customFormat="false" ht="12.75" hidden="false" customHeight="false" outlineLevel="0" collapsed="false">
      <c r="I452" s="0" t="str">
        <v/>
      </c>
    </row>
    <row r="453" customFormat="false" ht="12.75" hidden="false" customHeight="false" outlineLevel="0" collapsed="false">
      <c r="I453" s="0" t="str">
        <v/>
      </c>
    </row>
    <row r="454" customFormat="false" ht="12.75" hidden="false" customHeight="false" outlineLevel="0" collapsed="false">
      <c r="I454" s="0" t="str">
        <v/>
      </c>
    </row>
    <row r="455" customFormat="false" ht="12.75" hidden="false" customHeight="false" outlineLevel="0" collapsed="false">
      <c r="I455" s="0" t="str">
        <v/>
      </c>
    </row>
    <row r="456" customFormat="false" ht="12.75" hidden="false" customHeight="false" outlineLevel="0" collapsed="false">
      <c r="I456" s="0" t="str">
        <v/>
      </c>
    </row>
    <row r="457" customFormat="false" ht="12.75" hidden="false" customHeight="false" outlineLevel="0" collapsed="false">
      <c r="I457" s="0" t="str">
        <v/>
      </c>
    </row>
    <row r="458" customFormat="false" ht="12.75" hidden="false" customHeight="false" outlineLevel="0" collapsed="false">
      <c r="I458" s="0" t="str">
        <v/>
      </c>
    </row>
    <row r="459" customFormat="false" ht="12.75" hidden="false" customHeight="false" outlineLevel="0" collapsed="false">
      <c r="I459" s="0" t="str">
        <v/>
      </c>
    </row>
    <row r="460" customFormat="false" ht="12.75" hidden="false" customHeight="false" outlineLevel="0" collapsed="false">
      <c r="I460" s="0" t="str">
        <v/>
      </c>
    </row>
    <row r="461" customFormat="false" ht="12.75" hidden="false" customHeight="false" outlineLevel="0" collapsed="false">
      <c r="I461" s="0" t="str">
        <v/>
      </c>
    </row>
    <row r="462" customFormat="false" ht="12.75" hidden="false" customHeight="false" outlineLevel="0" collapsed="false">
      <c r="I462" s="0" t="str">
        <v/>
      </c>
    </row>
    <row r="463" customFormat="false" ht="12.75" hidden="false" customHeight="false" outlineLevel="0" collapsed="false">
      <c r="I463" s="0" t="str">
        <v/>
      </c>
    </row>
    <row r="464" customFormat="false" ht="12.75" hidden="false" customHeight="false" outlineLevel="0" collapsed="false">
      <c r="I464" s="0" t="str">
        <v/>
      </c>
    </row>
    <row r="465" customFormat="false" ht="12.75" hidden="false" customHeight="false" outlineLevel="0" collapsed="false">
      <c r="I465" s="0" t="str">
        <v/>
      </c>
    </row>
    <row r="466" customFormat="false" ht="12.75" hidden="false" customHeight="false" outlineLevel="0" collapsed="false">
      <c r="I466" s="0" t="str">
        <v/>
      </c>
    </row>
    <row r="467" customFormat="false" ht="12.75" hidden="false" customHeight="false" outlineLevel="0" collapsed="false">
      <c r="I467" s="0" t="str">
        <v/>
      </c>
    </row>
    <row r="468" customFormat="false" ht="12.75" hidden="false" customHeight="false" outlineLevel="0" collapsed="false">
      <c r="I468" s="0" t="str">
        <v/>
      </c>
    </row>
    <row r="469" customFormat="false" ht="12.75" hidden="false" customHeight="false" outlineLevel="0" collapsed="false">
      <c r="I469" s="0" t="str">
        <v/>
      </c>
    </row>
    <row r="470" customFormat="false" ht="12.75" hidden="false" customHeight="false" outlineLevel="0" collapsed="false">
      <c r="I470" s="0" t="str">
        <v/>
      </c>
    </row>
    <row r="471" customFormat="false" ht="12.75" hidden="false" customHeight="false" outlineLevel="0" collapsed="false">
      <c r="I471" s="0" t="str">
        <v/>
      </c>
    </row>
    <row r="472" customFormat="false" ht="12.75" hidden="false" customHeight="false" outlineLevel="0" collapsed="false">
      <c r="I472" s="0" t="str">
        <v/>
      </c>
    </row>
    <row r="473" customFormat="false" ht="12.75" hidden="false" customHeight="false" outlineLevel="0" collapsed="false">
      <c r="I473" s="0" t="str">
        <v/>
      </c>
    </row>
    <row r="474" customFormat="false" ht="12.75" hidden="false" customHeight="false" outlineLevel="0" collapsed="false">
      <c r="I474" s="0" t="str">
        <v/>
      </c>
    </row>
    <row r="475" customFormat="false" ht="12.75" hidden="false" customHeight="false" outlineLevel="0" collapsed="false">
      <c r="I475" s="0" t="str">
        <v/>
      </c>
    </row>
    <row r="476" customFormat="false" ht="12.75" hidden="false" customHeight="false" outlineLevel="0" collapsed="false">
      <c r="I476" s="0" t="str">
        <v/>
      </c>
    </row>
    <row r="477" customFormat="false" ht="12.75" hidden="false" customHeight="false" outlineLevel="0" collapsed="false">
      <c r="I477" s="0" t="str">
        <v/>
      </c>
    </row>
    <row r="478" customFormat="false" ht="12.75" hidden="false" customHeight="false" outlineLevel="0" collapsed="false">
      <c r="I478" s="0" t="str">
        <v/>
      </c>
    </row>
    <row r="479" customFormat="false" ht="12.75" hidden="false" customHeight="false" outlineLevel="0" collapsed="false">
      <c r="I479" s="0" t="str">
        <v/>
      </c>
    </row>
    <row r="480" customFormat="false" ht="12.75" hidden="false" customHeight="false" outlineLevel="0" collapsed="false">
      <c r="I480" s="0" t="str">
        <v/>
      </c>
    </row>
    <row r="481" customFormat="false" ht="12.75" hidden="false" customHeight="false" outlineLevel="0" collapsed="false">
      <c r="I481" s="0" t="str">
        <v/>
      </c>
    </row>
    <row r="482" customFormat="false" ht="12.75" hidden="false" customHeight="false" outlineLevel="0" collapsed="false">
      <c r="I482" s="0" t="str">
        <v/>
      </c>
    </row>
    <row r="483" customFormat="false" ht="12.75" hidden="false" customHeight="false" outlineLevel="0" collapsed="false">
      <c r="I483" s="0" t="str">
        <v/>
      </c>
    </row>
    <row r="484" customFormat="false" ht="12.75" hidden="false" customHeight="false" outlineLevel="0" collapsed="false">
      <c r="I484" s="0" t="str">
        <v/>
      </c>
    </row>
    <row r="485" customFormat="false" ht="12.75" hidden="false" customHeight="false" outlineLevel="0" collapsed="false">
      <c r="I485" s="0" t="str">
        <v/>
      </c>
    </row>
    <row r="486" customFormat="false" ht="12.75" hidden="false" customHeight="false" outlineLevel="0" collapsed="false">
      <c r="I486" s="0" t="str">
        <v/>
      </c>
    </row>
    <row r="487" customFormat="false" ht="12.75" hidden="false" customHeight="false" outlineLevel="0" collapsed="false">
      <c r="I487" s="0" t="str">
        <v/>
      </c>
    </row>
    <row r="488" customFormat="false" ht="12.75" hidden="false" customHeight="false" outlineLevel="0" collapsed="false">
      <c r="I488" s="0" t="str">
        <v/>
      </c>
    </row>
    <row r="489" customFormat="false" ht="12.75" hidden="false" customHeight="false" outlineLevel="0" collapsed="false">
      <c r="I489" s="0" t="str">
        <v/>
      </c>
    </row>
    <row r="490" customFormat="false" ht="12.75" hidden="false" customHeight="false" outlineLevel="0" collapsed="false">
      <c r="I490" s="0" t="str">
        <v/>
      </c>
    </row>
    <row r="491" customFormat="false" ht="12.75" hidden="false" customHeight="false" outlineLevel="0" collapsed="false">
      <c r="I491" s="0" t="str">
        <v/>
      </c>
    </row>
    <row r="492" customFormat="false" ht="12.75" hidden="false" customHeight="false" outlineLevel="0" collapsed="false">
      <c r="I492" s="0" t="str">
        <v/>
      </c>
    </row>
    <row r="493" customFormat="false" ht="12.75" hidden="false" customHeight="false" outlineLevel="0" collapsed="false">
      <c r="I493" s="0" t="str">
        <v/>
      </c>
    </row>
    <row r="494" customFormat="false" ht="12.75" hidden="false" customHeight="false" outlineLevel="0" collapsed="false">
      <c r="I494" s="0" t="str">
        <v/>
      </c>
    </row>
    <row r="495" customFormat="false" ht="12.75" hidden="false" customHeight="false" outlineLevel="0" collapsed="false">
      <c r="I495" s="0" t="str">
        <v/>
      </c>
    </row>
    <row r="496" customFormat="false" ht="12.75" hidden="false" customHeight="false" outlineLevel="0" collapsed="false">
      <c r="I496" s="0" t="str">
        <v/>
      </c>
    </row>
    <row r="497" customFormat="false" ht="12.75" hidden="false" customHeight="false" outlineLevel="0" collapsed="false">
      <c r="I497" s="0" t="str">
        <v/>
      </c>
    </row>
    <row r="498" customFormat="false" ht="12.75" hidden="false" customHeight="false" outlineLevel="0" collapsed="false">
      <c r="I498" s="0" t="str">
        <v/>
      </c>
    </row>
    <row r="499" customFormat="false" ht="12.75" hidden="false" customHeight="false" outlineLevel="0" collapsed="false">
      <c r="I499" s="0" t="str">
        <v/>
      </c>
    </row>
    <row r="500" customFormat="false" ht="12.75" hidden="false" customHeight="false" outlineLevel="0" collapsed="false">
      <c r="I500" s="0" t="str">
        <v/>
      </c>
    </row>
    <row r="501" customFormat="false" ht="12.75" hidden="false" customHeight="false" outlineLevel="0" collapsed="false">
      <c r="I501" s="0" t="str">
        <v/>
      </c>
    </row>
    <row r="502" customFormat="false" ht="12.75" hidden="false" customHeight="false" outlineLevel="0" collapsed="false">
      <c r="I502" s="0" t="str">
        <v/>
      </c>
    </row>
    <row r="503" customFormat="false" ht="12.75" hidden="false" customHeight="false" outlineLevel="0" collapsed="false">
      <c r="I503" s="0" t="str">
        <v/>
      </c>
    </row>
    <row r="504" customFormat="false" ht="12.75" hidden="false" customHeight="false" outlineLevel="0" collapsed="false">
      <c r="I504" s="0" t="str">
        <v/>
      </c>
    </row>
    <row r="505" customFormat="false" ht="12.75" hidden="false" customHeight="false" outlineLevel="0" collapsed="false">
      <c r="I505" s="0" t="str">
        <v/>
      </c>
    </row>
    <row r="506" customFormat="false" ht="12.75" hidden="false" customHeight="false" outlineLevel="0" collapsed="false">
      <c r="I506" s="0" t="str">
        <v/>
      </c>
    </row>
    <row r="507" customFormat="false" ht="12.75" hidden="false" customHeight="false" outlineLevel="0" collapsed="false">
      <c r="I507" s="0" t="str">
        <v/>
      </c>
    </row>
    <row r="508" customFormat="false" ht="12.75" hidden="false" customHeight="false" outlineLevel="0" collapsed="false">
      <c r="I508" s="0" t="str">
        <v/>
      </c>
    </row>
    <row r="509" customFormat="false" ht="12.75" hidden="false" customHeight="false" outlineLevel="0" collapsed="false">
      <c r="I509" s="0" t="str">
        <v/>
      </c>
    </row>
    <row r="510" customFormat="false" ht="12.75" hidden="false" customHeight="false" outlineLevel="0" collapsed="false">
      <c r="I510" s="0" t="str">
        <v/>
      </c>
    </row>
    <row r="511" customFormat="false" ht="12.75" hidden="false" customHeight="false" outlineLevel="0" collapsed="false">
      <c r="I511" s="0" t="str">
        <v/>
      </c>
    </row>
    <row r="512" customFormat="false" ht="12.75" hidden="false" customHeight="false" outlineLevel="0" collapsed="false">
      <c r="I512" s="0" t="str">
        <v/>
      </c>
    </row>
    <row r="513" customFormat="false" ht="12.75" hidden="false" customHeight="false" outlineLevel="0" collapsed="false">
      <c r="I513" s="0" t="str">
        <v/>
      </c>
    </row>
    <row r="514" customFormat="false" ht="12.75" hidden="false" customHeight="false" outlineLevel="0" collapsed="false">
      <c r="I514" s="0" t="str">
        <v/>
      </c>
    </row>
    <row r="515" customFormat="false" ht="12.75" hidden="false" customHeight="false" outlineLevel="0" collapsed="false">
      <c r="I515" s="0" t="str">
        <v/>
      </c>
    </row>
    <row r="516" customFormat="false" ht="12.75" hidden="false" customHeight="false" outlineLevel="0" collapsed="false">
      <c r="I516" s="0" t="str">
        <v/>
      </c>
    </row>
    <row r="517" customFormat="false" ht="12.75" hidden="false" customHeight="false" outlineLevel="0" collapsed="false">
      <c r="I517" s="0" t="str">
        <v/>
      </c>
    </row>
    <row r="518" customFormat="false" ht="12.75" hidden="false" customHeight="false" outlineLevel="0" collapsed="false">
      <c r="I518" s="0" t="str">
        <v/>
      </c>
    </row>
    <row r="519" customFormat="false" ht="12.75" hidden="false" customHeight="false" outlineLevel="0" collapsed="false">
      <c r="I519" s="0" t="str">
        <v/>
      </c>
    </row>
    <row r="520" customFormat="false" ht="12.75" hidden="false" customHeight="false" outlineLevel="0" collapsed="false">
      <c r="I520" s="0" t="str">
        <v/>
      </c>
    </row>
    <row r="521" customFormat="false" ht="12.75" hidden="false" customHeight="false" outlineLevel="0" collapsed="false">
      <c r="I521" s="0" t="str">
        <v/>
      </c>
    </row>
    <row r="522" customFormat="false" ht="12.75" hidden="false" customHeight="false" outlineLevel="0" collapsed="false">
      <c r="I522" s="0" t="str">
        <v/>
      </c>
    </row>
    <row r="523" customFormat="false" ht="12.75" hidden="false" customHeight="false" outlineLevel="0" collapsed="false">
      <c r="I523" s="0" t="str">
        <v/>
      </c>
    </row>
    <row r="524" customFormat="false" ht="12.75" hidden="false" customHeight="false" outlineLevel="0" collapsed="false">
      <c r="I524" s="0" t="str">
        <v/>
      </c>
    </row>
    <row r="525" customFormat="false" ht="12.75" hidden="false" customHeight="false" outlineLevel="0" collapsed="false">
      <c r="I525" s="0" t="str">
        <v/>
      </c>
    </row>
    <row r="526" customFormat="false" ht="12.75" hidden="false" customHeight="false" outlineLevel="0" collapsed="false">
      <c r="I526" s="0" t="str">
        <v/>
      </c>
    </row>
    <row r="527" customFormat="false" ht="12.75" hidden="false" customHeight="false" outlineLevel="0" collapsed="false">
      <c r="I527" s="0" t="str">
        <v/>
      </c>
    </row>
    <row r="528" customFormat="false" ht="12.75" hidden="false" customHeight="false" outlineLevel="0" collapsed="false">
      <c r="I528" s="0" t="str">
        <v/>
      </c>
    </row>
    <row r="529" customFormat="false" ht="12.75" hidden="false" customHeight="false" outlineLevel="0" collapsed="false">
      <c r="I529" s="0" t="str">
        <v/>
      </c>
    </row>
    <row r="530" customFormat="false" ht="12.75" hidden="false" customHeight="false" outlineLevel="0" collapsed="false">
      <c r="I530" s="0" t="str">
        <v/>
      </c>
    </row>
    <row r="531" customFormat="false" ht="12.75" hidden="false" customHeight="false" outlineLevel="0" collapsed="false">
      <c r="I531" s="0" t="str">
        <v/>
      </c>
    </row>
    <row r="532" customFormat="false" ht="12.75" hidden="false" customHeight="false" outlineLevel="0" collapsed="false">
      <c r="I532" s="0" t="str">
        <v/>
      </c>
    </row>
    <row r="533" customFormat="false" ht="12.75" hidden="false" customHeight="false" outlineLevel="0" collapsed="false">
      <c r="I533" s="0" t="str">
        <v/>
      </c>
    </row>
    <row r="534" customFormat="false" ht="12.75" hidden="false" customHeight="false" outlineLevel="0" collapsed="false">
      <c r="I534" s="0" t="str">
        <v/>
      </c>
    </row>
    <row r="535" customFormat="false" ht="12.75" hidden="false" customHeight="false" outlineLevel="0" collapsed="false">
      <c r="I535" s="0" t="str">
        <v/>
      </c>
    </row>
    <row r="536" customFormat="false" ht="12.75" hidden="false" customHeight="false" outlineLevel="0" collapsed="false">
      <c r="I536" s="0" t="str">
        <v/>
      </c>
    </row>
    <row r="537" customFormat="false" ht="12.75" hidden="false" customHeight="false" outlineLevel="0" collapsed="false">
      <c r="I537" s="0" t="str">
        <v/>
      </c>
    </row>
    <row r="538" customFormat="false" ht="12.75" hidden="false" customHeight="false" outlineLevel="0" collapsed="false">
      <c r="I538" s="0" t="str">
        <v/>
      </c>
    </row>
    <row r="539" customFormat="false" ht="12.75" hidden="false" customHeight="false" outlineLevel="0" collapsed="false">
      <c r="I539" s="0" t="str">
        <v/>
      </c>
    </row>
    <row r="540" customFormat="false" ht="12.75" hidden="false" customHeight="false" outlineLevel="0" collapsed="false">
      <c r="I540" s="0" t="str">
        <v/>
      </c>
    </row>
    <row r="541" customFormat="false" ht="12.75" hidden="false" customHeight="false" outlineLevel="0" collapsed="false">
      <c r="I541" s="0" t="str">
        <v/>
      </c>
    </row>
    <row r="542" customFormat="false" ht="12.75" hidden="false" customHeight="false" outlineLevel="0" collapsed="false">
      <c r="I542" s="0" t="str">
        <v/>
      </c>
    </row>
    <row r="543" customFormat="false" ht="12.75" hidden="false" customHeight="false" outlineLevel="0" collapsed="false">
      <c r="I543" s="0" t="str">
        <v/>
      </c>
    </row>
    <row r="544" customFormat="false" ht="12.75" hidden="false" customHeight="false" outlineLevel="0" collapsed="false">
      <c r="I544" s="0" t="str">
        <v/>
      </c>
    </row>
    <row r="545" customFormat="false" ht="12.75" hidden="false" customHeight="false" outlineLevel="0" collapsed="false">
      <c r="I545" s="0" t="str">
        <v/>
      </c>
    </row>
    <row r="546" customFormat="false" ht="12.75" hidden="false" customHeight="false" outlineLevel="0" collapsed="false">
      <c r="I546" s="0" t="str">
        <v/>
      </c>
    </row>
    <row r="547" customFormat="false" ht="12.75" hidden="false" customHeight="false" outlineLevel="0" collapsed="false">
      <c r="I547" s="0" t="str">
        <v/>
      </c>
    </row>
    <row r="548" customFormat="false" ht="12.75" hidden="false" customHeight="false" outlineLevel="0" collapsed="false">
      <c r="I548" s="0" t="str">
        <v/>
      </c>
    </row>
    <row r="549" customFormat="false" ht="12.75" hidden="false" customHeight="false" outlineLevel="0" collapsed="false">
      <c r="I549" s="0" t="str">
        <v/>
      </c>
    </row>
    <row r="550" customFormat="false" ht="12.75" hidden="false" customHeight="false" outlineLevel="0" collapsed="false">
      <c r="I550" s="0" t="str">
        <v/>
      </c>
    </row>
    <row r="551" customFormat="false" ht="12.75" hidden="false" customHeight="false" outlineLevel="0" collapsed="false">
      <c r="I551" s="0" t="str">
        <v/>
      </c>
    </row>
    <row r="552" customFormat="false" ht="12.75" hidden="false" customHeight="false" outlineLevel="0" collapsed="false">
      <c r="I552" s="0" t="str">
        <v/>
      </c>
    </row>
    <row r="553" customFormat="false" ht="12.75" hidden="false" customHeight="false" outlineLevel="0" collapsed="false">
      <c r="I553" s="0" t="str">
        <v/>
      </c>
    </row>
    <row r="554" customFormat="false" ht="12.75" hidden="false" customHeight="false" outlineLevel="0" collapsed="false">
      <c r="I554" s="0" t="str">
        <v/>
      </c>
    </row>
    <row r="555" customFormat="false" ht="12.75" hidden="false" customHeight="false" outlineLevel="0" collapsed="false">
      <c r="I555" s="0" t="str">
        <v/>
      </c>
    </row>
    <row r="556" customFormat="false" ht="12.75" hidden="false" customHeight="false" outlineLevel="0" collapsed="false">
      <c r="I556" s="0" t="str">
        <v/>
      </c>
    </row>
    <row r="557" customFormat="false" ht="12.75" hidden="false" customHeight="false" outlineLevel="0" collapsed="false">
      <c r="I557" s="0" t="str">
        <v/>
      </c>
    </row>
    <row r="558" customFormat="false" ht="12.75" hidden="false" customHeight="false" outlineLevel="0" collapsed="false">
      <c r="I558" s="0" t="str">
        <v/>
      </c>
    </row>
    <row r="559" customFormat="false" ht="12.75" hidden="false" customHeight="false" outlineLevel="0" collapsed="false">
      <c r="I559" s="0" t="str">
        <v/>
      </c>
    </row>
    <row r="560" customFormat="false" ht="12.75" hidden="false" customHeight="false" outlineLevel="0" collapsed="false">
      <c r="I560" s="0" t="str">
        <v/>
      </c>
    </row>
    <row r="561" customFormat="false" ht="12.75" hidden="false" customHeight="false" outlineLevel="0" collapsed="false">
      <c r="I561" s="0" t="str">
        <v/>
      </c>
    </row>
    <row r="562" customFormat="false" ht="12.75" hidden="false" customHeight="false" outlineLevel="0" collapsed="false">
      <c r="I562" s="0" t="str">
        <v/>
      </c>
    </row>
    <row r="563" customFormat="false" ht="12.75" hidden="false" customHeight="false" outlineLevel="0" collapsed="false">
      <c r="I563" s="0" t="str">
        <v/>
      </c>
    </row>
    <row r="564" customFormat="false" ht="12.75" hidden="false" customHeight="false" outlineLevel="0" collapsed="false">
      <c r="I564" s="0" t="str">
        <v/>
      </c>
    </row>
    <row r="565" customFormat="false" ht="12.75" hidden="false" customHeight="false" outlineLevel="0" collapsed="false">
      <c r="I565" s="0" t="str">
        <v/>
      </c>
    </row>
    <row r="566" customFormat="false" ht="12.75" hidden="false" customHeight="false" outlineLevel="0" collapsed="false">
      <c r="I566" s="0" t="str">
        <v/>
      </c>
    </row>
    <row r="567" customFormat="false" ht="12.75" hidden="false" customHeight="false" outlineLevel="0" collapsed="false">
      <c r="I567" s="0" t="str">
        <v/>
      </c>
    </row>
    <row r="568" customFormat="false" ht="12.75" hidden="false" customHeight="false" outlineLevel="0" collapsed="false">
      <c r="I568" s="0" t="str">
        <v/>
      </c>
    </row>
    <row r="569" customFormat="false" ht="12.75" hidden="false" customHeight="false" outlineLevel="0" collapsed="false">
      <c r="I569" s="0" t="str">
        <v/>
      </c>
    </row>
    <row r="570" customFormat="false" ht="12.75" hidden="false" customHeight="false" outlineLevel="0" collapsed="false">
      <c r="I570" s="0" t="str">
        <v/>
      </c>
    </row>
    <row r="571" customFormat="false" ht="12.75" hidden="false" customHeight="false" outlineLevel="0" collapsed="false">
      <c r="I571" s="0" t="str">
        <v/>
      </c>
    </row>
    <row r="572" customFormat="false" ht="12.75" hidden="false" customHeight="false" outlineLevel="0" collapsed="false">
      <c r="I572" s="0" t="str">
        <v/>
      </c>
    </row>
    <row r="573" customFormat="false" ht="12.75" hidden="false" customHeight="false" outlineLevel="0" collapsed="false">
      <c r="I573" s="0" t="str">
        <v/>
      </c>
    </row>
    <row r="574" customFormat="false" ht="12.75" hidden="false" customHeight="false" outlineLevel="0" collapsed="false">
      <c r="I574" s="0" t="str">
        <v/>
      </c>
    </row>
    <row r="575" customFormat="false" ht="12.75" hidden="false" customHeight="false" outlineLevel="0" collapsed="false">
      <c r="I575" s="0" t="str">
        <v/>
      </c>
    </row>
    <row r="576" customFormat="false" ht="12.75" hidden="false" customHeight="false" outlineLevel="0" collapsed="false">
      <c r="I576" s="0" t="str">
        <v/>
      </c>
    </row>
    <row r="577" customFormat="false" ht="12.75" hidden="false" customHeight="false" outlineLevel="0" collapsed="false">
      <c r="I577" s="0" t="str">
        <v/>
      </c>
    </row>
    <row r="578" customFormat="false" ht="12.75" hidden="false" customHeight="false" outlineLevel="0" collapsed="false">
      <c r="I578" s="0" t="str">
        <v/>
      </c>
    </row>
    <row r="579" customFormat="false" ht="12.75" hidden="false" customHeight="false" outlineLevel="0" collapsed="false">
      <c r="I579" s="0" t="str">
        <v/>
      </c>
    </row>
    <row r="580" customFormat="false" ht="12.75" hidden="false" customHeight="false" outlineLevel="0" collapsed="false">
      <c r="I580" s="0" t="str">
        <v/>
      </c>
    </row>
    <row r="581" customFormat="false" ht="12.75" hidden="false" customHeight="false" outlineLevel="0" collapsed="false">
      <c r="I581" s="0" t="str">
        <v/>
      </c>
    </row>
    <row r="582" customFormat="false" ht="12.75" hidden="false" customHeight="false" outlineLevel="0" collapsed="false">
      <c r="I582" s="0" t="str">
        <v/>
      </c>
    </row>
    <row r="583" customFormat="false" ht="12.75" hidden="false" customHeight="false" outlineLevel="0" collapsed="false">
      <c r="I583" s="0" t="str">
        <v/>
      </c>
    </row>
    <row r="584" customFormat="false" ht="12.75" hidden="false" customHeight="false" outlineLevel="0" collapsed="false">
      <c r="I584" s="0" t="str">
        <v/>
      </c>
    </row>
    <row r="585" customFormat="false" ht="12.75" hidden="false" customHeight="false" outlineLevel="0" collapsed="false">
      <c r="I585" s="0" t="str">
        <v/>
      </c>
    </row>
    <row r="586" customFormat="false" ht="12.75" hidden="false" customHeight="false" outlineLevel="0" collapsed="false">
      <c r="I586" s="0" t="str">
        <v/>
      </c>
    </row>
    <row r="587" customFormat="false" ht="12.75" hidden="false" customHeight="false" outlineLevel="0" collapsed="false">
      <c r="I587" s="0" t="str">
        <v/>
      </c>
    </row>
    <row r="588" customFormat="false" ht="12.75" hidden="false" customHeight="false" outlineLevel="0" collapsed="false">
      <c r="I588" s="0" t="str">
        <v/>
      </c>
    </row>
    <row r="589" customFormat="false" ht="12.75" hidden="false" customHeight="false" outlineLevel="0" collapsed="false">
      <c r="I589" s="0" t="str">
        <v/>
      </c>
    </row>
    <row r="590" customFormat="false" ht="12.75" hidden="false" customHeight="false" outlineLevel="0" collapsed="false">
      <c r="I590" s="0" t="str">
        <v/>
      </c>
    </row>
    <row r="591" customFormat="false" ht="12.75" hidden="false" customHeight="false" outlineLevel="0" collapsed="false">
      <c r="I591" s="0" t="str">
        <v/>
      </c>
    </row>
    <row r="592" customFormat="false" ht="12.75" hidden="false" customHeight="false" outlineLevel="0" collapsed="false">
      <c r="I592" s="0" t="str">
        <v/>
      </c>
    </row>
    <row r="593" customFormat="false" ht="12.75" hidden="false" customHeight="false" outlineLevel="0" collapsed="false">
      <c r="I593" s="0" t="str">
        <v/>
      </c>
    </row>
    <row r="594" customFormat="false" ht="12.75" hidden="false" customHeight="false" outlineLevel="0" collapsed="false">
      <c r="I594" s="0" t="str">
        <v/>
      </c>
    </row>
    <row r="595" customFormat="false" ht="12.75" hidden="false" customHeight="false" outlineLevel="0" collapsed="false">
      <c r="I595" s="0" t="str">
        <v/>
      </c>
    </row>
    <row r="596" customFormat="false" ht="12.75" hidden="false" customHeight="false" outlineLevel="0" collapsed="false">
      <c r="I596" s="0" t="str">
        <v/>
      </c>
    </row>
    <row r="597" customFormat="false" ht="12.75" hidden="false" customHeight="false" outlineLevel="0" collapsed="false">
      <c r="I597" s="0" t="str">
        <v/>
      </c>
    </row>
    <row r="598" customFormat="false" ht="12.75" hidden="false" customHeight="false" outlineLevel="0" collapsed="false">
      <c r="I598" s="0" t="str">
        <v/>
      </c>
    </row>
    <row r="599" customFormat="false" ht="12.75" hidden="false" customHeight="false" outlineLevel="0" collapsed="false">
      <c r="I599" s="0" t="str">
        <v/>
      </c>
    </row>
    <row r="600" customFormat="false" ht="12.75" hidden="false" customHeight="false" outlineLevel="0" collapsed="false">
      <c r="I600" s="0" t="str">
        <v/>
      </c>
    </row>
    <row r="601" customFormat="false" ht="12.75" hidden="false" customHeight="false" outlineLevel="0" collapsed="false">
      <c r="I601" s="0" t="str">
        <v/>
      </c>
    </row>
    <row r="602" customFormat="false" ht="12.75" hidden="false" customHeight="false" outlineLevel="0" collapsed="false">
      <c r="I602" s="0" t="str">
        <v/>
      </c>
    </row>
    <row r="603" customFormat="false" ht="12.75" hidden="false" customHeight="false" outlineLevel="0" collapsed="false">
      <c r="I603" s="0" t="str">
        <v/>
      </c>
    </row>
    <row r="604" customFormat="false" ht="12.75" hidden="false" customHeight="false" outlineLevel="0" collapsed="false">
      <c r="I604" s="0" t="str">
        <v/>
      </c>
    </row>
    <row r="605" customFormat="false" ht="12.75" hidden="false" customHeight="false" outlineLevel="0" collapsed="false">
      <c r="I605" s="0" t="str">
        <v/>
      </c>
    </row>
    <row r="606" customFormat="false" ht="12.75" hidden="false" customHeight="false" outlineLevel="0" collapsed="false">
      <c r="I606" s="0" t="str">
        <v/>
      </c>
    </row>
    <row r="607" customFormat="false" ht="12.75" hidden="false" customHeight="false" outlineLevel="0" collapsed="false">
      <c r="I607" s="0" t="str">
        <v/>
      </c>
    </row>
    <row r="608" customFormat="false" ht="12.75" hidden="false" customHeight="false" outlineLevel="0" collapsed="false">
      <c r="I608" s="0" t="str">
        <v/>
      </c>
    </row>
    <row r="609" customFormat="false" ht="12.75" hidden="false" customHeight="false" outlineLevel="0" collapsed="false">
      <c r="I609" s="0" t="str">
        <v/>
      </c>
    </row>
    <row r="610" customFormat="false" ht="12.75" hidden="false" customHeight="false" outlineLevel="0" collapsed="false">
      <c r="I610" s="0" t="str">
        <v/>
      </c>
    </row>
    <row r="611" customFormat="false" ht="12.75" hidden="false" customHeight="false" outlineLevel="0" collapsed="false">
      <c r="I611" s="0" t="str">
        <v/>
      </c>
    </row>
    <row r="612" customFormat="false" ht="12.75" hidden="false" customHeight="false" outlineLevel="0" collapsed="false">
      <c r="I612" s="0" t="str">
        <v/>
      </c>
    </row>
    <row r="613" customFormat="false" ht="12.75" hidden="false" customHeight="false" outlineLevel="0" collapsed="false">
      <c r="I613" s="0" t="str">
        <v/>
      </c>
    </row>
    <row r="614" customFormat="false" ht="12.75" hidden="false" customHeight="false" outlineLevel="0" collapsed="false">
      <c r="I614" s="0" t="str">
        <v/>
      </c>
    </row>
    <row r="615" customFormat="false" ht="12.75" hidden="false" customHeight="false" outlineLevel="0" collapsed="false">
      <c r="I615" s="0" t="str">
        <v/>
      </c>
    </row>
    <row r="616" customFormat="false" ht="12.75" hidden="false" customHeight="false" outlineLevel="0" collapsed="false">
      <c r="I616" s="0" t="str">
        <v/>
      </c>
    </row>
    <row r="617" customFormat="false" ht="12.75" hidden="false" customHeight="false" outlineLevel="0" collapsed="false">
      <c r="I617" s="0" t="str">
        <v/>
      </c>
    </row>
    <row r="618" customFormat="false" ht="12.75" hidden="false" customHeight="false" outlineLevel="0" collapsed="false">
      <c r="I618" s="0" t="str">
        <v/>
      </c>
    </row>
    <row r="619" customFormat="false" ht="12.75" hidden="false" customHeight="false" outlineLevel="0" collapsed="false">
      <c r="I619" s="0" t="str">
        <v/>
      </c>
    </row>
    <row r="620" customFormat="false" ht="12.75" hidden="false" customHeight="false" outlineLevel="0" collapsed="false">
      <c r="I620" s="0" t="str">
        <v/>
      </c>
    </row>
    <row r="621" customFormat="false" ht="12.75" hidden="false" customHeight="false" outlineLevel="0" collapsed="false">
      <c r="I621" s="0" t="str">
        <v/>
      </c>
    </row>
    <row r="622" customFormat="false" ht="12.75" hidden="false" customHeight="false" outlineLevel="0" collapsed="false">
      <c r="I622" s="0" t="str">
        <v/>
      </c>
    </row>
    <row r="623" customFormat="false" ht="12.75" hidden="false" customHeight="false" outlineLevel="0" collapsed="false">
      <c r="I623" s="0" t="str">
        <v/>
      </c>
    </row>
    <row r="624" customFormat="false" ht="12.75" hidden="false" customHeight="false" outlineLevel="0" collapsed="false">
      <c r="I624" s="0" t="str">
        <v/>
      </c>
    </row>
    <row r="625" customFormat="false" ht="12.75" hidden="false" customHeight="false" outlineLevel="0" collapsed="false">
      <c r="I625" s="0" t="str">
        <v/>
      </c>
    </row>
    <row r="626" customFormat="false" ht="12.75" hidden="false" customHeight="false" outlineLevel="0" collapsed="false">
      <c r="I626" s="0" t="str">
        <v/>
      </c>
    </row>
    <row r="627" customFormat="false" ht="12.75" hidden="false" customHeight="false" outlineLevel="0" collapsed="false">
      <c r="I627" s="0" t="str">
        <v/>
      </c>
    </row>
    <row r="628" customFormat="false" ht="12.75" hidden="false" customHeight="false" outlineLevel="0" collapsed="false">
      <c r="I628" s="0" t="str">
        <v/>
      </c>
    </row>
    <row r="629" customFormat="false" ht="12.75" hidden="false" customHeight="false" outlineLevel="0" collapsed="false">
      <c r="I629" s="0" t="str">
        <v/>
      </c>
    </row>
    <row r="630" customFormat="false" ht="12.75" hidden="false" customHeight="false" outlineLevel="0" collapsed="false">
      <c r="I630" s="0" t="str">
        <v/>
      </c>
    </row>
    <row r="631" customFormat="false" ht="12.75" hidden="false" customHeight="false" outlineLevel="0" collapsed="false">
      <c r="I631" s="0" t="str">
        <v/>
      </c>
    </row>
    <row r="632" customFormat="false" ht="12.75" hidden="false" customHeight="false" outlineLevel="0" collapsed="false">
      <c r="I632" s="0" t="str">
        <v/>
      </c>
    </row>
    <row r="633" customFormat="false" ht="12.75" hidden="false" customHeight="false" outlineLevel="0" collapsed="false">
      <c r="I633" s="0" t="str">
        <v/>
      </c>
    </row>
    <row r="634" customFormat="false" ht="12.75" hidden="false" customHeight="false" outlineLevel="0" collapsed="false">
      <c r="I634" s="0" t="str">
        <v/>
      </c>
    </row>
    <row r="635" customFormat="false" ht="12.75" hidden="false" customHeight="false" outlineLevel="0" collapsed="false">
      <c r="I635" s="0" t="str">
        <v/>
      </c>
    </row>
    <row r="636" customFormat="false" ht="12.75" hidden="false" customHeight="false" outlineLevel="0" collapsed="false">
      <c r="I636" s="0" t="str">
        <v/>
      </c>
    </row>
    <row r="637" customFormat="false" ht="12.75" hidden="false" customHeight="false" outlineLevel="0" collapsed="false">
      <c r="I637" s="0" t="str">
        <v/>
      </c>
    </row>
    <row r="638" customFormat="false" ht="12.75" hidden="false" customHeight="false" outlineLevel="0" collapsed="false">
      <c r="I638" s="0" t="str">
        <v/>
      </c>
    </row>
    <row r="639" customFormat="false" ht="12.75" hidden="false" customHeight="false" outlineLevel="0" collapsed="false">
      <c r="I639" s="0" t="str">
        <v/>
      </c>
    </row>
    <row r="640" customFormat="false" ht="12.75" hidden="false" customHeight="false" outlineLevel="0" collapsed="false">
      <c r="I640" s="0" t="str">
        <v/>
      </c>
    </row>
    <row r="641" customFormat="false" ht="12.75" hidden="false" customHeight="false" outlineLevel="0" collapsed="false">
      <c r="I641" s="0" t="str">
        <v/>
      </c>
    </row>
    <row r="642" customFormat="false" ht="12.75" hidden="false" customHeight="false" outlineLevel="0" collapsed="false">
      <c r="I642" s="0" t="str">
        <v/>
      </c>
    </row>
    <row r="643" customFormat="false" ht="12.75" hidden="false" customHeight="false" outlineLevel="0" collapsed="false">
      <c r="I643" s="0" t="str">
        <v/>
      </c>
    </row>
    <row r="644" customFormat="false" ht="12.75" hidden="false" customHeight="false" outlineLevel="0" collapsed="false">
      <c r="I644" s="0" t="str">
        <v/>
      </c>
    </row>
    <row r="645" customFormat="false" ht="12.75" hidden="false" customHeight="false" outlineLevel="0" collapsed="false">
      <c r="I645" s="0" t="str">
        <v/>
      </c>
    </row>
    <row r="646" customFormat="false" ht="12.75" hidden="false" customHeight="false" outlineLevel="0" collapsed="false">
      <c r="I646" s="0" t="str">
        <v/>
      </c>
    </row>
    <row r="647" customFormat="false" ht="12.75" hidden="false" customHeight="false" outlineLevel="0" collapsed="false">
      <c r="I647" s="0" t="str">
        <v/>
      </c>
    </row>
    <row r="648" customFormat="false" ht="12.75" hidden="false" customHeight="false" outlineLevel="0" collapsed="false">
      <c r="I648" s="0" t="str">
        <v/>
      </c>
    </row>
    <row r="649" customFormat="false" ht="12.75" hidden="false" customHeight="false" outlineLevel="0" collapsed="false">
      <c r="I649" s="0" t="str">
        <v/>
      </c>
    </row>
    <row r="650" customFormat="false" ht="12.75" hidden="false" customHeight="false" outlineLevel="0" collapsed="false">
      <c r="I650" s="0" t="str">
        <v/>
      </c>
    </row>
    <row r="651" customFormat="false" ht="12.75" hidden="false" customHeight="false" outlineLevel="0" collapsed="false">
      <c r="I651" s="0" t="str">
        <v/>
      </c>
    </row>
    <row r="652" customFormat="false" ht="12.75" hidden="false" customHeight="false" outlineLevel="0" collapsed="false">
      <c r="I652" s="0" t="str">
        <v/>
      </c>
    </row>
    <row r="653" customFormat="false" ht="12.75" hidden="false" customHeight="false" outlineLevel="0" collapsed="false">
      <c r="I653" s="0" t="str">
        <v/>
      </c>
    </row>
    <row r="654" customFormat="false" ht="12.75" hidden="false" customHeight="false" outlineLevel="0" collapsed="false">
      <c r="I654" s="0" t="str">
        <v/>
      </c>
    </row>
    <row r="655" customFormat="false" ht="12.75" hidden="false" customHeight="false" outlineLevel="0" collapsed="false">
      <c r="I655" s="0" t="str">
        <v/>
      </c>
    </row>
    <row r="656" customFormat="false" ht="12.75" hidden="false" customHeight="false" outlineLevel="0" collapsed="false">
      <c r="I656" s="0" t="str">
        <v/>
      </c>
    </row>
    <row r="657" customFormat="false" ht="12.75" hidden="false" customHeight="false" outlineLevel="0" collapsed="false">
      <c r="I657" s="0" t="str">
        <v/>
      </c>
    </row>
    <row r="658" customFormat="false" ht="12.75" hidden="false" customHeight="false" outlineLevel="0" collapsed="false">
      <c r="I658" s="0" t="str">
        <v/>
      </c>
    </row>
    <row r="659" customFormat="false" ht="12.75" hidden="false" customHeight="false" outlineLevel="0" collapsed="false">
      <c r="I659" s="0" t="str">
        <v/>
      </c>
    </row>
    <row r="660" customFormat="false" ht="12.75" hidden="false" customHeight="false" outlineLevel="0" collapsed="false">
      <c r="I660" s="0" t="str">
        <v/>
      </c>
    </row>
    <row r="661" customFormat="false" ht="12.75" hidden="false" customHeight="false" outlineLevel="0" collapsed="false">
      <c r="I661" s="0" t="str">
        <v/>
      </c>
    </row>
    <row r="662" customFormat="false" ht="12.75" hidden="false" customHeight="false" outlineLevel="0" collapsed="false">
      <c r="I662" s="0" t="str">
        <v/>
      </c>
    </row>
    <row r="663" customFormat="false" ht="12.75" hidden="false" customHeight="false" outlineLevel="0" collapsed="false">
      <c r="I663" s="0" t="str">
        <v/>
      </c>
    </row>
    <row r="664" customFormat="false" ht="12.75" hidden="false" customHeight="false" outlineLevel="0" collapsed="false">
      <c r="I664" s="0" t="str">
        <v/>
      </c>
    </row>
    <row r="665" customFormat="false" ht="12.75" hidden="false" customHeight="false" outlineLevel="0" collapsed="false">
      <c r="I665" s="0" t="str">
        <v/>
      </c>
    </row>
    <row r="666" customFormat="false" ht="12.75" hidden="false" customHeight="false" outlineLevel="0" collapsed="false">
      <c r="I666" s="0" t="str">
        <v/>
      </c>
    </row>
    <row r="667" customFormat="false" ht="12.75" hidden="false" customHeight="false" outlineLevel="0" collapsed="false">
      <c r="I667" s="0" t="str">
        <v/>
      </c>
    </row>
    <row r="668" customFormat="false" ht="12.75" hidden="false" customHeight="false" outlineLevel="0" collapsed="false">
      <c r="I668" s="0" t="str">
        <v/>
      </c>
    </row>
    <row r="669" customFormat="false" ht="12.75" hidden="false" customHeight="false" outlineLevel="0" collapsed="false">
      <c r="I669" s="0" t="str">
        <v/>
      </c>
    </row>
    <row r="670" customFormat="false" ht="12.75" hidden="false" customHeight="false" outlineLevel="0" collapsed="false">
      <c r="I670" s="0" t="str">
        <v/>
      </c>
    </row>
    <row r="671" customFormat="false" ht="12.75" hidden="false" customHeight="false" outlineLevel="0" collapsed="false">
      <c r="I671" s="0" t="str">
        <v/>
      </c>
    </row>
    <row r="672" customFormat="false" ht="12.75" hidden="false" customHeight="false" outlineLevel="0" collapsed="false">
      <c r="I672" s="0" t="str">
        <v/>
      </c>
    </row>
    <row r="673" customFormat="false" ht="12.75" hidden="false" customHeight="false" outlineLevel="0" collapsed="false">
      <c r="I673" s="0" t="str">
        <v/>
      </c>
    </row>
    <row r="674" customFormat="false" ht="12.75" hidden="false" customHeight="false" outlineLevel="0" collapsed="false">
      <c r="I674" s="0" t="str">
        <v/>
      </c>
    </row>
    <row r="675" customFormat="false" ht="12.75" hidden="false" customHeight="false" outlineLevel="0" collapsed="false">
      <c r="I675" s="0" t="str">
        <v/>
      </c>
    </row>
    <row r="676" customFormat="false" ht="12.75" hidden="false" customHeight="false" outlineLevel="0" collapsed="false">
      <c r="I676" s="0" t="str">
        <v/>
      </c>
    </row>
    <row r="677" customFormat="false" ht="12.75" hidden="false" customHeight="false" outlineLevel="0" collapsed="false">
      <c r="I677" s="0" t="str">
        <v/>
      </c>
    </row>
    <row r="678" customFormat="false" ht="12.75" hidden="false" customHeight="false" outlineLevel="0" collapsed="false">
      <c r="I678" s="0" t="str">
        <v/>
      </c>
    </row>
    <row r="679" customFormat="false" ht="12.75" hidden="false" customHeight="false" outlineLevel="0" collapsed="false">
      <c r="I679" s="0" t="str">
        <v/>
      </c>
    </row>
    <row r="680" customFormat="false" ht="12.75" hidden="false" customHeight="false" outlineLevel="0" collapsed="false">
      <c r="I680" s="0" t="str">
        <v/>
      </c>
    </row>
    <row r="681" customFormat="false" ht="12.75" hidden="false" customHeight="false" outlineLevel="0" collapsed="false">
      <c r="I681" s="0" t="str">
        <v/>
      </c>
    </row>
    <row r="682" customFormat="false" ht="12.75" hidden="false" customHeight="false" outlineLevel="0" collapsed="false">
      <c r="I682" s="0" t="str">
        <v/>
      </c>
    </row>
    <row r="683" customFormat="false" ht="12.75" hidden="false" customHeight="false" outlineLevel="0" collapsed="false">
      <c r="I683" s="0" t="str">
        <v/>
      </c>
    </row>
    <row r="684" customFormat="false" ht="12.75" hidden="false" customHeight="false" outlineLevel="0" collapsed="false">
      <c r="I684" s="0" t="str">
        <v/>
      </c>
    </row>
    <row r="685" customFormat="false" ht="12.75" hidden="false" customHeight="false" outlineLevel="0" collapsed="false">
      <c r="I685" s="0" t="str">
        <v/>
      </c>
    </row>
    <row r="686" customFormat="false" ht="12.75" hidden="false" customHeight="false" outlineLevel="0" collapsed="false">
      <c r="I686" s="0" t="str">
        <v/>
      </c>
    </row>
    <row r="687" customFormat="false" ht="12.75" hidden="false" customHeight="false" outlineLevel="0" collapsed="false">
      <c r="I687" s="0" t="str">
        <v/>
      </c>
    </row>
    <row r="688" customFormat="false" ht="12.75" hidden="false" customHeight="false" outlineLevel="0" collapsed="false">
      <c r="I688" s="0" t="str">
        <v/>
      </c>
    </row>
    <row r="689" customFormat="false" ht="12.75" hidden="false" customHeight="false" outlineLevel="0" collapsed="false">
      <c r="I689" s="0" t="str">
        <v/>
      </c>
    </row>
    <row r="690" customFormat="false" ht="12.75" hidden="false" customHeight="false" outlineLevel="0" collapsed="false">
      <c r="I690" s="0" t="str">
        <v/>
      </c>
    </row>
    <row r="691" customFormat="false" ht="12.75" hidden="false" customHeight="false" outlineLevel="0" collapsed="false">
      <c r="I691" s="0" t="str">
        <v/>
      </c>
    </row>
    <row r="692" customFormat="false" ht="12.75" hidden="false" customHeight="false" outlineLevel="0" collapsed="false">
      <c r="I692" s="0" t="str">
        <v/>
      </c>
    </row>
    <row r="693" customFormat="false" ht="12.75" hidden="false" customHeight="false" outlineLevel="0" collapsed="false">
      <c r="I693" s="0" t="str">
        <v/>
      </c>
    </row>
    <row r="694" customFormat="false" ht="12.75" hidden="false" customHeight="false" outlineLevel="0" collapsed="false">
      <c r="I694" s="0" t="str">
        <v/>
      </c>
    </row>
    <row r="695" customFormat="false" ht="12.75" hidden="false" customHeight="false" outlineLevel="0" collapsed="false">
      <c r="I695" s="0" t="str">
        <v/>
      </c>
    </row>
    <row r="696" customFormat="false" ht="12.75" hidden="false" customHeight="false" outlineLevel="0" collapsed="false">
      <c r="I696" s="0" t="str">
        <v/>
      </c>
    </row>
    <row r="697" customFormat="false" ht="12.75" hidden="false" customHeight="false" outlineLevel="0" collapsed="false">
      <c r="I697" s="0" t="str">
        <v/>
      </c>
    </row>
    <row r="698" customFormat="false" ht="12.75" hidden="false" customHeight="false" outlineLevel="0" collapsed="false">
      <c r="I698" s="0" t="str">
        <v/>
      </c>
    </row>
    <row r="699" customFormat="false" ht="12.75" hidden="false" customHeight="false" outlineLevel="0" collapsed="false">
      <c r="I699" s="0" t="str">
        <v/>
      </c>
    </row>
    <row r="700" customFormat="false" ht="12.75" hidden="false" customHeight="false" outlineLevel="0" collapsed="false">
      <c r="I700" s="0" t="str">
        <v/>
      </c>
    </row>
    <row r="701" customFormat="false" ht="12.75" hidden="false" customHeight="false" outlineLevel="0" collapsed="false">
      <c r="I701" s="0" t="str">
        <v/>
      </c>
    </row>
    <row r="702" customFormat="false" ht="12.75" hidden="false" customHeight="false" outlineLevel="0" collapsed="false">
      <c r="I702" s="0" t="str">
        <v/>
      </c>
    </row>
    <row r="703" customFormat="false" ht="12.75" hidden="false" customHeight="false" outlineLevel="0" collapsed="false">
      <c r="I703" s="0" t="str">
        <v/>
      </c>
    </row>
    <row r="704" customFormat="false" ht="12.75" hidden="false" customHeight="false" outlineLevel="0" collapsed="false">
      <c r="I704" s="0" t="str">
        <v/>
      </c>
    </row>
    <row r="705" customFormat="false" ht="12.75" hidden="false" customHeight="false" outlineLevel="0" collapsed="false">
      <c r="I705" s="0" t="str">
        <v/>
      </c>
    </row>
    <row r="706" customFormat="false" ht="12.75" hidden="false" customHeight="false" outlineLevel="0" collapsed="false">
      <c r="I706" s="0" t="str">
        <v/>
      </c>
    </row>
    <row r="707" customFormat="false" ht="12.75" hidden="false" customHeight="false" outlineLevel="0" collapsed="false">
      <c r="I707" s="0" t="str">
        <v/>
      </c>
    </row>
    <row r="708" customFormat="false" ht="12.75" hidden="false" customHeight="false" outlineLevel="0" collapsed="false">
      <c r="I708" s="0" t="str">
        <v/>
      </c>
    </row>
    <row r="709" customFormat="false" ht="12.75" hidden="false" customHeight="false" outlineLevel="0" collapsed="false">
      <c r="I709" s="0" t="str">
        <v/>
      </c>
    </row>
    <row r="710" customFormat="false" ht="12.75" hidden="false" customHeight="false" outlineLevel="0" collapsed="false">
      <c r="I710" s="0" t="str">
        <v/>
      </c>
    </row>
    <row r="711" customFormat="false" ht="12.75" hidden="false" customHeight="false" outlineLevel="0" collapsed="false">
      <c r="I711" s="0" t="str">
        <v/>
      </c>
    </row>
    <row r="712" customFormat="false" ht="12.75" hidden="false" customHeight="false" outlineLevel="0" collapsed="false">
      <c r="I712" s="0" t="str">
        <v/>
      </c>
    </row>
    <row r="713" customFormat="false" ht="12.75" hidden="false" customHeight="false" outlineLevel="0" collapsed="false">
      <c r="I713" s="0" t="str">
        <v/>
      </c>
    </row>
    <row r="714" customFormat="false" ht="12.75" hidden="false" customHeight="false" outlineLevel="0" collapsed="false">
      <c r="I714" s="0" t="str">
        <v/>
      </c>
    </row>
    <row r="715" customFormat="false" ht="12.75" hidden="false" customHeight="false" outlineLevel="0" collapsed="false">
      <c r="I715" s="0" t="str">
        <v/>
      </c>
    </row>
    <row r="716" customFormat="false" ht="12.75" hidden="false" customHeight="false" outlineLevel="0" collapsed="false">
      <c r="I716" s="0" t="str">
        <v/>
      </c>
    </row>
    <row r="717" customFormat="false" ht="12.75" hidden="false" customHeight="false" outlineLevel="0" collapsed="false">
      <c r="I717" s="0" t="str">
        <v/>
      </c>
    </row>
    <row r="718" customFormat="false" ht="12.75" hidden="false" customHeight="false" outlineLevel="0" collapsed="false">
      <c r="I718" s="0" t="str">
        <v/>
      </c>
    </row>
    <row r="719" customFormat="false" ht="12.75" hidden="false" customHeight="false" outlineLevel="0" collapsed="false">
      <c r="I719" s="0" t="str">
        <v/>
      </c>
    </row>
    <row r="720" customFormat="false" ht="12.75" hidden="false" customHeight="false" outlineLevel="0" collapsed="false">
      <c r="I720" s="0" t="str">
        <v/>
      </c>
    </row>
    <row r="721" customFormat="false" ht="12.75" hidden="false" customHeight="false" outlineLevel="0" collapsed="false">
      <c r="I721" s="0" t="str">
        <v/>
      </c>
    </row>
    <row r="722" customFormat="false" ht="12.75" hidden="false" customHeight="false" outlineLevel="0" collapsed="false">
      <c r="I722" s="0" t="str">
        <v/>
      </c>
    </row>
    <row r="723" customFormat="false" ht="12.75" hidden="false" customHeight="false" outlineLevel="0" collapsed="false">
      <c r="I723" s="0" t="str">
        <v/>
      </c>
    </row>
    <row r="724" customFormat="false" ht="12.75" hidden="false" customHeight="false" outlineLevel="0" collapsed="false">
      <c r="I724" s="0" t="str">
        <v/>
      </c>
    </row>
    <row r="725" customFormat="false" ht="12.75" hidden="false" customHeight="false" outlineLevel="0" collapsed="false">
      <c r="I725" s="0" t="str">
        <v/>
      </c>
    </row>
    <row r="726" customFormat="false" ht="12.75" hidden="false" customHeight="false" outlineLevel="0" collapsed="false">
      <c r="I726" s="0" t="str">
        <v/>
      </c>
    </row>
    <row r="727" customFormat="false" ht="12.75" hidden="false" customHeight="false" outlineLevel="0" collapsed="false">
      <c r="I727" s="0" t="str">
        <v/>
      </c>
    </row>
    <row r="728" customFormat="false" ht="12.75" hidden="false" customHeight="false" outlineLevel="0" collapsed="false">
      <c r="I728" s="0" t="str">
        <v/>
      </c>
    </row>
    <row r="729" customFormat="false" ht="12.75" hidden="false" customHeight="false" outlineLevel="0" collapsed="false">
      <c r="I729" s="0" t="str">
        <v/>
      </c>
    </row>
    <row r="730" customFormat="false" ht="12.75" hidden="false" customHeight="false" outlineLevel="0" collapsed="false">
      <c r="I730" s="0" t="str">
        <v/>
      </c>
    </row>
    <row r="731" customFormat="false" ht="12.75" hidden="false" customHeight="false" outlineLevel="0" collapsed="false">
      <c r="I731" s="0" t="str">
        <v/>
      </c>
    </row>
    <row r="732" customFormat="false" ht="12.75" hidden="false" customHeight="false" outlineLevel="0" collapsed="false">
      <c r="I732" s="0" t="str">
        <v/>
      </c>
    </row>
    <row r="733" customFormat="false" ht="12.75" hidden="false" customHeight="false" outlineLevel="0" collapsed="false">
      <c r="I733" s="0" t="str">
        <v/>
      </c>
    </row>
    <row r="734" customFormat="false" ht="12.75" hidden="false" customHeight="false" outlineLevel="0" collapsed="false">
      <c r="I734" s="0" t="str">
        <v/>
      </c>
    </row>
    <row r="735" customFormat="false" ht="12.75" hidden="false" customHeight="false" outlineLevel="0" collapsed="false">
      <c r="I735" s="0" t="str">
        <v/>
      </c>
    </row>
    <row r="736" customFormat="false" ht="12.75" hidden="false" customHeight="false" outlineLevel="0" collapsed="false">
      <c r="I736" s="0" t="str">
        <v/>
      </c>
    </row>
    <row r="737" customFormat="false" ht="12.75" hidden="false" customHeight="false" outlineLevel="0" collapsed="false">
      <c r="I737" s="0" t="str">
        <v/>
      </c>
    </row>
    <row r="738" customFormat="false" ht="12.75" hidden="false" customHeight="false" outlineLevel="0" collapsed="false">
      <c r="I738" s="0" t="str">
        <v/>
      </c>
    </row>
    <row r="739" customFormat="false" ht="12.75" hidden="false" customHeight="false" outlineLevel="0" collapsed="false">
      <c r="I739" s="0" t="str">
        <v/>
      </c>
    </row>
    <row r="740" customFormat="false" ht="12.75" hidden="false" customHeight="false" outlineLevel="0" collapsed="false">
      <c r="I740" s="0" t="str">
        <v/>
      </c>
    </row>
    <row r="741" customFormat="false" ht="12.75" hidden="false" customHeight="false" outlineLevel="0" collapsed="false">
      <c r="I741" s="0" t="str">
        <v/>
      </c>
    </row>
    <row r="742" customFormat="false" ht="12.75" hidden="false" customHeight="false" outlineLevel="0" collapsed="false">
      <c r="I742" s="0" t="str">
        <v/>
      </c>
    </row>
    <row r="743" customFormat="false" ht="12.75" hidden="false" customHeight="false" outlineLevel="0" collapsed="false">
      <c r="I743" s="0" t="str">
        <v/>
      </c>
    </row>
    <row r="744" customFormat="false" ht="12.75" hidden="false" customHeight="false" outlineLevel="0" collapsed="false">
      <c r="I744" s="0" t="str">
        <v/>
      </c>
    </row>
    <row r="745" customFormat="false" ht="12.75" hidden="false" customHeight="false" outlineLevel="0" collapsed="false">
      <c r="I745" s="0" t="str">
        <v/>
      </c>
    </row>
    <row r="746" customFormat="false" ht="12.75" hidden="false" customHeight="false" outlineLevel="0" collapsed="false">
      <c r="I746" s="0" t="str">
        <v/>
      </c>
    </row>
    <row r="747" customFormat="false" ht="12.75" hidden="false" customHeight="false" outlineLevel="0" collapsed="false">
      <c r="I747" s="0" t="str">
        <v/>
      </c>
    </row>
    <row r="748" customFormat="false" ht="12.75" hidden="false" customHeight="false" outlineLevel="0" collapsed="false">
      <c r="I748" s="0" t="str">
        <v/>
      </c>
    </row>
    <row r="749" customFormat="false" ht="12.75" hidden="false" customHeight="false" outlineLevel="0" collapsed="false">
      <c r="I749" s="0" t="str">
        <v/>
      </c>
    </row>
    <row r="750" customFormat="false" ht="12.75" hidden="false" customHeight="false" outlineLevel="0" collapsed="false">
      <c r="I750" s="0" t="str">
        <v/>
      </c>
    </row>
    <row r="751" customFormat="false" ht="12.75" hidden="false" customHeight="false" outlineLevel="0" collapsed="false">
      <c r="I751" s="0" t="str">
        <v/>
      </c>
    </row>
    <row r="752" customFormat="false" ht="12.75" hidden="false" customHeight="false" outlineLevel="0" collapsed="false">
      <c r="I752" s="0" t="str">
        <v/>
      </c>
    </row>
    <row r="753" customFormat="false" ht="12.75" hidden="false" customHeight="false" outlineLevel="0" collapsed="false">
      <c r="I753" s="0" t="str">
        <v/>
      </c>
    </row>
    <row r="754" customFormat="false" ht="12.75" hidden="false" customHeight="false" outlineLevel="0" collapsed="false">
      <c r="I754" s="0" t="str">
        <v/>
      </c>
    </row>
    <row r="755" customFormat="false" ht="12.75" hidden="false" customHeight="false" outlineLevel="0" collapsed="false">
      <c r="I755" s="0" t="str">
        <v/>
      </c>
    </row>
    <row r="756" customFormat="false" ht="12.75" hidden="false" customHeight="false" outlineLevel="0" collapsed="false">
      <c r="I756" s="0" t="str">
        <v/>
      </c>
    </row>
    <row r="757" customFormat="false" ht="12.75" hidden="false" customHeight="false" outlineLevel="0" collapsed="false">
      <c r="I757" s="0" t="str">
        <v/>
      </c>
    </row>
    <row r="758" customFormat="false" ht="12.75" hidden="false" customHeight="false" outlineLevel="0" collapsed="false">
      <c r="I758" s="0" t="str">
        <v/>
      </c>
    </row>
    <row r="759" customFormat="false" ht="12.75" hidden="false" customHeight="false" outlineLevel="0" collapsed="false">
      <c r="I759" s="0" t="str">
        <v/>
      </c>
    </row>
    <row r="760" customFormat="false" ht="12.75" hidden="false" customHeight="false" outlineLevel="0" collapsed="false">
      <c r="I760" s="0" t="str">
        <v/>
      </c>
    </row>
    <row r="761" customFormat="false" ht="12.75" hidden="false" customHeight="false" outlineLevel="0" collapsed="false">
      <c r="I761" s="0" t="str">
        <v/>
      </c>
    </row>
    <row r="762" customFormat="false" ht="12.75" hidden="false" customHeight="false" outlineLevel="0" collapsed="false">
      <c r="I762" s="0" t="str">
        <v/>
      </c>
    </row>
    <row r="763" customFormat="false" ht="12.75" hidden="false" customHeight="false" outlineLevel="0" collapsed="false">
      <c r="I763" s="0" t="str">
        <v/>
      </c>
    </row>
    <row r="764" customFormat="false" ht="12.75" hidden="false" customHeight="false" outlineLevel="0" collapsed="false">
      <c r="I764" s="0" t="str">
        <v/>
      </c>
    </row>
    <row r="765" customFormat="false" ht="12.75" hidden="false" customHeight="false" outlineLevel="0" collapsed="false">
      <c r="I765" s="0" t="str">
        <v/>
      </c>
    </row>
    <row r="766" customFormat="false" ht="12.75" hidden="false" customHeight="false" outlineLevel="0" collapsed="false">
      <c r="I766" s="0" t="str">
        <v/>
      </c>
    </row>
    <row r="767" customFormat="false" ht="12.75" hidden="false" customHeight="false" outlineLevel="0" collapsed="false">
      <c r="I767" s="0" t="str">
        <v/>
      </c>
    </row>
    <row r="768" customFormat="false" ht="12.75" hidden="false" customHeight="false" outlineLevel="0" collapsed="false">
      <c r="I768" s="0" t="str">
        <v/>
      </c>
    </row>
    <row r="769" customFormat="false" ht="12.75" hidden="false" customHeight="false" outlineLevel="0" collapsed="false">
      <c r="I769" s="0" t="str">
        <v/>
      </c>
    </row>
    <row r="770" customFormat="false" ht="12.75" hidden="false" customHeight="false" outlineLevel="0" collapsed="false">
      <c r="I770" s="0" t="str">
        <v/>
      </c>
    </row>
    <row r="771" customFormat="false" ht="12.75" hidden="false" customHeight="false" outlineLevel="0" collapsed="false">
      <c r="I771" s="0" t="str">
        <v/>
      </c>
    </row>
    <row r="772" customFormat="false" ht="12.75" hidden="false" customHeight="false" outlineLevel="0" collapsed="false">
      <c r="I772" s="0" t="str">
        <v/>
      </c>
    </row>
    <row r="773" customFormat="false" ht="12.75" hidden="false" customHeight="false" outlineLevel="0" collapsed="false">
      <c r="I773" s="0" t="str">
        <v/>
      </c>
    </row>
    <row r="774" customFormat="false" ht="12.75" hidden="false" customHeight="false" outlineLevel="0" collapsed="false">
      <c r="I774" s="0" t="str">
        <v/>
      </c>
    </row>
    <row r="775" customFormat="false" ht="12.75" hidden="false" customHeight="false" outlineLevel="0" collapsed="false">
      <c r="I775" s="0" t="str">
        <v/>
      </c>
    </row>
    <row r="776" customFormat="false" ht="12.75" hidden="false" customHeight="false" outlineLevel="0" collapsed="false">
      <c r="I776" s="0" t="str">
        <v/>
      </c>
    </row>
    <row r="777" customFormat="false" ht="12.75" hidden="false" customHeight="false" outlineLevel="0" collapsed="false">
      <c r="I777" s="0" t="str">
        <v/>
      </c>
    </row>
    <row r="778" customFormat="false" ht="12.75" hidden="false" customHeight="false" outlineLevel="0" collapsed="false">
      <c r="I778" s="0" t="str">
        <v/>
      </c>
    </row>
    <row r="779" customFormat="false" ht="12.75" hidden="false" customHeight="false" outlineLevel="0" collapsed="false">
      <c r="I779" s="0" t="str">
        <v/>
      </c>
    </row>
    <row r="780" customFormat="false" ht="12.75" hidden="false" customHeight="false" outlineLevel="0" collapsed="false">
      <c r="I780" s="0" t="str">
        <v/>
      </c>
    </row>
    <row r="781" customFormat="false" ht="12.75" hidden="false" customHeight="false" outlineLevel="0" collapsed="false">
      <c r="I781" s="0" t="str">
        <v/>
      </c>
    </row>
    <row r="782" customFormat="false" ht="12.75" hidden="false" customHeight="false" outlineLevel="0" collapsed="false">
      <c r="I782" s="0" t="str">
        <v/>
      </c>
    </row>
    <row r="783" customFormat="false" ht="12.75" hidden="false" customHeight="false" outlineLevel="0" collapsed="false">
      <c r="I783" s="0" t="str">
        <v/>
      </c>
    </row>
    <row r="784" customFormat="false" ht="12.75" hidden="false" customHeight="false" outlineLevel="0" collapsed="false">
      <c r="I784" s="0" t="str">
        <v/>
      </c>
    </row>
    <row r="785" customFormat="false" ht="12.75" hidden="false" customHeight="false" outlineLevel="0" collapsed="false">
      <c r="I785" s="0" t="str">
        <v/>
      </c>
    </row>
    <row r="786" customFormat="false" ht="12.75" hidden="false" customHeight="false" outlineLevel="0" collapsed="false">
      <c r="I786" s="0" t="str">
        <v/>
      </c>
    </row>
    <row r="787" customFormat="false" ht="12.75" hidden="false" customHeight="false" outlineLevel="0" collapsed="false">
      <c r="I787" s="0" t="str">
        <v/>
      </c>
    </row>
    <row r="788" customFormat="false" ht="12.75" hidden="false" customHeight="false" outlineLevel="0" collapsed="false">
      <c r="I788" s="0" t="str">
        <v/>
      </c>
    </row>
    <row r="789" customFormat="false" ht="12.75" hidden="false" customHeight="false" outlineLevel="0" collapsed="false">
      <c r="I789" s="0" t="str">
        <v/>
      </c>
    </row>
    <row r="790" customFormat="false" ht="12.75" hidden="false" customHeight="false" outlineLevel="0" collapsed="false">
      <c r="I790" s="0" t="str">
        <v/>
      </c>
    </row>
    <row r="791" customFormat="false" ht="12.75" hidden="false" customHeight="false" outlineLevel="0" collapsed="false">
      <c r="I791" s="0" t="str">
        <v/>
      </c>
    </row>
    <row r="792" customFormat="false" ht="12.75" hidden="false" customHeight="false" outlineLevel="0" collapsed="false">
      <c r="I792" s="0" t="str">
        <v/>
      </c>
    </row>
    <row r="793" customFormat="false" ht="12.75" hidden="false" customHeight="false" outlineLevel="0" collapsed="false">
      <c r="I793" s="0" t="str">
        <v/>
      </c>
    </row>
    <row r="794" customFormat="false" ht="12.75" hidden="false" customHeight="false" outlineLevel="0" collapsed="false">
      <c r="I794" s="0" t="str">
        <v/>
      </c>
    </row>
    <row r="795" customFormat="false" ht="12.75" hidden="false" customHeight="false" outlineLevel="0" collapsed="false">
      <c r="I795" s="0" t="str">
        <v/>
      </c>
    </row>
    <row r="796" customFormat="false" ht="12.75" hidden="false" customHeight="false" outlineLevel="0" collapsed="false">
      <c r="I796" s="0" t="str">
        <v/>
      </c>
    </row>
    <row r="797" customFormat="false" ht="12.75" hidden="false" customHeight="false" outlineLevel="0" collapsed="false">
      <c r="I797" s="0" t="str">
        <v/>
      </c>
    </row>
    <row r="798" customFormat="false" ht="12.75" hidden="false" customHeight="false" outlineLevel="0" collapsed="false">
      <c r="I798" s="0" t="str">
        <v/>
      </c>
    </row>
    <row r="799" customFormat="false" ht="12.75" hidden="false" customHeight="false" outlineLevel="0" collapsed="false">
      <c r="I799" s="0" t="str">
        <v/>
      </c>
    </row>
    <row r="800" customFormat="false" ht="12.75" hidden="false" customHeight="false" outlineLevel="0" collapsed="false">
      <c r="I800" s="0" t="str">
        <v/>
      </c>
    </row>
    <row r="801" customFormat="false" ht="12.75" hidden="false" customHeight="false" outlineLevel="0" collapsed="false">
      <c r="I801" s="0" t="str">
        <v/>
      </c>
    </row>
    <row r="802" customFormat="false" ht="12.75" hidden="false" customHeight="false" outlineLevel="0" collapsed="false">
      <c r="I802" s="0" t="str">
        <v/>
      </c>
    </row>
    <row r="803" customFormat="false" ht="12.75" hidden="false" customHeight="false" outlineLevel="0" collapsed="false">
      <c r="I803" s="0" t="str">
        <v/>
      </c>
    </row>
    <row r="804" customFormat="false" ht="12.75" hidden="false" customHeight="false" outlineLevel="0" collapsed="false">
      <c r="I804" s="0" t="str">
        <v/>
      </c>
    </row>
    <row r="805" customFormat="false" ht="12.75" hidden="false" customHeight="false" outlineLevel="0" collapsed="false">
      <c r="I805" s="0" t="str">
        <v/>
      </c>
    </row>
    <row r="806" customFormat="false" ht="12.75" hidden="false" customHeight="false" outlineLevel="0" collapsed="false">
      <c r="I806" s="0" t="str">
        <v/>
      </c>
    </row>
    <row r="807" customFormat="false" ht="12.75" hidden="false" customHeight="false" outlineLevel="0" collapsed="false">
      <c r="I807" s="0" t="str">
        <v/>
      </c>
    </row>
    <row r="808" customFormat="false" ht="12.75" hidden="false" customHeight="false" outlineLevel="0" collapsed="false">
      <c r="I808" s="0" t="str">
        <v/>
      </c>
    </row>
    <row r="809" customFormat="false" ht="12.75" hidden="false" customHeight="false" outlineLevel="0" collapsed="false">
      <c r="I809" s="0" t="str">
        <v/>
      </c>
    </row>
    <row r="810" customFormat="false" ht="12.75" hidden="false" customHeight="false" outlineLevel="0" collapsed="false">
      <c r="I810" s="0" t="str">
        <v/>
      </c>
    </row>
    <row r="811" customFormat="false" ht="12.75" hidden="false" customHeight="false" outlineLevel="0" collapsed="false">
      <c r="I811" s="0" t="str">
        <v/>
      </c>
    </row>
    <row r="812" customFormat="false" ht="12.75" hidden="false" customHeight="false" outlineLevel="0" collapsed="false">
      <c r="I812" s="0" t="str">
        <v/>
      </c>
    </row>
    <row r="813" customFormat="false" ht="12.75" hidden="false" customHeight="false" outlineLevel="0" collapsed="false">
      <c r="I813" s="0" t="str">
        <v/>
      </c>
    </row>
    <row r="814" customFormat="false" ht="12.75" hidden="false" customHeight="false" outlineLevel="0" collapsed="false">
      <c r="I814" s="0" t="str">
        <v/>
      </c>
    </row>
    <row r="815" customFormat="false" ht="12.75" hidden="false" customHeight="false" outlineLevel="0" collapsed="false">
      <c r="I815" s="0" t="str">
        <v/>
      </c>
    </row>
    <row r="816" customFormat="false" ht="12.75" hidden="false" customHeight="false" outlineLevel="0" collapsed="false">
      <c r="I816" s="0" t="str">
        <v/>
      </c>
    </row>
    <row r="817" customFormat="false" ht="12.75" hidden="false" customHeight="false" outlineLevel="0" collapsed="false">
      <c r="I817" s="0" t="str">
        <v/>
      </c>
    </row>
    <row r="818" customFormat="false" ht="12.75" hidden="false" customHeight="false" outlineLevel="0" collapsed="false">
      <c r="I818" s="0" t="str">
        <v/>
      </c>
    </row>
    <row r="819" customFormat="false" ht="12.75" hidden="false" customHeight="false" outlineLevel="0" collapsed="false">
      <c r="I819" s="0" t="str">
        <v/>
      </c>
    </row>
    <row r="820" customFormat="false" ht="12.75" hidden="false" customHeight="false" outlineLevel="0" collapsed="false">
      <c r="I820" s="0" t="str">
        <v/>
      </c>
    </row>
    <row r="821" customFormat="false" ht="12.75" hidden="false" customHeight="false" outlineLevel="0" collapsed="false">
      <c r="I821" s="0" t="str">
        <v/>
      </c>
    </row>
    <row r="822" customFormat="false" ht="12.75" hidden="false" customHeight="false" outlineLevel="0" collapsed="false">
      <c r="I822" s="0" t="str">
        <v/>
      </c>
    </row>
    <row r="823" customFormat="false" ht="12.75" hidden="false" customHeight="false" outlineLevel="0" collapsed="false">
      <c r="I823" s="0" t="str">
        <v/>
      </c>
    </row>
    <row r="824" customFormat="false" ht="12.75" hidden="false" customHeight="false" outlineLevel="0" collapsed="false">
      <c r="I824" s="0" t="str">
        <v/>
      </c>
    </row>
    <row r="825" customFormat="false" ht="12.75" hidden="false" customHeight="false" outlineLevel="0" collapsed="false">
      <c r="I825" s="0" t="str">
        <v/>
      </c>
    </row>
    <row r="826" customFormat="false" ht="12.75" hidden="false" customHeight="false" outlineLevel="0" collapsed="false">
      <c r="I826" s="0" t="str">
        <v/>
      </c>
    </row>
    <row r="827" customFormat="false" ht="12.75" hidden="false" customHeight="false" outlineLevel="0" collapsed="false">
      <c r="I827" s="0" t="str">
        <v/>
      </c>
    </row>
    <row r="828" customFormat="false" ht="12.75" hidden="false" customHeight="false" outlineLevel="0" collapsed="false">
      <c r="I828" s="0" t="str">
        <v/>
      </c>
    </row>
    <row r="829" customFormat="false" ht="12.75" hidden="false" customHeight="false" outlineLevel="0" collapsed="false">
      <c r="I829" s="0" t="str">
        <v/>
      </c>
    </row>
    <row r="830" customFormat="false" ht="12.75" hidden="false" customHeight="false" outlineLevel="0" collapsed="false">
      <c r="I830" s="0" t="str">
        <v/>
      </c>
    </row>
    <row r="831" customFormat="false" ht="12.75" hidden="false" customHeight="false" outlineLevel="0" collapsed="false">
      <c r="I831" s="0" t="str">
        <v/>
      </c>
    </row>
    <row r="832" customFormat="false" ht="12.75" hidden="false" customHeight="false" outlineLevel="0" collapsed="false">
      <c r="I832" s="0" t="str">
        <v/>
      </c>
    </row>
    <row r="833" customFormat="false" ht="12.75" hidden="false" customHeight="false" outlineLevel="0" collapsed="false">
      <c r="I833" s="0" t="str">
        <v/>
      </c>
    </row>
    <row r="834" customFormat="false" ht="12.75" hidden="false" customHeight="false" outlineLevel="0" collapsed="false">
      <c r="I834" s="0" t="str">
        <v/>
      </c>
    </row>
    <row r="835" customFormat="false" ht="12.75" hidden="false" customHeight="false" outlineLevel="0" collapsed="false">
      <c r="I835" s="0" t="str">
        <v/>
      </c>
    </row>
    <row r="836" customFormat="false" ht="12.75" hidden="false" customHeight="false" outlineLevel="0" collapsed="false">
      <c r="I836" s="0" t="str">
        <v/>
      </c>
    </row>
    <row r="837" customFormat="false" ht="12.75" hidden="false" customHeight="false" outlineLevel="0" collapsed="false">
      <c r="I837" s="0" t="str">
        <v/>
      </c>
    </row>
    <row r="838" customFormat="false" ht="12.75" hidden="false" customHeight="false" outlineLevel="0" collapsed="false">
      <c r="I838" s="0" t="str">
        <v/>
      </c>
    </row>
    <row r="839" customFormat="false" ht="12.75" hidden="false" customHeight="false" outlineLevel="0" collapsed="false">
      <c r="I839" s="0" t="str">
        <v/>
      </c>
    </row>
    <row r="840" customFormat="false" ht="12.75" hidden="false" customHeight="false" outlineLevel="0" collapsed="false">
      <c r="I840" s="0" t="str">
        <v/>
      </c>
    </row>
    <row r="841" customFormat="false" ht="12.75" hidden="false" customHeight="false" outlineLevel="0" collapsed="false">
      <c r="I841" s="0" t="str">
        <v/>
      </c>
    </row>
    <row r="842" customFormat="false" ht="12.75" hidden="false" customHeight="false" outlineLevel="0" collapsed="false">
      <c r="I842" s="0" t="str">
        <v/>
      </c>
    </row>
    <row r="843" customFormat="false" ht="12.75" hidden="false" customHeight="false" outlineLevel="0" collapsed="false">
      <c r="I843" s="0" t="str">
        <v/>
      </c>
    </row>
    <row r="844" customFormat="false" ht="12.75" hidden="false" customHeight="false" outlineLevel="0" collapsed="false">
      <c r="I844" s="0" t="str">
        <v/>
      </c>
    </row>
    <row r="845" customFormat="false" ht="12.75" hidden="false" customHeight="false" outlineLevel="0" collapsed="false">
      <c r="I845" s="0" t="str">
        <v/>
      </c>
    </row>
    <row r="846" customFormat="false" ht="12.75" hidden="false" customHeight="false" outlineLevel="0" collapsed="false">
      <c r="I846" s="0" t="str">
        <v/>
      </c>
    </row>
    <row r="847" customFormat="false" ht="12.75" hidden="false" customHeight="false" outlineLevel="0" collapsed="false">
      <c r="I847" s="0" t="str">
        <v/>
      </c>
    </row>
    <row r="848" customFormat="false" ht="12.75" hidden="false" customHeight="false" outlineLevel="0" collapsed="false">
      <c r="I848" s="0" t="str">
        <v/>
      </c>
    </row>
    <row r="849" customFormat="false" ht="12.75" hidden="false" customHeight="false" outlineLevel="0" collapsed="false">
      <c r="I849" s="0" t="str">
        <v/>
      </c>
    </row>
    <row r="850" customFormat="false" ht="12.75" hidden="false" customHeight="false" outlineLevel="0" collapsed="false">
      <c r="I850" s="0" t="str">
        <v/>
      </c>
    </row>
    <row r="851" customFormat="false" ht="12.75" hidden="false" customHeight="false" outlineLevel="0" collapsed="false">
      <c r="I851" s="0" t="str">
        <v/>
      </c>
    </row>
    <row r="852" customFormat="false" ht="12.75" hidden="false" customHeight="false" outlineLevel="0" collapsed="false">
      <c r="I852" s="0" t="str">
        <v/>
      </c>
    </row>
    <row r="853" customFormat="false" ht="12.75" hidden="false" customHeight="false" outlineLevel="0" collapsed="false">
      <c r="I853" s="0" t="str">
        <v/>
      </c>
    </row>
    <row r="854" customFormat="false" ht="12.75" hidden="false" customHeight="false" outlineLevel="0" collapsed="false">
      <c r="I854" s="0" t="str">
        <v/>
      </c>
    </row>
    <row r="855" customFormat="false" ht="12.75" hidden="false" customHeight="false" outlineLevel="0" collapsed="false">
      <c r="I855" s="0" t="str">
        <v/>
      </c>
    </row>
    <row r="856" customFormat="false" ht="12.75" hidden="false" customHeight="false" outlineLevel="0" collapsed="false">
      <c r="I856" s="0" t="str">
        <v/>
      </c>
    </row>
    <row r="857" customFormat="false" ht="12.75" hidden="false" customHeight="false" outlineLevel="0" collapsed="false">
      <c r="I857" s="0" t="str">
        <v/>
      </c>
    </row>
    <row r="858" customFormat="false" ht="12.75" hidden="false" customHeight="false" outlineLevel="0" collapsed="false">
      <c r="I858" s="0" t="str">
        <v/>
      </c>
    </row>
    <row r="859" customFormat="false" ht="12.75" hidden="false" customHeight="false" outlineLevel="0" collapsed="false">
      <c r="I859" s="0" t="str">
        <v/>
      </c>
    </row>
    <row r="860" customFormat="false" ht="12.75" hidden="false" customHeight="false" outlineLevel="0" collapsed="false">
      <c r="I860" s="0" t="str">
        <v/>
      </c>
    </row>
    <row r="861" customFormat="false" ht="12.75" hidden="false" customHeight="false" outlineLevel="0" collapsed="false">
      <c r="I861" s="0" t="str">
        <v/>
      </c>
    </row>
    <row r="862" customFormat="false" ht="12.75" hidden="false" customHeight="false" outlineLevel="0" collapsed="false">
      <c r="I862" s="0" t="str">
        <v/>
      </c>
    </row>
    <row r="863" customFormat="false" ht="12.75" hidden="false" customHeight="false" outlineLevel="0" collapsed="false">
      <c r="I863" s="0" t="str">
        <v/>
      </c>
    </row>
    <row r="864" customFormat="false" ht="12.75" hidden="false" customHeight="false" outlineLevel="0" collapsed="false">
      <c r="I864" s="0" t="str">
        <v/>
      </c>
    </row>
    <row r="865" customFormat="false" ht="12.75" hidden="false" customHeight="false" outlineLevel="0" collapsed="false">
      <c r="I865" s="0" t="str">
        <v/>
      </c>
    </row>
    <row r="866" customFormat="false" ht="12.75" hidden="false" customHeight="false" outlineLevel="0" collapsed="false">
      <c r="I866" s="0" t="str">
        <v/>
      </c>
    </row>
    <row r="867" customFormat="false" ht="12.75" hidden="false" customHeight="false" outlineLevel="0" collapsed="false">
      <c r="I867" s="0" t="str">
        <v/>
      </c>
    </row>
    <row r="868" customFormat="false" ht="12.75" hidden="false" customHeight="false" outlineLevel="0" collapsed="false">
      <c r="I868" s="0" t="str">
        <v/>
      </c>
    </row>
    <row r="869" customFormat="false" ht="12.75" hidden="false" customHeight="false" outlineLevel="0" collapsed="false">
      <c r="I869" s="0" t="str">
        <v/>
      </c>
    </row>
    <row r="870" customFormat="false" ht="12.75" hidden="false" customHeight="false" outlineLevel="0" collapsed="false">
      <c r="I870" s="0" t="str">
        <v/>
      </c>
    </row>
    <row r="871" customFormat="false" ht="12.75" hidden="false" customHeight="false" outlineLevel="0" collapsed="false">
      <c r="I871" s="0" t="str">
        <v/>
      </c>
    </row>
    <row r="872" customFormat="false" ht="12.75" hidden="false" customHeight="false" outlineLevel="0" collapsed="false">
      <c r="I872" s="0" t="str">
        <v/>
      </c>
    </row>
    <row r="873" customFormat="false" ht="12.75" hidden="false" customHeight="false" outlineLevel="0" collapsed="false">
      <c r="I873" s="0" t="str">
        <v/>
      </c>
    </row>
    <row r="874" customFormat="false" ht="12.75" hidden="false" customHeight="false" outlineLevel="0" collapsed="false">
      <c r="I874" s="0" t="str">
        <v/>
      </c>
    </row>
    <row r="875" customFormat="false" ht="12.75" hidden="false" customHeight="false" outlineLevel="0" collapsed="false">
      <c r="I875" s="0" t="str">
        <v/>
      </c>
    </row>
    <row r="876" customFormat="false" ht="12.75" hidden="false" customHeight="false" outlineLevel="0" collapsed="false">
      <c r="I876" s="0" t="str">
        <v/>
      </c>
    </row>
    <row r="877" customFormat="false" ht="12.75" hidden="false" customHeight="false" outlineLevel="0" collapsed="false">
      <c r="I877" s="0" t="str">
        <v/>
      </c>
    </row>
    <row r="878" customFormat="false" ht="12.75" hidden="false" customHeight="false" outlineLevel="0" collapsed="false">
      <c r="I878" s="0" t="str">
        <v/>
      </c>
    </row>
    <row r="879" customFormat="false" ht="12.75" hidden="false" customHeight="false" outlineLevel="0" collapsed="false">
      <c r="I879" s="0" t="str">
        <v/>
      </c>
    </row>
    <row r="880" customFormat="false" ht="12.75" hidden="false" customHeight="false" outlineLevel="0" collapsed="false">
      <c r="I880" s="0" t="str">
        <v/>
      </c>
    </row>
    <row r="881" customFormat="false" ht="12.75" hidden="false" customHeight="false" outlineLevel="0" collapsed="false">
      <c r="I881" s="0" t="str">
        <v/>
      </c>
    </row>
    <row r="882" customFormat="false" ht="12.75" hidden="false" customHeight="false" outlineLevel="0" collapsed="false">
      <c r="I882" s="0" t="str">
        <v/>
      </c>
    </row>
    <row r="883" customFormat="false" ht="12.75" hidden="false" customHeight="false" outlineLevel="0" collapsed="false">
      <c r="I883" s="0" t="str">
        <v/>
      </c>
    </row>
    <row r="884" customFormat="false" ht="12.75" hidden="false" customHeight="false" outlineLevel="0" collapsed="false">
      <c r="I884" s="0" t="str">
        <v/>
      </c>
    </row>
    <row r="885" customFormat="false" ht="12.75" hidden="false" customHeight="false" outlineLevel="0" collapsed="false">
      <c r="I885" s="0" t="str">
        <v/>
      </c>
    </row>
    <row r="886" customFormat="false" ht="12.75" hidden="false" customHeight="false" outlineLevel="0" collapsed="false">
      <c r="I886" s="0" t="str">
        <v/>
      </c>
    </row>
    <row r="887" customFormat="false" ht="12.75" hidden="false" customHeight="false" outlineLevel="0" collapsed="false">
      <c r="I887" s="0" t="str">
        <v/>
      </c>
    </row>
    <row r="888" customFormat="false" ht="12.75" hidden="false" customHeight="false" outlineLevel="0" collapsed="false">
      <c r="I888" s="0" t="str">
        <v/>
      </c>
    </row>
    <row r="889" customFormat="false" ht="12.75" hidden="false" customHeight="false" outlineLevel="0" collapsed="false">
      <c r="I889" s="0" t="str">
        <v/>
      </c>
    </row>
    <row r="890" customFormat="false" ht="12.75" hidden="false" customHeight="false" outlineLevel="0" collapsed="false">
      <c r="I890" s="0" t="str">
        <v/>
      </c>
    </row>
    <row r="891" customFormat="false" ht="12.75" hidden="false" customHeight="false" outlineLevel="0" collapsed="false">
      <c r="I891" s="0" t="str">
        <v/>
      </c>
    </row>
    <row r="892" customFormat="false" ht="12.75" hidden="false" customHeight="false" outlineLevel="0" collapsed="false">
      <c r="I892" s="0" t="str">
        <v/>
      </c>
    </row>
    <row r="893" customFormat="false" ht="12.75" hidden="false" customHeight="false" outlineLevel="0" collapsed="false">
      <c r="I893" s="0" t="str">
        <v/>
      </c>
    </row>
    <row r="894" customFormat="false" ht="12.75" hidden="false" customHeight="false" outlineLevel="0" collapsed="false">
      <c r="I894" s="0" t="str">
        <v/>
      </c>
    </row>
    <row r="895" customFormat="false" ht="12.75" hidden="false" customHeight="false" outlineLevel="0" collapsed="false">
      <c r="I895" s="0" t="str">
        <v/>
      </c>
    </row>
    <row r="896" customFormat="false" ht="12.75" hidden="false" customHeight="false" outlineLevel="0" collapsed="false">
      <c r="I896" s="0" t="str">
        <v/>
      </c>
    </row>
    <row r="897" customFormat="false" ht="12.75" hidden="false" customHeight="false" outlineLevel="0" collapsed="false">
      <c r="I897" s="0" t="str">
        <v/>
      </c>
    </row>
    <row r="898" customFormat="false" ht="12.75" hidden="false" customHeight="false" outlineLevel="0" collapsed="false">
      <c r="I898" s="0" t="str">
        <v/>
      </c>
    </row>
    <row r="899" customFormat="false" ht="12.75" hidden="false" customHeight="false" outlineLevel="0" collapsed="false">
      <c r="I899" s="0" t="str">
        <v/>
      </c>
    </row>
    <row r="900" customFormat="false" ht="12.75" hidden="false" customHeight="false" outlineLevel="0" collapsed="false">
      <c r="I900" s="0" t="str">
        <v/>
      </c>
    </row>
    <row r="901" customFormat="false" ht="12.75" hidden="false" customHeight="false" outlineLevel="0" collapsed="false">
      <c r="I901" s="0" t="str">
        <v/>
      </c>
    </row>
    <row r="902" customFormat="false" ht="12.75" hidden="false" customHeight="false" outlineLevel="0" collapsed="false">
      <c r="I902" s="0" t="str">
        <v/>
      </c>
    </row>
    <row r="903" customFormat="false" ht="12.75" hidden="false" customHeight="false" outlineLevel="0" collapsed="false">
      <c r="I903" s="0" t="str">
        <v/>
      </c>
    </row>
    <row r="904" customFormat="false" ht="12.75" hidden="false" customHeight="false" outlineLevel="0" collapsed="false">
      <c r="I904" s="0" t="str">
        <v/>
      </c>
    </row>
    <row r="905" customFormat="false" ht="12.75" hidden="false" customHeight="false" outlineLevel="0" collapsed="false">
      <c r="I905" s="0" t="str">
        <v/>
      </c>
    </row>
    <row r="906" customFormat="false" ht="12.75" hidden="false" customHeight="false" outlineLevel="0" collapsed="false">
      <c r="I906" s="0" t="str">
        <v/>
      </c>
    </row>
    <row r="907" customFormat="false" ht="12.75" hidden="false" customHeight="false" outlineLevel="0" collapsed="false">
      <c r="I907" s="0" t="str">
        <v/>
      </c>
    </row>
    <row r="908" customFormat="false" ht="12.75" hidden="false" customHeight="false" outlineLevel="0" collapsed="false">
      <c r="I908" s="0" t="str">
        <v/>
      </c>
    </row>
    <row r="909" customFormat="false" ht="12.75" hidden="false" customHeight="false" outlineLevel="0" collapsed="false">
      <c r="I909" s="0" t="str">
        <v/>
      </c>
    </row>
    <row r="910" customFormat="false" ht="12.75" hidden="false" customHeight="false" outlineLevel="0" collapsed="false">
      <c r="I910" s="0" t="str">
        <v/>
      </c>
    </row>
    <row r="911" customFormat="false" ht="12.75" hidden="false" customHeight="false" outlineLevel="0" collapsed="false">
      <c r="I911" s="0" t="str">
        <v/>
      </c>
    </row>
    <row r="912" customFormat="false" ht="12.75" hidden="false" customHeight="false" outlineLevel="0" collapsed="false">
      <c r="I912" s="0" t="str">
        <v/>
      </c>
    </row>
    <row r="913" customFormat="false" ht="12.75" hidden="false" customHeight="false" outlineLevel="0" collapsed="false">
      <c r="I913" s="0" t="str">
        <v/>
      </c>
    </row>
    <row r="914" customFormat="false" ht="12.75" hidden="false" customHeight="false" outlineLevel="0" collapsed="false">
      <c r="I914" s="0" t="str">
        <v/>
      </c>
    </row>
    <row r="915" customFormat="false" ht="12.75" hidden="false" customHeight="false" outlineLevel="0" collapsed="false">
      <c r="I915" s="0" t="str">
        <v/>
      </c>
    </row>
    <row r="916" customFormat="false" ht="12.75" hidden="false" customHeight="false" outlineLevel="0" collapsed="false">
      <c r="I916" s="0" t="str">
        <v/>
      </c>
    </row>
    <row r="917" customFormat="false" ht="12.75" hidden="false" customHeight="false" outlineLevel="0" collapsed="false">
      <c r="I917" s="0" t="str">
        <v/>
      </c>
    </row>
    <row r="918" customFormat="false" ht="12.75" hidden="false" customHeight="false" outlineLevel="0" collapsed="false">
      <c r="I918" s="0" t="str">
        <v/>
      </c>
    </row>
    <row r="919" customFormat="false" ht="12.75" hidden="false" customHeight="false" outlineLevel="0" collapsed="false">
      <c r="I919" s="0" t="str">
        <v/>
      </c>
    </row>
    <row r="920" customFormat="false" ht="12.75" hidden="false" customHeight="false" outlineLevel="0" collapsed="false">
      <c r="I920" s="0" t="str">
        <v/>
      </c>
    </row>
    <row r="921" customFormat="false" ht="12.75" hidden="false" customHeight="false" outlineLevel="0" collapsed="false">
      <c r="I921" s="0" t="str">
        <v/>
      </c>
    </row>
    <row r="922" customFormat="false" ht="12.75" hidden="false" customHeight="false" outlineLevel="0" collapsed="false">
      <c r="I922" s="0" t="str">
        <v/>
      </c>
    </row>
    <row r="923" customFormat="false" ht="12.75" hidden="false" customHeight="false" outlineLevel="0" collapsed="false">
      <c r="I923" s="0" t="str">
        <v/>
      </c>
    </row>
    <row r="924" customFormat="false" ht="12.75" hidden="false" customHeight="false" outlineLevel="0" collapsed="false">
      <c r="I924" s="0" t="str">
        <v/>
      </c>
    </row>
    <row r="925" customFormat="false" ht="12.75" hidden="false" customHeight="false" outlineLevel="0" collapsed="false">
      <c r="I925" s="0" t="str">
        <v/>
      </c>
    </row>
    <row r="926" customFormat="false" ht="12.75" hidden="false" customHeight="false" outlineLevel="0" collapsed="false">
      <c r="I926" s="0" t="str">
        <v/>
      </c>
    </row>
    <row r="927" customFormat="false" ht="12.75" hidden="false" customHeight="false" outlineLevel="0" collapsed="false">
      <c r="I927" s="0" t="str">
        <v/>
      </c>
    </row>
    <row r="928" customFormat="false" ht="12.75" hidden="false" customHeight="false" outlineLevel="0" collapsed="false">
      <c r="I928" s="0" t="str">
        <v/>
      </c>
    </row>
    <row r="929" customFormat="false" ht="12.75" hidden="false" customHeight="false" outlineLevel="0" collapsed="false">
      <c r="I929" s="0" t="str">
        <v/>
      </c>
    </row>
    <row r="930" customFormat="false" ht="12.75" hidden="false" customHeight="false" outlineLevel="0" collapsed="false">
      <c r="I930" s="0" t="str">
        <v/>
      </c>
    </row>
    <row r="931" customFormat="false" ht="12.75" hidden="false" customHeight="false" outlineLevel="0" collapsed="false">
      <c r="I931" s="0" t="str">
        <v/>
      </c>
    </row>
    <row r="932" customFormat="false" ht="12.75" hidden="false" customHeight="false" outlineLevel="0" collapsed="false">
      <c r="I932" s="0" t="str">
        <v/>
      </c>
    </row>
    <row r="933" customFormat="false" ht="12.75" hidden="false" customHeight="false" outlineLevel="0" collapsed="false">
      <c r="I933" s="0" t="str">
        <v/>
      </c>
    </row>
    <row r="934" customFormat="false" ht="12.75" hidden="false" customHeight="false" outlineLevel="0" collapsed="false">
      <c r="I934" s="0" t="str">
        <v/>
      </c>
    </row>
    <row r="935" customFormat="false" ht="12.75" hidden="false" customHeight="false" outlineLevel="0" collapsed="false">
      <c r="I935" s="0" t="str">
        <v/>
      </c>
    </row>
    <row r="936" customFormat="false" ht="12.75" hidden="false" customHeight="false" outlineLevel="0" collapsed="false">
      <c r="I936" s="0" t="str">
        <v/>
      </c>
    </row>
    <row r="937" customFormat="false" ht="12.75" hidden="false" customHeight="false" outlineLevel="0" collapsed="false">
      <c r="I937" s="0" t="str">
        <v/>
      </c>
    </row>
    <row r="938" customFormat="false" ht="12.75" hidden="false" customHeight="false" outlineLevel="0" collapsed="false">
      <c r="I938" s="0" t="str">
        <v/>
      </c>
    </row>
    <row r="939" customFormat="false" ht="12.75" hidden="false" customHeight="false" outlineLevel="0" collapsed="false">
      <c r="I939" s="0" t="str">
        <v/>
      </c>
    </row>
    <row r="940" customFormat="false" ht="12.75" hidden="false" customHeight="false" outlineLevel="0" collapsed="false">
      <c r="I940" s="0" t="str">
        <v/>
      </c>
    </row>
    <row r="941" customFormat="false" ht="12.75" hidden="false" customHeight="false" outlineLevel="0" collapsed="false">
      <c r="I941" s="0" t="str">
        <v/>
      </c>
    </row>
    <row r="942" customFormat="false" ht="12.75" hidden="false" customHeight="false" outlineLevel="0" collapsed="false">
      <c r="I942" s="0" t="str">
        <v/>
      </c>
    </row>
    <row r="943" customFormat="false" ht="12.75" hidden="false" customHeight="false" outlineLevel="0" collapsed="false">
      <c r="I943" s="0" t="str">
        <v/>
      </c>
    </row>
    <row r="944" customFormat="false" ht="12.75" hidden="false" customHeight="false" outlineLevel="0" collapsed="false">
      <c r="I944" s="0" t="str">
        <v/>
      </c>
    </row>
    <row r="945" customFormat="false" ht="12.75" hidden="false" customHeight="false" outlineLevel="0" collapsed="false">
      <c r="I945" s="0" t="str">
        <v/>
      </c>
    </row>
    <row r="946" customFormat="false" ht="12.75" hidden="false" customHeight="false" outlineLevel="0" collapsed="false">
      <c r="I946" s="0" t="str">
        <v/>
      </c>
    </row>
    <row r="947" customFormat="false" ht="12.75" hidden="false" customHeight="false" outlineLevel="0" collapsed="false">
      <c r="I947" s="0" t="str">
        <v/>
      </c>
    </row>
    <row r="948" customFormat="false" ht="12.75" hidden="false" customHeight="false" outlineLevel="0" collapsed="false">
      <c r="I948" s="0" t="str">
        <v/>
      </c>
    </row>
    <row r="949" customFormat="false" ht="12.75" hidden="false" customHeight="false" outlineLevel="0" collapsed="false">
      <c r="I949" s="0" t="str">
        <v/>
      </c>
    </row>
    <row r="950" customFormat="false" ht="12.75" hidden="false" customHeight="false" outlineLevel="0" collapsed="false">
      <c r="I950" s="0" t="str">
        <v/>
      </c>
    </row>
    <row r="951" customFormat="false" ht="12.75" hidden="false" customHeight="false" outlineLevel="0" collapsed="false">
      <c r="I951" s="0" t="str">
        <v/>
      </c>
    </row>
    <row r="952" customFormat="false" ht="12.75" hidden="false" customHeight="false" outlineLevel="0" collapsed="false">
      <c r="I952" s="0" t="str">
        <v/>
      </c>
    </row>
    <row r="953" customFormat="false" ht="12.75" hidden="false" customHeight="false" outlineLevel="0" collapsed="false">
      <c r="I953" s="0" t="str">
        <v/>
      </c>
    </row>
    <row r="954" customFormat="false" ht="12.75" hidden="false" customHeight="false" outlineLevel="0" collapsed="false">
      <c r="I954" s="0" t="str">
        <v/>
      </c>
    </row>
    <row r="955" customFormat="false" ht="12.75" hidden="false" customHeight="false" outlineLevel="0" collapsed="false">
      <c r="I955" s="0" t="str">
        <v/>
      </c>
    </row>
    <row r="956" customFormat="false" ht="12.75" hidden="false" customHeight="false" outlineLevel="0" collapsed="false">
      <c r="I956" s="0" t="str">
        <v/>
      </c>
    </row>
    <row r="957" customFormat="false" ht="12.75" hidden="false" customHeight="false" outlineLevel="0" collapsed="false">
      <c r="I957" s="0" t="str">
        <v/>
      </c>
    </row>
    <row r="958" customFormat="false" ht="12.75" hidden="false" customHeight="false" outlineLevel="0" collapsed="false">
      <c r="I958" s="0" t="str">
        <v/>
      </c>
    </row>
    <row r="959" customFormat="false" ht="12.75" hidden="false" customHeight="false" outlineLevel="0" collapsed="false">
      <c r="I959" s="0" t="str">
        <v/>
      </c>
    </row>
    <row r="960" customFormat="false" ht="12.75" hidden="false" customHeight="false" outlineLevel="0" collapsed="false">
      <c r="I960" s="0" t="str">
        <v/>
      </c>
    </row>
    <row r="961" customFormat="false" ht="12.75" hidden="false" customHeight="false" outlineLevel="0" collapsed="false">
      <c r="I961" s="0" t="str">
        <v/>
      </c>
    </row>
    <row r="962" customFormat="false" ht="12.75" hidden="false" customHeight="false" outlineLevel="0" collapsed="false">
      <c r="I962" s="0" t="str">
        <v/>
      </c>
    </row>
    <row r="963" customFormat="false" ht="12.75" hidden="false" customHeight="false" outlineLevel="0" collapsed="false">
      <c r="I963" s="0" t="str">
        <v/>
      </c>
    </row>
    <row r="964" customFormat="false" ht="12.75" hidden="false" customHeight="false" outlineLevel="0" collapsed="false">
      <c r="I964" s="0" t="str">
        <v/>
      </c>
    </row>
    <row r="965" customFormat="false" ht="12.75" hidden="false" customHeight="false" outlineLevel="0" collapsed="false">
      <c r="I965" s="0" t="str">
        <v/>
      </c>
    </row>
    <row r="966" customFormat="false" ht="12.75" hidden="false" customHeight="false" outlineLevel="0" collapsed="false">
      <c r="I966" s="0" t="str">
        <v/>
      </c>
    </row>
    <row r="967" customFormat="false" ht="12.75" hidden="false" customHeight="false" outlineLevel="0" collapsed="false">
      <c r="I967" s="0" t="str">
        <v/>
      </c>
    </row>
    <row r="968" customFormat="false" ht="12.75" hidden="false" customHeight="false" outlineLevel="0" collapsed="false">
      <c r="I968" s="0" t="str">
        <v/>
      </c>
    </row>
    <row r="969" customFormat="false" ht="12.75" hidden="false" customHeight="false" outlineLevel="0" collapsed="false">
      <c r="I969" s="0" t="str">
        <v/>
      </c>
    </row>
    <row r="970" customFormat="false" ht="12.75" hidden="false" customHeight="false" outlineLevel="0" collapsed="false">
      <c r="I970" s="0" t="str">
        <v/>
      </c>
    </row>
    <row r="971" customFormat="false" ht="12.75" hidden="false" customHeight="false" outlineLevel="0" collapsed="false">
      <c r="I971" s="0" t="str">
        <v/>
      </c>
    </row>
    <row r="972" customFormat="false" ht="12.75" hidden="false" customHeight="false" outlineLevel="0" collapsed="false">
      <c r="I972" s="0" t="str">
        <v/>
      </c>
    </row>
    <row r="973" customFormat="false" ht="12.75" hidden="false" customHeight="false" outlineLevel="0" collapsed="false">
      <c r="I973" s="0" t="str">
        <v/>
      </c>
    </row>
    <row r="974" customFormat="false" ht="12.75" hidden="false" customHeight="false" outlineLevel="0" collapsed="false">
      <c r="I974" s="0" t="str">
        <v/>
      </c>
    </row>
    <row r="975" customFormat="false" ht="12.75" hidden="false" customHeight="false" outlineLevel="0" collapsed="false">
      <c r="I975" s="0" t="str">
        <v/>
      </c>
    </row>
    <row r="976" customFormat="false" ht="12.75" hidden="false" customHeight="false" outlineLevel="0" collapsed="false">
      <c r="I976" s="0" t="str">
        <v/>
      </c>
    </row>
    <row r="977" customFormat="false" ht="12.75" hidden="false" customHeight="false" outlineLevel="0" collapsed="false">
      <c r="I977" s="0" t="str">
        <v/>
      </c>
    </row>
    <row r="978" customFormat="false" ht="12.75" hidden="false" customHeight="false" outlineLevel="0" collapsed="false">
      <c r="I978" s="0" t="str">
        <v/>
      </c>
    </row>
    <row r="979" customFormat="false" ht="12.75" hidden="false" customHeight="false" outlineLevel="0" collapsed="false">
      <c r="I979" s="0" t="str">
        <v/>
      </c>
    </row>
    <row r="980" customFormat="false" ht="12.75" hidden="false" customHeight="false" outlineLevel="0" collapsed="false">
      <c r="I980" s="0" t="str">
        <v/>
      </c>
    </row>
    <row r="981" customFormat="false" ht="12.75" hidden="false" customHeight="false" outlineLevel="0" collapsed="false">
      <c r="I981" s="0" t="str">
        <v/>
      </c>
    </row>
    <row r="982" customFormat="false" ht="12.75" hidden="false" customHeight="false" outlineLevel="0" collapsed="false">
      <c r="I982" s="0" t="str">
        <v/>
      </c>
    </row>
    <row r="983" customFormat="false" ht="12.75" hidden="false" customHeight="false" outlineLevel="0" collapsed="false">
      <c r="I983" s="0" t="str">
        <v/>
      </c>
    </row>
    <row r="984" customFormat="false" ht="12.75" hidden="false" customHeight="false" outlineLevel="0" collapsed="false">
      <c r="I984" s="0" t="str">
        <v/>
      </c>
    </row>
    <row r="985" customFormat="false" ht="12.75" hidden="false" customHeight="false" outlineLevel="0" collapsed="false">
      <c r="I985" s="0" t="str">
        <v/>
      </c>
    </row>
    <row r="986" customFormat="false" ht="12.75" hidden="false" customHeight="false" outlineLevel="0" collapsed="false">
      <c r="I986" s="0" t="str">
        <v/>
      </c>
    </row>
    <row r="987" customFormat="false" ht="12.75" hidden="false" customHeight="false" outlineLevel="0" collapsed="false">
      <c r="I987" s="0" t="str">
        <v/>
      </c>
    </row>
    <row r="988" customFormat="false" ht="12.75" hidden="false" customHeight="false" outlineLevel="0" collapsed="false">
      <c r="I988" s="0" t="str">
        <v/>
      </c>
    </row>
    <row r="989" customFormat="false" ht="12.75" hidden="false" customHeight="false" outlineLevel="0" collapsed="false">
      <c r="I989" s="0" t="str">
        <v/>
      </c>
    </row>
    <row r="990" customFormat="false" ht="12.75" hidden="false" customHeight="false" outlineLevel="0" collapsed="false">
      <c r="I990" s="0" t="str">
        <v/>
      </c>
    </row>
    <row r="991" customFormat="false" ht="12.75" hidden="false" customHeight="false" outlineLevel="0" collapsed="false">
      <c r="I991" s="0" t="str">
        <v/>
      </c>
    </row>
    <row r="992" customFormat="false" ht="12.75" hidden="false" customHeight="false" outlineLevel="0" collapsed="false">
      <c r="I992" s="0" t="str">
        <v/>
      </c>
    </row>
    <row r="993" customFormat="false" ht="12.75" hidden="false" customHeight="false" outlineLevel="0" collapsed="false">
      <c r="I993" s="0" t="str">
        <v/>
      </c>
    </row>
    <row r="994" customFormat="false" ht="12.75" hidden="false" customHeight="false" outlineLevel="0" collapsed="false">
      <c r="I994" s="0" t="str">
        <v/>
      </c>
    </row>
    <row r="995" customFormat="false" ht="12.75" hidden="false" customHeight="false" outlineLevel="0" collapsed="false">
      <c r="I995" s="0" t="str">
        <v/>
      </c>
    </row>
    <row r="996" customFormat="false" ht="12.75" hidden="false" customHeight="false" outlineLevel="0" collapsed="false">
      <c r="I996" s="0" t="str">
        <v/>
      </c>
    </row>
    <row r="997" customFormat="false" ht="12.75" hidden="false" customHeight="false" outlineLevel="0" collapsed="false">
      <c r="I997" s="0" t="str">
        <v/>
      </c>
    </row>
    <row r="998" customFormat="false" ht="12.75" hidden="false" customHeight="false" outlineLevel="0" collapsed="false">
      <c r="I998" s="0" t="str">
        <v/>
      </c>
    </row>
    <row r="999" customFormat="false" ht="12.75" hidden="false" customHeight="false" outlineLevel="0" collapsed="false">
      <c r="I999" s="0" t="str">
        <v/>
      </c>
    </row>
    <row r="1000" customFormat="false" ht="12.75" hidden="false" customHeight="false" outlineLevel="0" collapsed="false">
      <c r="I1000" s="0" t="str">
        <v/>
      </c>
    </row>
  </sheetData>
  <printOptions headings="false" gridLines="false" gridLinesSet="true" horizontalCentered="false" verticalCentered="false"/>
  <pageMargins left="0.511805555555556" right="0.511805555555556" top="0.7875" bottom="0.7875" header="0.511811023622047" footer="0.511811023622047"/>
  <pageSetup paperSize="9" scale="10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I1000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A1" activeCellId="0" sqref="A1"/>
    </sheetView>
  </sheetViews>
  <sheetFormatPr defaultColWidth="12.58984375" defaultRowHeight="12.75" zeroHeight="false" outlineLevelRow="0" outlineLevelCol="0"/>
  <cols>
    <col collapsed="false" customWidth="true" hidden="false" outlineLevel="0" max="2" min="2" style="0" width="22.43"/>
    <col collapsed="false" customWidth="true" hidden="false" outlineLevel="0" max="3" min="3" style="0" width="75"/>
    <col collapsed="false" customWidth="true" hidden="false" outlineLevel="0" max="4" min="4" style="0" width="18.42"/>
    <col collapsed="false" customWidth="true" hidden="false" outlineLevel="0" max="8" min="8" style="0" width="22.43"/>
    <col collapsed="false" customWidth="true" hidden="false" outlineLevel="0" max="9" min="9" style="0" width="27.99"/>
  </cols>
  <sheetData>
    <row r="1" customFormat="false" ht="39.75" hidden="false" customHeight="true" outlineLevel="0" collapsed="false">
      <c r="A1" s="101" t="str">
        <f aca="false">IFERROR(__xludf.dummyfunction("QUERY(REP_FNDE_REL!A6:Z1000,""SELECT A,B,C,D,E,F,G,R WHERE R&gt;0 label R 'ENSINO MEDIO INTEGRAL'"")")," #REF!")</f>
        <v> #REF!</v>
      </c>
      <c r="B1" s="0" t="str">
        <f aca="false">IFERROR(__xludf.dummyfunction("""COMPUTED_VALUE""")," ")</f>
        <v> </v>
      </c>
      <c r="C1" s="0" t="str">
        <f aca="false">IFERROR(__xludf.dummyfunction("""COMPUTED_VALUE""")," ")</f>
        <v> </v>
      </c>
      <c r="D1" s="0" t="str">
        <f aca="false">IFERROR(__xludf.dummyfunction("""COMPUTED_VALUE""")," ")</f>
        <v> </v>
      </c>
      <c r="E1" s="0" t="str">
        <f aca="false">IFERROR(__xludf.dummyfunction("""COMPUTED_VALUE""")," ")</f>
        <v> </v>
      </c>
      <c r="F1" s="0" t="str">
        <f aca="false">IFERROR(__xludf.dummyfunction("""COMPUTED_VALUE""")," ")</f>
        <v> </v>
      </c>
      <c r="G1" s="0" t="str">
        <f aca="false">IFERROR(__xludf.dummyfunction("""COMPUTED_VALUE""")," ")</f>
        <v> </v>
      </c>
      <c r="H1" s="0" t="str">
        <f aca="false">IFERROR(__xludf.dummyfunction("""COMPUTED_VALUE"""),"ENSINO MEDIO INTEGRAL")</f>
        <v>ENSINO MEDIO INTEGRAL</v>
      </c>
      <c r="I1" s="101" t="str">
        <f aca="false" t="array" ref="I1:I1000">IF(ROW(A1:A1000)=1,"ETAPA",IF(A1:A1000&lt;&gt;"","ENSINO MEDIO INTEGRAL",""))</f>
        <v>ETAPA</v>
      </c>
    </row>
    <row r="2" customFormat="false" ht="12.75" hidden="false" customHeight="false" outlineLevel="0" collapsed="false">
      <c r="A2" s="0" t="str">
        <f aca="false">IFERROR(__xludf.dummyfunction("""COMPUTED_VALUE"""),"Araguatins")</f>
        <v>Araguatins</v>
      </c>
      <c r="B2" s="0" t="str">
        <f aca="false">IFERROR(__xludf.dummyfunction("""COMPUTED_VALUE"""),"Esperantina")</f>
        <v>Esperantina</v>
      </c>
      <c r="C2" s="0" t="str">
        <f aca="false">IFERROR(__xludf.dummyfunction("""COMPUTED_VALUE"""),"A.A. ESC. FAMÍLIA AGRÍCOLA DO BICO DO PAPAGAIO")</f>
        <v>A.A. ESC. FAMÍLIA AGRÍCOLA DO BICO DO PAPAGAIO</v>
      </c>
      <c r="D2" s="0" t="str">
        <f aca="false">IFERROR(__xludf.dummyfunction("""COMPUTED_VALUE"""),"09500499000170")</f>
        <v>09500499000170</v>
      </c>
      <c r="E2" s="0" t="str">
        <f aca="false">IFERROR(__xludf.dummyfunction("""COMPUTED_VALUE"""),"001")</f>
        <v>001</v>
      </c>
      <c r="F2" s="0" t="str">
        <f aca="false">IFERROR(__xludf.dummyfunction("""COMPUTED_VALUE"""),"3975")</f>
        <v>3975</v>
      </c>
      <c r="G2" s="0" t="str">
        <f aca="false">IFERROR(__xludf.dummyfunction("""COMPUTED_VALUE"""),"232653")</f>
        <v>232653</v>
      </c>
      <c r="H2" s="67" t="n">
        <f aca="false">IFERROR(__xludf.dummyfunction("""COMPUTED_VALUE"""),2075.79999999999)</f>
        <v>2075.79999999999</v>
      </c>
      <c r="I2" s="0" t="str">
        <v>ENSINO MEDIO INTEGRAL</v>
      </c>
    </row>
    <row r="3" customFormat="false" ht="12.75" hidden="false" customHeight="false" outlineLevel="0" collapsed="false">
      <c r="A3" s="0" t="str">
        <f aca="false">IFERROR(__xludf.dummyfunction("""COMPUTED_VALUE"""),"Colinas")</f>
        <v>Colinas</v>
      </c>
      <c r="B3" s="0" t="str">
        <f aca="false">IFERROR(__xludf.dummyfunction("""COMPUTED_VALUE"""),"Colinas do Tocantins")</f>
        <v>Colinas do Tocantins</v>
      </c>
      <c r="C3" s="0" t="str">
        <f aca="false">IFERROR(__xludf.dummyfunction("""COMPUTED_VALUE"""),"ASSOCIAÇÃO DE PAIS E ESTUDANTES DA ESCOLA FAMÍLIA AGRÍCOLA DE COLINAS")</f>
        <v>ASSOCIAÇÃO DE PAIS E ESTUDANTES DA ESCOLA FAMÍLIA AGRÍCOLA DE COLINAS</v>
      </c>
      <c r="D3" s="0" t="str">
        <f aca="false">IFERROR(__xludf.dummyfunction("""COMPUTED_VALUE"""),"03421784000110")</f>
        <v>03421784000110</v>
      </c>
      <c r="E3" s="0" t="str">
        <f aca="false">IFERROR(__xludf.dummyfunction("""COMPUTED_VALUE"""),"001")</f>
        <v>001</v>
      </c>
      <c r="F3" s="0" t="str">
        <f aca="false">IFERROR(__xludf.dummyfunction("""COMPUTED_VALUE"""),"0911")</f>
        <v>0911</v>
      </c>
      <c r="G3" s="0" t="str">
        <f aca="false">IFERROR(__xludf.dummyfunction("""COMPUTED_VALUE"""),"199672")</f>
        <v>199672</v>
      </c>
      <c r="H3" s="67" t="n">
        <f aca="false">IFERROR(__xludf.dummyfunction("""COMPUTED_VALUE"""),3702.2)</f>
        <v>3702.2</v>
      </c>
      <c r="I3" s="0" t="str">
        <v>ENSINO MEDIO INTEGRAL</v>
      </c>
    </row>
    <row r="4" customFormat="false" ht="12.75" hidden="false" customHeight="false" outlineLevel="0" collapsed="false">
      <c r="A4" s="0" t="str">
        <f aca="false">IFERROR(__xludf.dummyfunction("""COMPUTED_VALUE"""),"Dianópolis")</f>
        <v>Dianópolis</v>
      </c>
      <c r="B4" s="0" t="str">
        <f aca="false">IFERROR(__xludf.dummyfunction("""COMPUTED_VALUE"""),"Almas")</f>
        <v>Almas</v>
      </c>
      <c r="C4" s="0" t="str">
        <f aca="false">IFERROR(__xludf.dummyfunction("""COMPUTED_VALUE"""),"ASSOC.MES.P.EDUC.FUNC.DO COL.AGROP.ALMAS")</f>
        <v>ASSOC.MES.P.EDUC.FUNC.DO COL.AGROP.ALMAS</v>
      </c>
      <c r="D4" s="0" t="str">
        <f aca="false">IFERROR(__xludf.dummyfunction("""COMPUTED_VALUE"""),"03751406000102")</f>
        <v>03751406000102</v>
      </c>
      <c r="E4" s="0" t="str">
        <f aca="false">IFERROR(__xludf.dummyfunction("""COMPUTED_VALUE"""),"001")</f>
        <v>001</v>
      </c>
      <c r="F4" s="0" t="str">
        <f aca="false">IFERROR(__xludf.dummyfunction("""COMPUTED_VALUE"""),"1307")</f>
        <v>1307</v>
      </c>
      <c r="G4" s="0" t="str">
        <f aca="false">IFERROR(__xludf.dummyfunction("""COMPUTED_VALUE"""),"115312")</f>
        <v>115312</v>
      </c>
      <c r="H4" s="67" t="n">
        <f aca="false">IFERROR(__xludf.dummyfunction("""COMPUTED_VALUE"""),1583.6)</f>
        <v>1583.6</v>
      </c>
      <c r="I4" s="0" t="str">
        <v>ENSINO MEDIO INTEGRAL</v>
      </c>
    </row>
    <row r="5" customFormat="false" ht="12.75" hidden="false" customHeight="false" outlineLevel="0" collapsed="false">
      <c r="A5" s="0" t="str">
        <f aca="false">IFERROR(__xludf.dummyfunction("""COMPUTED_VALUE"""),"Guaraí")</f>
        <v>Guaraí</v>
      </c>
      <c r="B5" s="0" t="str">
        <f aca="false">IFERROR(__xludf.dummyfunction("""COMPUTED_VALUE"""),"Couto Magalhaes")</f>
        <v>Couto Magalhaes</v>
      </c>
      <c r="C5" s="0" t="str">
        <f aca="false">IFERROR(__xludf.dummyfunction("""COMPUTED_VALUE"""),"A.A. ESCOLAR DA E. EST.ULTIMO DE CARVALHO")</f>
        <v>A.A. ESCOLAR DA E. EST.ULTIMO DE CARVALHO</v>
      </c>
      <c r="D5" s="0" t="str">
        <f aca="false">IFERROR(__xludf.dummyfunction("""COMPUTED_VALUE"""),"04315063000198")</f>
        <v>04315063000198</v>
      </c>
      <c r="E5" s="0" t="str">
        <f aca="false">IFERROR(__xludf.dummyfunction("""COMPUTED_VALUE"""),"001")</f>
        <v>001</v>
      </c>
      <c r="F5" s="0" t="str">
        <f aca="false">IFERROR(__xludf.dummyfunction("""COMPUTED_VALUE"""),"1306")</f>
        <v>1306</v>
      </c>
      <c r="G5" s="0" t="str">
        <f aca="false">IFERROR(__xludf.dummyfunction("""COMPUTED_VALUE"""),"74802")</f>
        <v>74802</v>
      </c>
      <c r="H5" s="67" t="n">
        <f aca="false">IFERROR(__xludf.dummyfunction("""COMPUTED_VALUE"""),342.4)</f>
        <v>342.4</v>
      </c>
      <c r="I5" s="0" t="str">
        <v>ENSINO MEDIO INTEGRAL</v>
      </c>
    </row>
    <row r="6" customFormat="false" ht="12.75" hidden="false" customHeight="false" outlineLevel="0" collapsed="false">
      <c r="A6" s="0" t="str">
        <f aca="false">IFERROR(__xludf.dummyfunction("""COMPUTED_VALUE"""),"Gurupi")</f>
        <v>Gurupi</v>
      </c>
      <c r="B6" s="0" t="str">
        <f aca="false">IFERROR(__xludf.dummyfunction("""COMPUTED_VALUE"""),"Gurupi")</f>
        <v>Gurupi</v>
      </c>
      <c r="C6" s="0" t="str">
        <f aca="false">IFERROR(__xludf.dummyfunction("""COMPUTED_VALUE"""),"A. EDUCACIONAL PRES. COSTA E SILVA")</f>
        <v>A. EDUCACIONAL PRES. COSTA E SILVA</v>
      </c>
      <c r="D6" s="0" t="str">
        <f aca="false">IFERROR(__xludf.dummyfunction("""COMPUTED_VALUE"""),"01888719000173")</f>
        <v>01888719000173</v>
      </c>
      <c r="E6" s="0" t="str">
        <f aca="false">IFERROR(__xludf.dummyfunction("""COMPUTED_VALUE"""),"001")</f>
        <v>001</v>
      </c>
      <c r="F6" s="0" t="str">
        <f aca="false">IFERROR(__xludf.dummyfunction("""COMPUTED_VALUE"""),"0794")</f>
        <v>0794</v>
      </c>
      <c r="G6" s="0" t="str">
        <f aca="false">IFERROR(__xludf.dummyfunction("""COMPUTED_VALUE"""),"67490")</f>
        <v>67490</v>
      </c>
      <c r="H6" s="67" t="n">
        <f aca="false">IFERROR(__xludf.dummyfunction("""COMPUTED_VALUE"""),3637.99999999999)</f>
        <v>3637.99999999999</v>
      </c>
      <c r="I6" s="0" t="str">
        <v>ENSINO MEDIO INTEGRAL</v>
      </c>
    </row>
    <row r="7" customFormat="false" ht="12.75" hidden="false" customHeight="false" outlineLevel="0" collapsed="false">
      <c r="A7" s="0" t="str">
        <f aca="false">IFERROR(__xludf.dummyfunction("""COMPUTED_VALUE"""),"Gurupi")</f>
        <v>Gurupi</v>
      </c>
      <c r="B7" s="0" t="str">
        <f aca="false">IFERROR(__xludf.dummyfunction("""COMPUTED_VALUE"""),"Sao Salvador do Tocantins")</f>
        <v>Sao Salvador do Tocantins</v>
      </c>
      <c r="C7" s="0" t="str">
        <f aca="false">IFERROR(__xludf.dummyfunction("""COMPUTED_VALUE"""),"ASSOCIAÇÃO COLEGIO ESTADUAL FAMÍLIA AGRÍCOLA JOSÉ PORFÍRIO DE SOUZA")</f>
        <v>ASSOCIAÇÃO COLEGIO ESTADUAL FAMÍLIA AGRÍCOLA JOSÉ PORFÍRIO DE SOUZA</v>
      </c>
      <c r="D7" s="0" t="str">
        <f aca="false">IFERROR(__xludf.dummyfunction("""COMPUTED_VALUE"""),"19235997000197")</f>
        <v>19235997000197</v>
      </c>
      <c r="E7" s="0" t="str">
        <f aca="false">IFERROR(__xludf.dummyfunction("""COMPUTED_VALUE"""),"001")</f>
        <v>001</v>
      </c>
      <c r="F7" s="0" t="str">
        <f aca="false">IFERROR(__xludf.dummyfunction("""COMPUTED_VALUE"""),"4790")</f>
        <v>4790</v>
      </c>
      <c r="G7" s="0" t="str">
        <f aca="false">IFERROR(__xludf.dummyfunction("""COMPUTED_VALUE"""),"91170")</f>
        <v>91170</v>
      </c>
      <c r="H7" s="67" t="n">
        <f aca="false">IFERROR(__xludf.dummyfunction("""COMPUTED_VALUE"""),1925.99999999999)</f>
        <v>1925.99999999999</v>
      </c>
      <c r="I7" s="0" t="str">
        <v>ENSINO MEDIO INTEGRAL</v>
      </c>
    </row>
    <row r="8" customFormat="false" ht="12.75" hidden="false" customHeight="false" outlineLevel="0" collapsed="false">
      <c r="A8" s="0" t="str">
        <f aca="false">IFERROR(__xludf.dummyfunction("""COMPUTED_VALUE"""),"Pedro Afonso")</f>
        <v>Pedro Afonso</v>
      </c>
      <c r="B8" s="0" t="str">
        <f aca="false">IFERROR(__xludf.dummyfunction("""COMPUTED_VALUE"""),"Pedro Afonso")</f>
        <v>Pedro Afonso</v>
      </c>
      <c r="C8" s="0" t="str">
        <f aca="false">IFERROR(__xludf.dummyfunction("""COMPUTED_VALUE"""),"A.A. DA ESC. EST. GIRASSOL DE TEMPO INTEGRAL COMENDADOR PADUA FLEURY")</f>
        <v>A.A. DA ESC. EST. GIRASSOL DE TEMPO INTEGRAL COMENDADOR PADUA FLEURY</v>
      </c>
      <c r="D8" s="0" t="str">
        <f aca="false">IFERROR(__xludf.dummyfunction("""COMPUTED_VALUE"""),"01990366000118")</f>
        <v>01990366000118</v>
      </c>
      <c r="E8" s="0" t="str">
        <f aca="false">IFERROR(__xludf.dummyfunction("""COMPUTED_VALUE"""),"001")</f>
        <v>001</v>
      </c>
      <c r="F8" s="0" t="str">
        <f aca="false">IFERROR(__xludf.dummyfunction("""COMPUTED_VALUE"""),"1595")</f>
        <v>1595</v>
      </c>
      <c r="G8" s="0" t="str">
        <f aca="false">IFERROR(__xludf.dummyfunction("""COMPUTED_VALUE"""),"59927")</f>
        <v>59927</v>
      </c>
      <c r="H8" s="67" t="n">
        <f aca="false">IFERROR(__xludf.dummyfunction("""COMPUTED_VALUE"""),2289.79999999999)</f>
        <v>2289.79999999999</v>
      </c>
      <c r="I8" s="0" t="str">
        <v>ENSINO MEDIO INTEGRAL</v>
      </c>
    </row>
    <row r="9" customFormat="false" ht="12.75" hidden="false" customHeight="false" outlineLevel="0" collapsed="false">
      <c r="A9" s="0" t="str">
        <f aca="false">IFERROR(__xludf.dummyfunction("""COMPUTED_VALUE"""),"Porto Nacional")</f>
        <v>Porto Nacional</v>
      </c>
      <c r="B9" s="0" t="str">
        <f aca="false">IFERROR(__xludf.dummyfunction("""COMPUTED_VALUE"""),"Monte do Carmo")</f>
        <v>Monte do Carmo</v>
      </c>
      <c r="C9" s="0" t="str">
        <f aca="false">IFERROR(__xludf.dummyfunction("""COMPUTED_VALUE"""),"A.A. DA ESC. EST. BRIGADAS CHE GUEVARA")</f>
        <v>A.A. DA ESC. EST. BRIGADAS CHE GUEVARA</v>
      </c>
      <c r="D9" s="0" t="str">
        <f aca="false">IFERROR(__xludf.dummyfunction("""COMPUTED_VALUE"""),"08593650000108")</f>
        <v>08593650000108</v>
      </c>
      <c r="E9" s="0" t="str">
        <f aca="false">IFERROR(__xludf.dummyfunction("""COMPUTED_VALUE"""),"001")</f>
        <v>001</v>
      </c>
      <c r="F9" s="0" t="str">
        <f aca="false">IFERROR(__xludf.dummyfunction("""COMPUTED_VALUE"""),"1117")</f>
        <v>1117</v>
      </c>
      <c r="G9" s="0" t="str">
        <f aca="false">IFERROR(__xludf.dummyfunction("""COMPUTED_VALUE"""),"263060")</f>
        <v>263060</v>
      </c>
      <c r="H9" s="67" t="n">
        <f aca="false">IFERROR(__xludf.dummyfunction("""COMPUTED_VALUE"""),1177)</f>
        <v>1177</v>
      </c>
      <c r="I9" s="0" t="str">
        <v>ENSINO MEDIO INTEGRAL</v>
      </c>
    </row>
    <row r="10" customFormat="false" ht="12.75" hidden="false" customHeight="false" outlineLevel="0" collapsed="false">
      <c r="A10" s="0" t="str">
        <f aca="false">IFERROR(__xludf.dummyfunction("""COMPUTED_VALUE"""),"Porto Nacional")</f>
        <v>Porto Nacional</v>
      </c>
      <c r="B10" s="0" t="str">
        <f aca="false">IFERROR(__xludf.dummyfunction("""COMPUTED_VALUE"""),"Natividade")</f>
        <v>Natividade</v>
      </c>
      <c r="C10" s="0" t="str">
        <f aca="false">IFERROR(__xludf.dummyfunction("""COMPUTED_VALUE"""),"ASSOC. NOSSA SENHORA NATIVIDADE COL. AGRÍCOLA")</f>
        <v>ASSOC. NOSSA SENHORA NATIVIDADE COL. AGRÍCOLA</v>
      </c>
      <c r="D10" s="0" t="str">
        <f aca="false">IFERROR(__xludf.dummyfunction("""COMPUTED_VALUE"""),"03758716000140")</f>
        <v>03758716000140</v>
      </c>
      <c r="E10" s="0" t="str">
        <f aca="false">IFERROR(__xludf.dummyfunction("""COMPUTED_VALUE"""),"001")</f>
        <v>001</v>
      </c>
      <c r="F10" s="0" t="str">
        <f aca="false">IFERROR(__xludf.dummyfunction("""COMPUTED_VALUE"""),"3980")</f>
        <v>3980</v>
      </c>
      <c r="G10" s="0" t="str">
        <f aca="false">IFERROR(__xludf.dummyfunction("""COMPUTED_VALUE"""),"282782")</f>
        <v>282782</v>
      </c>
      <c r="H10" s="67" t="n">
        <f aca="false">IFERROR(__xludf.dummyfunction("""COMPUTED_VALUE"""),984.4)</f>
        <v>984.4</v>
      </c>
      <c r="I10" s="0" t="str">
        <v>ENSINO MEDIO INTEGRAL</v>
      </c>
    </row>
    <row r="11" customFormat="false" ht="12.75" hidden="false" customHeight="false" outlineLevel="0" collapsed="false">
      <c r="A11" s="0" t="str">
        <f aca="false">IFERROR(__xludf.dummyfunction("""COMPUTED_VALUE"""),"Porto Nacional")</f>
        <v>Porto Nacional</v>
      </c>
      <c r="B11" s="0" t="str">
        <f aca="false">IFERROR(__xludf.dummyfunction("""COMPUTED_VALUE"""),"Porto Nacional")</f>
        <v>Porto Nacional</v>
      </c>
      <c r="C11" s="0" t="str">
        <f aca="false">IFERROR(__xludf.dummyfunction("""COMPUTED_VALUE"""),"ASSOCIAÇÃO DE APOIO DA ESCOLA FAMÍLIA AGRÍCOLA")</f>
        <v>ASSOCIAÇÃO DE APOIO DA ESCOLA FAMÍLIA AGRÍCOLA</v>
      </c>
      <c r="D11" s="0" t="str">
        <f aca="false">IFERROR(__xludf.dummyfunction("""COMPUTED_VALUE"""),"01197155000122")</f>
        <v>01197155000122</v>
      </c>
      <c r="E11" s="0" t="str">
        <f aca="false">IFERROR(__xludf.dummyfunction("""COMPUTED_VALUE"""),"001")</f>
        <v>001</v>
      </c>
      <c r="F11" s="0" t="str">
        <f aca="false">IFERROR(__xludf.dummyfunction("""COMPUTED_VALUE"""),"1117")</f>
        <v>1117</v>
      </c>
      <c r="G11" s="0" t="str">
        <f aca="false">IFERROR(__xludf.dummyfunction("""COMPUTED_VALUE"""),"313483")</f>
        <v>313483</v>
      </c>
      <c r="H11" s="67" t="n">
        <f aca="false">IFERROR(__xludf.dummyfunction("""COMPUTED_VALUE"""),2974.6)</f>
        <v>2974.6</v>
      </c>
      <c r="I11" s="0" t="str">
        <v>ENSINO MEDIO INTEGRAL</v>
      </c>
    </row>
    <row r="12" customFormat="false" ht="12.75" hidden="false" customHeight="false" outlineLevel="0" collapsed="false">
      <c r="I12" s="0" t="str">
        <v/>
      </c>
    </row>
    <row r="13" customFormat="false" ht="12.75" hidden="false" customHeight="false" outlineLevel="0" collapsed="false">
      <c r="I13" s="0" t="str">
        <v/>
      </c>
    </row>
    <row r="14" customFormat="false" ht="12.75" hidden="false" customHeight="false" outlineLevel="0" collapsed="false">
      <c r="I14" s="0" t="str">
        <v/>
      </c>
    </row>
    <row r="15" customFormat="false" ht="12.75" hidden="false" customHeight="false" outlineLevel="0" collapsed="false">
      <c r="I15" s="0" t="str">
        <v/>
      </c>
    </row>
    <row r="16" customFormat="false" ht="12.75" hidden="false" customHeight="false" outlineLevel="0" collapsed="false">
      <c r="I16" s="0" t="str">
        <v/>
      </c>
    </row>
    <row r="17" customFormat="false" ht="12.75" hidden="false" customHeight="false" outlineLevel="0" collapsed="false">
      <c r="I17" s="0" t="str">
        <v/>
      </c>
    </row>
    <row r="18" customFormat="false" ht="12.75" hidden="false" customHeight="false" outlineLevel="0" collapsed="false">
      <c r="I18" s="0" t="str">
        <v/>
      </c>
    </row>
    <row r="19" customFormat="false" ht="12.75" hidden="false" customHeight="false" outlineLevel="0" collapsed="false">
      <c r="I19" s="0" t="str">
        <v/>
      </c>
    </row>
    <row r="20" customFormat="false" ht="12.75" hidden="false" customHeight="false" outlineLevel="0" collapsed="false">
      <c r="I20" s="0" t="str">
        <v/>
      </c>
    </row>
    <row r="21" customFormat="false" ht="12.75" hidden="false" customHeight="false" outlineLevel="0" collapsed="false">
      <c r="I21" s="0" t="str">
        <v/>
      </c>
    </row>
    <row r="22" customFormat="false" ht="12.75" hidden="false" customHeight="false" outlineLevel="0" collapsed="false">
      <c r="I22" s="0" t="str">
        <v/>
      </c>
    </row>
    <row r="23" customFormat="false" ht="12.75" hidden="false" customHeight="false" outlineLevel="0" collapsed="false">
      <c r="I23" s="0" t="str">
        <v/>
      </c>
    </row>
    <row r="24" customFormat="false" ht="12.75" hidden="false" customHeight="false" outlineLevel="0" collapsed="false">
      <c r="I24" s="0" t="str">
        <v/>
      </c>
    </row>
    <row r="25" customFormat="false" ht="12.75" hidden="false" customHeight="false" outlineLevel="0" collapsed="false">
      <c r="I25" s="0" t="str">
        <v/>
      </c>
    </row>
    <row r="26" customFormat="false" ht="12.75" hidden="false" customHeight="false" outlineLevel="0" collapsed="false">
      <c r="I26" s="0" t="str">
        <v/>
      </c>
    </row>
    <row r="27" customFormat="false" ht="12.75" hidden="false" customHeight="false" outlineLevel="0" collapsed="false">
      <c r="I27" s="0" t="str">
        <v/>
      </c>
    </row>
    <row r="28" customFormat="false" ht="12.75" hidden="false" customHeight="false" outlineLevel="0" collapsed="false">
      <c r="I28" s="0" t="str">
        <v/>
      </c>
    </row>
    <row r="29" customFormat="false" ht="12.75" hidden="false" customHeight="false" outlineLevel="0" collapsed="false">
      <c r="I29" s="0" t="str">
        <v/>
      </c>
    </row>
    <row r="30" customFormat="false" ht="12.75" hidden="false" customHeight="false" outlineLevel="0" collapsed="false">
      <c r="I30" s="0" t="str">
        <v/>
      </c>
    </row>
    <row r="31" customFormat="false" ht="12.75" hidden="false" customHeight="false" outlineLevel="0" collapsed="false">
      <c r="I31" s="0" t="str">
        <v/>
      </c>
    </row>
    <row r="32" customFormat="false" ht="12.75" hidden="false" customHeight="false" outlineLevel="0" collapsed="false">
      <c r="I32" s="0" t="str">
        <v/>
      </c>
    </row>
    <row r="33" customFormat="false" ht="12.75" hidden="false" customHeight="false" outlineLevel="0" collapsed="false">
      <c r="I33" s="0" t="str">
        <v/>
      </c>
    </row>
    <row r="34" customFormat="false" ht="12.75" hidden="false" customHeight="false" outlineLevel="0" collapsed="false">
      <c r="I34" s="0" t="str">
        <v/>
      </c>
    </row>
    <row r="35" customFormat="false" ht="12.75" hidden="false" customHeight="false" outlineLevel="0" collapsed="false">
      <c r="I35" s="0" t="str">
        <v/>
      </c>
    </row>
    <row r="36" customFormat="false" ht="12.75" hidden="false" customHeight="false" outlineLevel="0" collapsed="false">
      <c r="I36" s="0" t="str">
        <v/>
      </c>
    </row>
    <row r="37" customFormat="false" ht="12.75" hidden="false" customHeight="false" outlineLevel="0" collapsed="false">
      <c r="I37" s="0" t="str">
        <v/>
      </c>
    </row>
    <row r="38" customFormat="false" ht="12.75" hidden="false" customHeight="false" outlineLevel="0" collapsed="false">
      <c r="I38" s="0" t="str">
        <v/>
      </c>
    </row>
    <row r="39" customFormat="false" ht="12.75" hidden="false" customHeight="false" outlineLevel="0" collapsed="false">
      <c r="I39" s="0" t="str">
        <v/>
      </c>
    </row>
    <row r="40" customFormat="false" ht="12.75" hidden="false" customHeight="false" outlineLevel="0" collapsed="false">
      <c r="I40" s="0" t="str">
        <v/>
      </c>
    </row>
    <row r="41" customFormat="false" ht="12.75" hidden="false" customHeight="false" outlineLevel="0" collapsed="false">
      <c r="I41" s="0" t="str">
        <v/>
      </c>
    </row>
    <row r="42" customFormat="false" ht="12.75" hidden="false" customHeight="false" outlineLevel="0" collapsed="false">
      <c r="I42" s="0" t="str">
        <v/>
      </c>
    </row>
    <row r="43" customFormat="false" ht="12.75" hidden="false" customHeight="false" outlineLevel="0" collapsed="false">
      <c r="I43" s="0" t="str">
        <v/>
      </c>
    </row>
    <row r="44" customFormat="false" ht="12.75" hidden="false" customHeight="false" outlineLevel="0" collapsed="false">
      <c r="I44" s="0" t="str">
        <v/>
      </c>
    </row>
    <row r="45" customFormat="false" ht="12.75" hidden="false" customHeight="false" outlineLevel="0" collapsed="false">
      <c r="I45" s="0" t="str">
        <v/>
      </c>
    </row>
    <row r="46" customFormat="false" ht="12.75" hidden="false" customHeight="false" outlineLevel="0" collapsed="false">
      <c r="I46" s="0" t="str">
        <v/>
      </c>
    </row>
    <row r="47" customFormat="false" ht="12.75" hidden="false" customHeight="false" outlineLevel="0" collapsed="false">
      <c r="I47" s="0" t="str">
        <v/>
      </c>
    </row>
    <row r="48" customFormat="false" ht="12.75" hidden="false" customHeight="false" outlineLevel="0" collapsed="false">
      <c r="I48" s="0" t="str">
        <v/>
      </c>
    </row>
    <row r="49" customFormat="false" ht="12.75" hidden="false" customHeight="false" outlineLevel="0" collapsed="false">
      <c r="I49" s="0" t="str">
        <v/>
      </c>
    </row>
    <row r="50" customFormat="false" ht="12.75" hidden="false" customHeight="false" outlineLevel="0" collapsed="false">
      <c r="I50" s="0" t="str">
        <v/>
      </c>
    </row>
    <row r="51" customFormat="false" ht="12.75" hidden="false" customHeight="false" outlineLevel="0" collapsed="false">
      <c r="I51" s="0" t="str">
        <v/>
      </c>
    </row>
    <row r="52" customFormat="false" ht="12.75" hidden="false" customHeight="false" outlineLevel="0" collapsed="false">
      <c r="I52" s="0" t="str">
        <v/>
      </c>
    </row>
    <row r="53" customFormat="false" ht="12.75" hidden="false" customHeight="false" outlineLevel="0" collapsed="false">
      <c r="I53" s="0" t="str">
        <v/>
      </c>
    </row>
    <row r="54" customFormat="false" ht="12.75" hidden="false" customHeight="false" outlineLevel="0" collapsed="false">
      <c r="I54" s="0" t="str">
        <v/>
      </c>
    </row>
    <row r="55" customFormat="false" ht="12.75" hidden="false" customHeight="false" outlineLevel="0" collapsed="false">
      <c r="I55" s="0" t="str">
        <v/>
      </c>
    </row>
    <row r="56" customFormat="false" ht="12.75" hidden="false" customHeight="false" outlineLevel="0" collapsed="false">
      <c r="I56" s="0" t="str">
        <v/>
      </c>
    </row>
    <row r="57" customFormat="false" ht="12.75" hidden="false" customHeight="false" outlineLevel="0" collapsed="false">
      <c r="I57" s="0" t="str">
        <v/>
      </c>
    </row>
    <row r="58" customFormat="false" ht="12.75" hidden="false" customHeight="false" outlineLevel="0" collapsed="false">
      <c r="I58" s="0" t="str">
        <v/>
      </c>
    </row>
    <row r="59" customFormat="false" ht="12.75" hidden="false" customHeight="false" outlineLevel="0" collapsed="false">
      <c r="I59" s="0" t="str">
        <v/>
      </c>
    </row>
    <row r="60" customFormat="false" ht="12.75" hidden="false" customHeight="false" outlineLevel="0" collapsed="false">
      <c r="I60" s="0" t="str">
        <v/>
      </c>
    </row>
    <row r="61" customFormat="false" ht="12.75" hidden="false" customHeight="false" outlineLevel="0" collapsed="false">
      <c r="I61" s="0" t="str">
        <v/>
      </c>
    </row>
    <row r="62" customFormat="false" ht="12.75" hidden="false" customHeight="false" outlineLevel="0" collapsed="false">
      <c r="I62" s="0" t="str">
        <v/>
      </c>
    </row>
    <row r="63" customFormat="false" ht="12.75" hidden="false" customHeight="false" outlineLevel="0" collapsed="false">
      <c r="I63" s="0" t="str">
        <v/>
      </c>
    </row>
    <row r="64" customFormat="false" ht="12.75" hidden="false" customHeight="false" outlineLevel="0" collapsed="false">
      <c r="I64" s="0" t="str">
        <v/>
      </c>
    </row>
    <row r="65" customFormat="false" ht="12.75" hidden="false" customHeight="false" outlineLevel="0" collapsed="false">
      <c r="I65" s="0" t="str">
        <v/>
      </c>
    </row>
    <row r="66" customFormat="false" ht="12.75" hidden="false" customHeight="false" outlineLevel="0" collapsed="false">
      <c r="I66" s="0" t="str">
        <v/>
      </c>
    </row>
    <row r="67" customFormat="false" ht="12.75" hidden="false" customHeight="false" outlineLevel="0" collapsed="false">
      <c r="I67" s="0" t="str">
        <v/>
      </c>
    </row>
    <row r="68" customFormat="false" ht="12.75" hidden="false" customHeight="false" outlineLevel="0" collapsed="false">
      <c r="I68" s="0" t="str">
        <v/>
      </c>
    </row>
    <row r="69" customFormat="false" ht="12.75" hidden="false" customHeight="false" outlineLevel="0" collapsed="false">
      <c r="I69" s="0" t="str">
        <v/>
      </c>
    </row>
    <row r="70" customFormat="false" ht="12.75" hidden="false" customHeight="false" outlineLevel="0" collapsed="false">
      <c r="I70" s="0" t="str">
        <v/>
      </c>
    </row>
    <row r="71" customFormat="false" ht="12.75" hidden="false" customHeight="false" outlineLevel="0" collapsed="false">
      <c r="I71" s="0" t="str">
        <v/>
      </c>
    </row>
    <row r="72" customFormat="false" ht="12.75" hidden="false" customHeight="false" outlineLevel="0" collapsed="false">
      <c r="I72" s="0" t="str">
        <v/>
      </c>
    </row>
    <row r="73" customFormat="false" ht="12.75" hidden="false" customHeight="false" outlineLevel="0" collapsed="false">
      <c r="I73" s="0" t="str">
        <v/>
      </c>
    </row>
    <row r="74" customFormat="false" ht="12.75" hidden="false" customHeight="false" outlineLevel="0" collapsed="false">
      <c r="I74" s="0" t="str">
        <v/>
      </c>
    </row>
    <row r="75" customFormat="false" ht="12.75" hidden="false" customHeight="false" outlineLevel="0" collapsed="false">
      <c r="I75" s="0" t="str">
        <v/>
      </c>
    </row>
    <row r="76" customFormat="false" ht="12.75" hidden="false" customHeight="false" outlineLevel="0" collapsed="false">
      <c r="I76" s="0" t="str">
        <v/>
      </c>
    </row>
    <row r="77" customFormat="false" ht="12.75" hidden="false" customHeight="false" outlineLevel="0" collapsed="false">
      <c r="I77" s="0" t="str">
        <v/>
      </c>
    </row>
    <row r="78" customFormat="false" ht="12.75" hidden="false" customHeight="false" outlineLevel="0" collapsed="false">
      <c r="I78" s="0" t="str">
        <v/>
      </c>
    </row>
    <row r="79" customFormat="false" ht="12.75" hidden="false" customHeight="false" outlineLevel="0" collapsed="false">
      <c r="I79" s="0" t="str">
        <v/>
      </c>
    </row>
    <row r="80" customFormat="false" ht="12.75" hidden="false" customHeight="false" outlineLevel="0" collapsed="false">
      <c r="I80" s="0" t="str">
        <v/>
      </c>
    </row>
    <row r="81" customFormat="false" ht="12.75" hidden="false" customHeight="false" outlineLevel="0" collapsed="false">
      <c r="I81" s="0" t="str">
        <v/>
      </c>
    </row>
    <row r="82" customFormat="false" ht="12.75" hidden="false" customHeight="false" outlineLevel="0" collapsed="false">
      <c r="I82" s="0" t="str">
        <v/>
      </c>
    </row>
    <row r="83" customFormat="false" ht="12.75" hidden="false" customHeight="false" outlineLevel="0" collapsed="false">
      <c r="I83" s="0" t="str">
        <v/>
      </c>
    </row>
    <row r="84" customFormat="false" ht="12.75" hidden="false" customHeight="false" outlineLevel="0" collapsed="false">
      <c r="I84" s="0" t="str">
        <v/>
      </c>
    </row>
    <row r="85" customFormat="false" ht="12.75" hidden="false" customHeight="false" outlineLevel="0" collapsed="false">
      <c r="I85" s="0" t="str">
        <v/>
      </c>
    </row>
    <row r="86" customFormat="false" ht="12.75" hidden="false" customHeight="false" outlineLevel="0" collapsed="false">
      <c r="I86" s="0" t="str">
        <v/>
      </c>
    </row>
    <row r="87" customFormat="false" ht="12.75" hidden="false" customHeight="false" outlineLevel="0" collapsed="false">
      <c r="I87" s="0" t="str">
        <v/>
      </c>
    </row>
    <row r="88" customFormat="false" ht="12.75" hidden="false" customHeight="false" outlineLevel="0" collapsed="false">
      <c r="I88" s="0" t="str">
        <v/>
      </c>
    </row>
    <row r="89" customFormat="false" ht="12.75" hidden="false" customHeight="false" outlineLevel="0" collapsed="false">
      <c r="I89" s="0" t="str">
        <v/>
      </c>
    </row>
    <row r="90" customFormat="false" ht="12.75" hidden="false" customHeight="false" outlineLevel="0" collapsed="false">
      <c r="I90" s="0" t="str">
        <v/>
      </c>
    </row>
    <row r="91" customFormat="false" ht="12.75" hidden="false" customHeight="false" outlineLevel="0" collapsed="false">
      <c r="I91" s="0" t="str">
        <v/>
      </c>
    </row>
    <row r="92" customFormat="false" ht="12.75" hidden="false" customHeight="false" outlineLevel="0" collapsed="false">
      <c r="I92" s="0" t="str">
        <v/>
      </c>
    </row>
    <row r="93" customFormat="false" ht="12.75" hidden="false" customHeight="false" outlineLevel="0" collapsed="false">
      <c r="I93" s="0" t="str">
        <v/>
      </c>
    </row>
    <row r="94" customFormat="false" ht="12.75" hidden="false" customHeight="false" outlineLevel="0" collapsed="false">
      <c r="I94" s="0" t="str">
        <v/>
      </c>
    </row>
    <row r="95" customFormat="false" ht="12.75" hidden="false" customHeight="false" outlineLevel="0" collapsed="false">
      <c r="I95" s="0" t="str">
        <v/>
      </c>
    </row>
    <row r="96" customFormat="false" ht="12.75" hidden="false" customHeight="false" outlineLevel="0" collapsed="false">
      <c r="I96" s="0" t="str">
        <v/>
      </c>
    </row>
    <row r="97" customFormat="false" ht="12.75" hidden="false" customHeight="false" outlineLevel="0" collapsed="false">
      <c r="I97" s="0" t="str">
        <v/>
      </c>
    </row>
    <row r="98" customFormat="false" ht="12.75" hidden="false" customHeight="false" outlineLevel="0" collapsed="false">
      <c r="I98" s="0" t="str">
        <v/>
      </c>
    </row>
    <row r="99" customFormat="false" ht="12.75" hidden="false" customHeight="false" outlineLevel="0" collapsed="false">
      <c r="I99" s="0" t="str">
        <v/>
      </c>
    </row>
    <row r="100" customFormat="false" ht="12.75" hidden="false" customHeight="false" outlineLevel="0" collapsed="false">
      <c r="I100" s="0" t="str">
        <v/>
      </c>
    </row>
    <row r="101" customFormat="false" ht="12.75" hidden="false" customHeight="false" outlineLevel="0" collapsed="false">
      <c r="I101" s="0" t="str">
        <v/>
      </c>
    </row>
    <row r="102" customFormat="false" ht="12.75" hidden="false" customHeight="false" outlineLevel="0" collapsed="false">
      <c r="I102" s="0" t="str">
        <v/>
      </c>
    </row>
    <row r="103" customFormat="false" ht="12.75" hidden="false" customHeight="false" outlineLevel="0" collapsed="false">
      <c r="I103" s="0" t="str">
        <v/>
      </c>
    </row>
    <row r="104" customFormat="false" ht="12.75" hidden="false" customHeight="false" outlineLevel="0" collapsed="false">
      <c r="I104" s="0" t="str">
        <v/>
      </c>
    </row>
    <row r="105" customFormat="false" ht="12.75" hidden="false" customHeight="false" outlineLevel="0" collapsed="false">
      <c r="I105" s="0" t="str">
        <v/>
      </c>
    </row>
    <row r="106" customFormat="false" ht="12.75" hidden="false" customHeight="false" outlineLevel="0" collapsed="false">
      <c r="I106" s="0" t="str">
        <v/>
      </c>
    </row>
    <row r="107" customFormat="false" ht="12.75" hidden="false" customHeight="false" outlineLevel="0" collapsed="false">
      <c r="I107" s="0" t="str">
        <v/>
      </c>
    </row>
    <row r="108" customFormat="false" ht="12.75" hidden="false" customHeight="false" outlineLevel="0" collapsed="false">
      <c r="I108" s="0" t="str">
        <v/>
      </c>
    </row>
    <row r="109" customFormat="false" ht="12.75" hidden="false" customHeight="false" outlineLevel="0" collapsed="false">
      <c r="I109" s="0" t="str">
        <v/>
      </c>
    </row>
    <row r="110" customFormat="false" ht="12.75" hidden="false" customHeight="false" outlineLevel="0" collapsed="false">
      <c r="I110" s="0" t="str">
        <v/>
      </c>
    </row>
    <row r="111" customFormat="false" ht="12.75" hidden="false" customHeight="false" outlineLevel="0" collapsed="false">
      <c r="I111" s="0" t="str">
        <v/>
      </c>
    </row>
    <row r="112" customFormat="false" ht="12.75" hidden="false" customHeight="false" outlineLevel="0" collapsed="false">
      <c r="I112" s="0" t="str">
        <v/>
      </c>
    </row>
    <row r="113" customFormat="false" ht="12.75" hidden="false" customHeight="false" outlineLevel="0" collapsed="false">
      <c r="I113" s="0" t="str">
        <v/>
      </c>
    </row>
    <row r="114" customFormat="false" ht="12.75" hidden="false" customHeight="false" outlineLevel="0" collapsed="false">
      <c r="I114" s="0" t="str">
        <v/>
      </c>
    </row>
    <row r="115" customFormat="false" ht="12.75" hidden="false" customHeight="false" outlineLevel="0" collapsed="false">
      <c r="I115" s="0" t="str">
        <v/>
      </c>
    </row>
    <row r="116" customFormat="false" ht="12.75" hidden="false" customHeight="false" outlineLevel="0" collapsed="false">
      <c r="I116" s="0" t="str">
        <v/>
      </c>
    </row>
    <row r="117" customFormat="false" ht="12.75" hidden="false" customHeight="false" outlineLevel="0" collapsed="false">
      <c r="I117" s="0" t="str">
        <v/>
      </c>
    </row>
    <row r="118" customFormat="false" ht="12.75" hidden="false" customHeight="false" outlineLevel="0" collapsed="false">
      <c r="I118" s="0" t="str">
        <v/>
      </c>
    </row>
    <row r="119" customFormat="false" ht="12.75" hidden="false" customHeight="false" outlineLevel="0" collapsed="false">
      <c r="I119" s="0" t="str">
        <v/>
      </c>
    </row>
    <row r="120" customFormat="false" ht="12.75" hidden="false" customHeight="false" outlineLevel="0" collapsed="false">
      <c r="I120" s="0" t="str">
        <v/>
      </c>
    </row>
    <row r="121" customFormat="false" ht="12.75" hidden="false" customHeight="false" outlineLevel="0" collapsed="false">
      <c r="I121" s="0" t="str">
        <v/>
      </c>
    </row>
    <row r="122" customFormat="false" ht="12.75" hidden="false" customHeight="false" outlineLevel="0" collapsed="false">
      <c r="I122" s="0" t="str">
        <v/>
      </c>
    </row>
    <row r="123" customFormat="false" ht="12.75" hidden="false" customHeight="false" outlineLevel="0" collapsed="false">
      <c r="I123" s="0" t="str">
        <v/>
      </c>
    </row>
    <row r="124" customFormat="false" ht="12.75" hidden="false" customHeight="false" outlineLevel="0" collapsed="false">
      <c r="I124" s="0" t="str">
        <v/>
      </c>
    </row>
    <row r="125" customFormat="false" ht="12.75" hidden="false" customHeight="false" outlineLevel="0" collapsed="false">
      <c r="I125" s="0" t="str">
        <v/>
      </c>
    </row>
    <row r="126" customFormat="false" ht="12.75" hidden="false" customHeight="false" outlineLevel="0" collapsed="false">
      <c r="I126" s="0" t="str">
        <v/>
      </c>
    </row>
    <row r="127" customFormat="false" ht="12.75" hidden="false" customHeight="false" outlineLevel="0" collapsed="false">
      <c r="I127" s="0" t="str">
        <v/>
      </c>
    </row>
    <row r="128" customFormat="false" ht="12.75" hidden="false" customHeight="false" outlineLevel="0" collapsed="false">
      <c r="I128" s="0" t="str">
        <v/>
      </c>
    </row>
    <row r="129" customFormat="false" ht="12.75" hidden="false" customHeight="false" outlineLevel="0" collapsed="false">
      <c r="I129" s="0" t="str">
        <v/>
      </c>
    </row>
    <row r="130" customFormat="false" ht="12.75" hidden="false" customHeight="false" outlineLevel="0" collapsed="false">
      <c r="I130" s="0" t="str">
        <v/>
      </c>
    </row>
    <row r="131" customFormat="false" ht="12.75" hidden="false" customHeight="false" outlineLevel="0" collapsed="false">
      <c r="I131" s="0" t="str">
        <v/>
      </c>
    </row>
    <row r="132" customFormat="false" ht="12.75" hidden="false" customHeight="false" outlineLevel="0" collapsed="false">
      <c r="I132" s="0" t="str">
        <v/>
      </c>
    </row>
    <row r="133" customFormat="false" ht="12.75" hidden="false" customHeight="false" outlineLevel="0" collapsed="false">
      <c r="I133" s="0" t="str">
        <v/>
      </c>
    </row>
    <row r="134" customFormat="false" ht="12.75" hidden="false" customHeight="false" outlineLevel="0" collapsed="false">
      <c r="I134" s="0" t="str">
        <v/>
      </c>
    </row>
    <row r="135" customFormat="false" ht="12.75" hidden="false" customHeight="false" outlineLevel="0" collapsed="false">
      <c r="I135" s="0" t="str">
        <v/>
      </c>
    </row>
    <row r="136" customFormat="false" ht="12.75" hidden="false" customHeight="false" outlineLevel="0" collapsed="false">
      <c r="I136" s="0" t="str">
        <v/>
      </c>
    </row>
    <row r="137" customFormat="false" ht="12.75" hidden="false" customHeight="false" outlineLevel="0" collapsed="false">
      <c r="I137" s="0" t="str">
        <v/>
      </c>
    </row>
    <row r="138" customFormat="false" ht="12.75" hidden="false" customHeight="false" outlineLevel="0" collapsed="false">
      <c r="I138" s="0" t="str">
        <v/>
      </c>
    </row>
    <row r="139" customFormat="false" ht="12.75" hidden="false" customHeight="false" outlineLevel="0" collapsed="false">
      <c r="I139" s="0" t="str">
        <v/>
      </c>
    </row>
    <row r="140" customFormat="false" ht="12.75" hidden="false" customHeight="false" outlineLevel="0" collapsed="false">
      <c r="I140" s="0" t="str">
        <v/>
      </c>
    </row>
    <row r="141" customFormat="false" ht="12.75" hidden="false" customHeight="false" outlineLevel="0" collapsed="false">
      <c r="I141" s="0" t="str">
        <v/>
      </c>
    </row>
    <row r="142" customFormat="false" ht="12.75" hidden="false" customHeight="false" outlineLevel="0" collapsed="false">
      <c r="I142" s="0" t="str">
        <v/>
      </c>
    </row>
    <row r="143" customFormat="false" ht="12.75" hidden="false" customHeight="false" outlineLevel="0" collapsed="false">
      <c r="I143" s="0" t="str">
        <v/>
      </c>
    </row>
    <row r="144" customFormat="false" ht="12.75" hidden="false" customHeight="false" outlineLevel="0" collapsed="false">
      <c r="I144" s="0" t="str">
        <v/>
      </c>
    </row>
    <row r="145" customFormat="false" ht="12.75" hidden="false" customHeight="false" outlineLevel="0" collapsed="false">
      <c r="I145" s="0" t="str">
        <v/>
      </c>
    </row>
    <row r="146" customFormat="false" ht="12.75" hidden="false" customHeight="false" outlineLevel="0" collapsed="false">
      <c r="I146" s="0" t="str">
        <v/>
      </c>
    </row>
    <row r="147" customFormat="false" ht="12.75" hidden="false" customHeight="false" outlineLevel="0" collapsed="false">
      <c r="I147" s="0" t="str">
        <v/>
      </c>
    </row>
    <row r="148" customFormat="false" ht="12.75" hidden="false" customHeight="false" outlineLevel="0" collapsed="false">
      <c r="I148" s="0" t="str">
        <v/>
      </c>
    </row>
    <row r="149" customFormat="false" ht="12.75" hidden="false" customHeight="false" outlineLevel="0" collapsed="false">
      <c r="I149" s="0" t="str">
        <v/>
      </c>
    </row>
    <row r="150" customFormat="false" ht="12.75" hidden="false" customHeight="false" outlineLevel="0" collapsed="false">
      <c r="I150" s="0" t="str">
        <v/>
      </c>
    </row>
    <row r="151" customFormat="false" ht="12.75" hidden="false" customHeight="false" outlineLevel="0" collapsed="false">
      <c r="I151" s="0" t="str">
        <v/>
      </c>
    </row>
    <row r="152" customFormat="false" ht="12.75" hidden="false" customHeight="false" outlineLevel="0" collapsed="false">
      <c r="I152" s="0" t="str">
        <v/>
      </c>
    </row>
    <row r="153" customFormat="false" ht="12.75" hidden="false" customHeight="false" outlineLevel="0" collapsed="false">
      <c r="I153" s="0" t="str">
        <v/>
      </c>
    </row>
    <row r="154" customFormat="false" ht="12.75" hidden="false" customHeight="false" outlineLevel="0" collapsed="false">
      <c r="I154" s="0" t="str">
        <v/>
      </c>
    </row>
    <row r="155" customFormat="false" ht="12.75" hidden="false" customHeight="false" outlineLevel="0" collapsed="false">
      <c r="I155" s="0" t="str">
        <v/>
      </c>
    </row>
    <row r="156" customFormat="false" ht="12.75" hidden="false" customHeight="false" outlineLevel="0" collapsed="false">
      <c r="I156" s="0" t="str">
        <v/>
      </c>
    </row>
    <row r="157" customFormat="false" ht="12.75" hidden="false" customHeight="false" outlineLevel="0" collapsed="false">
      <c r="I157" s="0" t="str">
        <v/>
      </c>
    </row>
    <row r="158" customFormat="false" ht="12.75" hidden="false" customHeight="false" outlineLevel="0" collapsed="false">
      <c r="I158" s="0" t="str">
        <v/>
      </c>
    </row>
    <row r="159" customFormat="false" ht="12.75" hidden="false" customHeight="false" outlineLevel="0" collapsed="false">
      <c r="I159" s="0" t="str">
        <v/>
      </c>
    </row>
    <row r="160" customFormat="false" ht="12.75" hidden="false" customHeight="false" outlineLevel="0" collapsed="false">
      <c r="I160" s="0" t="str">
        <v/>
      </c>
    </row>
    <row r="161" customFormat="false" ht="12.75" hidden="false" customHeight="false" outlineLevel="0" collapsed="false">
      <c r="I161" s="0" t="str">
        <v/>
      </c>
    </row>
    <row r="162" customFormat="false" ht="12.75" hidden="false" customHeight="false" outlineLevel="0" collapsed="false">
      <c r="I162" s="0" t="str">
        <v/>
      </c>
    </row>
    <row r="163" customFormat="false" ht="12.75" hidden="false" customHeight="false" outlineLevel="0" collapsed="false">
      <c r="I163" s="0" t="str">
        <v/>
      </c>
    </row>
    <row r="164" customFormat="false" ht="12.75" hidden="false" customHeight="false" outlineLevel="0" collapsed="false">
      <c r="I164" s="0" t="str">
        <v/>
      </c>
    </row>
    <row r="165" customFormat="false" ht="12.75" hidden="false" customHeight="false" outlineLevel="0" collapsed="false">
      <c r="I165" s="0" t="str">
        <v/>
      </c>
    </row>
    <row r="166" customFormat="false" ht="12.75" hidden="false" customHeight="false" outlineLevel="0" collapsed="false">
      <c r="I166" s="0" t="str">
        <v/>
      </c>
    </row>
    <row r="167" customFormat="false" ht="12.75" hidden="false" customHeight="false" outlineLevel="0" collapsed="false">
      <c r="I167" s="0" t="str">
        <v/>
      </c>
    </row>
    <row r="168" customFormat="false" ht="12.75" hidden="false" customHeight="false" outlineLevel="0" collapsed="false">
      <c r="I168" s="0" t="str">
        <v/>
      </c>
    </row>
    <row r="169" customFormat="false" ht="12.75" hidden="false" customHeight="false" outlineLevel="0" collapsed="false">
      <c r="I169" s="0" t="str">
        <v/>
      </c>
    </row>
    <row r="170" customFormat="false" ht="12.75" hidden="false" customHeight="false" outlineLevel="0" collapsed="false">
      <c r="I170" s="0" t="str">
        <v/>
      </c>
    </row>
    <row r="171" customFormat="false" ht="12.75" hidden="false" customHeight="false" outlineLevel="0" collapsed="false">
      <c r="I171" s="0" t="str">
        <v/>
      </c>
    </row>
    <row r="172" customFormat="false" ht="12.75" hidden="false" customHeight="false" outlineLevel="0" collapsed="false">
      <c r="I172" s="0" t="str">
        <v/>
      </c>
    </row>
    <row r="173" customFormat="false" ht="12.75" hidden="false" customHeight="false" outlineLevel="0" collapsed="false">
      <c r="I173" s="0" t="str">
        <v/>
      </c>
    </row>
    <row r="174" customFormat="false" ht="12.75" hidden="false" customHeight="false" outlineLevel="0" collapsed="false">
      <c r="I174" s="0" t="str">
        <v/>
      </c>
    </row>
    <row r="175" customFormat="false" ht="12.75" hidden="false" customHeight="false" outlineLevel="0" collapsed="false">
      <c r="I175" s="0" t="str">
        <v/>
      </c>
    </row>
    <row r="176" customFormat="false" ht="12.75" hidden="false" customHeight="false" outlineLevel="0" collapsed="false">
      <c r="I176" s="0" t="str">
        <v/>
      </c>
    </row>
    <row r="177" customFormat="false" ht="12.75" hidden="false" customHeight="false" outlineLevel="0" collapsed="false">
      <c r="I177" s="0" t="str">
        <v/>
      </c>
    </row>
    <row r="178" customFormat="false" ht="12.75" hidden="false" customHeight="false" outlineLevel="0" collapsed="false">
      <c r="I178" s="0" t="str">
        <v/>
      </c>
    </row>
    <row r="179" customFormat="false" ht="12.75" hidden="false" customHeight="false" outlineLevel="0" collapsed="false">
      <c r="I179" s="0" t="str">
        <v/>
      </c>
    </row>
    <row r="180" customFormat="false" ht="12.75" hidden="false" customHeight="false" outlineLevel="0" collapsed="false">
      <c r="I180" s="0" t="str">
        <v/>
      </c>
    </row>
    <row r="181" customFormat="false" ht="12.75" hidden="false" customHeight="false" outlineLevel="0" collapsed="false">
      <c r="I181" s="0" t="str">
        <v/>
      </c>
    </row>
    <row r="182" customFormat="false" ht="12.75" hidden="false" customHeight="false" outlineLevel="0" collapsed="false">
      <c r="I182" s="0" t="str">
        <v/>
      </c>
    </row>
    <row r="183" customFormat="false" ht="12.75" hidden="false" customHeight="false" outlineLevel="0" collapsed="false">
      <c r="I183" s="0" t="str">
        <v/>
      </c>
    </row>
    <row r="184" customFormat="false" ht="12.75" hidden="false" customHeight="false" outlineLevel="0" collapsed="false">
      <c r="I184" s="0" t="str">
        <v/>
      </c>
    </row>
    <row r="185" customFormat="false" ht="12.75" hidden="false" customHeight="false" outlineLevel="0" collapsed="false">
      <c r="I185" s="0" t="str">
        <v/>
      </c>
    </row>
    <row r="186" customFormat="false" ht="12.75" hidden="false" customHeight="false" outlineLevel="0" collapsed="false">
      <c r="I186" s="0" t="str">
        <v/>
      </c>
    </row>
    <row r="187" customFormat="false" ht="12.75" hidden="false" customHeight="false" outlineLevel="0" collapsed="false">
      <c r="I187" s="0" t="str">
        <v/>
      </c>
    </row>
    <row r="188" customFormat="false" ht="12.75" hidden="false" customHeight="false" outlineLevel="0" collapsed="false">
      <c r="I188" s="0" t="str">
        <v/>
      </c>
    </row>
    <row r="189" customFormat="false" ht="12.75" hidden="false" customHeight="false" outlineLevel="0" collapsed="false">
      <c r="I189" s="0" t="str">
        <v/>
      </c>
    </row>
    <row r="190" customFormat="false" ht="12.75" hidden="false" customHeight="false" outlineLevel="0" collapsed="false">
      <c r="I190" s="0" t="str">
        <v/>
      </c>
    </row>
    <row r="191" customFormat="false" ht="12.75" hidden="false" customHeight="false" outlineLevel="0" collapsed="false">
      <c r="I191" s="0" t="str">
        <v/>
      </c>
    </row>
    <row r="192" customFormat="false" ht="12.75" hidden="false" customHeight="false" outlineLevel="0" collapsed="false">
      <c r="I192" s="0" t="str">
        <v/>
      </c>
    </row>
    <row r="193" customFormat="false" ht="12.75" hidden="false" customHeight="false" outlineLevel="0" collapsed="false">
      <c r="I193" s="0" t="str">
        <v/>
      </c>
    </row>
    <row r="194" customFormat="false" ht="12.75" hidden="false" customHeight="false" outlineLevel="0" collapsed="false">
      <c r="I194" s="0" t="str">
        <v/>
      </c>
    </row>
    <row r="195" customFormat="false" ht="12.75" hidden="false" customHeight="false" outlineLevel="0" collapsed="false">
      <c r="I195" s="0" t="str">
        <v/>
      </c>
    </row>
    <row r="196" customFormat="false" ht="12.75" hidden="false" customHeight="false" outlineLevel="0" collapsed="false">
      <c r="I196" s="0" t="str">
        <v/>
      </c>
    </row>
    <row r="197" customFormat="false" ht="12.75" hidden="false" customHeight="false" outlineLevel="0" collapsed="false">
      <c r="I197" s="0" t="str">
        <v/>
      </c>
    </row>
    <row r="198" customFormat="false" ht="12.75" hidden="false" customHeight="false" outlineLevel="0" collapsed="false">
      <c r="I198" s="0" t="str">
        <v/>
      </c>
    </row>
    <row r="199" customFormat="false" ht="12.75" hidden="false" customHeight="false" outlineLevel="0" collapsed="false">
      <c r="I199" s="0" t="str">
        <v/>
      </c>
    </row>
    <row r="200" customFormat="false" ht="12.75" hidden="false" customHeight="false" outlineLevel="0" collapsed="false">
      <c r="I200" s="0" t="str">
        <v/>
      </c>
    </row>
    <row r="201" customFormat="false" ht="12.75" hidden="false" customHeight="false" outlineLevel="0" collapsed="false">
      <c r="I201" s="0" t="str">
        <v/>
      </c>
    </row>
    <row r="202" customFormat="false" ht="12.75" hidden="false" customHeight="false" outlineLevel="0" collapsed="false">
      <c r="I202" s="0" t="str">
        <v/>
      </c>
    </row>
    <row r="203" customFormat="false" ht="12.75" hidden="false" customHeight="false" outlineLevel="0" collapsed="false">
      <c r="I203" s="0" t="str">
        <v/>
      </c>
    </row>
    <row r="204" customFormat="false" ht="12.75" hidden="false" customHeight="false" outlineLevel="0" collapsed="false">
      <c r="I204" s="0" t="str">
        <v/>
      </c>
    </row>
    <row r="205" customFormat="false" ht="12.75" hidden="false" customHeight="false" outlineLevel="0" collapsed="false">
      <c r="I205" s="0" t="str">
        <v/>
      </c>
    </row>
    <row r="206" customFormat="false" ht="12.75" hidden="false" customHeight="false" outlineLevel="0" collapsed="false">
      <c r="I206" s="0" t="str">
        <v/>
      </c>
    </row>
    <row r="207" customFormat="false" ht="12.75" hidden="false" customHeight="false" outlineLevel="0" collapsed="false">
      <c r="I207" s="0" t="str">
        <v/>
      </c>
    </row>
    <row r="208" customFormat="false" ht="12.75" hidden="false" customHeight="false" outlineLevel="0" collapsed="false">
      <c r="I208" s="0" t="str">
        <v/>
      </c>
    </row>
    <row r="209" customFormat="false" ht="12.75" hidden="false" customHeight="false" outlineLevel="0" collapsed="false">
      <c r="I209" s="0" t="str">
        <v/>
      </c>
    </row>
    <row r="210" customFormat="false" ht="12.75" hidden="false" customHeight="false" outlineLevel="0" collapsed="false">
      <c r="I210" s="0" t="str">
        <v/>
      </c>
    </row>
    <row r="211" customFormat="false" ht="12.75" hidden="false" customHeight="false" outlineLevel="0" collapsed="false">
      <c r="I211" s="0" t="str">
        <v/>
      </c>
    </row>
    <row r="212" customFormat="false" ht="12.75" hidden="false" customHeight="false" outlineLevel="0" collapsed="false">
      <c r="I212" s="0" t="str">
        <v/>
      </c>
    </row>
    <row r="213" customFormat="false" ht="12.75" hidden="false" customHeight="false" outlineLevel="0" collapsed="false">
      <c r="I213" s="0" t="str">
        <v/>
      </c>
    </row>
    <row r="214" customFormat="false" ht="12.75" hidden="false" customHeight="false" outlineLevel="0" collapsed="false">
      <c r="I214" s="0" t="str">
        <v/>
      </c>
    </row>
    <row r="215" customFormat="false" ht="12.75" hidden="false" customHeight="false" outlineLevel="0" collapsed="false">
      <c r="I215" s="0" t="str">
        <v/>
      </c>
    </row>
    <row r="216" customFormat="false" ht="12.75" hidden="false" customHeight="false" outlineLevel="0" collapsed="false">
      <c r="I216" s="0" t="str">
        <v/>
      </c>
    </row>
    <row r="217" customFormat="false" ht="12.75" hidden="false" customHeight="false" outlineLevel="0" collapsed="false">
      <c r="I217" s="0" t="str">
        <v/>
      </c>
    </row>
    <row r="218" customFormat="false" ht="12.75" hidden="false" customHeight="false" outlineLevel="0" collapsed="false">
      <c r="I218" s="0" t="str">
        <v/>
      </c>
    </row>
    <row r="219" customFormat="false" ht="12.75" hidden="false" customHeight="false" outlineLevel="0" collapsed="false">
      <c r="I219" s="0" t="str">
        <v/>
      </c>
    </row>
    <row r="220" customFormat="false" ht="12.75" hidden="false" customHeight="false" outlineLevel="0" collapsed="false">
      <c r="I220" s="0" t="str">
        <v/>
      </c>
    </row>
    <row r="221" customFormat="false" ht="12.75" hidden="false" customHeight="false" outlineLevel="0" collapsed="false">
      <c r="I221" s="0" t="str">
        <v/>
      </c>
    </row>
    <row r="222" customFormat="false" ht="12.75" hidden="false" customHeight="false" outlineLevel="0" collapsed="false">
      <c r="I222" s="0" t="str">
        <v/>
      </c>
    </row>
    <row r="223" customFormat="false" ht="12.75" hidden="false" customHeight="false" outlineLevel="0" collapsed="false">
      <c r="I223" s="0" t="str">
        <v/>
      </c>
    </row>
    <row r="224" customFormat="false" ht="12.75" hidden="false" customHeight="false" outlineLevel="0" collapsed="false">
      <c r="I224" s="0" t="str">
        <v/>
      </c>
    </row>
    <row r="225" customFormat="false" ht="12.75" hidden="false" customHeight="false" outlineLevel="0" collapsed="false">
      <c r="I225" s="0" t="str">
        <v/>
      </c>
    </row>
    <row r="226" customFormat="false" ht="12.75" hidden="false" customHeight="false" outlineLevel="0" collapsed="false">
      <c r="I226" s="0" t="str">
        <v/>
      </c>
    </row>
    <row r="227" customFormat="false" ht="12.75" hidden="false" customHeight="false" outlineLevel="0" collapsed="false">
      <c r="I227" s="0" t="str">
        <v/>
      </c>
    </row>
    <row r="228" customFormat="false" ht="12.75" hidden="false" customHeight="false" outlineLevel="0" collapsed="false">
      <c r="I228" s="0" t="str">
        <v/>
      </c>
    </row>
    <row r="229" customFormat="false" ht="12.75" hidden="false" customHeight="false" outlineLevel="0" collapsed="false">
      <c r="I229" s="0" t="str">
        <v/>
      </c>
    </row>
    <row r="230" customFormat="false" ht="12.75" hidden="false" customHeight="false" outlineLevel="0" collapsed="false">
      <c r="I230" s="0" t="str">
        <v/>
      </c>
    </row>
    <row r="231" customFormat="false" ht="12.75" hidden="false" customHeight="false" outlineLevel="0" collapsed="false">
      <c r="I231" s="0" t="str">
        <v/>
      </c>
    </row>
    <row r="232" customFormat="false" ht="12.75" hidden="false" customHeight="false" outlineLevel="0" collapsed="false">
      <c r="I232" s="0" t="str">
        <v/>
      </c>
    </row>
    <row r="233" customFormat="false" ht="12.75" hidden="false" customHeight="false" outlineLevel="0" collapsed="false">
      <c r="I233" s="0" t="str">
        <v/>
      </c>
    </row>
    <row r="234" customFormat="false" ht="12.75" hidden="false" customHeight="false" outlineLevel="0" collapsed="false">
      <c r="I234" s="0" t="str">
        <v/>
      </c>
    </row>
    <row r="235" customFormat="false" ht="12.75" hidden="false" customHeight="false" outlineLevel="0" collapsed="false">
      <c r="I235" s="0" t="str">
        <v/>
      </c>
    </row>
    <row r="236" customFormat="false" ht="12.75" hidden="false" customHeight="false" outlineLevel="0" collapsed="false">
      <c r="I236" s="0" t="str">
        <v/>
      </c>
    </row>
    <row r="237" customFormat="false" ht="12.75" hidden="false" customHeight="false" outlineLevel="0" collapsed="false">
      <c r="I237" s="0" t="str">
        <v/>
      </c>
    </row>
    <row r="238" customFormat="false" ht="12.75" hidden="false" customHeight="false" outlineLevel="0" collapsed="false">
      <c r="I238" s="0" t="str">
        <v/>
      </c>
    </row>
    <row r="239" customFormat="false" ht="12.75" hidden="false" customHeight="false" outlineLevel="0" collapsed="false">
      <c r="I239" s="0" t="str">
        <v/>
      </c>
    </row>
    <row r="240" customFormat="false" ht="12.75" hidden="false" customHeight="false" outlineLevel="0" collapsed="false">
      <c r="I240" s="0" t="str">
        <v/>
      </c>
    </row>
    <row r="241" customFormat="false" ht="12.75" hidden="false" customHeight="false" outlineLevel="0" collapsed="false">
      <c r="I241" s="0" t="str">
        <v/>
      </c>
    </row>
    <row r="242" customFormat="false" ht="12.75" hidden="false" customHeight="false" outlineLevel="0" collapsed="false">
      <c r="I242" s="0" t="str">
        <v/>
      </c>
    </row>
    <row r="243" customFormat="false" ht="12.75" hidden="false" customHeight="false" outlineLevel="0" collapsed="false">
      <c r="I243" s="0" t="str">
        <v/>
      </c>
    </row>
    <row r="244" customFormat="false" ht="12.75" hidden="false" customHeight="false" outlineLevel="0" collapsed="false">
      <c r="I244" s="0" t="str">
        <v/>
      </c>
    </row>
    <row r="245" customFormat="false" ht="12.75" hidden="false" customHeight="false" outlineLevel="0" collapsed="false">
      <c r="I245" s="0" t="str">
        <v/>
      </c>
    </row>
    <row r="246" customFormat="false" ht="12.75" hidden="false" customHeight="false" outlineLevel="0" collapsed="false">
      <c r="I246" s="0" t="str">
        <v/>
      </c>
    </row>
    <row r="247" customFormat="false" ht="12.75" hidden="false" customHeight="false" outlineLevel="0" collapsed="false">
      <c r="I247" s="0" t="str">
        <v/>
      </c>
    </row>
    <row r="248" customFormat="false" ht="12.75" hidden="false" customHeight="false" outlineLevel="0" collapsed="false">
      <c r="I248" s="0" t="str">
        <v/>
      </c>
    </row>
    <row r="249" customFormat="false" ht="12.75" hidden="false" customHeight="false" outlineLevel="0" collapsed="false">
      <c r="I249" s="0" t="str">
        <v/>
      </c>
    </row>
    <row r="250" customFormat="false" ht="12.75" hidden="false" customHeight="false" outlineLevel="0" collapsed="false">
      <c r="I250" s="0" t="str">
        <v/>
      </c>
    </row>
    <row r="251" customFormat="false" ht="12.75" hidden="false" customHeight="false" outlineLevel="0" collapsed="false">
      <c r="I251" s="0" t="str">
        <v/>
      </c>
    </row>
    <row r="252" customFormat="false" ht="12.75" hidden="false" customHeight="false" outlineLevel="0" collapsed="false">
      <c r="I252" s="0" t="str">
        <v/>
      </c>
    </row>
    <row r="253" customFormat="false" ht="12.75" hidden="false" customHeight="false" outlineLevel="0" collapsed="false">
      <c r="I253" s="0" t="str">
        <v/>
      </c>
    </row>
    <row r="254" customFormat="false" ht="12.75" hidden="false" customHeight="false" outlineLevel="0" collapsed="false">
      <c r="I254" s="0" t="str">
        <v/>
      </c>
    </row>
    <row r="255" customFormat="false" ht="12.75" hidden="false" customHeight="false" outlineLevel="0" collapsed="false">
      <c r="I255" s="0" t="str">
        <v/>
      </c>
    </row>
    <row r="256" customFormat="false" ht="12.75" hidden="false" customHeight="false" outlineLevel="0" collapsed="false">
      <c r="I256" s="0" t="str">
        <v/>
      </c>
    </row>
    <row r="257" customFormat="false" ht="12.75" hidden="false" customHeight="false" outlineLevel="0" collapsed="false">
      <c r="I257" s="0" t="str">
        <v/>
      </c>
    </row>
    <row r="258" customFormat="false" ht="12.75" hidden="false" customHeight="false" outlineLevel="0" collapsed="false">
      <c r="I258" s="0" t="str">
        <v/>
      </c>
    </row>
    <row r="259" customFormat="false" ht="12.75" hidden="false" customHeight="false" outlineLevel="0" collapsed="false">
      <c r="I259" s="0" t="str">
        <v/>
      </c>
    </row>
    <row r="260" customFormat="false" ht="12.75" hidden="false" customHeight="false" outlineLevel="0" collapsed="false">
      <c r="I260" s="0" t="str">
        <v/>
      </c>
    </row>
    <row r="261" customFormat="false" ht="12.75" hidden="false" customHeight="false" outlineLevel="0" collapsed="false">
      <c r="I261" s="0" t="str">
        <v/>
      </c>
    </row>
    <row r="262" customFormat="false" ht="12.75" hidden="false" customHeight="false" outlineLevel="0" collapsed="false">
      <c r="I262" s="0" t="str">
        <v/>
      </c>
    </row>
    <row r="263" customFormat="false" ht="12.75" hidden="false" customHeight="false" outlineLevel="0" collapsed="false">
      <c r="I263" s="0" t="str">
        <v/>
      </c>
    </row>
    <row r="264" customFormat="false" ht="12.75" hidden="false" customHeight="false" outlineLevel="0" collapsed="false">
      <c r="I264" s="0" t="str">
        <v/>
      </c>
    </row>
    <row r="265" customFormat="false" ht="12.75" hidden="false" customHeight="false" outlineLevel="0" collapsed="false">
      <c r="I265" s="0" t="str">
        <v/>
      </c>
    </row>
    <row r="266" customFormat="false" ht="12.75" hidden="false" customHeight="false" outlineLevel="0" collapsed="false">
      <c r="I266" s="0" t="str">
        <v/>
      </c>
    </row>
    <row r="267" customFormat="false" ht="12.75" hidden="false" customHeight="false" outlineLevel="0" collapsed="false">
      <c r="I267" s="0" t="str">
        <v/>
      </c>
    </row>
    <row r="268" customFormat="false" ht="12.75" hidden="false" customHeight="false" outlineLevel="0" collapsed="false">
      <c r="I268" s="0" t="str">
        <v/>
      </c>
    </row>
    <row r="269" customFormat="false" ht="12.75" hidden="false" customHeight="false" outlineLevel="0" collapsed="false">
      <c r="I269" s="0" t="str">
        <v/>
      </c>
    </row>
    <row r="270" customFormat="false" ht="12.75" hidden="false" customHeight="false" outlineLevel="0" collapsed="false">
      <c r="I270" s="0" t="str">
        <v/>
      </c>
    </row>
    <row r="271" customFormat="false" ht="12.75" hidden="false" customHeight="false" outlineLevel="0" collapsed="false">
      <c r="I271" s="0" t="str">
        <v/>
      </c>
    </row>
    <row r="272" customFormat="false" ht="12.75" hidden="false" customHeight="false" outlineLevel="0" collapsed="false">
      <c r="I272" s="0" t="str">
        <v/>
      </c>
    </row>
    <row r="273" customFormat="false" ht="12.75" hidden="false" customHeight="false" outlineLevel="0" collapsed="false">
      <c r="I273" s="0" t="str">
        <v/>
      </c>
    </row>
    <row r="274" customFormat="false" ht="12.75" hidden="false" customHeight="false" outlineLevel="0" collapsed="false">
      <c r="I274" s="0" t="str">
        <v/>
      </c>
    </row>
    <row r="275" customFormat="false" ht="12.75" hidden="false" customHeight="false" outlineLevel="0" collapsed="false">
      <c r="I275" s="0" t="str">
        <v/>
      </c>
    </row>
    <row r="276" customFormat="false" ht="12.75" hidden="false" customHeight="false" outlineLevel="0" collapsed="false">
      <c r="I276" s="0" t="str">
        <v/>
      </c>
    </row>
    <row r="277" customFormat="false" ht="12.75" hidden="false" customHeight="false" outlineLevel="0" collapsed="false">
      <c r="I277" s="0" t="str">
        <v/>
      </c>
    </row>
    <row r="278" customFormat="false" ht="12.75" hidden="false" customHeight="false" outlineLevel="0" collapsed="false">
      <c r="I278" s="0" t="str">
        <v/>
      </c>
    </row>
    <row r="279" customFormat="false" ht="12.75" hidden="false" customHeight="false" outlineLevel="0" collapsed="false">
      <c r="I279" s="0" t="str">
        <v/>
      </c>
    </row>
    <row r="280" customFormat="false" ht="12.75" hidden="false" customHeight="false" outlineLevel="0" collapsed="false">
      <c r="I280" s="0" t="str">
        <v/>
      </c>
    </row>
    <row r="281" customFormat="false" ht="12.75" hidden="false" customHeight="false" outlineLevel="0" collapsed="false">
      <c r="I281" s="0" t="str">
        <v/>
      </c>
    </row>
    <row r="282" customFormat="false" ht="12.75" hidden="false" customHeight="false" outlineLevel="0" collapsed="false">
      <c r="I282" s="0" t="str">
        <v/>
      </c>
    </row>
    <row r="283" customFormat="false" ht="12.75" hidden="false" customHeight="false" outlineLevel="0" collapsed="false">
      <c r="I283" s="0" t="str">
        <v/>
      </c>
    </row>
    <row r="284" customFormat="false" ht="12.75" hidden="false" customHeight="false" outlineLevel="0" collapsed="false">
      <c r="I284" s="0" t="str">
        <v/>
      </c>
    </row>
    <row r="285" customFormat="false" ht="12.75" hidden="false" customHeight="false" outlineLevel="0" collapsed="false">
      <c r="I285" s="0" t="str">
        <v/>
      </c>
    </row>
    <row r="286" customFormat="false" ht="12.75" hidden="false" customHeight="false" outlineLevel="0" collapsed="false">
      <c r="I286" s="0" t="str">
        <v/>
      </c>
    </row>
    <row r="287" customFormat="false" ht="12.75" hidden="false" customHeight="false" outlineLevel="0" collapsed="false">
      <c r="I287" s="0" t="str">
        <v/>
      </c>
    </row>
    <row r="288" customFormat="false" ht="12.75" hidden="false" customHeight="false" outlineLevel="0" collapsed="false">
      <c r="I288" s="0" t="str">
        <v/>
      </c>
    </row>
    <row r="289" customFormat="false" ht="12.75" hidden="false" customHeight="false" outlineLevel="0" collapsed="false">
      <c r="I289" s="0" t="str">
        <v/>
      </c>
    </row>
    <row r="290" customFormat="false" ht="12.75" hidden="false" customHeight="false" outlineLevel="0" collapsed="false">
      <c r="I290" s="0" t="str">
        <v/>
      </c>
    </row>
    <row r="291" customFormat="false" ht="12.75" hidden="false" customHeight="false" outlineLevel="0" collapsed="false">
      <c r="I291" s="0" t="str">
        <v/>
      </c>
    </row>
    <row r="292" customFormat="false" ht="12.75" hidden="false" customHeight="false" outlineLevel="0" collapsed="false">
      <c r="I292" s="0" t="str">
        <v/>
      </c>
    </row>
    <row r="293" customFormat="false" ht="12.75" hidden="false" customHeight="false" outlineLevel="0" collapsed="false">
      <c r="I293" s="0" t="str">
        <v/>
      </c>
    </row>
    <row r="294" customFormat="false" ht="12.75" hidden="false" customHeight="false" outlineLevel="0" collapsed="false">
      <c r="I294" s="0" t="str">
        <v/>
      </c>
    </row>
    <row r="295" customFormat="false" ht="12.75" hidden="false" customHeight="false" outlineLevel="0" collapsed="false">
      <c r="I295" s="0" t="str">
        <v/>
      </c>
    </row>
    <row r="296" customFormat="false" ht="12.75" hidden="false" customHeight="false" outlineLevel="0" collapsed="false">
      <c r="I296" s="0" t="str">
        <v/>
      </c>
    </row>
    <row r="297" customFormat="false" ht="12.75" hidden="false" customHeight="false" outlineLevel="0" collapsed="false">
      <c r="I297" s="0" t="str">
        <v/>
      </c>
    </row>
    <row r="298" customFormat="false" ht="12.75" hidden="false" customHeight="false" outlineLevel="0" collapsed="false">
      <c r="I298" s="0" t="str">
        <v/>
      </c>
    </row>
    <row r="299" customFormat="false" ht="12.75" hidden="false" customHeight="false" outlineLevel="0" collapsed="false">
      <c r="I299" s="0" t="str">
        <v/>
      </c>
    </row>
    <row r="300" customFormat="false" ht="12.75" hidden="false" customHeight="false" outlineLevel="0" collapsed="false">
      <c r="I300" s="0" t="str">
        <v/>
      </c>
    </row>
    <row r="301" customFormat="false" ht="12.75" hidden="false" customHeight="false" outlineLevel="0" collapsed="false">
      <c r="I301" s="0" t="str">
        <v/>
      </c>
    </row>
    <row r="302" customFormat="false" ht="12.75" hidden="false" customHeight="false" outlineLevel="0" collapsed="false">
      <c r="I302" s="0" t="str">
        <v/>
      </c>
    </row>
    <row r="303" customFormat="false" ht="12.75" hidden="false" customHeight="false" outlineLevel="0" collapsed="false">
      <c r="I303" s="0" t="str">
        <v/>
      </c>
    </row>
    <row r="304" customFormat="false" ht="12.75" hidden="false" customHeight="false" outlineLevel="0" collapsed="false">
      <c r="I304" s="0" t="str">
        <v/>
      </c>
    </row>
    <row r="305" customFormat="false" ht="12.75" hidden="false" customHeight="false" outlineLevel="0" collapsed="false">
      <c r="I305" s="0" t="str">
        <v/>
      </c>
    </row>
    <row r="306" customFormat="false" ht="12.75" hidden="false" customHeight="false" outlineLevel="0" collapsed="false">
      <c r="I306" s="0" t="str">
        <v/>
      </c>
    </row>
    <row r="307" customFormat="false" ht="12.75" hidden="false" customHeight="false" outlineLevel="0" collapsed="false">
      <c r="I307" s="0" t="str">
        <v/>
      </c>
    </row>
    <row r="308" customFormat="false" ht="12.75" hidden="false" customHeight="false" outlineLevel="0" collapsed="false">
      <c r="I308" s="0" t="str">
        <v/>
      </c>
    </row>
    <row r="309" customFormat="false" ht="12.75" hidden="false" customHeight="false" outlineLevel="0" collapsed="false">
      <c r="I309" s="0" t="str">
        <v/>
      </c>
    </row>
    <row r="310" customFormat="false" ht="12.75" hidden="false" customHeight="false" outlineLevel="0" collapsed="false">
      <c r="I310" s="0" t="str">
        <v/>
      </c>
    </row>
    <row r="311" customFormat="false" ht="12.75" hidden="false" customHeight="false" outlineLevel="0" collapsed="false">
      <c r="I311" s="0" t="str">
        <v/>
      </c>
    </row>
    <row r="312" customFormat="false" ht="12.75" hidden="false" customHeight="false" outlineLevel="0" collapsed="false">
      <c r="I312" s="0" t="str">
        <v/>
      </c>
    </row>
    <row r="313" customFormat="false" ht="12.75" hidden="false" customHeight="false" outlineLevel="0" collapsed="false">
      <c r="I313" s="0" t="str">
        <v/>
      </c>
    </row>
    <row r="314" customFormat="false" ht="12.75" hidden="false" customHeight="false" outlineLevel="0" collapsed="false">
      <c r="I314" s="0" t="str">
        <v/>
      </c>
    </row>
    <row r="315" customFormat="false" ht="12.75" hidden="false" customHeight="false" outlineLevel="0" collapsed="false">
      <c r="I315" s="0" t="str">
        <v/>
      </c>
    </row>
    <row r="316" customFormat="false" ht="12.75" hidden="false" customHeight="false" outlineLevel="0" collapsed="false">
      <c r="I316" s="0" t="str">
        <v/>
      </c>
    </row>
    <row r="317" customFormat="false" ht="12.75" hidden="false" customHeight="false" outlineLevel="0" collapsed="false">
      <c r="I317" s="0" t="str">
        <v/>
      </c>
    </row>
    <row r="318" customFormat="false" ht="12.75" hidden="false" customHeight="false" outlineLevel="0" collapsed="false">
      <c r="I318" s="0" t="str">
        <v/>
      </c>
    </row>
    <row r="319" customFormat="false" ht="12.75" hidden="false" customHeight="false" outlineLevel="0" collapsed="false">
      <c r="I319" s="0" t="str">
        <v/>
      </c>
    </row>
    <row r="320" customFormat="false" ht="12.75" hidden="false" customHeight="false" outlineLevel="0" collapsed="false">
      <c r="I320" s="0" t="str">
        <v/>
      </c>
    </row>
    <row r="321" customFormat="false" ht="12.75" hidden="false" customHeight="false" outlineLevel="0" collapsed="false">
      <c r="I321" s="0" t="str">
        <v/>
      </c>
    </row>
    <row r="322" customFormat="false" ht="12.75" hidden="false" customHeight="false" outlineLevel="0" collapsed="false">
      <c r="I322" s="0" t="str">
        <v/>
      </c>
    </row>
    <row r="323" customFormat="false" ht="12.75" hidden="false" customHeight="false" outlineLevel="0" collapsed="false">
      <c r="I323" s="0" t="str">
        <v/>
      </c>
    </row>
    <row r="324" customFormat="false" ht="12.75" hidden="false" customHeight="false" outlineLevel="0" collapsed="false">
      <c r="I324" s="0" t="str">
        <v/>
      </c>
    </row>
    <row r="325" customFormat="false" ht="12.75" hidden="false" customHeight="false" outlineLevel="0" collapsed="false">
      <c r="I325" s="0" t="str">
        <v/>
      </c>
    </row>
    <row r="326" customFormat="false" ht="12.75" hidden="false" customHeight="false" outlineLevel="0" collapsed="false">
      <c r="I326" s="0" t="str">
        <v/>
      </c>
    </row>
    <row r="327" customFormat="false" ht="12.75" hidden="false" customHeight="false" outlineLevel="0" collapsed="false">
      <c r="I327" s="0" t="str">
        <v/>
      </c>
    </row>
    <row r="328" customFormat="false" ht="12.75" hidden="false" customHeight="false" outlineLevel="0" collapsed="false">
      <c r="I328" s="0" t="str">
        <v/>
      </c>
    </row>
    <row r="329" customFormat="false" ht="12.75" hidden="false" customHeight="false" outlineLevel="0" collapsed="false">
      <c r="I329" s="0" t="str">
        <v/>
      </c>
    </row>
    <row r="330" customFormat="false" ht="12.75" hidden="false" customHeight="false" outlineLevel="0" collapsed="false">
      <c r="I330" s="0" t="str">
        <v/>
      </c>
    </row>
    <row r="331" customFormat="false" ht="12.75" hidden="false" customHeight="false" outlineLevel="0" collapsed="false">
      <c r="I331" s="0" t="str">
        <v/>
      </c>
    </row>
    <row r="332" customFormat="false" ht="12.75" hidden="false" customHeight="false" outlineLevel="0" collapsed="false">
      <c r="I332" s="0" t="str">
        <v/>
      </c>
    </row>
    <row r="333" customFormat="false" ht="12.75" hidden="false" customHeight="false" outlineLevel="0" collapsed="false">
      <c r="I333" s="0" t="str">
        <v/>
      </c>
    </row>
    <row r="334" customFormat="false" ht="12.75" hidden="false" customHeight="false" outlineLevel="0" collapsed="false">
      <c r="I334" s="0" t="str">
        <v/>
      </c>
    </row>
    <row r="335" customFormat="false" ht="12.75" hidden="false" customHeight="false" outlineLevel="0" collapsed="false">
      <c r="I335" s="0" t="str">
        <v/>
      </c>
    </row>
    <row r="336" customFormat="false" ht="12.75" hidden="false" customHeight="false" outlineLevel="0" collapsed="false">
      <c r="I336" s="0" t="str">
        <v/>
      </c>
    </row>
    <row r="337" customFormat="false" ht="12.75" hidden="false" customHeight="false" outlineLevel="0" collapsed="false">
      <c r="I337" s="0" t="str">
        <v/>
      </c>
    </row>
    <row r="338" customFormat="false" ht="12.75" hidden="false" customHeight="false" outlineLevel="0" collapsed="false">
      <c r="I338" s="0" t="str">
        <v/>
      </c>
    </row>
    <row r="339" customFormat="false" ht="12.75" hidden="false" customHeight="false" outlineLevel="0" collapsed="false">
      <c r="I339" s="0" t="str">
        <v/>
      </c>
    </row>
    <row r="340" customFormat="false" ht="12.75" hidden="false" customHeight="false" outlineLevel="0" collapsed="false">
      <c r="I340" s="0" t="str">
        <v/>
      </c>
    </row>
    <row r="341" customFormat="false" ht="12.75" hidden="false" customHeight="false" outlineLevel="0" collapsed="false">
      <c r="I341" s="0" t="str">
        <v/>
      </c>
    </row>
    <row r="342" customFormat="false" ht="12.75" hidden="false" customHeight="false" outlineLevel="0" collapsed="false">
      <c r="I342" s="0" t="str">
        <v/>
      </c>
    </row>
    <row r="343" customFormat="false" ht="12.75" hidden="false" customHeight="false" outlineLevel="0" collapsed="false">
      <c r="I343" s="0" t="str">
        <v/>
      </c>
    </row>
    <row r="344" customFormat="false" ht="12.75" hidden="false" customHeight="false" outlineLevel="0" collapsed="false">
      <c r="I344" s="0" t="str">
        <v/>
      </c>
    </row>
    <row r="345" customFormat="false" ht="12.75" hidden="false" customHeight="false" outlineLevel="0" collapsed="false">
      <c r="I345" s="0" t="str">
        <v/>
      </c>
    </row>
    <row r="346" customFormat="false" ht="12.75" hidden="false" customHeight="false" outlineLevel="0" collapsed="false">
      <c r="I346" s="0" t="str">
        <v/>
      </c>
    </row>
    <row r="347" customFormat="false" ht="12.75" hidden="false" customHeight="false" outlineLevel="0" collapsed="false">
      <c r="I347" s="0" t="str">
        <v/>
      </c>
    </row>
    <row r="348" customFormat="false" ht="12.75" hidden="false" customHeight="false" outlineLevel="0" collapsed="false">
      <c r="I348" s="0" t="str">
        <v/>
      </c>
    </row>
    <row r="349" customFormat="false" ht="12.75" hidden="false" customHeight="false" outlineLevel="0" collapsed="false">
      <c r="I349" s="0" t="str">
        <v/>
      </c>
    </row>
    <row r="350" customFormat="false" ht="12.75" hidden="false" customHeight="false" outlineLevel="0" collapsed="false">
      <c r="I350" s="0" t="str">
        <v/>
      </c>
    </row>
    <row r="351" customFormat="false" ht="12.75" hidden="false" customHeight="false" outlineLevel="0" collapsed="false">
      <c r="I351" s="0" t="str">
        <v/>
      </c>
    </row>
    <row r="352" customFormat="false" ht="12.75" hidden="false" customHeight="false" outlineLevel="0" collapsed="false">
      <c r="I352" s="0" t="str">
        <v/>
      </c>
    </row>
    <row r="353" customFormat="false" ht="12.75" hidden="false" customHeight="false" outlineLevel="0" collapsed="false">
      <c r="I353" s="0" t="str">
        <v/>
      </c>
    </row>
    <row r="354" customFormat="false" ht="12.75" hidden="false" customHeight="false" outlineLevel="0" collapsed="false">
      <c r="I354" s="0" t="str">
        <v/>
      </c>
    </row>
    <row r="355" customFormat="false" ht="12.75" hidden="false" customHeight="false" outlineLevel="0" collapsed="false">
      <c r="I355" s="0" t="str">
        <v/>
      </c>
    </row>
    <row r="356" customFormat="false" ht="12.75" hidden="false" customHeight="false" outlineLevel="0" collapsed="false">
      <c r="I356" s="0" t="str">
        <v/>
      </c>
    </row>
    <row r="357" customFormat="false" ht="12.75" hidden="false" customHeight="false" outlineLevel="0" collapsed="false">
      <c r="I357" s="0" t="str">
        <v/>
      </c>
    </row>
    <row r="358" customFormat="false" ht="12.75" hidden="false" customHeight="false" outlineLevel="0" collapsed="false">
      <c r="I358" s="0" t="str">
        <v/>
      </c>
    </row>
    <row r="359" customFormat="false" ht="12.75" hidden="false" customHeight="false" outlineLevel="0" collapsed="false">
      <c r="I359" s="0" t="str">
        <v/>
      </c>
    </row>
    <row r="360" customFormat="false" ht="12.75" hidden="false" customHeight="false" outlineLevel="0" collapsed="false">
      <c r="I360" s="0" t="str">
        <v/>
      </c>
    </row>
    <row r="361" customFormat="false" ht="12.75" hidden="false" customHeight="false" outlineLevel="0" collapsed="false">
      <c r="I361" s="0" t="str">
        <v/>
      </c>
    </row>
    <row r="362" customFormat="false" ht="12.75" hidden="false" customHeight="false" outlineLevel="0" collapsed="false">
      <c r="I362" s="0" t="str">
        <v/>
      </c>
    </row>
    <row r="363" customFormat="false" ht="12.75" hidden="false" customHeight="false" outlineLevel="0" collapsed="false">
      <c r="I363" s="0" t="str">
        <v/>
      </c>
    </row>
    <row r="364" customFormat="false" ht="12.75" hidden="false" customHeight="false" outlineLevel="0" collapsed="false">
      <c r="I364" s="0" t="str">
        <v/>
      </c>
    </row>
    <row r="365" customFormat="false" ht="12.75" hidden="false" customHeight="false" outlineLevel="0" collapsed="false">
      <c r="I365" s="0" t="str">
        <v/>
      </c>
    </row>
    <row r="366" customFormat="false" ht="12.75" hidden="false" customHeight="false" outlineLevel="0" collapsed="false">
      <c r="I366" s="0" t="str">
        <v/>
      </c>
    </row>
    <row r="367" customFormat="false" ht="12.75" hidden="false" customHeight="false" outlineLevel="0" collapsed="false">
      <c r="I367" s="0" t="str">
        <v/>
      </c>
    </row>
    <row r="368" customFormat="false" ht="12.75" hidden="false" customHeight="false" outlineLevel="0" collapsed="false">
      <c r="I368" s="0" t="str">
        <v/>
      </c>
    </row>
    <row r="369" customFormat="false" ht="12.75" hidden="false" customHeight="false" outlineLevel="0" collapsed="false">
      <c r="I369" s="0" t="str">
        <v/>
      </c>
    </row>
    <row r="370" customFormat="false" ht="12.75" hidden="false" customHeight="false" outlineLevel="0" collapsed="false">
      <c r="I370" s="0" t="str">
        <v/>
      </c>
    </row>
    <row r="371" customFormat="false" ht="12.75" hidden="false" customHeight="false" outlineLevel="0" collapsed="false">
      <c r="I371" s="0" t="str">
        <v/>
      </c>
    </row>
    <row r="372" customFormat="false" ht="12.75" hidden="false" customHeight="false" outlineLevel="0" collapsed="false">
      <c r="I372" s="0" t="str">
        <v/>
      </c>
    </row>
    <row r="373" customFormat="false" ht="12.75" hidden="false" customHeight="false" outlineLevel="0" collapsed="false">
      <c r="I373" s="0" t="str">
        <v/>
      </c>
    </row>
    <row r="374" customFormat="false" ht="12.75" hidden="false" customHeight="false" outlineLevel="0" collapsed="false">
      <c r="I374" s="0" t="str">
        <v/>
      </c>
    </row>
    <row r="375" customFormat="false" ht="12.75" hidden="false" customHeight="false" outlineLevel="0" collapsed="false">
      <c r="I375" s="0" t="str">
        <v/>
      </c>
    </row>
    <row r="376" customFormat="false" ht="12.75" hidden="false" customHeight="false" outlineLevel="0" collapsed="false">
      <c r="I376" s="0" t="str">
        <v/>
      </c>
    </row>
    <row r="377" customFormat="false" ht="12.75" hidden="false" customHeight="false" outlineLevel="0" collapsed="false">
      <c r="I377" s="0" t="str">
        <v/>
      </c>
    </row>
    <row r="378" customFormat="false" ht="12.75" hidden="false" customHeight="false" outlineLevel="0" collapsed="false">
      <c r="I378" s="0" t="str">
        <v/>
      </c>
    </row>
    <row r="379" customFormat="false" ht="12.75" hidden="false" customHeight="false" outlineLevel="0" collapsed="false">
      <c r="I379" s="0" t="str">
        <v/>
      </c>
    </row>
    <row r="380" customFormat="false" ht="12.75" hidden="false" customHeight="false" outlineLevel="0" collapsed="false">
      <c r="I380" s="0" t="str">
        <v/>
      </c>
    </row>
    <row r="381" customFormat="false" ht="12.75" hidden="false" customHeight="false" outlineLevel="0" collapsed="false">
      <c r="I381" s="0" t="str">
        <v/>
      </c>
    </row>
    <row r="382" customFormat="false" ht="12.75" hidden="false" customHeight="false" outlineLevel="0" collapsed="false">
      <c r="I382" s="0" t="str">
        <v/>
      </c>
    </row>
    <row r="383" customFormat="false" ht="12.75" hidden="false" customHeight="false" outlineLevel="0" collapsed="false">
      <c r="I383" s="0" t="str">
        <v/>
      </c>
    </row>
    <row r="384" customFormat="false" ht="12.75" hidden="false" customHeight="false" outlineLevel="0" collapsed="false">
      <c r="I384" s="0" t="str">
        <v/>
      </c>
    </row>
    <row r="385" customFormat="false" ht="12.75" hidden="false" customHeight="false" outlineLevel="0" collapsed="false">
      <c r="I385" s="0" t="str">
        <v/>
      </c>
    </row>
    <row r="386" customFormat="false" ht="12.75" hidden="false" customHeight="false" outlineLevel="0" collapsed="false">
      <c r="I386" s="0" t="str">
        <v/>
      </c>
    </row>
    <row r="387" customFormat="false" ht="12.75" hidden="false" customHeight="false" outlineLevel="0" collapsed="false">
      <c r="I387" s="0" t="str">
        <v/>
      </c>
    </row>
    <row r="388" customFormat="false" ht="12.75" hidden="false" customHeight="false" outlineLevel="0" collapsed="false">
      <c r="I388" s="0" t="str">
        <v/>
      </c>
    </row>
    <row r="389" customFormat="false" ht="12.75" hidden="false" customHeight="false" outlineLevel="0" collapsed="false">
      <c r="I389" s="0" t="str">
        <v/>
      </c>
    </row>
    <row r="390" customFormat="false" ht="12.75" hidden="false" customHeight="false" outlineLevel="0" collapsed="false">
      <c r="I390" s="0" t="str">
        <v/>
      </c>
    </row>
    <row r="391" customFormat="false" ht="12.75" hidden="false" customHeight="false" outlineLevel="0" collapsed="false">
      <c r="I391" s="0" t="str">
        <v/>
      </c>
    </row>
    <row r="392" customFormat="false" ht="12.75" hidden="false" customHeight="false" outlineLevel="0" collapsed="false">
      <c r="I392" s="0" t="str">
        <v/>
      </c>
    </row>
    <row r="393" customFormat="false" ht="12.75" hidden="false" customHeight="false" outlineLevel="0" collapsed="false">
      <c r="I393" s="0" t="str">
        <v/>
      </c>
    </row>
    <row r="394" customFormat="false" ht="12.75" hidden="false" customHeight="false" outlineLevel="0" collapsed="false">
      <c r="I394" s="0" t="str">
        <v/>
      </c>
    </row>
    <row r="395" customFormat="false" ht="12.75" hidden="false" customHeight="false" outlineLevel="0" collapsed="false">
      <c r="I395" s="0" t="str">
        <v/>
      </c>
    </row>
    <row r="396" customFormat="false" ht="12.75" hidden="false" customHeight="false" outlineLevel="0" collapsed="false">
      <c r="I396" s="0" t="str">
        <v/>
      </c>
    </row>
    <row r="397" customFormat="false" ht="12.75" hidden="false" customHeight="false" outlineLevel="0" collapsed="false">
      <c r="I397" s="0" t="str">
        <v/>
      </c>
    </row>
    <row r="398" customFormat="false" ht="12.75" hidden="false" customHeight="false" outlineLevel="0" collapsed="false">
      <c r="I398" s="0" t="str">
        <v/>
      </c>
    </row>
    <row r="399" customFormat="false" ht="12.75" hidden="false" customHeight="false" outlineLevel="0" collapsed="false">
      <c r="I399" s="0" t="str">
        <v/>
      </c>
    </row>
    <row r="400" customFormat="false" ht="12.75" hidden="false" customHeight="false" outlineLevel="0" collapsed="false">
      <c r="I400" s="0" t="str">
        <v/>
      </c>
    </row>
    <row r="401" customFormat="false" ht="12.75" hidden="false" customHeight="false" outlineLevel="0" collapsed="false">
      <c r="I401" s="0" t="str">
        <v/>
      </c>
    </row>
    <row r="402" customFormat="false" ht="12.75" hidden="false" customHeight="false" outlineLevel="0" collapsed="false">
      <c r="I402" s="0" t="str">
        <v/>
      </c>
    </row>
    <row r="403" customFormat="false" ht="12.75" hidden="false" customHeight="false" outlineLevel="0" collapsed="false">
      <c r="I403" s="0" t="str">
        <v/>
      </c>
    </row>
    <row r="404" customFormat="false" ht="12.75" hidden="false" customHeight="false" outlineLevel="0" collapsed="false">
      <c r="I404" s="0" t="str">
        <v/>
      </c>
    </row>
    <row r="405" customFormat="false" ht="12.75" hidden="false" customHeight="false" outlineLevel="0" collapsed="false">
      <c r="I405" s="0" t="str">
        <v/>
      </c>
    </row>
    <row r="406" customFormat="false" ht="12.75" hidden="false" customHeight="false" outlineLevel="0" collapsed="false">
      <c r="I406" s="0" t="str">
        <v/>
      </c>
    </row>
    <row r="407" customFormat="false" ht="12.75" hidden="false" customHeight="false" outlineLevel="0" collapsed="false">
      <c r="I407" s="0" t="str">
        <v/>
      </c>
    </row>
    <row r="408" customFormat="false" ht="12.75" hidden="false" customHeight="false" outlineLevel="0" collapsed="false">
      <c r="I408" s="0" t="str">
        <v/>
      </c>
    </row>
    <row r="409" customFormat="false" ht="12.75" hidden="false" customHeight="false" outlineLevel="0" collapsed="false">
      <c r="I409" s="0" t="str">
        <v/>
      </c>
    </row>
    <row r="410" customFormat="false" ht="12.75" hidden="false" customHeight="false" outlineLevel="0" collapsed="false">
      <c r="I410" s="0" t="str">
        <v/>
      </c>
    </row>
    <row r="411" customFormat="false" ht="12.75" hidden="false" customHeight="false" outlineLevel="0" collapsed="false">
      <c r="I411" s="0" t="str">
        <v/>
      </c>
    </row>
    <row r="412" customFormat="false" ht="12.75" hidden="false" customHeight="false" outlineLevel="0" collapsed="false">
      <c r="I412" s="0" t="str">
        <v/>
      </c>
    </row>
    <row r="413" customFormat="false" ht="12.75" hidden="false" customHeight="false" outlineLevel="0" collapsed="false">
      <c r="I413" s="0" t="str">
        <v/>
      </c>
    </row>
    <row r="414" customFormat="false" ht="12.75" hidden="false" customHeight="false" outlineLevel="0" collapsed="false">
      <c r="I414" s="0" t="str">
        <v/>
      </c>
    </row>
    <row r="415" customFormat="false" ht="12.75" hidden="false" customHeight="false" outlineLevel="0" collapsed="false">
      <c r="I415" s="0" t="str">
        <v/>
      </c>
    </row>
    <row r="416" customFormat="false" ht="12.75" hidden="false" customHeight="false" outlineLevel="0" collapsed="false">
      <c r="I416" s="0" t="str">
        <v/>
      </c>
    </row>
    <row r="417" customFormat="false" ht="12.75" hidden="false" customHeight="false" outlineLevel="0" collapsed="false">
      <c r="I417" s="0" t="str">
        <v/>
      </c>
    </row>
    <row r="418" customFormat="false" ht="12.75" hidden="false" customHeight="false" outlineLevel="0" collapsed="false">
      <c r="I418" s="0" t="str">
        <v/>
      </c>
    </row>
    <row r="419" customFormat="false" ht="12.75" hidden="false" customHeight="false" outlineLevel="0" collapsed="false">
      <c r="I419" s="0" t="str">
        <v/>
      </c>
    </row>
    <row r="420" customFormat="false" ht="12.75" hidden="false" customHeight="false" outlineLevel="0" collapsed="false">
      <c r="I420" s="0" t="str">
        <v/>
      </c>
    </row>
    <row r="421" customFormat="false" ht="12.75" hidden="false" customHeight="false" outlineLevel="0" collapsed="false">
      <c r="I421" s="0" t="str">
        <v/>
      </c>
    </row>
    <row r="422" customFormat="false" ht="12.75" hidden="false" customHeight="false" outlineLevel="0" collapsed="false">
      <c r="I422" s="0" t="str">
        <v/>
      </c>
    </row>
    <row r="423" customFormat="false" ht="12.75" hidden="false" customHeight="false" outlineLevel="0" collapsed="false">
      <c r="I423" s="0" t="str">
        <v/>
      </c>
    </row>
    <row r="424" customFormat="false" ht="12.75" hidden="false" customHeight="false" outlineLevel="0" collapsed="false">
      <c r="I424" s="0" t="str">
        <v/>
      </c>
    </row>
    <row r="425" customFormat="false" ht="12.75" hidden="false" customHeight="false" outlineLevel="0" collapsed="false">
      <c r="I425" s="0" t="str">
        <v/>
      </c>
    </row>
    <row r="426" customFormat="false" ht="12.75" hidden="false" customHeight="false" outlineLevel="0" collapsed="false">
      <c r="I426" s="0" t="str">
        <v/>
      </c>
    </row>
    <row r="427" customFormat="false" ht="12.75" hidden="false" customHeight="false" outlineLevel="0" collapsed="false">
      <c r="I427" s="0" t="str">
        <v/>
      </c>
    </row>
    <row r="428" customFormat="false" ht="12.75" hidden="false" customHeight="false" outlineLevel="0" collapsed="false">
      <c r="I428" s="0" t="str">
        <v/>
      </c>
    </row>
    <row r="429" customFormat="false" ht="12.75" hidden="false" customHeight="false" outlineLevel="0" collapsed="false">
      <c r="I429" s="0" t="str">
        <v/>
      </c>
    </row>
    <row r="430" customFormat="false" ht="12.75" hidden="false" customHeight="false" outlineLevel="0" collapsed="false">
      <c r="I430" s="0" t="str">
        <v/>
      </c>
    </row>
    <row r="431" customFormat="false" ht="12.75" hidden="false" customHeight="false" outlineLevel="0" collapsed="false">
      <c r="I431" s="0" t="str">
        <v/>
      </c>
    </row>
    <row r="432" customFormat="false" ht="12.75" hidden="false" customHeight="false" outlineLevel="0" collapsed="false">
      <c r="I432" s="0" t="str">
        <v/>
      </c>
    </row>
    <row r="433" customFormat="false" ht="12.75" hidden="false" customHeight="false" outlineLevel="0" collapsed="false">
      <c r="I433" s="0" t="str">
        <v/>
      </c>
    </row>
    <row r="434" customFormat="false" ht="12.75" hidden="false" customHeight="false" outlineLevel="0" collapsed="false">
      <c r="I434" s="0" t="str">
        <v/>
      </c>
    </row>
    <row r="435" customFormat="false" ht="12.75" hidden="false" customHeight="false" outlineLevel="0" collapsed="false">
      <c r="I435" s="0" t="str">
        <v/>
      </c>
    </row>
    <row r="436" customFormat="false" ht="12.75" hidden="false" customHeight="false" outlineLevel="0" collapsed="false">
      <c r="I436" s="0" t="str">
        <v/>
      </c>
    </row>
    <row r="437" customFormat="false" ht="12.75" hidden="false" customHeight="false" outlineLevel="0" collapsed="false">
      <c r="I437" s="0" t="str">
        <v/>
      </c>
    </row>
    <row r="438" customFormat="false" ht="12.75" hidden="false" customHeight="false" outlineLevel="0" collapsed="false">
      <c r="I438" s="0" t="str">
        <v/>
      </c>
    </row>
    <row r="439" customFormat="false" ht="12.75" hidden="false" customHeight="false" outlineLevel="0" collapsed="false">
      <c r="I439" s="0" t="str">
        <v/>
      </c>
    </row>
    <row r="440" customFormat="false" ht="12.75" hidden="false" customHeight="false" outlineLevel="0" collapsed="false">
      <c r="I440" s="0" t="str">
        <v/>
      </c>
    </row>
    <row r="441" customFormat="false" ht="12.75" hidden="false" customHeight="false" outlineLevel="0" collapsed="false">
      <c r="I441" s="0" t="str">
        <v/>
      </c>
    </row>
    <row r="442" customFormat="false" ht="12.75" hidden="false" customHeight="false" outlineLevel="0" collapsed="false">
      <c r="I442" s="0" t="str">
        <v/>
      </c>
    </row>
    <row r="443" customFormat="false" ht="12.75" hidden="false" customHeight="false" outlineLevel="0" collapsed="false">
      <c r="I443" s="0" t="str">
        <v/>
      </c>
    </row>
    <row r="444" customFormat="false" ht="12.75" hidden="false" customHeight="false" outlineLevel="0" collapsed="false">
      <c r="I444" s="0" t="str">
        <v/>
      </c>
    </row>
    <row r="445" customFormat="false" ht="12.75" hidden="false" customHeight="false" outlineLevel="0" collapsed="false">
      <c r="I445" s="0" t="str">
        <v/>
      </c>
    </row>
    <row r="446" customFormat="false" ht="12.75" hidden="false" customHeight="false" outlineLevel="0" collapsed="false">
      <c r="I446" s="0" t="str">
        <v/>
      </c>
    </row>
    <row r="447" customFormat="false" ht="12.75" hidden="false" customHeight="false" outlineLevel="0" collapsed="false">
      <c r="I447" s="0" t="str">
        <v/>
      </c>
    </row>
    <row r="448" customFormat="false" ht="12.75" hidden="false" customHeight="false" outlineLevel="0" collapsed="false">
      <c r="I448" s="0" t="str">
        <v/>
      </c>
    </row>
    <row r="449" customFormat="false" ht="12.75" hidden="false" customHeight="false" outlineLevel="0" collapsed="false">
      <c r="I449" s="0" t="str">
        <v/>
      </c>
    </row>
    <row r="450" customFormat="false" ht="12.75" hidden="false" customHeight="false" outlineLevel="0" collapsed="false">
      <c r="I450" s="0" t="str">
        <v/>
      </c>
    </row>
    <row r="451" customFormat="false" ht="12.75" hidden="false" customHeight="false" outlineLevel="0" collapsed="false">
      <c r="I451" s="0" t="str">
        <v/>
      </c>
    </row>
    <row r="452" customFormat="false" ht="12.75" hidden="false" customHeight="false" outlineLevel="0" collapsed="false">
      <c r="I452" s="0" t="str">
        <v/>
      </c>
    </row>
    <row r="453" customFormat="false" ht="12.75" hidden="false" customHeight="false" outlineLevel="0" collapsed="false">
      <c r="I453" s="0" t="str">
        <v/>
      </c>
    </row>
    <row r="454" customFormat="false" ht="12.75" hidden="false" customHeight="false" outlineLevel="0" collapsed="false">
      <c r="I454" s="0" t="str">
        <v/>
      </c>
    </row>
    <row r="455" customFormat="false" ht="12.75" hidden="false" customHeight="false" outlineLevel="0" collapsed="false">
      <c r="I455" s="0" t="str">
        <v/>
      </c>
    </row>
    <row r="456" customFormat="false" ht="12.75" hidden="false" customHeight="false" outlineLevel="0" collapsed="false">
      <c r="I456" s="0" t="str">
        <v/>
      </c>
    </row>
    <row r="457" customFormat="false" ht="12.75" hidden="false" customHeight="false" outlineLevel="0" collapsed="false">
      <c r="I457" s="0" t="str">
        <v/>
      </c>
    </row>
    <row r="458" customFormat="false" ht="12.75" hidden="false" customHeight="false" outlineLevel="0" collapsed="false">
      <c r="I458" s="0" t="str">
        <v/>
      </c>
    </row>
    <row r="459" customFormat="false" ht="12.75" hidden="false" customHeight="false" outlineLevel="0" collapsed="false">
      <c r="I459" s="0" t="str">
        <v/>
      </c>
    </row>
    <row r="460" customFormat="false" ht="12.75" hidden="false" customHeight="false" outlineLevel="0" collapsed="false">
      <c r="I460" s="0" t="str">
        <v/>
      </c>
    </row>
    <row r="461" customFormat="false" ht="12.75" hidden="false" customHeight="false" outlineLevel="0" collapsed="false">
      <c r="I461" s="0" t="str">
        <v/>
      </c>
    </row>
    <row r="462" customFormat="false" ht="12.75" hidden="false" customHeight="false" outlineLevel="0" collapsed="false">
      <c r="I462" s="0" t="str">
        <v/>
      </c>
    </row>
    <row r="463" customFormat="false" ht="12.75" hidden="false" customHeight="false" outlineLevel="0" collapsed="false">
      <c r="I463" s="0" t="str">
        <v/>
      </c>
    </row>
    <row r="464" customFormat="false" ht="12.75" hidden="false" customHeight="false" outlineLevel="0" collapsed="false">
      <c r="I464" s="0" t="str">
        <v/>
      </c>
    </row>
    <row r="465" customFormat="false" ht="12.75" hidden="false" customHeight="false" outlineLevel="0" collapsed="false">
      <c r="I465" s="0" t="str">
        <v/>
      </c>
    </row>
    <row r="466" customFormat="false" ht="12.75" hidden="false" customHeight="false" outlineLevel="0" collapsed="false">
      <c r="I466" s="0" t="str">
        <v/>
      </c>
    </row>
    <row r="467" customFormat="false" ht="12.75" hidden="false" customHeight="false" outlineLevel="0" collapsed="false">
      <c r="I467" s="0" t="str">
        <v/>
      </c>
    </row>
    <row r="468" customFormat="false" ht="12.75" hidden="false" customHeight="false" outlineLevel="0" collapsed="false">
      <c r="I468" s="0" t="str">
        <v/>
      </c>
    </row>
    <row r="469" customFormat="false" ht="12.75" hidden="false" customHeight="false" outlineLevel="0" collapsed="false">
      <c r="I469" s="0" t="str">
        <v/>
      </c>
    </row>
    <row r="470" customFormat="false" ht="12.75" hidden="false" customHeight="false" outlineLevel="0" collapsed="false">
      <c r="I470" s="0" t="str">
        <v/>
      </c>
    </row>
    <row r="471" customFormat="false" ht="12.75" hidden="false" customHeight="false" outlineLevel="0" collapsed="false">
      <c r="I471" s="0" t="str">
        <v/>
      </c>
    </row>
    <row r="472" customFormat="false" ht="12.75" hidden="false" customHeight="false" outlineLevel="0" collapsed="false">
      <c r="I472" s="0" t="str">
        <v/>
      </c>
    </row>
    <row r="473" customFormat="false" ht="12.75" hidden="false" customHeight="false" outlineLevel="0" collapsed="false">
      <c r="I473" s="0" t="str">
        <v/>
      </c>
    </row>
    <row r="474" customFormat="false" ht="12.75" hidden="false" customHeight="false" outlineLevel="0" collapsed="false">
      <c r="I474" s="0" t="str">
        <v/>
      </c>
    </row>
    <row r="475" customFormat="false" ht="12.75" hidden="false" customHeight="false" outlineLevel="0" collapsed="false">
      <c r="I475" s="0" t="str">
        <v/>
      </c>
    </row>
    <row r="476" customFormat="false" ht="12.75" hidden="false" customHeight="false" outlineLevel="0" collapsed="false">
      <c r="I476" s="0" t="str">
        <v/>
      </c>
    </row>
    <row r="477" customFormat="false" ht="12.75" hidden="false" customHeight="false" outlineLevel="0" collapsed="false">
      <c r="I477" s="0" t="str">
        <v/>
      </c>
    </row>
    <row r="478" customFormat="false" ht="12.75" hidden="false" customHeight="false" outlineLevel="0" collapsed="false">
      <c r="I478" s="0" t="str">
        <v/>
      </c>
    </row>
    <row r="479" customFormat="false" ht="12.75" hidden="false" customHeight="false" outlineLevel="0" collapsed="false">
      <c r="I479" s="0" t="str">
        <v/>
      </c>
    </row>
    <row r="480" customFormat="false" ht="12.75" hidden="false" customHeight="false" outlineLevel="0" collapsed="false">
      <c r="I480" s="0" t="str">
        <v/>
      </c>
    </row>
    <row r="481" customFormat="false" ht="12.75" hidden="false" customHeight="false" outlineLevel="0" collapsed="false">
      <c r="I481" s="0" t="str">
        <v/>
      </c>
    </row>
    <row r="482" customFormat="false" ht="12.75" hidden="false" customHeight="false" outlineLevel="0" collapsed="false">
      <c r="I482" s="0" t="str">
        <v/>
      </c>
    </row>
    <row r="483" customFormat="false" ht="12.75" hidden="false" customHeight="false" outlineLevel="0" collapsed="false">
      <c r="I483" s="0" t="str">
        <v/>
      </c>
    </row>
    <row r="484" customFormat="false" ht="12.75" hidden="false" customHeight="false" outlineLevel="0" collapsed="false">
      <c r="I484" s="0" t="str">
        <v/>
      </c>
    </row>
    <row r="485" customFormat="false" ht="12.75" hidden="false" customHeight="false" outlineLevel="0" collapsed="false">
      <c r="I485" s="0" t="str">
        <v/>
      </c>
    </row>
    <row r="486" customFormat="false" ht="12.75" hidden="false" customHeight="false" outlineLevel="0" collapsed="false">
      <c r="I486" s="0" t="str">
        <v/>
      </c>
    </row>
    <row r="487" customFormat="false" ht="12.75" hidden="false" customHeight="false" outlineLevel="0" collapsed="false">
      <c r="I487" s="0" t="str">
        <v/>
      </c>
    </row>
    <row r="488" customFormat="false" ht="12.75" hidden="false" customHeight="false" outlineLevel="0" collapsed="false">
      <c r="I488" s="0" t="str">
        <v/>
      </c>
    </row>
    <row r="489" customFormat="false" ht="12.75" hidden="false" customHeight="false" outlineLevel="0" collapsed="false">
      <c r="I489" s="0" t="str">
        <v/>
      </c>
    </row>
    <row r="490" customFormat="false" ht="12.75" hidden="false" customHeight="false" outlineLevel="0" collapsed="false">
      <c r="I490" s="0" t="str">
        <v/>
      </c>
    </row>
    <row r="491" customFormat="false" ht="12.75" hidden="false" customHeight="false" outlineLevel="0" collapsed="false">
      <c r="I491" s="0" t="str">
        <v/>
      </c>
    </row>
    <row r="492" customFormat="false" ht="12.75" hidden="false" customHeight="false" outlineLevel="0" collapsed="false">
      <c r="I492" s="0" t="str">
        <v/>
      </c>
    </row>
    <row r="493" customFormat="false" ht="12.75" hidden="false" customHeight="false" outlineLevel="0" collapsed="false">
      <c r="I493" s="0" t="str">
        <v/>
      </c>
    </row>
    <row r="494" customFormat="false" ht="12.75" hidden="false" customHeight="false" outlineLevel="0" collapsed="false">
      <c r="I494" s="0" t="str">
        <v/>
      </c>
    </row>
    <row r="495" customFormat="false" ht="12.75" hidden="false" customHeight="false" outlineLevel="0" collapsed="false">
      <c r="I495" s="0" t="str">
        <v/>
      </c>
    </row>
    <row r="496" customFormat="false" ht="12.75" hidden="false" customHeight="false" outlineLevel="0" collapsed="false">
      <c r="I496" s="0" t="str">
        <v/>
      </c>
    </row>
    <row r="497" customFormat="false" ht="12.75" hidden="false" customHeight="false" outlineLevel="0" collapsed="false">
      <c r="I497" s="0" t="str">
        <v/>
      </c>
    </row>
    <row r="498" customFormat="false" ht="12.75" hidden="false" customHeight="false" outlineLevel="0" collapsed="false">
      <c r="I498" s="0" t="str">
        <v/>
      </c>
    </row>
    <row r="499" customFormat="false" ht="12.75" hidden="false" customHeight="false" outlineLevel="0" collapsed="false">
      <c r="I499" s="0" t="str">
        <v/>
      </c>
    </row>
    <row r="500" customFormat="false" ht="12.75" hidden="false" customHeight="false" outlineLevel="0" collapsed="false">
      <c r="I500" s="0" t="str">
        <v/>
      </c>
    </row>
    <row r="501" customFormat="false" ht="12.75" hidden="false" customHeight="false" outlineLevel="0" collapsed="false">
      <c r="I501" s="0" t="str">
        <v/>
      </c>
    </row>
    <row r="502" customFormat="false" ht="12.75" hidden="false" customHeight="false" outlineLevel="0" collapsed="false">
      <c r="I502" s="0" t="str">
        <v/>
      </c>
    </row>
    <row r="503" customFormat="false" ht="12.75" hidden="false" customHeight="false" outlineLevel="0" collapsed="false">
      <c r="I503" s="0" t="str">
        <v/>
      </c>
    </row>
    <row r="504" customFormat="false" ht="12.75" hidden="false" customHeight="false" outlineLevel="0" collapsed="false">
      <c r="I504" s="0" t="str">
        <v/>
      </c>
    </row>
    <row r="505" customFormat="false" ht="12.75" hidden="false" customHeight="false" outlineLevel="0" collapsed="false">
      <c r="I505" s="0" t="str">
        <v/>
      </c>
    </row>
    <row r="506" customFormat="false" ht="12.75" hidden="false" customHeight="false" outlineLevel="0" collapsed="false">
      <c r="I506" s="0" t="str">
        <v/>
      </c>
    </row>
    <row r="507" customFormat="false" ht="12.75" hidden="false" customHeight="false" outlineLevel="0" collapsed="false">
      <c r="I507" s="0" t="str">
        <v/>
      </c>
    </row>
    <row r="508" customFormat="false" ht="12.75" hidden="false" customHeight="false" outlineLevel="0" collapsed="false">
      <c r="I508" s="0" t="str">
        <v/>
      </c>
    </row>
    <row r="509" customFormat="false" ht="12.75" hidden="false" customHeight="false" outlineLevel="0" collapsed="false">
      <c r="I509" s="0" t="str">
        <v/>
      </c>
    </row>
    <row r="510" customFormat="false" ht="12.75" hidden="false" customHeight="false" outlineLevel="0" collapsed="false">
      <c r="I510" s="0" t="str">
        <v/>
      </c>
    </row>
    <row r="511" customFormat="false" ht="12.75" hidden="false" customHeight="false" outlineLevel="0" collapsed="false">
      <c r="I511" s="0" t="str">
        <v/>
      </c>
    </row>
    <row r="512" customFormat="false" ht="12.75" hidden="false" customHeight="false" outlineLevel="0" collapsed="false">
      <c r="I512" s="0" t="str">
        <v/>
      </c>
    </row>
    <row r="513" customFormat="false" ht="12.75" hidden="false" customHeight="false" outlineLevel="0" collapsed="false">
      <c r="I513" s="0" t="str">
        <v/>
      </c>
    </row>
    <row r="514" customFormat="false" ht="12.75" hidden="false" customHeight="false" outlineLevel="0" collapsed="false">
      <c r="I514" s="0" t="str">
        <v/>
      </c>
    </row>
    <row r="515" customFormat="false" ht="12.75" hidden="false" customHeight="false" outlineLevel="0" collapsed="false">
      <c r="I515" s="0" t="str">
        <v/>
      </c>
    </row>
    <row r="516" customFormat="false" ht="12.75" hidden="false" customHeight="false" outlineLevel="0" collapsed="false">
      <c r="I516" s="0" t="str">
        <v/>
      </c>
    </row>
    <row r="517" customFormat="false" ht="12.75" hidden="false" customHeight="false" outlineLevel="0" collapsed="false">
      <c r="I517" s="0" t="str">
        <v/>
      </c>
    </row>
    <row r="518" customFormat="false" ht="12.75" hidden="false" customHeight="false" outlineLevel="0" collapsed="false">
      <c r="I518" s="0" t="str">
        <v/>
      </c>
    </row>
    <row r="519" customFormat="false" ht="12.75" hidden="false" customHeight="false" outlineLevel="0" collapsed="false">
      <c r="I519" s="0" t="str">
        <v/>
      </c>
    </row>
    <row r="520" customFormat="false" ht="12.75" hidden="false" customHeight="false" outlineLevel="0" collapsed="false">
      <c r="I520" s="0" t="str">
        <v/>
      </c>
    </row>
    <row r="521" customFormat="false" ht="12.75" hidden="false" customHeight="false" outlineLevel="0" collapsed="false">
      <c r="I521" s="0" t="str">
        <v/>
      </c>
    </row>
    <row r="522" customFormat="false" ht="12.75" hidden="false" customHeight="false" outlineLevel="0" collapsed="false">
      <c r="I522" s="0" t="str">
        <v/>
      </c>
    </row>
    <row r="523" customFormat="false" ht="12.75" hidden="false" customHeight="false" outlineLevel="0" collapsed="false">
      <c r="I523" s="0" t="str">
        <v/>
      </c>
    </row>
    <row r="524" customFormat="false" ht="12.75" hidden="false" customHeight="false" outlineLevel="0" collapsed="false">
      <c r="I524" s="0" t="str">
        <v/>
      </c>
    </row>
    <row r="525" customFormat="false" ht="12.75" hidden="false" customHeight="false" outlineLevel="0" collapsed="false">
      <c r="I525" s="0" t="str">
        <v/>
      </c>
    </row>
    <row r="526" customFormat="false" ht="12.75" hidden="false" customHeight="false" outlineLevel="0" collapsed="false">
      <c r="I526" s="0" t="str">
        <v/>
      </c>
    </row>
    <row r="527" customFormat="false" ht="12.75" hidden="false" customHeight="false" outlineLevel="0" collapsed="false">
      <c r="I527" s="0" t="str">
        <v/>
      </c>
    </row>
    <row r="528" customFormat="false" ht="12.75" hidden="false" customHeight="false" outlineLevel="0" collapsed="false">
      <c r="I528" s="0" t="str">
        <v/>
      </c>
    </row>
    <row r="529" customFormat="false" ht="12.75" hidden="false" customHeight="false" outlineLevel="0" collapsed="false">
      <c r="I529" s="0" t="str">
        <v/>
      </c>
    </row>
    <row r="530" customFormat="false" ht="12.75" hidden="false" customHeight="false" outlineLevel="0" collapsed="false">
      <c r="I530" s="0" t="str">
        <v/>
      </c>
    </row>
    <row r="531" customFormat="false" ht="12.75" hidden="false" customHeight="false" outlineLevel="0" collapsed="false">
      <c r="I531" s="0" t="str">
        <v/>
      </c>
    </row>
    <row r="532" customFormat="false" ht="12.75" hidden="false" customHeight="false" outlineLevel="0" collapsed="false">
      <c r="I532" s="0" t="str">
        <v/>
      </c>
    </row>
    <row r="533" customFormat="false" ht="12.75" hidden="false" customHeight="false" outlineLevel="0" collapsed="false">
      <c r="I533" s="0" t="str">
        <v/>
      </c>
    </row>
    <row r="534" customFormat="false" ht="12.75" hidden="false" customHeight="false" outlineLevel="0" collapsed="false">
      <c r="I534" s="0" t="str">
        <v/>
      </c>
    </row>
    <row r="535" customFormat="false" ht="12.75" hidden="false" customHeight="false" outlineLevel="0" collapsed="false">
      <c r="I535" s="0" t="str">
        <v/>
      </c>
    </row>
    <row r="536" customFormat="false" ht="12.75" hidden="false" customHeight="false" outlineLevel="0" collapsed="false">
      <c r="I536" s="0" t="str">
        <v/>
      </c>
    </row>
    <row r="537" customFormat="false" ht="12.75" hidden="false" customHeight="false" outlineLevel="0" collapsed="false">
      <c r="I537" s="0" t="str">
        <v/>
      </c>
    </row>
    <row r="538" customFormat="false" ht="12.75" hidden="false" customHeight="false" outlineLevel="0" collapsed="false">
      <c r="I538" s="0" t="str">
        <v/>
      </c>
    </row>
    <row r="539" customFormat="false" ht="12.75" hidden="false" customHeight="false" outlineLevel="0" collapsed="false">
      <c r="I539" s="0" t="str">
        <v/>
      </c>
    </row>
    <row r="540" customFormat="false" ht="12.75" hidden="false" customHeight="false" outlineLevel="0" collapsed="false">
      <c r="I540" s="0" t="str">
        <v/>
      </c>
    </row>
    <row r="541" customFormat="false" ht="12.75" hidden="false" customHeight="false" outlineLevel="0" collapsed="false">
      <c r="I541" s="0" t="str">
        <v/>
      </c>
    </row>
    <row r="542" customFormat="false" ht="12.75" hidden="false" customHeight="false" outlineLevel="0" collapsed="false">
      <c r="I542" s="0" t="str">
        <v/>
      </c>
    </row>
    <row r="543" customFormat="false" ht="12.75" hidden="false" customHeight="false" outlineLevel="0" collapsed="false">
      <c r="I543" s="0" t="str">
        <v/>
      </c>
    </row>
    <row r="544" customFormat="false" ht="12.75" hidden="false" customHeight="false" outlineLevel="0" collapsed="false">
      <c r="I544" s="0" t="str">
        <v/>
      </c>
    </row>
    <row r="545" customFormat="false" ht="12.75" hidden="false" customHeight="false" outlineLevel="0" collapsed="false">
      <c r="I545" s="0" t="str">
        <v/>
      </c>
    </row>
    <row r="546" customFormat="false" ht="12.75" hidden="false" customHeight="false" outlineLevel="0" collapsed="false">
      <c r="I546" s="0" t="str">
        <v/>
      </c>
    </row>
    <row r="547" customFormat="false" ht="12.75" hidden="false" customHeight="false" outlineLevel="0" collapsed="false">
      <c r="I547" s="0" t="str">
        <v/>
      </c>
    </row>
    <row r="548" customFormat="false" ht="12.75" hidden="false" customHeight="false" outlineLevel="0" collapsed="false">
      <c r="I548" s="0" t="str">
        <v/>
      </c>
    </row>
    <row r="549" customFormat="false" ht="12.75" hidden="false" customHeight="false" outlineLevel="0" collapsed="false">
      <c r="I549" s="0" t="str">
        <v/>
      </c>
    </row>
    <row r="550" customFormat="false" ht="12.75" hidden="false" customHeight="false" outlineLevel="0" collapsed="false">
      <c r="I550" s="0" t="str">
        <v/>
      </c>
    </row>
    <row r="551" customFormat="false" ht="12.75" hidden="false" customHeight="false" outlineLevel="0" collapsed="false">
      <c r="I551" s="0" t="str">
        <v/>
      </c>
    </row>
    <row r="552" customFormat="false" ht="12.75" hidden="false" customHeight="false" outlineLevel="0" collapsed="false">
      <c r="I552" s="0" t="str">
        <v/>
      </c>
    </row>
    <row r="553" customFormat="false" ht="12.75" hidden="false" customHeight="false" outlineLevel="0" collapsed="false">
      <c r="I553" s="0" t="str">
        <v/>
      </c>
    </row>
    <row r="554" customFormat="false" ht="12.75" hidden="false" customHeight="false" outlineLevel="0" collapsed="false">
      <c r="I554" s="0" t="str">
        <v/>
      </c>
    </row>
    <row r="555" customFormat="false" ht="12.75" hidden="false" customHeight="false" outlineLevel="0" collapsed="false">
      <c r="I555" s="0" t="str">
        <v/>
      </c>
    </row>
    <row r="556" customFormat="false" ht="12.75" hidden="false" customHeight="false" outlineLevel="0" collapsed="false">
      <c r="I556" s="0" t="str">
        <v/>
      </c>
    </row>
    <row r="557" customFormat="false" ht="12.75" hidden="false" customHeight="false" outlineLevel="0" collapsed="false">
      <c r="I557" s="0" t="str">
        <v/>
      </c>
    </row>
    <row r="558" customFormat="false" ht="12.75" hidden="false" customHeight="false" outlineLevel="0" collapsed="false">
      <c r="I558" s="0" t="str">
        <v/>
      </c>
    </row>
    <row r="559" customFormat="false" ht="12.75" hidden="false" customHeight="false" outlineLevel="0" collapsed="false">
      <c r="I559" s="0" t="str">
        <v/>
      </c>
    </row>
    <row r="560" customFormat="false" ht="12.75" hidden="false" customHeight="false" outlineLevel="0" collapsed="false">
      <c r="I560" s="0" t="str">
        <v/>
      </c>
    </row>
    <row r="561" customFormat="false" ht="12.75" hidden="false" customHeight="false" outlineLevel="0" collapsed="false">
      <c r="I561" s="0" t="str">
        <v/>
      </c>
    </row>
    <row r="562" customFormat="false" ht="12.75" hidden="false" customHeight="false" outlineLevel="0" collapsed="false">
      <c r="I562" s="0" t="str">
        <v/>
      </c>
    </row>
    <row r="563" customFormat="false" ht="12.75" hidden="false" customHeight="false" outlineLevel="0" collapsed="false">
      <c r="I563" s="0" t="str">
        <v/>
      </c>
    </row>
    <row r="564" customFormat="false" ht="12.75" hidden="false" customHeight="false" outlineLevel="0" collapsed="false">
      <c r="I564" s="0" t="str">
        <v/>
      </c>
    </row>
    <row r="565" customFormat="false" ht="12.75" hidden="false" customHeight="false" outlineLevel="0" collapsed="false">
      <c r="I565" s="0" t="str">
        <v/>
      </c>
    </row>
    <row r="566" customFormat="false" ht="12.75" hidden="false" customHeight="false" outlineLevel="0" collapsed="false">
      <c r="I566" s="0" t="str">
        <v/>
      </c>
    </row>
    <row r="567" customFormat="false" ht="12.75" hidden="false" customHeight="false" outlineLevel="0" collapsed="false">
      <c r="I567" s="0" t="str">
        <v/>
      </c>
    </row>
    <row r="568" customFormat="false" ht="12.75" hidden="false" customHeight="false" outlineLevel="0" collapsed="false">
      <c r="I568" s="0" t="str">
        <v/>
      </c>
    </row>
    <row r="569" customFormat="false" ht="12.75" hidden="false" customHeight="false" outlineLevel="0" collapsed="false">
      <c r="I569" s="0" t="str">
        <v/>
      </c>
    </row>
    <row r="570" customFormat="false" ht="12.75" hidden="false" customHeight="false" outlineLevel="0" collapsed="false">
      <c r="I570" s="0" t="str">
        <v/>
      </c>
    </row>
    <row r="571" customFormat="false" ht="12.75" hidden="false" customHeight="false" outlineLevel="0" collapsed="false">
      <c r="I571" s="0" t="str">
        <v/>
      </c>
    </row>
    <row r="572" customFormat="false" ht="12.75" hidden="false" customHeight="false" outlineLevel="0" collapsed="false">
      <c r="I572" s="0" t="str">
        <v/>
      </c>
    </row>
    <row r="573" customFormat="false" ht="12.75" hidden="false" customHeight="false" outlineLevel="0" collapsed="false">
      <c r="I573" s="0" t="str">
        <v/>
      </c>
    </row>
    <row r="574" customFormat="false" ht="12.75" hidden="false" customHeight="false" outlineLevel="0" collapsed="false">
      <c r="I574" s="0" t="str">
        <v/>
      </c>
    </row>
    <row r="575" customFormat="false" ht="12.75" hidden="false" customHeight="false" outlineLevel="0" collapsed="false">
      <c r="I575" s="0" t="str">
        <v/>
      </c>
    </row>
    <row r="576" customFormat="false" ht="12.75" hidden="false" customHeight="false" outlineLevel="0" collapsed="false">
      <c r="I576" s="0" t="str">
        <v/>
      </c>
    </row>
    <row r="577" customFormat="false" ht="12.75" hidden="false" customHeight="false" outlineLevel="0" collapsed="false">
      <c r="I577" s="0" t="str">
        <v/>
      </c>
    </row>
    <row r="578" customFormat="false" ht="12.75" hidden="false" customHeight="false" outlineLevel="0" collapsed="false">
      <c r="I578" s="0" t="str">
        <v/>
      </c>
    </row>
    <row r="579" customFormat="false" ht="12.75" hidden="false" customHeight="false" outlineLevel="0" collapsed="false">
      <c r="I579" s="0" t="str">
        <v/>
      </c>
    </row>
    <row r="580" customFormat="false" ht="12.75" hidden="false" customHeight="false" outlineLevel="0" collapsed="false">
      <c r="I580" s="0" t="str">
        <v/>
      </c>
    </row>
    <row r="581" customFormat="false" ht="12.75" hidden="false" customHeight="false" outlineLevel="0" collapsed="false">
      <c r="I581" s="0" t="str">
        <v/>
      </c>
    </row>
    <row r="582" customFormat="false" ht="12.75" hidden="false" customHeight="false" outlineLevel="0" collapsed="false">
      <c r="I582" s="0" t="str">
        <v/>
      </c>
    </row>
    <row r="583" customFormat="false" ht="12.75" hidden="false" customHeight="false" outlineLevel="0" collapsed="false">
      <c r="I583" s="0" t="str">
        <v/>
      </c>
    </row>
    <row r="584" customFormat="false" ht="12.75" hidden="false" customHeight="false" outlineLevel="0" collapsed="false">
      <c r="I584" s="0" t="str">
        <v/>
      </c>
    </row>
    <row r="585" customFormat="false" ht="12.75" hidden="false" customHeight="false" outlineLevel="0" collapsed="false">
      <c r="I585" s="0" t="str">
        <v/>
      </c>
    </row>
    <row r="586" customFormat="false" ht="12.75" hidden="false" customHeight="false" outlineLevel="0" collapsed="false">
      <c r="I586" s="0" t="str">
        <v/>
      </c>
    </row>
    <row r="587" customFormat="false" ht="12.75" hidden="false" customHeight="false" outlineLevel="0" collapsed="false">
      <c r="I587" s="0" t="str">
        <v/>
      </c>
    </row>
    <row r="588" customFormat="false" ht="12.75" hidden="false" customHeight="false" outlineLevel="0" collapsed="false">
      <c r="I588" s="0" t="str">
        <v/>
      </c>
    </row>
    <row r="589" customFormat="false" ht="12.75" hidden="false" customHeight="false" outlineLevel="0" collapsed="false">
      <c r="I589" s="0" t="str">
        <v/>
      </c>
    </row>
    <row r="590" customFormat="false" ht="12.75" hidden="false" customHeight="false" outlineLevel="0" collapsed="false">
      <c r="I590" s="0" t="str">
        <v/>
      </c>
    </row>
    <row r="591" customFormat="false" ht="12.75" hidden="false" customHeight="false" outlineLevel="0" collapsed="false">
      <c r="I591" s="0" t="str">
        <v/>
      </c>
    </row>
    <row r="592" customFormat="false" ht="12.75" hidden="false" customHeight="false" outlineLevel="0" collapsed="false">
      <c r="I592" s="0" t="str">
        <v/>
      </c>
    </row>
    <row r="593" customFormat="false" ht="12.75" hidden="false" customHeight="false" outlineLevel="0" collapsed="false">
      <c r="I593" s="0" t="str">
        <v/>
      </c>
    </row>
    <row r="594" customFormat="false" ht="12.75" hidden="false" customHeight="false" outlineLevel="0" collapsed="false">
      <c r="I594" s="0" t="str">
        <v/>
      </c>
    </row>
    <row r="595" customFormat="false" ht="12.75" hidden="false" customHeight="false" outlineLevel="0" collapsed="false">
      <c r="I595" s="0" t="str">
        <v/>
      </c>
    </row>
    <row r="596" customFormat="false" ht="12.75" hidden="false" customHeight="false" outlineLevel="0" collapsed="false">
      <c r="I596" s="0" t="str">
        <v/>
      </c>
    </row>
    <row r="597" customFormat="false" ht="12.75" hidden="false" customHeight="false" outlineLevel="0" collapsed="false">
      <c r="I597" s="0" t="str">
        <v/>
      </c>
    </row>
    <row r="598" customFormat="false" ht="12.75" hidden="false" customHeight="false" outlineLevel="0" collapsed="false">
      <c r="I598" s="0" t="str">
        <v/>
      </c>
    </row>
    <row r="599" customFormat="false" ht="12.75" hidden="false" customHeight="false" outlineLevel="0" collapsed="false">
      <c r="I599" s="0" t="str">
        <v/>
      </c>
    </row>
    <row r="600" customFormat="false" ht="12.75" hidden="false" customHeight="false" outlineLevel="0" collapsed="false">
      <c r="I600" s="0" t="str">
        <v/>
      </c>
    </row>
    <row r="601" customFormat="false" ht="12.75" hidden="false" customHeight="false" outlineLevel="0" collapsed="false">
      <c r="I601" s="0" t="str">
        <v/>
      </c>
    </row>
    <row r="602" customFormat="false" ht="12.75" hidden="false" customHeight="false" outlineLevel="0" collapsed="false">
      <c r="I602" s="0" t="str">
        <v/>
      </c>
    </row>
    <row r="603" customFormat="false" ht="12.75" hidden="false" customHeight="false" outlineLevel="0" collapsed="false">
      <c r="I603" s="0" t="str">
        <v/>
      </c>
    </row>
    <row r="604" customFormat="false" ht="12.75" hidden="false" customHeight="false" outlineLevel="0" collapsed="false">
      <c r="I604" s="0" t="str">
        <v/>
      </c>
    </row>
    <row r="605" customFormat="false" ht="12.75" hidden="false" customHeight="false" outlineLevel="0" collapsed="false">
      <c r="I605" s="0" t="str">
        <v/>
      </c>
    </row>
    <row r="606" customFormat="false" ht="12.75" hidden="false" customHeight="false" outlineLevel="0" collapsed="false">
      <c r="I606" s="0" t="str">
        <v/>
      </c>
    </row>
    <row r="607" customFormat="false" ht="12.75" hidden="false" customHeight="false" outlineLevel="0" collapsed="false">
      <c r="I607" s="0" t="str">
        <v/>
      </c>
    </row>
    <row r="608" customFormat="false" ht="12.75" hidden="false" customHeight="false" outlineLevel="0" collapsed="false">
      <c r="I608" s="0" t="str">
        <v/>
      </c>
    </row>
    <row r="609" customFormat="false" ht="12.75" hidden="false" customHeight="false" outlineLevel="0" collapsed="false">
      <c r="I609" s="0" t="str">
        <v/>
      </c>
    </row>
    <row r="610" customFormat="false" ht="12.75" hidden="false" customHeight="false" outlineLevel="0" collapsed="false">
      <c r="I610" s="0" t="str">
        <v/>
      </c>
    </row>
    <row r="611" customFormat="false" ht="12.75" hidden="false" customHeight="false" outlineLevel="0" collapsed="false">
      <c r="I611" s="0" t="str">
        <v/>
      </c>
    </row>
    <row r="612" customFormat="false" ht="12.75" hidden="false" customHeight="false" outlineLevel="0" collapsed="false">
      <c r="I612" s="0" t="str">
        <v/>
      </c>
    </row>
    <row r="613" customFormat="false" ht="12.75" hidden="false" customHeight="false" outlineLevel="0" collapsed="false">
      <c r="I613" s="0" t="str">
        <v/>
      </c>
    </row>
    <row r="614" customFormat="false" ht="12.75" hidden="false" customHeight="false" outlineLevel="0" collapsed="false">
      <c r="I614" s="0" t="str">
        <v/>
      </c>
    </row>
    <row r="615" customFormat="false" ht="12.75" hidden="false" customHeight="false" outlineLevel="0" collapsed="false">
      <c r="I615" s="0" t="str">
        <v/>
      </c>
    </row>
    <row r="616" customFormat="false" ht="12.75" hidden="false" customHeight="false" outlineLevel="0" collapsed="false">
      <c r="I616" s="0" t="str">
        <v/>
      </c>
    </row>
    <row r="617" customFormat="false" ht="12.75" hidden="false" customHeight="false" outlineLevel="0" collapsed="false">
      <c r="I617" s="0" t="str">
        <v/>
      </c>
    </row>
    <row r="618" customFormat="false" ht="12.75" hidden="false" customHeight="false" outlineLevel="0" collapsed="false">
      <c r="I618" s="0" t="str">
        <v/>
      </c>
    </row>
    <row r="619" customFormat="false" ht="12.75" hidden="false" customHeight="false" outlineLevel="0" collapsed="false">
      <c r="I619" s="0" t="str">
        <v/>
      </c>
    </row>
    <row r="620" customFormat="false" ht="12.75" hidden="false" customHeight="false" outlineLevel="0" collapsed="false">
      <c r="I620" s="0" t="str">
        <v/>
      </c>
    </row>
    <row r="621" customFormat="false" ht="12.75" hidden="false" customHeight="false" outlineLevel="0" collapsed="false">
      <c r="I621" s="0" t="str">
        <v/>
      </c>
    </row>
    <row r="622" customFormat="false" ht="12.75" hidden="false" customHeight="false" outlineLevel="0" collapsed="false">
      <c r="I622" s="0" t="str">
        <v/>
      </c>
    </row>
    <row r="623" customFormat="false" ht="12.75" hidden="false" customHeight="false" outlineLevel="0" collapsed="false">
      <c r="I623" s="0" t="str">
        <v/>
      </c>
    </row>
    <row r="624" customFormat="false" ht="12.75" hidden="false" customHeight="false" outlineLevel="0" collapsed="false">
      <c r="I624" s="0" t="str">
        <v/>
      </c>
    </row>
    <row r="625" customFormat="false" ht="12.75" hidden="false" customHeight="false" outlineLevel="0" collapsed="false">
      <c r="I625" s="0" t="str">
        <v/>
      </c>
    </row>
    <row r="626" customFormat="false" ht="12.75" hidden="false" customHeight="false" outlineLevel="0" collapsed="false">
      <c r="I626" s="0" t="str">
        <v/>
      </c>
    </row>
    <row r="627" customFormat="false" ht="12.75" hidden="false" customHeight="false" outlineLevel="0" collapsed="false">
      <c r="I627" s="0" t="str">
        <v/>
      </c>
    </row>
    <row r="628" customFormat="false" ht="12.75" hidden="false" customHeight="false" outlineLevel="0" collapsed="false">
      <c r="I628" s="0" t="str">
        <v/>
      </c>
    </row>
    <row r="629" customFormat="false" ht="12.75" hidden="false" customHeight="false" outlineLevel="0" collapsed="false">
      <c r="I629" s="0" t="str">
        <v/>
      </c>
    </row>
    <row r="630" customFormat="false" ht="12.75" hidden="false" customHeight="false" outlineLevel="0" collapsed="false">
      <c r="I630" s="0" t="str">
        <v/>
      </c>
    </row>
    <row r="631" customFormat="false" ht="12.75" hidden="false" customHeight="false" outlineLevel="0" collapsed="false">
      <c r="I631" s="0" t="str">
        <v/>
      </c>
    </row>
    <row r="632" customFormat="false" ht="12.75" hidden="false" customHeight="false" outlineLevel="0" collapsed="false">
      <c r="I632" s="0" t="str">
        <v/>
      </c>
    </row>
    <row r="633" customFormat="false" ht="12.75" hidden="false" customHeight="false" outlineLevel="0" collapsed="false">
      <c r="I633" s="0" t="str">
        <v/>
      </c>
    </row>
    <row r="634" customFormat="false" ht="12.75" hidden="false" customHeight="false" outlineLevel="0" collapsed="false">
      <c r="I634" s="0" t="str">
        <v/>
      </c>
    </row>
    <row r="635" customFormat="false" ht="12.75" hidden="false" customHeight="false" outlineLevel="0" collapsed="false">
      <c r="I635" s="0" t="str">
        <v/>
      </c>
    </row>
    <row r="636" customFormat="false" ht="12.75" hidden="false" customHeight="false" outlineLevel="0" collapsed="false">
      <c r="I636" s="0" t="str">
        <v/>
      </c>
    </row>
    <row r="637" customFormat="false" ht="12.75" hidden="false" customHeight="false" outlineLevel="0" collapsed="false">
      <c r="I637" s="0" t="str">
        <v/>
      </c>
    </row>
    <row r="638" customFormat="false" ht="12.75" hidden="false" customHeight="false" outlineLevel="0" collapsed="false">
      <c r="I638" s="0" t="str">
        <v/>
      </c>
    </row>
    <row r="639" customFormat="false" ht="12.75" hidden="false" customHeight="false" outlineLevel="0" collapsed="false">
      <c r="I639" s="0" t="str">
        <v/>
      </c>
    </row>
    <row r="640" customFormat="false" ht="12.75" hidden="false" customHeight="false" outlineLevel="0" collapsed="false">
      <c r="I640" s="0" t="str">
        <v/>
      </c>
    </row>
    <row r="641" customFormat="false" ht="12.75" hidden="false" customHeight="false" outlineLevel="0" collapsed="false">
      <c r="I641" s="0" t="str">
        <v/>
      </c>
    </row>
    <row r="642" customFormat="false" ht="12.75" hidden="false" customHeight="false" outlineLevel="0" collapsed="false">
      <c r="I642" s="0" t="str">
        <v/>
      </c>
    </row>
    <row r="643" customFormat="false" ht="12.75" hidden="false" customHeight="false" outlineLevel="0" collapsed="false">
      <c r="I643" s="0" t="str">
        <v/>
      </c>
    </row>
    <row r="644" customFormat="false" ht="12.75" hidden="false" customHeight="false" outlineLevel="0" collapsed="false">
      <c r="I644" s="0" t="str">
        <v/>
      </c>
    </row>
    <row r="645" customFormat="false" ht="12.75" hidden="false" customHeight="false" outlineLevel="0" collapsed="false">
      <c r="I645" s="0" t="str">
        <v/>
      </c>
    </row>
    <row r="646" customFormat="false" ht="12.75" hidden="false" customHeight="false" outlineLevel="0" collapsed="false">
      <c r="I646" s="0" t="str">
        <v/>
      </c>
    </row>
    <row r="647" customFormat="false" ht="12.75" hidden="false" customHeight="false" outlineLevel="0" collapsed="false">
      <c r="I647" s="0" t="str">
        <v/>
      </c>
    </row>
    <row r="648" customFormat="false" ht="12.75" hidden="false" customHeight="false" outlineLevel="0" collapsed="false">
      <c r="I648" s="0" t="str">
        <v/>
      </c>
    </row>
    <row r="649" customFormat="false" ht="12.75" hidden="false" customHeight="false" outlineLevel="0" collapsed="false">
      <c r="I649" s="0" t="str">
        <v/>
      </c>
    </row>
    <row r="650" customFormat="false" ht="12.75" hidden="false" customHeight="false" outlineLevel="0" collapsed="false">
      <c r="I650" s="0" t="str">
        <v/>
      </c>
    </row>
    <row r="651" customFormat="false" ht="12.75" hidden="false" customHeight="false" outlineLevel="0" collapsed="false">
      <c r="I651" s="0" t="str">
        <v/>
      </c>
    </row>
    <row r="652" customFormat="false" ht="12.75" hidden="false" customHeight="false" outlineLevel="0" collapsed="false">
      <c r="I652" s="0" t="str">
        <v/>
      </c>
    </row>
    <row r="653" customFormat="false" ht="12.75" hidden="false" customHeight="false" outlineLevel="0" collapsed="false">
      <c r="I653" s="0" t="str">
        <v/>
      </c>
    </row>
    <row r="654" customFormat="false" ht="12.75" hidden="false" customHeight="false" outlineLevel="0" collapsed="false">
      <c r="I654" s="0" t="str">
        <v/>
      </c>
    </row>
    <row r="655" customFormat="false" ht="12.75" hidden="false" customHeight="false" outlineLevel="0" collapsed="false">
      <c r="I655" s="0" t="str">
        <v/>
      </c>
    </row>
    <row r="656" customFormat="false" ht="12.75" hidden="false" customHeight="false" outlineLevel="0" collapsed="false">
      <c r="I656" s="0" t="str">
        <v/>
      </c>
    </row>
    <row r="657" customFormat="false" ht="12.75" hidden="false" customHeight="false" outlineLevel="0" collapsed="false">
      <c r="I657" s="0" t="str">
        <v/>
      </c>
    </row>
    <row r="658" customFormat="false" ht="12.75" hidden="false" customHeight="false" outlineLevel="0" collapsed="false">
      <c r="I658" s="0" t="str">
        <v/>
      </c>
    </row>
    <row r="659" customFormat="false" ht="12.75" hidden="false" customHeight="false" outlineLevel="0" collapsed="false">
      <c r="I659" s="0" t="str">
        <v/>
      </c>
    </row>
    <row r="660" customFormat="false" ht="12.75" hidden="false" customHeight="false" outlineLevel="0" collapsed="false">
      <c r="I660" s="0" t="str">
        <v/>
      </c>
    </row>
    <row r="661" customFormat="false" ht="12.75" hidden="false" customHeight="false" outlineLevel="0" collapsed="false">
      <c r="I661" s="0" t="str">
        <v/>
      </c>
    </row>
    <row r="662" customFormat="false" ht="12.75" hidden="false" customHeight="false" outlineLevel="0" collapsed="false">
      <c r="I662" s="0" t="str">
        <v/>
      </c>
    </row>
    <row r="663" customFormat="false" ht="12.75" hidden="false" customHeight="false" outlineLevel="0" collapsed="false">
      <c r="I663" s="0" t="str">
        <v/>
      </c>
    </row>
    <row r="664" customFormat="false" ht="12.75" hidden="false" customHeight="false" outlineLevel="0" collapsed="false">
      <c r="I664" s="0" t="str">
        <v/>
      </c>
    </row>
    <row r="665" customFormat="false" ht="12.75" hidden="false" customHeight="false" outlineLevel="0" collapsed="false">
      <c r="I665" s="0" t="str">
        <v/>
      </c>
    </row>
    <row r="666" customFormat="false" ht="12.75" hidden="false" customHeight="false" outlineLevel="0" collapsed="false">
      <c r="I666" s="0" t="str">
        <v/>
      </c>
    </row>
    <row r="667" customFormat="false" ht="12.75" hidden="false" customHeight="false" outlineLevel="0" collapsed="false">
      <c r="I667" s="0" t="str">
        <v/>
      </c>
    </row>
    <row r="668" customFormat="false" ht="12.75" hidden="false" customHeight="false" outlineLevel="0" collapsed="false">
      <c r="I668" s="0" t="str">
        <v/>
      </c>
    </row>
    <row r="669" customFormat="false" ht="12.75" hidden="false" customHeight="false" outlineLevel="0" collapsed="false">
      <c r="I669" s="0" t="str">
        <v/>
      </c>
    </row>
    <row r="670" customFormat="false" ht="12.75" hidden="false" customHeight="false" outlineLevel="0" collapsed="false">
      <c r="I670" s="0" t="str">
        <v/>
      </c>
    </row>
    <row r="671" customFormat="false" ht="12.75" hidden="false" customHeight="false" outlineLevel="0" collapsed="false">
      <c r="I671" s="0" t="str">
        <v/>
      </c>
    </row>
    <row r="672" customFormat="false" ht="12.75" hidden="false" customHeight="false" outlineLevel="0" collapsed="false">
      <c r="I672" s="0" t="str">
        <v/>
      </c>
    </row>
    <row r="673" customFormat="false" ht="12.75" hidden="false" customHeight="false" outlineLevel="0" collapsed="false">
      <c r="I673" s="0" t="str">
        <v/>
      </c>
    </row>
    <row r="674" customFormat="false" ht="12.75" hidden="false" customHeight="false" outlineLevel="0" collapsed="false">
      <c r="I674" s="0" t="str">
        <v/>
      </c>
    </row>
    <row r="675" customFormat="false" ht="12.75" hidden="false" customHeight="false" outlineLevel="0" collapsed="false">
      <c r="I675" s="0" t="str">
        <v/>
      </c>
    </row>
    <row r="676" customFormat="false" ht="12.75" hidden="false" customHeight="false" outlineLevel="0" collapsed="false">
      <c r="I676" s="0" t="str">
        <v/>
      </c>
    </row>
    <row r="677" customFormat="false" ht="12.75" hidden="false" customHeight="false" outlineLevel="0" collapsed="false">
      <c r="I677" s="0" t="str">
        <v/>
      </c>
    </row>
    <row r="678" customFormat="false" ht="12.75" hidden="false" customHeight="false" outlineLevel="0" collapsed="false">
      <c r="I678" s="0" t="str">
        <v/>
      </c>
    </row>
    <row r="679" customFormat="false" ht="12.75" hidden="false" customHeight="false" outlineLevel="0" collapsed="false">
      <c r="I679" s="0" t="str">
        <v/>
      </c>
    </row>
    <row r="680" customFormat="false" ht="12.75" hidden="false" customHeight="false" outlineLevel="0" collapsed="false">
      <c r="I680" s="0" t="str">
        <v/>
      </c>
    </row>
    <row r="681" customFormat="false" ht="12.75" hidden="false" customHeight="false" outlineLevel="0" collapsed="false">
      <c r="I681" s="0" t="str">
        <v/>
      </c>
    </row>
    <row r="682" customFormat="false" ht="12.75" hidden="false" customHeight="false" outlineLevel="0" collapsed="false">
      <c r="I682" s="0" t="str">
        <v/>
      </c>
    </row>
    <row r="683" customFormat="false" ht="12.75" hidden="false" customHeight="false" outlineLevel="0" collapsed="false">
      <c r="I683" s="0" t="str">
        <v/>
      </c>
    </row>
    <row r="684" customFormat="false" ht="12.75" hidden="false" customHeight="false" outlineLevel="0" collapsed="false">
      <c r="I684" s="0" t="str">
        <v/>
      </c>
    </row>
    <row r="685" customFormat="false" ht="12.75" hidden="false" customHeight="false" outlineLevel="0" collapsed="false">
      <c r="I685" s="0" t="str">
        <v/>
      </c>
    </row>
    <row r="686" customFormat="false" ht="12.75" hidden="false" customHeight="false" outlineLevel="0" collapsed="false">
      <c r="I686" s="0" t="str">
        <v/>
      </c>
    </row>
    <row r="687" customFormat="false" ht="12.75" hidden="false" customHeight="false" outlineLevel="0" collapsed="false">
      <c r="I687" s="0" t="str">
        <v/>
      </c>
    </row>
    <row r="688" customFormat="false" ht="12.75" hidden="false" customHeight="false" outlineLevel="0" collapsed="false">
      <c r="I688" s="0" t="str">
        <v/>
      </c>
    </row>
    <row r="689" customFormat="false" ht="12.75" hidden="false" customHeight="false" outlineLevel="0" collapsed="false">
      <c r="I689" s="0" t="str">
        <v/>
      </c>
    </row>
    <row r="690" customFormat="false" ht="12.75" hidden="false" customHeight="false" outlineLevel="0" collapsed="false">
      <c r="I690" s="0" t="str">
        <v/>
      </c>
    </row>
    <row r="691" customFormat="false" ht="12.75" hidden="false" customHeight="false" outlineLevel="0" collapsed="false">
      <c r="I691" s="0" t="str">
        <v/>
      </c>
    </row>
    <row r="692" customFormat="false" ht="12.75" hidden="false" customHeight="false" outlineLevel="0" collapsed="false">
      <c r="I692" s="0" t="str">
        <v/>
      </c>
    </row>
    <row r="693" customFormat="false" ht="12.75" hidden="false" customHeight="false" outlineLevel="0" collapsed="false">
      <c r="I693" s="0" t="str">
        <v/>
      </c>
    </row>
    <row r="694" customFormat="false" ht="12.75" hidden="false" customHeight="false" outlineLevel="0" collapsed="false">
      <c r="I694" s="0" t="str">
        <v/>
      </c>
    </row>
    <row r="695" customFormat="false" ht="12.75" hidden="false" customHeight="false" outlineLevel="0" collapsed="false">
      <c r="I695" s="0" t="str">
        <v/>
      </c>
    </row>
    <row r="696" customFormat="false" ht="12.75" hidden="false" customHeight="false" outlineLevel="0" collapsed="false">
      <c r="I696" s="0" t="str">
        <v/>
      </c>
    </row>
    <row r="697" customFormat="false" ht="12.75" hidden="false" customHeight="false" outlineLevel="0" collapsed="false">
      <c r="I697" s="0" t="str">
        <v/>
      </c>
    </row>
    <row r="698" customFormat="false" ht="12.75" hidden="false" customHeight="false" outlineLevel="0" collapsed="false">
      <c r="I698" s="0" t="str">
        <v/>
      </c>
    </row>
    <row r="699" customFormat="false" ht="12.75" hidden="false" customHeight="false" outlineLevel="0" collapsed="false">
      <c r="I699" s="0" t="str">
        <v/>
      </c>
    </row>
    <row r="700" customFormat="false" ht="12.75" hidden="false" customHeight="false" outlineLevel="0" collapsed="false">
      <c r="I700" s="0" t="str">
        <v/>
      </c>
    </row>
    <row r="701" customFormat="false" ht="12.75" hidden="false" customHeight="false" outlineLevel="0" collapsed="false">
      <c r="I701" s="0" t="str">
        <v/>
      </c>
    </row>
    <row r="702" customFormat="false" ht="12.75" hidden="false" customHeight="false" outlineLevel="0" collapsed="false">
      <c r="I702" s="0" t="str">
        <v/>
      </c>
    </row>
    <row r="703" customFormat="false" ht="12.75" hidden="false" customHeight="false" outlineLevel="0" collapsed="false">
      <c r="I703" s="0" t="str">
        <v/>
      </c>
    </row>
    <row r="704" customFormat="false" ht="12.75" hidden="false" customHeight="false" outlineLevel="0" collapsed="false">
      <c r="I704" s="0" t="str">
        <v/>
      </c>
    </row>
    <row r="705" customFormat="false" ht="12.75" hidden="false" customHeight="false" outlineLevel="0" collapsed="false">
      <c r="I705" s="0" t="str">
        <v/>
      </c>
    </row>
    <row r="706" customFormat="false" ht="12.75" hidden="false" customHeight="false" outlineLevel="0" collapsed="false">
      <c r="I706" s="0" t="str">
        <v/>
      </c>
    </row>
    <row r="707" customFormat="false" ht="12.75" hidden="false" customHeight="false" outlineLevel="0" collapsed="false">
      <c r="I707" s="0" t="str">
        <v/>
      </c>
    </row>
    <row r="708" customFormat="false" ht="12.75" hidden="false" customHeight="false" outlineLevel="0" collapsed="false">
      <c r="I708" s="0" t="str">
        <v/>
      </c>
    </row>
    <row r="709" customFormat="false" ht="12.75" hidden="false" customHeight="false" outlineLevel="0" collapsed="false">
      <c r="I709" s="0" t="str">
        <v/>
      </c>
    </row>
    <row r="710" customFormat="false" ht="12.75" hidden="false" customHeight="false" outlineLevel="0" collapsed="false">
      <c r="I710" s="0" t="str">
        <v/>
      </c>
    </row>
    <row r="711" customFormat="false" ht="12.75" hidden="false" customHeight="false" outlineLevel="0" collapsed="false">
      <c r="I711" s="0" t="str">
        <v/>
      </c>
    </row>
    <row r="712" customFormat="false" ht="12.75" hidden="false" customHeight="false" outlineLevel="0" collapsed="false">
      <c r="I712" s="0" t="str">
        <v/>
      </c>
    </row>
    <row r="713" customFormat="false" ht="12.75" hidden="false" customHeight="false" outlineLevel="0" collapsed="false">
      <c r="I713" s="0" t="str">
        <v/>
      </c>
    </row>
    <row r="714" customFormat="false" ht="12.75" hidden="false" customHeight="false" outlineLevel="0" collapsed="false">
      <c r="I714" s="0" t="str">
        <v/>
      </c>
    </row>
    <row r="715" customFormat="false" ht="12.75" hidden="false" customHeight="false" outlineLevel="0" collapsed="false">
      <c r="I715" s="0" t="str">
        <v/>
      </c>
    </row>
    <row r="716" customFormat="false" ht="12.75" hidden="false" customHeight="false" outlineLevel="0" collapsed="false">
      <c r="I716" s="0" t="str">
        <v/>
      </c>
    </row>
    <row r="717" customFormat="false" ht="12.75" hidden="false" customHeight="false" outlineLevel="0" collapsed="false">
      <c r="I717" s="0" t="str">
        <v/>
      </c>
    </row>
    <row r="718" customFormat="false" ht="12.75" hidden="false" customHeight="false" outlineLevel="0" collapsed="false">
      <c r="I718" s="0" t="str">
        <v/>
      </c>
    </row>
    <row r="719" customFormat="false" ht="12.75" hidden="false" customHeight="false" outlineLevel="0" collapsed="false">
      <c r="I719" s="0" t="str">
        <v/>
      </c>
    </row>
    <row r="720" customFormat="false" ht="12.75" hidden="false" customHeight="false" outlineLevel="0" collapsed="false">
      <c r="I720" s="0" t="str">
        <v/>
      </c>
    </row>
    <row r="721" customFormat="false" ht="12.75" hidden="false" customHeight="false" outlineLevel="0" collapsed="false">
      <c r="I721" s="0" t="str">
        <v/>
      </c>
    </row>
    <row r="722" customFormat="false" ht="12.75" hidden="false" customHeight="false" outlineLevel="0" collapsed="false">
      <c r="I722" s="0" t="str">
        <v/>
      </c>
    </row>
    <row r="723" customFormat="false" ht="12.75" hidden="false" customHeight="false" outlineLevel="0" collapsed="false">
      <c r="I723" s="0" t="str">
        <v/>
      </c>
    </row>
    <row r="724" customFormat="false" ht="12.75" hidden="false" customHeight="false" outlineLevel="0" collapsed="false">
      <c r="I724" s="0" t="str">
        <v/>
      </c>
    </row>
    <row r="725" customFormat="false" ht="12.75" hidden="false" customHeight="false" outlineLevel="0" collapsed="false">
      <c r="I725" s="0" t="str">
        <v/>
      </c>
    </row>
    <row r="726" customFormat="false" ht="12.75" hidden="false" customHeight="false" outlineLevel="0" collapsed="false">
      <c r="I726" s="0" t="str">
        <v/>
      </c>
    </row>
    <row r="727" customFormat="false" ht="12.75" hidden="false" customHeight="false" outlineLevel="0" collapsed="false">
      <c r="I727" s="0" t="str">
        <v/>
      </c>
    </row>
    <row r="728" customFormat="false" ht="12.75" hidden="false" customHeight="false" outlineLevel="0" collapsed="false">
      <c r="I728" s="0" t="str">
        <v/>
      </c>
    </row>
    <row r="729" customFormat="false" ht="12.75" hidden="false" customHeight="false" outlineLevel="0" collapsed="false">
      <c r="I729" s="0" t="str">
        <v/>
      </c>
    </row>
    <row r="730" customFormat="false" ht="12.75" hidden="false" customHeight="false" outlineLevel="0" collapsed="false">
      <c r="I730" s="0" t="str">
        <v/>
      </c>
    </row>
    <row r="731" customFormat="false" ht="12.75" hidden="false" customHeight="false" outlineLevel="0" collapsed="false">
      <c r="I731" s="0" t="str">
        <v/>
      </c>
    </row>
    <row r="732" customFormat="false" ht="12.75" hidden="false" customHeight="false" outlineLevel="0" collapsed="false">
      <c r="I732" s="0" t="str">
        <v/>
      </c>
    </row>
    <row r="733" customFormat="false" ht="12.75" hidden="false" customHeight="false" outlineLevel="0" collapsed="false">
      <c r="I733" s="0" t="str">
        <v/>
      </c>
    </row>
    <row r="734" customFormat="false" ht="12.75" hidden="false" customHeight="false" outlineLevel="0" collapsed="false">
      <c r="I734" s="0" t="str">
        <v/>
      </c>
    </row>
    <row r="735" customFormat="false" ht="12.75" hidden="false" customHeight="false" outlineLevel="0" collapsed="false">
      <c r="I735" s="0" t="str">
        <v/>
      </c>
    </row>
    <row r="736" customFormat="false" ht="12.75" hidden="false" customHeight="false" outlineLevel="0" collapsed="false">
      <c r="I736" s="0" t="str">
        <v/>
      </c>
    </row>
    <row r="737" customFormat="false" ht="12.75" hidden="false" customHeight="false" outlineLevel="0" collapsed="false">
      <c r="I737" s="0" t="str">
        <v/>
      </c>
    </row>
    <row r="738" customFormat="false" ht="12.75" hidden="false" customHeight="false" outlineLevel="0" collapsed="false">
      <c r="I738" s="0" t="str">
        <v/>
      </c>
    </row>
    <row r="739" customFormat="false" ht="12.75" hidden="false" customHeight="false" outlineLevel="0" collapsed="false">
      <c r="I739" s="0" t="str">
        <v/>
      </c>
    </row>
    <row r="740" customFormat="false" ht="12.75" hidden="false" customHeight="false" outlineLevel="0" collapsed="false">
      <c r="I740" s="0" t="str">
        <v/>
      </c>
    </row>
    <row r="741" customFormat="false" ht="12.75" hidden="false" customHeight="false" outlineLevel="0" collapsed="false">
      <c r="I741" s="0" t="str">
        <v/>
      </c>
    </row>
    <row r="742" customFormat="false" ht="12.75" hidden="false" customHeight="false" outlineLevel="0" collapsed="false">
      <c r="I742" s="0" t="str">
        <v/>
      </c>
    </row>
    <row r="743" customFormat="false" ht="12.75" hidden="false" customHeight="false" outlineLevel="0" collapsed="false">
      <c r="I743" s="0" t="str">
        <v/>
      </c>
    </row>
    <row r="744" customFormat="false" ht="12.75" hidden="false" customHeight="false" outlineLevel="0" collapsed="false">
      <c r="I744" s="0" t="str">
        <v/>
      </c>
    </row>
    <row r="745" customFormat="false" ht="12.75" hidden="false" customHeight="false" outlineLevel="0" collapsed="false">
      <c r="I745" s="0" t="str">
        <v/>
      </c>
    </row>
    <row r="746" customFormat="false" ht="12.75" hidden="false" customHeight="false" outlineLevel="0" collapsed="false">
      <c r="I746" s="0" t="str">
        <v/>
      </c>
    </row>
    <row r="747" customFormat="false" ht="12.75" hidden="false" customHeight="false" outlineLevel="0" collapsed="false">
      <c r="I747" s="0" t="str">
        <v/>
      </c>
    </row>
    <row r="748" customFormat="false" ht="12.75" hidden="false" customHeight="false" outlineLevel="0" collapsed="false">
      <c r="I748" s="0" t="str">
        <v/>
      </c>
    </row>
    <row r="749" customFormat="false" ht="12.75" hidden="false" customHeight="false" outlineLevel="0" collapsed="false">
      <c r="I749" s="0" t="str">
        <v/>
      </c>
    </row>
    <row r="750" customFormat="false" ht="12.75" hidden="false" customHeight="false" outlineLevel="0" collapsed="false">
      <c r="I750" s="0" t="str">
        <v/>
      </c>
    </row>
    <row r="751" customFormat="false" ht="12.75" hidden="false" customHeight="false" outlineLevel="0" collapsed="false">
      <c r="I751" s="0" t="str">
        <v/>
      </c>
    </row>
    <row r="752" customFormat="false" ht="12.75" hidden="false" customHeight="false" outlineLevel="0" collapsed="false">
      <c r="I752" s="0" t="str">
        <v/>
      </c>
    </row>
    <row r="753" customFormat="false" ht="12.75" hidden="false" customHeight="false" outlineLevel="0" collapsed="false">
      <c r="I753" s="0" t="str">
        <v/>
      </c>
    </row>
    <row r="754" customFormat="false" ht="12.75" hidden="false" customHeight="false" outlineLevel="0" collapsed="false">
      <c r="I754" s="0" t="str">
        <v/>
      </c>
    </row>
    <row r="755" customFormat="false" ht="12.75" hidden="false" customHeight="false" outlineLevel="0" collapsed="false">
      <c r="I755" s="0" t="str">
        <v/>
      </c>
    </row>
    <row r="756" customFormat="false" ht="12.75" hidden="false" customHeight="false" outlineLevel="0" collapsed="false">
      <c r="I756" s="0" t="str">
        <v/>
      </c>
    </row>
    <row r="757" customFormat="false" ht="12.75" hidden="false" customHeight="false" outlineLevel="0" collapsed="false">
      <c r="I757" s="0" t="str">
        <v/>
      </c>
    </row>
    <row r="758" customFormat="false" ht="12.75" hidden="false" customHeight="false" outlineLevel="0" collapsed="false">
      <c r="I758" s="0" t="str">
        <v/>
      </c>
    </row>
    <row r="759" customFormat="false" ht="12.75" hidden="false" customHeight="false" outlineLevel="0" collapsed="false">
      <c r="I759" s="0" t="str">
        <v/>
      </c>
    </row>
    <row r="760" customFormat="false" ht="12.75" hidden="false" customHeight="false" outlineLevel="0" collapsed="false">
      <c r="I760" s="0" t="str">
        <v/>
      </c>
    </row>
    <row r="761" customFormat="false" ht="12.75" hidden="false" customHeight="false" outlineLevel="0" collapsed="false">
      <c r="I761" s="0" t="str">
        <v/>
      </c>
    </row>
    <row r="762" customFormat="false" ht="12.75" hidden="false" customHeight="false" outlineLevel="0" collapsed="false">
      <c r="I762" s="0" t="str">
        <v/>
      </c>
    </row>
    <row r="763" customFormat="false" ht="12.75" hidden="false" customHeight="false" outlineLevel="0" collapsed="false">
      <c r="I763" s="0" t="str">
        <v/>
      </c>
    </row>
    <row r="764" customFormat="false" ht="12.75" hidden="false" customHeight="false" outlineLevel="0" collapsed="false">
      <c r="I764" s="0" t="str">
        <v/>
      </c>
    </row>
    <row r="765" customFormat="false" ht="12.75" hidden="false" customHeight="false" outlineLevel="0" collapsed="false">
      <c r="I765" s="0" t="str">
        <v/>
      </c>
    </row>
    <row r="766" customFormat="false" ht="12.75" hidden="false" customHeight="false" outlineLevel="0" collapsed="false">
      <c r="I766" s="0" t="str">
        <v/>
      </c>
    </row>
    <row r="767" customFormat="false" ht="12.75" hidden="false" customHeight="false" outlineLevel="0" collapsed="false">
      <c r="I767" s="0" t="str">
        <v/>
      </c>
    </row>
    <row r="768" customFormat="false" ht="12.75" hidden="false" customHeight="false" outlineLevel="0" collapsed="false">
      <c r="I768" s="0" t="str">
        <v/>
      </c>
    </row>
    <row r="769" customFormat="false" ht="12.75" hidden="false" customHeight="false" outlineLevel="0" collapsed="false">
      <c r="I769" s="0" t="str">
        <v/>
      </c>
    </row>
    <row r="770" customFormat="false" ht="12.75" hidden="false" customHeight="false" outlineLevel="0" collapsed="false">
      <c r="I770" s="0" t="str">
        <v/>
      </c>
    </row>
    <row r="771" customFormat="false" ht="12.75" hidden="false" customHeight="false" outlineLevel="0" collapsed="false">
      <c r="I771" s="0" t="str">
        <v/>
      </c>
    </row>
    <row r="772" customFormat="false" ht="12.75" hidden="false" customHeight="false" outlineLevel="0" collapsed="false">
      <c r="I772" s="0" t="str">
        <v/>
      </c>
    </row>
    <row r="773" customFormat="false" ht="12.75" hidden="false" customHeight="false" outlineLevel="0" collapsed="false">
      <c r="I773" s="0" t="str">
        <v/>
      </c>
    </row>
    <row r="774" customFormat="false" ht="12.75" hidden="false" customHeight="false" outlineLevel="0" collapsed="false">
      <c r="I774" s="0" t="str">
        <v/>
      </c>
    </row>
    <row r="775" customFormat="false" ht="12.75" hidden="false" customHeight="false" outlineLevel="0" collapsed="false">
      <c r="I775" s="0" t="str">
        <v/>
      </c>
    </row>
    <row r="776" customFormat="false" ht="12.75" hidden="false" customHeight="false" outlineLevel="0" collapsed="false">
      <c r="I776" s="0" t="str">
        <v/>
      </c>
    </row>
    <row r="777" customFormat="false" ht="12.75" hidden="false" customHeight="false" outlineLevel="0" collapsed="false">
      <c r="I777" s="0" t="str">
        <v/>
      </c>
    </row>
    <row r="778" customFormat="false" ht="12.75" hidden="false" customHeight="false" outlineLevel="0" collapsed="false">
      <c r="I778" s="0" t="str">
        <v/>
      </c>
    </row>
    <row r="779" customFormat="false" ht="12.75" hidden="false" customHeight="false" outlineLevel="0" collapsed="false">
      <c r="I779" s="0" t="str">
        <v/>
      </c>
    </row>
    <row r="780" customFormat="false" ht="12.75" hidden="false" customHeight="false" outlineLevel="0" collapsed="false">
      <c r="I780" s="0" t="str">
        <v/>
      </c>
    </row>
    <row r="781" customFormat="false" ht="12.75" hidden="false" customHeight="false" outlineLevel="0" collapsed="false">
      <c r="I781" s="0" t="str">
        <v/>
      </c>
    </row>
    <row r="782" customFormat="false" ht="12.75" hidden="false" customHeight="false" outlineLevel="0" collapsed="false">
      <c r="I782" s="0" t="str">
        <v/>
      </c>
    </row>
    <row r="783" customFormat="false" ht="12.75" hidden="false" customHeight="false" outlineLevel="0" collapsed="false">
      <c r="I783" s="0" t="str">
        <v/>
      </c>
    </row>
    <row r="784" customFormat="false" ht="12.75" hidden="false" customHeight="false" outlineLevel="0" collapsed="false">
      <c r="I784" s="0" t="str">
        <v/>
      </c>
    </row>
    <row r="785" customFormat="false" ht="12.75" hidden="false" customHeight="false" outlineLevel="0" collapsed="false">
      <c r="I785" s="0" t="str">
        <v/>
      </c>
    </row>
    <row r="786" customFormat="false" ht="12.75" hidden="false" customHeight="false" outlineLevel="0" collapsed="false">
      <c r="I786" s="0" t="str">
        <v/>
      </c>
    </row>
    <row r="787" customFormat="false" ht="12.75" hidden="false" customHeight="false" outlineLevel="0" collapsed="false">
      <c r="I787" s="0" t="str">
        <v/>
      </c>
    </row>
    <row r="788" customFormat="false" ht="12.75" hidden="false" customHeight="false" outlineLevel="0" collapsed="false">
      <c r="I788" s="0" t="str">
        <v/>
      </c>
    </row>
    <row r="789" customFormat="false" ht="12.75" hidden="false" customHeight="false" outlineLevel="0" collapsed="false">
      <c r="I789" s="0" t="str">
        <v/>
      </c>
    </row>
    <row r="790" customFormat="false" ht="12.75" hidden="false" customHeight="false" outlineLevel="0" collapsed="false">
      <c r="I790" s="0" t="str">
        <v/>
      </c>
    </row>
    <row r="791" customFormat="false" ht="12.75" hidden="false" customHeight="false" outlineLevel="0" collapsed="false">
      <c r="I791" s="0" t="str">
        <v/>
      </c>
    </row>
    <row r="792" customFormat="false" ht="12.75" hidden="false" customHeight="false" outlineLevel="0" collapsed="false">
      <c r="I792" s="0" t="str">
        <v/>
      </c>
    </row>
    <row r="793" customFormat="false" ht="12.75" hidden="false" customHeight="false" outlineLevel="0" collapsed="false">
      <c r="I793" s="0" t="str">
        <v/>
      </c>
    </row>
    <row r="794" customFormat="false" ht="12.75" hidden="false" customHeight="false" outlineLevel="0" collapsed="false">
      <c r="I794" s="0" t="str">
        <v/>
      </c>
    </row>
    <row r="795" customFormat="false" ht="12.75" hidden="false" customHeight="false" outlineLevel="0" collapsed="false">
      <c r="I795" s="0" t="str">
        <v/>
      </c>
    </row>
    <row r="796" customFormat="false" ht="12.75" hidden="false" customHeight="false" outlineLevel="0" collapsed="false">
      <c r="I796" s="0" t="str">
        <v/>
      </c>
    </row>
    <row r="797" customFormat="false" ht="12.75" hidden="false" customHeight="false" outlineLevel="0" collapsed="false">
      <c r="I797" s="0" t="str">
        <v/>
      </c>
    </row>
    <row r="798" customFormat="false" ht="12.75" hidden="false" customHeight="false" outlineLevel="0" collapsed="false">
      <c r="I798" s="0" t="str">
        <v/>
      </c>
    </row>
    <row r="799" customFormat="false" ht="12.75" hidden="false" customHeight="false" outlineLevel="0" collapsed="false">
      <c r="I799" s="0" t="str">
        <v/>
      </c>
    </row>
    <row r="800" customFormat="false" ht="12.75" hidden="false" customHeight="false" outlineLevel="0" collapsed="false">
      <c r="I800" s="0" t="str">
        <v/>
      </c>
    </row>
    <row r="801" customFormat="false" ht="12.75" hidden="false" customHeight="false" outlineLevel="0" collapsed="false">
      <c r="I801" s="0" t="str">
        <v/>
      </c>
    </row>
    <row r="802" customFormat="false" ht="12.75" hidden="false" customHeight="false" outlineLevel="0" collapsed="false">
      <c r="I802" s="0" t="str">
        <v/>
      </c>
    </row>
    <row r="803" customFormat="false" ht="12.75" hidden="false" customHeight="false" outlineLevel="0" collapsed="false">
      <c r="I803" s="0" t="str">
        <v/>
      </c>
    </row>
    <row r="804" customFormat="false" ht="12.75" hidden="false" customHeight="false" outlineLevel="0" collapsed="false">
      <c r="I804" s="0" t="str">
        <v/>
      </c>
    </row>
    <row r="805" customFormat="false" ht="12.75" hidden="false" customHeight="false" outlineLevel="0" collapsed="false">
      <c r="I805" s="0" t="str">
        <v/>
      </c>
    </row>
    <row r="806" customFormat="false" ht="12.75" hidden="false" customHeight="false" outlineLevel="0" collapsed="false">
      <c r="I806" s="0" t="str">
        <v/>
      </c>
    </row>
    <row r="807" customFormat="false" ht="12.75" hidden="false" customHeight="false" outlineLevel="0" collapsed="false">
      <c r="I807" s="0" t="str">
        <v/>
      </c>
    </row>
    <row r="808" customFormat="false" ht="12.75" hidden="false" customHeight="false" outlineLevel="0" collapsed="false">
      <c r="I808" s="0" t="str">
        <v/>
      </c>
    </row>
    <row r="809" customFormat="false" ht="12.75" hidden="false" customHeight="false" outlineLevel="0" collapsed="false">
      <c r="I809" s="0" t="str">
        <v/>
      </c>
    </row>
    <row r="810" customFormat="false" ht="12.75" hidden="false" customHeight="false" outlineLevel="0" collapsed="false">
      <c r="I810" s="0" t="str">
        <v/>
      </c>
    </row>
    <row r="811" customFormat="false" ht="12.75" hidden="false" customHeight="false" outlineLevel="0" collapsed="false">
      <c r="I811" s="0" t="str">
        <v/>
      </c>
    </row>
    <row r="812" customFormat="false" ht="12.75" hidden="false" customHeight="false" outlineLevel="0" collapsed="false">
      <c r="I812" s="0" t="str">
        <v/>
      </c>
    </row>
    <row r="813" customFormat="false" ht="12.75" hidden="false" customHeight="false" outlineLevel="0" collapsed="false">
      <c r="I813" s="0" t="str">
        <v/>
      </c>
    </row>
    <row r="814" customFormat="false" ht="12.75" hidden="false" customHeight="false" outlineLevel="0" collapsed="false">
      <c r="I814" s="0" t="str">
        <v/>
      </c>
    </row>
    <row r="815" customFormat="false" ht="12.75" hidden="false" customHeight="false" outlineLevel="0" collapsed="false">
      <c r="I815" s="0" t="str">
        <v/>
      </c>
    </row>
    <row r="816" customFormat="false" ht="12.75" hidden="false" customHeight="false" outlineLevel="0" collapsed="false">
      <c r="I816" s="0" t="str">
        <v/>
      </c>
    </row>
    <row r="817" customFormat="false" ht="12.75" hidden="false" customHeight="false" outlineLevel="0" collapsed="false">
      <c r="I817" s="0" t="str">
        <v/>
      </c>
    </row>
    <row r="818" customFormat="false" ht="12.75" hidden="false" customHeight="false" outlineLevel="0" collapsed="false">
      <c r="I818" s="0" t="str">
        <v/>
      </c>
    </row>
    <row r="819" customFormat="false" ht="12.75" hidden="false" customHeight="false" outlineLevel="0" collapsed="false">
      <c r="I819" s="0" t="str">
        <v/>
      </c>
    </row>
    <row r="820" customFormat="false" ht="12.75" hidden="false" customHeight="false" outlineLevel="0" collapsed="false">
      <c r="I820" s="0" t="str">
        <v/>
      </c>
    </row>
    <row r="821" customFormat="false" ht="12.75" hidden="false" customHeight="false" outlineLevel="0" collapsed="false">
      <c r="I821" s="0" t="str">
        <v/>
      </c>
    </row>
    <row r="822" customFormat="false" ht="12.75" hidden="false" customHeight="false" outlineLevel="0" collapsed="false">
      <c r="I822" s="0" t="str">
        <v/>
      </c>
    </row>
    <row r="823" customFormat="false" ht="12.75" hidden="false" customHeight="false" outlineLevel="0" collapsed="false">
      <c r="I823" s="0" t="str">
        <v/>
      </c>
    </row>
    <row r="824" customFormat="false" ht="12.75" hidden="false" customHeight="false" outlineLevel="0" collapsed="false">
      <c r="I824" s="0" t="str">
        <v/>
      </c>
    </row>
    <row r="825" customFormat="false" ht="12.75" hidden="false" customHeight="false" outlineLevel="0" collapsed="false">
      <c r="I825" s="0" t="str">
        <v/>
      </c>
    </row>
    <row r="826" customFormat="false" ht="12.75" hidden="false" customHeight="false" outlineLevel="0" collapsed="false">
      <c r="I826" s="0" t="str">
        <v/>
      </c>
    </row>
    <row r="827" customFormat="false" ht="12.75" hidden="false" customHeight="false" outlineLevel="0" collapsed="false">
      <c r="I827" s="0" t="str">
        <v/>
      </c>
    </row>
    <row r="828" customFormat="false" ht="12.75" hidden="false" customHeight="false" outlineLevel="0" collapsed="false">
      <c r="I828" s="0" t="str">
        <v/>
      </c>
    </row>
    <row r="829" customFormat="false" ht="12.75" hidden="false" customHeight="false" outlineLevel="0" collapsed="false">
      <c r="I829" s="0" t="str">
        <v/>
      </c>
    </row>
    <row r="830" customFormat="false" ht="12.75" hidden="false" customHeight="false" outlineLevel="0" collapsed="false">
      <c r="I830" s="0" t="str">
        <v/>
      </c>
    </row>
    <row r="831" customFormat="false" ht="12.75" hidden="false" customHeight="false" outlineLevel="0" collapsed="false">
      <c r="I831" s="0" t="str">
        <v/>
      </c>
    </row>
    <row r="832" customFormat="false" ht="12.75" hidden="false" customHeight="false" outlineLevel="0" collapsed="false">
      <c r="I832" s="0" t="str">
        <v/>
      </c>
    </row>
    <row r="833" customFormat="false" ht="12.75" hidden="false" customHeight="false" outlineLevel="0" collapsed="false">
      <c r="I833" s="0" t="str">
        <v/>
      </c>
    </row>
    <row r="834" customFormat="false" ht="12.75" hidden="false" customHeight="false" outlineLevel="0" collapsed="false">
      <c r="I834" s="0" t="str">
        <v/>
      </c>
    </row>
    <row r="835" customFormat="false" ht="12.75" hidden="false" customHeight="false" outlineLevel="0" collapsed="false">
      <c r="I835" s="0" t="str">
        <v/>
      </c>
    </row>
    <row r="836" customFormat="false" ht="12.75" hidden="false" customHeight="false" outlineLevel="0" collapsed="false">
      <c r="I836" s="0" t="str">
        <v/>
      </c>
    </row>
    <row r="837" customFormat="false" ht="12.75" hidden="false" customHeight="false" outlineLevel="0" collapsed="false">
      <c r="I837" s="0" t="str">
        <v/>
      </c>
    </row>
    <row r="838" customFormat="false" ht="12.75" hidden="false" customHeight="false" outlineLevel="0" collapsed="false">
      <c r="I838" s="0" t="str">
        <v/>
      </c>
    </row>
    <row r="839" customFormat="false" ht="12.75" hidden="false" customHeight="false" outlineLevel="0" collapsed="false">
      <c r="I839" s="0" t="str">
        <v/>
      </c>
    </row>
    <row r="840" customFormat="false" ht="12.75" hidden="false" customHeight="false" outlineLevel="0" collapsed="false">
      <c r="I840" s="0" t="str">
        <v/>
      </c>
    </row>
    <row r="841" customFormat="false" ht="12.75" hidden="false" customHeight="false" outlineLevel="0" collapsed="false">
      <c r="I841" s="0" t="str">
        <v/>
      </c>
    </row>
    <row r="842" customFormat="false" ht="12.75" hidden="false" customHeight="false" outlineLevel="0" collapsed="false">
      <c r="I842" s="0" t="str">
        <v/>
      </c>
    </row>
    <row r="843" customFormat="false" ht="12.75" hidden="false" customHeight="false" outlineLevel="0" collapsed="false">
      <c r="I843" s="0" t="str">
        <v/>
      </c>
    </row>
    <row r="844" customFormat="false" ht="12.75" hidden="false" customHeight="false" outlineLevel="0" collapsed="false">
      <c r="I844" s="0" t="str">
        <v/>
      </c>
    </row>
    <row r="845" customFormat="false" ht="12.75" hidden="false" customHeight="false" outlineLevel="0" collapsed="false">
      <c r="I845" s="0" t="str">
        <v/>
      </c>
    </row>
    <row r="846" customFormat="false" ht="12.75" hidden="false" customHeight="false" outlineLevel="0" collapsed="false">
      <c r="I846" s="0" t="str">
        <v/>
      </c>
    </row>
    <row r="847" customFormat="false" ht="12.75" hidden="false" customHeight="false" outlineLevel="0" collapsed="false">
      <c r="I847" s="0" t="str">
        <v/>
      </c>
    </row>
    <row r="848" customFormat="false" ht="12.75" hidden="false" customHeight="false" outlineLevel="0" collapsed="false">
      <c r="I848" s="0" t="str">
        <v/>
      </c>
    </row>
    <row r="849" customFormat="false" ht="12.75" hidden="false" customHeight="false" outlineLevel="0" collapsed="false">
      <c r="I849" s="0" t="str">
        <v/>
      </c>
    </row>
    <row r="850" customFormat="false" ht="12.75" hidden="false" customHeight="false" outlineLevel="0" collapsed="false">
      <c r="I850" s="0" t="str">
        <v/>
      </c>
    </row>
    <row r="851" customFormat="false" ht="12.75" hidden="false" customHeight="false" outlineLevel="0" collapsed="false">
      <c r="I851" s="0" t="str">
        <v/>
      </c>
    </row>
    <row r="852" customFormat="false" ht="12.75" hidden="false" customHeight="false" outlineLevel="0" collapsed="false">
      <c r="I852" s="0" t="str">
        <v/>
      </c>
    </row>
    <row r="853" customFormat="false" ht="12.75" hidden="false" customHeight="false" outlineLevel="0" collapsed="false">
      <c r="I853" s="0" t="str">
        <v/>
      </c>
    </row>
    <row r="854" customFormat="false" ht="12.75" hidden="false" customHeight="false" outlineLevel="0" collapsed="false">
      <c r="I854" s="0" t="str">
        <v/>
      </c>
    </row>
    <row r="855" customFormat="false" ht="12.75" hidden="false" customHeight="false" outlineLevel="0" collapsed="false">
      <c r="I855" s="0" t="str">
        <v/>
      </c>
    </row>
    <row r="856" customFormat="false" ht="12.75" hidden="false" customHeight="false" outlineLevel="0" collapsed="false">
      <c r="I856" s="0" t="str">
        <v/>
      </c>
    </row>
    <row r="857" customFormat="false" ht="12.75" hidden="false" customHeight="false" outlineLevel="0" collapsed="false">
      <c r="I857" s="0" t="str">
        <v/>
      </c>
    </row>
    <row r="858" customFormat="false" ht="12.75" hidden="false" customHeight="false" outlineLevel="0" collapsed="false">
      <c r="I858" s="0" t="str">
        <v/>
      </c>
    </row>
    <row r="859" customFormat="false" ht="12.75" hidden="false" customHeight="false" outlineLevel="0" collapsed="false">
      <c r="I859" s="0" t="str">
        <v/>
      </c>
    </row>
    <row r="860" customFormat="false" ht="12.75" hidden="false" customHeight="false" outlineLevel="0" collapsed="false">
      <c r="I860" s="0" t="str">
        <v/>
      </c>
    </row>
    <row r="861" customFormat="false" ht="12.75" hidden="false" customHeight="false" outlineLevel="0" collapsed="false">
      <c r="I861" s="0" t="str">
        <v/>
      </c>
    </row>
    <row r="862" customFormat="false" ht="12.75" hidden="false" customHeight="false" outlineLevel="0" collapsed="false">
      <c r="I862" s="0" t="str">
        <v/>
      </c>
    </row>
    <row r="863" customFormat="false" ht="12.75" hidden="false" customHeight="false" outlineLevel="0" collapsed="false">
      <c r="I863" s="0" t="str">
        <v/>
      </c>
    </row>
    <row r="864" customFormat="false" ht="12.75" hidden="false" customHeight="false" outlineLevel="0" collapsed="false">
      <c r="I864" s="0" t="str">
        <v/>
      </c>
    </row>
    <row r="865" customFormat="false" ht="12.75" hidden="false" customHeight="false" outlineLevel="0" collapsed="false">
      <c r="I865" s="0" t="str">
        <v/>
      </c>
    </row>
    <row r="866" customFormat="false" ht="12.75" hidden="false" customHeight="false" outlineLevel="0" collapsed="false">
      <c r="I866" s="0" t="str">
        <v/>
      </c>
    </row>
    <row r="867" customFormat="false" ht="12.75" hidden="false" customHeight="false" outlineLevel="0" collapsed="false">
      <c r="I867" s="0" t="str">
        <v/>
      </c>
    </row>
    <row r="868" customFormat="false" ht="12.75" hidden="false" customHeight="false" outlineLevel="0" collapsed="false">
      <c r="I868" s="0" t="str">
        <v/>
      </c>
    </row>
    <row r="869" customFormat="false" ht="12.75" hidden="false" customHeight="false" outlineLevel="0" collapsed="false">
      <c r="I869" s="0" t="str">
        <v/>
      </c>
    </row>
    <row r="870" customFormat="false" ht="12.75" hidden="false" customHeight="false" outlineLevel="0" collapsed="false">
      <c r="I870" s="0" t="str">
        <v/>
      </c>
    </row>
    <row r="871" customFormat="false" ht="12.75" hidden="false" customHeight="false" outlineLevel="0" collapsed="false">
      <c r="I871" s="0" t="str">
        <v/>
      </c>
    </row>
    <row r="872" customFormat="false" ht="12.75" hidden="false" customHeight="false" outlineLevel="0" collapsed="false">
      <c r="I872" s="0" t="str">
        <v/>
      </c>
    </row>
    <row r="873" customFormat="false" ht="12.75" hidden="false" customHeight="false" outlineLevel="0" collapsed="false">
      <c r="I873" s="0" t="str">
        <v/>
      </c>
    </row>
    <row r="874" customFormat="false" ht="12.75" hidden="false" customHeight="false" outlineLevel="0" collapsed="false">
      <c r="I874" s="0" t="str">
        <v/>
      </c>
    </row>
    <row r="875" customFormat="false" ht="12.75" hidden="false" customHeight="false" outlineLevel="0" collapsed="false">
      <c r="I875" s="0" t="str">
        <v/>
      </c>
    </row>
    <row r="876" customFormat="false" ht="12.75" hidden="false" customHeight="false" outlineLevel="0" collapsed="false">
      <c r="I876" s="0" t="str">
        <v/>
      </c>
    </row>
    <row r="877" customFormat="false" ht="12.75" hidden="false" customHeight="false" outlineLevel="0" collapsed="false">
      <c r="I877" s="0" t="str">
        <v/>
      </c>
    </row>
    <row r="878" customFormat="false" ht="12.75" hidden="false" customHeight="false" outlineLevel="0" collapsed="false">
      <c r="I878" s="0" t="str">
        <v/>
      </c>
    </row>
    <row r="879" customFormat="false" ht="12.75" hidden="false" customHeight="false" outlineLevel="0" collapsed="false">
      <c r="I879" s="0" t="str">
        <v/>
      </c>
    </row>
    <row r="880" customFormat="false" ht="12.75" hidden="false" customHeight="false" outlineLevel="0" collapsed="false">
      <c r="I880" s="0" t="str">
        <v/>
      </c>
    </row>
    <row r="881" customFormat="false" ht="12.75" hidden="false" customHeight="false" outlineLevel="0" collapsed="false">
      <c r="I881" s="0" t="str">
        <v/>
      </c>
    </row>
    <row r="882" customFormat="false" ht="12.75" hidden="false" customHeight="false" outlineLevel="0" collapsed="false">
      <c r="I882" s="0" t="str">
        <v/>
      </c>
    </row>
    <row r="883" customFormat="false" ht="12.75" hidden="false" customHeight="false" outlineLevel="0" collapsed="false">
      <c r="I883" s="0" t="str">
        <v/>
      </c>
    </row>
    <row r="884" customFormat="false" ht="12.75" hidden="false" customHeight="false" outlineLevel="0" collapsed="false">
      <c r="I884" s="0" t="str">
        <v/>
      </c>
    </row>
    <row r="885" customFormat="false" ht="12.75" hidden="false" customHeight="false" outlineLevel="0" collapsed="false">
      <c r="I885" s="0" t="str">
        <v/>
      </c>
    </row>
    <row r="886" customFormat="false" ht="12.75" hidden="false" customHeight="false" outlineLevel="0" collapsed="false">
      <c r="I886" s="0" t="str">
        <v/>
      </c>
    </row>
    <row r="887" customFormat="false" ht="12.75" hidden="false" customHeight="false" outlineLevel="0" collapsed="false">
      <c r="I887" s="0" t="str">
        <v/>
      </c>
    </row>
    <row r="888" customFormat="false" ht="12.75" hidden="false" customHeight="false" outlineLevel="0" collapsed="false">
      <c r="I888" s="0" t="str">
        <v/>
      </c>
    </row>
    <row r="889" customFormat="false" ht="12.75" hidden="false" customHeight="false" outlineLevel="0" collapsed="false">
      <c r="I889" s="0" t="str">
        <v/>
      </c>
    </row>
    <row r="890" customFormat="false" ht="12.75" hidden="false" customHeight="false" outlineLevel="0" collapsed="false">
      <c r="I890" s="0" t="str">
        <v/>
      </c>
    </row>
    <row r="891" customFormat="false" ht="12.75" hidden="false" customHeight="false" outlineLevel="0" collapsed="false">
      <c r="I891" s="0" t="str">
        <v/>
      </c>
    </row>
    <row r="892" customFormat="false" ht="12.75" hidden="false" customHeight="false" outlineLevel="0" collapsed="false">
      <c r="I892" s="0" t="str">
        <v/>
      </c>
    </row>
    <row r="893" customFormat="false" ht="12.75" hidden="false" customHeight="false" outlineLevel="0" collapsed="false">
      <c r="I893" s="0" t="str">
        <v/>
      </c>
    </row>
    <row r="894" customFormat="false" ht="12.75" hidden="false" customHeight="false" outlineLevel="0" collapsed="false">
      <c r="I894" s="0" t="str">
        <v/>
      </c>
    </row>
    <row r="895" customFormat="false" ht="12.75" hidden="false" customHeight="false" outlineLevel="0" collapsed="false">
      <c r="I895" s="0" t="str">
        <v/>
      </c>
    </row>
    <row r="896" customFormat="false" ht="12.75" hidden="false" customHeight="false" outlineLevel="0" collapsed="false">
      <c r="I896" s="0" t="str">
        <v/>
      </c>
    </row>
    <row r="897" customFormat="false" ht="12.75" hidden="false" customHeight="false" outlineLevel="0" collapsed="false">
      <c r="I897" s="0" t="str">
        <v/>
      </c>
    </row>
    <row r="898" customFormat="false" ht="12.75" hidden="false" customHeight="false" outlineLevel="0" collapsed="false">
      <c r="I898" s="0" t="str">
        <v/>
      </c>
    </row>
    <row r="899" customFormat="false" ht="12.75" hidden="false" customHeight="false" outlineLevel="0" collapsed="false">
      <c r="I899" s="0" t="str">
        <v/>
      </c>
    </row>
    <row r="900" customFormat="false" ht="12.75" hidden="false" customHeight="false" outlineLevel="0" collapsed="false">
      <c r="I900" s="0" t="str">
        <v/>
      </c>
    </row>
    <row r="901" customFormat="false" ht="12.75" hidden="false" customHeight="false" outlineLevel="0" collapsed="false">
      <c r="I901" s="0" t="str">
        <v/>
      </c>
    </row>
    <row r="902" customFormat="false" ht="12.75" hidden="false" customHeight="false" outlineLevel="0" collapsed="false">
      <c r="I902" s="0" t="str">
        <v/>
      </c>
    </row>
    <row r="903" customFormat="false" ht="12.75" hidden="false" customHeight="false" outlineLevel="0" collapsed="false">
      <c r="I903" s="0" t="str">
        <v/>
      </c>
    </row>
    <row r="904" customFormat="false" ht="12.75" hidden="false" customHeight="false" outlineLevel="0" collapsed="false">
      <c r="I904" s="0" t="str">
        <v/>
      </c>
    </row>
    <row r="905" customFormat="false" ht="12.75" hidden="false" customHeight="false" outlineLevel="0" collapsed="false">
      <c r="I905" s="0" t="str">
        <v/>
      </c>
    </row>
    <row r="906" customFormat="false" ht="12.75" hidden="false" customHeight="false" outlineLevel="0" collapsed="false">
      <c r="I906" s="0" t="str">
        <v/>
      </c>
    </row>
    <row r="907" customFormat="false" ht="12.75" hidden="false" customHeight="false" outlineLevel="0" collapsed="false">
      <c r="I907" s="0" t="str">
        <v/>
      </c>
    </row>
    <row r="908" customFormat="false" ht="12.75" hidden="false" customHeight="false" outlineLevel="0" collapsed="false">
      <c r="I908" s="0" t="str">
        <v/>
      </c>
    </row>
    <row r="909" customFormat="false" ht="12.75" hidden="false" customHeight="false" outlineLevel="0" collapsed="false">
      <c r="I909" s="0" t="str">
        <v/>
      </c>
    </row>
    <row r="910" customFormat="false" ht="12.75" hidden="false" customHeight="false" outlineLevel="0" collapsed="false">
      <c r="I910" s="0" t="str">
        <v/>
      </c>
    </row>
    <row r="911" customFormat="false" ht="12.75" hidden="false" customHeight="false" outlineLevel="0" collapsed="false">
      <c r="I911" s="0" t="str">
        <v/>
      </c>
    </row>
    <row r="912" customFormat="false" ht="12.75" hidden="false" customHeight="false" outlineLevel="0" collapsed="false">
      <c r="I912" s="0" t="str">
        <v/>
      </c>
    </row>
    <row r="913" customFormat="false" ht="12.75" hidden="false" customHeight="false" outlineLevel="0" collapsed="false">
      <c r="I913" s="0" t="str">
        <v/>
      </c>
    </row>
    <row r="914" customFormat="false" ht="12.75" hidden="false" customHeight="false" outlineLevel="0" collapsed="false">
      <c r="I914" s="0" t="str">
        <v/>
      </c>
    </row>
    <row r="915" customFormat="false" ht="12.75" hidden="false" customHeight="false" outlineLevel="0" collapsed="false">
      <c r="I915" s="0" t="str">
        <v/>
      </c>
    </row>
    <row r="916" customFormat="false" ht="12.75" hidden="false" customHeight="false" outlineLevel="0" collapsed="false">
      <c r="I916" s="0" t="str">
        <v/>
      </c>
    </row>
    <row r="917" customFormat="false" ht="12.75" hidden="false" customHeight="false" outlineLevel="0" collapsed="false">
      <c r="I917" s="0" t="str">
        <v/>
      </c>
    </row>
    <row r="918" customFormat="false" ht="12.75" hidden="false" customHeight="false" outlineLevel="0" collapsed="false">
      <c r="I918" s="0" t="str">
        <v/>
      </c>
    </row>
    <row r="919" customFormat="false" ht="12.75" hidden="false" customHeight="false" outlineLevel="0" collapsed="false">
      <c r="I919" s="0" t="str">
        <v/>
      </c>
    </row>
    <row r="920" customFormat="false" ht="12.75" hidden="false" customHeight="false" outlineLevel="0" collapsed="false">
      <c r="I920" s="0" t="str">
        <v/>
      </c>
    </row>
    <row r="921" customFormat="false" ht="12.75" hidden="false" customHeight="false" outlineLevel="0" collapsed="false">
      <c r="I921" s="0" t="str">
        <v/>
      </c>
    </row>
    <row r="922" customFormat="false" ht="12.75" hidden="false" customHeight="false" outlineLevel="0" collapsed="false">
      <c r="I922" s="0" t="str">
        <v/>
      </c>
    </row>
    <row r="923" customFormat="false" ht="12.75" hidden="false" customHeight="false" outlineLevel="0" collapsed="false">
      <c r="I923" s="0" t="str">
        <v/>
      </c>
    </row>
    <row r="924" customFormat="false" ht="12.75" hidden="false" customHeight="false" outlineLevel="0" collapsed="false">
      <c r="I924" s="0" t="str">
        <v/>
      </c>
    </row>
    <row r="925" customFormat="false" ht="12.75" hidden="false" customHeight="false" outlineLevel="0" collapsed="false">
      <c r="I925" s="0" t="str">
        <v/>
      </c>
    </row>
    <row r="926" customFormat="false" ht="12.75" hidden="false" customHeight="false" outlineLevel="0" collapsed="false">
      <c r="I926" s="0" t="str">
        <v/>
      </c>
    </row>
    <row r="927" customFormat="false" ht="12.75" hidden="false" customHeight="false" outlineLevel="0" collapsed="false">
      <c r="I927" s="0" t="str">
        <v/>
      </c>
    </row>
    <row r="928" customFormat="false" ht="12.75" hidden="false" customHeight="false" outlineLevel="0" collapsed="false">
      <c r="I928" s="0" t="str">
        <v/>
      </c>
    </row>
    <row r="929" customFormat="false" ht="12.75" hidden="false" customHeight="false" outlineLevel="0" collapsed="false">
      <c r="I929" s="0" t="str">
        <v/>
      </c>
    </row>
    <row r="930" customFormat="false" ht="12.75" hidden="false" customHeight="false" outlineLevel="0" collapsed="false">
      <c r="I930" s="0" t="str">
        <v/>
      </c>
    </row>
    <row r="931" customFormat="false" ht="12.75" hidden="false" customHeight="false" outlineLevel="0" collapsed="false">
      <c r="I931" s="0" t="str">
        <v/>
      </c>
    </row>
    <row r="932" customFormat="false" ht="12.75" hidden="false" customHeight="false" outlineLevel="0" collapsed="false">
      <c r="I932" s="0" t="str">
        <v/>
      </c>
    </row>
    <row r="933" customFormat="false" ht="12.75" hidden="false" customHeight="false" outlineLevel="0" collapsed="false">
      <c r="I933" s="0" t="str">
        <v/>
      </c>
    </row>
    <row r="934" customFormat="false" ht="12.75" hidden="false" customHeight="false" outlineLevel="0" collapsed="false">
      <c r="I934" s="0" t="str">
        <v/>
      </c>
    </row>
    <row r="935" customFormat="false" ht="12.75" hidden="false" customHeight="false" outlineLevel="0" collapsed="false">
      <c r="I935" s="0" t="str">
        <v/>
      </c>
    </row>
    <row r="936" customFormat="false" ht="12.75" hidden="false" customHeight="false" outlineLevel="0" collapsed="false">
      <c r="I936" s="0" t="str">
        <v/>
      </c>
    </row>
    <row r="937" customFormat="false" ht="12.75" hidden="false" customHeight="false" outlineLevel="0" collapsed="false">
      <c r="I937" s="0" t="str">
        <v/>
      </c>
    </row>
    <row r="938" customFormat="false" ht="12.75" hidden="false" customHeight="false" outlineLevel="0" collapsed="false">
      <c r="I938" s="0" t="str">
        <v/>
      </c>
    </row>
    <row r="939" customFormat="false" ht="12.75" hidden="false" customHeight="false" outlineLevel="0" collapsed="false">
      <c r="I939" s="0" t="str">
        <v/>
      </c>
    </row>
    <row r="940" customFormat="false" ht="12.75" hidden="false" customHeight="false" outlineLevel="0" collapsed="false">
      <c r="I940" s="0" t="str">
        <v/>
      </c>
    </row>
    <row r="941" customFormat="false" ht="12.75" hidden="false" customHeight="false" outlineLevel="0" collapsed="false">
      <c r="I941" s="0" t="str">
        <v/>
      </c>
    </row>
    <row r="942" customFormat="false" ht="12.75" hidden="false" customHeight="false" outlineLevel="0" collapsed="false">
      <c r="I942" s="0" t="str">
        <v/>
      </c>
    </row>
    <row r="943" customFormat="false" ht="12.75" hidden="false" customHeight="false" outlineLevel="0" collapsed="false">
      <c r="I943" s="0" t="str">
        <v/>
      </c>
    </row>
    <row r="944" customFormat="false" ht="12.75" hidden="false" customHeight="false" outlineLevel="0" collapsed="false">
      <c r="I944" s="0" t="str">
        <v/>
      </c>
    </row>
    <row r="945" customFormat="false" ht="12.75" hidden="false" customHeight="false" outlineLevel="0" collapsed="false">
      <c r="I945" s="0" t="str">
        <v/>
      </c>
    </row>
    <row r="946" customFormat="false" ht="12.75" hidden="false" customHeight="false" outlineLevel="0" collapsed="false">
      <c r="I946" s="0" t="str">
        <v/>
      </c>
    </row>
    <row r="947" customFormat="false" ht="12.75" hidden="false" customHeight="false" outlineLevel="0" collapsed="false">
      <c r="I947" s="0" t="str">
        <v/>
      </c>
    </row>
    <row r="948" customFormat="false" ht="12.75" hidden="false" customHeight="false" outlineLevel="0" collapsed="false">
      <c r="I948" s="0" t="str">
        <v/>
      </c>
    </row>
    <row r="949" customFormat="false" ht="12.75" hidden="false" customHeight="false" outlineLevel="0" collapsed="false">
      <c r="I949" s="0" t="str">
        <v/>
      </c>
    </row>
    <row r="950" customFormat="false" ht="12.75" hidden="false" customHeight="false" outlineLevel="0" collapsed="false">
      <c r="I950" s="0" t="str">
        <v/>
      </c>
    </row>
    <row r="951" customFormat="false" ht="12.75" hidden="false" customHeight="false" outlineLevel="0" collapsed="false">
      <c r="I951" s="0" t="str">
        <v/>
      </c>
    </row>
    <row r="952" customFormat="false" ht="12.75" hidden="false" customHeight="false" outlineLevel="0" collapsed="false">
      <c r="I952" s="0" t="str">
        <v/>
      </c>
    </row>
    <row r="953" customFormat="false" ht="12.75" hidden="false" customHeight="false" outlineLevel="0" collapsed="false">
      <c r="I953" s="0" t="str">
        <v/>
      </c>
    </row>
    <row r="954" customFormat="false" ht="12.75" hidden="false" customHeight="false" outlineLevel="0" collapsed="false">
      <c r="I954" s="0" t="str">
        <v/>
      </c>
    </row>
    <row r="955" customFormat="false" ht="12.75" hidden="false" customHeight="false" outlineLevel="0" collapsed="false">
      <c r="I955" s="0" t="str">
        <v/>
      </c>
    </row>
    <row r="956" customFormat="false" ht="12.75" hidden="false" customHeight="false" outlineLevel="0" collapsed="false">
      <c r="I956" s="0" t="str">
        <v/>
      </c>
    </row>
    <row r="957" customFormat="false" ht="12.75" hidden="false" customHeight="false" outlineLevel="0" collapsed="false">
      <c r="I957" s="0" t="str">
        <v/>
      </c>
    </row>
    <row r="958" customFormat="false" ht="12.75" hidden="false" customHeight="false" outlineLevel="0" collapsed="false">
      <c r="I958" s="0" t="str">
        <v/>
      </c>
    </row>
    <row r="959" customFormat="false" ht="12.75" hidden="false" customHeight="false" outlineLevel="0" collapsed="false">
      <c r="I959" s="0" t="str">
        <v/>
      </c>
    </row>
    <row r="960" customFormat="false" ht="12.75" hidden="false" customHeight="false" outlineLevel="0" collapsed="false">
      <c r="I960" s="0" t="str">
        <v/>
      </c>
    </row>
    <row r="961" customFormat="false" ht="12.75" hidden="false" customHeight="false" outlineLevel="0" collapsed="false">
      <c r="I961" s="0" t="str">
        <v/>
      </c>
    </row>
    <row r="962" customFormat="false" ht="12.75" hidden="false" customHeight="false" outlineLevel="0" collapsed="false">
      <c r="I962" s="0" t="str">
        <v/>
      </c>
    </row>
    <row r="963" customFormat="false" ht="12.75" hidden="false" customHeight="false" outlineLevel="0" collapsed="false">
      <c r="I963" s="0" t="str">
        <v/>
      </c>
    </row>
    <row r="964" customFormat="false" ht="12.75" hidden="false" customHeight="false" outlineLevel="0" collapsed="false">
      <c r="I964" s="0" t="str">
        <v/>
      </c>
    </row>
    <row r="965" customFormat="false" ht="12.75" hidden="false" customHeight="false" outlineLevel="0" collapsed="false">
      <c r="I965" s="0" t="str">
        <v/>
      </c>
    </row>
    <row r="966" customFormat="false" ht="12.75" hidden="false" customHeight="false" outlineLevel="0" collapsed="false">
      <c r="I966" s="0" t="str">
        <v/>
      </c>
    </row>
    <row r="967" customFormat="false" ht="12.75" hidden="false" customHeight="false" outlineLevel="0" collapsed="false">
      <c r="I967" s="0" t="str">
        <v/>
      </c>
    </row>
    <row r="968" customFormat="false" ht="12.75" hidden="false" customHeight="false" outlineLevel="0" collapsed="false">
      <c r="I968" s="0" t="str">
        <v/>
      </c>
    </row>
    <row r="969" customFormat="false" ht="12.75" hidden="false" customHeight="false" outlineLevel="0" collapsed="false">
      <c r="I969" s="0" t="str">
        <v/>
      </c>
    </row>
    <row r="970" customFormat="false" ht="12.75" hidden="false" customHeight="false" outlineLevel="0" collapsed="false">
      <c r="I970" s="0" t="str">
        <v/>
      </c>
    </row>
    <row r="971" customFormat="false" ht="12.75" hidden="false" customHeight="false" outlineLevel="0" collapsed="false">
      <c r="I971" s="0" t="str">
        <v/>
      </c>
    </row>
    <row r="972" customFormat="false" ht="12.75" hidden="false" customHeight="false" outlineLevel="0" collapsed="false">
      <c r="I972" s="0" t="str">
        <v/>
      </c>
    </row>
    <row r="973" customFormat="false" ht="12.75" hidden="false" customHeight="false" outlineLevel="0" collapsed="false">
      <c r="I973" s="0" t="str">
        <v/>
      </c>
    </row>
    <row r="974" customFormat="false" ht="12.75" hidden="false" customHeight="false" outlineLevel="0" collapsed="false">
      <c r="I974" s="0" t="str">
        <v/>
      </c>
    </row>
    <row r="975" customFormat="false" ht="12.75" hidden="false" customHeight="false" outlineLevel="0" collapsed="false">
      <c r="I975" s="0" t="str">
        <v/>
      </c>
    </row>
    <row r="976" customFormat="false" ht="12.75" hidden="false" customHeight="false" outlineLevel="0" collapsed="false">
      <c r="I976" s="0" t="str">
        <v/>
      </c>
    </row>
    <row r="977" customFormat="false" ht="12.75" hidden="false" customHeight="false" outlineLevel="0" collapsed="false">
      <c r="I977" s="0" t="str">
        <v/>
      </c>
    </row>
    <row r="978" customFormat="false" ht="12.75" hidden="false" customHeight="false" outlineLevel="0" collapsed="false">
      <c r="I978" s="0" t="str">
        <v/>
      </c>
    </row>
    <row r="979" customFormat="false" ht="12.75" hidden="false" customHeight="false" outlineLevel="0" collapsed="false">
      <c r="I979" s="0" t="str">
        <v/>
      </c>
    </row>
    <row r="980" customFormat="false" ht="12.75" hidden="false" customHeight="false" outlineLevel="0" collapsed="false">
      <c r="I980" s="0" t="str">
        <v/>
      </c>
    </row>
    <row r="981" customFormat="false" ht="12.75" hidden="false" customHeight="false" outlineLevel="0" collapsed="false">
      <c r="I981" s="0" t="str">
        <v/>
      </c>
    </row>
    <row r="982" customFormat="false" ht="12.75" hidden="false" customHeight="false" outlineLevel="0" collapsed="false">
      <c r="I982" s="0" t="str">
        <v/>
      </c>
    </row>
    <row r="983" customFormat="false" ht="12.75" hidden="false" customHeight="false" outlineLevel="0" collapsed="false">
      <c r="I983" s="0" t="str">
        <v/>
      </c>
    </row>
    <row r="984" customFormat="false" ht="12.75" hidden="false" customHeight="false" outlineLevel="0" collapsed="false">
      <c r="I984" s="0" t="str">
        <v/>
      </c>
    </row>
    <row r="985" customFormat="false" ht="12.75" hidden="false" customHeight="false" outlineLevel="0" collapsed="false">
      <c r="I985" s="0" t="str">
        <v/>
      </c>
    </row>
    <row r="986" customFormat="false" ht="12.75" hidden="false" customHeight="false" outlineLevel="0" collapsed="false">
      <c r="I986" s="0" t="str">
        <v/>
      </c>
    </row>
    <row r="987" customFormat="false" ht="12.75" hidden="false" customHeight="false" outlineLevel="0" collapsed="false">
      <c r="I987" s="0" t="str">
        <v/>
      </c>
    </row>
    <row r="988" customFormat="false" ht="12.75" hidden="false" customHeight="false" outlineLevel="0" collapsed="false">
      <c r="I988" s="0" t="str">
        <v/>
      </c>
    </row>
    <row r="989" customFormat="false" ht="12.75" hidden="false" customHeight="false" outlineLevel="0" collapsed="false">
      <c r="I989" s="0" t="str">
        <v/>
      </c>
    </row>
    <row r="990" customFormat="false" ht="12.75" hidden="false" customHeight="false" outlineLevel="0" collapsed="false">
      <c r="I990" s="0" t="str">
        <v/>
      </c>
    </row>
    <row r="991" customFormat="false" ht="12.75" hidden="false" customHeight="false" outlineLevel="0" collapsed="false">
      <c r="I991" s="0" t="str">
        <v/>
      </c>
    </row>
    <row r="992" customFormat="false" ht="12.75" hidden="false" customHeight="false" outlineLevel="0" collapsed="false">
      <c r="I992" s="0" t="str">
        <v/>
      </c>
    </row>
    <row r="993" customFormat="false" ht="12.75" hidden="false" customHeight="false" outlineLevel="0" collapsed="false">
      <c r="I993" s="0" t="str">
        <v/>
      </c>
    </row>
    <row r="994" customFormat="false" ht="12.75" hidden="false" customHeight="false" outlineLevel="0" collapsed="false">
      <c r="I994" s="0" t="str">
        <v/>
      </c>
    </row>
    <row r="995" customFormat="false" ht="12.75" hidden="false" customHeight="false" outlineLevel="0" collapsed="false">
      <c r="I995" s="0" t="str">
        <v/>
      </c>
    </row>
    <row r="996" customFormat="false" ht="12.75" hidden="false" customHeight="false" outlineLevel="0" collapsed="false">
      <c r="I996" s="0" t="str">
        <v/>
      </c>
    </row>
    <row r="997" customFormat="false" ht="12.75" hidden="false" customHeight="false" outlineLevel="0" collapsed="false">
      <c r="I997" s="0" t="str">
        <v/>
      </c>
    </row>
    <row r="998" customFormat="false" ht="12.75" hidden="false" customHeight="false" outlineLevel="0" collapsed="false">
      <c r="I998" s="0" t="str">
        <v/>
      </c>
    </row>
    <row r="999" customFormat="false" ht="12.75" hidden="false" customHeight="false" outlineLevel="0" collapsed="false">
      <c r="I999" s="0" t="str">
        <v/>
      </c>
    </row>
    <row r="1000" customFormat="false" ht="12.75" hidden="false" customHeight="false" outlineLevel="0" collapsed="false">
      <c r="I1000" s="0" t="str">
        <v/>
      </c>
    </row>
  </sheetData>
  <printOptions headings="false" gridLines="false" gridLinesSet="true" horizontalCentered="false" verticalCentered="false"/>
  <pageMargins left="0.511805555555556" right="0.511805555555556" top="0.7875" bottom="0.7875" header="0.511811023622047" footer="0.511811023622047"/>
  <pageSetup paperSize="9" scale="10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I1000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A1" activeCellId="0" sqref="A1"/>
    </sheetView>
  </sheetViews>
  <sheetFormatPr defaultColWidth="12.58984375" defaultRowHeight="12.75" zeroHeight="false" outlineLevelRow="0" outlineLevelCol="0"/>
  <cols>
    <col collapsed="false" customWidth="true" hidden="false" outlineLevel="0" max="2" min="2" style="0" width="22.43"/>
    <col collapsed="false" customWidth="true" hidden="false" outlineLevel="0" max="3" min="3" style="0" width="75"/>
    <col collapsed="false" customWidth="true" hidden="false" outlineLevel="0" max="4" min="4" style="0" width="18.42"/>
    <col collapsed="false" customWidth="true" hidden="false" outlineLevel="0" max="8" min="8" style="0" width="22.43"/>
    <col collapsed="false" customWidth="true" hidden="false" outlineLevel="0" max="9" min="9" style="0" width="27.99"/>
  </cols>
  <sheetData>
    <row r="1" customFormat="false" ht="39.75" hidden="false" customHeight="true" outlineLevel="0" collapsed="false">
      <c r="A1" s="101" t="str">
        <f aca="false">IFERROR(__xludf.dummyfunction("QUERY(REP_FNDE_REL!A6:Z1000,""SELECT A,B,C,D,E,F,G,S WHERE S&gt;0 label S 'JOVEM AÇÃO'"")")," #REF!")</f>
        <v> #REF!</v>
      </c>
      <c r="B1" s="0" t="str">
        <f aca="false">IFERROR(__xludf.dummyfunction("""COMPUTED_VALUE""")," ")</f>
        <v> </v>
      </c>
      <c r="C1" s="0" t="str">
        <f aca="false">IFERROR(__xludf.dummyfunction("""COMPUTED_VALUE""")," ")</f>
        <v> </v>
      </c>
      <c r="D1" s="0" t="str">
        <f aca="false">IFERROR(__xludf.dummyfunction("""COMPUTED_VALUE""")," ")</f>
        <v> </v>
      </c>
      <c r="E1" s="0" t="str">
        <f aca="false">IFERROR(__xludf.dummyfunction("""COMPUTED_VALUE""")," ")</f>
        <v> </v>
      </c>
      <c r="F1" s="0" t="str">
        <f aca="false">IFERROR(__xludf.dummyfunction("""COMPUTED_VALUE""")," ")</f>
        <v> </v>
      </c>
      <c r="G1" s="0" t="str">
        <f aca="false">IFERROR(__xludf.dummyfunction("""COMPUTED_VALUE""")," ")</f>
        <v> </v>
      </c>
      <c r="H1" s="0" t="str">
        <f aca="false">IFERROR(__xludf.dummyfunction("""COMPUTED_VALUE"""),"JOVEM AÇÃO")</f>
        <v>JOVEM AÇÃO</v>
      </c>
      <c r="I1" s="101" t="str">
        <f aca="false" t="array" ref="I1:I1000">IF(ROW(A1:A1000)=1,"ETAPA",IF(A1:A1000&lt;&gt;"","JOVEM AÇÃO",""))</f>
        <v>ETAPA</v>
      </c>
    </row>
    <row r="2" customFormat="false" ht="12.75" hidden="false" customHeight="false" outlineLevel="0" collapsed="false">
      <c r="A2" s="0" t="str">
        <f aca="false">IFERROR(__xludf.dummyfunction("""COMPUTED_VALUE"""),"Araguaina")</f>
        <v>Araguaina</v>
      </c>
      <c r="B2" s="0" t="str">
        <f aca="false">IFERROR(__xludf.dummyfunction("""COMPUTED_VALUE"""),"Araguaina")</f>
        <v>Araguaina</v>
      </c>
      <c r="C2" s="0" t="str">
        <f aca="false">IFERROR(__xludf.dummyfunction("""COMPUTED_VALUE"""),"ASSOC. A. COL. EST. BENJAMIM JOSÉ DE ALMEIDA")</f>
        <v>ASSOC. A. COL. EST. BENJAMIM JOSÉ DE ALMEIDA</v>
      </c>
      <c r="D2" s="0" t="str">
        <f aca="false">IFERROR(__xludf.dummyfunction("""COMPUTED_VALUE"""),"01136023000190")</f>
        <v>01136023000190</v>
      </c>
      <c r="E2" s="0" t="str">
        <f aca="false">IFERROR(__xludf.dummyfunction("""COMPUTED_VALUE"""),"001")</f>
        <v>001</v>
      </c>
      <c r="F2" s="0" t="str">
        <f aca="false">IFERROR(__xludf.dummyfunction("""COMPUTED_VALUE"""),"0638")</f>
        <v>0638</v>
      </c>
      <c r="G2" s="0" t="str">
        <f aca="false">IFERROR(__xludf.dummyfunction("""COMPUTED_VALUE"""),"55149X")</f>
        <v>55149X</v>
      </c>
      <c r="H2" s="67" t="n">
        <f aca="false">IFERROR(__xludf.dummyfunction("""COMPUTED_VALUE"""),9280)</f>
        <v>9280</v>
      </c>
      <c r="I2" s="0" t="str">
        <v>JOVEM AÇÃO</v>
      </c>
    </row>
    <row r="3" customFormat="false" ht="12.75" hidden="false" customHeight="false" outlineLevel="0" collapsed="false">
      <c r="A3" s="0" t="str">
        <f aca="false">IFERROR(__xludf.dummyfunction("""COMPUTED_VALUE"""),"Araguaina")</f>
        <v>Araguaina</v>
      </c>
      <c r="B3" s="0" t="str">
        <f aca="false">IFERROR(__xludf.dummyfunction("""COMPUTED_VALUE"""),"Araguaina")</f>
        <v>Araguaina</v>
      </c>
      <c r="C3" s="0" t="str">
        <f aca="false">IFERROR(__xludf.dummyfunction("""COMPUTED_VALUE"""),"ASSOC. DE PAIS, ALUNOS E MESTRES COL. EST. POLIVALENTE CASTELO BRANCO")</f>
        <v>ASSOC. DE PAIS, ALUNOS E MESTRES COL. EST. POLIVALENTE CASTELO BRANCO</v>
      </c>
      <c r="D3" s="0" t="str">
        <f aca="false">IFERROR(__xludf.dummyfunction("""COMPUTED_VALUE"""),"00918900000112")</f>
        <v>00918900000112</v>
      </c>
      <c r="E3" s="0" t="str">
        <f aca="false">IFERROR(__xludf.dummyfunction("""COMPUTED_VALUE"""),"001")</f>
        <v>001</v>
      </c>
      <c r="F3" s="0" t="str">
        <f aca="false">IFERROR(__xludf.dummyfunction("""COMPUTED_VALUE"""),"0638")</f>
        <v>0638</v>
      </c>
      <c r="G3" s="0" t="str">
        <f aca="false">IFERROR(__xludf.dummyfunction("""COMPUTED_VALUE"""),"12599")</f>
        <v>12599</v>
      </c>
      <c r="H3" s="67" t="n">
        <f aca="false">IFERROR(__xludf.dummyfunction("""COMPUTED_VALUE"""),7120)</f>
        <v>7120</v>
      </c>
      <c r="I3" s="0" t="str">
        <v>JOVEM AÇÃO</v>
      </c>
    </row>
    <row r="4" customFormat="false" ht="12.75" hidden="false" customHeight="false" outlineLevel="0" collapsed="false">
      <c r="A4" s="0" t="str">
        <f aca="false">IFERROR(__xludf.dummyfunction("""COMPUTED_VALUE"""),"Araguaina")</f>
        <v>Araguaina</v>
      </c>
      <c r="B4" s="0" t="str">
        <f aca="false">IFERROR(__xludf.dummyfunction("""COMPUTED_VALUE"""),"Araguaina")</f>
        <v>Araguaina</v>
      </c>
      <c r="C4" s="0" t="str">
        <f aca="false">IFERROR(__xludf.dummyfunction("""COMPUTED_VALUE"""),"ASSOC. APOIO COL. EST. CEM PAULO FREIRE")</f>
        <v>ASSOC. APOIO COL. EST. CEM PAULO FREIRE</v>
      </c>
      <c r="D4" s="0" t="str">
        <f aca="false">IFERROR(__xludf.dummyfunction("""COMPUTED_VALUE"""),"01738420000132")</f>
        <v>01738420000132</v>
      </c>
      <c r="E4" s="0" t="str">
        <f aca="false">IFERROR(__xludf.dummyfunction("""COMPUTED_VALUE"""),"001")</f>
        <v>001</v>
      </c>
      <c r="F4" s="0" t="str">
        <f aca="false">IFERROR(__xludf.dummyfunction("""COMPUTED_VALUE"""),"0638")</f>
        <v>0638</v>
      </c>
      <c r="G4" s="0" t="str">
        <f aca="false">IFERROR(__xludf.dummyfunction("""COMPUTED_VALUE"""),"551589")</f>
        <v>551589</v>
      </c>
      <c r="H4" s="67" t="n">
        <f aca="false">IFERROR(__xludf.dummyfunction("""COMPUTED_VALUE"""),11040)</f>
        <v>11040</v>
      </c>
      <c r="I4" s="0" t="str">
        <v>JOVEM AÇÃO</v>
      </c>
    </row>
    <row r="5" customFormat="false" ht="12.75" hidden="false" customHeight="false" outlineLevel="0" collapsed="false">
      <c r="A5" s="0" t="str">
        <f aca="false">IFERROR(__xludf.dummyfunction("""COMPUTED_VALUE"""),"Araguaina")</f>
        <v>Araguaina</v>
      </c>
      <c r="B5" s="0" t="str">
        <f aca="false">IFERROR(__xludf.dummyfunction("""COMPUTED_VALUE"""),"Araguaina")</f>
        <v>Araguaina</v>
      </c>
      <c r="C5" s="0" t="str">
        <f aca="false">IFERROR(__xludf.dummyfunction("""COMPUTED_VALUE"""),"A.A. COLEGIO ESTADUAL RUI BARBOSA")</f>
        <v>A.A. COLEGIO ESTADUAL RUI BARBOSA</v>
      </c>
      <c r="D5" s="0" t="str">
        <f aca="false">IFERROR(__xludf.dummyfunction("""COMPUTED_VALUE"""),"01071440000100")</f>
        <v>01071440000100</v>
      </c>
      <c r="E5" s="0" t="str">
        <f aca="false">IFERROR(__xludf.dummyfunction("""COMPUTED_VALUE"""),"001")</f>
        <v>001</v>
      </c>
      <c r="F5" s="0" t="str">
        <f aca="false">IFERROR(__xludf.dummyfunction("""COMPUTED_VALUE"""),"0638")</f>
        <v>0638</v>
      </c>
      <c r="G5" s="0" t="str">
        <f aca="false">IFERROR(__xludf.dummyfunction("""COMPUTED_VALUE"""),"0463787")</f>
        <v>0463787</v>
      </c>
      <c r="H5" s="67" t="n">
        <f aca="false">IFERROR(__xludf.dummyfunction("""COMPUTED_VALUE"""),6880)</f>
        <v>6880</v>
      </c>
      <c r="I5" s="0" t="str">
        <v>JOVEM AÇÃO</v>
      </c>
    </row>
    <row r="6" customFormat="false" ht="12.75" hidden="false" customHeight="false" outlineLevel="0" collapsed="false">
      <c r="A6" s="0" t="str">
        <f aca="false">IFERROR(__xludf.dummyfunction("""COMPUTED_VALUE"""),"Araguatins")</f>
        <v>Araguatins</v>
      </c>
      <c r="B6" s="0" t="str">
        <f aca="false">IFERROR(__xludf.dummyfunction("""COMPUTED_VALUE"""),"Augustinopolis")</f>
        <v>Augustinopolis</v>
      </c>
      <c r="C6" s="0" t="str">
        <f aca="false">IFERROR(__xludf.dummyfunction("""COMPUTED_VALUE"""),"ASSOC. DE APOIO COL. EST. MANOEL VICENTE SOUZA")</f>
        <v>ASSOC. DE APOIO COL. EST. MANOEL VICENTE SOUZA</v>
      </c>
      <c r="D6" s="0" t="str">
        <f aca="false">IFERROR(__xludf.dummyfunction("""COMPUTED_VALUE"""),"01223642000112")</f>
        <v>01223642000112</v>
      </c>
      <c r="E6" s="0" t="str">
        <f aca="false">IFERROR(__xludf.dummyfunction("""COMPUTED_VALUE"""),"001")</f>
        <v>001</v>
      </c>
      <c r="F6" s="0" t="str">
        <f aca="false">IFERROR(__xludf.dummyfunction("""COMPUTED_VALUE"""),"3975")</f>
        <v>3975</v>
      </c>
      <c r="G6" s="0" t="str">
        <f aca="false">IFERROR(__xludf.dummyfunction("""COMPUTED_VALUE"""),"139297")</f>
        <v>139297</v>
      </c>
      <c r="H6" s="67" t="n">
        <f aca="false">IFERROR(__xludf.dummyfunction("""COMPUTED_VALUE"""),12480)</f>
        <v>12480</v>
      </c>
      <c r="I6" s="0" t="str">
        <v>JOVEM AÇÃO</v>
      </c>
    </row>
    <row r="7" customFormat="false" ht="12.75" hidden="false" customHeight="false" outlineLevel="0" collapsed="false">
      <c r="A7" s="0" t="str">
        <f aca="false">IFERROR(__xludf.dummyfunction("""COMPUTED_VALUE"""),"Araguatins")</f>
        <v>Araguatins</v>
      </c>
      <c r="B7" s="0" t="str">
        <f aca="false">IFERROR(__xludf.dummyfunction("""COMPUTED_VALUE"""),"Buriti do Tocantins")</f>
        <v>Buriti do Tocantins</v>
      </c>
      <c r="C7" s="0" t="str">
        <f aca="false">IFERROR(__xludf.dummyfunction("""COMPUTED_VALUE"""),"A. DE APOIO DO COLEGIO EST. BURITI")</f>
        <v>A. DE APOIO DO COLEGIO EST. BURITI</v>
      </c>
      <c r="D7" s="0" t="str">
        <f aca="false">IFERROR(__xludf.dummyfunction("""COMPUTED_VALUE"""),"01206217000115")</f>
        <v>01206217000115</v>
      </c>
      <c r="E7" s="0" t="str">
        <f aca="false">IFERROR(__xludf.dummyfunction("""COMPUTED_VALUE"""),"001")</f>
        <v>001</v>
      </c>
      <c r="F7" s="0" t="str">
        <f aca="false">IFERROR(__xludf.dummyfunction("""COMPUTED_VALUE"""),"1305")</f>
        <v>1305</v>
      </c>
      <c r="G7" s="0" t="str">
        <f aca="false">IFERROR(__xludf.dummyfunction("""COMPUTED_VALUE"""),"209406")</f>
        <v>209406</v>
      </c>
      <c r="H7" s="67" t="n">
        <f aca="false">IFERROR(__xludf.dummyfunction("""COMPUTED_VALUE"""),6440)</f>
        <v>6440</v>
      </c>
      <c r="I7" s="0" t="str">
        <v>JOVEM AÇÃO</v>
      </c>
    </row>
    <row r="8" customFormat="false" ht="12.75" hidden="false" customHeight="false" outlineLevel="0" collapsed="false">
      <c r="A8" s="0" t="str">
        <f aca="false">IFERROR(__xludf.dummyfunction("""COMPUTED_VALUE"""),"Arraias")</f>
        <v>Arraias</v>
      </c>
      <c r="B8" s="0" t="str">
        <f aca="false">IFERROR(__xludf.dummyfunction("""COMPUTED_VALUE"""),"Arraias")</f>
        <v>Arraias</v>
      </c>
      <c r="C8" s="0" t="str">
        <f aca="false">IFERROR(__xludf.dummyfunction("""COMPUTED_VALUE"""),"A. E. COM.COL EST PROFA. JOANA B. CORDEIRO")</f>
        <v>A. E. COM.COL EST PROFA. JOANA B. CORDEIRO</v>
      </c>
      <c r="D8" s="0" t="str">
        <f aca="false">IFERROR(__xludf.dummyfunction("""COMPUTED_VALUE"""),"00922190000102")</f>
        <v>00922190000102</v>
      </c>
      <c r="E8" s="0" t="str">
        <f aca="false">IFERROR(__xludf.dummyfunction("""COMPUTED_VALUE"""),"001")</f>
        <v>001</v>
      </c>
      <c r="F8" s="0" t="str">
        <f aca="false">IFERROR(__xludf.dummyfunction("""COMPUTED_VALUE"""),"0541")</f>
        <v>0541</v>
      </c>
      <c r="G8" s="0" t="str">
        <f aca="false">IFERROR(__xludf.dummyfunction("""COMPUTED_VALUE"""),"231770")</f>
        <v>231770</v>
      </c>
      <c r="H8" s="67" t="n">
        <f aca="false">IFERROR(__xludf.dummyfunction("""COMPUTED_VALUE"""),3280)</f>
        <v>3280</v>
      </c>
      <c r="I8" s="0" t="str">
        <v>JOVEM AÇÃO</v>
      </c>
    </row>
    <row r="9" customFormat="false" ht="12.75" hidden="false" customHeight="false" outlineLevel="0" collapsed="false">
      <c r="A9" s="0" t="str">
        <f aca="false">IFERROR(__xludf.dummyfunction("""COMPUTED_VALUE"""),"Arraias")</f>
        <v>Arraias</v>
      </c>
      <c r="B9" s="0" t="str">
        <f aca="false">IFERROR(__xludf.dummyfunction("""COMPUTED_VALUE"""),"Arraias")</f>
        <v>Arraias</v>
      </c>
      <c r="C9" s="0" t="str">
        <f aca="false">IFERROR(__xludf.dummyfunction("""COMPUTED_VALUE"""),"A.A. ESC. AGRÍCOLA DAVID AIRES FRANÇA")</f>
        <v>A.A. ESC. AGRÍCOLA DAVID AIRES FRANÇA</v>
      </c>
      <c r="D9" s="0" t="str">
        <f aca="false">IFERROR(__xludf.dummyfunction("""COMPUTED_VALUE"""),"04302970000100")</f>
        <v>04302970000100</v>
      </c>
      <c r="E9" s="0" t="str">
        <f aca="false">IFERROR(__xludf.dummyfunction("""COMPUTED_VALUE"""),"001")</f>
        <v>001</v>
      </c>
      <c r="F9" s="0" t="str">
        <f aca="false">IFERROR(__xludf.dummyfunction("""COMPUTED_VALUE"""),"0541")</f>
        <v>0541</v>
      </c>
      <c r="G9" s="0" t="str">
        <f aca="false">IFERROR(__xludf.dummyfunction("""COMPUTED_VALUE"""),"94811")</f>
        <v>94811</v>
      </c>
      <c r="H9" s="67" t="n">
        <f aca="false">IFERROR(__xludf.dummyfunction("""COMPUTED_VALUE"""),5560)</f>
        <v>5560</v>
      </c>
      <c r="I9" s="0" t="str">
        <v>JOVEM AÇÃO</v>
      </c>
    </row>
    <row r="10" customFormat="false" ht="12.75" hidden="false" customHeight="false" outlineLevel="0" collapsed="false">
      <c r="A10" s="0" t="str">
        <f aca="false">IFERROR(__xludf.dummyfunction("""COMPUTED_VALUE"""),"Colinas")</f>
        <v>Colinas</v>
      </c>
      <c r="B10" s="0" t="str">
        <f aca="false">IFERROR(__xludf.dummyfunction("""COMPUTED_VALUE"""),"Colinas do Tocantins")</f>
        <v>Colinas do Tocantins</v>
      </c>
      <c r="C10" s="0" t="str">
        <f aca="false">IFERROR(__xludf.dummyfunction("""COMPUTED_VALUE"""),"ASSOC. DE APOIO DO COL. EST. CASTELO BRANCO")</f>
        <v>ASSOC. DE APOIO DO COL. EST. CASTELO BRANCO</v>
      </c>
      <c r="D10" s="0" t="str">
        <f aca="false">IFERROR(__xludf.dummyfunction("""COMPUTED_VALUE"""),"01071413000120")</f>
        <v>01071413000120</v>
      </c>
      <c r="E10" s="0" t="str">
        <f aca="false">IFERROR(__xludf.dummyfunction("""COMPUTED_VALUE"""),"001")</f>
        <v>001</v>
      </c>
      <c r="F10" s="0" t="str">
        <f aca="false">IFERROR(__xludf.dummyfunction("""COMPUTED_VALUE"""),"0911")</f>
        <v>0911</v>
      </c>
      <c r="G10" s="0" t="str">
        <f aca="false">IFERROR(__xludf.dummyfunction("""COMPUTED_VALUE"""),"187275")</f>
        <v>187275</v>
      </c>
      <c r="H10" s="67" t="n">
        <f aca="false">IFERROR(__xludf.dummyfunction("""COMPUTED_VALUE"""),7600)</f>
        <v>7600</v>
      </c>
      <c r="I10" s="0" t="str">
        <v>JOVEM AÇÃO</v>
      </c>
    </row>
    <row r="11" customFormat="false" ht="12.75" hidden="false" customHeight="false" outlineLevel="0" collapsed="false">
      <c r="A11" s="0" t="str">
        <f aca="false">IFERROR(__xludf.dummyfunction("""COMPUTED_VALUE"""),"Dianópolis")</f>
        <v>Dianópolis</v>
      </c>
      <c r="B11" s="0" t="str">
        <f aca="false">IFERROR(__xludf.dummyfunction("""COMPUTED_VALUE"""),"Almas")</f>
        <v>Almas</v>
      </c>
      <c r="C11" s="0" t="str">
        <f aca="false">IFERROR(__xludf.dummyfunction("""COMPUTED_VALUE"""),"A.A.  ESC. ESTADUAL DEOCLIDES MUNIZ")</f>
        <v>A.A.  ESC. ESTADUAL DEOCLIDES MUNIZ</v>
      </c>
      <c r="D11" s="0" t="str">
        <f aca="false">IFERROR(__xludf.dummyfunction("""COMPUTED_VALUE"""),"01143807000146")</f>
        <v>01143807000146</v>
      </c>
      <c r="E11" s="0" t="str">
        <f aca="false">IFERROR(__xludf.dummyfunction("""COMPUTED_VALUE"""),"001")</f>
        <v>001</v>
      </c>
      <c r="F11" s="0" t="str">
        <f aca="false">IFERROR(__xludf.dummyfunction("""COMPUTED_VALUE"""),"1307")</f>
        <v>1307</v>
      </c>
      <c r="G11" s="0" t="str">
        <f aca="false">IFERROR(__xludf.dummyfunction("""COMPUTED_VALUE"""),"107786")</f>
        <v>107786</v>
      </c>
      <c r="H11" s="67" t="n">
        <f aca="false">IFERROR(__xludf.dummyfunction("""COMPUTED_VALUE"""),2920)</f>
        <v>2920</v>
      </c>
      <c r="I11" s="0" t="str">
        <v>JOVEM AÇÃO</v>
      </c>
    </row>
    <row r="12" customFormat="false" ht="12.75" hidden="false" customHeight="false" outlineLevel="0" collapsed="false">
      <c r="A12" s="0" t="str">
        <f aca="false">IFERROR(__xludf.dummyfunction("""COMPUTED_VALUE"""),"Dianópolis")</f>
        <v>Dianópolis</v>
      </c>
      <c r="B12" s="0" t="str">
        <f aca="false">IFERROR(__xludf.dummyfunction("""COMPUTED_VALUE"""),"Dianopolis")</f>
        <v>Dianopolis</v>
      </c>
      <c r="C12" s="0" t="str">
        <f aca="false">IFERROR(__xludf.dummyfunction("""COMPUTED_VALUE"""),"A. ESC. COMUN.DA E. EST. ANTONIO POVOA")</f>
        <v>A. ESC. COMUN.DA E. EST. ANTONIO POVOA</v>
      </c>
      <c r="D12" s="0" t="str">
        <f aca="false">IFERROR(__xludf.dummyfunction("""COMPUTED_VALUE"""),"00895665000100")</f>
        <v>00895665000100</v>
      </c>
      <c r="E12" s="0" t="str">
        <f aca="false">IFERROR(__xludf.dummyfunction("""COMPUTED_VALUE"""),"001")</f>
        <v>001</v>
      </c>
      <c r="F12" s="0" t="str">
        <f aca="false">IFERROR(__xludf.dummyfunction("""COMPUTED_VALUE"""),"1307")</f>
        <v>1307</v>
      </c>
      <c r="G12" s="0" t="str">
        <f aca="false">IFERROR(__xludf.dummyfunction("""COMPUTED_VALUE"""),"010616X")</f>
        <v>010616X</v>
      </c>
      <c r="H12" s="67" t="n">
        <f aca="false">IFERROR(__xludf.dummyfunction("""COMPUTED_VALUE"""),4440)</f>
        <v>4440</v>
      </c>
      <c r="I12" s="0" t="str">
        <v>JOVEM AÇÃO</v>
      </c>
    </row>
    <row r="13" customFormat="false" ht="12.75" hidden="false" customHeight="false" outlineLevel="0" collapsed="false">
      <c r="A13" s="0" t="str">
        <f aca="false">IFERROR(__xludf.dummyfunction("""COMPUTED_VALUE"""),"Dianópolis")</f>
        <v>Dianópolis</v>
      </c>
      <c r="B13" s="0" t="str">
        <f aca="false">IFERROR(__xludf.dummyfunction("""COMPUTED_VALUE"""),"Taguatinga")</f>
        <v>Taguatinga</v>
      </c>
      <c r="C13" s="0" t="str">
        <f aca="false">IFERROR(__xludf.dummyfunction("""COMPUTED_VALUE"""),"A.A. COL. EST. PROFESSOR AURELIANO")</f>
        <v>A.A. COL. EST. PROFESSOR AURELIANO</v>
      </c>
      <c r="D13" s="0" t="str">
        <f aca="false">IFERROR(__xludf.dummyfunction("""COMPUTED_VALUE"""),"01133709000128")</f>
        <v>01133709000128</v>
      </c>
      <c r="E13" s="0" t="str">
        <f aca="false">IFERROR(__xludf.dummyfunction("""COMPUTED_VALUE"""),"001")</f>
        <v>001</v>
      </c>
      <c r="F13" s="0" t="str">
        <f aca="false">IFERROR(__xludf.dummyfunction("""COMPUTED_VALUE"""),"2704")</f>
        <v>2704</v>
      </c>
      <c r="G13" s="0" t="str">
        <f aca="false">IFERROR(__xludf.dummyfunction("""COMPUTED_VALUE"""),"102717")</f>
        <v>102717</v>
      </c>
      <c r="H13" s="67" t="n">
        <f aca="false">IFERROR(__xludf.dummyfunction("""COMPUTED_VALUE"""),4800)</f>
        <v>4800</v>
      </c>
      <c r="I13" s="0" t="str">
        <v>JOVEM AÇÃO</v>
      </c>
    </row>
    <row r="14" customFormat="false" ht="12.75" hidden="false" customHeight="false" outlineLevel="0" collapsed="false">
      <c r="A14" s="0" t="str">
        <f aca="false">IFERROR(__xludf.dummyfunction("""COMPUTED_VALUE"""),"Guaraí")</f>
        <v>Guaraí</v>
      </c>
      <c r="B14" s="0" t="str">
        <f aca="false">IFERROR(__xludf.dummyfunction("""COMPUTED_VALUE"""),"Fortaleza do Tabocao")</f>
        <v>Fortaleza do Tabocao</v>
      </c>
      <c r="C14" s="0" t="str">
        <f aca="false">IFERROR(__xludf.dummyfunction("""COMPUTED_VALUE"""),"A.A. DA ESC. EST. MAJOR JUVENAL P.DE SOUZA")</f>
        <v>A.A. DA ESC. EST. MAJOR JUVENAL P.DE SOUZA</v>
      </c>
      <c r="D14" s="0" t="str">
        <f aca="false">IFERROR(__xludf.dummyfunction("""COMPUTED_VALUE"""),"01408714000104")</f>
        <v>01408714000104</v>
      </c>
      <c r="E14" s="0" t="str">
        <f aca="false">IFERROR(__xludf.dummyfunction("""COMPUTED_VALUE"""),"001")</f>
        <v>001</v>
      </c>
      <c r="F14" s="0" t="str">
        <f aca="false">IFERROR(__xludf.dummyfunction("""COMPUTED_VALUE"""),"2094")</f>
        <v>2094</v>
      </c>
      <c r="G14" s="0" t="str">
        <f aca="false">IFERROR(__xludf.dummyfunction("""COMPUTED_VALUE"""),"46743X")</f>
        <v>46743X</v>
      </c>
      <c r="H14" s="67" t="n">
        <f aca="false">IFERROR(__xludf.dummyfunction("""COMPUTED_VALUE"""),5880)</f>
        <v>5880</v>
      </c>
      <c r="I14" s="0" t="str">
        <v>JOVEM AÇÃO</v>
      </c>
    </row>
    <row r="15" customFormat="false" ht="12.75" hidden="false" customHeight="false" outlineLevel="0" collapsed="false">
      <c r="A15" s="0" t="str">
        <f aca="false">IFERROR(__xludf.dummyfunction("""COMPUTED_VALUE"""),"Guaraí")</f>
        <v>Guaraí</v>
      </c>
      <c r="B15" s="0" t="str">
        <f aca="false">IFERROR(__xludf.dummyfunction("""COMPUTED_VALUE"""),"Guarai")</f>
        <v>Guarai</v>
      </c>
      <c r="C15" s="0" t="str">
        <f aca="false">IFERROR(__xludf.dummyfunction("""COMPUTED_VALUE"""),"ASSOC. DE APOIO ESC. EST. OQUERLINA TORRES")</f>
        <v>ASSOC. DE APOIO ESC. EST. OQUERLINA TORRES</v>
      </c>
      <c r="D15" s="0" t="str">
        <f aca="false">IFERROR(__xludf.dummyfunction("""COMPUTED_VALUE"""),"01421201000125")</f>
        <v>01421201000125</v>
      </c>
      <c r="E15" s="0" t="str">
        <f aca="false">IFERROR(__xludf.dummyfunction("""COMPUTED_VALUE"""),"001")</f>
        <v>001</v>
      </c>
      <c r="F15" s="0" t="str">
        <f aca="false">IFERROR(__xludf.dummyfunction("""COMPUTED_VALUE"""),"2094")</f>
        <v>2094</v>
      </c>
      <c r="G15" s="0" t="str">
        <f aca="false">IFERROR(__xludf.dummyfunction("""COMPUTED_VALUE"""),"19266X")</f>
        <v>19266X</v>
      </c>
      <c r="H15" s="67" t="n">
        <f aca="false">IFERROR(__xludf.dummyfunction("""COMPUTED_VALUE"""),13120)</f>
        <v>13120</v>
      </c>
      <c r="I15" s="0" t="str">
        <v>JOVEM AÇÃO</v>
      </c>
    </row>
    <row r="16" customFormat="false" ht="12.75" hidden="false" customHeight="false" outlineLevel="0" collapsed="false">
      <c r="A16" s="0" t="str">
        <f aca="false">IFERROR(__xludf.dummyfunction("""COMPUTED_VALUE"""),"Gurupi")</f>
        <v>Gurupi</v>
      </c>
      <c r="B16" s="0" t="str">
        <f aca="false">IFERROR(__xludf.dummyfunction("""COMPUTED_VALUE"""),"Gurupi")</f>
        <v>Gurupi</v>
      </c>
      <c r="C16" s="0" t="str">
        <f aca="false">IFERROR(__xludf.dummyfunction("""COMPUTED_VALUE"""),"ASSOC. DE APOIO ESC. EST. BOM JESUS")</f>
        <v>ASSOC. DE APOIO ESC. EST. BOM JESUS</v>
      </c>
      <c r="D16" s="0" t="str">
        <f aca="false">IFERROR(__xludf.dummyfunction("""COMPUTED_VALUE"""),"01865430000139")</f>
        <v>01865430000139</v>
      </c>
      <c r="E16" s="0" t="str">
        <f aca="false">IFERROR(__xludf.dummyfunction("""COMPUTED_VALUE"""),"001")</f>
        <v>001</v>
      </c>
      <c r="F16" s="0" t="str">
        <f aca="false">IFERROR(__xludf.dummyfunction("""COMPUTED_VALUE"""),"0794")</f>
        <v>0794</v>
      </c>
      <c r="G16" s="0" t="str">
        <f aca="false">IFERROR(__xludf.dummyfunction("""COMPUTED_VALUE"""),"420603")</f>
        <v>420603</v>
      </c>
      <c r="H16" s="67" t="n">
        <f aca="false">IFERROR(__xludf.dummyfunction("""COMPUTED_VALUE"""),13800)</f>
        <v>13800</v>
      </c>
      <c r="I16" s="0" t="str">
        <v>JOVEM AÇÃO</v>
      </c>
    </row>
    <row r="17" customFormat="false" ht="12.75" hidden="false" customHeight="false" outlineLevel="0" collapsed="false">
      <c r="A17" s="0" t="str">
        <f aca="false">IFERROR(__xludf.dummyfunction("""COMPUTED_VALUE"""),"Gurupi")</f>
        <v>Gurupi</v>
      </c>
      <c r="B17" s="0" t="str">
        <f aca="false">IFERROR(__xludf.dummyfunction("""COMPUTED_VALUE"""),"Gurupi")</f>
        <v>Gurupi</v>
      </c>
      <c r="C17" s="0" t="str">
        <f aca="false">IFERROR(__xludf.dummyfunction("""COMPUTED_VALUE"""),"ASSOC. DE APOIO COL. EST. DE GURUPI")</f>
        <v>ASSOC. DE APOIO COL. EST. DE GURUPI</v>
      </c>
      <c r="D17" s="0" t="str">
        <f aca="false">IFERROR(__xludf.dummyfunction("""COMPUTED_VALUE"""),"01887135000183")</f>
        <v>01887135000183</v>
      </c>
      <c r="E17" s="0" t="str">
        <f aca="false">IFERROR(__xludf.dummyfunction("""COMPUTED_VALUE"""),"001")</f>
        <v>001</v>
      </c>
      <c r="F17" s="0" t="str">
        <f aca="false">IFERROR(__xludf.dummyfunction("""COMPUTED_VALUE"""),"0794")</f>
        <v>0794</v>
      </c>
      <c r="G17" s="0" t="str">
        <f aca="false">IFERROR(__xludf.dummyfunction("""COMPUTED_VALUE"""),"420700")</f>
        <v>420700</v>
      </c>
      <c r="H17" s="67" t="n">
        <f aca="false">IFERROR(__xludf.dummyfunction("""COMPUTED_VALUE"""),3320)</f>
        <v>3320</v>
      </c>
      <c r="I17" s="0" t="str">
        <v>JOVEM AÇÃO</v>
      </c>
    </row>
    <row r="18" customFormat="false" ht="12.75" hidden="false" customHeight="false" outlineLevel="0" collapsed="false">
      <c r="A18" s="0" t="str">
        <f aca="false">IFERROR(__xludf.dummyfunction("""COMPUTED_VALUE"""),"Miracema")</f>
        <v>Miracema</v>
      </c>
      <c r="B18" s="0" t="str">
        <f aca="false">IFERROR(__xludf.dummyfunction("""COMPUTED_VALUE"""),"Miracema do Tocantins")</f>
        <v>Miracema do Tocantins</v>
      </c>
      <c r="C18" s="0" t="str">
        <f aca="false">IFERROR(__xludf.dummyfunction("""COMPUTED_VALUE"""),"ASSOC ESC COM COL EST FILOMENA MOREIRA DE PAULA")</f>
        <v>ASSOC ESC COM COL EST FILOMENA MOREIRA DE PAULA</v>
      </c>
      <c r="D18" s="0" t="str">
        <f aca="false">IFERROR(__xludf.dummyfunction("""COMPUTED_VALUE"""),"00900200000109")</f>
        <v>00900200000109</v>
      </c>
      <c r="E18" s="0" t="str">
        <f aca="false">IFERROR(__xludf.dummyfunction("""COMPUTED_VALUE"""),"001")</f>
        <v>001</v>
      </c>
      <c r="F18" s="0" t="str">
        <f aca="false">IFERROR(__xludf.dummyfunction("""COMPUTED_VALUE"""),"0862")</f>
        <v>0862</v>
      </c>
      <c r="G18" s="0" t="str">
        <f aca="false">IFERROR(__xludf.dummyfunction("""COMPUTED_VALUE"""),"97527")</f>
        <v>97527</v>
      </c>
      <c r="H18" s="67" t="n">
        <f aca="false">IFERROR(__xludf.dummyfunction("""COMPUTED_VALUE"""),6400)</f>
        <v>6400</v>
      </c>
      <c r="I18" s="0" t="str">
        <v>JOVEM AÇÃO</v>
      </c>
    </row>
    <row r="19" customFormat="false" ht="12.75" hidden="false" customHeight="false" outlineLevel="0" collapsed="false">
      <c r="A19" s="0" t="str">
        <f aca="false">IFERROR(__xludf.dummyfunction("""COMPUTED_VALUE"""),"Miracema")</f>
        <v>Miracema</v>
      </c>
      <c r="B19" s="0" t="str">
        <f aca="false">IFERROR(__xludf.dummyfunction("""COMPUTED_VALUE"""),"Tocantinia")</f>
        <v>Tocantinia</v>
      </c>
      <c r="C19" s="0" t="str">
        <f aca="false">IFERROR(__xludf.dummyfunction("""COMPUTED_VALUE"""),"ASS. APOIO AO CEM XERENTE WARA")</f>
        <v>ASS. APOIO AO CEM XERENTE WARA</v>
      </c>
      <c r="D19" s="0" t="str">
        <f aca="false">IFERROR(__xludf.dummyfunction("""COMPUTED_VALUE"""),"07674098000101")</f>
        <v>07674098000101</v>
      </c>
      <c r="E19" s="0" t="str">
        <f aca="false">IFERROR(__xludf.dummyfunction("""COMPUTED_VALUE"""),"001")</f>
        <v>001</v>
      </c>
      <c r="F19" s="0" t="str">
        <f aca="false">IFERROR(__xludf.dummyfunction("""COMPUTED_VALUE"""),"0862")</f>
        <v>0862</v>
      </c>
      <c r="G19" s="0" t="str">
        <f aca="false">IFERROR(__xludf.dummyfunction("""COMPUTED_VALUE"""),"183407")</f>
        <v>183407</v>
      </c>
      <c r="H19" s="67" t="n">
        <f aca="false">IFERROR(__xludf.dummyfunction("""COMPUTED_VALUE"""),6880)</f>
        <v>6880</v>
      </c>
      <c r="I19" s="0" t="str">
        <v>JOVEM AÇÃO</v>
      </c>
    </row>
    <row r="20" customFormat="false" ht="12.75" hidden="false" customHeight="false" outlineLevel="0" collapsed="false">
      <c r="A20" s="0" t="str">
        <f aca="false">IFERROR(__xludf.dummyfunction("""COMPUTED_VALUE"""),"Palmas")</f>
        <v>Palmas</v>
      </c>
      <c r="B20" s="0" t="str">
        <f aca="false">IFERROR(__xludf.dummyfunction("""COMPUTED_VALUE"""),"Palmas")</f>
        <v>Palmas</v>
      </c>
      <c r="C20" s="0" t="str">
        <f aca="false">IFERROR(__xludf.dummyfunction("""COMPUTED_VALUE"""),"A.AP. DO COL. EST. SANTA RITA DE CASSIA")</f>
        <v>A.AP. DO COL. EST. SANTA RITA DE CASSIA</v>
      </c>
      <c r="D20" s="0" t="str">
        <f aca="false">IFERROR(__xludf.dummyfunction("""COMPUTED_VALUE"""),"01955414000137")</f>
        <v>01955414000137</v>
      </c>
      <c r="E20" s="0" t="str">
        <f aca="false">IFERROR(__xludf.dummyfunction("""COMPUTED_VALUE"""),"001")</f>
        <v>001</v>
      </c>
      <c r="F20" s="0" t="str">
        <f aca="false">IFERROR(__xludf.dummyfunction("""COMPUTED_VALUE"""),"1505")</f>
        <v>1505</v>
      </c>
      <c r="G20" s="0" t="str">
        <f aca="false">IFERROR(__xludf.dummyfunction("""COMPUTED_VALUE"""),"256579")</f>
        <v>256579</v>
      </c>
      <c r="H20" s="67" t="n">
        <f aca="false">IFERROR(__xludf.dummyfunction("""COMPUTED_VALUE"""),8080)</f>
        <v>8080</v>
      </c>
      <c r="I20" s="0" t="str">
        <v>JOVEM AÇÃO</v>
      </c>
    </row>
    <row r="21" customFormat="false" ht="12.75" hidden="false" customHeight="false" outlineLevel="0" collapsed="false">
      <c r="A21" s="0" t="str">
        <f aca="false">IFERROR(__xludf.dummyfunction("""COMPUTED_VALUE"""),"Palmas")</f>
        <v>Palmas</v>
      </c>
      <c r="B21" s="0" t="str">
        <f aca="false">IFERROR(__xludf.dummyfunction("""COMPUTED_VALUE"""),"Palmas")</f>
        <v>Palmas</v>
      </c>
      <c r="C21" s="0" t="str">
        <f aca="false">IFERROR(__xludf.dummyfunction("""COMPUTED_VALUE"""),"ASSOC. DE APOIO COL. DA POLICIA MILITAR DO TOCANTINS")</f>
        <v>ASSOC. DE APOIO COL. DA POLICIA MILITAR DO TOCANTINS</v>
      </c>
      <c r="D21" s="0" t="str">
        <f aca="false">IFERROR(__xludf.dummyfunction("""COMPUTED_VALUE"""),"02050257000183")</f>
        <v>02050257000183</v>
      </c>
      <c r="E21" s="0" t="str">
        <f aca="false">IFERROR(__xludf.dummyfunction("""COMPUTED_VALUE"""),"001")</f>
        <v>001</v>
      </c>
      <c r="F21" s="0" t="str">
        <f aca="false">IFERROR(__xludf.dummyfunction("""COMPUTED_VALUE"""),"1505")</f>
        <v>1505</v>
      </c>
      <c r="G21" s="0" t="str">
        <f aca="false">IFERROR(__xludf.dummyfunction("""COMPUTED_VALUE"""),"455466")</f>
        <v>455466</v>
      </c>
      <c r="H21" s="67" t="n">
        <f aca="false">IFERROR(__xludf.dummyfunction("""COMPUTED_VALUE"""),40400)</f>
        <v>40400</v>
      </c>
      <c r="I21" s="0" t="str">
        <v>JOVEM AÇÃO</v>
      </c>
    </row>
    <row r="22" customFormat="false" ht="12.75" hidden="false" customHeight="false" outlineLevel="0" collapsed="false">
      <c r="A22" s="0" t="str">
        <f aca="false">IFERROR(__xludf.dummyfunction("""COMPUTED_VALUE"""),"Palmas")</f>
        <v>Palmas</v>
      </c>
      <c r="B22" s="0" t="str">
        <f aca="false">IFERROR(__xludf.dummyfunction("""COMPUTED_VALUE"""),"Palmas")</f>
        <v>Palmas</v>
      </c>
      <c r="C22" s="0" t="str">
        <f aca="false">IFERROR(__xludf.dummyfunction("""COMPUTED_VALUE"""),"A.A. AO COLEGIO ESTADUAL SAO JOSE")</f>
        <v>A.A. AO COLEGIO ESTADUAL SAO JOSE</v>
      </c>
      <c r="D22" s="0" t="str">
        <f aca="false">IFERROR(__xludf.dummyfunction("""COMPUTED_VALUE"""),"01913809000177")</f>
        <v>01913809000177</v>
      </c>
      <c r="E22" s="0" t="str">
        <f aca="false">IFERROR(__xludf.dummyfunction("""COMPUTED_VALUE"""),"001")</f>
        <v>001</v>
      </c>
      <c r="F22" s="0" t="str">
        <f aca="false">IFERROR(__xludf.dummyfunction("""COMPUTED_VALUE"""),"1886")</f>
        <v>1886</v>
      </c>
      <c r="G22" s="0" t="str">
        <f aca="false">IFERROR(__xludf.dummyfunction("""COMPUTED_VALUE"""),"325252")</f>
        <v>325252</v>
      </c>
      <c r="H22" s="67" t="n">
        <f aca="false">IFERROR(__xludf.dummyfunction("""COMPUTED_VALUE"""),9520)</f>
        <v>9520</v>
      </c>
      <c r="I22" s="0" t="str">
        <v>JOVEM AÇÃO</v>
      </c>
    </row>
    <row r="23" customFormat="false" ht="12.75" hidden="false" customHeight="false" outlineLevel="0" collapsed="false">
      <c r="A23" s="0" t="str">
        <f aca="false">IFERROR(__xludf.dummyfunction("""COMPUTED_VALUE"""),"Palmas")</f>
        <v>Palmas</v>
      </c>
      <c r="B23" s="0" t="str">
        <f aca="false">IFERROR(__xludf.dummyfunction("""COMPUTED_VALUE"""),"Palmas")</f>
        <v>Palmas</v>
      </c>
      <c r="C23" s="0" t="str">
        <f aca="false">IFERROR(__xludf.dummyfunction("""COMPUTED_VALUE"""),"A.P.E M. DA ESC. EST. MADRE BELEM")</f>
        <v>A.P.E M. DA ESC. EST. MADRE BELEM</v>
      </c>
      <c r="D23" s="0" t="str">
        <f aca="false">IFERROR(__xludf.dummyfunction("""COMPUTED_VALUE"""),"01034134000196")</f>
        <v>01034134000196</v>
      </c>
      <c r="E23" s="0" t="str">
        <f aca="false">IFERROR(__xludf.dummyfunction("""COMPUTED_VALUE"""),"001")</f>
        <v>001</v>
      </c>
      <c r="F23" s="0" t="str">
        <f aca="false">IFERROR(__xludf.dummyfunction("""COMPUTED_VALUE"""),"1886")</f>
        <v>1886</v>
      </c>
      <c r="G23" s="0" t="str">
        <f aca="false">IFERROR(__xludf.dummyfunction("""COMPUTED_VALUE"""),"519855")</f>
        <v>519855</v>
      </c>
      <c r="H23" s="67" t="n">
        <f aca="false">IFERROR(__xludf.dummyfunction("""COMPUTED_VALUE"""),29400)</f>
        <v>29400</v>
      </c>
      <c r="I23" s="0" t="str">
        <v>JOVEM AÇÃO</v>
      </c>
    </row>
    <row r="24" customFormat="false" ht="12.75" hidden="false" customHeight="false" outlineLevel="0" collapsed="false">
      <c r="A24" s="0" t="str">
        <f aca="false">IFERROR(__xludf.dummyfunction("""COMPUTED_VALUE"""),"Paraíso")</f>
        <v>Paraíso</v>
      </c>
      <c r="B24" s="0" t="str">
        <f aca="false">IFERROR(__xludf.dummyfunction("""COMPUTED_VALUE"""),"Barrolandia")</f>
        <v>Barrolandia</v>
      </c>
      <c r="C24" s="0" t="str">
        <f aca="false">IFERROR(__xludf.dummyfunction("""COMPUTED_VALUE"""),"ASSOC. DE A. DO COL. EST. PRES. TANCREDO NEVES")</f>
        <v>ASSOC. DE A. DO COL. EST. PRES. TANCREDO NEVES</v>
      </c>
      <c r="D24" s="0" t="str">
        <f aca="false">IFERROR(__xludf.dummyfunction("""COMPUTED_VALUE"""),"01086975000147")</f>
        <v>01086975000147</v>
      </c>
      <c r="E24" s="0" t="str">
        <f aca="false">IFERROR(__xludf.dummyfunction("""COMPUTED_VALUE"""),"001")</f>
        <v>001</v>
      </c>
      <c r="F24" s="0" t="str">
        <f aca="false">IFERROR(__xludf.dummyfunction("""COMPUTED_VALUE"""),"0862")</f>
        <v>0862</v>
      </c>
      <c r="G24" s="0" t="str">
        <f aca="false">IFERROR(__xludf.dummyfunction("""COMPUTED_VALUE"""),"244155")</f>
        <v>244155</v>
      </c>
      <c r="H24" s="67" t="n">
        <f aca="false">IFERROR(__xludf.dummyfunction("""COMPUTED_VALUE"""),4400)</f>
        <v>4400</v>
      </c>
      <c r="I24" s="0" t="str">
        <v>JOVEM AÇÃO</v>
      </c>
    </row>
    <row r="25" customFormat="false" ht="12.75" hidden="false" customHeight="false" outlineLevel="0" collapsed="false">
      <c r="A25" s="0" t="str">
        <f aca="false">IFERROR(__xludf.dummyfunction("""COMPUTED_VALUE"""),"Porto Nacional")</f>
        <v>Porto Nacional</v>
      </c>
      <c r="B25" s="0" t="str">
        <f aca="false">IFERROR(__xludf.dummyfunction("""COMPUTED_VALUE"""),"Brejinho de Nazare")</f>
        <v>Brejinho de Nazare</v>
      </c>
      <c r="C25" s="0" t="str">
        <f aca="false">IFERROR(__xludf.dummyfunction("""COMPUTED_VALUE"""),"A.A. DO COLEGIO ESTADUAL PADRAO")</f>
        <v>A.A. DO COLEGIO ESTADUAL PADRAO</v>
      </c>
      <c r="D25" s="0" t="str">
        <f aca="false">IFERROR(__xludf.dummyfunction("""COMPUTED_VALUE"""),"01181175000105")</f>
        <v>01181175000105</v>
      </c>
      <c r="E25" s="0" t="str">
        <f aca="false">IFERROR(__xludf.dummyfunction("""COMPUTED_VALUE"""),"001")</f>
        <v>001</v>
      </c>
      <c r="F25" s="0" t="str">
        <f aca="false">IFERROR(__xludf.dummyfunction("""COMPUTED_VALUE"""),"3976")</f>
        <v>3976</v>
      </c>
      <c r="G25" s="0" t="str">
        <f aca="false">IFERROR(__xludf.dummyfunction("""COMPUTED_VALUE"""),"51047")</f>
        <v>51047</v>
      </c>
      <c r="H25" s="67" t="n">
        <f aca="false">IFERROR(__xludf.dummyfunction("""COMPUTED_VALUE"""),6480)</f>
        <v>6480</v>
      </c>
      <c r="I25" s="0" t="str">
        <v>JOVEM AÇÃO</v>
      </c>
    </row>
    <row r="26" customFormat="false" ht="12.75" hidden="false" customHeight="false" outlineLevel="0" collapsed="false">
      <c r="A26" s="0" t="str">
        <f aca="false">IFERROR(__xludf.dummyfunction("""COMPUTED_VALUE"""),"Porto Nacional")</f>
        <v>Porto Nacional</v>
      </c>
      <c r="B26" s="0" t="str">
        <f aca="false">IFERROR(__xludf.dummyfunction("""COMPUTED_VALUE"""),"Natividade")</f>
        <v>Natividade</v>
      </c>
      <c r="C26" s="0" t="str">
        <f aca="false">IFERROR(__xludf.dummyfunction("""COMPUTED_VALUE"""),"ASSOC. NOSSA SENHORA NATIVIDADE COL. AGRÍCOLA")</f>
        <v>ASSOC. NOSSA SENHORA NATIVIDADE COL. AGRÍCOLA</v>
      </c>
      <c r="D26" s="0" t="str">
        <f aca="false">IFERROR(__xludf.dummyfunction("""COMPUTED_VALUE"""),"03758716000140")</f>
        <v>03758716000140</v>
      </c>
      <c r="E26" s="0" t="str">
        <f aca="false">IFERROR(__xludf.dummyfunction("""COMPUTED_VALUE"""),"001")</f>
        <v>001</v>
      </c>
      <c r="F26" s="0" t="str">
        <f aca="false">IFERROR(__xludf.dummyfunction("""COMPUTED_VALUE"""),"3980")</f>
        <v>3980</v>
      </c>
      <c r="G26" s="0" t="str">
        <f aca="false">IFERROR(__xludf.dummyfunction("""COMPUTED_VALUE"""),"282782")</f>
        <v>282782</v>
      </c>
      <c r="H26" s="67" t="n">
        <f aca="false">IFERROR(__xludf.dummyfunction("""COMPUTED_VALUE"""),5080)</f>
        <v>5080</v>
      </c>
      <c r="I26" s="0" t="str">
        <v>JOVEM AÇÃO</v>
      </c>
    </row>
    <row r="27" customFormat="false" ht="12.75" hidden="false" customHeight="false" outlineLevel="0" collapsed="false">
      <c r="A27" s="0" t="str">
        <f aca="false">IFERROR(__xludf.dummyfunction("""COMPUTED_VALUE"""),"Porto Nacional")</f>
        <v>Porto Nacional</v>
      </c>
      <c r="B27" s="0" t="str">
        <f aca="false">IFERROR(__xludf.dummyfunction("""COMPUTED_VALUE"""),"Pindorama do Tocantins")</f>
        <v>Pindorama do Tocantins</v>
      </c>
      <c r="C27" s="0" t="str">
        <f aca="false">IFERROR(__xludf.dummyfunction("""COMPUTED_VALUE"""),"A.A. DO COL. EST. MANOEL DOS SANTOS ROSAL")</f>
        <v>A.A. DO COL. EST. MANOEL DOS SANTOS ROSAL</v>
      </c>
      <c r="D27" s="0" t="str">
        <f aca="false">IFERROR(__xludf.dummyfunction("""COMPUTED_VALUE"""),"01034136000185")</f>
        <v>01034136000185</v>
      </c>
      <c r="E27" s="0" t="str">
        <f aca="false">IFERROR(__xludf.dummyfunction("""COMPUTED_VALUE"""),"001")</f>
        <v>001</v>
      </c>
      <c r="F27" s="0" t="str">
        <f aca="false">IFERROR(__xludf.dummyfunction("""COMPUTED_VALUE"""),"1117")</f>
        <v>1117</v>
      </c>
      <c r="G27" s="0" t="str">
        <f aca="false">IFERROR(__xludf.dummyfunction("""COMPUTED_VALUE"""),"312991")</f>
        <v>312991</v>
      </c>
      <c r="H27" s="67" t="n">
        <f aca="false">IFERROR(__xludf.dummyfunction("""COMPUTED_VALUE"""),8880)</f>
        <v>8880</v>
      </c>
      <c r="I27" s="0" t="str">
        <v>JOVEM AÇÃO</v>
      </c>
    </row>
    <row r="28" customFormat="false" ht="12.75" hidden="false" customHeight="false" outlineLevel="0" collapsed="false">
      <c r="A28" s="0" t="str">
        <f aca="false">IFERROR(__xludf.dummyfunction("""COMPUTED_VALUE"""),"Porto Nacional")</f>
        <v>Porto Nacional</v>
      </c>
      <c r="B28" s="0" t="str">
        <f aca="false">IFERROR(__xludf.dummyfunction("""COMPUTED_VALUE"""),"Porto Nacional")</f>
        <v>Porto Nacional</v>
      </c>
      <c r="C28" s="0" t="str">
        <f aca="false">IFERROR(__xludf.dummyfunction("""COMPUTED_VALUE"""),"ASSOC. DE APOIO AO CEM FELIX CAMOA I")</f>
        <v>ASSOC. DE APOIO AO CEM FELIX CAMOA I</v>
      </c>
      <c r="D28" s="0" t="str">
        <f aca="false">IFERROR(__xludf.dummyfunction("""COMPUTED_VALUE"""),"01112476000187")</f>
        <v>01112476000187</v>
      </c>
      <c r="E28" s="0" t="str">
        <f aca="false">IFERROR(__xludf.dummyfunction("""COMPUTED_VALUE"""),"104")</f>
        <v>104</v>
      </c>
      <c r="F28" s="0" t="str">
        <f aca="false">IFERROR(__xludf.dummyfunction("""COMPUTED_VALUE"""),"1829")</f>
        <v>1829</v>
      </c>
      <c r="G28" s="0" t="str">
        <f aca="false">IFERROR(__xludf.dummyfunction("""COMPUTED_VALUE"""),"3050011")</f>
        <v>3050011</v>
      </c>
      <c r="H28" s="67" t="n">
        <f aca="false">IFERROR(__xludf.dummyfunction("""COMPUTED_VALUE"""),4880)</f>
        <v>4880</v>
      </c>
      <c r="I28" s="0" t="str">
        <v>JOVEM AÇÃO</v>
      </c>
    </row>
    <row r="29" customFormat="false" ht="12.75" hidden="false" customHeight="false" outlineLevel="0" collapsed="false">
      <c r="A29" s="0" t="str">
        <f aca="false">IFERROR(__xludf.dummyfunction("""COMPUTED_VALUE"""),"Tocantinópolis")</f>
        <v>Tocantinópolis</v>
      </c>
      <c r="B29" s="0" t="str">
        <f aca="false">IFERROR(__xludf.dummyfunction("""COMPUTED_VALUE"""),"Aguiarnopolis")</f>
        <v>Aguiarnopolis</v>
      </c>
      <c r="C29" s="0" t="str">
        <f aca="false">IFERROR(__xludf.dummyfunction("""COMPUTED_VALUE"""),"A.A. DA ESC. EST. NAZARÉ NUNES DA SILVA (AGUIARNOPOLIS)")</f>
        <v>A.A. DA ESC. EST. NAZARÉ NUNES DA SILVA (AGUIARNOPOLIS)</v>
      </c>
      <c r="D29" s="0" t="str">
        <f aca="false">IFERROR(__xludf.dummyfunction("""COMPUTED_VALUE"""),"01213519000110")</f>
        <v>01213519000110</v>
      </c>
      <c r="E29" s="0" t="str">
        <f aca="false">IFERROR(__xludf.dummyfunction("""COMPUTED_VALUE"""),"001")</f>
        <v>001</v>
      </c>
      <c r="F29" s="0" t="str">
        <f aca="false">IFERROR(__xludf.dummyfunction("""COMPUTED_VALUE"""),"0810")</f>
        <v>0810</v>
      </c>
      <c r="G29" s="0" t="str">
        <f aca="false">IFERROR(__xludf.dummyfunction("""COMPUTED_VALUE"""),"217727")</f>
        <v>217727</v>
      </c>
      <c r="H29" s="67" t="n">
        <f aca="false">IFERROR(__xludf.dummyfunction("""COMPUTED_VALUE"""),8320)</f>
        <v>8320</v>
      </c>
      <c r="I29" s="0" t="str">
        <v>JOVEM AÇÃO</v>
      </c>
    </row>
    <row r="30" customFormat="false" ht="12.75" hidden="false" customHeight="false" outlineLevel="0" collapsed="false">
      <c r="A30" s="0" t="str">
        <f aca="false">IFERROR(__xludf.dummyfunction("""COMPUTED_VALUE"""),"Tocantinópolis")</f>
        <v>Tocantinópolis</v>
      </c>
      <c r="B30" s="0" t="str">
        <f aca="false">IFERROR(__xludf.dummyfunction("""COMPUTED_VALUE"""),"Tocantinopolis")</f>
        <v>Tocantinopolis</v>
      </c>
      <c r="C30" s="0" t="str">
        <f aca="false">IFERROR(__xludf.dummyfunction("""COMPUTED_VALUE"""),"ASSOC.PAIS E MESTRES COL. EST. DEP.DARCY MARINHO")</f>
        <v>ASSOC.PAIS E MESTRES COL. EST. DEP.DARCY MARINHO</v>
      </c>
      <c r="D30" s="0" t="str">
        <f aca="false">IFERROR(__xludf.dummyfunction("""COMPUTED_VALUE"""),"01230236000187")</f>
        <v>01230236000187</v>
      </c>
      <c r="E30" s="0" t="str">
        <f aca="false">IFERROR(__xludf.dummyfunction("""COMPUTED_VALUE"""),"001")</f>
        <v>001</v>
      </c>
      <c r="F30" s="0" t="str">
        <f aca="false">IFERROR(__xludf.dummyfunction("""COMPUTED_VALUE"""),"0810")</f>
        <v>0810</v>
      </c>
      <c r="G30" s="0" t="str">
        <f aca="false">IFERROR(__xludf.dummyfunction("""COMPUTED_VALUE"""),"297410")</f>
        <v>297410</v>
      </c>
      <c r="H30" s="67" t="n">
        <f aca="false">IFERROR(__xludf.dummyfunction("""COMPUTED_VALUE"""),8840)</f>
        <v>8840</v>
      </c>
      <c r="I30" s="0" t="str">
        <v>JOVEM AÇÃO</v>
      </c>
    </row>
    <row r="31" customFormat="false" ht="12.75" hidden="false" customHeight="false" outlineLevel="0" collapsed="false">
      <c r="I31" s="0" t="str">
        <v/>
      </c>
    </row>
    <row r="32" customFormat="false" ht="12.75" hidden="false" customHeight="false" outlineLevel="0" collapsed="false">
      <c r="I32" s="0" t="str">
        <v/>
      </c>
    </row>
    <row r="33" customFormat="false" ht="12.75" hidden="false" customHeight="false" outlineLevel="0" collapsed="false">
      <c r="I33" s="0" t="str">
        <v/>
      </c>
    </row>
    <row r="34" customFormat="false" ht="12.75" hidden="false" customHeight="false" outlineLevel="0" collapsed="false">
      <c r="I34" s="0" t="str">
        <v/>
      </c>
    </row>
    <row r="35" customFormat="false" ht="12.75" hidden="false" customHeight="false" outlineLevel="0" collapsed="false">
      <c r="I35" s="0" t="str">
        <v/>
      </c>
    </row>
    <row r="36" customFormat="false" ht="12.75" hidden="false" customHeight="false" outlineLevel="0" collapsed="false">
      <c r="I36" s="0" t="str">
        <v/>
      </c>
    </row>
    <row r="37" customFormat="false" ht="12.75" hidden="false" customHeight="false" outlineLevel="0" collapsed="false">
      <c r="I37" s="0" t="str">
        <v/>
      </c>
    </row>
    <row r="38" customFormat="false" ht="12.75" hidden="false" customHeight="false" outlineLevel="0" collapsed="false">
      <c r="I38" s="0" t="str">
        <v/>
      </c>
    </row>
    <row r="39" customFormat="false" ht="12.75" hidden="false" customHeight="false" outlineLevel="0" collapsed="false">
      <c r="I39" s="0" t="str">
        <v/>
      </c>
    </row>
    <row r="40" customFormat="false" ht="12.75" hidden="false" customHeight="false" outlineLevel="0" collapsed="false">
      <c r="I40" s="0" t="str">
        <v/>
      </c>
    </row>
    <row r="41" customFormat="false" ht="12.75" hidden="false" customHeight="false" outlineLevel="0" collapsed="false">
      <c r="I41" s="0" t="str">
        <v/>
      </c>
    </row>
    <row r="42" customFormat="false" ht="12.75" hidden="false" customHeight="false" outlineLevel="0" collapsed="false">
      <c r="I42" s="0" t="str">
        <v/>
      </c>
    </row>
    <row r="43" customFormat="false" ht="12.75" hidden="false" customHeight="false" outlineLevel="0" collapsed="false">
      <c r="I43" s="0" t="str">
        <v/>
      </c>
    </row>
    <row r="44" customFormat="false" ht="12.75" hidden="false" customHeight="false" outlineLevel="0" collapsed="false">
      <c r="I44" s="0" t="str">
        <v/>
      </c>
    </row>
    <row r="45" customFormat="false" ht="12.75" hidden="false" customHeight="false" outlineLevel="0" collapsed="false">
      <c r="I45" s="0" t="str">
        <v/>
      </c>
    </row>
    <row r="46" customFormat="false" ht="12.75" hidden="false" customHeight="false" outlineLevel="0" collapsed="false">
      <c r="I46" s="0" t="str">
        <v/>
      </c>
    </row>
    <row r="47" customFormat="false" ht="12.75" hidden="false" customHeight="false" outlineLevel="0" collapsed="false">
      <c r="I47" s="0" t="str">
        <v/>
      </c>
    </row>
    <row r="48" customFormat="false" ht="12.75" hidden="false" customHeight="false" outlineLevel="0" collapsed="false">
      <c r="I48" s="0" t="str">
        <v/>
      </c>
    </row>
    <row r="49" customFormat="false" ht="12.75" hidden="false" customHeight="false" outlineLevel="0" collapsed="false">
      <c r="I49" s="0" t="str">
        <v/>
      </c>
    </row>
    <row r="50" customFormat="false" ht="12.75" hidden="false" customHeight="false" outlineLevel="0" collapsed="false">
      <c r="I50" s="0" t="str">
        <v/>
      </c>
    </row>
    <row r="51" customFormat="false" ht="12.75" hidden="false" customHeight="false" outlineLevel="0" collapsed="false">
      <c r="I51" s="0" t="str">
        <v/>
      </c>
    </row>
    <row r="52" customFormat="false" ht="12.75" hidden="false" customHeight="false" outlineLevel="0" collapsed="false">
      <c r="I52" s="0" t="str">
        <v/>
      </c>
    </row>
    <row r="53" customFormat="false" ht="12.75" hidden="false" customHeight="false" outlineLevel="0" collapsed="false">
      <c r="I53" s="0" t="str">
        <v/>
      </c>
    </row>
    <row r="54" customFormat="false" ht="12.75" hidden="false" customHeight="false" outlineLevel="0" collapsed="false">
      <c r="I54" s="0" t="str">
        <v/>
      </c>
    </row>
    <row r="55" customFormat="false" ht="12.75" hidden="false" customHeight="false" outlineLevel="0" collapsed="false">
      <c r="I55" s="0" t="str">
        <v/>
      </c>
    </row>
    <row r="56" customFormat="false" ht="12.75" hidden="false" customHeight="false" outlineLevel="0" collapsed="false">
      <c r="I56" s="0" t="str">
        <v/>
      </c>
    </row>
    <row r="57" customFormat="false" ht="12.75" hidden="false" customHeight="false" outlineLevel="0" collapsed="false">
      <c r="I57" s="0" t="str">
        <v/>
      </c>
    </row>
    <row r="58" customFormat="false" ht="12.75" hidden="false" customHeight="false" outlineLevel="0" collapsed="false">
      <c r="I58" s="0" t="str">
        <v/>
      </c>
    </row>
    <row r="59" customFormat="false" ht="12.75" hidden="false" customHeight="false" outlineLevel="0" collapsed="false">
      <c r="I59" s="0" t="str">
        <v/>
      </c>
    </row>
    <row r="60" customFormat="false" ht="12.75" hidden="false" customHeight="false" outlineLevel="0" collapsed="false">
      <c r="I60" s="0" t="str">
        <v/>
      </c>
    </row>
    <row r="61" customFormat="false" ht="12.75" hidden="false" customHeight="false" outlineLevel="0" collapsed="false">
      <c r="I61" s="0" t="str">
        <v/>
      </c>
    </row>
    <row r="62" customFormat="false" ht="12.75" hidden="false" customHeight="false" outlineLevel="0" collapsed="false">
      <c r="I62" s="0" t="str">
        <v/>
      </c>
    </row>
    <row r="63" customFormat="false" ht="12.75" hidden="false" customHeight="false" outlineLevel="0" collapsed="false">
      <c r="I63" s="0" t="str">
        <v/>
      </c>
    </row>
    <row r="64" customFormat="false" ht="12.75" hidden="false" customHeight="false" outlineLevel="0" collapsed="false">
      <c r="I64" s="0" t="str">
        <v/>
      </c>
    </row>
    <row r="65" customFormat="false" ht="12.75" hidden="false" customHeight="false" outlineLevel="0" collapsed="false">
      <c r="I65" s="0" t="str">
        <v/>
      </c>
    </row>
    <row r="66" customFormat="false" ht="12.75" hidden="false" customHeight="false" outlineLevel="0" collapsed="false">
      <c r="I66" s="0" t="str">
        <v/>
      </c>
    </row>
    <row r="67" customFormat="false" ht="12.75" hidden="false" customHeight="false" outlineLevel="0" collapsed="false">
      <c r="I67" s="0" t="str">
        <v/>
      </c>
    </row>
    <row r="68" customFormat="false" ht="12.75" hidden="false" customHeight="false" outlineLevel="0" collapsed="false">
      <c r="I68" s="0" t="str">
        <v/>
      </c>
    </row>
    <row r="69" customFormat="false" ht="12.75" hidden="false" customHeight="false" outlineLevel="0" collapsed="false">
      <c r="I69" s="0" t="str">
        <v/>
      </c>
    </row>
    <row r="70" customFormat="false" ht="12.75" hidden="false" customHeight="false" outlineLevel="0" collapsed="false">
      <c r="I70" s="0" t="str">
        <v/>
      </c>
    </row>
    <row r="71" customFormat="false" ht="12.75" hidden="false" customHeight="false" outlineLevel="0" collapsed="false">
      <c r="I71" s="0" t="str">
        <v/>
      </c>
    </row>
    <row r="72" customFormat="false" ht="12.75" hidden="false" customHeight="false" outlineLevel="0" collapsed="false">
      <c r="I72" s="0" t="str">
        <v/>
      </c>
    </row>
    <row r="73" customFormat="false" ht="12.75" hidden="false" customHeight="false" outlineLevel="0" collapsed="false">
      <c r="I73" s="0" t="str">
        <v/>
      </c>
    </row>
    <row r="74" customFormat="false" ht="12.75" hidden="false" customHeight="false" outlineLevel="0" collapsed="false">
      <c r="I74" s="0" t="str">
        <v/>
      </c>
    </row>
    <row r="75" customFormat="false" ht="12.75" hidden="false" customHeight="false" outlineLevel="0" collapsed="false">
      <c r="I75" s="0" t="str">
        <v/>
      </c>
    </row>
    <row r="76" customFormat="false" ht="12.75" hidden="false" customHeight="false" outlineLevel="0" collapsed="false">
      <c r="I76" s="0" t="str">
        <v/>
      </c>
    </row>
    <row r="77" customFormat="false" ht="12.75" hidden="false" customHeight="false" outlineLevel="0" collapsed="false">
      <c r="I77" s="0" t="str">
        <v/>
      </c>
    </row>
    <row r="78" customFormat="false" ht="12.75" hidden="false" customHeight="false" outlineLevel="0" collapsed="false">
      <c r="I78" s="0" t="str">
        <v/>
      </c>
    </row>
    <row r="79" customFormat="false" ht="12.75" hidden="false" customHeight="false" outlineLevel="0" collapsed="false">
      <c r="I79" s="0" t="str">
        <v/>
      </c>
    </row>
    <row r="80" customFormat="false" ht="12.75" hidden="false" customHeight="false" outlineLevel="0" collapsed="false">
      <c r="I80" s="0" t="str">
        <v/>
      </c>
    </row>
    <row r="81" customFormat="false" ht="12.75" hidden="false" customHeight="false" outlineLevel="0" collapsed="false">
      <c r="I81" s="0" t="str">
        <v/>
      </c>
    </row>
    <row r="82" customFormat="false" ht="12.75" hidden="false" customHeight="false" outlineLevel="0" collapsed="false">
      <c r="I82" s="0" t="str">
        <v/>
      </c>
    </row>
    <row r="83" customFormat="false" ht="12.75" hidden="false" customHeight="false" outlineLevel="0" collapsed="false">
      <c r="I83" s="0" t="str">
        <v/>
      </c>
    </row>
    <row r="84" customFormat="false" ht="12.75" hidden="false" customHeight="false" outlineLevel="0" collapsed="false">
      <c r="I84" s="0" t="str">
        <v/>
      </c>
    </row>
    <row r="85" customFormat="false" ht="12.75" hidden="false" customHeight="false" outlineLevel="0" collapsed="false">
      <c r="I85" s="0" t="str">
        <v/>
      </c>
    </row>
    <row r="86" customFormat="false" ht="12.75" hidden="false" customHeight="false" outlineLevel="0" collapsed="false">
      <c r="I86" s="0" t="str">
        <v/>
      </c>
    </row>
    <row r="87" customFormat="false" ht="12.75" hidden="false" customHeight="false" outlineLevel="0" collapsed="false">
      <c r="I87" s="0" t="str">
        <v/>
      </c>
    </row>
    <row r="88" customFormat="false" ht="12.75" hidden="false" customHeight="false" outlineLevel="0" collapsed="false">
      <c r="I88" s="0" t="str">
        <v/>
      </c>
    </row>
    <row r="89" customFormat="false" ht="12.75" hidden="false" customHeight="false" outlineLevel="0" collapsed="false">
      <c r="I89" s="0" t="str">
        <v/>
      </c>
    </row>
    <row r="90" customFormat="false" ht="12.75" hidden="false" customHeight="false" outlineLevel="0" collapsed="false">
      <c r="I90" s="0" t="str">
        <v/>
      </c>
    </row>
    <row r="91" customFormat="false" ht="12.75" hidden="false" customHeight="false" outlineLevel="0" collapsed="false">
      <c r="I91" s="0" t="str">
        <v/>
      </c>
    </row>
    <row r="92" customFormat="false" ht="12.75" hidden="false" customHeight="false" outlineLevel="0" collapsed="false">
      <c r="I92" s="0" t="str">
        <v/>
      </c>
    </row>
    <row r="93" customFormat="false" ht="12.75" hidden="false" customHeight="false" outlineLevel="0" collapsed="false">
      <c r="I93" s="0" t="str">
        <v/>
      </c>
    </row>
    <row r="94" customFormat="false" ht="12.75" hidden="false" customHeight="false" outlineLevel="0" collapsed="false">
      <c r="I94" s="0" t="str">
        <v/>
      </c>
    </row>
    <row r="95" customFormat="false" ht="12.75" hidden="false" customHeight="false" outlineLevel="0" collapsed="false">
      <c r="I95" s="0" t="str">
        <v/>
      </c>
    </row>
    <row r="96" customFormat="false" ht="12.75" hidden="false" customHeight="false" outlineLevel="0" collapsed="false">
      <c r="I96" s="0" t="str">
        <v/>
      </c>
    </row>
    <row r="97" customFormat="false" ht="12.75" hidden="false" customHeight="false" outlineLevel="0" collapsed="false">
      <c r="I97" s="0" t="str">
        <v/>
      </c>
    </row>
    <row r="98" customFormat="false" ht="12.75" hidden="false" customHeight="false" outlineLevel="0" collapsed="false">
      <c r="I98" s="0" t="str">
        <v/>
      </c>
    </row>
    <row r="99" customFormat="false" ht="12.75" hidden="false" customHeight="false" outlineLevel="0" collapsed="false">
      <c r="I99" s="0" t="str">
        <v/>
      </c>
    </row>
    <row r="100" customFormat="false" ht="12.75" hidden="false" customHeight="false" outlineLevel="0" collapsed="false">
      <c r="I100" s="0" t="str">
        <v/>
      </c>
    </row>
    <row r="101" customFormat="false" ht="12.75" hidden="false" customHeight="false" outlineLevel="0" collapsed="false">
      <c r="I101" s="0" t="str">
        <v/>
      </c>
    </row>
    <row r="102" customFormat="false" ht="12.75" hidden="false" customHeight="false" outlineLevel="0" collapsed="false">
      <c r="I102" s="0" t="str">
        <v/>
      </c>
    </row>
    <row r="103" customFormat="false" ht="12.75" hidden="false" customHeight="false" outlineLevel="0" collapsed="false">
      <c r="I103" s="0" t="str">
        <v/>
      </c>
    </row>
    <row r="104" customFormat="false" ht="12.75" hidden="false" customHeight="false" outlineLevel="0" collapsed="false">
      <c r="I104" s="0" t="str">
        <v/>
      </c>
    </row>
    <row r="105" customFormat="false" ht="12.75" hidden="false" customHeight="false" outlineLevel="0" collapsed="false">
      <c r="I105" s="0" t="str">
        <v/>
      </c>
    </row>
    <row r="106" customFormat="false" ht="12.75" hidden="false" customHeight="false" outlineLevel="0" collapsed="false">
      <c r="I106" s="0" t="str">
        <v/>
      </c>
    </row>
    <row r="107" customFormat="false" ht="12.75" hidden="false" customHeight="false" outlineLevel="0" collapsed="false">
      <c r="I107" s="0" t="str">
        <v/>
      </c>
    </row>
    <row r="108" customFormat="false" ht="12.75" hidden="false" customHeight="false" outlineLevel="0" collapsed="false">
      <c r="I108" s="0" t="str">
        <v/>
      </c>
    </row>
    <row r="109" customFormat="false" ht="12.75" hidden="false" customHeight="false" outlineLevel="0" collapsed="false">
      <c r="I109" s="0" t="str">
        <v/>
      </c>
    </row>
    <row r="110" customFormat="false" ht="12.75" hidden="false" customHeight="false" outlineLevel="0" collapsed="false">
      <c r="I110" s="0" t="str">
        <v/>
      </c>
    </row>
    <row r="111" customFormat="false" ht="12.75" hidden="false" customHeight="false" outlineLevel="0" collapsed="false">
      <c r="I111" s="0" t="str">
        <v/>
      </c>
    </row>
    <row r="112" customFormat="false" ht="12.75" hidden="false" customHeight="false" outlineLevel="0" collapsed="false">
      <c r="I112" s="0" t="str">
        <v/>
      </c>
    </row>
    <row r="113" customFormat="false" ht="12.75" hidden="false" customHeight="false" outlineLevel="0" collapsed="false">
      <c r="I113" s="0" t="str">
        <v/>
      </c>
    </row>
    <row r="114" customFormat="false" ht="12.75" hidden="false" customHeight="false" outlineLevel="0" collapsed="false">
      <c r="I114" s="0" t="str">
        <v/>
      </c>
    </row>
    <row r="115" customFormat="false" ht="12.75" hidden="false" customHeight="false" outlineLevel="0" collapsed="false">
      <c r="I115" s="0" t="str">
        <v/>
      </c>
    </row>
    <row r="116" customFormat="false" ht="12.75" hidden="false" customHeight="false" outlineLevel="0" collapsed="false">
      <c r="I116" s="0" t="str">
        <v/>
      </c>
    </row>
    <row r="117" customFormat="false" ht="12.75" hidden="false" customHeight="false" outlineLevel="0" collapsed="false">
      <c r="I117" s="0" t="str">
        <v/>
      </c>
    </row>
    <row r="118" customFormat="false" ht="12.75" hidden="false" customHeight="false" outlineLevel="0" collapsed="false">
      <c r="I118" s="0" t="str">
        <v/>
      </c>
    </row>
    <row r="119" customFormat="false" ht="12.75" hidden="false" customHeight="false" outlineLevel="0" collapsed="false">
      <c r="I119" s="0" t="str">
        <v/>
      </c>
    </row>
    <row r="120" customFormat="false" ht="12.75" hidden="false" customHeight="false" outlineLevel="0" collapsed="false">
      <c r="I120" s="0" t="str">
        <v/>
      </c>
    </row>
    <row r="121" customFormat="false" ht="12.75" hidden="false" customHeight="false" outlineLevel="0" collapsed="false">
      <c r="I121" s="0" t="str">
        <v/>
      </c>
    </row>
    <row r="122" customFormat="false" ht="12.75" hidden="false" customHeight="false" outlineLevel="0" collapsed="false">
      <c r="I122" s="0" t="str">
        <v/>
      </c>
    </row>
    <row r="123" customFormat="false" ht="12.75" hidden="false" customHeight="false" outlineLevel="0" collapsed="false">
      <c r="I123" s="0" t="str">
        <v/>
      </c>
    </row>
    <row r="124" customFormat="false" ht="12.75" hidden="false" customHeight="false" outlineLevel="0" collapsed="false">
      <c r="I124" s="0" t="str">
        <v/>
      </c>
    </row>
    <row r="125" customFormat="false" ht="12.75" hidden="false" customHeight="false" outlineLevel="0" collapsed="false">
      <c r="I125" s="0" t="str">
        <v/>
      </c>
    </row>
    <row r="126" customFormat="false" ht="12.75" hidden="false" customHeight="false" outlineLevel="0" collapsed="false">
      <c r="I126" s="0" t="str">
        <v/>
      </c>
    </row>
    <row r="127" customFormat="false" ht="12.75" hidden="false" customHeight="false" outlineLevel="0" collapsed="false">
      <c r="I127" s="0" t="str">
        <v/>
      </c>
    </row>
    <row r="128" customFormat="false" ht="12.75" hidden="false" customHeight="false" outlineLevel="0" collapsed="false">
      <c r="I128" s="0" t="str">
        <v/>
      </c>
    </row>
    <row r="129" customFormat="false" ht="12.75" hidden="false" customHeight="false" outlineLevel="0" collapsed="false">
      <c r="I129" s="0" t="str">
        <v/>
      </c>
    </row>
    <row r="130" customFormat="false" ht="12.75" hidden="false" customHeight="false" outlineLevel="0" collapsed="false">
      <c r="I130" s="0" t="str">
        <v/>
      </c>
    </row>
    <row r="131" customFormat="false" ht="12.75" hidden="false" customHeight="false" outlineLevel="0" collapsed="false">
      <c r="I131" s="0" t="str">
        <v/>
      </c>
    </row>
    <row r="132" customFormat="false" ht="12.75" hidden="false" customHeight="false" outlineLevel="0" collapsed="false">
      <c r="I132" s="0" t="str">
        <v/>
      </c>
    </row>
    <row r="133" customFormat="false" ht="12.75" hidden="false" customHeight="false" outlineLevel="0" collapsed="false">
      <c r="I133" s="0" t="str">
        <v/>
      </c>
    </row>
    <row r="134" customFormat="false" ht="12.75" hidden="false" customHeight="false" outlineLevel="0" collapsed="false">
      <c r="I134" s="0" t="str">
        <v/>
      </c>
    </row>
    <row r="135" customFormat="false" ht="12.75" hidden="false" customHeight="false" outlineLevel="0" collapsed="false">
      <c r="I135" s="0" t="str">
        <v/>
      </c>
    </row>
    <row r="136" customFormat="false" ht="12.75" hidden="false" customHeight="false" outlineLevel="0" collapsed="false">
      <c r="I136" s="0" t="str">
        <v/>
      </c>
    </row>
    <row r="137" customFormat="false" ht="12.75" hidden="false" customHeight="false" outlineLevel="0" collapsed="false">
      <c r="I137" s="0" t="str">
        <v/>
      </c>
    </row>
    <row r="138" customFormat="false" ht="12.75" hidden="false" customHeight="false" outlineLevel="0" collapsed="false">
      <c r="I138" s="0" t="str">
        <v/>
      </c>
    </row>
    <row r="139" customFormat="false" ht="12.75" hidden="false" customHeight="false" outlineLevel="0" collapsed="false">
      <c r="I139" s="0" t="str">
        <v/>
      </c>
    </row>
    <row r="140" customFormat="false" ht="12.75" hidden="false" customHeight="false" outlineLevel="0" collapsed="false">
      <c r="I140" s="0" t="str">
        <v/>
      </c>
    </row>
    <row r="141" customFormat="false" ht="12.75" hidden="false" customHeight="false" outlineLevel="0" collapsed="false">
      <c r="I141" s="0" t="str">
        <v/>
      </c>
    </row>
    <row r="142" customFormat="false" ht="12.75" hidden="false" customHeight="false" outlineLevel="0" collapsed="false">
      <c r="I142" s="0" t="str">
        <v/>
      </c>
    </row>
    <row r="143" customFormat="false" ht="12.75" hidden="false" customHeight="false" outlineLevel="0" collapsed="false">
      <c r="I143" s="0" t="str">
        <v/>
      </c>
    </row>
    <row r="144" customFormat="false" ht="12.75" hidden="false" customHeight="false" outlineLevel="0" collapsed="false">
      <c r="I144" s="0" t="str">
        <v/>
      </c>
    </row>
    <row r="145" customFormat="false" ht="12.75" hidden="false" customHeight="false" outlineLevel="0" collapsed="false">
      <c r="I145" s="0" t="str">
        <v/>
      </c>
    </row>
    <row r="146" customFormat="false" ht="12.75" hidden="false" customHeight="false" outlineLevel="0" collapsed="false">
      <c r="I146" s="0" t="str">
        <v/>
      </c>
    </row>
    <row r="147" customFormat="false" ht="12.75" hidden="false" customHeight="false" outlineLevel="0" collapsed="false">
      <c r="I147" s="0" t="str">
        <v/>
      </c>
    </row>
    <row r="148" customFormat="false" ht="12.75" hidden="false" customHeight="false" outlineLevel="0" collapsed="false">
      <c r="I148" s="0" t="str">
        <v/>
      </c>
    </row>
    <row r="149" customFormat="false" ht="12.75" hidden="false" customHeight="false" outlineLevel="0" collapsed="false">
      <c r="I149" s="0" t="str">
        <v/>
      </c>
    </row>
    <row r="150" customFormat="false" ht="12.75" hidden="false" customHeight="false" outlineLevel="0" collapsed="false">
      <c r="I150" s="0" t="str">
        <v/>
      </c>
    </row>
    <row r="151" customFormat="false" ht="12.75" hidden="false" customHeight="false" outlineLevel="0" collapsed="false">
      <c r="I151" s="0" t="str">
        <v/>
      </c>
    </row>
    <row r="152" customFormat="false" ht="12.75" hidden="false" customHeight="false" outlineLevel="0" collapsed="false">
      <c r="I152" s="0" t="str">
        <v/>
      </c>
    </row>
    <row r="153" customFormat="false" ht="12.75" hidden="false" customHeight="false" outlineLevel="0" collapsed="false">
      <c r="I153" s="0" t="str">
        <v/>
      </c>
    </row>
    <row r="154" customFormat="false" ht="12.75" hidden="false" customHeight="false" outlineLevel="0" collapsed="false">
      <c r="I154" s="0" t="str">
        <v/>
      </c>
    </row>
    <row r="155" customFormat="false" ht="12.75" hidden="false" customHeight="false" outlineLevel="0" collapsed="false">
      <c r="I155" s="0" t="str">
        <v/>
      </c>
    </row>
    <row r="156" customFormat="false" ht="12.75" hidden="false" customHeight="false" outlineLevel="0" collapsed="false">
      <c r="I156" s="0" t="str">
        <v/>
      </c>
    </row>
    <row r="157" customFormat="false" ht="12.75" hidden="false" customHeight="false" outlineLevel="0" collapsed="false">
      <c r="I157" s="0" t="str">
        <v/>
      </c>
    </row>
    <row r="158" customFormat="false" ht="12.75" hidden="false" customHeight="false" outlineLevel="0" collapsed="false">
      <c r="I158" s="0" t="str">
        <v/>
      </c>
    </row>
    <row r="159" customFormat="false" ht="12.75" hidden="false" customHeight="false" outlineLevel="0" collapsed="false">
      <c r="I159" s="0" t="str">
        <v/>
      </c>
    </row>
    <row r="160" customFormat="false" ht="12.75" hidden="false" customHeight="false" outlineLevel="0" collapsed="false">
      <c r="I160" s="0" t="str">
        <v/>
      </c>
    </row>
    <row r="161" customFormat="false" ht="12.75" hidden="false" customHeight="false" outlineLevel="0" collapsed="false">
      <c r="I161" s="0" t="str">
        <v/>
      </c>
    </row>
    <row r="162" customFormat="false" ht="12.75" hidden="false" customHeight="false" outlineLevel="0" collapsed="false">
      <c r="I162" s="0" t="str">
        <v/>
      </c>
    </row>
    <row r="163" customFormat="false" ht="12.75" hidden="false" customHeight="false" outlineLevel="0" collapsed="false">
      <c r="I163" s="0" t="str">
        <v/>
      </c>
    </row>
    <row r="164" customFormat="false" ht="12.75" hidden="false" customHeight="false" outlineLevel="0" collapsed="false">
      <c r="I164" s="0" t="str">
        <v/>
      </c>
    </row>
    <row r="165" customFormat="false" ht="12.75" hidden="false" customHeight="false" outlineLevel="0" collapsed="false">
      <c r="I165" s="0" t="str">
        <v/>
      </c>
    </row>
    <row r="166" customFormat="false" ht="12.75" hidden="false" customHeight="false" outlineLevel="0" collapsed="false">
      <c r="I166" s="0" t="str">
        <v/>
      </c>
    </row>
    <row r="167" customFormat="false" ht="12.75" hidden="false" customHeight="false" outlineLevel="0" collapsed="false">
      <c r="I167" s="0" t="str">
        <v/>
      </c>
    </row>
    <row r="168" customFormat="false" ht="12.75" hidden="false" customHeight="false" outlineLevel="0" collapsed="false">
      <c r="I168" s="0" t="str">
        <v/>
      </c>
    </row>
    <row r="169" customFormat="false" ht="12.75" hidden="false" customHeight="false" outlineLevel="0" collapsed="false">
      <c r="I169" s="0" t="str">
        <v/>
      </c>
    </row>
    <row r="170" customFormat="false" ht="12.75" hidden="false" customHeight="false" outlineLevel="0" collapsed="false">
      <c r="I170" s="0" t="str">
        <v/>
      </c>
    </row>
    <row r="171" customFormat="false" ht="12.75" hidden="false" customHeight="false" outlineLevel="0" collapsed="false">
      <c r="I171" s="0" t="str">
        <v/>
      </c>
    </row>
    <row r="172" customFormat="false" ht="12.75" hidden="false" customHeight="false" outlineLevel="0" collapsed="false">
      <c r="I172" s="0" t="str">
        <v/>
      </c>
    </row>
    <row r="173" customFormat="false" ht="12.75" hidden="false" customHeight="false" outlineLevel="0" collapsed="false">
      <c r="I173" s="0" t="str">
        <v/>
      </c>
    </row>
    <row r="174" customFormat="false" ht="12.75" hidden="false" customHeight="false" outlineLevel="0" collapsed="false">
      <c r="I174" s="0" t="str">
        <v/>
      </c>
    </row>
    <row r="175" customFormat="false" ht="12.75" hidden="false" customHeight="false" outlineLevel="0" collapsed="false">
      <c r="I175" s="0" t="str">
        <v/>
      </c>
    </row>
    <row r="176" customFormat="false" ht="12.75" hidden="false" customHeight="false" outlineLevel="0" collapsed="false">
      <c r="I176" s="0" t="str">
        <v/>
      </c>
    </row>
    <row r="177" customFormat="false" ht="12.75" hidden="false" customHeight="false" outlineLevel="0" collapsed="false">
      <c r="I177" s="0" t="str">
        <v/>
      </c>
    </row>
    <row r="178" customFormat="false" ht="12.75" hidden="false" customHeight="false" outlineLevel="0" collapsed="false">
      <c r="I178" s="0" t="str">
        <v/>
      </c>
    </row>
    <row r="179" customFormat="false" ht="12.75" hidden="false" customHeight="false" outlineLevel="0" collapsed="false">
      <c r="I179" s="0" t="str">
        <v/>
      </c>
    </row>
    <row r="180" customFormat="false" ht="12.75" hidden="false" customHeight="false" outlineLevel="0" collapsed="false">
      <c r="I180" s="0" t="str">
        <v/>
      </c>
    </row>
    <row r="181" customFormat="false" ht="12.75" hidden="false" customHeight="false" outlineLevel="0" collapsed="false">
      <c r="I181" s="0" t="str">
        <v/>
      </c>
    </row>
    <row r="182" customFormat="false" ht="12.75" hidden="false" customHeight="false" outlineLevel="0" collapsed="false">
      <c r="I182" s="0" t="str">
        <v/>
      </c>
    </row>
    <row r="183" customFormat="false" ht="12.75" hidden="false" customHeight="false" outlineLevel="0" collapsed="false">
      <c r="I183" s="0" t="str">
        <v/>
      </c>
    </row>
    <row r="184" customFormat="false" ht="12.75" hidden="false" customHeight="false" outlineLevel="0" collapsed="false">
      <c r="I184" s="0" t="str">
        <v/>
      </c>
    </row>
    <row r="185" customFormat="false" ht="12.75" hidden="false" customHeight="false" outlineLevel="0" collapsed="false">
      <c r="I185" s="0" t="str">
        <v/>
      </c>
    </row>
    <row r="186" customFormat="false" ht="12.75" hidden="false" customHeight="false" outlineLevel="0" collapsed="false">
      <c r="I186" s="0" t="str">
        <v/>
      </c>
    </row>
    <row r="187" customFormat="false" ht="12.75" hidden="false" customHeight="false" outlineLevel="0" collapsed="false">
      <c r="I187" s="0" t="str">
        <v/>
      </c>
    </row>
    <row r="188" customFormat="false" ht="12.75" hidden="false" customHeight="false" outlineLevel="0" collapsed="false">
      <c r="I188" s="0" t="str">
        <v/>
      </c>
    </row>
    <row r="189" customFormat="false" ht="12.75" hidden="false" customHeight="false" outlineLevel="0" collapsed="false">
      <c r="I189" s="0" t="str">
        <v/>
      </c>
    </row>
    <row r="190" customFormat="false" ht="12.75" hidden="false" customHeight="false" outlineLevel="0" collapsed="false">
      <c r="I190" s="0" t="str">
        <v/>
      </c>
    </row>
    <row r="191" customFormat="false" ht="12.75" hidden="false" customHeight="false" outlineLevel="0" collapsed="false">
      <c r="I191" s="0" t="str">
        <v/>
      </c>
    </row>
    <row r="192" customFormat="false" ht="12.75" hidden="false" customHeight="false" outlineLevel="0" collapsed="false">
      <c r="I192" s="0" t="str">
        <v/>
      </c>
    </row>
    <row r="193" customFormat="false" ht="12.75" hidden="false" customHeight="false" outlineLevel="0" collapsed="false">
      <c r="I193" s="0" t="str">
        <v/>
      </c>
    </row>
    <row r="194" customFormat="false" ht="12.75" hidden="false" customHeight="false" outlineLevel="0" collapsed="false">
      <c r="I194" s="0" t="str">
        <v/>
      </c>
    </row>
    <row r="195" customFormat="false" ht="12.75" hidden="false" customHeight="false" outlineLevel="0" collapsed="false">
      <c r="I195" s="0" t="str">
        <v/>
      </c>
    </row>
    <row r="196" customFormat="false" ht="12.75" hidden="false" customHeight="false" outlineLevel="0" collapsed="false">
      <c r="I196" s="0" t="str">
        <v/>
      </c>
    </row>
    <row r="197" customFormat="false" ht="12.75" hidden="false" customHeight="false" outlineLevel="0" collapsed="false">
      <c r="I197" s="0" t="str">
        <v/>
      </c>
    </row>
    <row r="198" customFormat="false" ht="12.75" hidden="false" customHeight="false" outlineLevel="0" collapsed="false">
      <c r="I198" s="0" t="str">
        <v/>
      </c>
    </row>
    <row r="199" customFormat="false" ht="12.75" hidden="false" customHeight="false" outlineLevel="0" collapsed="false">
      <c r="I199" s="0" t="str">
        <v/>
      </c>
    </row>
    <row r="200" customFormat="false" ht="12.75" hidden="false" customHeight="false" outlineLevel="0" collapsed="false">
      <c r="I200" s="0" t="str">
        <v/>
      </c>
    </row>
    <row r="201" customFormat="false" ht="12.75" hidden="false" customHeight="false" outlineLevel="0" collapsed="false">
      <c r="I201" s="0" t="str">
        <v/>
      </c>
    </row>
    <row r="202" customFormat="false" ht="12.75" hidden="false" customHeight="false" outlineLevel="0" collapsed="false">
      <c r="I202" s="0" t="str">
        <v/>
      </c>
    </row>
    <row r="203" customFormat="false" ht="12.75" hidden="false" customHeight="false" outlineLevel="0" collapsed="false">
      <c r="I203" s="0" t="str">
        <v/>
      </c>
    </row>
    <row r="204" customFormat="false" ht="12.75" hidden="false" customHeight="false" outlineLevel="0" collapsed="false">
      <c r="I204" s="0" t="str">
        <v/>
      </c>
    </row>
    <row r="205" customFormat="false" ht="12.75" hidden="false" customHeight="false" outlineLevel="0" collapsed="false">
      <c r="I205" s="0" t="str">
        <v/>
      </c>
    </row>
    <row r="206" customFormat="false" ht="12.75" hidden="false" customHeight="false" outlineLevel="0" collapsed="false">
      <c r="I206" s="0" t="str">
        <v/>
      </c>
    </row>
    <row r="207" customFormat="false" ht="12.75" hidden="false" customHeight="false" outlineLevel="0" collapsed="false">
      <c r="I207" s="0" t="str">
        <v/>
      </c>
    </row>
    <row r="208" customFormat="false" ht="12.75" hidden="false" customHeight="false" outlineLevel="0" collapsed="false">
      <c r="I208" s="0" t="str">
        <v/>
      </c>
    </row>
    <row r="209" customFormat="false" ht="12.75" hidden="false" customHeight="false" outlineLevel="0" collapsed="false">
      <c r="I209" s="0" t="str">
        <v/>
      </c>
    </row>
    <row r="210" customFormat="false" ht="12.75" hidden="false" customHeight="false" outlineLevel="0" collapsed="false">
      <c r="I210" s="0" t="str">
        <v/>
      </c>
    </row>
    <row r="211" customFormat="false" ht="12.75" hidden="false" customHeight="false" outlineLevel="0" collapsed="false">
      <c r="I211" s="0" t="str">
        <v/>
      </c>
    </row>
    <row r="212" customFormat="false" ht="12.75" hidden="false" customHeight="false" outlineLevel="0" collapsed="false">
      <c r="I212" s="0" t="str">
        <v/>
      </c>
    </row>
    <row r="213" customFormat="false" ht="12.75" hidden="false" customHeight="false" outlineLevel="0" collapsed="false">
      <c r="I213" s="0" t="str">
        <v/>
      </c>
    </row>
    <row r="214" customFormat="false" ht="12.75" hidden="false" customHeight="false" outlineLevel="0" collapsed="false">
      <c r="I214" s="0" t="str">
        <v/>
      </c>
    </row>
    <row r="215" customFormat="false" ht="12.75" hidden="false" customHeight="false" outlineLevel="0" collapsed="false">
      <c r="I215" s="0" t="str">
        <v/>
      </c>
    </row>
    <row r="216" customFormat="false" ht="12.75" hidden="false" customHeight="false" outlineLevel="0" collapsed="false">
      <c r="I216" s="0" t="str">
        <v/>
      </c>
    </row>
    <row r="217" customFormat="false" ht="12.75" hidden="false" customHeight="false" outlineLevel="0" collapsed="false">
      <c r="I217" s="0" t="str">
        <v/>
      </c>
    </row>
    <row r="218" customFormat="false" ht="12.75" hidden="false" customHeight="false" outlineLevel="0" collapsed="false">
      <c r="I218" s="0" t="str">
        <v/>
      </c>
    </row>
    <row r="219" customFormat="false" ht="12.75" hidden="false" customHeight="false" outlineLevel="0" collapsed="false">
      <c r="I219" s="0" t="str">
        <v/>
      </c>
    </row>
    <row r="220" customFormat="false" ht="12.75" hidden="false" customHeight="false" outlineLevel="0" collapsed="false">
      <c r="I220" s="0" t="str">
        <v/>
      </c>
    </row>
    <row r="221" customFormat="false" ht="12.75" hidden="false" customHeight="false" outlineLevel="0" collapsed="false">
      <c r="I221" s="0" t="str">
        <v/>
      </c>
    </row>
    <row r="222" customFormat="false" ht="12.75" hidden="false" customHeight="false" outlineLevel="0" collapsed="false">
      <c r="I222" s="0" t="str">
        <v/>
      </c>
    </row>
    <row r="223" customFormat="false" ht="12.75" hidden="false" customHeight="false" outlineLevel="0" collapsed="false">
      <c r="I223" s="0" t="str">
        <v/>
      </c>
    </row>
    <row r="224" customFormat="false" ht="12.75" hidden="false" customHeight="false" outlineLevel="0" collapsed="false">
      <c r="I224" s="0" t="str">
        <v/>
      </c>
    </row>
    <row r="225" customFormat="false" ht="12.75" hidden="false" customHeight="false" outlineLevel="0" collapsed="false">
      <c r="I225" s="0" t="str">
        <v/>
      </c>
    </row>
    <row r="226" customFormat="false" ht="12.75" hidden="false" customHeight="false" outlineLevel="0" collapsed="false">
      <c r="I226" s="0" t="str">
        <v/>
      </c>
    </row>
    <row r="227" customFormat="false" ht="12.75" hidden="false" customHeight="false" outlineLevel="0" collapsed="false">
      <c r="I227" s="0" t="str">
        <v/>
      </c>
    </row>
    <row r="228" customFormat="false" ht="12.75" hidden="false" customHeight="false" outlineLevel="0" collapsed="false">
      <c r="I228" s="0" t="str">
        <v/>
      </c>
    </row>
    <row r="229" customFormat="false" ht="12.75" hidden="false" customHeight="false" outlineLevel="0" collapsed="false">
      <c r="I229" s="0" t="str">
        <v/>
      </c>
    </row>
    <row r="230" customFormat="false" ht="12.75" hidden="false" customHeight="false" outlineLevel="0" collapsed="false">
      <c r="I230" s="0" t="str">
        <v/>
      </c>
    </row>
    <row r="231" customFormat="false" ht="12.75" hidden="false" customHeight="false" outlineLevel="0" collapsed="false">
      <c r="I231" s="0" t="str">
        <v/>
      </c>
    </row>
    <row r="232" customFormat="false" ht="12.75" hidden="false" customHeight="false" outlineLevel="0" collapsed="false">
      <c r="I232" s="0" t="str">
        <v/>
      </c>
    </row>
    <row r="233" customFormat="false" ht="12.75" hidden="false" customHeight="false" outlineLevel="0" collapsed="false">
      <c r="I233" s="0" t="str">
        <v/>
      </c>
    </row>
    <row r="234" customFormat="false" ht="12.75" hidden="false" customHeight="false" outlineLevel="0" collapsed="false">
      <c r="I234" s="0" t="str">
        <v/>
      </c>
    </row>
    <row r="235" customFormat="false" ht="12.75" hidden="false" customHeight="false" outlineLevel="0" collapsed="false">
      <c r="I235" s="0" t="str">
        <v/>
      </c>
    </row>
    <row r="236" customFormat="false" ht="12.75" hidden="false" customHeight="false" outlineLevel="0" collapsed="false">
      <c r="I236" s="0" t="str">
        <v/>
      </c>
    </row>
    <row r="237" customFormat="false" ht="12.75" hidden="false" customHeight="false" outlineLevel="0" collapsed="false">
      <c r="I237" s="0" t="str">
        <v/>
      </c>
    </row>
    <row r="238" customFormat="false" ht="12.75" hidden="false" customHeight="false" outlineLevel="0" collapsed="false">
      <c r="I238" s="0" t="str">
        <v/>
      </c>
    </row>
    <row r="239" customFormat="false" ht="12.75" hidden="false" customHeight="false" outlineLevel="0" collapsed="false">
      <c r="I239" s="0" t="str">
        <v/>
      </c>
    </row>
    <row r="240" customFormat="false" ht="12.75" hidden="false" customHeight="false" outlineLevel="0" collapsed="false">
      <c r="I240" s="0" t="str">
        <v/>
      </c>
    </row>
    <row r="241" customFormat="false" ht="12.75" hidden="false" customHeight="false" outlineLevel="0" collapsed="false">
      <c r="I241" s="0" t="str">
        <v/>
      </c>
    </row>
    <row r="242" customFormat="false" ht="12.75" hidden="false" customHeight="false" outlineLevel="0" collapsed="false">
      <c r="I242" s="0" t="str">
        <v/>
      </c>
    </row>
    <row r="243" customFormat="false" ht="12.75" hidden="false" customHeight="false" outlineLevel="0" collapsed="false">
      <c r="I243" s="0" t="str">
        <v/>
      </c>
    </row>
    <row r="244" customFormat="false" ht="12.75" hidden="false" customHeight="false" outlineLevel="0" collapsed="false">
      <c r="I244" s="0" t="str">
        <v/>
      </c>
    </row>
    <row r="245" customFormat="false" ht="12.75" hidden="false" customHeight="false" outlineLevel="0" collapsed="false">
      <c r="I245" s="0" t="str">
        <v/>
      </c>
    </row>
    <row r="246" customFormat="false" ht="12.75" hidden="false" customHeight="false" outlineLevel="0" collapsed="false">
      <c r="I246" s="0" t="str">
        <v/>
      </c>
    </row>
    <row r="247" customFormat="false" ht="12.75" hidden="false" customHeight="false" outlineLevel="0" collapsed="false">
      <c r="I247" s="0" t="str">
        <v/>
      </c>
    </row>
    <row r="248" customFormat="false" ht="12.75" hidden="false" customHeight="false" outlineLevel="0" collapsed="false">
      <c r="I248" s="0" t="str">
        <v/>
      </c>
    </row>
    <row r="249" customFormat="false" ht="12.75" hidden="false" customHeight="false" outlineLevel="0" collapsed="false">
      <c r="I249" s="0" t="str">
        <v/>
      </c>
    </row>
    <row r="250" customFormat="false" ht="12.75" hidden="false" customHeight="false" outlineLevel="0" collapsed="false">
      <c r="I250" s="0" t="str">
        <v/>
      </c>
    </row>
    <row r="251" customFormat="false" ht="12.75" hidden="false" customHeight="false" outlineLevel="0" collapsed="false">
      <c r="I251" s="0" t="str">
        <v/>
      </c>
    </row>
    <row r="252" customFormat="false" ht="12.75" hidden="false" customHeight="false" outlineLevel="0" collapsed="false">
      <c r="I252" s="0" t="str">
        <v/>
      </c>
    </row>
    <row r="253" customFormat="false" ht="12.75" hidden="false" customHeight="false" outlineLevel="0" collapsed="false">
      <c r="I253" s="0" t="str">
        <v/>
      </c>
    </row>
    <row r="254" customFormat="false" ht="12.75" hidden="false" customHeight="false" outlineLevel="0" collapsed="false">
      <c r="I254" s="0" t="str">
        <v/>
      </c>
    </row>
    <row r="255" customFormat="false" ht="12.75" hidden="false" customHeight="false" outlineLevel="0" collapsed="false">
      <c r="I255" s="0" t="str">
        <v/>
      </c>
    </row>
    <row r="256" customFormat="false" ht="12.75" hidden="false" customHeight="false" outlineLevel="0" collapsed="false">
      <c r="I256" s="0" t="str">
        <v/>
      </c>
    </row>
    <row r="257" customFormat="false" ht="12.75" hidden="false" customHeight="false" outlineLevel="0" collapsed="false">
      <c r="I257" s="0" t="str">
        <v/>
      </c>
    </row>
    <row r="258" customFormat="false" ht="12.75" hidden="false" customHeight="false" outlineLevel="0" collapsed="false">
      <c r="I258" s="0" t="str">
        <v/>
      </c>
    </row>
    <row r="259" customFormat="false" ht="12.75" hidden="false" customHeight="false" outlineLevel="0" collapsed="false">
      <c r="I259" s="0" t="str">
        <v/>
      </c>
    </row>
    <row r="260" customFormat="false" ht="12.75" hidden="false" customHeight="false" outlineLevel="0" collapsed="false">
      <c r="I260" s="0" t="str">
        <v/>
      </c>
    </row>
    <row r="261" customFormat="false" ht="12.75" hidden="false" customHeight="false" outlineLevel="0" collapsed="false">
      <c r="I261" s="0" t="str">
        <v/>
      </c>
    </row>
    <row r="262" customFormat="false" ht="12.75" hidden="false" customHeight="false" outlineLevel="0" collapsed="false">
      <c r="I262" s="0" t="str">
        <v/>
      </c>
    </row>
    <row r="263" customFormat="false" ht="12.75" hidden="false" customHeight="false" outlineLevel="0" collapsed="false">
      <c r="I263" s="0" t="str">
        <v/>
      </c>
    </row>
    <row r="264" customFormat="false" ht="12.75" hidden="false" customHeight="false" outlineLevel="0" collapsed="false">
      <c r="I264" s="0" t="str">
        <v/>
      </c>
    </row>
    <row r="265" customFormat="false" ht="12.75" hidden="false" customHeight="false" outlineLevel="0" collapsed="false">
      <c r="I265" s="0" t="str">
        <v/>
      </c>
    </row>
    <row r="266" customFormat="false" ht="12.75" hidden="false" customHeight="false" outlineLevel="0" collapsed="false">
      <c r="I266" s="0" t="str">
        <v/>
      </c>
    </row>
    <row r="267" customFormat="false" ht="12.75" hidden="false" customHeight="false" outlineLevel="0" collapsed="false">
      <c r="I267" s="0" t="str">
        <v/>
      </c>
    </row>
    <row r="268" customFormat="false" ht="12.75" hidden="false" customHeight="false" outlineLevel="0" collapsed="false">
      <c r="I268" s="0" t="str">
        <v/>
      </c>
    </row>
    <row r="269" customFormat="false" ht="12.75" hidden="false" customHeight="false" outlineLevel="0" collapsed="false">
      <c r="I269" s="0" t="str">
        <v/>
      </c>
    </row>
    <row r="270" customFormat="false" ht="12.75" hidden="false" customHeight="false" outlineLevel="0" collapsed="false">
      <c r="I270" s="0" t="str">
        <v/>
      </c>
    </row>
    <row r="271" customFormat="false" ht="12.75" hidden="false" customHeight="false" outlineLevel="0" collapsed="false">
      <c r="I271" s="0" t="str">
        <v/>
      </c>
    </row>
    <row r="272" customFormat="false" ht="12.75" hidden="false" customHeight="false" outlineLevel="0" collapsed="false">
      <c r="I272" s="0" t="str">
        <v/>
      </c>
    </row>
    <row r="273" customFormat="false" ht="12.75" hidden="false" customHeight="false" outlineLevel="0" collapsed="false">
      <c r="I273" s="0" t="str">
        <v/>
      </c>
    </row>
    <row r="274" customFormat="false" ht="12.75" hidden="false" customHeight="false" outlineLevel="0" collapsed="false">
      <c r="I274" s="0" t="str">
        <v/>
      </c>
    </row>
    <row r="275" customFormat="false" ht="12.75" hidden="false" customHeight="false" outlineLevel="0" collapsed="false">
      <c r="I275" s="0" t="str">
        <v/>
      </c>
    </row>
    <row r="276" customFormat="false" ht="12.75" hidden="false" customHeight="false" outlineLevel="0" collapsed="false">
      <c r="I276" s="0" t="str">
        <v/>
      </c>
    </row>
    <row r="277" customFormat="false" ht="12.75" hidden="false" customHeight="false" outlineLevel="0" collapsed="false">
      <c r="I277" s="0" t="str">
        <v/>
      </c>
    </row>
    <row r="278" customFormat="false" ht="12.75" hidden="false" customHeight="false" outlineLevel="0" collapsed="false">
      <c r="I278" s="0" t="str">
        <v/>
      </c>
    </row>
    <row r="279" customFormat="false" ht="12.75" hidden="false" customHeight="false" outlineLevel="0" collapsed="false">
      <c r="I279" s="0" t="str">
        <v/>
      </c>
    </row>
    <row r="280" customFormat="false" ht="12.75" hidden="false" customHeight="false" outlineLevel="0" collapsed="false">
      <c r="I280" s="0" t="str">
        <v/>
      </c>
    </row>
    <row r="281" customFormat="false" ht="12.75" hidden="false" customHeight="false" outlineLevel="0" collapsed="false">
      <c r="I281" s="0" t="str">
        <v/>
      </c>
    </row>
    <row r="282" customFormat="false" ht="12.75" hidden="false" customHeight="false" outlineLevel="0" collapsed="false">
      <c r="I282" s="0" t="str">
        <v/>
      </c>
    </row>
    <row r="283" customFormat="false" ht="12.75" hidden="false" customHeight="false" outlineLevel="0" collapsed="false">
      <c r="I283" s="0" t="str">
        <v/>
      </c>
    </row>
    <row r="284" customFormat="false" ht="12.75" hidden="false" customHeight="false" outlineLevel="0" collapsed="false">
      <c r="I284" s="0" t="str">
        <v/>
      </c>
    </row>
    <row r="285" customFormat="false" ht="12.75" hidden="false" customHeight="false" outlineLevel="0" collapsed="false">
      <c r="I285" s="0" t="str">
        <v/>
      </c>
    </row>
    <row r="286" customFormat="false" ht="12.75" hidden="false" customHeight="false" outlineLevel="0" collapsed="false">
      <c r="I286" s="0" t="str">
        <v/>
      </c>
    </row>
    <row r="287" customFormat="false" ht="12.75" hidden="false" customHeight="false" outlineLevel="0" collapsed="false">
      <c r="I287" s="0" t="str">
        <v/>
      </c>
    </row>
    <row r="288" customFormat="false" ht="12.75" hidden="false" customHeight="false" outlineLevel="0" collapsed="false">
      <c r="I288" s="0" t="str">
        <v/>
      </c>
    </row>
    <row r="289" customFormat="false" ht="12.75" hidden="false" customHeight="false" outlineLevel="0" collapsed="false">
      <c r="I289" s="0" t="str">
        <v/>
      </c>
    </row>
    <row r="290" customFormat="false" ht="12.75" hidden="false" customHeight="false" outlineLevel="0" collapsed="false">
      <c r="I290" s="0" t="str">
        <v/>
      </c>
    </row>
    <row r="291" customFormat="false" ht="12.75" hidden="false" customHeight="false" outlineLevel="0" collapsed="false">
      <c r="I291" s="0" t="str">
        <v/>
      </c>
    </row>
    <row r="292" customFormat="false" ht="12.75" hidden="false" customHeight="false" outlineLevel="0" collapsed="false">
      <c r="I292" s="0" t="str">
        <v/>
      </c>
    </row>
    <row r="293" customFormat="false" ht="12.75" hidden="false" customHeight="false" outlineLevel="0" collapsed="false">
      <c r="I293" s="0" t="str">
        <v/>
      </c>
    </row>
    <row r="294" customFormat="false" ht="12.75" hidden="false" customHeight="false" outlineLevel="0" collapsed="false">
      <c r="I294" s="0" t="str">
        <v/>
      </c>
    </row>
    <row r="295" customFormat="false" ht="12.75" hidden="false" customHeight="false" outlineLevel="0" collapsed="false">
      <c r="I295" s="0" t="str">
        <v/>
      </c>
    </row>
    <row r="296" customFormat="false" ht="12.75" hidden="false" customHeight="false" outlineLevel="0" collapsed="false">
      <c r="I296" s="0" t="str">
        <v/>
      </c>
    </row>
    <row r="297" customFormat="false" ht="12.75" hidden="false" customHeight="false" outlineLevel="0" collapsed="false">
      <c r="I297" s="0" t="str">
        <v/>
      </c>
    </row>
    <row r="298" customFormat="false" ht="12.75" hidden="false" customHeight="false" outlineLevel="0" collapsed="false">
      <c r="I298" s="0" t="str">
        <v/>
      </c>
    </row>
    <row r="299" customFormat="false" ht="12.75" hidden="false" customHeight="false" outlineLevel="0" collapsed="false">
      <c r="I299" s="0" t="str">
        <v/>
      </c>
    </row>
    <row r="300" customFormat="false" ht="12.75" hidden="false" customHeight="false" outlineLevel="0" collapsed="false">
      <c r="I300" s="0" t="str">
        <v/>
      </c>
    </row>
    <row r="301" customFormat="false" ht="12.75" hidden="false" customHeight="false" outlineLevel="0" collapsed="false">
      <c r="I301" s="0" t="str">
        <v/>
      </c>
    </row>
    <row r="302" customFormat="false" ht="12.75" hidden="false" customHeight="false" outlineLevel="0" collapsed="false">
      <c r="I302" s="0" t="str">
        <v/>
      </c>
    </row>
    <row r="303" customFormat="false" ht="12.75" hidden="false" customHeight="false" outlineLevel="0" collapsed="false">
      <c r="I303" s="0" t="str">
        <v/>
      </c>
    </row>
    <row r="304" customFormat="false" ht="12.75" hidden="false" customHeight="false" outlineLevel="0" collapsed="false">
      <c r="I304" s="0" t="str">
        <v/>
      </c>
    </row>
    <row r="305" customFormat="false" ht="12.75" hidden="false" customHeight="false" outlineLevel="0" collapsed="false">
      <c r="I305" s="0" t="str">
        <v/>
      </c>
    </row>
    <row r="306" customFormat="false" ht="12.75" hidden="false" customHeight="false" outlineLevel="0" collapsed="false">
      <c r="I306" s="0" t="str">
        <v/>
      </c>
    </row>
    <row r="307" customFormat="false" ht="12.75" hidden="false" customHeight="false" outlineLevel="0" collapsed="false">
      <c r="I307" s="0" t="str">
        <v/>
      </c>
    </row>
    <row r="308" customFormat="false" ht="12.75" hidden="false" customHeight="false" outlineLevel="0" collapsed="false">
      <c r="I308" s="0" t="str">
        <v/>
      </c>
    </row>
    <row r="309" customFormat="false" ht="12.75" hidden="false" customHeight="false" outlineLevel="0" collapsed="false">
      <c r="I309" s="0" t="str">
        <v/>
      </c>
    </row>
    <row r="310" customFormat="false" ht="12.75" hidden="false" customHeight="false" outlineLevel="0" collapsed="false">
      <c r="I310" s="0" t="str">
        <v/>
      </c>
    </row>
    <row r="311" customFormat="false" ht="12.75" hidden="false" customHeight="false" outlineLevel="0" collapsed="false">
      <c r="I311" s="0" t="str">
        <v/>
      </c>
    </row>
    <row r="312" customFormat="false" ht="12.75" hidden="false" customHeight="false" outlineLevel="0" collapsed="false">
      <c r="I312" s="0" t="str">
        <v/>
      </c>
    </row>
    <row r="313" customFormat="false" ht="12.75" hidden="false" customHeight="false" outlineLevel="0" collapsed="false">
      <c r="I313" s="0" t="str">
        <v/>
      </c>
    </row>
    <row r="314" customFormat="false" ht="12.75" hidden="false" customHeight="false" outlineLevel="0" collapsed="false">
      <c r="I314" s="0" t="str">
        <v/>
      </c>
    </row>
    <row r="315" customFormat="false" ht="12.75" hidden="false" customHeight="false" outlineLevel="0" collapsed="false">
      <c r="I315" s="0" t="str">
        <v/>
      </c>
    </row>
    <row r="316" customFormat="false" ht="12.75" hidden="false" customHeight="false" outlineLevel="0" collapsed="false">
      <c r="I316" s="0" t="str">
        <v/>
      </c>
    </row>
    <row r="317" customFormat="false" ht="12.75" hidden="false" customHeight="false" outlineLevel="0" collapsed="false">
      <c r="I317" s="0" t="str">
        <v/>
      </c>
    </row>
    <row r="318" customFormat="false" ht="12.75" hidden="false" customHeight="false" outlineLevel="0" collapsed="false">
      <c r="I318" s="0" t="str">
        <v/>
      </c>
    </row>
    <row r="319" customFormat="false" ht="12.75" hidden="false" customHeight="false" outlineLevel="0" collapsed="false">
      <c r="I319" s="0" t="str">
        <v/>
      </c>
    </row>
    <row r="320" customFormat="false" ht="12.75" hidden="false" customHeight="false" outlineLevel="0" collapsed="false">
      <c r="I320" s="0" t="str">
        <v/>
      </c>
    </row>
    <row r="321" customFormat="false" ht="12.75" hidden="false" customHeight="false" outlineLevel="0" collapsed="false">
      <c r="I321" s="0" t="str">
        <v/>
      </c>
    </row>
    <row r="322" customFormat="false" ht="12.75" hidden="false" customHeight="false" outlineLevel="0" collapsed="false">
      <c r="I322" s="0" t="str">
        <v/>
      </c>
    </row>
    <row r="323" customFormat="false" ht="12.75" hidden="false" customHeight="false" outlineLevel="0" collapsed="false">
      <c r="I323" s="0" t="str">
        <v/>
      </c>
    </row>
    <row r="324" customFormat="false" ht="12.75" hidden="false" customHeight="false" outlineLevel="0" collapsed="false">
      <c r="I324" s="0" t="str">
        <v/>
      </c>
    </row>
    <row r="325" customFormat="false" ht="12.75" hidden="false" customHeight="false" outlineLevel="0" collapsed="false">
      <c r="I325" s="0" t="str">
        <v/>
      </c>
    </row>
    <row r="326" customFormat="false" ht="12.75" hidden="false" customHeight="false" outlineLevel="0" collapsed="false">
      <c r="I326" s="0" t="str">
        <v/>
      </c>
    </row>
    <row r="327" customFormat="false" ht="12.75" hidden="false" customHeight="false" outlineLevel="0" collapsed="false">
      <c r="I327" s="0" t="str">
        <v/>
      </c>
    </row>
    <row r="328" customFormat="false" ht="12.75" hidden="false" customHeight="false" outlineLevel="0" collapsed="false">
      <c r="I328" s="0" t="str">
        <v/>
      </c>
    </row>
    <row r="329" customFormat="false" ht="12.75" hidden="false" customHeight="false" outlineLevel="0" collapsed="false">
      <c r="I329" s="0" t="str">
        <v/>
      </c>
    </row>
    <row r="330" customFormat="false" ht="12.75" hidden="false" customHeight="false" outlineLevel="0" collapsed="false">
      <c r="I330" s="0" t="str">
        <v/>
      </c>
    </row>
    <row r="331" customFormat="false" ht="12.75" hidden="false" customHeight="false" outlineLevel="0" collapsed="false">
      <c r="I331" s="0" t="str">
        <v/>
      </c>
    </row>
    <row r="332" customFormat="false" ht="12.75" hidden="false" customHeight="false" outlineLevel="0" collapsed="false">
      <c r="I332" s="0" t="str">
        <v/>
      </c>
    </row>
    <row r="333" customFormat="false" ht="12.75" hidden="false" customHeight="false" outlineLevel="0" collapsed="false">
      <c r="I333" s="0" t="str">
        <v/>
      </c>
    </row>
    <row r="334" customFormat="false" ht="12.75" hidden="false" customHeight="false" outlineLevel="0" collapsed="false">
      <c r="I334" s="0" t="str">
        <v/>
      </c>
    </row>
    <row r="335" customFormat="false" ht="12.75" hidden="false" customHeight="false" outlineLevel="0" collapsed="false">
      <c r="I335" s="0" t="str">
        <v/>
      </c>
    </row>
    <row r="336" customFormat="false" ht="12.75" hidden="false" customHeight="false" outlineLevel="0" collapsed="false">
      <c r="I336" s="0" t="str">
        <v/>
      </c>
    </row>
    <row r="337" customFormat="false" ht="12.75" hidden="false" customHeight="false" outlineLevel="0" collapsed="false">
      <c r="I337" s="0" t="str">
        <v/>
      </c>
    </row>
    <row r="338" customFormat="false" ht="12.75" hidden="false" customHeight="false" outlineLevel="0" collapsed="false">
      <c r="I338" s="0" t="str">
        <v/>
      </c>
    </row>
    <row r="339" customFormat="false" ht="12.75" hidden="false" customHeight="false" outlineLevel="0" collapsed="false">
      <c r="I339" s="0" t="str">
        <v/>
      </c>
    </row>
    <row r="340" customFormat="false" ht="12.75" hidden="false" customHeight="false" outlineLevel="0" collapsed="false">
      <c r="I340" s="0" t="str">
        <v/>
      </c>
    </row>
    <row r="341" customFormat="false" ht="12.75" hidden="false" customHeight="false" outlineLevel="0" collapsed="false">
      <c r="I341" s="0" t="str">
        <v/>
      </c>
    </row>
    <row r="342" customFormat="false" ht="12.75" hidden="false" customHeight="false" outlineLevel="0" collapsed="false">
      <c r="I342" s="0" t="str">
        <v/>
      </c>
    </row>
    <row r="343" customFormat="false" ht="12.75" hidden="false" customHeight="false" outlineLevel="0" collapsed="false">
      <c r="I343" s="0" t="str">
        <v/>
      </c>
    </row>
    <row r="344" customFormat="false" ht="12.75" hidden="false" customHeight="false" outlineLevel="0" collapsed="false">
      <c r="I344" s="0" t="str">
        <v/>
      </c>
    </row>
    <row r="345" customFormat="false" ht="12.75" hidden="false" customHeight="false" outlineLevel="0" collapsed="false">
      <c r="I345" s="0" t="str">
        <v/>
      </c>
    </row>
    <row r="346" customFormat="false" ht="12.75" hidden="false" customHeight="false" outlineLevel="0" collapsed="false">
      <c r="I346" s="0" t="str">
        <v/>
      </c>
    </row>
    <row r="347" customFormat="false" ht="12.75" hidden="false" customHeight="false" outlineLevel="0" collapsed="false">
      <c r="I347" s="0" t="str">
        <v/>
      </c>
    </row>
    <row r="348" customFormat="false" ht="12.75" hidden="false" customHeight="false" outlineLevel="0" collapsed="false">
      <c r="I348" s="0" t="str">
        <v/>
      </c>
    </row>
    <row r="349" customFormat="false" ht="12.75" hidden="false" customHeight="false" outlineLevel="0" collapsed="false">
      <c r="I349" s="0" t="str">
        <v/>
      </c>
    </row>
    <row r="350" customFormat="false" ht="12.75" hidden="false" customHeight="false" outlineLevel="0" collapsed="false">
      <c r="I350" s="0" t="str">
        <v/>
      </c>
    </row>
    <row r="351" customFormat="false" ht="12.75" hidden="false" customHeight="false" outlineLevel="0" collapsed="false">
      <c r="I351" s="0" t="str">
        <v/>
      </c>
    </row>
    <row r="352" customFormat="false" ht="12.75" hidden="false" customHeight="false" outlineLevel="0" collapsed="false">
      <c r="I352" s="0" t="str">
        <v/>
      </c>
    </row>
    <row r="353" customFormat="false" ht="12.75" hidden="false" customHeight="false" outlineLevel="0" collapsed="false">
      <c r="I353" s="0" t="str">
        <v/>
      </c>
    </row>
    <row r="354" customFormat="false" ht="12.75" hidden="false" customHeight="false" outlineLevel="0" collapsed="false">
      <c r="I354" s="0" t="str">
        <v/>
      </c>
    </row>
    <row r="355" customFormat="false" ht="12.75" hidden="false" customHeight="false" outlineLevel="0" collapsed="false">
      <c r="I355" s="0" t="str">
        <v/>
      </c>
    </row>
    <row r="356" customFormat="false" ht="12.75" hidden="false" customHeight="false" outlineLevel="0" collapsed="false">
      <c r="I356" s="0" t="str">
        <v/>
      </c>
    </row>
    <row r="357" customFormat="false" ht="12.75" hidden="false" customHeight="false" outlineLevel="0" collapsed="false">
      <c r="I357" s="0" t="str">
        <v/>
      </c>
    </row>
    <row r="358" customFormat="false" ht="12.75" hidden="false" customHeight="false" outlineLevel="0" collapsed="false">
      <c r="I358" s="0" t="str">
        <v/>
      </c>
    </row>
    <row r="359" customFormat="false" ht="12.75" hidden="false" customHeight="false" outlineLevel="0" collapsed="false">
      <c r="I359" s="0" t="str">
        <v/>
      </c>
    </row>
    <row r="360" customFormat="false" ht="12.75" hidden="false" customHeight="false" outlineLevel="0" collapsed="false">
      <c r="I360" s="0" t="str">
        <v/>
      </c>
    </row>
    <row r="361" customFormat="false" ht="12.75" hidden="false" customHeight="false" outlineLevel="0" collapsed="false">
      <c r="I361" s="0" t="str">
        <v/>
      </c>
    </row>
    <row r="362" customFormat="false" ht="12.75" hidden="false" customHeight="false" outlineLevel="0" collapsed="false">
      <c r="I362" s="0" t="str">
        <v/>
      </c>
    </row>
    <row r="363" customFormat="false" ht="12.75" hidden="false" customHeight="false" outlineLevel="0" collapsed="false">
      <c r="I363" s="0" t="str">
        <v/>
      </c>
    </row>
    <row r="364" customFormat="false" ht="12.75" hidden="false" customHeight="false" outlineLevel="0" collapsed="false">
      <c r="I364" s="0" t="str">
        <v/>
      </c>
    </row>
    <row r="365" customFormat="false" ht="12.75" hidden="false" customHeight="false" outlineLevel="0" collapsed="false">
      <c r="I365" s="0" t="str">
        <v/>
      </c>
    </row>
    <row r="366" customFormat="false" ht="12.75" hidden="false" customHeight="false" outlineLevel="0" collapsed="false">
      <c r="I366" s="0" t="str">
        <v/>
      </c>
    </row>
    <row r="367" customFormat="false" ht="12.75" hidden="false" customHeight="false" outlineLevel="0" collapsed="false">
      <c r="I367" s="0" t="str">
        <v/>
      </c>
    </row>
    <row r="368" customFormat="false" ht="12.75" hidden="false" customHeight="false" outlineLevel="0" collapsed="false">
      <c r="I368" s="0" t="str">
        <v/>
      </c>
    </row>
    <row r="369" customFormat="false" ht="12.75" hidden="false" customHeight="false" outlineLevel="0" collapsed="false">
      <c r="I369" s="0" t="str">
        <v/>
      </c>
    </row>
    <row r="370" customFormat="false" ht="12.75" hidden="false" customHeight="false" outlineLevel="0" collapsed="false">
      <c r="I370" s="0" t="str">
        <v/>
      </c>
    </row>
    <row r="371" customFormat="false" ht="12.75" hidden="false" customHeight="false" outlineLevel="0" collapsed="false">
      <c r="I371" s="0" t="str">
        <v/>
      </c>
    </row>
    <row r="372" customFormat="false" ht="12.75" hidden="false" customHeight="false" outlineLevel="0" collapsed="false">
      <c r="I372" s="0" t="str">
        <v/>
      </c>
    </row>
    <row r="373" customFormat="false" ht="12.75" hidden="false" customHeight="false" outlineLevel="0" collapsed="false">
      <c r="I373" s="0" t="str">
        <v/>
      </c>
    </row>
    <row r="374" customFormat="false" ht="12.75" hidden="false" customHeight="false" outlineLevel="0" collapsed="false">
      <c r="I374" s="0" t="str">
        <v/>
      </c>
    </row>
    <row r="375" customFormat="false" ht="12.75" hidden="false" customHeight="false" outlineLevel="0" collapsed="false">
      <c r="I375" s="0" t="str">
        <v/>
      </c>
    </row>
    <row r="376" customFormat="false" ht="12.75" hidden="false" customHeight="false" outlineLevel="0" collapsed="false">
      <c r="I376" s="0" t="str">
        <v/>
      </c>
    </row>
    <row r="377" customFormat="false" ht="12.75" hidden="false" customHeight="false" outlineLevel="0" collapsed="false">
      <c r="I377" s="0" t="str">
        <v/>
      </c>
    </row>
    <row r="378" customFormat="false" ht="12.75" hidden="false" customHeight="false" outlineLevel="0" collapsed="false">
      <c r="I378" s="0" t="str">
        <v/>
      </c>
    </row>
    <row r="379" customFormat="false" ht="12.75" hidden="false" customHeight="false" outlineLevel="0" collapsed="false">
      <c r="I379" s="0" t="str">
        <v/>
      </c>
    </row>
    <row r="380" customFormat="false" ht="12.75" hidden="false" customHeight="false" outlineLevel="0" collapsed="false">
      <c r="I380" s="0" t="str">
        <v/>
      </c>
    </row>
    <row r="381" customFormat="false" ht="12.75" hidden="false" customHeight="false" outlineLevel="0" collapsed="false">
      <c r="I381" s="0" t="str">
        <v/>
      </c>
    </row>
    <row r="382" customFormat="false" ht="12.75" hidden="false" customHeight="false" outlineLevel="0" collapsed="false">
      <c r="I382" s="0" t="str">
        <v/>
      </c>
    </row>
    <row r="383" customFormat="false" ht="12.75" hidden="false" customHeight="false" outlineLevel="0" collapsed="false">
      <c r="I383" s="0" t="str">
        <v/>
      </c>
    </row>
    <row r="384" customFormat="false" ht="12.75" hidden="false" customHeight="false" outlineLevel="0" collapsed="false">
      <c r="I384" s="0" t="str">
        <v/>
      </c>
    </row>
    <row r="385" customFormat="false" ht="12.75" hidden="false" customHeight="false" outlineLevel="0" collapsed="false">
      <c r="I385" s="0" t="str">
        <v/>
      </c>
    </row>
    <row r="386" customFormat="false" ht="12.75" hidden="false" customHeight="false" outlineLevel="0" collapsed="false">
      <c r="I386" s="0" t="str">
        <v/>
      </c>
    </row>
    <row r="387" customFormat="false" ht="12.75" hidden="false" customHeight="false" outlineLevel="0" collapsed="false">
      <c r="I387" s="0" t="str">
        <v/>
      </c>
    </row>
    <row r="388" customFormat="false" ht="12.75" hidden="false" customHeight="false" outlineLevel="0" collapsed="false">
      <c r="I388" s="0" t="str">
        <v/>
      </c>
    </row>
    <row r="389" customFormat="false" ht="12.75" hidden="false" customHeight="false" outlineLevel="0" collapsed="false">
      <c r="I389" s="0" t="str">
        <v/>
      </c>
    </row>
    <row r="390" customFormat="false" ht="12.75" hidden="false" customHeight="false" outlineLevel="0" collapsed="false">
      <c r="I390" s="0" t="str">
        <v/>
      </c>
    </row>
    <row r="391" customFormat="false" ht="12.75" hidden="false" customHeight="false" outlineLevel="0" collapsed="false">
      <c r="I391" s="0" t="str">
        <v/>
      </c>
    </row>
    <row r="392" customFormat="false" ht="12.75" hidden="false" customHeight="false" outlineLevel="0" collapsed="false">
      <c r="I392" s="0" t="str">
        <v/>
      </c>
    </row>
    <row r="393" customFormat="false" ht="12.75" hidden="false" customHeight="false" outlineLevel="0" collapsed="false">
      <c r="I393" s="0" t="str">
        <v/>
      </c>
    </row>
    <row r="394" customFormat="false" ht="12.75" hidden="false" customHeight="false" outlineLevel="0" collapsed="false">
      <c r="I394" s="0" t="str">
        <v/>
      </c>
    </row>
    <row r="395" customFormat="false" ht="12.75" hidden="false" customHeight="false" outlineLevel="0" collapsed="false">
      <c r="I395" s="0" t="str">
        <v/>
      </c>
    </row>
    <row r="396" customFormat="false" ht="12.75" hidden="false" customHeight="false" outlineLevel="0" collapsed="false">
      <c r="I396" s="0" t="str">
        <v/>
      </c>
    </row>
    <row r="397" customFormat="false" ht="12.75" hidden="false" customHeight="false" outlineLevel="0" collapsed="false">
      <c r="I397" s="0" t="str">
        <v/>
      </c>
    </row>
    <row r="398" customFormat="false" ht="12.75" hidden="false" customHeight="false" outlineLevel="0" collapsed="false">
      <c r="I398" s="0" t="str">
        <v/>
      </c>
    </row>
    <row r="399" customFormat="false" ht="12.75" hidden="false" customHeight="false" outlineLevel="0" collapsed="false">
      <c r="I399" s="0" t="str">
        <v/>
      </c>
    </row>
    <row r="400" customFormat="false" ht="12.75" hidden="false" customHeight="false" outlineLevel="0" collapsed="false">
      <c r="I400" s="0" t="str">
        <v/>
      </c>
    </row>
    <row r="401" customFormat="false" ht="12.75" hidden="false" customHeight="false" outlineLevel="0" collapsed="false">
      <c r="I401" s="0" t="str">
        <v/>
      </c>
    </row>
    <row r="402" customFormat="false" ht="12.75" hidden="false" customHeight="false" outlineLevel="0" collapsed="false">
      <c r="I402" s="0" t="str">
        <v/>
      </c>
    </row>
    <row r="403" customFormat="false" ht="12.75" hidden="false" customHeight="false" outlineLevel="0" collapsed="false">
      <c r="I403" s="0" t="str">
        <v/>
      </c>
    </row>
    <row r="404" customFormat="false" ht="12.75" hidden="false" customHeight="false" outlineLevel="0" collapsed="false">
      <c r="I404" s="0" t="str">
        <v/>
      </c>
    </row>
    <row r="405" customFormat="false" ht="12.75" hidden="false" customHeight="false" outlineLevel="0" collapsed="false">
      <c r="I405" s="0" t="str">
        <v/>
      </c>
    </row>
    <row r="406" customFormat="false" ht="12.75" hidden="false" customHeight="false" outlineLevel="0" collapsed="false">
      <c r="I406" s="0" t="str">
        <v/>
      </c>
    </row>
    <row r="407" customFormat="false" ht="12.75" hidden="false" customHeight="false" outlineLevel="0" collapsed="false">
      <c r="I407" s="0" t="str">
        <v/>
      </c>
    </row>
    <row r="408" customFormat="false" ht="12.75" hidden="false" customHeight="false" outlineLevel="0" collapsed="false">
      <c r="I408" s="0" t="str">
        <v/>
      </c>
    </row>
    <row r="409" customFormat="false" ht="12.75" hidden="false" customHeight="false" outlineLevel="0" collapsed="false">
      <c r="I409" s="0" t="str">
        <v/>
      </c>
    </row>
    <row r="410" customFormat="false" ht="12.75" hidden="false" customHeight="false" outlineLevel="0" collapsed="false">
      <c r="I410" s="0" t="str">
        <v/>
      </c>
    </row>
    <row r="411" customFormat="false" ht="12.75" hidden="false" customHeight="false" outlineLevel="0" collapsed="false">
      <c r="I411" s="0" t="str">
        <v/>
      </c>
    </row>
    <row r="412" customFormat="false" ht="12.75" hidden="false" customHeight="false" outlineLevel="0" collapsed="false">
      <c r="I412" s="0" t="str">
        <v/>
      </c>
    </row>
    <row r="413" customFormat="false" ht="12.75" hidden="false" customHeight="false" outlineLevel="0" collapsed="false">
      <c r="I413" s="0" t="str">
        <v/>
      </c>
    </row>
    <row r="414" customFormat="false" ht="12.75" hidden="false" customHeight="false" outlineLevel="0" collapsed="false">
      <c r="I414" s="0" t="str">
        <v/>
      </c>
    </row>
    <row r="415" customFormat="false" ht="12.75" hidden="false" customHeight="false" outlineLevel="0" collapsed="false">
      <c r="I415" s="0" t="str">
        <v/>
      </c>
    </row>
    <row r="416" customFormat="false" ht="12.75" hidden="false" customHeight="false" outlineLevel="0" collapsed="false">
      <c r="I416" s="0" t="str">
        <v/>
      </c>
    </row>
    <row r="417" customFormat="false" ht="12.75" hidden="false" customHeight="false" outlineLevel="0" collapsed="false">
      <c r="I417" s="0" t="str">
        <v/>
      </c>
    </row>
    <row r="418" customFormat="false" ht="12.75" hidden="false" customHeight="false" outlineLevel="0" collapsed="false">
      <c r="I418" s="0" t="str">
        <v/>
      </c>
    </row>
    <row r="419" customFormat="false" ht="12.75" hidden="false" customHeight="false" outlineLevel="0" collapsed="false">
      <c r="I419" s="0" t="str">
        <v/>
      </c>
    </row>
    <row r="420" customFormat="false" ht="12.75" hidden="false" customHeight="false" outlineLevel="0" collapsed="false">
      <c r="I420" s="0" t="str">
        <v/>
      </c>
    </row>
    <row r="421" customFormat="false" ht="12.75" hidden="false" customHeight="false" outlineLevel="0" collapsed="false">
      <c r="I421" s="0" t="str">
        <v/>
      </c>
    </row>
    <row r="422" customFormat="false" ht="12.75" hidden="false" customHeight="false" outlineLevel="0" collapsed="false">
      <c r="I422" s="0" t="str">
        <v/>
      </c>
    </row>
    <row r="423" customFormat="false" ht="12.75" hidden="false" customHeight="false" outlineLevel="0" collapsed="false">
      <c r="I423" s="0" t="str">
        <v/>
      </c>
    </row>
    <row r="424" customFormat="false" ht="12.75" hidden="false" customHeight="false" outlineLevel="0" collapsed="false">
      <c r="I424" s="0" t="str">
        <v/>
      </c>
    </row>
    <row r="425" customFormat="false" ht="12.75" hidden="false" customHeight="false" outlineLevel="0" collapsed="false">
      <c r="I425" s="0" t="str">
        <v/>
      </c>
    </row>
    <row r="426" customFormat="false" ht="12.75" hidden="false" customHeight="false" outlineLevel="0" collapsed="false">
      <c r="I426" s="0" t="str">
        <v/>
      </c>
    </row>
    <row r="427" customFormat="false" ht="12.75" hidden="false" customHeight="false" outlineLevel="0" collapsed="false">
      <c r="I427" s="0" t="str">
        <v/>
      </c>
    </row>
    <row r="428" customFormat="false" ht="12.75" hidden="false" customHeight="false" outlineLevel="0" collapsed="false">
      <c r="I428" s="0" t="str">
        <v/>
      </c>
    </row>
    <row r="429" customFormat="false" ht="12.75" hidden="false" customHeight="false" outlineLevel="0" collapsed="false">
      <c r="I429" s="0" t="str">
        <v/>
      </c>
    </row>
    <row r="430" customFormat="false" ht="12.75" hidden="false" customHeight="false" outlineLevel="0" collapsed="false">
      <c r="I430" s="0" t="str">
        <v/>
      </c>
    </row>
    <row r="431" customFormat="false" ht="12.75" hidden="false" customHeight="false" outlineLevel="0" collapsed="false">
      <c r="I431" s="0" t="str">
        <v/>
      </c>
    </row>
    <row r="432" customFormat="false" ht="12.75" hidden="false" customHeight="false" outlineLevel="0" collapsed="false">
      <c r="I432" s="0" t="str">
        <v/>
      </c>
    </row>
    <row r="433" customFormat="false" ht="12.75" hidden="false" customHeight="false" outlineLevel="0" collapsed="false">
      <c r="I433" s="0" t="str">
        <v/>
      </c>
    </row>
    <row r="434" customFormat="false" ht="12.75" hidden="false" customHeight="false" outlineLevel="0" collapsed="false">
      <c r="I434" s="0" t="str">
        <v/>
      </c>
    </row>
    <row r="435" customFormat="false" ht="12.75" hidden="false" customHeight="false" outlineLevel="0" collapsed="false">
      <c r="I435" s="0" t="str">
        <v/>
      </c>
    </row>
    <row r="436" customFormat="false" ht="12.75" hidden="false" customHeight="false" outlineLevel="0" collapsed="false">
      <c r="I436" s="0" t="str">
        <v/>
      </c>
    </row>
    <row r="437" customFormat="false" ht="12.75" hidden="false" customHeight="false" outlineLevel="0" collapsed="false">
      <c r="I437" s="0" t="str">
        <v/>
      </c>
    </row>
    <row r="438" customFormat="false" ht="12.75" hidden="false" customHeight="false" outlineLevel="0" collapsed="false">
      <c r="I438" s="0" t="str">
        <v/>
      </c>
    </row>
    <row r="439" customFormat="false" ht="12.75" hidden="false" customHeight="false" outlineLevel="0" collapsed="false">
      <c r="I439" s="0" t="str">
        <v/>
      </c>
    </row>
    <row r="440" customFormat="false" ht="12.75" hidden="false" customHeight="false" outlineLevel="0" collapsed="false">
      <c r="I440" s="0" t="str">
        <v/>
      </c>
    </row>
    <row r="441" customFormat="false" ht="12.75" hidden="false" customHeight="false" outlineLevel="0" collapsed="false">
      <c r="I441" s="0" t="str">
        <v/>
      </c>
    </row>
    <row r="442" customFormat="false" ht="12.75" hidden="false" customHeight="false" outlineLevel="0" collapsed="false">
      <c r="I442" s="0" t="str">
        <v/>
      </c>
    </row>
    <row r="443" customFormat="false" ht="12.75" hidden="false" customHeight="false" outlineLevel="0" collapsed="false">
      <c r="I443" s="0" t="str">
        <v/>
      </c>
    </row>
    <row r="444" customFormat="false" ht="12.75" hidden="false" customHeight="false" outlineLevel="0" collapsed="false">
      <c r="I444" s="0" t="str">
        <v/>
      </c>
    </row>
    <row r="445" customFormat="false" ht="12.75" hidden="false" customHeight="false" outlineLevel="0" collapsed="false">
      <c r="I445" s="0" t="str">
        <v/>
      </c>
    </row>
    <row r="446" customFormat="false" ht="12.75" hidden="false" customHeight="false" outlineLevel="0" collapsed="false">
      <c r="I446" s="0" t="str">
        <v/>
      </c>
    </row>
    <row r="447" customFormat="false" ht="12.75" hidden="false" customHeight="false" outlineLevel="0" collapsed="false">
      <c r="I447" s="0" t="str">
        <v/>
      </c>
    </row>
    <row r="448" customFormat="false" ht="12.75" hidden="false" customHeight="false" outlineLevel="0" collapsed="false">
      <c r="I448" s="0" t="str">
        <v/>
      </c>
    </row>
    <row r="449" customFormat="false" ht="12.75" hidden="false" customHeight="false" outlineLevel="0" collapsed="false">
      <c r="I449" s="0" t="str">
        <v/>
      </c>
    </row>
    <row r="450" customFormat="false" ht="12.75" hidden="false" customHeight="false" outlineLevel="0" collapsed="false">
      <c r="I450" s="0" t="str">
        <v/>
      </c>
    </row>
    <row r="451" customFormat="false" ht="12.75" hidden="false" customHeight="false" outlineLevel="0" collapsed="false">
      <c r="I451" s="0" t="str">
        <v/>
      </c>
    </row>
    <row r="452" customFormat="false" ht="12.75" hidden="false" customHeight="false" outlineLevel="0" collapsed="false">
      <c r="I452" s="0" t="str">
        <v/>
      </c>
    </row>
    <row r="453" customFormat="false" ht="12.75" hidden="false" customHeight="false" outlineLevel="0" collapsed="false">
      <c r="I453" s="0" t="str">
        <v/>
      </c>
    </row>
    <row r="454" customFormat="false" ht="12.75" hidden="false" customHeight="false" outlineLevel="0" collapsed="false">
      <c r="I454" s="0" t="str">
        <v/>
      </c>
    </row>
    <row r="455" customFormat="false" ht="12.75" hidden="false" customHeight="false" outlineLevel="0" collapsed="false">
      <c r="I455" s="0" t="str">
        <v/>
      </c>
    </row>
    <row r="456" customFormat="false" ht="12.75" hidden="false" customHeight="false" outlineLevel="0" collapsed="false">
      <c r="I456" s="0" t="str">
        <v/>
      </c>
    </row>
    <row r="457" customFormat="false" ht="12.75" hidden="false" customHeight="false" outlineLevel="0" collapsed="false">
      <c r="I457" s="0" t="str">
        <v/>
      </c>
    </row>
    <row r="458" customFormat="false" ht="12.75" hidden="false" customHeight="false" outlineLevel="0" collapsed="false">
      <c r="I458" s="0" t="str">
        <v/>
      </c>
    </row>
    <row r="459" customFormat="false" ht="12.75" hidden="false" customHeight="false" outlineLevel="0" collapsed="false">
      <c r="I459" s="0" t="str">
        <v/>
      </c>
    </row>
    <row r="460" customFormat="false" ht="12.75" hidden="false" customHeight="false" outlineLevel="0" collapsed="false">
      <c r="I460" s="0" t="str">
        <v/>
      </c>
    </row>
    <row r="461" customFormat="false" ht="12.75" hidden="false" customHeight="false" outlineLevel="0" collapsed="false">
      <c r="I461" s="0" t="str">
        <v/>
      </c>
    </row>
    <row r="462" customFormat="false" ht="12.75" hidden="false" customHeight="false" outlineLevel="0" collapsed="false">
      <c r="I462" s="0" t="str">
        <v/>
      </c>
    </row>
    <row r="463" customFormat="false" ht="12.75" hidden="false" customHeight="false" outlineLevel="0" collapsed="false">
      <c r="I463" s="0" t="str">
        <v/>
      </c>
    </row>
    <row r="464" customFormat="false" ht="12.75" hidden="false" customHeight="false" outlineLevel="0" collapsed="false">
      <c r="I464" s="0" t="str">
        <v/>
      </c>
    </row>
    <row r="465" customFormat="false" ht="12.75" hidden="false" customHeight="false" outlineLevel="0" collapsed="false">
      <c r="I465" s="0" t="str">
        <v/>
      </c>
    </row>
    <row r="466" customFormat="false" ht="12.75" hidden="false" customHeight="false" outlineLevel="0" collapsed="false">
      <c r="I466" s="0" t="str">
        <v/>
      </c>
    </row>
    <row r="467" customFormat="false" ht="12.75" hidden="false" customHeight="false" outlineLevel="0" collapsed="false">
      <c r="I467" s="0" t="str">
        <v/>
      </c>
    </row>
    <row r="468" customFormat="false" ht="12.75" hidden="false" customHeight="false" outlineLevel="0" collapsed="false">
      <c r="I468" s="0" t="str">
        <v/>
      </c>
    </row>
    <row r="469" customFormat="false" ht="12.75" hidden="false" customHeight="false" outlineLevel="0" collapsed="false">
      <c r="I469" s="0" t="str">
        <v/>
      </c>
    </row>
    <row r="470" customFormat="false" ht="12.75" hidden="false" customHeight="false" outlineLevel="0" collapsed="false">
      <c r="I470" s="0" t="str">
        <v/>
      </c>
    </row>
    <row r="471" customFormat="false" ht="12.75" hidden="false" customHeight="false" outlineLevel="0" collapsed="false">
      <c r="I471" s="0" t="str">
        <v/>
      </c>
    </row>
    <row r="472" customFormat="false" ht="12.75" hidden="false" customHeight="false" outlineLevel="0" collapsed="false">
      <c r="I472" s="0" t="str">
        <v/>
      </c>
    </row>
    <row r="473" customFormat="false" ht="12.75" hidden="false" customHeight="false" outlineLevel="0" collapsed="false">
      <c r="I473" s="0" t="str">
        <v/>
      </c>
    </row>
    <row r="474" customFormat="false" ht="12.75" hidden="false" customHeight="false" outlineLevel="0" collapsed="false">
      <c r="I474" s="0" t="str">
        <v/>
      </c>
    </row>
    <row r="475" customFormat="false" ht="12.75" hidden="false" customHeight="false" outlineLevel="0" collapsed="false">
      <c r="I475" s="0" t="str">
        <v/>
      </c>
    </row>
    <row r="476" customFormat="false" ht="12.75" hidden="false" customHeight="false" outlineLevel="0" collapsed="false">
      <c r="I476" s="0" t="str">
        <v/>
      </c>
    </row>
    <row r="477" customFormat="false" ht="12.75" hidden="false" customHeight="false" outlineLevel="0" collapsed="false">
      <c r="I477" s="0" t="str">
        <v/>
      </c>
    </row>
    <row r="478" customFormat="false" ht="12.75" hidden="false" customHeight="false" outlineLevel="0" collapsed="false">
      <c r="I478" s="0" t="str">
        <v/>
      </c>
    </row>
    <row r="479" customFormat="false" ht="12.75" hidden="false" customHeight="false" outlineLevel="0" collapsed="false">
      <c r="I479" s="0" t="str">
        <v/>
      </c>
    </row>
    <row r="480" customFormat="false" ht="12.75" hidden="false" customHeight="false" outlineLevel="0" collapsed="false">
      <c r="I480" s="0" t="str">
        <v/>
      </c>
    </row>
    <row r="481" customFormat="false" ht="12.75" hidden="false" customHeight="false" outlineLevel="0" collapsed="false">
      <c r="I481" s="0" t="str">
        <v/>
      </c>
    </row>
    <row r="482" customFormat="false" ht="12.75" hidden="false" customHeight="false" outlineLevel="0" collapsed="false">
      <c r="I482" s="0" t="str">
        <v/>
      </c>
    </row>
    <row r="483" customFormat="false" ht="12.75" hidden="false" customHeight="false" outlineLevel="0" collapsed="false">
      <c r="I483" s="0" t="str">
        <v/>
      </c>
    </row>
    <row r="484" customFormat="false" ht="12.75" hidden="false" customHeight="false" outlineLevel="0" collapsed="false">
      <c r="I484" s="0" t="str">
        <v/>
      </c>
    </row>
    <row r="485" customFormat="false" ht="12.75" hidden="false" customHeight="false" outlineLevel="0" collapsed="false">
      <c r="I485" s="0" t="str">
        <v/>
      </c>
    </row>
    <row r="486" customFormat="false" ht="12.75" hidden="false" customHeight="false" outlineLevel="0" collapsed="false">
      <c r="I486" s="0" t="str">
        <v/>
      </c>
    </row>
    <row r="487" customFormat="false" ht="12.75" hidden="false" customHeight="false" outlineLevel="0" collapsed="false">
      <c r="I487" s="0" t="str">
        <v/>
      </c>
    </row>
    <row r="488" customFormat="false" ht="12.75" hidden="false" customHeight="false" outlineLevel="0" collapsed="false">
      <c r="I488" s="0" t="str">
        <v/>
      </c>
    </row>
    <row r="489" customFormat="false" ht="12.75" hidden="false" customHeight="false" outlineLevel="0" collapsed="false">
      <c r="I489" s="0" t="str">
        <v/>
      </c>
    </row>
    <row r="490" customFormat="false" ht="12.75" hidden="false" customHeight="false" outlineLevel="0" collapsed="false">
      <c r="I490" s="0" t="str">
        <v/>
      </c>
    </row>
    <row r="491" customFormat="false" ht="12.75" hidden="false" customHeight="false" outlineLevel="0" collapsed="false">
      <c r="I491" s="0" t="str">
        <v/>
      </c>
    </row>
    <row r="492" customFormat="false" ht="12.75" hidden="false" customHeight="false" outlineLevel="0" collapsed="false">
      <c r="I492" s="0" t="str">
        <v/>
      </c>
    </row>
    <row r="493" customFormat="false" ht="12.75" hidden="false" customHeight="false" outlineLevel="0" collapsed="false">
      <c r="I493" s="0" t="str">
        <v/>
      </c>
    </row>
    <row r="494" customFormat="false" ht="12.75" hidden="false" customHeight="false" outlineLevel="0" collapsed="false">
      <c r="I494" s="0" t="str">
        <v/>
      </c>
    </row>
    <row r="495" customFormat="false" ht="12.75" hidden="false" customHeight="false" outlineLevel="0" collapsed="false">
      <c r="I495" s="0" t="str">
        <v/>
      </c>
    </row>
    <row r="496" customFormat="false" ht="12.75" hidden="false" customHeight="false" outlineLevel="0" collapsed="false">
      <c r="I496" s="0" t="str">
        <v/>
      </c>
    </row>
    <row r="497" customFormat="false" ht="12.75" hidden="false" customHeight="false" outlineLevel="0" collapsed="false">
      <c r="I497" s="0" t="str">
        <v/>
      </c>
    </row>
    <row r="498" customFormat="false" ht="12.75" hidden="false" customHeight="false" outlineLevel="0" collapsed="false">
      <c r="I498" s="0" t="str">
        <v/>
      </c>
    </row>
    <row r="499" customFormat="false" ht="12.75" hidden="false" customHeight="false" outlineLevel="0" collapsed="false">
      <c r="I499" s="0" t="str">
        <v/>
      </c>
    </row>
    <row r="500" customFormat="false" ht="12.75" hidden="false" customHeight="false" outlineLevel="0" collapsed="false">
      <c r="I500" s="0" t="str">
        <v/>
      </c>
    </row>
    <row r="501" customFormat="false" ht="12.75" hidden="false" customHeight="false" outlineLevel="0" collapsed="false">
      <c r="I501" s="0" t="str">
        <v/>
      </c>
    </row>
    <row r="502" customFormat="false" ht="12.75" hidden="false" customHeight="false" outlineLevel="0" collapsed="false">
      <c r="I502" s="0" t="str">
        <v/>
      </c>
    </row>
    <row r="503" customFormat="false" ht="12.75" hidden="false" customHeight="false" outlineLevel="0" collapsed="false">
      <c r="I503" s="0" t="str">
        <v/>
      </c>
    </row>
    <row r="504" customFormat="false" ht="12.75" hidden="false" customHeight="false" outlineLevel="0" collapsed="false">
      <c r="I504" s="0" t="str">
        <v/>
      </c>
    </row>
    <row r="505" customFormat="false" ht="12.75" hidden="false" customHeight="false" outlineLevel="0" collapsed="false">
      <c r="I505" s="0" t="str">
        <v/>
      </c>
    </row>
    <row r="506" customFormat="false" ht="12.75" hidden="false" customHeight="false" outlineLevel="0" collapsed="false">
      <c r="I506" s="0" t="str">
        <v/>
      </c>
    </row>
    <row r="507" customFormat="false" ht="12.75" hidden="false" customHeight="false" outlineLevel="0" collapsed="false">
      <c r="I507" s="0" t="str">
        <v/>
      </c>
    </row>
    <row r="508" customFormat="false" ht="12.75" hidden="false" customHeight="false" outlineLevel="0" collapsed="false">
      <c r="I508" s="0" t="str">
        <v/>
      </c>
    </row>
    <row r="509" customFormat="false" ht="12.75" hidden="false" customHeight="false" outlineLevel="0" collapsed="false">
      <c r="I509" s="0" t="str">
        <v/>
      </c>
    </row>
    <row r="510" customFormat="false" ht="12.75" hidden="false" customHeight="false" outlineLevel="0" collapsed="false">
      <c r="I510" s="0" t="str">
        <v/>
      </c>
    </row>
    <row r="511" customFormat="false" ht="12.75" hidden="false" customHeight="false" outlineLevel="0" collapsed="false">
      <c r="I511" s="0" t="str">
        <v/>
      </c>
    </row>
    <row r="512" customFormat="false" ht="12.75" hidden="false" customHeight="false" outlineLevel="0" collapsed="false">
      <c r="I512" s="0" t="str">
        <v/>
      </c>
    </row>
    <row r="513" customFormat="false" ht="12.75" hidden="false" customHeight="false" outlineLevel="0" collapsed="false">
      <c r="I513" s="0" t="str">
        <v/>
      </c>
    </row>
    <row r="514" customFormat="false" ht="12.75" hidden="false" customHeight="false" outlineLevel="0" collapsed="false">
      <c r="I514" s="0" t="str">
        <v/>
      </c>
    </row>
    <row r="515" customFormat="false" ht="12.75" hidden="false" customHeight="false" outlineLevel="0" collapsed="false">
      <c r="I515" s="0" t="str">
        <v/>
      </c>
    </row>
    <row r="516" customFormat="false" ht="12.75" hidden="false" customHeight="false" outlineLevel="0" collapsed="false">
      <c r="I516" s="0" t="str">
        <v/>
      </c>
    </row>
    <row r="517" customFormat="false" ht="12.75" hidden="false" customHeight="false" outlineLevel="0" collapsed="false">
      <c r="I517" s="0" t="str">
        <v/>
      </c>
    </row>
    <row r="518" customFormat="false" ht="12.75" hidden="false" customHeight="false" outlineLevel="0" collapsed="false">
      <c r="I518" s="0" t="str">
        <v/>
      </c>
    </row>
    <row r="519" customFormat="false" ht="12.75" hidden="false" customHeight="false" outlineLevel="0" collapsed="false">
      <c r="I519" s="0" t="str">
        <v/>
      </c>
    </row>
    <row r="520" customFormat="false" ht="12.75" hidden="false" customHeight="false" outlineLevel="0" collapsed="false">
      <c r="I520" s="0" t="str">
        <v/>
      </c>
    </row>
    <row r="521" customFormat="false" ht="12.75" hidden="false" customHeight="false" outlineLevel="0" collapsed="false">
      <c r="I521" s="0" t="str">
        <v/>
      </c>
    </row>
    <row r="522" customFormat="false" ht="12.75" hidden="false" customHeight="false" outlineLevel="0" collapsed="false">
      <c r="I522" s="0" t="str">
        <v/>
      </c>
    </row>
    <row r="523" customFormat="false" ht="12.75" hidden="false" customHeight="false" outlineLevel="0" collapsed="false">
      <c r="I523" s="0" t="str">
        <v/>
      </c>
    </row>
    <row r="524" customFormat="false" ht="12.75" hidden="false" customHeight="false" outlineLevel="0" collapsed="false">
      <c r="I524" s="0" t="str">
        <v/>
      </c>
    </row>
    <row r="525" customFormat="false" ht="12.75" hidden="false" customHeight="false" outlineLevel="0" collapsed="false">
      <c r="I525" s="0" t="str">
        <v/>
      </c>
    </row>
    <row r="526" customFormat="false" ht="12.75" hidden="false" customHeight="false" outlineLevel="0" collapsed="false">
      <c r="I526" s="0" t="str">
        <v/>
      </c>
    </row>
    <row r="527" customFormat="false" ht="12.75" hidden="false" customHeight="false" outlineLevel="0" collapsed="false">
      <c r="I527" s="0" t="str">
        <v/>
      </c>
    </row>
    <row r="528" customFormat="false" ht="12.75" hidden="false" customHeight="false" outlineLevel="0" collapsed="false">
      <c r="I528" s="0" t="str">
        <v/>
      </c>
    </row>
    <row r="529" customFormat="false" ht="12.75" hidden="false" customHeight="false" outlineLevel="0" collapsed="false">
      <c r="I529" s="0" t="str">
        <v/>
      </c>
    </row>
    <row r="530" customFormat="false" ht="12.75" hidden="false" customHeight="false" outlineLevel="0" collapsed="false">
      <c r="I530" s="0" t="str">
        <v/>
      </c>
    </row>
    <row r="531" customFormat="false" ht="12.75" hidden="false" customHeight="false" outlineLevel="0" collapsed="false">
      <c r="I531" s="0" t="str">
        <v/>
      </c>
    </row>
    <row r="532" customFormat="false" ht="12.75" hidden="false" customHeight="false" outlineLevel="0" collapsed="false">
      <c r="I532" s="0" t="str">
        <v/>
      </c>
    </row>
    <row r="533" customFormat="false" ht="12.75" hidden="false" customHeight="false" outlineLevel="0" collapsed="false">
      <c r="I533" s="0" t="str">
        <v/>
      </c>
    </row>
    <row r="534" customFormat="false" ht="12.75" hidden="false" customHeight="false" outlineLevel="0" collapsed="false">
      <c r="I534" s="0" t="str">
        <v/>
      </c>
    </row>
    <row r="535" customFormat="false" ht="12.75" hidden="false" customHeight="false" outlineLevel="0" collapsed="false">
      <c r="I535" s="0" t="str">
        <v/>
      </c>
    </row>
    <row r="536" customFormat="false" ht="12.75" hidden="false" customHeight="false" outlineLevel="0" collapsed="false">
      <c r="I536" s="0" t="str">
        <v/>
      </c>
    </row>
    <row r="537" customFormat="false" ht="12.75" hidden="false" customHeight="false" outlineLevel="0" collapsed="false">
      <c r="I537" s="0" t="str">
        <v/>
      </c>
    </row>
    <row r="538" customFormat="false" ht="12.75" hidden="false" customHeight="false" outlineLevel="0" collapsed="false">
      <c r="I538" s="0" t="str">
        <v/>
      </c>
    </row>
    <row r="539" customFormat="false" ht="12.75" hidden="false" customHeight="false" outlineLevel="0" collapsed="false">
      <c r="I539" s="0" t="str">
        <v/>
      </c>
    </row>
    <row r="540" customFormat="false" ht="12.75" hidden="false" customHeight="false" outlineLevel="0" collapsed="false">
      <c r="I540" s="0" t="str">
        <v/>
      </c>
    </row>
    <row r="541" customFormat="false" ht="12.75" hidden="false" customHeight="false" outlineLevel="0" collapsed="false">
      <c r="I541" s="0" t="str">
        <v/>
      </c>
    </row>
    <row r="542" customFormat="false" ht="12.75" hidden="false" customHeight="false" outlineLevel="0" collapsed="false">
      <c r="I542" s="0" t="str">
        <v/>
      </c>
    </row>
    <row r="543" customFormat="false" ht="12.75" hidden="false" customHeight="false" outlineLevel="0" collapsed="false">
      <c r="I543" s="0" t="str">
        <v/>
      </c>
    </row>
    <row r="544" customFormat="false" ht="12.75" hidden="false" customHeight="false" outlineLevel="0" collapsed="false">
      <c r="I544" s="0" t="str">
        <v/>
      </c>
    </row>
    <row r="545" customFormat="false" ht="12.75" hidden="false" customHeight="false" outlineLevel="0" collapsed="false">
      <c r="I545" s="0" t="str">
        <v/>
      </c>
    </row>
    <row r="546" customFormat="false" ht="12.75" hidden="false" customHeight="false" outlineLevel="0" collapsed="false">
      <c r="I546" s="0" t="str">
        <v/>
      </c>
    </row>
    <row r="547" customFormat="false" ht="12.75" hidden="false" customHeight="false" outlineLevel="0" collapsed="false">
      <c r="I547" s="0" t="str">
        <v/>
      </c>
    </row>
    <row r="548" customFormat="false" ht="12.75" hidden="false" customHeight="false" outlineLevel="0" collapsed="false">
      <c r="I548" s="0" t="str">
        <v/>
      </c>
    </row>
    <row r="549" customFormat="false" ht="12.75" hidden="false" customHeight="false" outlineLevel="0" collapsed="false">
      <c r="I549" s="0" t="str">
        <v/>
      </c>
    </row>
    <row r="550" customFormat="false" ht="12.75" hidden="false" customHeight="false" outlineLevel="0" collapsed="false">
      <c r="I550" s="0" t="str">
        <v/>
      </c>
    </row>
    <row r="551" customFormat="false" ht="12.75" hidden="false" customHeight="false" outlineLevel="0" collapsed="false">
      <c r="I551" s="0" t="str">
        <v/>
      </c>
    </row>
    <row r="552" customFormat="false" ht="12.75" hidden="false" customHeight="false" outlineLevel="0" collapsed="false">
      <c r="I552" s="0" t="str">
        <v/>
      </c>
    </row>
    <row r="553" customFormat="false" ht="12.75" hidden="false" customHeight="false" outlineLevel="0" collapsed="false">
      <c r="I553" s="0" t="str">
        <v/>
      </c>
    </row>
    <row r="554" customFormat="false" ht="12.75" hidden="false" customHeight="false" outlineLevel="0" collapsed="false">
      <c r="I554" s="0" t="str">
        <v/>
      </c>
    </row>
    <row r="555" customFormat="false" ht="12.75" hidden="false" customHeight="false" outlineLevel="0" collapsed="false">
      <c r="I555" s="0" t="str">
        <v/>
      </c>
    </row>
    <row r="556" customFormat="false" ht="12.75" hidden="false" customHeight="false" outlineLevel="0" collapsed="false">
      <c r="I556" s="0" t="str">
        <v/>
      </c>
    </row>
    <row r="557" customFormat="false" ht="12.75" hidden="false" customHeight="false" outlineLevel="0" collapsed="false">
      <c r="I557" s="0" t="str">
        <v/>
      </c>
    </row>
    <row r="558" customFormat="false" ht="12.75" hidden="false" customHeight="false" outlineLevel="0" collapsed="false">
      <c r="I558" s="0" t="str">
        <v/>
      </c>
    </row>
    <row r="559" customFormat="false" ht="12.75" hidden="false" customHeight="false" outlineLevel="0" collapsed="false">
      <c r="I559" s="0" t="str">
        <v/>
      </c>
    </row>
    <row r="560" customFormat="false" ht="12.75" hidden="false" customHeight="false" outlineLevel="0" collapsed="false">
      <c r="I560" s="0" t="str">
        <v/>
      </c>
    </row>
    <row r="561" customFormat="false" ht="12.75" hidden="false" customHeight="false" outlineLevel="0" collapsed="false">
      <c r="I561" s="0" t="str">
        <v/>
      </c>
    </row>
    <row r="562" customFormat="false" ht="12.75" hidden="false" customHeight="false" outlineLevel="0" collapsed="false">
      <c r="I562" s="0" t="str">
        <v/>
      </c>
    </row>
    <row r="563" customFormat="false" ht="12.75" hidden="false" customHeight="false" outlineLevel="0" collapsed="false">
      <c r="I563" s="0" t="str">
        <v/>
      </c>
    </row>
    <row r="564" customFormat="false" ht="12.75" hidden="false" customHeight="false" outlineLevel="0" collapsed="false">
      <c r="I564" s="0" t="str">
        <v/>
      </c>
    </row>
    <row r="565" customFormat="false" ht="12.75" hidden="false" customHeight="false" outlineLevel="0" collapsed="false">
      <c r="I565" s="0" t="str">
        <v/>
      </c>
    </row>
    <row r="566" customFormat="false" ht="12.75" hidden="false" customHeight="false" outlineLevel="0" collapsed="false">
      <c r="I566" s="0" t="str">
        <v/>
      </c>
    </row>
    <row r="567" customFormat="false" ht="12.75" hidden="false" customHeight="false" outlineLevel="0" collapsed="false">
      <c r="I567" s="0" t="str">
        <v/>
      </c>
    </row>
    <row r="568" customFormat="false" ht="12.75" hidden="false" customHeight="false" outlineLevel="0" collapsed="false">
      <c r="I568" s="0" t="str">
        <v/>
      </c>
    </row>
    <row r="569" customFormat="false" ht="12.75" hidden="false" customHeight="false" outlineLevel="0" collapsed="false">
      <c r="I569" s="0" t="str">
        <v/>
      </c>
    </row>
    <row r="570" customFormat="false" ht="12.75" hidden="false" customHeight="false" outlineLevel="0" collapsed="false">
      <c r="I570" s="0" t="str">
        <v/>
      </c>
    </row>
    <row r="571" customFormat="false" ht="12.75" hidden="false" customHeight="false" outlineLevel="0" collapsed="false">
      <c r="I571" s="0" t="str">
        <v/>
      </c>
    </row>
    <row r="572" customFormat="false" ht="12.75" hidden="false" customHeight="false" outlineLevel="0" collapsed="false">
      <c r="I572" s="0" t="str">
        <v/>
      </c>
    </row>
    <row r="573" customFormat="false" ht="12.75" hidden="false" customHeight="false" outlineLevel="0" collapsed="false">
      <c r="I573" s="0" t="str">
        <v/>
      </c>
    </row>
    <row r="574" customFormat="false" ht="12.75" hidden="false" customHeight="false" outlineLevel="0" collapsed="false">
      <c r="I574" s="0" t="str">
        <v/>
      </c>
    </row>
    <row r="575" customFormat="false" ht="12.75" hidden="false" customHeight="false" outlineLevel="0" collapsed="false">
      <c r="I575" s="0" t="str">
        <v/>
      </c>
    </row>
    <row r="576" customFormat="false" ht="12.75" hidden="false" customHeight="false" outlineLevel="0" collapsed="false">
      <c r="I576" s="0" t="str">
        <v/>
      </c>
    </row>
    <row r="577" customFormat="false" ht="12.75" hidden="false" customHeight="false" outlineLevel="0" collapsed="false">
      <c r="I577" s="0" t="str">
        <v/>
      </c>
    </row>
    <row r="578" customFormat="false" ht="12.75" hidden="false" customHeight="false" outlineLevel="0" collapsed="false">
      <c r="I578" s="0" t="str">
        <v/>
      </c>
    </row>
    <row r="579" customFormat="false" ht="12.75" hidden="false" customHeight="false" outlineLevel="0" collapsed="false">
      <c r="I579" s="0" t="str">
        <v/>
      </c>
    </row>
    <row r="580" customFormat="false" ht="12.75" hidden="false" customHeight="false" outlineLevel="0" collapsed="false">
      <c r="I580" s="0" t="str">
        <v/>
      </c>
    </row>
    <row r="581" customFormat="false" ht="12.75" hidden="false" customHeight="false" outlineLevel="0" collapsed="false">
      <c r="I581" s="0" t="str">
        <v/>
      </c>
    </row>
    <row r="582" customFormat="false" ht="12.75" hidden="false" customHeight="false" outlineLevel="0" collapsed="false">
      <c r="I582" s="0" t="str">
        <v/>
      </c>
    </row>
    <row r="583" customFormat="false" ht="12.75" hidden="false" customHeight="false" outlineLevel="0" collapsed="false">
      <c r="I583" s="0" t="str">
        <v/>
      </c>
    </row>
    <row r="584" customFormat="false" ht="12.75" hidden="false" customHeight="false" outlineLevel="0" collapsed="false">
      <c r="I584" s="0" t="str">
        <v/>
      </c>
    </row>
    <row r="585" customFormat="false" ht="12.75" hidden="false" customHeight="false" outlineLevel="0" collapsed="false">
      <c r="I585" s="0" t="str">
        <v/>
      </c>
    </row>
    <row r="586" customFormat="false" ht="12.75" hidden="false" customHeight="false" outlineLevel="0" collapsed="false">
      <c r="I586" s="0" t="str">
        <v/>
      </c>
    </row>
    <row r="587" customFormat="false" ht="12.75" hidden="false" customHeight="false" outlineLevel="0" collapsed="false">
      <c r="I587" s="0" t="str">
        <v/>
      </c>
    </row>
    <row r="588" customFormat="false" ht="12.75" hidden="false" customHeight="false" outlineLevel="0" collapsed="false">
      <c r="I588" s="0" t="str">
        <v/>
      </c>
    </row>
    <row r="589" customFormat="false" ht="12.75" hidden="false" customHeight="false" outlineLevel="0" collapsed="false">
      <c r="I589" s="0" t="str">
        <v/>
      </c>
    </row>
    <row r="590" customFormat="false" ht="12.75" hidden="false" customHeight="false" outlineLevel="0" collapsed="false">
      <c r="I590" s="0" t="str">
        <v/>
      </c>
    </row>
    <row r="591" customFormat="false" ht="12.75" hidden="false" customHeight="false" outlineLevel="0" collapsed="false">
      <c r="I591" s="0" t="str">
        <v/>
      </c>
    </row>
    <row r="592" customFormat="false" ht="12.75" hidden="false" customHeight="false" outlineLevel="0" collapsed="false">
      <c r="I592" s="0" t="str">
        <v/>
      </c>
    </row>
    <row r="593" customFormat="false" ht="12.75" hidden="false" customHeight="false" outlineLevel="0" collapsed="false">
      <c r="I593" s="0" t="str">
        <v/>
      </c>
    </row>
    <row r="594" customFormat="false" ht="12.75" hidden="false" customHeight="false" outlineLevel="0" collapsed="false">
      <c r="I594" s="0" t="str">
        <v/>
      </c>
    </row>
    <row r="595" customFormat="false" ht="12.75" hidden="false" customHeight="false" outlineLevel="0" collapsed="false">
      <c r="I595" s="0" t="str">
        <v/>
      </c>
    </row>
    <row r="596" customFormat="false" ht="12.75" hidden="false" customHeight="false" outlineLevel="0" collapsed="false">
      <c r="I596" s="0" t="str">
        <v/>
      </c>
    </row>
    <row r="597" customFormat="false" ht="12.75" hidden="false" customHeight="false" outlineLevel="0" collapsed="false">
      <c r="I597" s="0" t="str">
        <v/>
      </c>
    </row>
    <row r="598" customFormat="false" ht="12.75" hidden="false" customHeight="false" outlineLevel="0" collapsed="false">
      <c r="I598" s="0" t="str">
        <v/>
      </c>
    </row>
    <row r="599" customFormat="false" ht="12.75" hidden="false" customHeight="false" outlineLevel="0" collapsed="false">
      <c r="I599" s="0" t="str">
        <v/>
      </c>
    </row>
    <row r="600" customFormat="false" ht="12.75" hidden="false" customHeight="false" outlineLevel="0" collapsed="false">
      <c r="I600" s="0" t="str">
        <v/>
      </c>
    </row>
    <row r="601" customFormat="false" ht="12.75" hidden="false" customHeight="false" outlineLevel="0" collapsed="false">
      <c r="I601" s="0" t="str">
        <v/>
      </c>
    </row>
    <row r="602" customFormat="false" ht="12.75" hidden="false" customHeight="false" outlineLevel="0" collapsed="false">
      <c r="I602" s="0" t="str">
        <v/>
      </c>
    </row>
    <row r="603" customFormat="false" ht="12.75" hidden="false" customHeight="false" outlineLevel="0" collapsed="false">
      <c r="I603" s="0" t="str">
        <v/>
      </c>
    </row>
    <row r="604" customFormat="false" ht="12.75" hidden="false" customHeight="false" outlineLevel="0" collapsed="false">
      <c r="I604" s="0" t="str">
        <v/>
      </c>
    </row>
    <row r="605" customFormat="false" ht="12.75" hidden="false" customHeight="false" outlineLevel="0" collapsed="false">
      <c r="I605" s="0" t="str">
        <v/>
      </c>
    </row>
    <row r="606" customFormat="false" ht="12.75" hidden="false" customHeight="false" outlineLevel="0" collapsed="false">
      <c r="I606" s="0" t="str">
        <v/>
      </c>
    </row>
    <row r="607" customFormat="false" ht="12.75" hidden="false" customHeight="false" outlineLevel="0" collapsed="false">
      <c r="I607" s="0" t="str">
        <v/>
      </c>
    </row>
    <row r="608" customFormat="false" ht="12.75" hidden="false" customHeight="false" outlineLevel="0" collapsed="false">
      <c r="I608" s="0" t="str">
        <v/>
      </c>
    </row>
    <row r="609" customFormat="false" ht="12.75" hidden="false" customHeight="false" outlineLevel="0" collapsed="false">
      <c r="I609" s="0" t="str">
        <v/>
      </c>
    </row>
    <row r="610" customFormat="false" ht="12.75" hidden="false" customHeight="false" outlineLevel="0" collapsed="false">
      <c r="I610" s="0" t="str">
        <v/>
      </c>
    </row>
    <row r="611" customFormat="false" ht="12.75" hidden="false" customHeight="false" outlineLevel="0" collapsed="false">
      <c r="I611" s="0" t="str">
        <v/>
      </c>
    </row>
    <row r="612" customFormat="false" ht="12.75" hidden="false" customHeight="false" outlineLevel="0" collapsed="false">
      <c r="I612" s="0" t="str">
        <v/>
      </c>
    </row>
    <row r="613" customFormat="false" ht="12.75" hidden="false" customHeight="false" outlineLevel="0" collapsed="false">
      <c r="I613" s="0" t="str">
        <v/>
      </c>
    </row>
    <row r="614" customFormat="false" ht="12.75" hidden="false" customHeight="false" outlineLevel="0" collapsed="false">
      <c r="I614" s="0" t="str">
        <v/>
      </c>
    </row>
    <row r="615" customFormat="false" ht="12.75" hidden="false" customHeight="false" outlineLevel="0" collapsed="false">
      <c r="I615" s="0" t="str">
        <v/>
      </c>
    </row>
    <row r="616" customFormat="false" ht="12.75" hidden="false" customHeight="false" outlineLevel="0" collapsed="false">
      <c r="I616" s="0" t="str">
        <v/>
      </c>
    </row>
    <row r="617" customFormat="false" ht="12.75" hidden="false" customHeight="false" outlineLevel="0" collapsed="false">
      <c r="I617" s="0" t="str">
        <v/>
      </c>
    </row>
    <row r="618" customFormat="false" ht="12.75" hidden="false" customHeight="false" outlineLevel="0" collapsed="false">
      <c r="I618" s="0" t="str">
        <v/>
      </c>
    </row>
    <row r="619" customFormat="false" ht="12.75" hidden="false" customHeight="false" outlineLevel="0" collapsed="false">
      <c r="I619" s="0" t="str">
        <v/>
      </c>
    </row>
    <row r="620" customFormat="false" ht="12.75" hidden="false" customHeight="false" outlineLevel="0" collapsed="false">
      <c r="I620" s="0" t="str">
        <v/>
      </c>
    </row>
    <row r="621" customFormat="false" ht="12.75" hidden="false" customHeight="false" outlineLevel="0" collapsed="false">
      <c r="I621" s="0" t="str">
        <v/>
      </c>
    </row>
    <row r="622" customFormat="false" ht="12.75" hidden="false" customHeight="false" outlineLevel="0" collapsed="false">
      <c r="I622" s="0" t="str">
        <v/>
      </c>
    </row>
    <row r="623" customFormat="false" ht="12.75" hidden="false" customHeight="false" outlineLevel="0" collapsed="false">
      <c r="I623" s="0" t="str">
        <v/>
      </c>
    </row>
    <row r="624" customFormat="false" ht="12.75" hidden="false" customHeight="false" outlineLevel="0" collapsed="false">
      <c r="I624" s="0" t="str">
        <v/>
      </c>
    </row>
    <row r="625" customFormat="false" ht="12.75" hidden="false" customHeight="false" outlineLevel="0" collapsed="false">
      <c r="I625" s="0" t="str">
        <v/>
      </c>
    </row>
    <row r="626" customFormat="false" ht="12.75" hidden="false" customHeight="false" outlineLevel="0" collapsed="false">
      <c r="I626" s="0" t="str">
        <v/>
      </c>
    </row>
    <row r="627" customFormat="false" ht="12.75" hidden="false" customHeight="false" outlineLevel="0" collapsed="false">
      <c r="I627" s="0" t="str">
        <v/>
      </c>
    </row>
    <row r="628" customFormat="false" ht="12.75" hidden="false" customHeight="false" outlineLevel="0" collapsed="false">
      <c r="I628" s="0" t="str">
        <v/>
      </c>
    </row>
    <row r="629" customFormat="false" ht="12.75" hidden="false" customHeight="false" outlineLevel="0" collapsed="false">
      <c r="I629" s="0" t="str">
        <v/>
      </c>
    </row>
    <row r="630" customFormat="false" ht="12.75" hidden="false" customHeight="false" outlineLevel="0" collapsed="false">
      <c r="I630" s="0" t="str">
        <v/>
      </c>
    </row>
    <row r="631" customFormat="false" ht="12.75" hidden="false" customHeight="false" outlineLevel="0" collapsed="false">
      <c r="I631" s="0" t="str">
        <v/>
      </c>
    </row>
    <row r="632" customFormat="false" ht="12.75" hidden="false" customHeight="false" outlineLevel="0" collapsed="false">
      <c r="I632" s="0" t="str">
        <v/>
      </c>
    </row>
    <row r="633" customFormat="false" ht="12.75" hidden="false" customHeight="false" outlineLevel="0" collapsed="false">
      <c r="I633" s="0" t="str">
        <v/>
      </c>
    </row>
    <row r="634" customFormat="false" ht="12.75" hidden="false" customHeight="false" outlineLevel="0" collapsed="false">
      <c r="I634" s="0" t="str">
        <v/>
      </c>
    </row>
    <row r="635" customFormat="false" ht="12.75" hidden="false" customHeight="false" outlineLevel="0" collapsed="false">
      <c r="I635" s="0" t="str">
        <v/>
      </c>
    </row>
    <row r="636" customFormat="false" ht="12.75" hidden="false" customHeight="false" outlineLevel="0" collapsed="false">
      <c r="I636" s="0" t="str">
        <v/>
      </c>
    </row>
    <row r="637" customFormat="false" ht="12.75" hidden="false" customHeight="false" outlineLevel="0" collapsed="false">
      <c r="I637" s="0" t="str">
        <v/>
      </c>
    </row>
    <row r="638" customFormat="false" ht="12.75" hidden="false" customHeight="false" outlineLevel="0" collapsed="false">
      <c r="I638" s="0" t="str">
        <v/>
      </c>
    </row>
    <row r="639" customFormat="false" ht="12.75" hidden="false" customHeight="false" outlineLevel="0" collapsed="false">
      <c r="I639" s="0" t="str">
        <v/>
      </c>
    </row>
    <row r="640" customFormat="false" ht="12.75" hidden="false" customHeight="false" outlineLevel="0" collapsed="false">
      <c r="I640" s="0" t="str">
        <v/>
      </c>
    </row>
    <row r="641" customFormat="false" ht="12.75" hidden="false" customHeight="false" outlineLevel="0" collapsed="false">
      <c r="I641" s="0" t="str">
        <v/>
      </c>
    </row>
    <row r="642" customFormat="false" ht="12.75" hidden="false" customHeight="false" outlineLevel="0" collapsed="false">
      <c r="I642" s="0" t="str">
        <v/>
      </c>
    </row>
    <row r="643" customFormat="false" ht="12.75" hidden="false" customHeight="false" outlineLevel="0" collapsed="false">
      <c r="I643" s="0" t="str">
        <v/>
      </c>
    </row>
    <row r="644" customFormat="false" ht="12.75" hidden="false" customHeight="false" outlineLevel="0" collapsed="false">
      <c r="I644" s="0" t="str">
        <v/>
      </c>
    </row>
    <row r="645" customFormat="false" ht="12.75" hidden="false" customHeight="false" outlineLevel="0" collapsed="false">
      <c r="I645" s="0" t="str">
        <v/>
      </c>
    </row>
    <row r="646" customFormat="false" ht="12.75" hidden="false" customHeight="false" outlineLevel="0" collapsed="false">
      <c r="I646" s="0" t="str">
        <v/>
      </c>
    </row>
    <row r="647" customFormat="false" ht="12.75" hidden="false" customHeight="false" outlineLevel="0" collapsed="false">
      <c r="I647" s="0" t="str">
        <v/>
      </c>
    </row>
    <row r="648" customFormat="false" ht="12.75" hidden="false" customHeight="false" outlineLevel="0" collapsed="false">
      <c r="I648" s="0" t="str">
        <v/>
      </c>
    </row>
    <row r="649" customFormat="false" ht="12.75" hidden="false" customHeight="false" outlineLevel="0" collapsed="false">
      <c r="I649" s="0" t="str">
        <v/>
      </c>
    </row>
    <row r="650" customFormat="false" ht="12.75" hidden="false" customHeight="false" outlineLevel="0" collapsed="false">
      <c r="I650" s="0" t="str">
        <v/>
      </c>
    </row>
    <row r="651" customFormat="false" ht="12.75" hidden="false" customHeight="false" outlineLevel="0" collapsed="false">
      <c r="I651" s="0" t="str">
        <v/>
      </c>
    </row>
    <row r="652" customFormat="false" ht="12.75" hidden="false" customHeight="false" outlineLevel="0" collapsed="false">
      <c r="I652" s="0" t="str">
        <v/>
      </c>
    </row>
    <row r="653" customFormat="false" ht="12.75" hidden="false" customHeight="false" outlineLevel="0" collapsed="false">
      <c r="I653" s="0" t="str">
        <v/>
      </c>
    </row>
    <row r="654" customFormat="false" ht="12.75" hidden="false" customHeight="false" outlineLevel="0" collapsed="false">
      <c r="I654" s="0" t="str">
        <v/>
      </c>
    </row>
    <row r="655" customFormat="false" ht="12.75" hidden="false" customHeight="false" outlineLevel="0" collapsed="false">
      <c r="I655" s="0" t="str">
        <v/>
      </c>
    </row>
    <row r="656" customFormat="false" ht="12.75" hidden="false" customHeight="false" outlineLevel="0" collapsed="false">
      <c r="I656" s="0" t="str">
        <v/>
      </c>
    </row>
    <row r="657" customFormat="false" ht="12.75" hidden="false" customHeight="false" outlineLevel="0" collapsed="false">
      <c r="I657" s="0" t="str">
        <v/>
      </c>
    </row>
    <row r="658" customFormat="false" ht="12.75" hidden="false" customHeight="false" outlineLevel="0" collapsed="false">
      <c r="I658" s="0" t="str">
        <v/>
      </c>
    </row>
    <row r="659" customFormat="false" ht="12.75" hidden="false" customHeight="false" outlineLevel="0" collapsed="false">
      <c r="I659" s="0" t="str">
        <v/>
      </c>
    </row>
    <row r="660" customFormat="false" ht="12.75" hidden="false" customHeight="false" outlineLevel="0" collapsed="false">
      <c r="I660" s="0" t="str">
        <v/>
      </c>
    </row>
    <row r="661" customFormat="false" ht="12.75" hidden="false" customHeight="false" outlineLevel="0" collapsed="false">
      <c r="I661" s="0" t="str">
        <v/>
      </c>
    </row>
    <row r="662" customFormat="false" ht="12.75" hidden="false" customHeight="false" outlineLevel="0" collapsed="false">
      <c r="I662" s="0" t="str">
        <v/>
      </c>
    </row>
    <row r="663" customFormat="false" ht="12.75" hidden="false" customHeight="false" outlineLevel="0" collapsed="false">
      <c r="I663" s="0" t="str">
        <v/>
      </c>
    </row>
    <row r="664" customFormat="false" ht="12.75" hidden="false" customHeight="false" outlineLevel="0" collapsed="false">
      <c r="I664" s="0" t="str">
        <v/>
      </c>
    </row>
    <row r="665" customFormat="false" ht="12.75" hidden="false" customHeight="false" outlineLevel="0" collapsed="false">
      <c r="I665" s="0" t="str">
        <v/>
      </c>
    </row>
    <row r="666" customFormat="false" ht="12.75" hidden="false" customHeight="false" outlineLevel="0" collapsed="false">
      <c r="I666" s="0" t="str">
        <v/>
      </c>
    </row>
    <row r="667" customFormat="false" ht="12.75" hidden="false" customHeight="false" outlineLevel="0" collapsed="false">
      <c r="I667" s="0" t="str">
        <v/>
      </c>
    </row>
    <row r="668" customFormat="false" ht="12.75" hidden="false" customHeight="false" outlineLevel="0" collapsed="false">
      <c r="I668" s="0" t="str">
        <v/>
      </c>
    </row>
    <row r="669" customFormat="false" ht="12.75" hidden="false" customHeight="false" outlineLevel="0" collapsed="false">
      <c r="I669" s="0" t="str">
        <v/>
      </c>
    </row>
    <row r="670" customFormat="false" ht="12.75" hidden="false" customHeight="false" outlineLevel="0" collapsed="false">
      <c r="I670" s="0" t="str">
        <v/>
      </c>
    </row>
    <row r="671" customFormat="false" ht="12.75" hidden="false" customHeight="false" outlineLevel="0" collapsed="false">
      <c r="I671" s="0" t="str">
        <v/>
      </c>
    </row>
    <row r="672" customFormat="false" ht="12.75" hidden="false" customHeight="false" outlineLevel="0" collapsed="false">
      <c r="I672" s="0" t="str">
        <v/>
      </c>
    </row>
    <row r="673" customFormat="false" ht="12.75" hidden="false" customHeight="false" outlineLevel="0" collapsed="false">
      <c r="I673" s="0" t="str">
        <v/>
      </c>
    </row>
    <row r="674" customFormat="false" ht="12.75" hidden="false" customHeight="false" outlineLevel="0" collapsed="false">
      <c r="I674" s="0" t="str">
        <v/>
      </c>
    </row>
    <row r="675" customFormat="false" ht="12.75" hidden="false" customHeight="false" outlineLevel="0" collapsed="false">
      <c r="I675" s="0" t="str">
        <v/>
      </c>
    </row>
    <row r="676" customFormat="false" ht="12.75" hidden="false" customHeight="false" outlineLevel="0" collapsed="false">
      <c r="I676" s="0" t="str">
        <v/>
      </c>
    </row>
    <row r="677" customFormat="false" ht="12.75" hidden="false" customHeight="false" outlineLevel="0" collapsed="false">
      <c r="I677" s="0" t="str">
        <v/>
      </c>
    </row>
    <row r="678" customFormat="false" ht="12.75" hidden="false" customHeight="false" outlineLevel="0" collapsed="false">
      <c r="I678" s="0" t="str">
        <v/>
      </c>
    </row>
    <row r="679" customFormat="false" ht="12.75" hidden="false" customHeight="false" outlineLevel="0" collapsed="false">
      <c r="I679" s="0" t="str">
        <v/>
      </c>
    </row>
    <row r="680" customFormat="false" ht="12.75" hidden="false" customHeight="false" outlineLevel="0" collapsed="false">
      <c r="I680" s="0" t="str">
        <v/>
      </c>
    </row>
    <row r="681" customFormat="false" ht="12.75" hidden="false" customHeight="false" outlineLevel="0" collapsed="false">
      <c r="I681" s="0" t="str">
        <v/>
      </c>
    </row>
    <row r="682" customFormat="false" ht="12.75" hidden="false" customHeight="false" outlineLevel="0" collapsed="false">
      <c r="I682" s="0" t="str">
        <v/>
      </c>
    </row>
    <row r="683" customFormat="false" ht="12.75" hidden="false" customHeight="false" outlineLevel="0" collapsed="false">
      <c r="I683" s="0" t="str">
        <v/>
      </c>
    </row>
    <row r="684" customFormat="false" ht="12.75" hidden="false" customHeight="false" outlineLevel="0" collapsed="false">
      <c r="I684" s="0" t="str">
        <v/>
      </c>
    </row>
    <row r="685" customFormat="false" ht="12.75" hidden="false" customHeight="false" outlineLevel="0" collapsed="false">
      <c r="I685" s="0" t="str">
        <v/>
      </c>
    </row>
    <row r="686" customFormat="false" ht="12.75" hidden="false" customHeight="false" outlineLevel="0" collapsed="false">
      <c r="I686" s="0" t="str">
        <v/>
      </c>
    </row>
    <row r="687" customFormat="false" ht="12.75" hidden="false" customHeight="false" outlineLevel="0" collapsed="false">
      <c r="I687" s="0" t="str">
        <v/>
      </c>
    </row>
    <row r="688" customFormat="false" ht="12.75" hidden="false" customHeight="false" outlineLevel="0" collapsed="false">
      <c r="I688" s="0" t="str">
        <v/>
      </c>
    </row>
    <row r="689" customFormat="false" ht="12.75" hidden="false" customHeight="false" outlineLevel="0" collapsed="false">
      <c r="I689" s="0" t="str">
        <v/>
      </c>
    </row>
    <row r="690" customFormat="false" ht="12.75" hidden="false" customHeight="false" outlineLevel="0" collapsed="false">
      <c r="I690" s="0" t="str">
        <v/>
      </c>
    </row>
    <row r="691" customFormat="false" ht="12.75" hidden="false" customHeight="false" outlineLevel="0" collapsed="false">
      <c r="I691" s="0" t="str">
        <v/>
      </c>
    </row>
    <row r="692" customFormat="false" ht="12.75" hidden="false" customHeight="false" outlineLevel="0" collapsed="false">
      <c r="I692" s="0" t="str">
        <v/>
      </c>
    </row>
    <row r="693" customFormat="false" ht="12.75" hidden="false" customHeight="false" outlineLevel="0" collapsed="false">
      <c r="I693" s="0" t="str">
        <v/>
      </c>
    </row>
    <row r="694" customFormat="false" ht="12.75" hidden="false" customHeight="false" outlineLevel="0" collapsed="false">
      <c r="I694" s="0" t="str">
        <v/>
      </c>
    </row>
    <row r="695" customFormat="false" ht="12.75" hidden="false" customHeight="false" outlineLevel="0" collapsed="false">
      <c r="I695" s="0" t="str">
        <v/>
      </c>
    </row>
    <row r="696" customFormat="false" ht="12.75" hidden="false" customHeight="false" outlineLevel="0" collapsed="false">
      <c r="I696" s="0" t="str">
        <v/>
      </c>
    </row>
    <row r="697" customFormat="false" ht="12.75" hidden="false" customHeight="false" outlineLevel="0" collapsed="false">
      <c r="I697" s="0" t="str">
        <v/>
      </c>
    </row>
    <row r="698" customFormat="false" ht="12.75" hidden="false" customHeight="false" outlineLevel="0" collapsed="false">
      <c r="I698" s="0" t="str">
        <v/>
      </c>
    </row>
    <row r="699" customFormat="false" ht="12.75" hidden="false" customHeight="false" outlineLevel="0" collapsed="false">
      <c r="I699" s="0" t="str">
        <v/>
      </c>
    </row>
    <row r="700" customFormat="false" ht="12.75" hidden="false" customHeight="false" outlineLevel="0" collapsed="false">
      <c r="I700" s="0" t="str">
        <v/>
      </c>
    </row>
    <row r="701" customFormat="false" ht="12.75" hidden="false" customHeight="false" outlineLevel="0" collapsed="false">
      <c r="I701" s="0" t="str">
        <v/>
      </c>
    </row>
    <row r="702" customFormat="false" ht="12.75" hidden="false" customHeight="false" outlineLevel="0" collapsed="false">
      <c r="I702" s="0" t="str">
        <v/>
      </c>
    </row>
    <row r="703" customFormat="false" ht="12.75" hidden="false" customHeight="false" outlineLevel="0" collapsed="false">
      <c r="I703" s="0" t="str">
        <v/>
      </c>
    </row>
    <row r="704" customFormat="false" ht="12.75" hidden="false" customHeight="false" outlineLevel="0" collapsed="false">
      <c r="I704" s="0" t="str">
        <v/>
      </c>
    </row>
    <row r="705" customFormat="false" ht="12.75" hidden="false" customHeight="false" outlineLevel="0" collapsed="false">
      <c r="I705" s="0" t="str">
        <v/>
      </c>
    </row>
    <row r="706" customFormat="false" ht="12.75" hidden="false" customHeight="false" outlineLevel="0" collapsed="false">
      <c r="I706" s="0" t="str">
        <v/>
      </c>
    </row>
    <row r="707" customFormat="false" ht="12.75" hidden="false" customHeight="false" outlineLevel="0" collapsed="false">
      <c r="I707" s="0" t="str">
        <v/>
      </c>
    </row>
    <row r="708" customFormat="false" ht="12.75" hidden="false" customHeight="false" outlineLevel="0" collapsed="false">
      <c r="I708" s="0" t="str">
        <v/>
      </c>
    </row>
    <row r="709" customFormat="false" ht="12.75" hidden="false" customHeight="false" outlineLevel="0" collapsed="false">
      <c r="I709" s="0" t="str">
        <v/>
      </c>
    </row>
    <row r="710" customFormat="false" ht="12.75" hidden="false" customHeight="false" outlineLevel="0" collapsed="false">
      <c r="I710" s="0" t="str">
        <v/>
      </c>
    </row>
    <row r="711" customFormat="false" ht="12.75" hidden="false" customHeight="false" outlineLevel="0" collapsed="false">
      <c r="I711" s="0" t="str">
        <v/>
      </c>
    </row>
    <row r="712" customFormat="false" ht="12.75" hidden="false" customHeight="false" outlineLevel="0" collapsed="false">
      <c r="I712" s="0" t="str">
        <v/>
      </c>
    </row>
    <row r="713" customFormat="false" ht="12.75" hidden="false" customHeight="false" outlineLevel="0" collapsed="false">
      <c r="I713" s="0" t="str">
        <v/>
      </c>
    </row>
    <row r="714" customFormat="false" ht="12.75" hidden="false" customHeight="false" outlineLevel="0" collapsed="false">
      <c r="I714" s="0" t="str">
        <v/>
      </c>
    </row>
    <row r="715" customFormat="false" ht="12.75" hidden="false" customHeight="false" outlineLevel="0" collapsed="false">
      <c r="I715" s="0" t="str">
        <v/>
      </c>
    </row>
    <row r="716" customFormat="false" ht="12.75" hidden="false" customHeight="false" outlineLevel="0" collapsed="false">
      <c r="I716" s="0" t="str">
        <v/>
      </c>
    </row>
    <row r="717" customFormat="false" ht="12.75" hidden="false" customHeight="false" outlineLevel="0" collapsed="false">
      <c r="I717" s="0" t="str">
        <v/>
      </c>
    </row>
    <row r="718" customFormat="false" ht="12.75" hidden="false" customHeight="false" outlineLevel="0" collapsed="false">
      <c r="I718" s="0" t="str">
        <v/>
      </c>
    </row>
    <row r="719" customFormat="false" ht="12.75" hidden="false" customHeight="false" outlineLevel="0" collapsed="false">
      <c r="I719" s="0" t="str">
        <v/>
      </c>
    </row>
    <row r="720" customFormat="false" ht="12.75" hidden="false" customHeight="false" outlineLevel="0" collapsed="false">
      <c r="I720" s="0" t="str">
        <v/>
      </c>
    </row>
    <row r="721" customFormat="false" ht="12.75" hidden="false" customHeight="false" outlineLevel="0" collapsed="false">
      <c r="I721" s="0" t="str">
        <v/>
      </c>
    </row>
    <row r="722" customFormat="false" ht="12.75" hidden="false" customHeight="false" outlineLevel="0" collapsed="false">
      <c r="I722" s="0" t="str">
        <v/>
      </c>
    </row>
    <row r="723" customFormat="false" ht="12.75" hidden="false" customHeight="false" outlineLevel="0" collapsed="false">
      <c r="I723" s="0" t="str">
        <v/>
      </c>
    </row>
    <row r="724" customFormat="false" ht="12.75" hidden="false" customHeight="false" outlineLevel="0" collapsed="false">
      <c r="I724" s="0" t="str">
        <v/>
      </c>
    </row>
    <row r="725" customFormat="false" ht="12.75" hidden="false" customHeight="false" outlineLevel="0" collapsed="false">
      <c r="I725" s="0" t="str">
        <v/>
      </c>
    </row>
    <row r="726" customFormat="false" ht="12.75" hidden="false" customHeight="false" outlineLevel="0" collapsed="false">
      <c r="I726" s="0" t="str">
        <v/>
      </c>
    </row>
    <row r="727" customFormat="false" ht="12.75" hidden="false" customHeight="false" outlineLevel="0" collapsed="false">
      <c r="I727" s="0" t="str">
        <v/>
      </c>
    </row>
    <row r="728" customFormat="false" ht="12.75" hidden="false" customHeight="false" outlineLevel="0" collapsed="false">
      <c r="I728" s="0" t="str">
        <v/>
      </c>
    </row>
    <row r="729" customFormat="false" ht="12.75" hidden="false" customHeight="false" outlineLevel="0" collapsed="false">
      <c r="I729" s="0" t="str">
        <v/>
      </c>
    </row>
    <row r="730" customFormat="false" ht="12.75" hidden="false" customHeight="false" outlineLevel="0" collapsed="false">
      <c r="I730" s="0" t="str">
        <v/>
      </c>
    </row>
    <row r="731" customFormat="false" ht="12.75" hidden="false" customHeight="false" outlineLevel="0" collapsed="false">
      <c r="I731" s="0" t="str">
        <v/>
      </c>
    </row>
    <row r="732" customFormat="false" ht="12.75" hidden="false" customHeight="false" outlineLevel="0" collapsed="false">
      <c r="I732" s="0" t="str">
        <v/>
      </c>
    </row>
    <row r="733" customFormat="false" ht="12.75" hidden="false" customHeight="false" outlineLevel="0" collapsed="false">
      <c r="I733" s="0" t="str">
        <v/>
      </c>
    </row>
    <row r="734" customFormat="false" ht="12.75" hidden="false" customHeight="false" outlineLevel="0" collapsed="false">
      <c r="I734" s="0" t="str">
        <v/>
      </c>
    </row>
    <row r="735" customFormat="false" ht="12.75" hidden="false" customHeight="false" outlineLevel="0" collapsed="false">
      <c r="I735" s="0" t="str">
        <v/>
      </c>
    </row>
    <row r="736" customFormat="false" ht="12.75" hidden="false" customHeight="false" outlineLevel="0" collapsed="false">
      <c r="I736" s="0" t="str">
        <v/>
      </c>
    </row>
    <row r="737" customFormat="false" ht="12.75" hidden="false" customHeight="false" outlineLevel="0" collapsed="false">
      <c r="I737" s="0" t="str">
        <v/>
      </c>
    </row>
    <row r="738" customFormat="false" ht="12.75" hidden="false" customHeight="false" outlineLevel="0" collapsed="false">
      <c r="I738" s="0" t="str">
        <v/>
      </c>
    </row>
    <row r="739" customFormat="false" ht="12.75" hidden="false" customHeight="false" outlineLevel="0" collapsed="false">
      <c r="I739" s="0" t="str">
        <v/>
      </c>
    </row>
    <row r="740" customFormat="false" ht="12.75" hidden="false" customHeight="false" outlineLevel="0" collapsed="false">
      <c r="I740" s="0" t="str">
        <v/>
      </c>
    </row>
    <row r="741" customFormat="false" ht="12.75" hidden="false" customHeight="false" outlineLevel="0" collapsed="false">
      <c r="I741" s="0" t="str">
        <v/>
      </c>
    </row>
    <row r="742" customFormat="false" ht="12.75" hidden="false" customHeight="false" outlineLevel="0" collapsed="false">
      <c r="I742" s="0" t="str">
        <v/>
      </c>
    </row>
    <row r="743" customFormat="false" ht="12.75" hidden="false" customHeight="false" outlineLevel="0" collapsed="false">
      <c r="I743" s="0" t="str">
        <v/>
      </c>
    </row>
    <row r="744" customFormat="false" ht="12.75" hidden="false" customHeight="false" outlineLevel="0" collapsed="false">
      <c r="I744" s="0" t="str">
        <v/>
      </c>
    </row>
    <row r="745" customFormat="false" ht="12.75" hidden="false" customHeight="false" outlineLevel="0" collapsed="false">
      <c r="I745" s="0" t="str">
        <v/>
      </c>
    </row>
    <row r="746" customFormat="false" ht="12.75" hidden="false" customHeight="false" outlineLevel="0" collapsed="false">
      <c r="I746" s="0" t="str">
        <v/>
      </c>
    </row>
    <row r="747" customFormat="false" ht="12.75" hidden="false" customHeight="false" outlineLevel="0" collapsed="false">
      <c r="I747" s="0" t="str">
        <v/>
      </c>
    </row>
    <row r="748" customFormat="false" ht="12.75" hidden="false" customHeight="false" outlineLevel="0" collapsed="false">
      <c r="I748" s="0" t="str">
        <v/>
      </c>
    </row>
    <row r="749" customFormat="false" ht="12.75" hidden="false" customHeight="false" outlineLevel="0" collapsed="false">
      <c r="I749" s="0" t="str">
        <v/>
      </c>
    </row>
    <row r="750" customFormat="false" ht="12.75" hidden="false" customHeight="false" outlineLevel="0" collapsed="false">
      <c r="I750" s="0" t="str">
        <v/>
      </c>
    </row>
    <row r="751" customFormat="false" ht="12.75" hidden="false" customHeight="false" outlineLevel="0" collapsed="false">
      <c r="I751" s="0" t="str">
        <v/>
      </c>
    </row>
    <row r="752" customFormat="false" ht="12.75" hidden="false" customHeight="false" outlineLevel="0" collapsed="false">
      <c r="I752" s="0" t="str">
        <v/>
      </c>
    </row>
    <row r="753" customFormat="false" ht="12.75" hidden="false" customHeight="false" outlineLevel="0" collapsed="false">
      <c r="I753" s="0" t="str">
        <v/>
      </c>
    </row>
    <row r="754" customFormat="false" ht="12.75" hidden="false" customHeight="false" outlineLevel="0" collapsed="false">
      <c r="I754" s="0" t="str">
        <v/>
      </c>
    </row>
    <row r="755" customFormat="false" ht="12.75" hidden="false" customHeight="false" outlineLevel="0" collapsed="false">
      <c r="I755" s="0" t="str">
        <v/>
      </c>
    </row>
    <row r="756" customFormat="false" ht="12.75" hidden="false" customHeight="false" outlineLevel="0" collapsed="false">
      <c r="I756" s="0" t="str">
        <v/>
      </c>
    </row>
    <row r="757" customFormat="false" ht="12.75" hidden="false" customHeight="false" outlineLevel="0" collapsed="false">
      <c r="I757" s="0" t="str">
        <v/>
      </c>
    </row>
    <row r="758" customFormat="false" ht="12.75" hidden="false" customHeight="false" outlineLevel="0" collapsed="false">
      <c r="I758" s="0" t="str">
        <v/>
      </c>
    </row>
    <row r="759" customFormat="false" ht="12.75" hidden="false" customHeight="false" outlineLevel="0" collapsed="false">
      <c r="I759" s="0" t="str">
        <v/>
      </c>
    </row>
    <row r="760" customFormat="false" ht="12.75" hidden="false" customHeight="false" outlineLevel="0" collapsed="false">
      <c r="I760" s="0" t="str">
        <v/>
      </c>
    </row>
    <row r="761" customFormat="false" ht="12.75" hidden="false" customHeight="false" outlineLevel="0" collapsed="false">
      <c r="I761" s="0" t="str">
        <v/>
      </c>
    </row>
    <row r="762" customFormat="false" ht="12.75" hidden="false" customHeight="false" outlineLevel="0" collapsed="false">
      <c r="I762" s="0" t="str">
        <v/>
      </c>
    </row>
    <row r="763" customFormat="false" ht="12.75" hidden="false" customHeight="false" outlineLevel="0" collapsed="false">
      <c r="I763" s="0" t="str">
        <v/>
      </c>
    </row>
    <row r="764" customFormat="false" ht="12.75" hidden="false" customHeight="false" outlineLevel="0" collapsed="false">
      <c r="I764" s="0" t="str">
        <v/>
      </c>
    </row>
    <row r="765" customFormat="false" ht="12.75" hidden="false" customHeight="false" outlineLevel="0" collapsed="false">
      <c r="I765" s="0" t="str">
        <v/>
      </c>
    </row>
    <row r="766" customFormat="false" ht="12.75" hidden="false" customHeight="false" outlineLevel="0" collapsed="false">
      <c r="I766" s="0" t="str">
        <v/>
      </c>
    </row>
    <row r="767" customFormat="false" ht="12.75" hidden="false" customHeight="false" outlineLevel="0" collapsed="false">
      <c r="I767" s="0" t="str">
        <v/>
      </c>
    </row>
    <row r="768" customFormat="false" ht="12.75" hidden="false" customHeight="false" outlineLevel="0" collapsed="false">
      <c r="I768" s="0" t="str">
        <v/>
      </c>
    </row>
    <row r="769" customFormat="false" ht="12.75" hidden="false" customHeight="false" outlineLevel="0" collapsed="false">
      <c r="I769" s="0" t="str">
        <v/>
      </c>
    </row>
    <row r="770" customFormat="false" ht="12.75" hidden="false" customHeight="false" outlineLevel="0" collapsed="false">
      <c r="I770" s="0" t="str">
        <v/>
      </c>
    </row>
    <row r="771" customFormat="false" ht="12.75" hidden="false" customHeight="false" outlineLevel="0" collapsed="false">
      <c r="I771" s="0" t="str">
        <v/>
      </c>
    </row>
    <row r="772" customFormat="false" ht="12.75" hidden="false" customHeight="false" outlineLevel="0" collapsed="false">
      <c r="I772" s="0" t="str">
        <v/>
      </c>
    </row>
    <row r="773" customFormat="false" ht="12.75" hidden="false" customHeight="false" outlineLevel="0" collapsed="false">
      <c r="I773" s="0" t="str">
        <v/>
      </c>
    </row>
    <row r="774" customFormat="false" ht="12.75" hidden="false" customHeight="false" outlineLevel="0" collapsed="false">
      <c r="I774" s="0" t="str">
        <v/>
      </c>
    </row>
    <row r="775" customFormat="false" ht="12.75" hidden="false" customHeight="false" outlineLevel="0" collapsed="false">
      <c r="I775" s="0" t="str">
        <v/>
      </c>
    </row>
    <row r="776" customFormat="false" ht="12.75" hidden="false" customHeight="false" outlineLevel="0" collapsed="false">
      <c r="I776" s="0" t="str">
        <v/>
      </c>
    </row>
    <row r="777" customFormat="false" ht="12.75" hidden="false" customHeight="false" outlineLevel="0" collapsed="false">
      <c r="I777" s="0" t="str">
        <v/>
      </c>
    </row>
    <row r="778" customFormat="false" ht="12.75" hidden="false" customHeight="false" outlineLevel="0" collapsed="false">
      <c r="I778" s="0" t="str">
        <v/>
      </c>
    </row>
    <row r="779" customFormat="false" ht="12.75" hidden="false" customHeight="false" outlineLevel="0" collapsed="false">
      <c r="I779" s="0" t="str">
        <v/>
      </c>
    </row>
    <row r="780" customFormat="false" ht="12.75" hidden="false" customHeight="false" outlineLevel="0" collapsed="false">
      <c r="I780" s="0" t="str">
        <v/>
      </c>
    </row>
    <row r="781" customFormat="false" ht="12.75" hidden="false" customHeight="false" outlineLevel="0" collapsed="false">
      <c r="I781" s="0" t="str">
        <v/>
      </c>
    </row>
    <row r="782" customFormat="false" ht="12.75" hidden="false" customHeight="false" outlineLevel="0" collapsed="false">
      <c r="I782" s="0" t="str">
        <v/>
      </c>
    </row>
    <row r="783" customFormat="false" ht="12.75" hidden="false" customHeight="false" outlineLevel="0" collapsed="false">
      <c r="I783" s="0" t="str">
        <v/>
      </c>
    </row>
    <row r="784" customFormat="false" ht="12.75" hidden="false" customHeight="false" outlineLevel="0" collapsed="false">
      <c r="I784" s="0" t="str">
        <v/>
      </c>
    </row>
    <row r="785" customFormat="false" ht="12.75" hidden="false" customHeight="false" outlineLevel="0" collapsed="false">
      <c r="I785" s="0" t="str">
        <v/>
      </c>
    </row>
    <row r="786" customFormat="false" ht="12.75" hidden="false" customHeight="false" outlineLevel="0" collapsed="false">
      <c r="I786" s="0" t="str">
        <v/>
      </c>
    </row>
    <row r="787" customFormat="false" ht="12.75" hidden="false" customHeight="false" outlineLevel="0" collapsed="false">
      <c r="I787" s="0" t="str">
        <v/>
      </c>
    </row>
    <row r="788" customFormat="false" ht="12.75" hidden="false" customHeight="false" outlineLevel="0" collapsed="false">
      <c r="I788" s="0" t="str">
        <v/>
      </c>
    </row>
    <row r="789" customFormat="false" ht="12.75" hidden="false" customHeight="false" outlineLevel="0" collapsed="false">
      <c r="I789" s="0" t="str">
        <v/>
      </c>
    </row>
    <row r="790" customFormat="false" ht="12.75" hidden="false" customHeight="false" outlineLevel="0" collapsed="false">
      <c r="I790" s="0" t="str">
        <v/>
      </c>
    </row>
    <row r="791" customFormat="false" ht="12.75" hidden="false" customHeight="false" outlineLevel="0" collapsed="false">
      <c r="I791" s="0" t="str">
        <v/>
      </c>
    </row>
    <row r="792" customFormat="false" ht="12.75" hidden="false" customHeight="false" outlineLevel="0" collapsed="false">
      <c r="I792" s="0" t="str">
        <v/>
      </c>
    </row>
    <row r="793" customFormat="false" ht="12.75" hidden="false" customHeight="false" outlineLevel="0" collapsed="false">
      <c r="I793" s="0" t="str">
        <v/>
      </c>
    </row>
    <row r="794" customFormat="false" ht="12.75" hidden="false" customHeight="false" outlineLevel="0" collapsed="false">
      <c r="I794" s="0" t="str">
        <v/>
      </c>
    </row>
    <row r="795" customFormat="false" ht="12.75" hidden="false" customHeight="false" outlineLevel="0" collapsed="false">
      <c r="I795" s="0" t="str">
        <v/>
      </c>
    </row>
    <row r="796" customFormat="false" ht="12.75" hidden="false" customHeight="false" outlineLevel="0" collapsed="false">
      <c r="I796" s="0" t="str">
        <v/>
      </c>
    </row>
    <row r="797" customFormat="false" ht="12.75" hidden="false" customHeight="false" outlineLevel="0" collapsed="false">
      <c r="I797" s="0" t="str">
        <v/>
      </c>
    </row>
    <row r="798" customFormat="false" ht="12.75" hidden="false" customHeight="false" outlineLevel="0" collapsed="false">
      <c r="I798" s="0" t="str">
        <v/>
      </c>
    </row>
    <row r="799" customFormat="false" ht="12.75" hidden="false" customHeight="false" outlineLevel="0" collapsed="false">
      <c r="I799" s="0" t="str">
        <v/>
      </c>
    </row>
    <row r="800" customFormat="false" ht="12.75" hidden="false" customHeight="false" outlineLevel="0" collapsed="false">
      <c r="I800" s="0" t="str">
        <v/>
      </c>
    </row>
    <row r="801" customFormat="false" ht="12.75" hidden="false" customHeight="false" outlineLevel="0" collapsed="false">
      <c r="I801" s="0" t="str">
        <v/>
      </c>
    </row>
    <row r="802" customFormat="false" ht="12.75" hidden="false" customHeight="false" outlineLevel="0" collapsed="false">
      <c r="I802" s="0" t="str">
        <v/>
      </c>
    </row>
    <row r="803" customFormat="false" ht="12.75" hidden="false" customHeight="false" outlineLevel="0" collapsed="false">
      <c r="I803" s="0" t="str">
        <v/>
      </c>
    </row>
    <row r="804" customFormat="false" ht="12.75" hidden="false" customHeight="false" outlineLevel="0" collapsed="false">
      <c r="I804" s="0" t="str">
        <v/>
      </c>
    </row>
    <row r="805" customFormat="false" ht="12.75" hidden="false" customHeight="false" outlineLevel="0" collapsed="false">
      <c r="I805" s="0" t="str">
        <v/>
      </c>
    </row>
    <row r="806" customFormat="false" ht="12.75" hidden="false" customHeight="false" outlineLevel="0" collapsed="false">
      <c r="I806" s="0" t="str">
        <v/>
      </c>
    </row>
    <row r="807" customFormat="false" ht="12.75" hidden="false" customHeight="false" outlineLevel="0" collapsed="false">
      <c r="I807" s="0" t="str">
        <v/>
      </c>
    </row>
    <row r="808" customFormat="false" ht="12.75" hidden="false" customHeight="false" outlineLevel="0" collapsed="false">
      <c r="I808" s="0" t="str">
        <v/>
      </c>
    </row>
    <row r="809" customFormat="false" ht="12.75" hidden="false" customHeight="false" outlineLevel="0" collapsed="false">
      <c r="I809" s="0" t="str">
        <v/>
      </c>
    </row>
    <row r="810" customFormat="false" ht="12.75" hidden="false" customHeight="false" outlineLevel="0" collapsed="false">
      <c r="I810" s="0" t="str">
        <v/>
      </c>
    </row>
    <row r="811" customFormat="false" ht="12.75" hidden="false" customHeight="false" outlineLevel="0" collapsed="false">
      <c r="I811" s="0" t="str">
        <v/>
      </c>
    </row>
    <row r="812" customFormat="false" ht="12.75" hidden="false" customHeight="false" outlineLevel="0" collapsed="false">
      <c r="I812" s="0" t="str">
        <v/>
      </c>
    </row>
    <row r="813" customFormat="false" ht="12.75" hidden="false" customHeight="false" outlineLevel="0" collapsed="false">
      <c r="I813" s="0" t="str">
        <v/>
      </c>
    </row>
    <row r="814" customFormat="false" ht="12.75" hidden="false" customHeight="false" outlineLevel="0" collapsed="false">
      <c r="I814" s="0" t="str">
        <v/>
      </c>
    </row>
    <row r="815" customFormat="false" ht="12.75" hidden="false" customHeight="false" outlineLevel="0" collapsed="false">
      <c r="I815" s="0" t="str">
        <v/>
      </c>
    </row>
    <row r="816" customFormat="false" ht="12.75" hidden="false" customHeight="false" outlineLevel="0" collapsed="false">
      <c r="I816" s="0" t="str">
        <v/>
      </c>
    </row>
    <row r="817" customFormat="false" ht="12.75" hidden="false" customHeight="false" outlineLevel="0" collapsed="false">
      <c r="I817" s="0" t="str">
        <v/>
      </c>
    </row>
    <row r="818" customFormat="false" ht="12.75" hidden="false" customHeight="false" outlineLevel="0" collapsed="false">
      <c r="I818" s="0" t="str">
        <v/>
      </c>
    </row>
    <row r="819" customFormat="false" ht="12.75" hidden="false" customHeight="false" outlineLevel="0" collapsed="false">
      <c r="I819" s="0" t="str">
        <v/>
      </c>
    </row>
    <row r="820" customFormat="false" ht="12.75" hidden="false" customHeight="false" outlineLevel="0" collapsed="false">
      <c r="I820" s="0" t="str">
        <v/>
      </c>
    </row>
    <row r="821" customFormat="false" ht="12.75" hidden="false" customHeight="false" outlineLevel="0" collapsed="false">
      <c r="I821" s="0" t="str">
        <v/>
      </c>
    </row>
    <row r="822" customFormat="false" ht="12.75" hidden="false" customHeight="false" outlineLevel="0" collapsed="false">
      <c r="I822" s="0" t="str">
        <v/>
      </c>
    </row>
    <row r="823" customFormat="false" ht="12.75" hidden="false" customHeight="false" outlineLevel="0" collapsed="false">
      <c r="I823" s="0" t="str">
        <v/>
      </c>
    </row>
    <row r="824" customFormat="false" ht="12.75" hidden="false" customHeight="false" outlineLevel="0" collapsed="false">
      <c r="I824" s="0" t="str">
        <v/>
      </c>
    </row>
    <row r="825" customFormat="false" ht="12.75" hidden="false" customHeight="false" outlineLevel="0" collapsed="false">
      <c r="I825" s="0" t="str">
        <v/>
      </c>
    </row>
    <row r="826" customFormat="false" ht="12.75" hidden="false" customHeight="false" outlineLevel="0" collapsed="false">
      <c r="I826" s="0" t="str">
        <v/>
      </c>
    </row>
    <row r="827" customFormat="false" ht="12.75" hidden="false" customHeight="false" outlineLevel="0" collapsed="false">
      <c r="I827" s="0" t="str">
        <v/>
      </c>
    </row>
    <row r="828" customFormat="false" ht="12.75" hidden="false" customHeight="false" outlineLevel="0" collapsed="false">
      <c r="I828" s="0" t="str">
        <v/>
      </c>
    </row>
    <row r="829" customFormat="false" ht="12.75" hidden="false" customHeight="false" outlineLevel="0" collapsed="false">
      <c r="I829" s="0" t="str">
        <v/>
      </c>
    </row>
    <row r="830" customFormat="false" ht="12.75" hidden="false" customHeight="false" outlineLevel="0" collapsed="false">
      <c r="I830" s="0" t="str">
        <v/>
      </c>
    </row>
    <row r="831" customFormat="false" ht="12.75" hidden="false" customHeight="false" outlineLevel="0" collapsed="false">
      <c r="I831" s="0" t="str">
        <v/>
      </c>
    </row>
    <row r="832" customFormat="false" ht="12.75" hidden="false" customHeight="false" outlineLevel="0" collapsed="false">
      <c r="I832" s="0" t="str">
        <v/>
      </c>
    </row>
    <row r="833" customFormat="false" ht="12.75" hidden="false" customHeight="false" outlineLevel="0" collapsed="false">
      <c r="I833" s="0" t="str">
        <v/>
      </c>
    </row>
    <row r="834" customFormat="false" ht="12.75" hidden="false" customHeight="false" outlineLevel="0" collapsed="false">
      <c r="I834" s="0" t="str">
        <v/>
      </c>
    </row>
    <row r="835" customFormat="false" ht="12.75" hidden="false" customHeight="false" outlineLevel="0" collapsed="false">
      <c r="I835" s="0" t="str">
        <v/>
      </c>
    </row>
    <row r="836" customFormat="false" ht="12.75" hidden="false" customHeight="false" outlineLevel="0" collapsed="false">
      <c r="I836" s="0" t="str">
        <v/>
      </c>
    </row>
    <row r="837" customFormat="false" ht="12.75" hidden="false" customHeight="false" outlineLevel="0" collapsed="false">
      <c r="I837" s="0" t="str">
        <v/>
      </c>
    </row>
    <row r="838" customFormat="false" ht="12.75" hidden="false" customHeight="false" outlineLevel="0" collapsed="false">
      <c r="I838" s="0" t="str">
        <v/>
      </c>
    </row>
    <row r="839" customFormat="false" ht="12.75" hidden="false" customHeight="false" outlineLevel="0" collapsed="false">
      <c r="I839" s="0" t="str">
        <v/>
      </c>
    </row>
    <row r="840" customFormat="false" ht="12.75" hidden="false" customHeight="false" outlineLevel="0" collapsed="false">
      <c r="I840" s="0" t="str">
        <v/>
      </c>
    </row>
    <row r="841" customFormat="false" ht="12.75" hidden="false" customHeight="false" outlineLevel="0" collapsed="false">
      <c r="I841" s="0" t="str">
        <v/>
      </c>
    </row>
    <row r="842" customFormat="false" ht="12.75" hidden="false" customHeight="false" outlineLevel="0" collapsed="false">
      <c r="I842" s="0" t="str">
        <v/>
      </c>
    </row>
    <row r="843" customFormat="false" ht="12.75" hidden="false" customHeight="false" outlineLevel="0" collapsed="false">
      <c r="I843" s="0" t="str">
        <v/>
      </c>
    </row>
    <row r="844" customFormat="false" ht="12.75" hidden="false" customHeight="false" outlineLevel="0" collapsed="false">
      <c r="I844" s="0" t="str">
        <v/>
      </c>
    </row>
    <row r="845" customFormat="false" ht="12.75" hidden="false" customHeight="false" outlineLevel="0" collapsed="false">
      <c r="I845" s="0" t="str">
        <v/>
      </c>
    </row>
    <row r="846" customFormat="false" ht="12.75" hidden="false" customHeight="false" outlineLevel="0" collapsed="false">
      <c r="I846" s="0" t="str">
        <v/>
      </c>
    </row>
    <row r="847" customFormat="false" ht="12.75" hidden="false" customHeight="false" outlineLevel="0" collapsed="false">
      <c r="I847" s="0" t="str">
        <v/>
      </c>
    </row>
    <row r="848" customFormat="false" ht="12.75" hidden="false" customHeight="false" outlineLevel="0" collapsed="false">
      <c r="I848" s="0" t="str">
        <v/>
      </c>
    </row>
    <row r="849" customFormat="false" ht="12.75" hidden="false" customHeight="false" outlineLevel="0" collapsed="false">
      <c r="I849" s="0" t="str">
        <v/>
      </c>
    </row>
    <row r="850" customFormat="false" ht="12.75" hidden="false" customHeight="false" outlineLevel="0" collapsed="false">
      <c r="I850" s="0" t="str">
        <v/>
      </c>
    </row>
    <row r="851" customFormat="false" ht="12.75" hidden="false" customHeight="false" outlineLevel="0" collapsed="false">
      <c r="I851" s="0" t="str">
        <v/>
      </c>
    </row>
    <row r="852" customFormat="false" ht="12.75" hidden="false" customHeight="false" outlineLevel="0" collapsed="false">
      <c r="I852" s="0" t="str">
        <v/>
      </c>
    </row>
    <row r="853" customFormat="false" ht="12.75" hidden="false" customHeight="false" outlineLevel="0" collapsed="false">
      <c r="I853" s="0" t="str">
        <v/>
      </c>
    </row>
    <row r="854" customFormat="false" ht="12.75" hidden="false" customHeight="false" outlineLevel="0" collapsed="false">
      <c r="I854" s="0" t="str">
        <v/>
      </c>
    </row>
    <row r="855" customFormat="false" ht="12.75" hidden="false" customHeight="false" outlineLevel="0" collapsed="false">
      <c r="I855" s="0" t="str">
        <v/>
      </c>
    </row>
    <row r="856" customFormat="false" ht="12.75" hidden="false" customHeight="false" outlineLevel="0" collapsed="false">
      <c r="I856" s="0" t="str">
        <v/>
      </c>
    </row>
    <row r="857" customFormat="false" ht="12.75" hidden="false" customHeight="false" outlineLevel="0" collapsed="false">
      <c r="I857" s="0" t="str">
        <v/>
      </c>
    </row>
    <row r="858" customFormat="false" ht="12.75" hidden="false" customHeight="false" outlineLevel="0" collapsed="false">
      <c r="I858" s="0" t="str">
        <v/>
      </c>
    </row>
    <row r="859" customFormat="false" ht="12.75" hidden="false" customHeight="false" outlineLevel="0" collapsed="false">
      <c r="I859" s="0" t="str">
        <v/>
      </c>
    </row>
    <row r="860" customFormat="false" ht="12.75" hidden="false" customHeight="false" outlineLevel="0" collapsed="false">
      <c r="I860" s="0" t="str">
        <v/>
      </c>
    </row>
    <row r="861" customFormat="false" ht="12.75" hidden="false" customHeight="false" outlineLevel="0" collapsed="false">
      <c r="I861" s="0" t="str">
        <v/>
      </c>
    </row>
    <row r="862" customFormat="false" ht="12.75" hidden="false" customHeight="false" outlineLevel="0" collapsed="false">
      <c r="I862" s="0" t="str">
        <v/>
      </c>
    </row>
    <row r="863" customFormat="false" ht="12.75" hidden="false" customHeight="false" outlineLevel="0" collapsed="false">
      <c r="I863" s="0" t="str">
        <v/>
      </c>
    </row>
    <row r="864" customFormat="false" ht="12.75" hidden="false" customHeight="false" outlineLevel="0" collapsed="false">
      <c r="I864" s="0" t="str">
        <v/>
      </c>
    </row>
    <row r="865" customFormat="false" ht="12.75" hidden="false" customHeight="false" outlineLevel="0" collapsed="false">
      <c r="I865" s="0" t="str">
        <v/>
      </c>
    </row>
    <row r="866" customFormat="false" ht="12.75" hidden="false" customHeight="false" outlineLevel="0" collapsed="false">
      <c r="I866" s="0" t="str">
        <v/>
      </c>
    </row>
    <row r="867" customFormat="false" ht="12.75" hidden="false" customHeight="false" outlineLevel="0" collapsed="false">
      <c r="I867" s="0" t="str">
        <v/>
      </c>
    </row>
    <row r="868" customFormat="false" ht="12.75" hidden="false" customHeight="false" outlineLevel="0" collapsed="false">
      <c r="I868" s="0" t="str">
        <v/>
      </c>
    </row>
    <row r="869" customFormat="false" ht="12.75" hidden="false" customHeight="false" outlineLevel="0" collapsed="false">
      <c r="I869" s="0" t="str">
        <v/>
      </c>
    </row>
    <row r="870" customFormat="false" ht="12.75" hidden="false" customHeight="false" outlineLevel="0" collapsed="false">
      <c r="I870" s="0" t="str">
        <v/>
      </c>
    </row>
    <row r="871" customFormat="false" ht="12.75" hidden="false" customHeight="false" outlineLevel="0" collapsed="false">
      <c r="I871" s="0" t="str">
        <v/>
      </c>
    </row>
    <row r="872" customFormat="false" ht="12.75" hidden="false" customHeight="false" outlineLevel="0" collapsed="false">
      <c r="I872" s="0" t="str">
        <v/>
      </c>
    </row>
    <row r="873" customFormat="false" ht="12.75" hidden="false" customHeight="false" outlineLevel="0" collapsed="false">
      <c r="I873" s="0" t="str">
        <v/>
      </c>
    </row>
    <row r="874" customFormat="false" ht="12.75" hidden="false" customHeight="false" outlineLevel="0" collapsed="false">
      <c r="I874" s="0" t="str">
        <v/>
      </c>
    </row>
    <row r="875" customFormat="false" ht="12.75" hidden="false" customHeight="false" outlineLevel="0" collapsed="false">
      <c r="I875" s="0" t="str">
        <v/>
      </c>
    </row>
    <row r="876" customFormat="false" ht="12.75" hidden="false" customHeight="false" outlineLevel="0" collapsed="false">
      <c r="I876" s="0" t="str">
        <v/>
      </c>
    </row>
    <row r="877" customFormat="false" ht="12.75" hidden="false" customHeight="false" outlineLevel="0" collapsed="false">
      <c r="I877" s="0" t="str">
        <v/>
      </c>
    </row>
    <row r="878" customFormat="false" ht="12.75" hidden="false" customHeight="false" outlineLevel="0" collapsed="false">
      <c r="I878" s="0" t="str">
        <v/>
      </c>
    </row>
    <row r="879" customFormat="false" ht="12.75" hidden="false" customHeight="false" outlineLevel="0" collapsed="false">
      <c r="I879" s="0" t="str">
        <v/>
      </c>
    </row>
    <row r="880" customFormat="false" ht="12.75" hidden="false" customHeight="false" outlineLevel="0" collapsed="false">
      <c r="I880" s="0" t="str">
        <v/>
      </c>
    </row>
    <row r="881" customFormat="false" ht="12.75" hidden="false" customHeight="false" outlineLevel="0" collapsed="false">
      <c r="I881" s="0" t="str">
        <v/>
      </c>
    </row>
    <row r="882" customFormat="false" ht="12.75" hidden="false" customHeight="false" outlineLevel="0" collapsed="false">
      <c r="I882" s="0" t="str">
        <v/>
      </c>
    </row>
    <row r="883" customFormat="false" ht="12.75" hidden="false" customHeight="false" outlineLevel="0" collapsed="false">
      <c r="I883" s="0" t="str">
        <v/>
      </c>
    </row>
    <row r="884" customFormat="false" ht="12.75" hidden="false" customHeight="false" outlineLevel="0" collapsed="false">
      <c r="I884" s="0" t="str">
        <v/>
      </c>
    </row>
    <row r="885" customFormat="false" ht="12.75" hidden="false" customHeight="false" outlineLevel="0" collapsed="false">
      <c r="I885" s="0" t="str">
        <v/>
      </c>
    </row>
    <row r="886" customFormat="false" ht="12.75" hidden="false" customHeight="false" outlineLevel="0" collapsed="false">
      <c r="I886" s="0" t="str">
        <v/>
      </c>
    </row>
    <row r="887" customFormat="false" ht="12.75" hidden="false" customHeight="false" outlineLevel="0" collapsed="false">
      <c r="I887" s="0" t="str">
        <v/>
      </c>
    </row>
    <row r="888" customFormat="false" ht="12.75" hidden="false" customHeight="false" outlineLevel="0" collapsed="false">
      <c r="I888" s="0" t="str">
        <v/>
      </c>
    </row>
    <row r="889" customFormat="false" ht="12.75" hidden="false" customHeight="false" outlineLevel="0" collapsed="false">
      <c r="I889" s="0" t="str">
        <v/>
      </c>
    </row>
    <row r="890" customFormat="false" ht="12.75" hidden="false" customHeight="false" outlineLevel="0" collapsed="false">
      <c r="I890" s="0" t="str">
        <v/>
      </c>
    </row>
    <row r="891" customFormat="false" ht="12.75" hidden="false" customHeight="false" outlineLevel="0" collapsed="false">
      <c r="I891" s="0" t="str">
        <v/>
      </c>
    </row>
    <row r="892" customFormat="false" ht="12.75" hidden="false" customHeight="false" outlineLevel="0" collapsed="false">
      <c r="I892" s="0" t="str">
        <v/>
      </c>
    </row>
    <row r="893" customFormat="false" ht="12.75" hidden="false" customHeight="false" outlineLevel="0" collapsed="false">
      <c r="I893" s="0" t="str">
        <v/>
      </c>
    </row>
    <row r="894" customFormat="false" ht="12.75" hidden="false" customHeight="false" outlineLevel="0" collapsed="false">
      <c r="I894" s="0" t="str">
        <v/>
      </c>
    </row>
    <row r="895" customFormat="false" ht="12.75" hidden="false" customHeight="false" outlineLevel="0" collapsed="false">
      <c r="I895" s="0" t="str">
        <v/>
      </c>
    </row>
    <row r="896" customFormat="false" ht="12.75" hidden="false" customHeight="false" outlineLevel="0" collapsed="false">
      <c r="I896" s="0" t="str">
        <v/>
      </c>
    </row>
    <row r="897" customFormat="false" ht="12.75" hidden="false" customHeight="false" outlineLevel="0" collapsed="false">
      <c r="I897" s="0" t="str">
        <v/>
      </c>
    </row>
    <row r="898" customFormat="false" ht="12.75" hidden="false" customHeight="false" outlineLevel="0" collapsed="false">
      <c r="I898" s="0" t="str">
        <v/>
      </c>
    </row>
    <row r="899" customFormat="false" ht="12.75" hidden="false" customHeight="false" outlineLevel="0" collapsed="false">
      <c r="I899" s="0" t="str">
        <v/>
      </c>
    </row>
    <row r="900" customFormat="false" ht="12.75" hidden="false" customHeight="false" outlineLevel="0" collapsed="false">
      <c r="I900" s="0" t="str">
        <v/>
      </c>
    </row>
    <row r="901" customFormat="false" ht="12.75" hidden="false" customHeight="false" outlineLevel="0" collapsed="false">
      <c r="I901" s="0" t="str">
        <v/>
      </c>
    </row>
    <row r="902" customFormat="false" ht="12.75" hidden="false" customHeight="false" outlineLevel="0" collapsed="false">
      <c r="I902" s="0" t="str">
        <v/>
      </c>
    </row>
    <row r="903" customFormat="false" ht="12.75" hidden="false" customHeight="false" outlineLevel="0" collapsed="false">
      <c r="I903" s="0" t="str">
        <v/>
      </c>
    </row>
    <row r="904" customFormat="false" ht="12.75" hidden="false" customHeight="false" outlineLevel="0" collapsed="false">
      <c r="I904" s="0" t="str">
        <v/>
      </c>
    </row>
    <row r="905" customFormat="false" ht="12.75" hidden="false" customHeight="false" outlineLevel="0" collapsed="false">
      <c r="I905" s="0" t="str">
        <v/>
      </c>
    </row>
    <row r="906" customFormat="false" ht="12.75" hidden="false" customHeight="false" outlineLevel="0" collapsed="false">
      <c r="I906" s="0" t="str">
        <v/>
      </c>
    </row>
    <row r="907" customFormat="false" ht="12.75" hidden="false" customHeight="false" outlineLevel="0" collapsed="false">
      <c r="I907" s="0" t="str">
        <v/>
      </c>
    </row>
    <row r="908" customFormat="false" ht="12.75" hidden="false" customHeight="false" outlineLevel="0" collapsed="false">
      <c r="I908" s="0" t="str">
        <v/>
      </c>
    </row>
    <row r="909" customFormat="false" ht="12.75" hidden="false" customHeight="false" outlineLevel="0" collapsed="false">
      <c r="I909" s="0" t="str">
        <v/>
      </c>
    </row>
    <row r="910" customFormat="false" ht="12.75" hidden="false" customHeight="false" outlineLevel="0" collapsed="false">
      <c r="I910" s="0" t="str">
        <v/>
      </c>
    </row>
    <row r="911" customFormat="false" ht="12.75" hidden="false" customHeight="false" outlineLevel="0" collapsed="false">
      <c r="I911" s="0" t="str">
        <v/>
      </c>
    </row>
    <row r="912" customFormat="false" ht="12.75" hidden="false" customHeight="false" outlineLevel="0" collapsed="false">
      <c r="I912" s="0" t="str">
        <v/>
      </c>
    </row>
    <row r="913" customFormat="false" ht="12.75" hidden="false" customHeight="false" outlineLevel="0" collapsed="false">
      <c r="I913" s="0" t="str">
        <v/>
      </c>
    </row>
    <row r="914" customFormat="false" ht="12.75" hidden="false" customHeight="false" outlineLevel="0" collapsed="false">
      <c r="I914" s="0" t="str">
        <v/>
      </c>
    </row>
    <row r="915" customFormat="false" ht="12.75" hidden="false" customHeight="false" outlineLevel="0" collapsed="false">
      <c r="I915" s="0" t="str">
        <v/>
      </c>
    </row>
    <row r="916" customFormat="false" ht="12.75" hidden="false" customHeight="false" outlineLevel="0" collapsed="false">
      <c r="I916" s="0" t="str">
        <v/>
      </c>
    </row>
    <row r="917" customFormat="false" ht="12.75" hidden="false" customHeight="false" outlineLevel="0" collapsed="false">
      <c r="I917" s="0" t="str">
        <v/>
      </c>
    </row>
    <row r="918" customFormat="false" ht="12.75" hidden="false" customHeight="false" outlineLevel="0" collapsed="false">
      <c r="I918" s="0" t="str">
        <v/>
      </c>
    </row>
    <row r="919" customFormat="false" ht="12.75" hidden="false" customHeight="false" outlineLevel="0" collapsed="false">
      <c r="I919" s="0" t="str">
        <v/>
      </c>
    </row>
    <row r="920" customFormat="false" ht="12.75" hidden="false" customHeight="false" outlineLevel="0" collapsed="false">
      <c r="I920" s="0" t="str">
        <v/>
      </c>
    </row>
    <row r="921" customFormat="false" ht="12.75" hidden="false" customHeight="false" outlineLevel="0" collapsed="false">
      <c r="I921" s="0" t="str">
        <v/>
      </c>
    </row>
    <row r="922" customFormat="false" ht="12.75" hidden="false" customHeight="false" outlineLevel="0" collapsed="false">
      <c r="I922" s="0" t="str">
        <v/>
      </c>
    </row>
    <row r="923" customFormat="false" ht="12.75" hidden="false" customHeight="false" outlineLevel="0" collapsed="false">
      <c r="I923" s="0" t="str">
        <v/>
      </c>
    </row>
    <row r="924" customFormat="false" ht="12.75" hidden="false" customHeight="false" outlineLevel="0" collapsed="false">
      <c r="I924" s="0" t="str">
        <v/>
      </c>
    </row>
    <row r="925" customFormat="false" ht="12.75" hidden="false" customHeight="false" outlineLevel="0" collapsed="false">
      <c r="I925" s="0" t="str">
        <v/>
      </c>
    </row>
    <row r="926" customFormat="false" ht="12.75" hidden="false" customHeight="false" outlineLevel="0" collapsed="false">
      <c r="I926" s="0" t="str">
        <v/>
      </c>
    </row>
    <row r="927" customFormat="false" ht="12.75" hidden="false" customHeight="false" outlineLevel="0" collapsed="false">
      <c r="I927" s="0" t="str">
        <v/>
      </c>
    </row>
    <row r="928" customFormat="false" ht="12.75" hidden="false" customHeight="false" outlineLevel="0" collapsed="false">
      <c r="I928" s="0" t="str">
        <v/>
      </c>
    </row>
    <row r="929" customFormat="false" ht="12.75" hidden="false" customHeight="false" outlineLevel="0" collapsed="false">
      <c r="I929" s="0" t="str">
        <v/>
      </c>
    </row>
    <row r="930" customFormat="false" ht="12.75" hidden="false" customHeight="false" outlineLevel="0" collapsed="false">
      <c r="I930" s="0" t="str">
        <v/>
      </c>
    </row>
    <row r="931" customFormat="false" ht="12.75" hidden="false" customHeight="false" outlineLevel="0" collapsed="false">
      <c r="I931" s="0" t="str">
        <v/>
      </c>
    </row>
    <row r="932" customFormat="false" ht="12.75" hidden="false" customHeight="false" outlineLevel="0" collapsed="false">
      <c r="I932" s="0" t="str">
        <v/>
      </c>
    </row>
    <row r="933" customFormat="false" ht="12.75" hidden="false" customHeight="false" outlineLevel="0" collapsed="false">
      <c r="I933" s="0" t="str">
        <v/>
      </c>
    </row>
    <row r="934" customFormat="false" ht="12.75" hidden="false" customHeight="false" outlineLevel="0" collapsed="false">
      <c r="I934" s="0" t="str">
        <v/>
      </c>
    </row>
    <row r="935" customFormat="false" ht="12.75" hidden="false" customHeight="false" outlineLevel="0" collapsed="false">
      <c r="I935" s="0" t="str">
        <v/>
      </c>
    </row>
    <row r="936" customFormat="false" ht="12.75" hidden="false" customHeight="false" outlineLevel="0" collapsed="false">
      <c r="I936" s="0" t="str">
        <v/>
      </c>
    </row>
    <row r="937" customFormat="false" ht="12.75" hidden="false" customHeight="false" outlineLevel="0" collapsed="false">
      <c r="I937" s="0" t="str">
        <v/>
      </c>
    </row>
    <row r="938" customFormat="false" ht="12.75" hidden="false" customHeight="false" outlineLevel="0" collapsed="false">
      <c r="I938" s="0" t="str">
        <v/>
      </c>
    </row>
    <row r="939" customFormat="false" ht="12.75" hidden="false" customHeight="false" outlineLevel="0" collapsed="false">
      <c r="I939" s="0" t="str">
        <v/>
      </c>
    </row>
    <row r="940" customFormat="false" ht="12.75" hidden="false" customHeight="false" outlineLevel="0" collapsed="false">
      <c r="I940" s="0" t="str">
        <v/>
      </c>
    </row>
    <row r="941" customFormat="false" ht="12.75" hidden="false" customHeight="false" outlineLevel="0" collapsed="false">
      <c r="I941" s="0" t="str">
        <v/>
      </c>
    </row>
    <row r="942" customFormat="false" ht="12.75" hidden="false" customHeight="false" outlineLevel="0" collapsed="false">
      <c r="I942" s="0" t="str">
        <v/>
      </c>
    </row>
    <row r="943" customFormat="false" ht="12.75" hidden="false" customHeight="false" outlineLevel="0" collapsed="false">
      <c r="I943" s="0" t="str">
        <v/>
      </c>
    </row>
    <row r="944" customFormat="false" ht="12.75" hidden="false" customHeight="false" outlineLevel="0" collapsed="false">
      <c r="I944" s="0" t="str">
        <v/>
      </c>
    </row>
    <row r="945" customFormat="false" ht="12.75" hidden="false" customHeight="false" outlineLevel="0" collapsed="false">
      <c r="I945" s="0" t="str">
        <v/>
      </c>
    </row>
    <row r="946" customFormat="false" ht="12.75" hidden="false" customHeight="false" outlineLevel="0" collapsed="false">
      <c r="I946" s="0" t="str">
        <v/>
      </c>
    </row>
    <row r="947" customFormat="false" ht="12.75" hidden="false" customHeight="false" outlineLevel="0" collapsed="false">
      <c r="I947" s="0" t="str">
        <v/>
      </c>
    </row>
    <row r="948" customFormat="false" ht="12.75" hidden="false" customHeight="false" outlineLevel="0" collapsed="false">
      <c r="I948" s="0" t="str">
        <v/>
      </c>
    </row>
    <row r="949" customFormat="false" ht="12.75" hidden="false" customHeight="false" outlineLevel="0" collapsed="false">
      <c r="I949" s="0" t="str">
        <v/>
      </c>
    </row>
    <row r="950" customFormat="false" ht="12.75" hidden="false" customHeight="false" outlineLevel="0" collapsed="false">
      <c r="I950" s="0" t="str">
        <v/>
      </c>
    </row>
    <row r="951" customFormat="false" ht="12.75" hidden="false" customHeight="false" outlineLevel="0" collapsed="false">
      <c r="I951" s="0" t="str">
        <v/>
      </c>
    </row>
    <row r="952" customFormat="false" ht="12.75" hidden="false" customHeight="false" outlineLevel="0" collapsed="false">
      <c r="I952" s="0" t="str">
        <v/>
      </c>
    </row>
    <row r="953" customFormat="false" ht="12.75" hidden="false" customHeight="false" outlineLevel="0" collapsed="false">
      <c r="I953" s="0" t="str">
        <v/>
      </c>
    </row>
    <row r="954" customFormat="false" ht="12.75" hidden="false" customHeight="false" outlineLevel="0" collapsed="false">
      <c r="I954" s="0" t="str">
        <v/>
      </c>
    </row>
    <row r="955" customFormat="false" ht="12.75" hidden="false" customHeight="false" outlineLevel="0" collapsed="false">
      <c r="I955" s="0" t="str">
        <v/>
      </c>
    </row>
    <row r="956" customFormat="false" ht="12.75" hidden="false" customHeight="false" outlineLevel="0" collapsed="false">
      <c r="I956" s="0" t="str">
        <v/>
      </c>
    </row>
    <row r="957" customFormat="false" ht="12.75" hidden="false" customHeight="false" outlineLevel="0" collapsed="false">
      <c r="I957" s="0" t="str">
        <v/>
      </c>
    </row>
    <row r="958" customFormat="false" ht="12.75" hidden="false" customHeight="false" outlineLevel="0" collapsed="false">
      <c r="I958" s="0" t="str">
        <v/>
      </c>
    </row>
    <row r="959" customFormat="false" ht="12.75" hidden="false" customHeight="false" outlineLevel="0" collapsed="false">
      <c r="I959" s="0" t="str">
        <v/>
      </c>
    </row>
    <row r="960" customFormat="false" ht="12.75" hidden="false" customHeight="false" outlineLevel="0" collapsed="false">
      <c r="I960" s="0" t="str">
        <v/>
      </c>
    </row>
    <row r="961" customFormat="false" ht="12.75" hidden="false" customHeight="false" outlineLevel="0" collapsed="false">
      <c r="I961" s="0" t="str">
        <v/>
      </c>
    </row>
    <row r="962" customFormat="false" ht="12.75" hidden="false" customHeight="false" outlineLevel="0" collapsed="false">
      <c r="I962" s="0" t="str">
        <v/>
      </c>
    </row>
    <row r="963" customFormat="false" ht="12.75" hidden="false" customHeight="false" outlineLevel="0" collapsed="false">
      <c r="I963" s="0" t="str">
        <v/>
      </c>
    </row>
    <row r="964" customFormat="false" ht="12.75" hidden="false" customHeight="false" outlineLevel="0" collapsed="false">
      <c r="I964" s="0" t="str">
        <v/>
      </c>
    </row>
    <row r="965" customFormat="false" ht="12.75" hidden="false" customHeight="false" outlineLevel="0" collapsed="false">
      <c r="I965" s="0" t="str">
        <v/>
      </c>
    </row>
    <row r="966" customFormat="false" ht="12.75" hidden="false" customHeight="false" outlineLevel="0" collapsed="false">
      <c r="I966" s="0" t="str">
        <v/>
      </c>
    </row>
    <row r="967" customFormat="false" ht="12.75" hidden="false" customHeight="false" outlineLevel="0" collapsed="false">
      <c r="I967" s="0" t="str">
        <v/>
      </c>
    </row>
    <row r="968" customFormat="false" ht="12.75" hidden="false" customHeight="false" outlineLevel="0" collapsed="false">
      <c r="I968" s="0" t="str">
        <v/>
      </c>
    </row>
    <row r="969" customFormat="false" ht="12.75" hidden="false" customHeight="false" outlineLevel="0" collapsed="false">
      <c r="I969" s="0" t="str">
        <v/>
      </c>
    </row>
    <row r="970" customFormat="false" ht="12.75" hidden="false" customHeight="false" outlineLevel="0" collapsed="false">
      <c r="I970" s="0" t="str">
        <v/>
      </c>
    </row>
    <row r="971" customFormat="false" ht="12.75" hidden="false" customHeight="false" outlineLevel="0" collapsed="false">
      <c r="I971" s="0" t="str">
        <v/>
      </c>
    </row>
    <row r="972" customFormat="false" ht="12.75" hidden="false" customHeight="false" outlineLevel="0" collapsed="false">
      <c r="I972" s="0" t="str">
        <v/>
      </c>
    </row>
    <row r="973" customFormat="false" ht="12.75" hidden="false" customHeight="false" outlineLevel="0" collapsed="false">
      <c r="I973" s="0" t="str">
        <v/>
      </c>
    </row>
    <row r="974" customFormat="false" ht="12.75" hidden="false" customHeight="false" outlineLevel="0" collapsed="false">
      <c r="I974" s="0" t="str">
        <v/>
      </c>
    </row>
    <row r="975" customFormat="false" ht="12.75" hidden="false" customHeight="false" outlineLevel="0" collapsed="false">
      <c r="I975" s="0" t="str">
        <v/>
      </c>
    </row>
    <row r="976" customFormat="false" ht="12.75" hidden="false" customHeight="false" outlineLevel="0" collapsed="false">
      <c r="I976" s="0" t="str">
        <v/>
      </c>
    </row>
    <row r="977" customFormat="false" ht="12.75" hidden="false" customHeight="false" outlineLevel="0" collapsed="false">
      <c r="I977" s="0" t="str">
        <v/>
      </c>
    </row>
    <row r="978" customFormat="false" ht="12.75" hidden="false" customHeight="false" outlineLevel="0" collapsed="false">
      <c r="I978" s="0" t="str">
        <v/>
      </c>
    </row>
    <row r="979" customFormat="false" ht="12.75" hidden="false" customHeight="false" outlineLevel="0" collapsed="false">
      <c r="I979" s="0" t="str">
        <v/>
      </c>
    </row>
    <row r="980" customFormat="false" ht="12.75" hidden="false" customHeight="false" outlineLevel="0" collapsed="false">
      <c r="I980" s="0" t="str">
        <v/>
      </c>
    </row>
    <row r="981" customFormat="false" ht="12.75" hidden="false" customHeight="false" outlineLevel="0" collapsed="false">
      <c r="I981" s="0" t="str">
        <v/>
      </c>
    </row>
    <row r="982" customFormat="false" ht="12.75" hidden="false" customHeight="false" outlineLevel="0" collapsed="false">
      <c r="I982" s="0" t="str">
        <v/>
      </c>
    </row>
    <row r="983" customFormat="false" ht="12.75" hidden="false" customHeight="false" outlineLevel="0" collapsed="false">
      <c r="I983" s="0" t="str">
        <v/>
      </c>
    </row>
    <row r="984" customFormat="false" ht="12.75" hidden="false" customHeight="false" outlineLevel="0" collapsed="false">
      <c r="I984" s="0" t="str">
        <v/>
      </c>
    </row>
    <row r="985" customFormat="false" ht="12.75" hidden="false" customHeight="false" outlineLevel="0" collapsed="false">
      <c r="I985" s="0" t="str">
        <v/>
      </c>
    </row>
    <row r="986" customFormat="false" ht="12.75" hidden="false" customHeight="false" outlineLevel="0" collapsed="false">
      <c r="I986" s="0" t="str">
        <v/>
      </c>
    </row>
    <row r="987" customFormat="false" ht="12.75" hidden="false" customHeight="false" outlineLevel="0" collapsed="false">
      <c r="I987" s="0" t="str">
        <v/>
      </c>
    </row>
    <row r="988" customFormat="false" ht="12.75" hidden="false" customHeight="false" outlineLevel="0" collapsed="false">
      <c r="I988" s="0" t="str">
        <v/>
      </c>
    </row>
    <row r="989" customFormat="false" ht="12.75" hidden="false" customHeight="false" outlineLevel="0" collapsed="false">
      <c r="I989" s="0" t="str">
        <v/>
      </c>
    </row>
    <row r="990" customFormat="false" ht="12.75" hidden="false" customHeight="false" outlineLevel="0" collapsed="false">
      <c r="I990" s="0" t="str">
        <v/>
      </c>
    </row>
    <row r="991" customFormat="false" ht="12.75" hidden="false" customHeight="false" outlineLevel="0" collapsed="false">
      <c r="I991" s="0" t="str">
        <v/>
      </c>
    </row>
    <row r="992" customFormat="false" ht="12.75" hidden="false" customHeight="false" outlineLevel="0" collapsed="false">
      <c r="I992" s="0" t="str">
        <v/>
      </c>
    </row>
    <row r="993" customFormat="false" ht="12.75" hidden="false" customHeight="false" outlineLevel="0" collapsed="false">
      <c r="I993" s="0" t="str">
        <v/>
      </c>
    </row>
    <row r="994" customFormat="false" ht="12.75" hidden="false" customHeight="false" outlineLevel="0" collapsed="false">
      <c r="I994" s="0" t="str">
        <v/>
      </c>
    </row>
    <row r="995" customFormat="false" ht="12.75" hidden="false" customHeight="false" outlineLevel="0" collapsed="false">
      <c r="I995" s="0" t="str">
        <v/>
      </c>
    </row>
    <row r="996" customFormat="false" ht="12.75" hidden="false" customHeight="false" outlineLevel="0" collapsed="false">
      <c r="I996" s="0" t="str">
        <v/>
      </c>
    </row>
    <row r="997" customFormat="false" ht="12.75" hidden="false" customHeight="false" outlineLevel="0" collapsed="false">
      <c r="I997" s="0" t="str">
        <v/>
      </c>
    </row>
    <row r="998" customFormat="false" ht="12.75" hidden="false" customHeight="false" outlineLevel="0" collapsed="false">
      <c r="I998" s="0" t="str">
        <v/>
      </c>
    </row>
    <row r="999" customFormat="false" ht="12.75" hidden="false" customHeight="false" outlineLevel="0" collapsed="false">
      <c r="I999" s="0" t="str">
        <v/>
      </c>
    </row>
    <row r="1000" customFormat="false" ht="12.75" hidden="false" customHeight="false" outlineLevel="0" collapsed="false">
      <c r="I1000" s="0" t="str">
        <v/>
      </c>
    </row>
  </sheetData>
  <printOptions headings="false" gridLines="false" gridLinesSet="true" horizontalCentered="false" verticalCentered="false"/>
  <pageMargins left="0.511805555555556" right="0.511805555555556" top="0.7875" bottom="0.7875" header="0.511811023622047" footer="0.511811023622047"/>
  <pageSetup paperSize="9" scale="10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I1000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A1" activeCellId="0" sqref="A1"/>
    </sheetView>
  </sheetViews>
  <sheetFormatPr defaultColWidth="12.58984375" defaultRowHeight="12.75" zeroHeight="false" outlineLevelRow="0" outlineLevelCol="0"/>
  <cols>
    <col collapsed="false" customWidth="true" hidden="false" outlineLevel="0" max="2" min="2" style="0" width="22.43"/>
    <col collapsed="false" customWidth="true" hidden="false" outlineLevel="0" max="3" min="3" style="0" width="75"/>
    <col collapsed="false" customWidth="true" hidden="false" outlineLevel="0" max="4" min="4" style="0" width="18.42"/>
    <col collapsed="false" customWidth="true" hidden="false" outlineLevel="0" max="8" min="8" style="0" width="22.43"/>
    <col collapsed="false" customWidth="true" hidden="false" outlineLevel="0" max="9" min="9" style="0" width="27.99"/>
  </cols>
  <sheetData>
    <row r="1" customFormat="false" ht="39.75" hidden="false" customHeight="true" outlineLevel="0" collapsed="false">
      <c r="A1" s="101" t="str">
        <f aca="false">IFERROR(__xludf.dummyfunction("QUERY(REP_FNDE_REL!A6:Z1000,""SELECT A,B,C,D,E,F,G,T WHERE T&gt;0 label T 'EJA'"")")," #REF!")</f>
        <v> #REF!</v>
      </c>
      <c r="B1" s="0" t="str">
        <f aca="false">IFERROR(__xludf.dummyfunction("""COMPUTED_VALUE""")," ")</f>
        <v> </v>
      </c>
      <c r="C1" s="0" t="str">
        <f aca="false">IFERROR(__xludf.dummyfunction("""COMPUTED_VALUE""")," ")</f>
        <v> </v>
      </c>
      <c r="D1" s="0" t="str">
        <f aca="false">IFERROR(__xludf.dummyfunction("""COMPUTED_VALUE""")," ")</f>
        <v> </v>
      </c>
      <c r="E1" s="0" t="str">
        <f aca="false">IFERROR(__xludf.dummyfunction("""COMPUTED_VALUE""")," ")</f>
        <v> </v>
      </c>
      <c r="F1" s="0" t="str">
        <f aca="false">IFERROR(__xludf.dummyfunction("""COMPUTED_VALUE""")," ")</f>
        <v> </v>
      </c>
      <c r="G1" s="0" t="str">
        <f aca="false">IFERROR(__xludf.dummyfunction("""COMPUTED_VALUE""")," ")</f>
        <v> </v>
      </c>
      <c r="H1" s="0" t="str">
        <f aca="false">IFERROR(__xludf.dummyfunction("""COMPUTED_VALUE"""),"EJA")</f>
        <v>EJA</v>
      </c>
      <c r="I1" s="101" t="str">
        <f aca="false" t="array" ref="I1:I1000">IF(ROW(A1:A1000)=1,"ETAPA",IF(A1:A1000&lt;&gt;"","EJA",""))</f>
        <v>ETAPA</v>
      </c>
    </row>
    <row r="2" customFormat="false" ht="12.75" hidden="false" customHeight="false" outlineLevel="0" collapsed="false">
      <c r="A2" s="0" t="str">
        <f aca="false">IFERROR(__xludf.dummyfunction("""COMPUTED_VALUE"""),"Araguaina")</f>
        <v>Araguaina</v>
      </c>
      <c r="B2" s="0" t="str">
        <f aca="false">IFERROR(__xludf.dummyfunction("""COMPUTED_VALUE"""),"Ananas")</f>
        <v>Ananas</v>
      </c>
      <c r="C2" s="0" t="str">
        <f aca="false">IFERROR(__xludf.dummyfunction("""COMPUTED_VALUE"""),"ASS. APOIO COL. EST. GETULIO VARGAS")</f>
        <v>ASS. APOIO COL. EST. GETULIO VARGAS</v>
      </c>
      <c r="D2" s="0" t="str">
        <f aca="false">IFERROR(__xludf.dummyfunction("""COMPUTED_VALUE"""),"01296368000101")</f>
        <v>01296368000101</v>
      </c>
      <c r="E2" s="0" t="str">
        <f aca="false">IFERROR(__xludf.dummyfunction("""COMPUTED_VALUE"""),"001")</f>
        <v>001</v>
      </c>
      <c r="F2" s="0" t="str">
        <f aca="false">IFERROR(__xludf.dummyfunction("""COMPUTED_VALUE"""),"3973")</f>
        <v>3973</v>
      </c>
      <c r="G2" s="0" t="str">
        <f aca="false">IFERROR(__xludf.dummyfunction("""COMPUTED_VALUE"""),"55778")</f>
        <v>55778</v>
      </c>
      <c r="H2" s="67" t="n">
        <f aca="false">IFERROR(__xludf.dummyfunction("""COMPUTED_VALUE"""),230.4)</f>
        <v>230.4</v>
      </c>
      <c r="I2" s="0" t="str">
        <v>EJA</v>
      </c>
    </row>
    <row r="3" customFormat="false" ht="12.75" hidden="false" customHeight="false" outlineLevel="0" collapsed="false">
      <c r="A3" s="0" t="str">
        <f aca="false">IFERROR(__xludf.dummyfunction("""COMPUTED_VALUE"""),"Araguaina")</f>
        <v>Araguaina</v>
      </c>
      <c r="B3" s="0" t="str">
        <f aca="false">IFERROR(__xludf.dummyfunction("""COMPUTED_VALUE"""),"Araguaina")</f>
        <v>Araguaina</v>
      </c>
      <c r="C3" s="0" t="str">
        <f aca="false">IFERROR(__xludf.dummyfunction("""COMPUTED_VALUE"""),"A.A. C.E.  ADOLFO BEZERRA DE MENEZES")</f>
        <v>A.A. C.E.  ADOLFO BEZERRA DE MENEZES</v>
      </c>
      <c r="D3" s="0" t="str">
        <f aca="false">IFERROR(__xludf.dummyfunction("""COMPUTED_VALUE"""),"01071435000190")</f>
        <v>01071435000190</v>
      </c>
      <c r="E3" s="0" t="str">
        <f aca="false">IFERROR(__xludf.dummyfunction("""COMPUTED_VALUE"""),"001")</f>
        <v>001</v>
      </c>
      <c r="F3" s="0" t="str">
        <f aca="false">IFERROR(__xludf.dummyfunction("""COMPUTED_VALUE"""),"0638")</f>
        <v>0638</v>
      </c>
      <c r="G3" s="0" t="str">
        <f aca="false">IFERROR(__xludf.dummyfunction("""COMPUTED_VALUE"""),"463426")</f>
        <v>463426</v>
      </c>
      <c r="H3" s="67" t="n">
        <f aca="false">IFERROR(__xludf.dummyfunction("""COMPUTED_VALUE"""),998.4)</f>
        <v>998.4</v>
      </c>
      <c r="I3" s="0" t="str">
        <v>EJA</v>
      </c>
    </row>
    <row r="4" customFormat="false" ht="12.75" hidden="false" customHeight="false" outlineLevel="0" collapsed="false">
      <c r="A4" s="0" t="str">
        <f aca="false">IFERROR(__xludf.dummyfunction("""COMPUTED_VALUE"""),"Araguaina")</f>
        <v>Araguaina</v>
      </c>
      <c r="B4" s="0" t="str">
        <f aca="false">IFERROR(__xludf.dummyfunction("""COMPUTED_VALUE"""),"Araguaina")</f>
        <v>Araguaina</v>
      </c>
      <c r="C4" s="0" t="str">
        <f aca="false">IFERROR(__xludf.dummyfunction("""COMPUTED_VALUE"""),"ASSOCIAÇÃO DE APOIO DA ESCOLA ESPECIAL RAIO DE LUZ APAE ARAGUAÍNA")</f>
        <v>ASSOCIAÇÃO DE APOIO DA ESCOLA ESPECIAL RAIO DE LUZ APAE ARAGUAÍNA</v>
      </c>
      <c r="D4" s="0" t="str">
        <f aca="false">IFERROR(__xludf.dummyfunction("""COMPUTED_VALUE"""),"07953043000130")</f>
        <v>07953043000130</v>
      </c>
      <c r="E4" s="0" t="str">
        <f aca="false">IFERROR(__xludf.dummyfunction("""COMPUTED_VALUE"""),"001")</f>
        <v>001</v>
      </c>
      <c r="F4" s="0" t="str">
        <f aca="false">IFERROR(__xludf.dummyfunction("""COMPUTED_VALUE"""),"0638")</f>
        <v>0638</v>
      </c>
      <c r="G4" s="0" t="str">
        <f aca="false">IFERROR(__xludf.dummyfunction("""COMPUTED_VALUE"""),"379921")</f>
        <v>379921</v>
      </c>
      <c r="H4" s="67" t="n">
        <f aca="false">IFERROR(__xludf.dummyfunction("""COMPUTED_VALUE"""),6.4)</f>
        <v>6.4</v>
      </c>
      <c r="I4" s="0" t="str">
        <v>EJA</v>
      </c>
    </row>
    <row r="5" customFormat="false" ht="12.75" hidden="false" customHeight="false" outlineLevel="0" collapsed="false">
      <c r="A5" s="0" t="str">
        <f aca="false">IFERROR(__xludf.dummyfunction("""COMPUTED_VALUE"""),"Araguaina")</f>
        <v>Araguaina</v>
      </c>
      <c r="B5" s="0" t="str">
        <f aca="false">IFERROR(__xludf.dummyfunction("""COMPUTED_VALUE"""),"Araguaina")</f>
        <v>Araguaina</v>
      </c>
      <c r="C5" s="0" t="str">
        <f aca="false">IFERROR(__xludf.dummyfunction("""COMPUTED_VALUE"""),"A.A. ESC. E.FRANCISCO MAXIMO DE SOUZA")</f>
        <v>A.A. ESC. E.FRANCISCO MAXIMO DE SOUZA</v>
      </c>
      <c r="D5" s="0" t="str">
        <f aca="false">IFERROR(__xludf.dummyfunction("""COMPUTED_VALUE"""),"01345127000105")</f>
        <v>01345127000105</v>
      </c>
      <c r="E5" s="0" t="str">
        <f aca="false">IFERROR(__xludf.dummyfunction("""COMPUTED_VALUE"""),"001")</f>
        <v>001</v>
      </c>
      <c r="F5" s="0" t="str">
        <f aca="false">IFERROR(__xludf.dummyfunction("""COMPUTED_VALUE"""),"0638")</f>
        <v>0638</v>
      </c>
      <c r="G5" s="0" t="str">
        <f aca="false">IFERROR(__xludf.dummyfunction("""COMPUTED_VALUE"""),"0463167")</f>
        <v>0463167</v>
      </c>
      <c r="H5" s="67" t="n">
        <f aca="false">IFERROR(__xludf.dummyfunction("""COMPUTED_VALUE"""),428.8)</f>
        <v>428.8</v>
      </c>
      <c r="I5" s="0" t="str">
        <v>EJA</v>
      </c>
    </row>
    <row r="6" customFormat="false" ht="12.75" hidden="false" customHeight="false" outlineLevel="0" collapsed="false">
      <c r="A6" s="0" t="str">
        <f aca="false">IFERROR(__xludf.dummyfunction("""COMPUTED_VALUE"""),"Araguaina")</f>
        <v>Araguaina</v>
      </c>
      <c r="B6" s="0" t="str">
        <f aca="false">IFERROR(__xludf.dummyfunction("""COMPUTED_VALUE"""),"Araguaina")</f>
        <v>Araguaina</v>
      </c>
      <c r="C6" s="0" t="str">
        <f aca="false">IFERROR(__xludf.dummyfunction("""COMPUTED_VALUE"""),"A.A. ESCOLA ESTADUAL MAL. RONDON")</f>
        <v>A.A. ESCOLA ESTADUAL MAL. RONDON</v>
      </c>
      <c r="D6" s="0" t="str">
        <f aca="false">IFERROR(__xludf.dummyfunction("""COMPUTED_VALUE"""),"01068349000128")</f>
        <v>01068349000128</v>
      </c>
      <c r="E6" s="0" t="str">
        <f aca="false">IFERROR(__xludf.dummyfunction("""COMPUTED_VALUE"""),"001")</f>
        <v>001</v>
      </c>
      <c r="F6" s="0" t="str">
        <f aca="false">IFERROR(__xludf.dummyfunction("""COMPUTED_VALUE"""),"0638")</f>
        <v>0638</v>
      </c>
      <c r="G6" s="0" t="str">
        <f aca="false">IFERROR(__xludf.dummyfunction("""COMPUTED_VALUE"""),"046368X")</f>
        <v>046368X</v>
      </c>
      <c r="H6" s="67" t="n">
        <f aca="false">IFERROR(__xludf.dummyfunction("""COMPUTED_VALUE"""),608)</f>
        <v>608</v>
      </c>
      <c r="I6" s="0" t="str">
        <v>EJA</v>
      </c>
    </row>
    <row r="7" customFormat="false" ht="12.75" hidden="false" customHeight="false" outlineLevel="0" collapsed="false">
      <c r="A7" s="0" t="str">
        <f aca="false">IFERROR(__xludf.dummyfunction("""COMPUTED_VALUE"""),"Araguaina")</f>
        <v>Araguaina</v>
      </c>
      <c r="B7" s="0" t="str">
        <f aca="false">IFERROR(__xludf.dummyfunction("""COMPUTED_VALUE"""),"Campos Lindos")</f>
        <v>Campos Lindos</v>
      </c>
      <c r="C7" s="0" t="str">
        <f aca="false">IFERROR(__xludf.dummyfunction("""COMPUTED_VALUE"""),"A.A. DA ESC. EST. MANOEL ALVES GRANDE")</f>
        <v>A.A. DA ESC. EST. MANOEL ALVES GRANDE</v>
      </c>
      <c r="D7" s="0" t="str">
        <f aca="false">IFERROR(__xludf.dummyfunction("""COMPUTED_VALUE"""),"02199744000102")</f>
        <v>02199744000102</v>
      </c>
      <c r="E7" s="0" t="str">
        <f aca="false">IFERROR(__xludf.dummyfunction("""COMPUTED_VALUE"""),"001")</f>
        <v>001</v>
      </c>
      <c r="F7" s="0" t="str">
        <f aca="false">IFERROR(__xludf.dummyfunction("""COMPUTED_VALUE"""),"2064")</f>
        <v>2064</v>
      </c>
      <c r="G7" s="0" t="str">
        <f aca="false">IFERROR(__xludf.dummyfunction("""COMPUTED_VALUE"""),"0130117")</f>
        <v>0130117</v>
      </c>
      <c r="H7" s="67" t="n">
        <f aca="false">IFERROR(__xludf.dummyfunction("""COMPUTED_VALUE"""),179.2)</f>
        <v>179.2</v>
      </c>
      <c r="I7" s="0" t="str">
        <v>EJA</v>
      </c>
    </row>
    <row r="8" customFormat="false" ht="12.75" hidden="false" customHeight="false" outlineLevel="0" collapsed="false">
      <c r="A8" s="0" t="str">
        <f aca="false">IFERROR(__xludf.dummyfunction("""COMPUTED_VALUE"""),"Araguaina")</f>
        <v>Araguaina</v>
      </c>
      <c r="B8" s="0" t="str">
        <f aca="false">IFERROR(__xludf.dummyfunction("""COMPUTED_VALUE"""),"Carmolandia")</f>
        <v>Carmolandia</v>
      </c>
      <c r="C8" s="0" t="str">
        <f aca="false">IFERROR(__xludf.dummyfunction("""COMPUTED_VALUE"""),"A.A. E. EST. BARTOLOMEU BUENO DA SILVA")</f>
        <v>A.A. E. EST. BARTOLOMEU BUENO DA SILVA</v>
      </c>
      <c r="D8" s="0" t="str">
        <f aca="false">IFERROR(__xludf.dummyfunction("""COMPUTED_VALUE"""),"01181172000171")</f>
        <v>01181172000171</v>
      </c>
      <c r="E8" s="0" t="str">
        <f aca="false">IFERROR(__xludf.dummyfunction("""COMPUTED_VALUE"""),"001")</f>
        <v>001</v>
      </c>
      <c r="F8" s="0" t="str">
        <f aca="false">IFERROR(__xludf.dummyfunction("""COMPUTED_VALUE"""),"0638")</f>
        <v>0638</v>
      </c>
      <c r="G8" s="0" t="str">
        <f aca="false">IFERROR(__xludf.dummyfunction("""COMPUTED_VALUE"""),"0465038")</f>
        <v>0465038</v>
      </c>
      <c r="H8" s="67" t="n">
        <f aca="false">IFERROR(__xludf.dummyfunction("""COMPUTED_VALUE"""),89.6)</f>
        <v>89.6</v>
      </c>
      <c r="I8" s="0" t="str">
        <v>EJA</v>
      </c>
    </row>
    <row r="9" customFormat="false" ht="12.75" hidden="false" customHeight="false" outlineLevel="0" collapsed="false">
      <c r="A9" s="0" t="str">
        <f aca="false">IFERROR(__xludf.dummyfunction("""COMPUTED_VALUE"""),"Araguaina")</f>
        <v>Araguaina</v>
      </c>
      <c r="B9" s="0" t="str">
        <f aca="false">IFERROR(__xludf.dummyfunction("""COMPUTED_VALUE"""),"Filadelfia")</f>
        <v>Filadelfia</v>
      </c>
      <c r="C9" s="0" t="str">
        <f aca="false">IFERROR(__xludf.dummyfunction("""COMPUTED_VALUE"""),"A.A. ESC EST PROFESSOR JOSÉ FRANCISCO DOS MONTES")</f>
        <v>A.A. ESC EST PROFESSOR JOSÉ FRANCISCO DOS MONTES</v>
      </c>
      <c r="D9" s="0" t="str">
        <f aca="false">IFERROR(__xludf.dummyfunction("""COMPUTED_VALUE"""),"27853677000129")</f>
        <v>27853677000129</v>
      </c>
      <c r="E9" s="0" t="str">
        <f aca="false">IFERROR(__xludf.dummyfunction("""COMPUTED_VALUE"""),"001")</f>
        <v>001</v>
      </c>
      <c r="F9" s="0" t="str">
        <f aca="false">IFERROR(__xludf.dummyfunction("""COMPUTED_VALUE"""),"2064")</f>
        <v>2064</v>
      </c>
      <c r="G9" s="0" t="str">
        <f aca="false">IFERROR(__xludf.dummyfunction("""COMPUTED_VALUE"""),"198315")</f>
        <v>198315</v>
      </c>
      <c r="H9" s="67" t="n">
        <f aca="false">IFERROR(__xludf.dummyfunction("""COMPUTED_VALUE"""),96)</f>
        <v>96</v>
      </c>
      <c r="I9" s="0" t="str">
        <v>EJA</v>
      </c>
    </row>
    <row r="10" customFormat="false" ht="12.75" hidden="false" customHeight="false" outlineLevel="0" collapsed="false">
      <c r="A10" s="0" t="str">
        <f aca="false">IFERROR(__xludf.dummyfunction("""COMPUTED_VALUE"""),"Araguaina")</f>
        <v>Araguaina</v>
      </c>
      <c r="B10" s="0" t="str">
        <f aca="false">IFERROR(__xludf.dummyfunction("""COMPUTED_VALUE"""),"Nova Olinda")</f>
        <v>Nova Olinda</v>
      </c>
      <c r="C10" s="0" t="str">
        <f aca="false">IFERROR(__xludf.dummyfunction("""COMPUTED_VALUE"""),"A.A. ESC. COL. E. HELIO DE SOUZA BUENO")</f>
        <v>A.A. ESC. COL. E. HELIO DE SOUZA BUENO</v>
      </c>
      <c r="D10" s="0" t="str">
        <f aca="false">IFERROR(__xludf.dummyfunction("""COMPUTED_VALUE"""),"01186466000196")</f>
        <v>01186466000196</v>
      </c>
      <c r="E10" s="0" t="str">
        <f aca="false">IFERROR(__xludf.dummyfunction("""COMPUTED_VALUE"""),"001")</f>
        <v>001</v>
      </c>
      <c r="F10" s="0" t="str">
        <f aca="false">IFERROR(__xludf.dummyfunction("""COMPUTED_VALUE"""),"0638")</f>
        <v>0638</v>
      </c>
      <c r="G10" s="0" t="str">
        <f aca="false">IFERROR(__xludf.dummyfunction("""COMPUTED_VALUE"""),"0462985")</f>
        <v>0462985</v>
      </c>
      <c r="H10" s="67" t="n">
        <f aca="false">IFERROR(__xludf.dummyfunction("""COMPUTED_VALUE"""),275.2)</f>
        <v>275.2</v>
      </c>
      <c r="I10" s="0" t="str">
        <v>EJA</v>
      </c>
    </row>
    <row r="11" customFormat="false" ht="12.75" hidden="false" customHeight="false" outlineLevel="0" collapsed="false">
      <c r="A11" s="0" t="str">
        <f aca="false">IFERROR(__xludf.dummyfunction("""COMPUTED_VALUE"""),"Araguaina")</f>
        <v>Araguaina</v>
      </c>
      <c r="B11" s="0" t="str">
        <f aca="false">IFERROR(__xludf.dummyfunction("""COMPUTED_VALUE"""),"Nova Olinda")</f>
        <v>Nova Olinda</v>
      </c>
      <c r="C11" s="0" t="str">
        <f aca="false">IFERROR(__xludf.dummyfunction("""COMPUTED_VALUE"""),"ASSOCIAÇÃO DE APOIO A ESCOLA ESPECIAL RENASCER")</f>
        <v>ASSOCIAÇÃO DE APOIO A ESCOLA ESPECIAL RENASCER</v>
      </c>
      <c r="D11" s="0" t="str">
        <f aca="false">IFERROR(__xludf.dummyfunction("""COMPUTED_VALUE"""),"07951646000101")</f>
        <v>07951646000101</v>
      </c>
      <c r="E11" s="0" t="str">
        <f aca="false">IFERROR(__xludf.dummyfunction("""COMPUTED_VALUE"""),"001")</f>
        <v>001</v>
      </c>
      <c r="F11" s="0" t="str">
        <f aca="false">IFERROR(__xludf.dummyfunction("""COMPUTED_VALUE"""),"0638")</f>
        <v>0638</v>
      </c>
      <c r="G11" s="0" t="str">
        <f aca="false">IFERROR(__xludf.dummyfunction("""COMPUTED_VALUE"""),"541028")</f>
        <v>541028</v>
      </c>
      <c r="H11" s="67" t="n">
        <f aca="false">IFERROR(__xludf.dummyfunction("""COMPUTED_VALUE"""),332.8)</f>
        <v>332.8</v>
      </c>
      <c r="I11" s="0" t="str">
        <v>EJA</v>
      </c>
    </row>
    <row r="12" customFormat="false" ht="12.75" hidden="false" customHeight="false" outlineLevel="0" collapsed="false">
      <c r="A12" s="0" t="str">
        <f aca="false">IFERROR(__xludf.dummyfunction("""COMPUTED_VALUE"""),"Araguaina")</f>
        <v>Araguaina</v>
      </c>
      <c r="B12" s="0" t="str">
        <f aca="false">IFERROR(__xludf.dummyfunction("""COMPUTED_VALUE"""),"Wanderlandia")</f>
        <v>Wanderlandia</v>
      </c>
      <c r="C12" s="0" t="str">
        <f aca="false">IFERROR(__xludf.dummyfunction("""COMPUTED_VALUE"""),"ASSOCIAÇÃO DE APOIO DA ESCOLA ESPECIAL MORADA DO SOL")</f>
        <v>ASSOCIAÇÃO DE APOIO DA ESCOLA ESPECIAL MORADA DO SOL</v>
      </c>
      <c r="D12" s="0" t="str">
        <f aca="false">IFERROR(__xludf.dummyfunction("""COMPUTED_VALUE"""),"07941368000101")</f>
        <v>07941368000101</v>
      </c>
      <c r="E12" s="0" t="str">
        <f aca="false">IFERROR(__xludf.dummyfunction("""COMPUTED_VALUE"""),"001")</f>
        <v>001</v>
      </c>
      <c r="F12" s="0" t="str">
        <f aca="false">IFERROR(__xludf.dummyfunction("""COMPUTED_VALUE"""),"0638")</f>
        <v>0638</v>
      </c>
      <c r="G12" s="0" t="str">
        <f aca="false">IFERROR(__xludf.dummyfunction("""COMPUTED_VALUE"""),"537349")</f>
        <v>537349</v>
      </c>
      <c r="H12" s="67" t="n">
        <f aca="false">IFERROR(__xludf.dummyfunction("""COMPUTED_VALUE"""),595.2)</f>
        <v>595.2</v>
      </c>
      <c r="I12" s="0" t="str">
        <v>EJA</v>
      </c>
    </row>
    <row r="13" customFormat="false" ht="12.75" hidden="false" customHeight="false" outlineLevel="0" collapsed="false">
      <c r="A13" s="0" t="str">
        <f aca="false">IFERROR(__xludf.dummyfunction("""COMPUTED_VALUE"""),"Araguaina")</f>
        <v>Araguaina</v>
      </c>
      <c r="B13" s="0" t="str">
        <f aca="false">IFERROR(__xludf.dummyfunction("""COMPUTED_VALUE"""),"Wanderlandia")</f>
        <v>Wanderlandia</v>
      </c>
      <c r="C13" s="0" t="str">
        <f aca="false">IFERROR(__xludf.dummyfunction("""COMPUTED_VALUE"""),"A.APOIO ESCOLA ESTADUAL D. PEDRO II")</f>
        <v>A.APOIO ESCOLA ESTADUAL D. PEDRO II</v>
      </c>
      <c r="D13" s="0" t="str">
        <f aca="false">IFERROR(__xludf.dummyfunction("""COMPUTED_VALUE"""),"01186465000141")</f>
        <v>01186465000141</v>
      </c>
      <c r="E13" s="0" t="str">
        <f aca="false">IFERROR(__xludf.dummyfunction("""COMPUTED_VALUE"""),"001")</f>
        <v>001</v>
      </c>
      <c r="F13" s="0" t="str">
        <f aca="false">IFERROR(__xludf.dummyfunction("""COMPUTED_VALUE"""),"0638")</f>
        <v>0638</v>
      </c>
      <c r="G13" s="0" t="str">
        <f aca="false">IFERROR(__xludf.dummyfunction("""COMPUTED_VALUE"""),"0463108")</f>
        <v>0463108</v>
      </c>
      <c r="H13" s="67" t="n">
        <f aca="false">IFERROR(__xludf.dummyfunction("""COMPUTED_VALUE"""),332.8)</f>
        <v>332.8</v>
      </c>
      <c r="I13" s="0" t="str">
        <v>EJA</v>
      </c>
    </row>
    <row r="14" customFormat="false" ht="12.75" hidden="false" customHeight="false" outlineLevel="0" collapsed="false">
      <c r="A14" s="0" t="str">
        <f aca="false">IFERROR(__xludf.dummyfunction("""COMPUTED_VALUE"""),"Araguaina")</f>
        <v>Araguaina</v>
      </c>
      <c r="B14" s="0" t="str">
        <f aca="false">IFERROR(__xludf.dummyfunction("""COMPUTED_VALUE"""),"Xambioa")</f>
        <v>Xambioa</v>
      </c>
      <c r="C14" s="0" t="str">
        <f aca="false">IFERROR(__xludf.dummyfunction("""COMPUTED_VALUE"""),"A.A. COL. MUL. PROFA. JULIANA BARROS")</f>
        <v>A.A. COL. MUL. PROFA. JULIANA BARROS</v>
      </c>
      <c r="D14" s="0" t="str">
        <f aca="false">IFERROR(__xludf.dummyfunction("""COMPUTED_VALUE"""),"01136047000140")</f>
        <v>01136047000140</v>
      </c>
      <c r="E14" s="0" t="str">
        <f aca="false">IFERROR(__xludf.dummyfunction("""COMPUTED_VALUE"""),"001")</f>
        <v>001</v>
      </c>
      <c r="F14" s="0" t="str">
        <f aca="false">IFERROR(__xludf.dummyfunction("""COMPUTED_VALUE"""),"3773")</f>
        <v>3773</v>
      </c>
      <c r="G14" s="0" t="str">
        <f aca="false">IFERROR(__xludf.dummyfunction("""COMPUTED_VALUE"""),"0330027")</f>
        <v>0330027</v>
      </c>
      <c r="H14" s="67" t="n">
        <f aca="false">IFERROR(__xludf.dummyfunction("""COMPUTED_VALUE"""),236.8)</f>
        <v>236.8</v>
      </c>
      <c r="I14" s="0" t="str">
        <v>EJA</v>
      </c>
    </row>
    <row r="15" customFormat="false" ht="12.75" hidden="false" customHeight="false" outlineLevel="0" collapsed="false">
      <c r="A15" s="0" t="str">
        <f aca="false">IFERROR(__xludf.dummyfunction("""COMPUTED_VALUE"""),"Araguatins")</f>
        <v>Araguatins</v>
      </c>
      <c r="B15" s="0" t="str">
        <f aca="false">IFERROR(__xludf.dummyfunction("""COMPUTED_VALUE"""),"Araguatins")</f>
        <v>Araguatins</v>
      </c>
      <c r="C15" s="0" t="str">
        <f aca="false">IFERROR(__xludf.dummyfunction("""COMPUTED_VALUE"""),"A.A. A ESC. EST. OSVALDO FRANCO")</f>
        <v>A.A. A ESC. EST. OSVALDO FRANCO</v>
      </c>
      <c r="D15" s="0" t="str">
        <f aca="false">IFERROR(__xludf.dummyfunction("""COMPUTED_VALUE"""),"01392733000181")</f>
        <v>01392733000181</v>
      </c>
      <c r="E15" s="0" t="str">
        <f aca="false">IFERROR(__xludf.dummyfunction("""COMPUTED_VALUE"""),"001")</f>
        <v>001</v>
      </c>
      <c r="F15" s="0" t="str">
        <f aca="false">IFERROR(__xludf.dummyfunction("""COMPUTED_VALUE"""),"1305")</f>
        <v>1305</v>
      </c>
      <c r="G15" s="0" t="str">
        <f aca="false">IFERROR(__xludf.dummyfunction("""COMPUTED_VALUE"""),"109738")</f>
        <v>109738</v>
      </c>
      <c r="H15" s="67" t="n">
        <f aca="false">IFERROR(__xludf.dummyfunction("""COMPUTED_VALUE"""),1222.4)</f>
        <v>1222.4</v>
      </c>
      <c r="I15" s="0" t="str">
        <v>EJA</v>
      </c>
    </row>
    <row r="16" customFormat="false" ht="12.75" hidden="false" customHeight="false" outlineLevel="0" collapsed="false">
      <c r="A16" s="0" t="str">
        <f aca="false">IFERROR(__xludf.dummyfunction("""COMPUTED_VALUE"""),"Araguatins")</f>
        <v>Araguatins</v>
      </c>
      <c r="B16" s="0" t="str">
        <f aca="false">IFERROR(__xludf.dummyfunction("""COMPUTED_VALUE"""),"Araguatins")</f>
        <v>Araguatins</v>
      </c>
      <c r="C16" s="0" t="str">
        <f aca="false">IFERROR(__xludf.dummyfunction("""COMPUTED_VALUE"""),"A.A.  A ESCOLA ISOLADA BOA SORTE")</f>
        <v>A.A.  A ESCOLA ISOLADA BOA SORTE</v>
      </c>
      <c r="D16" s="0" t="str">
        <f aca="false">IFERROR(__xludf.dummyfunction("""COMPUTED_VALUE"""),"03765304000138")</f>
        <v>03765304000138</v>
      </c>
      <c r="E16" s="0" t="str">
        <f aca="false">IFERROR(__xludf.dummyfunction("""COMPUTED_VALUE"""),"001")</f>
        <v>001</v>
      </c>
      <c r="F16" s="0" t="str">
        <f aca="false">IFERROR(__xludf.dummyfunction("""COMPUTED_VALUE"""),"1305")</f>
        <v>1305</v>
      </c>
      <c r="G16" s="0" t="str">
        <f aca="false">IFERROR(__xludf.dummyfunction("""COMPUTED_VALUE"""),"78964")</f>
        <v>78964</v>
      </c>
      <c r="H16" s="67" t="n">
        <f aca="false">IFERROR(__xludf.dummyfunction("""COMPUTED_VALUE"""),51.2)</f>
        <v>51.2</v>
      </c>
      <c r="I16" s="0" t="str">
        <v>EJA</v>
      </c>
    </row>
    <row r="17" customFormat="false" ht="12.75" hidden="false" customHeight="false" outlineLevel="0" collapsed="false">
      <c r="A17" s="0" t="str">
        <f aca="false">IFERROR(__xludf.dummyfunction("""COMPUTED_VALUE"""),"Araguatins")</f>
        <v>Araguatins</v>
      </c>
      <c r="B17" s="0" t="str">
        <f aca="false">IFERROR(__xludf.dummyfunction("""COMPUTED_VALUE"""),"Augustinopolis")</f>
        <v>Augustinopolis</v>
      </c>
      <c r="C17" s="0" t="str">
        <f aca="false">IFERROR(__xludf.dummyfunction("""COMPUTED_VALUE"""),"ASSOC. DE AP.ESC. EST. FAZ.DEZESSEIS")</f>
        <v>ASSOC. DE AP.ESC. EST. FAZ.DEZESSEIS</v>
      </c>
      <c r="D17" s="0" t="str">
        <f aca="false">IFERROR(__xludf.dummyfunction("""COMPUTED_VALUE"""),"01133695000142")</f>
        <v>01133695000142</v>
      </c>
      <c r="E17" s="0" t="str">
        <f aca="false">IFERROR(__xludf.dummyfunction("""COMPUTED_VALUE"""),"001")</f>
        <v>001</v>
      </c>
      <c r="F17" s="0" t="str">
        <f aca="false">IFERROR(__xludf.dummyfunction("""COMPUTED_VALUE"""),"3975")</f>
        <v>3975</v>
      </c>
      <c r="G17" s="0" t="str">
        <f aca="false">IFERROR(__xludf.dummyfunction("""COMPUTED_VALUE"""),"0019615")</f>
        <v>0019615</v>
      </c>
      <c r="H17" s="67" t="n">
        <f aca="false">IFERROR(__xludf.dummyfunction("""COMPUTED_VALUE"""),358.4)</f>
        <v>358.4</v>
      </c>
      <c r="I17" s="0" t="str">
        <v>EJA</v>
      </c>
    </row>
    <row r="18" customFormat="false" ht="12.75" hidden="false" customHeight="false" outlineLevel="0" collapsed="false">
      <c r="A18" s="0" t="str">
        <f aca="false">IFERROR(__xludf.dummyfunction("""COMPUTED_VALUE"""),"Araguatins")</f>
        <v>Araguatins</v>
      </c>
      <c r="B18" s="0" t="str">
        <f aca="false">IFERROR(__xludf.dummyfunction("""COMPUTED_VALUE"""),"Sao Sebastiao do Tocantins")</f>
        <v>Sao Sebastiao do Tocantins</v>
      </c>
      <c r="C18" s="0" t="str">
        <f aca="false">IFERROR(__xludf.dummyfunction("""COMPUTED_VALUE"""),"A.A. E. E. DR.PEDRO LUDOVICO TEIXEIRA")</f>
        <v>A.A. E. E. DR.PEDRO LUDOVICO TEIXEIRA</v>
      </c>
      <c r="D18" s="0" t="str">
        <f aca="false">IFERROR(__xludf.dummyfunction("""COMPUTED_VALUE"""),"01186462000108")</f>
        <v>01186462000108</v>
      </c>
      <c r="E18" s="0" t="str">
        <f aca="false">IFERROR(__xludf.dummyfunction("""COMPUTED_VALUE"""),"001")</f>
        <v>001</v>
      </c>
      <c r="F18" s="0" t="str">
        <f aca="false">IFERROR(__xludf.dummyfunction("""COMPUTED_VALUE"""),"1305")</f>
        <v>1305</v>
      </c>
      <c r="G18" s="0" t="str">
        <f aca="false">IFERROR(__xludf.dummyfunction("""COMPUTED_VALUE"""),"109711")</f>
        <v>109711</v>
      </c>
      <c r="H18" s="67" t="n">
        <f aca="false">IFERROR(__xludf.dummyfunction("""COMPUTED_VALUE"""),288)</f>
        <v>288</v>
      </c>
      <c r="I18" s="0" t="str">
        <v>EJA</v>
      </c>
    </row>
    <row r="19" customFormat="false" ht="12.75" hidden="false" customHeight="false" outlineLevel="0" collapsed="false">
      <c r="A19" s="0" t="str">
        <f aca="false">IFERROR(__xludf.dummyfunction("""COMPUTED_VALUE"""),"Arraias")</f>
        <v>Arraias</v>
      </c>
      <c r="B19" s="0" t="str">
        <f aca="false">IFERROR(__xludf.dummyfunction("""COMPUTED_VALUE"""),"Arraias")</f>
        <v>Arraias</v>
      </c>
      <c r="C19" s="0" t="str">
        <f aca="false">IFERROR(__xludf.dummyfunction("""COMPUTED_VALUE"""),"A.A. ESCOLAR DA ESC. EST. SILVA DOURADO")</f>
        <v>A.A. ESCOLAR DA ESC. EST. SILVA DOURADO</v>
      </c>
      <c r="D19" s="0" t="str">
        <f aca="false">IFERROR(__xludf.dummyfunction("""COMPUTED_VALUE"""),"01301519000172")</f>
        <v>01301519000172</v>
      </c>
      <c r="E19" s="0" t="str">
        <f aca="false">IFERROR(__xludf.dummyfunction("""COMPUTED_VALUE"""),"001")</f>
        <v>001</v>
      </c>
      <c r="F19" s="0" t="str">
        <f aca="false">IFERROR(__xludf.dummyfunction("""COMPUTED_VALUE"""),"0541")</f>
        <v>0541</v>
      </c>
      <c r="G19" s="0" t="str">
        <f aca="false">IFERROR(__xludf.dummyfunction("""COMPUTED_VALUE"""),"232297")</f>
        <v>232297</v>
      </c>
      <c r="H19" s="67" t="n">
        <f aca="false">IFERROR(__xludf.dummyfunction("""COMPUTED_VALUE"""),204.8)</f>
        <v>204.8</v>
      </c>
      <c r="I19" s="0" t="str">
        <v>EJA</v>
      </c>
    </row>
    <row r="20" customFormat="false" ht="12.75" hidden="false" customHeight="false" outlineLevel="0" collapsed="false">
      <c r="A20" s="0" t="str">
        <f aca="false">IFERROR(__xludf.dummyfunction("""COMPUTED_VALUE"""),"Arraias")</f>
        <v>Arraias</v>
      </c>
      <c r="B20" s="0" t="str">
        <f aca="false">IFERROR(__xludf.dummyfunction("""COMPUTED_VALUE"""),"Parana")</f>
        <v>Parana</v>
      </c>
      <c r="C20" s="0" t="str">
        <f aca="false">IFERROR(__xludf.dummyfunction("""COMPUTED_VALUE"""),"A.A. DO COL. EST. DES.VIRGILIO DE M.FRANCO")</f>
        <v>A.A. DO COL. EST. DES.VIRGILIO DE M.FRANCO</v>
      </c>
      <c r="D20" s="0" t="str">
        <f aca="false">IFERROR(__xludf.dummyfunction("""COMPUTED_VALUE"""),"01284635000120")</f>
        <v>01284635000120</v>
      </c>
      <c r="E20" s="0" t="str">
        <f aca="false">IFERROR(__xludf.dummyfunction("""COMPUTED_VALUE"""),"001")</f>
        <v>001</v>
      </c>
      <c r="F20" s="0" t="str">
        <f aca="false">IFERROR(__xludf.dummyfunction("""COMPUTED_VALUE"""),"4790")</f>
        <v>4790</v>
      </c>
      <c r="G20" s="0" t="str">
        <f aca="false">IFERROR(__xludf.dummyfunction("""COMPUTED_VALUE"""),"232327")</f>
        <v>232327</v>
      </c>
      <c r="H20" s="67" t="n">
        <f aca="false">IFERROR(__xludf.dummyfunction("""COMPUTED_VALUE"""),294.4)</f>
        <v>294.4</v>
      </c>
      <c r="I20" s="0" t="str">
        <v>EJA</v>
      </c>
    </row>
    <row r="21" customFormat="false" ht="12.75" hidden="false" customHeight="false" outlineLevel="0" collapsed="false">
      <c r="A21" s="0" t="str">
        <f aca="false">IFERROR(__xludf.dummyfunction("""COMPUTED_VALUE"""),"Arraias")</f>
        <v>Arraias</v>
      </c>
      <c r="B21" s="0" t="str">
        <f aca="false">IFERROR(__xludf.dummyfunction("""COMPUTED_VALUE"""),"Parana")</f>
        <v>Parana</v>
      </c>
      <c r="C21" s="0" t="str">
        <f aca="false">IFERROR(__xludf.dummyfunction("""COMPUTED_VALUE"""),"A.A. A ESC. EST. REUNIDA SANTA RITA DO RIO PALMA")</f>
        <v>A.A. A ESC. EST. REUNIDA SANTA RITA DO RIO PALMA</v>
      </c>
      <c r="D21" s="0" t="str">
        <f aca="false">IFERROR(__xludf.dummyfunction("""COMPUTED_VALUE"""),"03834784000141")</f>
        <v>03834784000141</v>
      </c>
      <c r="E21" s="0" t="str">
        <f aca="false">IFERROR(__xludf.dummyfunction("""COMPUTED_VALUE"""),"001")</f>
        <v>001</v>
      </c>
      <c r="F21" s="0" t="str">
        <f aca="false">IFERROR(__xludf.dummyfunction("""COMPUTED_VALUE"""),"0541")</f>
        <v>0541</v>
      </c>
      <c r="G21" s="0" t="str">
        <f aca="false">IFERROR(__xludf.dummyfunction("""COMPUTED_VALUE"""),"113638")</f>
        <v>113638</v>
      </c>
      <c r="H21" s="67" t="n">
        <f aca="false">IFERROR(__xludf.dummyfunction("""COMPUTED_VALUE"""),249.6)</f>
        <v>249.6</v>
      </c>
      <c r="I21" s="0" t="str">
        <v>EJA</v>
      </c>
    </row>
    <row r="22" customFormat="false" ht="12.75" hidden="false" customHeight="false" outlineLevel="0" collapsed="false">
      <c r="A22" s="0" t="str">
        <f aca="false">IFERROR(__xludf.dummyfunction("""COMPUTED_VALUE"""),"Colinas")</f>
        <v>Colinas</v>
      </c>
      <c r="B22" s="0" t="str">
        <f aca="false">IFERROR(__xludf.dummyfunction("""COMPUTED_VALUE"""),"Bernardo Sayao")</f>
        <v>Bernardo Sayao</v>
      </c>
      <c r="C22" s="0" t="str">
        <f aca="false">IFERROR(__xludf.dummyfunction("""COMPUTED_VALUE"""),"A.A. COL. EST. BERNARDO SAYAO")</f>
        <v>A.A. COL. EST. BERNARDO SAYAO</v>
      </c>
      <c r="D22" s="0" t="str">
        <f aca="false">IFERROR(__xludf.dummyfunction("""COMPUTED_VALUE"""),"01190188000140")</f>
        <v>01190188000140</v>
      </c>
      <c r="E22" s="0" t="str">
        <f aca="false">IFERROR(__xludf.dummyfunction("""COMPUTED_VALUE"""),"001")</f>
        <v>001</v>
      </c>
      <c r="F22" s="0" t="str">
        <f aca="false">IFERROR(__xludf.dummyfunction("""COMPUTED_VALUE"""),"0911")</f>
        <v>0911</v>
      </c>
      <c r="G22" s="0" t="str">
        <f aca="false">IFERROR(__xludf.dummyfunction("""COMPUTED_VALUE"""),"369403")</f>
        <v>369403</v>
      </c>
      <c r="H22" s="67" t="n">
        <f aca="false">IFERROR(__xludf.dummyfunction("""COMPUTED_VALUE"""),96)</f>
        <v>96</v>
      </c>
      <c r="I22" s="0" t="str">
        <v>EJA</v>
      </c>
    </row>
    <row r="23" customFormat="false" ht="12.75" hidden="false" customHeight="false" outlineLevel="0" collapsed="false">
      <c r="A23" s="0" t="str">
        <f aca="false">IFERROR(__xludf.dummyfunction("""COMPUTED_VALUE"""),"Colinas")</f>
        <v>Colinas</v>
      </c>
      <c r="B23" s="0" t="str">
        <f aca="false">IFERROR(__xludf.dummyfunction("""COMPUTED_VALUE"""),"Colinas do Tocantins")</f>
        <v>Colinas do Tocantins</v>
      </c>
      <c r="C23" s="0" t="str">
        <f aca="false">IFERROR(__xludf.dummyfunction("""COMPUTED_VALUE"""),"ASSOC. DE APOIO DO COL. EST. CASTELO BRANCO")</f>
        <v>ASSOC. DE APOIO DO COL. EST. CASTELO BRANCO</v>
      </c>
      <c r="D23" s="0" t="str">
        <f aca="false">IFERROR(__xludf.dummyfunction("""COMPUTED_VALUE"""),"01071413000120")</f>
        <v>01071413000120</v>
      </c>
      <c r="E23" s="0" t="str">
        <f aca="false">IFERROR(__xludf.dummyfunction("""COMPUTED_VALUE"""),"001")</f>
        <v>001</v>
      </c>
      <c r="F23" s="0" t="str">
        <f aca="false">IFERROR(__xludf.dummyfunction("""COMPUTED_VALUE"""),"0911")</f>
        <v>0911</v>
      </c>
      <c r="G23" s="0" t="str">
        <f aca="false">IFERROR(__xludf.dummyfunction("""COMPUTED_VALUE"""),"187275")</f>
        <v>187275</v>
      </c>
      <c r="H23" s="67" t="n">
        <f aca="false">IFERROR(__xludf.dummyfunction("""COMPUTED_VALUE"""),364.8)</f>
        <v>364.8</v>
      </c>
      <c r="I23" s="0" t="str">
        <v>EJA</v>
      </c>
    </row>
    <row r="24" customFormat="false" ht="12.75" hidden="false" customHeight="false" outlineLevel="0" collapsed="false">
      <c r="A24" s="0" t="str">
        <f aca="false">IFERROR(__xludf.dummyfunction("""COMPUTED_VALUE"""),"Colinas")</f>
        <v>Colinas</v>
      </c>
      <c r="B24" s="0" t="str">
        <f aca="false">IFERROR(__xludf.dummyfunction("""COMPUTED_VALUE"""),"Colinas do Tocantins")</f>
        <v>Colinas do Tocantins</v>
      </c>
      <c r="C24" s="0" t="str">
        <f aca="false">IFERROR(__xludf.dummyfunction("""COMPUTED_VALUE"""),"AAE ESPECIAL GOTA DE ESPERANÇA")</f>
        <v>AAE ESPECIAL GOTA DE ESPERANÇA</v>
      </c>
      <c r="D24" s="0" t="str">
        <f aca="false">IFERROR(__xludf.dummyfunction("""COMPUTED_VALUE"""),"07944635000196")</f>
        <v>07944635000196</v>
      </c>
      <c r="E24" s="0" t="str">
        <f aca="false">IFERROR(__xludf.dummyfunction("""COMPUTED_VALUE"""),"001")</f>
        <v>001</v>
      </c>
      <c r="F24" s="0" t="str">
        <f aca="false">IFERROR(__xludf.dummyfunction("""COMPUTED_VALUE"""),"0911")</f>
        <v>0911</v>
      </c>
      <c r="G24" s="0" t="str">
        <f aca="false">IFERROR(__xludf.dummyfunction("""COMPUTED_VALUE"""),"184861")</f>
        <v>184861</v>
      </c>
      <c r="H24" s="67" t="n">
        <f aca="false">IFERROR(__xludf.dummyfunction("""COMPUTED_VALUE"""),601.6)</f>
        <v>601.6</v>
      </c>
      <c r="I24" s="0" t="str">
        <v>EJA</v>
      </c>
    </row>
    <row r="25" customFormat="false" ht="12.75" hidden="false" customHeight="false" outlineLevel="0" collapsed="false">
      <c r="A25" s="0" t="str">
        <f aca="false">IFERROR(__xludf.dummyfunction("""COMPUTED_VALUE"""),"Colinas")</f>
        <v>Colinas</v>
      </c>
      <c r="B25" s="0" t="str">
        <f aca="false">IFERROR(__xludf.dummyfunction("""COMPUTED_VALUE"""),"Colinas do Tocantins")</f>
        <v>Colinas do Tocantins</v>
      </c>
      <c r="C25" s="0" t="str">
        <f aca="false">IFERROR(__xludf.dummyfunction("""COMPUTED_VALUE"""),"A.A. E. E. FRANCISCO PEREIRA FELICIO")</f>
        <v>A.A. E. E. FRANCISCO PEREIRA FELICIO</v>
      </c>
      <c r="D25" s="0" t="str">
        <f aca="false">IFERROR(__xludf.dummyfunction("""COMPUTED_VALUE"""),"01086969000190")</f>
        <v>01086969000190</v>
      </c>
      <c r="E25" s="0" t="str">
        <f aca="false">IFERROR(__xludf.dummyfunction("""COMPUTED_VALUE"""),"001")</f>
        <v>001</v>
      </c>
      <c r="F25" s="0" t="str">
        <f aca="false">IFERROR(__xludf.dummyfunction("""COMPUTED_VALUE"""),"0911")</f>
        <v>0911</v>
      </c>
      <c r="G25" s="0" t="str">
        <f aca="false">IFERROR(__xludf.dummyfunction("""COMPUTED_VALUE"""),"368814")</f>
        <v>368814</v>
      </c>
      <c r="H25" s="67" t="n">
        <f aca="false">IFERROR(__xludf.dummyfunction("""COMPUTED_VALUE"""),582.4)</f>
        <v>582.4</v>
      </c>
      <c r="I25" s="0" t="str">
        <v>EJA</v>
      </c>
    </row>
    <row r="26" customFormat="false" ht="12.75" hidden="false" customHeight="false" outlineLevel="0" collapsed="false">
      <c r="A26" s="0" t="str">
        <f aca="false">IFERROR(__xludf.dummyfunction("""COMPUTED_VALUE"""),"Colinas")</f>
        <v>Colinas</v>
      </c>
      <c r="B26" s="0" t="str">
        <f aca="false">IFERROR(__xludf.dummyfunction("""COMPUTED_VALUE"""),"Colinas do Tocantins")</f>
        <v>Colinas do Tocantins</v>
      </c>
      <c r="C26" s="0" t="str">
        <f aca="false">IFERROR(__xludf.dummyfunction("""COMPUTED_VALUE"""),"A.A. E. E. LACERDINO OLIVEIRA CAMPOS")</f>
        <v>A.A. E. E. LACERDINO OLIVEIRA CAMPOS</v>
      </c>
      <c r="D26" s="0" t="str">
        <f aca="false">IFERROR(__xludf.dummyfunction("""COMPUTED_VALUE"""),"01077439000185")</f>
        <v>01077439000185</v>
      </c>
      <c r="E26" s="0" t="str">
        <f aca="false">IFERROR(__xludf.dummyfunction("""COMPUTED_VALUE"""),"001")</f>
        <v>001</v>
      </c>
      <c r="F26" s="0" t="str">
        <f aca="false">IFERROR(__xludf.dummyfunction("""COMPUTED_VALUE"""),"0911")</f>
        <v>0911</v>
      </c>
      <c r="G26" s="0" t="str">
        <f aca="false">IFERROR(__xludf.dummyfunction("""COMPUTED_VALUE"""),"368741")</f>
        <v>368741</v>
      </c>
      <c r="H26" s="67" t="n">
        <f aca="false">IFERROR(__xludf.dummyfunction("""COMPUTED_VALUE"""),83.2)</f>
        <v>83.2</v>
      </c>
      <c r="I26" s="0" t="str">
        <v>EJA</v>
      </c>
    </row>
    <row r="27" customFormat="false" ht="12.75" hidden="false" customHeight="false" outlineLevel="0" collapsed="false">
      <c r="A27" s="0" t="str">
        <f aca="false">IFERROR(__xludf.dummyfunction("""COMPUTED_VALUE"""),"Colinas")</f>
        <v>Colinas</v>
      </c>
      <c r="B27" s="0" t="str">
        <f aca="false">IFERROR(__xludf.dummyfunction("""COMPUTED_VALUE"""),"Itapiratins")</f>
        <v>Itapiratins</v>
      </c>
      <c r="C27" s="0" t="str">
        <f aca="false">IFERROR(__xludf.dummyfunction("""COMPUTED_VALUE"""),"A.A. ESCOLA ESTADUAL REZENDE DE ALMEIDA")</f>
        <v>A.A. ESCOLA ESTADUAL REZENDE DE ALMEIDA</v>
      </c>
      <c r="D27" s="0" t="str">
        <f aca="false">IFERROR(__xludf.dummyfunction("""COMPUTED_VALUE"""),"01643863000140")</f>
        <v>01643863000140</v>
      </c>
      <c r="E27" s="0" t="str">
        <f aca="false">IFERROR(__xludf.dummyfunction("""COMPUTED_VALUE"""),"001")</f>
        <v>001</v>
      </c>
      <c r="F27" s="0" t="str">
        <f aca="false">IFERROR(__xludf.dummyfunction("""COMPUTED_VALUE"""),"2094")</f>
        <v>2094</v>
      </c>
      <c r="G27" s="0" t="str">
        <f aca="false">IFERROR(__xludf.dummyfunction("""COMPUTED_VALUE"""),"27278")</f>
        <v>27278</v>
      </c>
      <c r="H27" s="67" t="n">
        <f aca="false">IFERROR(__xludf.dummyfunction("""COMPUTED_VALUE"""),96)</f>
        <v>96</v>
      </c>
      <c r="I27" s="0" t="str">
        <v>EJA</v>
      </c>
    </row>
    <row r="28" customFormat="false" ht="12.75" hidden="false" customHeight="false" outlineLevel="0" collapsed="false">
      <c r="A28" s="0" t="str">
        <f aca="false">IFERROR(__xludf.dummyfunction("""COMPUTED_VALUE"""),"Dianópolis")</f>
        <v>Dianópolis</v>
      </c>
      <c r="B28" s="0" t="str">
        <f aca="false">IFERROR(__xludf.dummyfunction("""COMPUTED_VALUE"""),"Almas")</f>
        <v>Almas</v>
      </c>
      <c r="C28" s="0" t="str">
        <f aca="false">IFERROR(__xludf.dummyfunction("""COMPUTED_VALUE"""),"A.A. COL. E.II GRAU DR.ABNER A.PACINI")</f>
        <v>A.A. COL. E.II GRAU DR.ABNER A.PACINI</v>
      </c>
      <c r="D28" s="0" t="str">
        <f aca="false">IFERROR(__xludf.dummyfunction("""COMPUTED_VALUE"""),"01197160000135")</f>
        <v>01197160000135</v>
      </c>
      <c r="E28" s="0" t="str">
        <f aca="false">IFERROR(__xludf.dummyfunction("""COMPUTED_VALUE"""),"001")</f>
        <v>001</v>
      </c>
      <c r="F28" s="0" t="str">
        <f aca="false">IFERROR(__xludf.dummyfunction("""COMPUTED_VALUE"""),"1307")</f>
        <v>1307</v>
      </c>
      <c r="G28" s="0" t="str">
        <f aca="false">IFERROR(__xludf.dummyfunction("""COMPUTED_VALUE"""),"0107700")</f>
        <v>0107700</v>
      </c>
      <c r="H28" s="67" t="n">
        <f aca="false">IFERROR(__xludf.dummyfunction("""COMPUTED_VALUE"""),102.4)</f>
        <v>102.4</v>
      </c>
      <c r="I28" s="0" t="str">
        <v>EJA</v>
      </c>
    </row>
    <row r="29" customFormat="false" ht="12.75" hidden="false" customHeight="false" outlineLevel="0" collapsed="false">
      <c r="A29" s="0" t="str">
        <f aca="false">IFERROR(__xludf.dummyfunction("""COMPUTED_VALUE"""),"Dianópolis")</f>
        <v>Dianópolis</v>
      </c>
      <c r="B29" s="0" t="str">
        <f aca="false">IFERROR(__xludf.dummyfunction("""COMPUTED_VALUE"""),"Dianopolis")</f>
        <v>Dianopolis</v>
      </c>
      <c r="C29" s="0" t="str">
        <f aca="false">IFERROR(__xludf.dummyfunction("""COMPUTED_VALUE"""),"A. ESC. COMUN.DA E. EST. ANTONIO POVOA")</f>
        <v>A. ESC. COMUN.DA E. EST. ANTONIO POVOA</v>
      </c>
      <c r="D29" s="0" t="str">
        <f aca="false">IFERROR(__xludf.dummyfunction("""COMPUTED_VALUE"""),"00895665000100")</f>
        <v>00895665000100</v>
      </c>
      <c r="E29" s="0" t="str">
        <f aca="false">IFERROR(__xludf.dummyfunction("""COMPUTED_VALUE"""),"001")</f>
        <v>001</v>
      </c>
      <c r="F29" s="0" t="str">
        <f aca="false">IFERROR(__xludf.dummyfunction("""COMPUTED_VALUE"""),"1307")</f>
        <v>1307</v>
      </c>
      <c r="G29" s="0" t="str">
        <f aca="false">IFERROR(__xludf.dummyfunction("""COMPUTED_VALUE"""),"010616X")</f>
        <v>010616X</v>
      </c>
      <c r="H29" s="67" t="n">
        <f aca="false">IFERROR(__xludf.dummyfunction("""COMPUTED_VALUE"""),595.2)</f>
        <v>595.2</v>
      </c>
      <c r="I29" s="0" t="str">
        <v>EJA</v>
      </c>
    </row>
    <row r="30" customFormat="false" ht="12.75" hidden="false" customHeight="false" outlineLevel="0" collapsed="false">
      <c r="A30" s="0" t="str">
        <f aca="false">IFERROR(__xludf.dummyfunction("""COMPUTED_VALUE"""),"Dianópolis")</f>
        <v>Dianópolis</v>
      </c>
      <c r="B30" s="0" t="str">
        <f aca="false">IFERROR(__xludf.dummyfunction("""COMPUTED_VALUE"""),"Dianopolis")</f>
        <v>Dianopolis</v>
      </c>
      <c r="C30" s="0" t="str">
        <f aca="false">IFERROR(__xludf.dummyfunction("""COMPUTED_VALUE"""),"ESCOLA ESPECIAL COLIBRI")</f>
        <v>ESCOLA ESPECIAL COLIBRI</v>
      </c>
      <c r="D30" s="0" t="str">
        <f aca="false">IFERROR(__xludf.dummyfunction("""COMPUTED_VALUE"""),"15413383000105")</f>
        <v>15413383000105</v>
      </c>
      <c r="E30" s="0" t="str">
        <f aca="false">IFERROR(__xludf.dummyfunction("""COMPUTED_VALUE"""),"001")</f>
        <v>001</v>
      </c>
      <c r="F30" s="0" t="str">
        <f aca="false">IFERROR(__xludf.dummyfunction("""COMPUTED_VALUE"""),"1307")</f>
        <v>1307</v>
      </c>
      <c r="G30" s="0" t="str">
        <f aca="false">IFERROR(__xludf.dummyfunction("""COMPUTED_VALUE"""),"312967")</f>
        <v>312967</v>
      </c>
      <c r="H30" s="67" t="n">
        <f aca="false">IFERROR(__xludf.dummyfunction("""COMPUTED_VALUE"""),256)</f>
        <v>256</v>
      </c>
      <c r="I30" s="0" t="str">
        <v>EJA</v>
      </c>
    </row>
    <row r="31" customFormat="false" ht="12.75" hidden="false" customHeight="false" outlineLevel="0" collapsed="false">
      <c r="A31" s="0" t="str">
        <f aca="false">IFERROR(__xludf.dummyfunction("""COMPUTED_VALUE"""),"Dianópolis")</f>
        <v>Dianópolis</v>
      </c>
      <c r="B31" s="0" t="str">
        <f aca="false">IFERROR(__xludf.dummyfunction("""COMPUTED_VALUE"""),"Taguatinga")</f>
        <v>Taguatinga</v>
      </c>
      <c r="C31" s="0" t="str">
        <f aca="false">IFERROR(__xludf.dummyfunction("""COMPUTED_VALUE"""),"A.A.  ESCOLA EST. JUSTINO DE ALMEIDA")</f>
        <v>A.A.  ESCOLA EST. JUSTINO DE ALMEIDA</v>
      </c>
      <c r="D31" s="0" t="str">
        <f aca="false">IFERROR(__xludf.dummyfunction("""COMPUTED_VALUE"""),"01184379000108")</f>
        <v>01184379000108</v>
      </c>
      <c r="E31" s="0" t="str">
        <f aca="false">IFERROR(__xludf.dummyfunction("""COMPUTED_VALUE"""),"001")</f>
        <v>001</v>
      </c>
      <c r="F31" s="0" t="str">
        <f aca="false">IFERROR(__xludf.dummyfunction("""COMPUTED_VALUE"""),"2704")</f>
        <v>2704</v>
      </c>
      <c r="G31" s="0" t="str">
        <f aca="false">IFERROR(__xludf.dummyfunction("""COMPUTED_VALUE"""),"102563")</f>
        <v>102563</v>
      </c>
      <c r="H31" s="67" t="n">
        <f aca="false">IFERROR(__xludf.dummyfunction("""COMPUTED_VALUE"""),614.4)</f>
        <v>614.4</v>
      </c>
      <c r="I31" s="0" t="str">
        <v>EJA</v>
      </c>
    </row>
    <row r="32" customFormat="false" ht="12.75" hidden="false" customHeight="false" outlineLevel="0" collapsed="false">
      <c r="A32" s="0" t="str">
        <f aca="false">IFERROR(__xludf.dummyfunction("""COMPUTED_VALUE"""),"Dianópolis")</f>
        <v>Dianópolis</v>
      </c>
      <c r="B32" s="0" t="str">
        <f aca="false">IFERROR(__xludf.dummyfunction("""COMPUTED_VALUE"""),"Taipas do Tocantins")</f>
        <v>Taipas do Tocantins</v>
      </c>
      <c r="C32" s="0" t="str">
        <f aca="false">IFERROR(__xludf.dummyfunction("""COMPUTED_VALUE"""),"A.A. E. EST. JOAQUIM FRANCISCO AZEVEDO")</f>
        <v>A.A. E. EST. JOAQUIM FRANCISCO AZEVEDO</v>
      </c>
      <c r="D32" s="0" t="str">
        <f aca="false">IFERROR(__xludf.dummyfunction("""COMPUTED_VALUE"""),"01136011000166")</f>
        <v>01136011000166</v>
      </c>
      <c r="E32" s="0" t="str">
        <f aca="false">IFERROR(__xludf.dummyfunction("""COMPUTED_VALUE"""),"001")</f>
        <v>001</v>
      </c>
      <c r="F32" s="0" t="str">
        <f aca="false">IFERROR(__xludf.dummyfunction("""COMPUTED_VALUE"""),"1307")</f>
        <v>1307</v>
      </c>
      <c r="G32" s="0" t="str">
        <f aca="false">IFERROR(__xludf.dummyfunction("""COMPUTED_VALUE"""),"0106291")</f>
        <v>0106291</v>
      </c>
      <c r="H32" s="67" t="n">
        <f aca="false">IFERROR(__xludf.dummyfunction("""COMPUTED_VALUE"""),121.6)</f>
        <v>121.6</v>
      </c>
      <c r="I32" s="0" t="str">
        <v>EJA</v>
      </c>
    </row>
    <row r="33" customFormat="false" ht="12.75" hidden="false" customHeight="false" outlineLevel="0" collapsed="false">
      <c r="A33" s="0" t="str">
        <f aca="false">IFERROR(__xludf.dummyfunction("""COMPUTED_VALUE"""),"Guaraí")</f>
        <v>Guaraí</v>
      </c>
      <c r="B33" s="0" t="str">
        <f aca="false">IFERROR(__xludf.dummyfunction("""COMPUTED_VALUE"""),"Colmeia")</f>
        <v>Colmeia</v>
      </c>
      <c r="C33" s="0" t="str">
        <f aca="false">IFERROR(__xludf.dummyfunction("""COMPUTED_VALUE"""),"A.A.  COL. EST. SERRA DAS CORDILHEIRAS")</f>
        <v>A.A.  COL. EST. SERRA DAS CORDILHEIRAS</v>
      </c>
      <c r="D33" s="0" t="str">
        <f aca="false">IFERROR(__xludf.dummyfunction("""COMPUTED_VALUE"""),"01138330000100")</f>
        <v>01138330000100</v>
      </c>
      <c r="E33" s="0" t="str">
        <f aca="false">IFERROR(__xludf.dummyfunction("""COMPUTED_VALUE"""),"001")</f>
        <v>001</v>
      </c>
      <c r="F33" s="0" t="str">
        <f aca="false">IFERROR(__xludf.dummyfunction("""COMPUTED_VALUE"""),"1306")</f>
        <v>1306</v>
      </c>
      <c r="G33" s="0" t="str">
        <f aca="false">IFERROR(__xludf.dummyfunction("""COMPUTED_VALUE"""),"102776")</f>
        <v>102776</v>
      </c>
      <c r="H33" s="67" t="n">
        <f aca="false">IFERROR(__xludf.dummyfunction("""COMPUTED_VALUE"""),128)</f>
        <v>128</v>
      </c>
      <c r="I33" s="0" t="str">
        <v>EJA</v>
      </c>
    </row>
    <row r="34" customFormat="false" ht="12.75" hidden="false" customHeight="false" outlineLevel="0" collapsed="false">
      <c r="A34" s="0" t="str">
        <f aca="false">IFERROR(__xludf.dummyfunction("""COMPUTED_VALUE"""),"Guaraí")</f>
        <v>Guaraí</v>
      </c>
      <c r="B34" s="0" t="str">
        <f aca="false">IFERROR(__xludf.dummyfunction("""COMPUTED_VALUE"""),"Colmeia")</f>
        <v>Colmeia</v>
      </c>
      <c r="C34" s="0" t="str">
        <f aca="false">IFERROR(__xludf.dummyfunction("""COMPUTED_VALUE"""),"A..A. ESC. ESPECIAL  FILHOS DA LUZ")</f>
        <v>A..A. ESC. ESPECIAL  FILHOS DA LUZ</v>
      </c>
      <c r="D34" s="0" t="str">
        <f aca="false">IFERROR(__xludf.dummyfunction("""COMPUTED_VALUE"""),"07921086000134")</f>
        <v>07921086000134</v>
      </c>
      <c r="E34" s="0" t="str">
        <f aca="false">IFERROR(__xludf.dummyfunction("""COMPUTED_VALUE"""),"001")</f>
        <v>001</v>
      </c>
      <c r="F34" s="0" t="str">
        <f aca="false">IFERROR(__xludf.dummyfunction("""COMPUTED_VALUE"""),"1306")</f>
        <v>1306</v>
      </c>
      <c r="G34" s="0" t="str">
        <f aca="false">IFERROR(__xludf.dummyfunction("""COMPUTED_VALUE"""),"167940")</f>
        <v>167940</v>
      </c>
      <c r="H34" s="67" t="n">
        <f aca="false">IFERROR(__xludf.dummyfunction("""COMPUTED_VALUE"""),608)</f>
        <v>608</v>
      </c>
      <c r="I34" s="0" t="str">
        <v>EJA</v>
      </c>
    </row>
    <row r="35" customFormat="false" ht="12.75" hidden="false" customHeight="false" outlineLevel="0" collapsed="false">
      <c r="A35" s="0" t="str">
        <f aca="false">IFERROR(__xludf.dummyfunction("""COMPUTED_VALUE"""),"Guaraí")</f>
        <v>Guaraí</v>
      </c>
      <c r="B35" s="0" t="str">
        <f aca="false">IFERROR(__xludf.dummyfunction("""COMPUTED_VALUE"""),"Couto Magalhaes")</f>
        <v>Couto Magalhaes</v>
      </c>
      <c r="C35" s="0" t="str">
        <f aca="false">IFERROR(__xludf.dummyfunction("""COMPUTED_VALUE"""),"A.A. COL. EST. ARCHANGELA MILHOMEM")</f>
        <v>A.A. COL. EST. ARCHANGELA MILHOMEM</v>
      </c>
      <c r="D35" s="0" t="str">
        <f aca="false">IFERROR(__xludf.dummyfunction("""COMPUTED_VALUE"""),"01138334000199")</f>
        <v>01138334000199</v>
      </c>
      <c r="E35" s="0" t="str">
        <f aca="false">IFERROR(__xludf.dummyfunction("""COMPUTED_VALUE"""),"001")</f>
        <v>001</v>
      </c>
      <c r="F35" s="0" t="str">
        <f aca="false">IFERROR(__xludf.dummyfunction("""COMPUTED_VALUE"""),"2094")</f>
        <v>2094</v>
      </c>
      <c r="G35" s="0" t="str">
        <f aca="false">IFERROR(__xludf.dummyfunction("""COMPUTED_VALUE"""),"50385")</f>
        <v>50385</v>
      </c>
      <c r="H35" s="67" t="n">
        <f aca="false">IFERROR(__xludf.dummyfunction("""COMPUTED_VALUE"""),217.6)</f>
        <v>217.6</v>
      </c>
      <c r="I35" s="0" t="str">
        <v>EJA</v>
      </c>
    </row>
    <row r="36" customFormat="false" ht="12.75" hidden="false" customHeight="false" outlineLevel="0" collapsed="false">
      <c r="A36" s="0" t="str">
        <f aca="false">IFERROR(__xludf.dummyfunction("""COMPUTED_VALUE"""),"Guaraí")</f>
        <v>Guaraí</v>
      </c>
      <c r="B36" s="0" t="str">
        <f aca="false">IFERROR(__xludf.dummyfunction("""COMPUTED_VALUE"""),"Couto Magalhaes")</f>
        <v>Couto Magalhaes</v>
      </c>
      <c r="C36" s="0" t="str">
        <f aca="false">IFERROR(__xludf.dummyfunction("""COMPUTED_VALUE"""),"A.A. ESC. ESPECIAL  DEUS É FIEL")</f>
        <v>A.A. ESC. ESPECIAL  DEUS É FIEL</v>
      </c>
      <c r="D36" s="0" t="str">
        <f aca="false">IFERROR(__xludf.dummyfunction("""COMPUTED_VALUE"""),"17467216000164")</f>
        <v>17467216000164</v>
      </c>
      <c r="E36" s="0" t="str">
        <f aca="false">IFERROR(__xludf.dummyfunction("""COMPUTED_VALUE"""),"001")</f>
        <v>001</v>
      </c>
      <c r="F36" s="0" t="str">
        <f aca="false">IFERROR(__xludf.dummyfunction("""COMPUTED_VALUE"""),"1306")</f>
        <v>1306</v>
      </c>
      <c r="G36" s="0" t="str">
        <f aca="false">IFERROR(__xludf.dummyfunction("""COMPUTED_VALUE"""),"265969")</f>
        <v>265969</v>
      </c>
      <c r="H36" s="67" t="n">
        <f aca="false">IFERROR(__xludf.dummyfunction("""COMPUTED_VALUE"""),345.6)</f>
        <v>345.6</v>
      </c>
      <c r="I36" s="0" t="str">
        <v>EJA</v>
      </c>
    </row>
    <row r="37" customFormat="false" ht="12.75" hidden="false" customHeight="false" outlineLevel="0" collapsed="false">
      <c r="A37" s="0" t="str">
        <f aca="false">IFERROR(__xludf.dummyfunction("""COMPUTED_VALUE"""),"Guaraí")</f>
        <v>Guaraí</v>
      </c>
      <c r="B37" s="0" t="str">
        <f aca="false">IFERROR(__xludf.dummyfunction("""COMPUTED_VALUE"""),"Fortaleza do Tabocao")</f>
        <v>Fortaleza do Tabocao</v>
      </c>
      <c r="C37" s="0" t="str">
        <f aca="false">IFERROR(__xludf.dummyfunction("""COMPUTED_VALUE"""),"ASSOC. DE APOIO A ESCOLA ESPECIAL EDSON DUTRA")</f>
        <v>ASSOC. DE APOIO A ESCOLA ESPECIAL EDSON DUTRA</v>
      </c>
      <c r="D37" s="0" t="str">
        <f aca="false">IFERROR(__xludf.dummyfunction("""COMPUTED_VALUE"""),"09405159000160")</f>
        <v>09405159000160</v>
      </c>
      <c r="E37" s="0" t="str">
        <f aca="false">IFERROR(__xludf.dummyfunction("""COMPUTED_VALUE"""),"104")</f>
        <v>104</v>
      </c>
      <c r="F37" s="0" t="str">
        <f aca="false">IFERROR(__xludf.dummyfunction("""COMPUTED_VALUE"""),"4481")</f>
        <v>4481</v>
      </c>
      <c r="G37" s="0" t="str">
        <f aca="false">IFERROR(__xludf.dummyfunction("""COMPUTED_VALUE"""),"3982")</f>
        <v>3982</v>
      </c>
      <c r="H37" s="67" t="n">
        <f aca="false">IFERROR(__xludf.dummyfunction("""COMPUTED_VALUE"""),121.6)</f>
        <v>121.6</v>
      </c>
      <c r="I37" s="0" t="str">
        <v>EJA</v>
      </c>
    </row>
    <row r="38" customFormat="false" ht="12.75" hidden="false" customHeight="false" outlineLevel="0" collapsed="false">
      <c r="A38" s="0" t="str">
        <f aca="false">IFERROR(__xludf.dummyfunction("""COMPUTED_VALUE"""),"Guaraí")</f>
        <v>Guaraí</v>
      </c>
      <c r="B38" s="0" t="str">
        <f aca="false">IFERROR(__xludf.dummyfunction("""COMPUTED_VALUE"""),"Goianorte")</f>
        <v>Goianorte</v>
      </c>
      <c r="C38" s="0" t="str">
        <f aca="false">IFERROR(__xludf.dummyfunction("""COMPUTED_VALUE"""),"ASSOC. DE APOIO DA ESCOLA ESPECIAL NOVOV PARAÍSO - APAE")</f>
        <v>ASSOC. DE APOIO DA ESCOLA ESPECIAL NOVOV PARAÍSO - APAE</v>
      </c>
      <c r="D38" s="0" t="str">
        <f aca="false">IFERROR(__xludf.dummyfunction("""COMPUTED_VALUE"""),"09510602000163")</f>
        <v>09510602000163</v>
      </c>
      <c r="E38" s="0" t="str">
        <f aca="false">IFERROR(__xludf.dummyfunction("""COMPUTED_VALUE"""),"001")</f>
        <v>001</v>
      </c>
      <c r="F38" s="0" t="str">
        <f aca="false">IFERROR(__xludf.dummyfunction("""COMPUTED_VALUE"""),"1306")</f>
        <v>1306</v>
      </c>
      <c r="G38" s="0" t="str">
        <f aca="false">IFERROR(__xludf.dummyfunction("""COMPUTED_VALUE"""),"138258")</f>
        <v>138258</v>
      </c>
      <c r="H38" s="67" t="n">
        <f aca="false">IFERROR(__xludf.dummyfunction("""COMPUTED_VALUE"""),121.6)</f>
        <v>121.6</v>
      </c>
      <c r="I38" s="0" t="str">
        <v>EJA</v>
      </c>
    </row>
    <row r="39" customFormat="false" ht="12.75" hidden="false" customHeight="false" outlineLevel="0" collapsed="false">
      <c r="A39" s="0" t="str">
        <f aca="false">IFERROR(__xludf.dummyfunction("""COMPUTED_VALUE"""),"Guaraí")</f>
        <v>Guaraí</v>
      </c>
      <c r="B39" s="0" t="str">
        <f aca="false">IFERROR(__xludf.dummyfunction("""COMPUTED_VALUE"""),"Goianorte")</f>
        <v>Goianorte</v>
      </c>
      <c r="C39" s="0" t="str">
        <f aca="false">IFERROR(__xludf.dummyfunction("""COMPUTED_VALUE"""),"A.A.  DA ESCOLA ESTADUAL MORRO DO MATO")</f>
        <v>A.A.  DA ESCOLA ESTADUAL MORRO DO MATO</v>
      </c>
      <c r="D39" s="0" t="str">
        <f aca="false">IFERROR(__xludf.dummyfunction("""COMPUTED_VALUE"""),"01990368000107")</f>
        <v>01990368000107</v>
      </c>
      <c r="E39" s="0" t="str">
        <f aca="false">IFERROR(__xludf.dummyfunction("""COMPUTED_VALUE"""),"001")</f>
        <v>001</v>
      </c>
      <c r="F39" s="0" t="str">
        <f aca="false">IFERROR(__xludf.dummyfunction("""COMPUTED_VALUE"""),"1306")</f>
        <v>1306</v>
      </c>
      <c r="G39" s="0" t="str">
        <f aca="false">IFERROR(__xludf.dummyfunction("""COMPUTED_VALUE"""),"54178")</f>
        <v>54178</v>
      </c>
      <c r="H39" s="67" t="n">
        <f aca="false">IFERROR(__xludf.dummyfunction("""COMPUTED_VALUE"""),512)</f>
        <v>512</v>
      </c>
      <c r="I39" s="0" t="str">
        <v>EJA</v>
      </c>
    </row>
    <row r="40" customFormat="false" ht="12.75" hidden="false" customHeight="false" outlineLevel="0" collapsed="false">
      <c r="A40" s="0" t="str">
        <f aca="false">IFERROR(__xludf.dummyfunction("""COMPUTED_VALUE"""),"Guaraí")</f>
        <v>Guaraí</v>
      </c>
      <c r="B40" s="0" t="str">
        <f aca="false">IFERROR(__xludf.dummyfunction("""COMPUTED_VALUE"""),"Guarai")</f>
        <v>Guarai</v>
      </c>
      <c r="C40" s="0" t="str">
        <f aca="false">IFERROR(__xludf.dummyfunction("""COMPUTED_VALUE"""),"A. ESCOLAR COM.COL. EST.RAIMUNDO A.LEAO")</f>
        <v>A. ESCOLAR COM.COL. EST.RAIMUNDO A.LEAO</v>
      </c>
      <c r="D40" s="0" t="str">
        <f aca="false">IFERROR(__xludf.dummyfunction("""COMPUTED_VALUE"""),"00880649000144")</f>
        <v>00880649000144</v>
      </c>
      <c r="E40" s="0" t="str">
        <f aca="false">IFERROR(__xludf.dummyfunction("""COMPUTED_VALUE"""),"001")</f>
        <v>001</v>
      </c>
      <c r="F40" s="0" t="str">
        <f aca="false">IFERROR(__xludf.dummyfunction("""COMPUTED_VALUE"""),"2094")</f>
        <v>2094</v>
      </c>
      <c r="G40" s="0" t="str">
        <f aca="false">IFERROR(__xludf.dummyfunction("""COMPUTED_VALUE"""),"0472719")</f>
        <v>0472719</v>
      </c>
      <c r="H40" s="67" t="n">
        <f aca="false">IFERROR(__xludf.dummyfunction("""COMPUTED_VALUE"""),736)</f>
        <v>736</v>
      </c>
      <c r="I40" s="0" t="str">
        <v>EJA</v>
      </c>
    </row>
    <row r="41" customFormat="false" ht="12.75" hidden="false" customHeight="false" outlineLevel="0" collapsed="false">
      <c r="A41" s="0" t="str">
        <f aca="false">IFERROR(__xludf.dummyfunction("""COMPUTED_VALUE"""),"Guaraí")</f>
        <v>Guaraí</v>
      </c>
      <c r="B41" s="0" t="str">
        <f aca="false">IFERROR(__xludf.dummyfunction("""COMPUTED_VALUE"""),"Guarai")</f>
        <v>Guarai</v>
      </c>
      <c r="C41" s="0" t="str">
        <f aca="false">IFERROR(__xludf.dummyfunction("""COMPUTED_VALUE"""),"ASSOCIAÇÃO DE APOIO A ESCOLA ESPECIAL ESTRELA DA ESPERANÇA")</f>
        <v>ASSOCIAÇÃO DE APOIO A ESCOLA ESPECIAL ESTRELA DA ESPERANÇA</v>
      </c>
      <c r="D41" s="0" t="str">
        <f aca="false">IFERROR(__xludf.dummyfunction("""COMPUTED_VALUE"""),"07938604000122")</f>
        <v>07938604000122</v>
      </c>
      <c r="E41" s="0" t="str">
        <f aca="false">IFERROR(__xludf.dummyfunction("""COMPUTED_VALUE"""),"001")</f>
        <v>001</v>
      </c>
      <c r="F41" s="0" t="str">
        <f aca="false">IFERROR(__xludf.dummyfunction("""COMPUTED_VALUE"""),"2094")</f>
        <v>2094</v>
      </c>
      <c r="G41" s="0" t="str">
        <f aca="false">IFERROR(__xludf.dummyfunction("""COMPUTED_VALUE"""),"211621")</f>
        <v>211621</v>
      </c>
      <c r="H41" s="67" t="n">
        <f aca="false">IFERROR(__xludf.dummyfunction("""COMPUTED_VALUE"""),403.2)</f>
        <v>403.2</v>
      </c>
      <c r="I41" s="0" t="str">
        <v>EJA</v>
      </c>
    </row>
    <row r="42" customFormat="false" ht="12.75" hidden="false" customHeight="false" outlineLevel="0" collapsed="false">
      <c r="A42" s="0" t="str">
        <f aca="false">IFERROR(__xludf.dummyfunction("""COMPUTED_VALUE"""),"Guaraí")</f>
        <v>Guaraí</v>
      </c>
      <c r="B42" s="0" t="str">
        <f aca="false">IFERROR(__xludf.dummyfunction("""COMPUTED_VALUE"""),"Itapora do Tocantins")</f>
        <v>Itapora do Tocantins</v>
      </c>
      <c r="C42" s="0" t="str">
        <f aca="false">IFERROR(__xludf.dummyfunction("""COMPUTED_VALUE"""),"A.A. COL. EST. FRANCISCA ALVES ALENCAR")</f>
        <v>A.A. COL. EST. FRANCISCA ALVES ALENCAR</v>
      </c>
      <c r="D42" s="0" t="str">
        <f aca="false">IFERROR(__xludf.dummyfunction("""COMPUTED_VALUE"""),"01190193000153")</f>
        <v>01190193000153</v>
      </c>
      <c r="E42" s="0" t="str">
        <f aca="false">IFERROR(__xludf.dummyfunction("""COMPUTED_VALUE"""),"001")</f>
        <v>001</v>
      </c>
      <c r="F42" s="0" t="str">
        <f aca="false">IFERROR(__xludf.dummyfunction("""COMPUTED_VALUE"""),"1306")</f>
        <v>1306</v>
      </c>
      <c r="G42" s="0" t="str">
        <f aca="false">IFERROR(__xludf.dummyfunction("""COMPUTED_VALUE"""),"102865")</f>
        <v>102865</v>
      </c>
      <c r="H42" s="67" t="n">
        <f aca="false">IFERROR(__xludf.dummyfunction("""COMPUTED_VALUE"""),89.6)</f>
        <v>89.6</v>
      </c>
      <c r="I42" s="0" t="str">
        <v>EJA</v>
      </c>
    </row>
    <row r="43" customFormat="false" ht="12.75" hidden="false" customHeight="false" outlineLevel="0" collapsed="false">
      <c r="A43" s="0" t="str">
        <f aca="false">IFERROR(__xludf.dummyfunction("""COMPUTED_VALUE"""),"Guaraí")</f>
        <v>Guaraí</v>
      </c>
      <c r="B43" s="0" t="str">
        <f aca="false">IFERROR(__xludf.dummyfunction("""COMPUTED_VALUE"""),"Pequizeiro")</f>
        <v>Pequizeiro</v>
      </c>
      <c r="C43" s="0" t="str">
        <f aca="false">IFERROR(__xludf.dummyfunction("""COMPUTED_VALUE"""),"A.A. DO COLEGIO ESTADUAL BERNARDO SAYAO")</f>
        <v>A.A. DO COLEGIO ESTADUAL BERNARDO SAYAO</v>
      </c>
      <c r="D43" s="0" t="str">
        <f aca="false">IFERROR(__xludf.dummyfunction("""COMPUTED_VALUE"""),"02160863000151")</f>
        <v>02160863000151</v>
      </c>
      <c r="E43" s="0" t="str">
        <f aca="false">IFERROR(__xludf.dummyfunction("""COMPUTED_VALUE"""),"001")</f>
        <v>001</v>
      </c>
      <c r="F43" s="0" t="str">
        <f aca="false">IFERROR(__xludf.dummyfunction("""COMPUTED_VALUE"""),"1306")</f>
        <v>1306</v>
      </c>
      <c r="G43" s="0" t="str">
        <f aca="false">IFERROR(__xludf.dummyfunction("""COMPUTED_VALUE"""),"53910")</f>
        <v>53910</v>
      </c>
      <c r="H43" s="67" t="n">
        <f aca="false">IFERROR(__xludf.dummyfunction("""COMPUTED_VALUE"""),89.6)</f>
        <v>89.6</v>
      </c>
      <c r="I43" s="0" t="str">
        <v>EJA</v>
      </c>
    </row>
    <row r="44" customFormat="false" ht="12.75" hidden="false" customHeight="false" outlineLevel="0" collapsed="false">
      <c r="A44" s="0" t="str">
        <f aca="false">IFERROR(__xludf.dummyfunction("""COMPUTED_VALUE"""),"Gurupi")</f>
        <v>Gurupi</v>
      </c>
      <c r="B44" s="0" t="str">
        <f aca="false">IFERROR(__xludf.dummyfunction("""COMPUTED_VALUE"""),"Alianca do Tocantins")</f>
        <v>Alianca do Tocantins</v>
      </c>
      <c r="C44" s="0" t="str">
        <f aca="false">IFERROR(__xludf.dummyfunction("""COMPUTED_VALUE"""),"ASSOCIAÇÃO DE APOIO A ESCOLA ESPECIAL AMOR FRATERNAL")</f>
        <v>ASSOCIAÇÃO DE APOIO A ESCOLA ESPECIAL AMOR FRATERNAL</v>
      </c>
      <c r="D44" s="0" t="str">
        <f aca="false">IFERROR(__xludf.dummyfunction("""COMPUTED_VALUE"""),"07953958000146")</f>
        <v>07953958000146</v>
      </c>
      <c r="E44" s="0" t="str">
        <f aca="false">IFERROR(__xludf.dummyfunction("""COMPUTED_VALUE"""),"001")</f>
        <v>001</v>
      </c>
      <c r="F44" s="0" t="str">
        <f aca="false">IFERROR(__xludf.dummyfunction("""COMPUTED_VALUE"""),"3972")</f>
        <v>3972</v>
      </c>
      <c r="G44" s="0" t="str">
        <f aca="false">IFERROR(__xludf.dummyfunction("""COMPUTED_VALUE"""),"90115")</f>
        <v>90115</v>
      </c>
      <c r="H44" s="67" t="n">
        <f aca="false">IFERROR(__xludf.dummyfunction("""COMPUTED_VALUE"""),390.4)</f>
        <v>390.4</v>
      </c>
      <c r="I44" s="0" t="str">
        <v>EJA</v>
      </c>
    </row>
    <row r="45" customFormat="false" ht="12.75" hidden="false" customHeight="false" outlineLevel="0" collapsed="false">
      <c r="A45" s="0" t="str">
        <f aca="false">IFERROR(__xludf.dummyfunction("""COMPUTED_VALUE"""),"Gurupi")</f>
        <v>Gurupi</v>
      </c>
      <c r="B45" s="0" t="str">
        <f aca="false">IFERROR(__xludf.dummyfunction("""COMPUTED_VALUE"""),"Alvorada")</f>
        <v>Alvorada</v>
      </c>
      <c r="C45" s="0" t="str">
        <f aca="false">IFERROR(__xludf.dummyfunction("""COMPUTED_VALUE"""),"A.P.A.DOS EXCEP. DE ALVORADA-APAE")</f>
        <v>A.P.A.DOS EXCEP. DE ALVORADA-APAE</v>
      </c>
      <c r="D45" s="0" t="str">
        <f aca="false">IFERROR(__xludf.dummyfunction("""COMPUTED_VALUE"""),"02201735000109")</f>
        <v>02201735000109</v>
      </c>
      <c r="E45" s="0" t="str">
        <f aca="false">IFERROR(__xludf.dummyfunction("""COMPUTED_VALUE"""),"001")</f>
        <v>001</v>
      </c>
      <c r="F45" s="0" t="str">
        <f aca="false">IFERROR(__xludf.dummyfunction("""COMPUTED_VALUE"""),"1303")</f>
        <v>1303</v>
      </c>
      <c r="G45" s="0" t="str">
        <f aca="false">IFERROR(__xludf.dummyfunction("""COMPUTED_VALUE"""),"101826")</f>
        <v>101826</v>
      </c>
      <c r="H45" s="67" t="n">
        <f aca="false">IFERROR(__xludf.dummyfunction("""COMPUTED_VALUE"""),409.6)</f>
        <v>409.6</v>
      </c>
      <c r="I45" s="0" t="str">
        <v>EJA</v>
      </c>
    </row>
    <row r="46" customFormat="false" ht="12.75" hidden="false" customHeight="false" outlineLevel="0" collapsed="false">
      <c r="A46" s="0" t="str">
        <f aca="false">IFERROR(__xludf.dummyfunction("""COMPUTED_VALUE"""),"Gurupi")</f>
        <v>Gurupi</v>
      </c>
      <c r="B46" s="0" t="str">
        <f aca="false">IFERROR(__xludf.dummyfunction("""COMPUTED_VALUE"""),"Alvorada")</f>
        <v>Alvorada</v>
      </c>
      <c r="C46" s="0" t="str">
        <f aca="false">IFERROR(__xludf.dummyfunction("""COMPUTED_VALUE"""),"ASS. APOIO ESC. EST. ANA MARIA DE JESUS")</f>
        <v>ASS. APOIO ESC. EST. ANA MARIA DE JESUS</v>
      </c>
      <c r="D46" s="0" t="str">
        <f aca="false">IFERROR(__xludf.dummyfunction("""COMPUTED_VALUE"""),"01221145000185")</f>
        <v>01221145000185</v>
      </c>
      <c r="E46" s="0" t="str">
        <f aca="false">IFERROR(__xludf.dummyfunction("""COMPUTED_VALUE"""),"001")</f>
        <v>001</v>
      </c>
      <c r="F46" s="0" t="str">
        <f aca="false">IFERROR(__xludf.dummyfunction("""COMPUTED_VALUE"""),"1303")</f>
        <v>1303</v>
      </c>
      <c r="G46" s="0" t="str">
        <f aca="false">IFERROR(__xludf.dummyfunction("""COMPUTED_VALUE"""),"103691")</f>
        <v>103691</v>
      </c>
      <c r="H46" s="67" t="n">
        <f aca="false">IFERROR(__xludf.dummyfunction("""COMPUTED_VALUE"""),460.8)</f>
        <v>460.8</v>
      </c>
      <c r="I46" s="0" t="str">
        <v>EJA</v>
      </c>
    </row>
    <row r="47" customFormat="false" ht="12.75" hidden="false" customHeight="false" outlineLevel="0" collapsed="false">
      <c r="A47" s="0" t="str">
        <f aca="false">IFERROR(__xludf.dummyfunction("""COMPUTED_VALUE"""),"Gurupi")</f>
        <v>Gurupi</v>
      </c>
      <c r="B47" s="0" t="str">
        <f aca="false">IFERROR(__xludf.dummyfunction("""COMPUTED_VALUE"""),"Araguacu")</f>
        <v>Araguacu</v>
      </c>
      <c r="C47" s="0" t="str">
        <f aca="false">IFERROR(__xludf.dummyfunction("""COMPUTED_VALUE"""),"A..A. ESC. ESPECIAL  ABELINHA EM BUSCA DO SABER")</f>
        <v>A..A. ESC. ESPECIAL  ABELINHA EM BUSCA DO SABER</v>
      </c>
      <c r="D47" s="0" t="str">
        <f aca="false">IFERROR(__xludf.dummyfunction("""COMPUTED_VALUE"""),"07924466000122")</f>
        <v>07924466000122</v>
      </c>
      <c r="E47" s="0" t="str">
        <f aca="false">IFERROR(__xludf.dummyfunction("""COMPUTED_VALUE"""),"001")</f>
        <v>001</v>
      </c>
      <c r="F47" s="0" t="str">
        <f aca="false">IFERROR(__xludf.dummyfunction("""COMPUTED_VALUE"""),"1304")</f>
        <v>1304</v>
      </c>
      <c r="G47" s="0" t="str">
        <f aca="false">IFERROR(__xludf.dummyfunction("""COMPUTED_VALUE"""),"136417")</f>
        <v>136417</v>
      </c>
      <c r="H47" s="67" t="n">
        <f aca="false">IFERROR(__xludf.dummyfunction("""COMPUTED_VALUE"""),416)</f>
        <v>416</v>
      </c>
      <c r="I47" s="0" t="str">
        <v>EJA</v>
      </c>
    </row>
    <row r="48" customFormat="false" ht="12.75" hidden="false" customHeight="false" outlineLevel="0" collapsed="false">
      <c r="A48" s="0" t="str">
        <f aca="false">IFERROR(__xludf.dummyfunction("""COMPUTED_VALUE"""),"Gurupi")</f>
        <v>Gurupi</v>
      </c>
      <c r="B48" s="0" t="str">
        <f aca="false">IFERROR(__xludf.dummyfunction("""COMPUTED_VALUE"""),"Araguacu")</f>
        <v>Araguacu</v>
      </c>
      <c r="C48" s="0" t="str">
        <f aca="false">IFERROR(__xludf.dummyfunction("""COMPUTED_VALUE"""),"AAEE INSTITUTO EDUC.SOC. EVANGELICO ARAGUACU")</f>
        <v>AAEE INSTITUTO EDUC.SOC. EVANGELICO ARAGUACU</v>
      </c>
      <c r="D48" s="0" t="str">
        <f aca="false">IFERROR(__xludf.dummyfunction("""COMPUTED_VALUE"""),"01181183000151")</f>
        <v>01181183000151</v>
      </c>
      <c r="E48" s="0" t="str">
        <f aca="false">IFERROR(__xludf.dummyfunction("""COMPUTED_VALUE"""),"001")</f>
        <v>001</v>
      </c>
      <c r="F48" s="0" t="str">
        <f aca="false">IFERROR(__xludf.dummyfunction("""COMPUTED_VALUE"""),"1304")</f>
        <v>1304</v>
      </c>
      <c r="G48" s="0" t="str">
        <f aca="false">IFERROR(__xludf.dummyfunction("""COMPUTED_VALUE"""),"10518X")</f>
        <v>10518X</v>
      </c>
      <c r="H48" s="67" t="n">
        <f aca="false">IFERROR(__xludf.dummyfunction("""COMPUTED_VALUE"""),51.2)</f>
        <v>51.2</v>
      </c>
      <c r="I48" s="0" t="str">
        <v>EJA</v>
      </c>
    </row>
    <row r="49" customFormat="false" ht="12.75" hidden="false" customHeight="false" outlineLevel="0" collapsed="false">
      <c r="A49" s="0" t="str">
        <f aca="false">IFERROR(__xludf.dummyfunction("""COMPUTED_VALUE"""),"Gurupi")</f>
        <v>Gurupi</v>
      </c>
      <c r="B49" s="0" t="str">
        <f aca="false">IFERROR(__xludf.dummyfunction("""COMPUTED_VALUE"""),"Crixas do Tocantins")</f>
        <v>Crixas do Tocantins</v>
      </c>
      <c r="C49" s="0" t="str">
        <f aca="false">IFERROR(__xludf.dummyfunction("""COMPUTED_VALUE"""),"ASSOC. DE AP. DA ESC. EST. OLAVO BILAC")</f>
        <v>ASSOC. DE AP. DA ESC. EST. OLAVO BILAC</v>
      </c>
      <c r="D49" s="0" t="str">
        <f aca="false">IFERROR(__xludf.dummyfunction("""COMPUTED_VALUE"""),"01892440000163")</f>
        <v>01892440000163</v>
      </c>
      <c r="E49" s="0" t="str">
        <f aca="false">IFERROR(__xludf.dummyfunction("""COMPUTED_VALUE"""),"001")</f>
        <v>001</v>
      </c>
      <c r="F49" s="0" t="str">
        <f aca="false">IFERROR(__xludf.dummyfunction("""COMPUTED_VALUE"""),"0794")</f>
        <v>0794</v>
      </c>
      <c r="G49" s="0" t="str">
        <f aca="false">IFERROR(__xludf.dummyfunction("""COMPUTED_VALUE"""),"13498")</f>
        <v>13498</v>
      </c>
      <c r="H49" s="67" t="n">
        <f aca="false">IFERROR(__xludf.dummyfunction("""COMPUTED_VALUE"""),147.2)</f>
        <v>147.2</v>
      </c>
      <c r="I49" s="0" t="str">
        <v>EJA</v>
      </c>
    </row>
    <row r="50" customFormat="false" ht="12.75" hidden="false" customHeight="false" outlineLevel="0" collapsed="false">
      <c r="A50" s="0" t="str">
        <f aca="false">IFERROR(__xludf.dummyfunction("""COMPUTED_VALUE"""),"Gurupi")</f>
        <v>Gurupi</v>
      </c>
      <c r="B50" s="0" t="str">
        <f aca="false">IFERROR(__xludf.dummyfunction("""COMPUTED_VALUE"""),"Figueiropolis")</f>
        <v>Figueiropolis</v>
      </c>
      <c r="C50" s="0" t="str">
        <f aca="false">IFERROR(__xludf.dummyfunction("""COMPUTED_VALUE"""),"A. APOIO COLEGIO EST. CANDIDO FIGUEIRA")</f>
        <v>A. APOIO COLEGIO EST. CANDIDO FIGUEIRA</v>
      </c>
      <c r="D50" s="0" t="str">
        <f aca="false">IFERROR(__xludf.dummyfunction("""COMPUTED_VALUE"""),"01262902000169")</f>
        <v>01262902000169</v>
      </c>
      <c r="E50" s="0" t="str">
        <f aca="false">IFERROR(__xludf.dummyfunction("""COMPUTED_VALUE"""),"001")</f>
        <v>001</v>
      </c>
      <c r="F50" s="0" t="str">
        <f aca="false">IFERROR(__xludf.dummyfunction("""COMPUTED_VALUE"""),"3978")</f>
        <v>3978</v>
      </c>
      <c r="G50" s="0" t="str">
        <f aca="false">IFERROR(__xludf.dummyfunction("""COMPUTED_VALUE"""),"4802X")</f>
        <v>4802X</v>
      </c>
      <c r="H50" s="67" t="n">
        <f aca="false">IFERROR(__xludf.dummyfunction("""COMPUTED_VALUE"""),32)</f>
        <v>32</v>
      </c>
      <c r="I50" s="0" t="str">
        <v>EJA</v>
      </c>
    </row>
    <row r="51" customFormat="false" ht="12.75" hidden="false" customHeight="false" outlineLevel="0" collapsed="false">
      <c r="A51" s="0" t="str">
        <f aca="false">IFERROR(__xludf.dummyfunction("""COMPUTED_VALUE"""),"Gurupi")</f>
        <v>Gurupi</v>
      </c>
      <c r="B51" s="0" t="str">
        <f aca="false">IFERROR(__xludf.dummyfunction("""COMPUTED_VALUE"""),"Formoso do Araguaia")</f>
        <v>Formoso do Araguaia</v>
      </c>
      <c r="C51" s="0" t="str">
        <f aca="false">IFERROR(__xludf.dummyfunction("""COMPUTED_VALUE"""),"A.A. ESC ESPECIAL ANJO DA GUARDA")</f>
        <v>A.A. ESC ESPECIAL ANJO DA GUARDA</v>
      </c>
      <c r="D51" s="0" t="str">
        <f aca="false">IFERROR(__xludf.dummyfunction("""COMPUTED_VALUE"""),"17617389000111")</f>
        <v>17617389000111</v>
      </c>
      <c r="E51" s="0" t="str">
        <f aca="false">IFERROR(__xludf.dummyfunction("""COMPUTED_VALUE"""),"001")</f>
        <v>001</v>
      </c>
      <c r="F51" s="0" t="str">
        <f aca="false">IFERROR(__xludf.dummyfunction("""COMPUTED_VALUE"""),"3123")</f>
        <v>3123</v>
      </c>
      <c r="G51" s="0" t="str">
        <f aca="false">IFERROR(__xludf.dummyfunction("""COMPUTED_VALUE"""),"168211")</f>
        <v>168211</v>
      </c>
      <c r="H51" s="67" t="n">
        <f aca="false">IFERROR(__xludf.dummyfunction("""COMPUTED_VALUE"""),268.8)</f>
        <v>268.8</v>
      </c>
      <c r="I51" s="0" t="str">
        <v>EJA</v>
      </c>
    </row>
    <row r="52" customFormat="false" ht="12.75" hidden="false" customHeight="false" outlineLevel="0" collapsed="false">
      <c r="A52" s="0" t="str">
        <f aca="false">IFERROR(__xludf.dummyfunction("""COMPUTED_VALUE"""),"Gurupi")</f>
        <v>Gurupi</v>
      </c>
      <c r="B52" s="0" t="str">
        <f aca="false">IFERROR(__xludf.dummyfunction("""COMPUTED_VALUE"""),"Formoso do Araguaia")</f>
        <v>Formoso do Araguaia</v>
      </c>
      <c r="C52" s="0" t="str">
        <f aca="false">IFERROR(__xludf.dummyfunction("""COMPUTED_VALUE"""),"A.A. ESC. EST. DONA GERCINA BORGES TEIXEIRA")</f>
        <v>A.A. ESC. EST. DONA GERCINA BORGES TEIXEIRA</v>
      </c>
      <c r="D52" s="0" t="str">
        <f aca="false">IFERROR(__xludf.dummyfunction("""COMPUTED_VALUE"""),"01268334000103")</f>
        <v>01268334000103</v>
      </c>
      <c r="E52" s="0" t="str">
        <f aca="false">IFERROR(__xludf.dummyfunction("""COMPUTED_VALUE"""),"001")</f>
        <v>001</v>
      </c>
      <c r="F52" s="0" t="str">
        <f aca="false">IFERROR(__xludf.dummyfunction("""COMPUTED_VALUE"""),"3123")</f>
        <v>3123</v>
      </c>
      <c r="G52" s="0" t="str">
        <f aca="false">IFERROR(__xludf.dummyfunction("""COMPUTED_VALUE"""),"302880")</f>
        <v>302880</v>
      </c>
      <c r="H52" s="67" t="n">
        <f aca="false">IFERROR(__xludf.dummyfunction("""COMPUTED_VALUE"""),364.8)</f>
        <v>364.8</v>
      </c>
      <c r="I52" s="0" t="str">
        <v>EJA</v>
      </c>
    </row>
    <row r="53" customFormat="false" ht="12.75" hidden="false" customHeight="false" outlineLevel="0" collapsed="false">
      <c r="A53" s="0" t="str">
        <f aca="false">IFERROR(__xludf.dummyfunction("""COMPUTED_VALUE"""),"Gurupi")</f>
        <v>Gurupi</v>
      </c>
      <c r="B53" s="0" t="str">
        <f aca="false">IFERROR(__xludf.dummyfunction("""COMPUTED_VALUE"""),"Gurupi")</f>
        <v>Gurupi</v>
      </c>
      <c r="C53" s="0" t="str">
        <f aca="false">IFERROR(__xludf.dummyfunction("""COMPUTED_VALUE"""),"ASSOCIAÇÃO DE APOIO A ESCOLA ESPECIAL SÃO FRANCISCO DE ASSIS")</f>
        <v>ASSOCIAÇÃO DE APOIO A ESCOLA ESPECIAL SÃO FRANCISCO DE ASSIS</v>
      </c>
      <c r="D53" s="0" t="str">
        <f aca="false">IFERROR(__xludf.dummyfunction("""COMPUTED_VALUE"""),"07947356000186")</f>
        <v>07947356000186</v>
      </c>
      <c r="E53" s="0" t="str">
        <f aca="false">IFERROR(__xludf.dummyfunction("""COMPUTED_VALUE"""),"001")</f>
        <v>001</v>
      </c>
      <c r="F53" s="0" t="str">
        <f aca="false">IFERROR(__xludf.dummyfunction("""COMPUTED_VALUE"""),"0794")</f>
        <v>0794</v>
      </c>
      <c r="G53" s="0" t="str">
        <f aca="false">IFERROR(__xludf.dummyfunction("""COMPUTED_VALUE"""),"431109")</f>
        <v>431109</v>
      </c>
      <c r="H53" s="67" t="n">
        <f aca="false">IFERROR(__xludf.dummyfunction("""COMPUTED_VALUE"""),704)</f>
        <v>704</v>
      </c>
      <c r="I53" s="0" t="str">
        <v>EJA</v>
      </c>
    </row>
    <row r="54" customFormat="false" ht="12.75" hidden="false" customHeight="false" outlineLevel="0" collapsed="false">
      <c r="A54" s="0" t="str">
        <f aca="false">IFERROR(__xludf.dummyfunction("""COMPUTED_VALUE"""),"Gurupi")</f>
        <v>Gurupi</v>
      </c>
      <c r="B54" s="0" t="str">
        <f aca="false">IFERROR(__xludf.dummyfunction("""COMPUTED_VALUE"""),"Gurupi")</f>
        <v>Gurupi</v>
      </c>
      <c r="C54" s="0" t="str">
        <f aca="false">IFERROR(__xludf.dummyfunction("""COMPUTED_VALUE"""),"A.A. ESC. EST. DR. JOAQUIM P. DA COSTA")</f>
        <v>A.A. ESC. EST. DR. JOAQUIM P. DA COSTA</v>
      </c>
      <c r="D54" s="0" t="str">
        <f aca="false">IFERROR(__xludf.dummyfunction("""COMPUTED_VALUE"""),"01865386000167")</f>
        <v>01865386000167</v>
      </c>
      <c r="E54" s="0" t="str">
        <f aca="false">IFERROR(__xludf.dummyfunction("""COMPUTED_VALUE"""),"001")</f>
        <v>001</v>
      </c>
      <c r="F54" s="0" t="str">
        <f aca="false">IFERROR(__xludf.dummyfunction("""COMPUTED_VALUE"""),"0794")</f>
        <v>0794</v>
      </c>
      <c r="G54" s="0" t="str">
        <f aca="false">IFERROR(__xludf.dummyfunction("""COMPUTED_VALUE"""),"67288")</f>
        <v>67288</v>
      </c>
      <c r="H54" s="67" t="n">
        <f aca="false">IFERROR(__xludf.dummyfunction("""COMPUTED_VALUE"""),563.2)</f>
        <v>563.2</v>
      </c>
      <c r="I54" s="0" t="str">
        <v>EJA</v>
      </c>
    </row>
    <row r="55" customFormat="false" ht="12.75" hidden="false" customHeight="false" outlineLevel="0" collapsed="false">
      <c r="A55" s="0" t="str">
        <f aca="false">IFERROR(__xludf.dummyfunction("""COMPUTED_VALUE"""),"Gurupi")</f>
        <v>Gurupi</v>
      </c>
      <c r="B55" s="0" t="str">
        <f aca="false">IFERROR(__xludf.dummyfunction("""COMPUTED_VALUE"""),"Gurupi")</f>
        <v>Gurupi</v>
      </c>
      <c r="C55" s="0" t="str">
        <f aca="false">IFERROR(__xludf.dummyfunction("""COMPUTED_VALUE"""),"A.A. DA ESCOLA ESTADUAL RUI BARBOSA")</f>
        <v>A.A. DA ESCOLA ESTADUAL RUI BARBOSA</v>
      </c>
      <c r="D55" s="0" t="str">
        <f aca="false">IFERROR(__xludf.dummyfunction("""COMPUTED_VALUE"""),"43753475000161")</f>
        <v>43753475000161</v>
      </c>
      <c r="E55" s="0" t="str">
        <f aca="false">IFERROR(__xludf.dummyfunction("""COMPUTED_VALUE"""),"001")</f>
        <v>001</v>
      </c>
      <c r="F55" s="0" t="str">
        <f aca="false">IFERROR(__xludf.dummyfunction("""COMPUTED_VALUE"""),"0794")</f>
        <v>0794</v>
      </c>
      <c r="G55" s="0" t="str">
        <f aca="false">IFERROR(__xludf.dummyfunction("""COMPUTED_VALUE"""),"682969")</f>
        <v>682969</v>
      </c>
      <c r="H55" s="67" t="n">
        <f aca="false">IFERROR(__xludf.dummyfunction("""COMPUTED_VALUE"""),1484.8)</f>
        <v>1484.8</v>
      </c>
      <c r="I55" s="0" t="str">
        <v>EJA</v>
      </c>
    </row>
    <row r="56" customFormat="false" ht="12.75" hidden="false" customHeight="false" outlineLevel="0" collapsed="false">
      <c r="A56" s="0" t="str">
        <f aca="false">IFERROR(__xludf.dummyfunction("""COMPUTED_VALUE"""),"Gurupi")</f>
        <v>Gurupi</v>
      </c>
      <c r="B56" s="0" t="str">
        <f aca="false">IFERROR(__xludf.dummyfunction("""COMPUTED_VALUE"""),"Palmeiropolis")</f>
        <v>Palmeiropolis</v>
      </c>
      <c r="C56" s="0" t="str">
        <f aca="false">IFERROR(__xludf.dummyfunction("""COMPUTED_VALUE"""),"A.A. ESCOLA ESTADUAL PROFESSORA ONEIDES")</f>
        <v>A.A. ESCOLA ESTADUAL PROFESSORA ONEIDES</v>
      </c>
      <c r="D56" s="0" t="str">
        <f aca="false">IFERROR(__xludf.dummyfunction("""COMPUTED_VALUE"""),"01262903000103")</f>
        <v>01262903000103</v>
      </c>
      <c r="E56" s="0" t="str">
        <f aca="false">IFERROR(__xludf.dummyfunction("""COMPUTED_VALUE"""),"001")</f>
        <v>001</v>
      </c>
      <c r="F56" s="0" t="str">
        <f aca="false">IFERROR(__xludf.dummyfunction("""COMPUTED_VALUE"""),"4608")</f>
        <v>4608</v>
      </c>
      <c r="G56" s="0" t="str">
        <f aca="false">IFERROR(__xludf.dummyfunction("""COMPUTED_VALUE"""),"79758")</f>
        <v>79758</v>
      </c>
      <c r="H56" s="67" t="n">
        <f aca="false">IFERROR(__xludf.dummyfunction("""COMPUTED_VALUE"""),57.6)</f>
        <v>57.6</v>
      </c>
      <c r="I56" s="0" t="str">
        <v>EJA</v>
      </c>
    </row>
    <row r="57" customFormat="false" ht="12.75" hidden="false" customHeight="false" outlineLevel="0" collapsed="false">
      <c r="A57" s="0" t="str">
        <f aca="false">IFERROR(__xludf.dummyfunction("""COMPUTED_VALUE"""),"Gurupi")</f>
        <v>Gurupi</v>
      </c>
      <c r="B57" s="0" t="str">
        <f aca="false">IFERROR(__xludf.dummyfunction("""COMPUTED_VALUE"""),"Peixe")</f>
        <v>Peixe</v>
      </c>
      <c r="C57" s="0" t="str">
        <f aca="false">IFERROR(__xludf.dummyfunction("""COMPUTED_VALUE"""),"A.A. AO COLEGIO ESTADUAL D. ALANO")</f>
        <v>A.A. AO COLEGIO ESTADUAL D. ALANO</v>
      </c>
      <c r="D57" s="0" t="str">
        <f aca="false">IFERROR(__xludf.dummyfunction("""COMPUTED_VALUE"""),"01133705000140")</f>
        <v>01133705000140</v>
      </c>
      <c r="E57" s="0" t="str">
        <f aca="false">IFERROR(__xludf.dummyfunction("""COMPUTED_VALUE"""),"001")</f>
        <v>001</v>
      </c>
      <c r="F57" s="0" t="str">
        <f aca="false">IFERROR(__xludf.dummyfunction("""COMPUTED_VALUE"""),"3979")</f>
        <v>3979</v>
      </c>
      <c r="G57" s="0" t="str">
        <f aca="false">IFERROR(__xludf.dummyfunction("""COMPUTED_VALUE"""),"53155")</f>
        <v>53155</v>
      </c>
      <c r="H57" s="67" t="n">
        <f aca="false">IFERROR(__xludf.dummyfunction("""COMPUTED_VALUE"""),96)</f>
        <v>96</v>
      </c>
      <c r="I57" s="0" t="str">
        <v>EJA</v>
      </c>
    </row>
    <row r="58" customFormat="false" ht="12.75" hidden="false" customHeight="false" outlineLevel="0" collapsed="false">
      <c r="A58" s="0" t="str">
        <f aca="false">IFERROR(__xludf.dummyfunction("""COMPUTED_VALUE"""),"Gurupi")</f>
        <v>Gurupi</v>
      </c>
      <c r="B58" s="0" t="str">
        <f aca="false">IFERROR(__xludf.dummyfunction("""COMPUTED_VALUE"""),"Talisma")</f>
        <v>Talisma</v>
      </c>
      <c r="C58" s="0" t="str">
        <f aca="false">IFERROR(__xludf.dummyfunction("""COMPUTED_VALUE"""),"A.A.  DO COLEGIO ESTADUAL DE TALISMA")</f>
        <v>A.A.  DO COLEGIO ESTADUAL DE TALISMA</v>
      </c>
      <c r="D58" s="0" t="str">
        <f aca="false">IFERROR(__xludf.dummyfunction("""COMPUTED_VALUE"""),"07547605000146")</f>
        <v>07547605000146</v>
      </c>
      <c r="E58" s="0" t="str">
        <f aca="false">IFERROR(__xludf.dummyfunction("""COMPUTED_VALUE"""),"001")</f>
        <v>001</v>
      </c>
      <c r="F58" s="0" t="str">
        <f aca="false">IFERROR(__xludf.dummyfunction("""COMPUTED_VALUE"""),"1303")</f>
        <v>1303</v>
      </c>
      <c r="G58" s="0" t="str">
        <f aca="false">IFERROR(__xludf.dummyfunction("""COMPUTED_VALUE"""),"155446")</f>
        <v>155446</v>
      </c>
      <c r="H58" s="67" t="n">
        <f aca="false">IFERROR(__xludf.dummyfunction("""COMPUTED_VALUE"""),147.2)</f>
        <v>147.2</v>
      </c>
      <c r="I58" s="0" t="str">
        <v>EJA</v>
      </c>
    </row>
    <row r="59" customFormat="false" ht="12.75" hidden="false" customHeight="false" outlineLevel="0" collapsed="false">
      <c r="A59" s="0" t="str">
        <f aca="false">IFERROR(__xludf.dummyfunction("""COMPUTED_VALUE"""),"Miracema")</f>
        <v>Miracema</v>
      </c>
      <c r="B59" s="0" t="str">
        <f aca="false">IFERROR(__xludf.dummyfunction("""COMPUTED_VALUE"""),"dois Irmaos do Tocantins")</f>
        <v>dois Irmaos do Tocantins</v>
      </c>
      <c r="C59" s="0" t="str">
        <f aca="false">IFERROR(__xludf.dummyfunction("""COMPUTED_VALUE"""),"ASSOC. DE APOIO A ESCOLA ESPECIAL CLOVIS DE ASSIS")</f>
        <v>ASSOC. DE APOIO A ESCOLA ESPECIAL CLOVIS DE ASSIS</v>
      </c>
      <c r="D59" s="0" t="str">
        <f aca="false">IFERROR(__xludf.dummyfunction("""COMPUTED_VALUE"""),"09327390000183")</f>
        <v>09327390000183</v>
      </c>
      <c r="E59" s="0" t="str">
        <f aca="false">IFERROR(__xludf.dummyfunction("""COMPUTED_VALUE"""),"001")</f>
        <v>001</v>
      </c>
      <c r="F59" s="0" t="str">
        <f aca="false">IFERROR(__xludf.dummyfunction("""COMPUTED_VALUE"""),"0862")</f>
        <v>0862</v>
      </c>
      <c r="G59" s="0" t="str">
        <f aca="false">IFERROR(__xludf.dummyfunction("""COMPUTED_VALUE"""),"211087")</f>
        <v>211087</v>
      </c>
      <c r="H59" s="67" t="n">
        <f aca="false">IFERROR(__xludf.dummyfunction("""COMPUTED_VALUE"""),262.4)</f>
        <v>262.4</v>
      </c>
      <c r="I59" s="0" t="str">
        <v>EJA</v>
      </c>
    </row>
    <row r="60" customFormat="false" ht="12.75" hidden="false" customHeight="false" outlineLevel="0" collapsed="false">
      <c r="A60" s="0" t="str">
        <f aca="false">IFERROR(__xludf.dummyfunction("""COMPUTED_VALUE"""),"Miracema")</f>
        <v>Miracema</v>
      </c>
      <c r="B60" s="0" t="str">
        <f aca="false">IFERROR(__xludf.dummyfunction("""COMPUTED_VALUE"""),"Miracema do Tocantins")</f>
        <v>Miracema do Tocantins</v>
      </c>
      <c r="C60" s="0" t="str">
        <f aca="false">IFERROR(__xludf.dummyfunction("""COMPUTED_VALUE"""),"A.P.A.DOS EXECEPCIONAIS DE MIRACEMA - APAE")</f>
        <v>A.P.A.DOS EXECEPCIONAIS DE MIRACEMA - APAE</v>
      </c>
      <c r="D60" s="0" t="str">
        <f aca="false">IFERROR(__xludf.dummyfunction("""COMPUTED_VALUE"""),"38146965000160")</f>
        <v>38146965000160</v>
      </c>
      <c r="E60" s="0" t="str">
        <f aca="false">IFERROR(__xludf.dummyfunction("""COMPUTED_VALUE"""),"001")</f>
        <v>001</v>
      </c>
      <c r="F60" s="0" t="str">
        <f aca="false">IFERROR(__xludf.dummyfunction("""COMPUTED_VALUE"""),"0862")</f>
        <v>0862</v>
      </c>
      <c r="G60" s="0" t="str">
        <f aca="false">IFERROR(__xludf.dummyfunction("""COMPUTED_VALUE"""),"93734")</f>
        <v>93734</v>
      </c>
      <c r="H60" s="67" t="n">
        <f aca="false">IFERROR(__xludf.dummyfunction("""COMPUTED_VALUE"""),435.2)</f>
        <v>435.2</v>
      </c>
      <c r="I60" s="0" t="str">
        <v>EJA</v>
      </c>
    </row>
    <row r="61" customFormat="false" ht="12.75" hidden="false" customHeight="false" outlineLevel="0" collapsed="false">
      <c r="A61" s="0" t="str">
        <f aca="false">IFERROR(__xludf.dummyfunction("""COMPUTED_VALUE"""),"Miracema")</f>
        <v>Miracema</v>
      </c>
      <c r="B61" s="0" t="str">
        <f aca="false">IFERROR(__xludf.dummyfunction("""COMPUTED_VALUE"""),"Miracema do Tocantins")</f>
        <v>Miracema do Tocantins</v>
      </c>
      <c r="C61" s="0" t="str">
        <f aca="false">IFERROR(__xludf.dummyfunction("""COMPUTED_VALUE"""),"A.COM.DA ESC. EST. JOSE D. VASCONCELOS")</f>
        <v>A.COM.DA ESC. EST. JOSE D. VASCONCELOS</v>
      </c>
      <c r="D61" s="0" t="str">
        <f aca="false">IFERROR(__xludf.dummyfunction("""COMPUTED_VALUE"""),"01068379000134")</f>
        <v>01068379000134</v>
      </c>
      <c r="E61" s="0" t="str">
        <f aca="false">IFERROR(__xludf.dummyfunction("""COMPUTED_VALUE"""),"001")</f>
        <v>001</v>
      </c>
      <c r="F61" s="0" t="str">
        <f aca="false">IFERROR(__xludf.dummyfunction("""COMPUTED_VALUE"""),"0862")</f>
        <v>0862</v>
      </c>
      <c r="G61" s="0" t="str">
        <f aca="false">IFERROR(__xludf.dummyfunction("""COMPUTED_VALUE"""),"69035")</f>
        <v>69035</v>
      </c>
      <c r="H61" s="67" t="n">
        <f aca="false">IFERROR(__xludf.dummyfunction("""COMPUTED_VALUE"""),89.6)</f>
        <v>89.6</v>
      </c>
      <c r="I61" s="0" t="str">
        <v>EJA</v>
      </c>
    </row>
    <row r="62" customFormat="false" ht="12.75" hidden="false" customHeight="false" outlineLevel="0" collapsed="false">
      <c r="A62" s="0" t="str">
        <f aca="false">IFERROR(__xludf.dummyfunction("""COMPUTED_VALUE"""),"Miracema")</f>
        <v>Miracema</v>
      </c>
      <c r="B62" s="0" t="str">
        <f aca="false">IFERROR(__xludf.dummyfunction("""COMPUTED_VALUE"""),"Miracema do Tocantins")</f>
        <v>Miracema do Tocantins</v>
      </c>
      <c r="C62" s="0" t="str">
        <f aca="false">IFERROR(__xludf.dummyfunction("""COMPUTED_VALUE"""),"A.P.M.A. ESC. CONV. ONESINA BANDEIRA")</f>
        <v>A.P.M.A. ESC. CONV. ONESINA BANDEIRA</v>
      </c>
      <c r="D62" s="0" t="str">
        <f aca="false">IFERROR(__xludf.dummyfunction("""COMPUTED_VALUE"""),"01133700000117")</f>
        <v>01133700000117</v>
      </c>
      <c r="E62" s="0" t="str">
        <f aca="false">IFERROR(__xludf.dummyfunction("""COMPUTED_VALUE"""),"001")</f>
        <v>001</v>
      </c>
      <c r="F62" s="0" t="str">
        <f aca="false">IFERROR(__xludf.dummyfunction("""COMPUTED_VALUE"""),"0862")</f>
        <v>0862</v>
      </c>
      <c r="G62" s="0" t="str">
        <f aca="false">IFERROR(__xludf.dummyfunction("""COMPUTED_VALUE"""),"69051")</f>
        <v>69051</v>
      </c>
      <c r="H62" s="67" t="n">
        <f aca="false">IFERROR(__xludf.dummyfunction("""COMPUTED_VALUE"""),1344)</f>
        <v>1344</v>
      </c>
      <c r="I62" s="0" t="str">
        <v>EJA</v>
      </c>
    </row>
    <row r="63" customFormat="false" ht="12.75" hidden="false" customHeight="false" outlineLevel="0" collapsed="false">
      <c r="A63" s="0" t="str">
        <f aca="false">IFERROR(__xludf.dummyfunction("""COMPUTED_VALUE"""),"Miracema")</f>
        <v>Miracema</v>
      </c>
      <c r="B63" s="0" t="str">
        <f aca="false">IFERROR(__xludf.dummyfunction("""COMPUTED_VALUE"""),"Miranorte")</f>
        <v>Miranorte</v>
      </c>
      <c r="C63" s="0" t="str">
        <f aca="false">IFERROR(__xludf.dummyfunction("""COMPUTED_VALUE"""),"ASSOC. COM. DO COL. RUI BRASIL CAVALCANTE")</f>
        <v>ASSOC. COM. DO COL. RUI BRASIL CAVALCANTE</v>
      </c>
      <c r="D63" s="0" t="str">
        <f aca="false">IFERROR(__xludf.dummyfunction("""COMPUTED_VALUE"""),"01112765000186")</f>
        <v>01112765000186</v>
      </c>
      <c r="E63" s="0" t="str">
        <f aca="false">IFERROR(__xludf.dummyfunction("""COMPUTED_VALUE"""),"001")</f>
        <v>001</v>
      </c>
      <c r="F63" s="0" t="str">
        <f aca="false">IFERROR(__xludf.dummyfunction("""COMPUTED_VALUE"""),"4560")</f>
        <v>4560</v>
      </c>
      <c r="G63" s="0" t="str">
        <f aca="false">IFERROR(__xludf.dummyfunction("""COMPUTED_VALUE"""),"78905")</f>
        <v>78905</v>
      </c>
      <c r="H63" s="67" t="n">
        <f aca="false">IFERROR(__xludf.dummyfunction("""COMPUTED_VALUE"""),441.6)</f>
        <v>441.6</v>
      </c>
      <c r="I63" s="0" t="str">
        <v>EJA</v>
      </c>
    </row>
    <row r="64" customFormat="false" ht="12.75" hidden="false" customHeight="false" outlineLevel="0" collapsed="false">
      <c r="A64" s="0" t="str">
        <f aca="false">IFERROR(__xludf.dummyfunction("""COMPUTED_VALUE"""),"Miracema")</f>
        <v>Miracema</v>
      </c>
      <c r="B64" s="0" t="str">
        <f aca="false">IFERROR(__xludf.dummyfunction("""COMPUTED_VALUE"""),"Miranorte")</f>
        <v>Miranorte</v>
      </c>
      <c r="C64" s="0" t="str">
        <f aca="false">IFERROR(__xludf.dummyfunction("""COMPUTED_VALUE"""),"A.A ESC. ESPECIAL CORAÇÃO DE MARIA")</f>
        <v>A.A ESC. ESPECIAL CORAÇÃO DE MARIA</v>
      </c>
      <c r="D64" s="0" t="str">
        <f aca="false">IFERROR(__xludf.dummyfunction("""COMPUTED_VALUE"""),"07968866000130")</f>
        <v>07968866000130</v>
      </c>
      <c r="E64" s="0" t="str">
        <f aca="false">IFERROR(__xludf.dummyfunction("""COMPUTED_VALUE"""),"001")</f>
        <v>001</v>
      </c>
      <c r="F64" s="0" t="str">
        <f aca="false">IFERROR(__xludf.dummyfunction("""COMPUTED_VALUE"""),"0862")</f>
        <v>0862</v>
      </c>
      <c r="G64" s="0" t="str">
        <f aca="false">IFERROR(__xludf.dummyfunction("""COMPUTED_VALUE"""),"265217")</f>
        <v>265217</v>
      </c>
      <c r="H64" s="67" t="n">
        <f aca="false">IFERROR(__xludf.dummyfunction("""COMPUTED_VALUE"""),332.8)</f>
        <v>332.8</v>
      </c>
      <c r="I64" s="0" t="str">
        <v>EJA</v>
      </c>
    </row>
    <row r="65" customFormat="false" ht="12.75" hidden="false" customHeight="false" outlineLevel="0" collapsed="false">
      <c r="A65" s="0" t="str">
        <f aca="false">IFERROR(__xludf.dummyfunction("""COMPUTED_VALUE"""),"Miracema")</f>
        <v>Miracema</v>
      </c>
      <c r="B65" s="0" t="str">
        <f aca="false">IFERROR(__xludf.dummyfunction("""COMPUTED_VALUE"""),"Rio dos Bois")</f>
        <v>Rio dos Bois</v>
      </c>
      <c r="C65" s="0" t="str">
        <f aca="false">IFERROR(__xludf.dummyfunction("""COMPUTED_VALUE"""),"A.A. ESC EST DR. VALDECY PINHEIRO")</f>
        <v>A.A. ESC EST DR. VALDECY PINHEIRO</v>
      </c>
      <c r="D65" s="0" t="str">
        <f aca="false">IFERROR(__xludf.dummyfunction("""COMPUTED_VALUE"""),"01079937000167")</f>
        <v>01079937000167</v>
      </c>
      <c r="E65" s="0" t="str">
        <f aca="false">IFERROR(__xludf.dummyfunction("""COMPUTED_VALUE"""),"001")</f>
        <v>001</v>
      </c>
      <c r="F65" s="0" t="str">
        <f aca="false">IFERROR(__xludf.dummyfunction("""COMPUTED_VALUE"""),"0862")</f>
        <v>0862</v>
      </c>
      <c r="G65" s="0" t="str">
        <f aca="false">IFERROR(__xludf.dummyfunction("""COMPUTED_VALUE"""),"69116")</f>
        <v>69116</v>
      </c>
      <c r="H65" s="67" t="n">
        <f aca="false">IFERROR(__xludf.dummyfunction("""COMPUTED_VALUE"""),179.2)</f>
        <v>179.2</v>
      </c>
      <c r="I65" s="0" t="str">
        <v>EJA</v>
      </c>
    </row>
    <row r="66" customFormat="false" ht="12.75" hidden="false" customHeight="false" outlineLevel="0" collapsed="false">
      <c r="A66" s="0" t="str">
        <f aca="false">IFERROR(__xludf.dummyfunction("""COMPUTED_VALUE"""),"Miracema")</f>
        <v>Miracema</v>
      </c>
      <c r="B66" s="0" t="str">
        <f aca="false">IFERROR(__xludf.dummyfunction("""COMPUTED_VALUE"""),"Tocantinia")</f>
        <v>Tocantinia</v>
      </c>
      <c r="C66" s="0" t="str">
        <f aca="false">IFERROR(__xludf.dummyfunction("""COMPUTED_VALUE"""),"ASSOC. DE PAIS E MEST. DO COL. EST. BATISTA PROFª BEATRIZ R. DA SILVA")</f>
        <v>ASSOC. DE PAIS E MEST. DO COL. EST. BATISTA PROFª BEATRIZ R. DA SILVA</v>
      </c>
      <c r="D66" s="0" t="str">
        <f aca="false">IFERROR(__xludf.dummyfunction("""COMPUTED_VALUE"""),"15132209000186")</f>
        <v>15132209000186</v>
      </c>
      <c r="E66" s="0" t="str">
        <f aca="false">IFERROR(__xludf.dummyfunction("""COMPUTED_VALUE"""),"001")</f>
        <v>001</v>
      </c>
      <c r="F66" s="0" t="str">
        <f aca="false">IFERROR(__xludf.dummyfunction("""COMPUTED_VALUE"""),"0862")</f>
        <v>0862</v>
      </c>
      <c r="G66" s="0" t="str">
        <f aca="false">IFERROR(__xludf.dummyfunction("""COMPUTED_VALUE"""),"277037")</f>
        <v>277037</v>
      </c>
      <c r="H66" s="67" t="n">
        <f aca="false">IFERROR(__xludf.dummyfunction("""COMPUTED_VALUE"""),230.4)</f>
        <v>230.4</v>
      </c>
      <c r="I66" s="0" t="str">
        <v>EJA</v>
      </c>
    </row>
    <row r="67" customFormat="false" ht="12.75" hidden="false" customHeight="false" outlineLevel="0" collapsed="false">
      <c r="A67" s="0" t="str">
        <f aca="false">IFERROR(__xludf.dummyfunction("""COMPUTED_VALUE"""),"Palmas")</f>
        <v>Palmas</v>
      </c>
      <c r="B67" s="0" t="str">
        <f aca="false">IFERROR(__xludf.dummyfunction("""COMPUTED_VALUE"""),"Lajeado")</f>
        <v>Lajeado</v>
      </c>
      <c r="C67" s="0" t="str">
        <f aca="false">IFERROR(__xludf.dummyfunction("""COMPUTED_VALUE"""),"A.A. COM. E. E.N.SRA.DA PROVIDENCIA")</f>
        <v>A.A. COM. E. E.N.SRA.DA PROVIDENCIA</v>
      </c>
      <c r="D67" s="0" t="str">
        <f aca="false">IFERROR(__xludf.dummyfunction("""COMPUTED_VALUE"""),"01138324000153")</f>
        <v>01138324000153</v>
      </c>
      <c r="E67" s="0" t="str">
        <f aca="false">IFERROR(__xludf.dummyfunction("""COMPUTED_VALUE"""),"001")</f>
        <v>001</v>
      </c>
      <c r="F67" s="0" t="str">
        <f aca="false">IFERROR(__xludf.dummyfunction("""COMPUTED_VALUE"""),"0862")</f>
        <v>0862</v>
      </c>
      <c r="G67" s="0" t="str">
        <f aca="false">IFERROR(__xludf.dummyfunction("""COMPUTED_VALUE"""),"69132")</f>
        <v>69132</v>
      </c>
      <c r="H67" s="67" t="n">
        <f aca="false">IFERROR(__xludf.dummyfunction("""COMPUTED_VALUE"""),57.6)</f>
        <v>57.6</v>
      </c>
      <c r="I67" s="0" t="str">
        <v>EJA</v>
      </c>
    </row>
    <row r="68" customFormat="false" ht="12.75" hidden="false" customHeight="false" outlineLevel="0" collapsed="false">
      <c r="A68" s="0" t="str">
        <f aca="false">IFERROR(__xludf.dummyfunction("""COMPUTED_VALUE"""),"Palmas")</f>
        <v>Palmas</v>
      </c>
      <c r="B68" s="0" t="str">
        <f aca="false">IFERROR(__xludf.dummyfunction("""COMPUTED_VALUE"""),"Mateiros")</f>
        <v>Mateiros</v>
      </c>
      <c r="C68" s="0" t="str">
        <f aca="false">IFERROR(__xludf.dummyfunction("""COMPUTED_VALUE"""),"ASS. A. ESC. EST.ESTEFANIO TELES DAS CHAGAS")</f>
        <v>ASS. A. ESC. EST.ESTEFANIO TELES DAS CHAGAS</v>
      </c>
      <c r="D68" s="0" t="str">
        <f aca="false">IFERROR(__xludf.dummyfunction("""COMPUTED_VALUE"""),"01206219000104")</f>
        <v>01206219000104</v>
      </c>
      <c r="E68" s="0" t="str">
        <f aca="false">IFERROR(__xludf.dummyfunction("""COMPUTED_VALUE"""),"001")</f>
        <v>001</v>
      </c>
      <c r="F68" s="0" t="str">
        <f aca="false">IFERROR(__xludf.dummyfunction("""COMPUTED_VALUE"""),"3962")</f>
        <v>3962</v>
      </c>
      <c r="G68" s="0" t="str">
        <f aca="false">IFERROR(__xludf.dummyfunction("""COMPUTED_VALUE"""),"127795")</f>
        <v>127795</v>
      </c>
      <c r="H68" s="67" t="n">
        <f aca="false">IFERROR(__xludf.dummyfunction("""COMPUTED_VALUE"""),44.8)</f>
        <v>44.8</v>
      </c>
      <c r="I68" s="0" t="str">
        <v>EJA</v>
      </c>
    </row>
    <row r="69" customFormat="false" ht="12.75" hidden="false" customHeight="false" outlineLevel="0" collapsed="false">
      <c r="A69" s="0" t="str">
        <f aca="false">IFERROR(__xludf.dummyfunction("""COMPUTED_VALUE"""),"Palmas")</f>
        <v>Palmas</v>
      </c>
      <c r="B69" s="0" t="str">
        <f aca="false">IFERROR(__xludf.dummyfunction("""COMPUTED_VALUE"""),"Palmas")</f>
        <v>Palmas</v>
      </c>
      <c r="C69" s="0" t="str">
        <f aca="false">IFERROR(__xludf.dummyfunction("""COMPUTED_VALUE"""),"ASSOC. DE APOIO COL. EST. DE TAQUARALTO")</f>
        <v>ASSOC. DE APOIO COL. EST. DE TAQUARALTO</v>
      </c>
      <c r="D69" s="0" t="str">
        <f aca="false">IFERROR(__xludf.dummyfunction("""COMPUTED_VALUE"""),"03233677000168")</f>
        <v>03233677000168</v>
      </c>
      <c r="E69" s="0" t="str">
        <f aca="false">IFERROR(__xludf.dummyfunction("""COMPUTED_VALUE"""),"001")</f>
        <v>001</v>
      </c>
      <c r="F69" s="0" t="str">
        <f aca="false">IFERROR(__xludf.dummyfunction("""COMPUTED_VALUE"""),"1505")</f>
        <v>1505</v>
      </c>
      <c r="G69" s="0" t="str">
        <f aca="false">IFERROR(__xludf.dummyfunction("""COMPUTED_VALUE"""),"455059")</f>
        <v>455059</v>
      </c>
      <c r="H69" s="67" t="n">
        <f aca="false">IFERROR(__xludf.dummyfunction("""COMPUTED_VALUE"""),992)</f>
        <v>992</v>
      </c>
      <c r="I69" s="0" t="str">
        <v>EJA</v>
      </c>
    </row>
    <row r="70" customFormat="false" ht="12.75" hidden="false" customHeight="false" outlineLevel="0" collapsed="false">
      <c r="A70" s="0" t="str">
        <f aca="false">IFERROR(__xludf.dummyfunction("""COMPUTED_VALUE"""),"Palmas")</f>
        <v>Palmas</v>
      </c>
      <c r="B70" s="0" t="str">
        <f aca="false">IFERROR(__xludf.dummyfunction("""COMPUTED_VALUE"""),"Palmas")</f>
        <v>Palmas</v>
      </c>
      <c r="C70" s="0" t="str">
        <f aca="false">IFERROR(__xludf.dummyfunction("""COMPUTED_VALUE"""),"A.C.ESC.M.FUT. C.E. CRIANCA ESPERANCA")</f>
        <v>A.C.ESC.M.FUT. C.E. CRIANCA ESPERANCA</v>
      </c>
      <c r="D70" s="0" t="str">
        <f aca="false">IFERROR(__xludf.dummyfunction("""COMPUTED_VALUE"""),"01920781000103")</f>
        <v>01920781000103</v>
      </c>
      <c r="E70" s="0" t="str">
        <f aca="false">IFERROR(__xludf.dummyfunction("""COMPUTED_VALUE"""),"001")</f>
        <v>001</v>
      </c>
      <c r="F70" s="0" t="str">
        <f aca="false">IFERROR(__xludf.dummyfunction("""COMPUTED_VALUE"""),"1505")</f>
        <v>1505</v>
      </c>
      <c r="G70" s="0" t="str">
        <f aca="false">IFERROR(__xludf.dummyfunction("""COMPUTED_VALUE"""),"455369")</f>
        <v>455369</v>
      </c>
      <c r="H70" s="67" t="n">
        <f aca="false">IFERROR(__xludf.dummyfunction("""COMPUTED_VALUE"""),422.4)</f>
        <v>422.4</v>
      </c>
      <c r="I70" s="0" t="str">
        <v>EJA</v>
      </c>
    </row>
    <row r="71" customFormat="false" ht="12.75" hidden="false" customHeight="false" outlineLevel="0" collapsed="false">
      <c r="A71" s="0" t="str">
        <f aca="false">IFERROR(__xludf.dummyfunction("""COMPUTED_VALUE"""),"Palmas")</f>
        <v>Palmas</v>
      </c>
      <c r="B71" s="0" t="str">
        <f aca="false">IFERROR(__xludf.dummyfunction("""COMPUTED_VALUE"""),"Palmas")</f>
        <v>Palmas</v>
      </c>
      <c r="C71" s="0" t="str">
        <f aca="false">IFERROR(__xludf.dummyfunction("""COMPUTED_VALUE"""),"A. COM. E-E. E. DOM ALANO MARIE DU NODAY")</f>
        <v>A. COM. E-E. E. DOM ALANO MARIE DU NODAY</v>
      </c>
      <c r="D71" s="0" t="str">
        <f aca="false">IFERROR(__xludf.dummyfunction("""COMPUTED_VALUE"""),"01343125000187")</f>
        <v>01343125000187</v>
      </c>
      <c r="E71" s="0" t="str">
        <f aca="false">IFERROR(__xludf.dummyfunction("""COMPUTED_VALUE"""),"001")</f>
        <v>001</v>
      </c>
      <c r="F71" s="0" t="str">
        <f aca="false">IFERROR(__xludf.dummyfunction("""COMPUTED_VALUE"""),"1505")</f>
        <v>1505</v>
      </c>
      <c r="G71" s="0" t="str">
        <f aca="false">IFERROR(__xludf.dummyfunction("""COMPUTED_VALUE"""),"265810")</f>
        <v>265810</v>
      </c>
      <c r="H71" s="67" t="n">
        <f aca="false">IFERROR(__xludf.dummyfunction("""COMPUTED_VALUE"""),384)</f>
        <v>384</v>
      </c>
      <c r="I71" s="0" t="str">
        <v>EJA</v>
      </c>
    </row>
    <row r="72" customFormat="false" ht="12.75" hidden="false" customHeight="false" outlineLevel="0" collapsed="false">
      <c r="A72" s="0" t="str">
        <f aca="false">IFERROR(__xludf.dummyfunction("""COMPUTED_VALUE"""),"Palmas")</f>
        <v>Palmas</v>
      </c>
      <c r="B72" s="0" t="str">
        <f aca="false">IFERROR(__xludf.dummyfunction("""COMPUTED_VALUE"""),"Palmas")</f>
        <v>Palmas</v>
      </c>
      <c r="C72" s="0" t="str">
        <f aca="false">IFERROR(__xludf.dummyfunction("""COMPUTED_VALUE"""),"A.A. AO COLEGIO ESTADUAL SAO JOSE")</f>
        <v>A.A. AO COLEGIO ESTADUAL SAO JOSE</v>
      </c>
      <c r="D72" s="0" t="str">
        <f aca="false">IFERROR(__xludf.dummyfunction("""COMPUTED_VALUE"""),"01913809000177")</f>
        <v>01913809000177</v>
      </c>
      <c r="E72" s="0" t="str">
        <f aca="false">IFERROR(__xludf.dummyfunction("""COMPUTED_VALUE"""),"001")</f>
        <v>001</v>
      </c>
      <c r="F72" s="0" t="str">
        <f aca="false">IFERROR(__xludf.dummyfunction("""COMPUTED_VALUE"""),"1886")</f>
        <v>1886</v>
      </c>
      <c r="G72" s="0" t="str">
        <f aca="false">IFERROR(__xludf.dummyfunction("""COMPUTED_VALUE"""),"325252")</f>
        <v>325252</v>
      </c>
      <c r="H72" s="67" t="n">
        <f aca="false">IFERROR(__xludf.dummyfunction("""COMPUTED_VALUE"""),492.8)</f>
        <v>492.8</v>
      </c>
      <c r="I72" s="0" t="str">
        <v>EJA</v>
      </c>
    </row>
    <row r="73" customFormat="false" ht="12.75" hidden="false" customHeight="false" outlineLevel="0" collapsed="false">
      <c r="A73" s="0" t="str">
        <f aca="false">IFERROR(__xludf.dummyfunction("""COMPUTED_VALUE"""),"Palmas")</f>
        <v>Palmas</v>
      </c>
      <c r="B73" s="0" t="str">
        <f aca="false">IFERROR(__xludf.dummyfunction("""COMPUTED_VALUE"""),"Palmas")</f>
        <v>Palmas</v>
      </c>
      <c r="C73" s="0" t="str">
        <f aca="false">IFERROR(__xludf.dummyfunction("""COMPUTED_VALUE"""),"ASSOCIAÇÃO DE APOIO DA ESCOLA ESPECIAL INTEGRAÇÃO DE PALMAS")</f>
        <v>ASSOCIAÇÃO DE APOIO DA ESCOLA ESPECIAL INTEGRAÇÃO DE PALMAS</v>
      </c>
      <c r="D73" s="0" t="str">
        <f aca="false">IFERROR(__xludf.dummyfunction("""COMPUTED_VALUE"""),"07958777000102")</f>
        <v>07958777000102</v>
      </c>
      <c r="E73" s="0" t="str">
        <f aca="false">IFERROR(__xludf.dummyfunction("""COMPUTED_VALUE"""),"001")</f>
        <v>001</v>
      </c>
      <c r="F73" s="0" t="str">
        <f aca="false">IFERROR(__xludf.dummyfunction("""COMPUTED_VALUE"""),"1505")</f>
        <v>1505</v>
      </c>
      <c r="G73" s="0" t="str">
        <f aca="false">IFERROR(__xludf.dummyfunction("""COMPUTED_VALUE"""),"385328")</f>
        <v>385328</v>
      </c>
      <c r="H73" s="67" t="n">
        <f aca="false">IFERROR(__xludf.dummyfunction("""COMPUTED_VALUE"""),742.4)</f>
        <v>742.4</v>
      </c>
      <c r="I73" s="0" t="str">
        <v>EJA</v>
      </c>
    </row>
    <row r="74" customFormat="false" ht="12.75" hidden="false" customHeight="false" outlineLevel="0" collapsed="false">
      <c r="A74" s="0" t="str">
        <f aca="false">IFERROR(__xludf.dummyfunction("""COMPUTED_VALUE"""),"Palmas")</f>
        <v>Palmas</v>
      </c>
      <c r="B74" s="0" t="str">
        <f aca="false">IFERROR(__xludf.dummyfunction("""COMPUTED_VALUE"""),"Palmas")</f>
        <v>Palmas</v>
      </c>
      <c r="C74" s="0" t="str">
        <f aca="false">IFERROR(__xludf.dummyfunction("""COMPUTED_VALUE"""),"A.COM. ESC. E. E.BEIRA RIO/PORTO NACIONAL")</f>
        <v>A.COM. ESC. E. E.BEIRA RIO/PORTO NACIONAL</v>
      </c>
      <c r="D74" s="0" t="str">
        <f aca="false">IFERROR(__xludf.dummyfunction("""COMPUTED_VALUE"""),"01797298000175")</f>
        <v>01797298000175</v>
      </c>
      <c r="E74" s="0" t="str">
        <f aca="false">IFERROR(__xludf.dummyfunction("""COMPUTED_VALUE"""),"001")</f>
        <v>001</v>
      </c>
      <c r="F74" s="0" t="str">
        <f aca="false">IFERROR(__xludf.dummyfunction("""COMPUTED_VALUE"""),"1505")</f>
        <v>1505</v>
      </c>
      <c r="G74" s="0" t="str">
        <f aca="false">IFERROR(__xludf.dummyfunction("""COMPUTED_VALUE"""),"209929")</f>
        <v>209929</v>
      </c>
      <c r="H74" s="67" t="n">
        <f aca="false">IFERROR(__xludf.dummyfunction("""COMPUTED_VALUE"""),396.8)</f>
        <v>396.8</v>
      </c>
      <c r="I74" s="0" t="str">
        <v>EJA</v>
      </c>
    </row>
    <row r="75" customFormat="false" ht="12.75" hidden="false" customHeight="false" outlineLevel="0" collapsed="false">
      <c r="A75" s="0" t="str">
        <f aca="false">IFERROR(__xludf.dummyfunction("""COMPUTED_VALUE"""),"Palmas")</f>
        <v>Palmas</v>
      </c>
      <c r="B75" s="0" t="str">
        <f aca="false">IFERROR(__xludf.dummyfunction("""COMPUTED_VALUE"""),"Palmas")</f>
        <v>Palmas</v>
      </c>
      <c r="C75" s="0" t="str">
        <f aca="false">IFERROR(__xludf.dummyfunction("""COMPUTED_VALUE"""),"ACE UN.ESC. FREDEDERICO J. PEDRERA NETO")</f>
        <v>ACE UN.ESC. FREDEDERICO J. PEDRERA NETO</v>
      </c>
      <c r="D75" s="0" t="str">
        <f aca="false">IFERROR(__xludf.dummyfunction("""COMPUTED_VALUE"""),"01862534000190")</f>
        <v>01862534000190</v>
      </c>
      <c r="E75" s="0" t="str">
        <f aca="false">IFERROR(__xludf.dummyfunction("""COMPUTED_VALUE"""),"001")</f>
        <v>001</v>
      </c>
      <c r="F75" s="0" t="str">
        <f aca="false">IFERROR(__xludf.dummyfunction("""COMPUTED_VALUE"""),"1867")</f>
        <v>1867</v>
      </c>
      <c r="G75" s="0" t="str">
        <f aca="false">IFERROR(__xludf.dummyfunction("""COMPUTED_VALUE"""),"1079972")</f>
        <v>1079972</v>
      </c>
      <c r="H75" s="67" t="n">
        <f aca="false">IFERROR(__xludf.dummyfunction("""COMPUTED_VALUE"""),768)</f>
        <v>768</v>
      </c>
      <c r="I75" s="0" t="str">
        <v>EJA</v>
      </c>
    </row>
    <row r="76" customFormat="false" ht="12.75" hidden="false" customHeight="false" outlineLevel="0" collapsed="false">
      <c r="A76" s="0" t="str">
        <f aca="false">IFERROR(__xludf.dummyfunction("""COMPUTED_VALUE"""),"Palmas")</f>
        <v>Palmas</v>
      </c>
      <c r="B76" s="0" t="str">
        <f aca="false">IFERROR(__xludf.dummyfunction("""COMPUTED_VALUE"""),"Palmas")</f>
        <v>Palmas</v>
      </c>
      <c r="C76" s="0" t="str">
        <f aca="false">IFERROR(__xludf.dummyfunction("""COMPUTED_VALUE"""),"A.CONS.ESCOLAR E. EST.I GRAU LIBERDADE")</f>
        <v>A.CONS.ESCOLAR E. EST.I GRAU LIBERDADE</v>
      </c>
      <c r="D76" s="0" t="str">
        <f aca="false">IFERROR(__xludf.dummyfunction("""COMPUTED_VALUE"""),"01936355000150")</f>
        <v>01936355000150</v>
      </c>
      <c r="E76" s="0" t="str">
        <f aca="false">IFERROR(__xludf.dummyfunction("""COMPUTED_VALUE"""),"001")</f>
        <v>001</v>
      </c>
      <c r="F76" s="0" t="str">
        <f aca="false">IFERROR(__xludf.dummyfunction("""COMPUTED_VALUE"""),"1505")</f>
        <v>1505</v>
      </c>
      <c r="G76" s="0" t="str">
        <f aca="false">IFERROR(__xludf.dummyfunction("""COMPUTED_VALUE"""),"257028")</f>
        <v>257028</v>
      </c>
      <c r="H76" s="67" t="n">
        <f aca="false">IFERROR(__xludf.dummyfunction("""COMPUTED_VALUE"""),537.6)</f>
        <v>537.6</v>
      </c>
      <c r="I76" s="0" t="str">
        <v>EJA</v>
      </c>
    </row>
    <row r="77" customFormat="false" ht="12.75" hidden="false" customHeight="false" outlineLevel="0" collapsed="false">
      <c r="A77" s="0" t="str">
        <f aca="false">IFERROR(__xludf.dummyfunction("""COMPUTED_VALUE"""),"Palmas")</f>
        <v>Palmas</v>
      </c>
      <c r="B77" s="0" t="str">
        <f aca="false">IFERROR(__xludf.dummyfunction("""COMPUTED_VALUE"""),"Palmas")</f>
        <v>Palmas</v>
      </c>
      <c r="C77" s="0" t="str">
        <f aca="false">IFERROR(__xludf.dummyfunction("""COMPUTED_VALUE"""),"ASSOC APOIO ESC EST MARIA DOS REIS ALVES BARROS")</f>
        <v>ASSOC APOIO ESC EST MARIA DOS REIS ALVES BARROS</v>
      </c>
      <c r="D77" s="0" t="str">
        <f aca="false">IFERROR(__xludf.dummyfunction("""COMPUTED_VALUE"""),"08641263000191")</f>
        <v>08641263000191</v>
      </c>
      <c r="E77" s="0" t="str">
        <f aca="false">IFERROR(__xludf.dummyfunction("""COMPUTED_VALUE"""),"001")</f>
        <v>001</v>
      </c>
      <c r="F77" s="0" t="str">
        <f aca="false">IFERROR(__xludf.dummyfunction("""COMPUTED_VALUE"""),"1505")</f>
        <v>1505</v>
      </c>
      <c r="G77" s="0" t="str">
        <f aca="false">IFERROR(__xludf.dummyfunction("""COMPUTED_VALUE"""),"413666")</f>
        <v>413666</v>
      </c>
      <c r="H77" s="67" t="n">
        <f aca="false">IFERROR(__xludf.dummyfunction("""COMPUTED_VALUE"""),684.8)</f>
        <v>684.8</v>
      </c>
      <c r="I77" s="0" t="str">
        <v>EJA</v>
      </c>
    </row>
    <row r="78" customFormat="false" ht="12.75" hidden="false" customHeight="false" outlineLevel="0" collapsed="false">
      <c r="A78" s="0" t="str">
        <f aca="false">IFERROR(__xludf.dummyfunction("""COMPUTED_VALUE"""),"Palmas")</f>
        <v>Palmas</v>
      </c>
      <c r="B78" s="0" t="str">
        <f aca="false">IFERROR(__xludf.dummyfunction("""COMPUTED_VALUE"""),"Palmas")</f>
        <v>Palmas</v>
      </c>
      <c r="C78" s="0" t="str">
        <f aca="false">IFERROR(__xludf.dummyfunction("""COMPUTED_VALUE"""),"A.COMUN.ESCOLA-DA ESC. EST. SETOR SUL")</f>
        <v>A.COMUN.ESCOLA-DA ESC. EST. SETOR SUL</v>
      </c>
      <c r="D78" s="0" t="str">
        <f aca="false">IFERROR(__xludf.dummyfunction("""COMPUTED_VALUE"""),"01926545000196")</f>
        <v>01926545000196</v>
      </c>
      <c r="E78" s="0" t="str">
        <f aca="false">IFERROR(__xludf.dummyfunction("""COMPUTED_VALUE"""),"001")</f>
        <v>001</v>
      </c>
      <c r="F78" s="0" t="str">
        <f aca="false">IFERROR(__xludf.dummyfunction("""COMPUTED_VALUE"""),"1505")</f>
        <v>1505</v>
      </c>
      <c r="G78" s="0" t="str">
        <f aca="false">IFERROR(__xludf.dummyfunction("""COMPUTED_VALUE"""),"258105")</f>
        <v>258105</v>
      </c>
      <c r="H78" s="67" t="n">
        <f aca="false">IFERROR(__xludf.dummyfunction("""COMPUTED_VALUE"""),313.6)</f>
        <v>313.6</v>
      </c>
      <c r="I78" s="0" t="str">
        <v>EJA</v>
      </c>
    </row>
    <row r="79" customFormat="false" ht="12.75" hidden="false" customHeight="false" outlineLevel="0" collapsed="false">
      <c r="A79" s="0" t="str">
        <f aca="false">IFERROR(__xludf.dummyfunction("""COMPUTED_VALUE"""),"Paraíso")</f>
        <v>Paraíso</v>
      </c>
      <c r="B79" s="0" t="str">
        <f aca="false">IFERROR(__xludf.dummyfunction("""COMPUTED_VALUE"""),"Barrolandia")</f>
        <v>Barrolandia</v>
      </c>
      <c r="C79" s="0" t="str">
        <f aca="false">IFERROR(__xludf.dummyfunction("""COMPUTED_VALUE"""),"A..A. ESC. ESPECIAL AMOR DE DEUS")</f>
        <v>A..A. ESC. ESPECIAL AMOR DE DEUS</v>
      </c>
      <c r="D79" s="0" t="str">
        <f aca="false">IFERROR(__xludf.dummyfunction("""COMPUTED_VALUE"""),"07935641000187")</f>
        <v>07935641000187</v>
      </c>
      <c r="E79" s="0" t="str">
        <f aca="false">IFERROR(__xludf.dummyfunction("""COMPUTED_VALUE"""),"001")</f>
        <v>001</v>
      </c>
      <c r="F79" s="0" t="str">
        <f aca="false">IFERROR(__xludf.dummyfunction("""COMPUTED_VALUE"""),"0804")</f>
        <v>0804</v>
      </c>
      <c r="G79" s="0" t="str">
        <f aca="false">IFERROR(__xludf.dummyfunction("""COMPUTED_VALUE"""),"279501")</f>
        <v>279501</v>
      </c>
      <c r="H79" s="67" t="n">
        <f aca="false">IFERROR(__xludf.dummyfunction("""COMPUTED_VALUE"""),204.8)</f>
        <v>204.8</v>
      </c>
      <c r="I79" s="0" t="str">
        <v>EJA</v>
      </c>
    </row>
    <row r="80" customFormat="false" ht="12.75" hidden="false" customHeight="false" outlineLevel="0" collapsed="false">
      <c r="A80" s="0" t="str">
        <f aca="false">IFERROR(__xludf.dummyfunction("""COMPUTED_VALUE"""),"Paraíso")</f>
        <v>Paraíso</v>
      </c>
      <c r="B80" s="0" t="str">
        <f aca="false">IFERROR(__xludf.dummyfunction("""COMPUTED_VALUE"""),"Caseara")</f>
        <v>Caseara</v>
      </c>
      <c r="C80" s="0" t="str">
        <f aca="false">IFERROR(__xludf.dummyfunction("""COMPUTED_VALUE"""),"A.A. AO COLEGIO EST. TRAJANO DE ALMEIDA")</f>
        <v>A.A. AO COLEGIO EST. TRAJANO DE ALMEIDA</v>
      </c>
      <c r="D80" s="0" t="str">
        <f aca="false">IFERROR(__xludf.dummyfunction("""COMPUTED_VALUE"""),"01136037000104")</f>
        <v>01136037000104</v>
      </c>
      <c r="E80" s="0" t="str">
        <f aca="false">IFERROR(__xludf.dummyfunction("""COMPUTED_VALUE"""),"001")</f>
        <v>001</v>
      </c>
      <c r="F80" s="0" t="str">
        <f aca="false">IFERROR(__xludf.dummyfunction("""COMPUTED_VALUE"""),"0804")</f>
        <v>0804</v>
      </c>
      <c r="G80" s="0" t="str">
        <f aca="false">IFERROR(__xludf.dummyfunction("""COMPUTED_VALUE"""),"110558")</f>
        <v>110558</v>
      </c>
      <c r="H80" s="67" t="n">
        <f aca="false">IFERROR(__xludf.dummyfunction("""COMPUTED_VALUE"""),115.2)</f>
        <v>115.2</v>
      </c>
      <c r="I80" s="0" t="str">
        <v>EJA</v>
      </c>
    </row>
    <row r="81" customFormat="false" ht="12.75" hidden="false" customHeight="false" outlineLevel="0" collapsed="false">
      <c r="A81" s="0" t="str">
        <f aca="false">IFERROR(__xludf.dummyfunction("""COMPUTED_VALUE"""),"Paraíso")</f>
        <v>Paraíso</v>
      </c>
      <c r="B81" s="0" t="str">
        <f aca="false">IFERROR(__xludf.dummyfunction("""COMPUTED_VALUE"""),"Cristalandia")</f>
        <v>Cristalandia</v>
      </c>
      <c r="C81" s="0" t="str">
        <f aca="false">IFERROR(__xludf.dummyfunction("""COMPUTED_VALUE"""),"APAE DE CRISTALÂNDIA")</f>
        <v>APAE DE CRISTALÂNDIA</v>
      </c>
      <c r="D81" s="0" t="str">
        <f aca="false">IFERROR(__xludf.dummyfunction("""COMPUTED_VALUE"""),"01995319000167")</f>
        <v>01995319000167</v>
      </c>
      <c r="E81" s="0" t="str">
        <f aca="false">IFERROR(__xludf.dummyfunction("""COMPUTED_VALUE"""),"001")</f>
        <v>001</v>
      </c>
      <c r="F81" s="0" t="str">
        <f aca="false">IFERROR(__xludf.dummyfunction("""COMPUTED_VALUE"""),"3638")</f>
        <v>3638</v>
      </c>
      <c r="G81" s="0" t="str">
        <f aca="false">IFERROR(__xludf.dummyfunction("""COMPUTED_VALUE"""),"71315")</f>
        <v>71315</v>
      </c>
      <c r="H81" s="67" t="n">
        <f aca="false">IFERROR(__xludf.dummyfunction("""COMPUTED_VALUE"""),185.6)</f>
        <v>185.6</v>
      </c>
      <c r="I81" s="0" t="str">
        <v>EJA</v>
      </c>
    </row>
    <row r="82" customFormat="false" ht="12.75" hidden="false" customHeight="false" outlineLevel="0" collapsed="false">
      <c r="A82" s="0" t="str">
        <f aca="false">IFERROR(__xludf.dummyfunction("""COMPUTED_VALUE"""),"Paraíso")</f>
        <v>Paraíso</v>
      </c>
      <c r="B82" s="0" t="str">
        <f aca="false">IFERROR(__xludf.dummyfunction("""COMPUTED_VALUE"""),"Divinopolis do Tocantins")</f>
        <v>Divinopolis do Tocantins</v>
      </c>
      <c r="C82" s="0" t="str">
        <f aca="false">IFERROR(__xludf.dummyfunction("""COMPUTED_VALUE"""),"A.A. DO COLEGIO MUL. JOAO DIAS SOBRINHO")</f>
        <v>A.A. DO COLEGIO MUL. JOAO DIAS SOBRINHO</v>
      </c>
      <c r="D82" s="0" t="str">
        <f aca="false">IFERROR(__xludf.dummyfunction("""COMPUTED_VALUE"""),"01184383000168")</f>
        <v>01184383000168</v>
      </c>
      <c r="E82" s="0" t="str">
        <f aca="false">IFERROR(__xludf.dummyfunction("""COMPUTED_VALUE"""),"001")</f>
        <v>001</v>
      </c>
      <c r="F82" s="0" t="str">
        <f aca="false">IFERROR(__xludf.dummyfunction("""COMPUTED_VALUE"""),"3812")</f>
        <v>3812</v>
      </c>
      <c r="G82" s="0" t="str">
        <f aca="false">IFERROR(__xludf.dummyfunction("""COMPUTED_VALUE"""),"275069")</f>
        <v>275069</v>
      </c>
      <c r="H82" s="67" t="n">
        <f aca="false">IFERROR(__xludf.dummyfunction("""COMPUTED_VALUE"""),32)</f>
        <v>32</v>
      </c>
      <c r="I82" s="0" t="str">
        <v>EJA</v>
      </c>
    </row>
    <row r="83" customFormat="false" ht="12.75" hidden="false" customHeight="false" outlineLevel="0" collapsed="false">
      <c r="A83" s="0" t="str">
        <f aca="false">IFERROR(__xludf.dummyfunction("""COMPUTED_VALUE"""),"Paraíso")</f>
        <v>Paraíso</v>
      </c>
      <c r="B83" s="0" t="str">
        <f aca="false">IFERROR(__xludf.dummyfunction("""COMPUTED_VALUE"""),"Divinopolis do Tocantins")</f>
        <v>Divinopolis do Tocantins</v>
      </c>
      <c r="C83" s="0" t="str">
        <f aca="false">IFERROR(__xludf.dummyfunction("""COMPUTED_VALUE"""),"ASS. APOIO ESC. EST. D. CANDIDA DE FREITAS")</f>
        <v>ASS. APOIO ESC. EST. D. CANDIDA DE FREITAS</v>
      </c>
      <c r="D83" s="0" t="str">
        <f aca="false">IFERROR(__xludf.dummyfunction("""COMPUTED_VALUE"""),"01296363000189")</f>
        <v>01296363000189</v>
      </c>
      <c r="E83" s="0" t="str">
        <f aca="false">IFERROR(__xludf.dummyfunction("""COMPUTED_VALUE"""),"001")</f>
        <v>001</v>
      </c>
      <c r="F83" s="0" t="str">
        <f aca="false">IFERROR(__xludf.dummyfunction("""COMPUTED_VALUE"""),"3812")</f>
        <v>3812</v>
      </c>
      <c r="G83" s="0" t="str">
        <f aca="false">IFERROR(__xludf.dummyfunction("""COMPUTED_VALUE"""),"70629")</f>
        <v>70629</v>
      </c>
      <c r="H83" s="67" t="n">
        <f aca="false">IFERROR(__xludf.dummyfunction("""COMPUTED_VALUE"""),83.2)</f>
        <v>83.2</v>
      </c>
      <c r="I83" s="0" t="str">
        <v>EJA</v>
      </c>
    </row>
    <row r="84" customFormat="false" ht="12.75" hidden="false" customHeight="false" outlineLevel="0" collapsed="false">
      <c r="A84" s="0" t="str">
        <f aca="false">IFERROR(__xludf.dummyfunction("""COMPUTED_VALUE"""),"Paraíso")</f>
        <v>Paraíso</v>
      </c>
      <c r="B84" s="0" t="str">
        <f aca="false">IFERROR(__xludf.dummyfunction("""COMPUTED_VALUE"""),"Lagoa da Confusao")</f>
        <v>Lagoa da Confusao</v>
      </c>
      <c r="C84" s="0" t="str">
        <f aca="false">IFERROR(__xludf.dummyfunction("""COMPUTED_VALUE"""),"A.A.  ESTUD COL. EST. LAGOA DA CONFUSAO")</f>
        <v>A.A.  ESTUD COL. EST. LAGOA DA CONFUSAO</v>
      </c>
      <c r="D84" s="0" t="str">
        <f aca="false">IFERROR(__xludf.dummyfunction("""COMPUTED_VALUE"""),"01179116000100")</f>
        <v>01179116000100</v>
      </c>
      <c r="E84" s="0" t="str">
        <f aca="false">IFERROR(__xludf.dummyfunction("""COMPUTED_VALUE"""),"001")</f>
        <v>001</v>
      </c>
      <c r="F84" s="0" t="str">
        <f aca="false">IFERROR(__xludf.dummyfunction("""COMPUTED_VALUE"""),"3983")</f>
        <v>3983</v>
      </c>
      <c r="G84" s="0" t="str">
        <f aca="false">IFERROR(__xludf.dummyfunction("""COMPUTED_VALUE"""),"84735")</f>
        <v>84735</v>
      </c>
      <c r="H84" s="67" t="n">
        <f aca="false">IFERROR(__xludf.dummyfunction("""COMPUTED_VALUE"""),19.2)</f>
        <v>19.2</v>
      </c>
      <c r="I84" s="0" t="str">
        <v>EJA</v>
      </c>
    </row>
    <row r="85" customFormat="false" ht="12.75" hidden="false" customHeight="false" outlineLevel="0" collapsed="false">
      <c r="A85" s="0" t="str">
        <f aca="false">IFERROR(__xludf.dummyfunction("""COMPUTED_VALUE"""),"Paraíso")</f>
        <v>Paraíso</v>
      </c>
      <c r="B85" s="0" t="str">
        <f aca="false">IFERROR(__xludf.dummyfunction("""COMPUTED_VALUE"""),"Lagoa da Confusao")</f>
        <v>Lagoa da Confusao</v>
      </c>
      <c r="C85" s="0" t="str">
        <f aca="false">IFERROR(__xludf.dummyfunction("""COMPUTED_VALUE"""),"ASSOCIAÇÃO DA ESCOLA ESPECIAL LAGOA DA CONFUSÃO")</f>
        <v>ASSOCIAÇÃO DA ESCOLA ESPECIAL LAGOA DA CONFUSÃO</v>
      </c>
      <c r="D85" s="0" t="str">
        <f aca="false">IFERROR(__xludf.dummyfunction("""COMPUTED_VALUE"""),"08755554000100")</f>
        <v>08755554000100</v>
      </c>
      <c r="E85" s="0" t="str">
        <f aca="false">IFERROR(__xludf.dummyfunction("""COMPUTED_VALUE"""),"001")</f>
        <v>001</v>
      </c>
      <c r="F85" s="0" t="str">
        <f aca="false">IFERROR(__xludf.dummyfunction("""COMPUTED_VALUE"""),"3983")</f>
        <v>3983</v>
      </c>
      <c r="G85" s="0" t="str">
        <f aca="false">IFERROR(__xludf.dummyfunction("""COMPUTED_VALUE"""),"83712")</f>
        <v>83712</v>
      </c>
      <c r="H85" s="67" t="n">
        <f aca="false">IFERROR(__xludf.dummyfunction("""COMPUTED_VALUE"""),83.2)</f>
        <v>83.2</v>
      </c>
      <c r="I85" s="0" t="str">
        <v>EJA</v>
      </c>
    </row>
    <row r="86" customFormat="false" ht="12.75" hidden="false" customHeight="false" outlineLevel="0" collapsed="false">
      <c r="A86" s="0" t="str">
        <f aca="false">IFERROR(__xludf.dummyfunction("""COMPUTED_VALUE"""),"Paraíso")</f>
        <v>Paraíso</v>
      </c>
      <c r="B86" s="0" t="str">
        <f aca="false">IFERROR(__xludf.dummyfunction("""COMPUTED_VALUE"""),"Nova Rosalandia")</f>
        <v>Nova Rosalandia</v>
      </c>
      <c r="C86" s="0" t="str">
        <f aca="false">IFERROR(__xludf.dummyfunction("""COMPUTED_VALUE"""),"A. ESC. COM. ESC. EST.PEDRO XAVIER TEIXEIRA")</f>
        <v>A. ESC. COM. ESC. EST.PEDRO XAVIER TEIXEIRA</v>
      </c>
      <c r="D86" s="0" t="str">
        <f aca="false">IFERROR(__xludf.dummyfunction("""COMPUTED_VALUE"""),"01068367000100")</f>
        <v>01068367000100</v>
      </c>
      <c r="E86" s="0" t="str">
        <f aca="false">IFERROR(__xludf.dummyfunction("""COMPUTED_VALUE"""),"001")</f>
        <v>001</v>
      </c>
      <c r="F86" s="0" t="str">
        <f aca="false">IFERROR(__xludf.dummyfunction("""COMPUTED_VALUE"""),"0804")</f>
        <v>0804</v>
      </c>
      <c r="G86" s="0" t="str">
        <f aca="false">IFERROR(__xludf.dummyfunction("""COMPUTED_VALUE"""),"234265")</f>
        <v>234265</v>
      </c>
      <c r="H86" s="67" t="n">
        <f aca="false">IFERROR(__xludf.dummyfunction("""COMPUTED_VALUE"""),102.4)</f>
        <v>102.4</v>
      </c>
      <c r="I86" s="0" t="str">
        <v>EJA</v>
      </c>
    </row>
    <row r="87" customFormat="false" ht="12.75" hidden="false" customHeight="false" outlineLevel="0" collapsed="false">
      <c r="A87" s="0" t="str">
        <f aca="false">IFERROR(__xludf.dummyfunction("""COMPUTED_VALUE"""),"Paraíso")</f>
        <v>Paraíso</v>
      </c>
      <c r="B87" s="0" t="str">
        <f aca="false">IFERROR(__xludf.dummyfunction("""COMPUTED_VALUE"""),"Paraiso do Tocantins")</f>
        <v>Paraiso do Tocantins</v>
      </c>
      <c r="C87" s="0" t="str">
        <f aca="false">IFERROR(__xludf.dummyfunction("""COMPUTED_VALUE"""),"ASSOC. APOIO AO CEM JOSE ALVES DE ASSIS")</f>
        <v>ASSOC. APOIO AO CEM JOSE ALVES DE ASSIS</v>
      </c>
      <c r="D87" s="0" t="str">
        <f aca="false">IFERROR(__xludf.dummyfunction("""COMPUTED_VALUE"""),"01181169000158")</f>
        <v>01181169000158</v>
      </c>
      <c r="E87" s="0" t="str">
        <f aca="false">IFERROR(__xludf.dummyfunction("""COMPUTED_VALUE"""),"001")</f>
        <v>001</v>
      </c>
      <c r="F87" s="0" t="str">
        <f aca="false">IFERROR(__xludf.dummyfunction("""COMPUTED_VALUE"""),"0804")</f>
        <v>0804</v>
      </c>
      <c r="G87" s="0" t="str">
        <f aca="false">IFERROR(__xludf.dummyfunction("""COMPUTED_VALUE"""),"286257")</f>
        <v>286257</v>
      </c>
      <c r="H87" s="67" t="n">
        <f aca="false">IFERROR(__xludf.dummyfunction("""COMPUTED_VALUE"""),601.6)</f>
        <v>601.6</v>
      </c>
      <c r="I87" s="0" t="str">
        <v>EJA</v>
      </c>
    </row>
    <row r="88" customFormat="false" ht="12.75" hidden="false" customHeight="false" outlineLevel="0" collapsed="false">
      <c r="A88" s="0" t="str">
        <f aca="false">IFERROR(__xludf.dummyfunction("""COMPUTED_VALUE"""),"Paraíso")</f>
        <v>Paraíso</v>
      </c>
      <c r="B88" s="0" t="str">
        <f aca="false">IFERROR(__xludf.dummyfunction("""COMPUTED_VALUE"""),"Paraiso do Tocantins")</f>
        <v>Paraiso do Tocantins</v>
      </c>
      <c r="C88" s="0" t="str">
        <f aca="false">IFERROR(__xludf.dummyfunction("""COMPUTED_VALUE"""),"AAE. ESPECIAL LUZ DA VIDA")</f>
        <v>AAE. ESPECIAL LUZ DA VIDA</v>
      </c>
      <c r="D88" s="0" t="str">
        <f aca="false">IFERROR(__xludf.dummyfunction("""COMPUTED_VALUE"""),"07905330000175")</f>
        <v>07905330000175</v>
      </c>
      <c r="E88" s="0" t="str">
        <f aca="false">IFERROR(__xludf.dummyfunction("""COMPUTED_VALUE"""),"001")</f>
        <v>001</v>
      </c>
      <c r="F88" s="0" t="str">
        <f aca="false">IFERROR(__xludf.dummyfunction("""COMPUTED_VALUE"""),"0804")</f>
        <v>0804</v>
      </c>
      <c r="G88" s="0" t="str">
        <f aca="false">IFERROR(__xludf.dummyfunction("""COMPUTED_VALUE"""),"331724")</f>
        <v>331724</v>
      </c>
      <c r="H88" s="67" t="n">
        <f aca="false">IFERROR(__xludf.dummyfunction("""COMPUTED_VALUE"""),409.6)</f>
        <v>409.6</v>
      </c>
      <c r="I88" s="0" t="str">
        <v>EJA</v>
      </c>
    </row>
    <row r="89" customFormat="false" ht="12.75" hidden="false" customHeight="false" outlineLevel="0" collapsed="false">
      <c r="A89" s="0" t="str">
        <f aca="false">IFERROR(__xludf.dummyfunction("""COMPUTED_VALUE"""),"Paraíso")</f>
        <v>Paraíso</v>
      </c>
      <c r="B89" s="0" t="str">
        <f aca="false">IFERROR(__xludf.dummyfunction("""COMPUTED_VALUE"""),"Pugmil")</f>
        <v>Pugmil</v>
      </c>
      <c r="C89" s="0" t="str">
        <f aca="false">IFERROR(__xludf.dummyfunction("""COMPUTED_VALUE"""),"A.A. DA ESC. EST. DARCY RIBEIRO")</f>
        <v>A.A. DA ESC. EST. DARCY RIBEIRO</v>
      </c>
      <c r="D89" s="0" t="str">
        <f aca="false">IFERROR(__xludf.dummyfunction("""COMPUTED_VALUE"""),"02382845000114")</f>
        <v>02382845000114</v>
      </c>
      <c r="E89" s="0" t="str">
        <f aca="false">IFERROR(__xludf.dummyfunction("""COMPUTED_VALUE"""),"001")</f>
        <v>001</v>
      </c>
      <c r="F89" s="0" t="str">
        <f aca="false">IFERROR(__xludf.dummyfunction("""COMPUTED_VALUE"""),"0804")</f>
        <v>0804</v>
      </c>
      <c r="G89" s="0" t="str">
        <f aca="false">IFERROR(__xludf.dummyfunction("""COMPUTED_VALUE"""),"286648")</f>
        <v>286648</v>
      </c>
      <c r="H89" s="67" t="n">
        <f aca="false">IFERROR(__xludf.dummyfunction("""COMPUTED_VALUE"""),230.4)</f>
        <v>230.4</v>
      </c>
      <c r="I89" s="0" t="str">
        <v>EJA</v>
      </c>
    </row>
    <row r="90" customFormat="false" ht="12.75" hidden="false" customHeight="false" outlineLevel="0" collapsed="false">
      <c r="A90" s="0" t="str">
        <f aca="false">IFERROR(__xludf.dummyfunction("""COMPUTED_VALUE"""),"Pedro Afonso")</f>
        <v>Pedro Afonso</v>
      </c>
      <c r="B90" s="0" t="str">
        <f aca="false">IFERROR(__xludf.dummyfunction("""COMPUTED_VALUE"""),"Itacaja")</f>
        <v>Itacaja</v>
      </c>
      <c r="C90" s="0" t="str">
        <f aca="false">IFERROR(__xludf.dummyfunction("""COMPUTED_VALUE"""),"ASSOC. APOIO ESC. EST. ALMEIDA SARDINHA")</f>
        <v>ASSOC. APOIO ESC. EST. ALMEIDA SARDINHA</v>
      </c>
      <c r="D90" s="0" t="str">
        <f aca="false">IFERROR(__xludf.dummyfunction("""COMPUTED_VALUE"""),"01138335000133")</f>
        <v>01138335000133</v>
      </c>
      <c r="E90" s="0" t="str">
        <f aca="false">IFERROR(__xludf.dummyfunction("""COMPUTED_VALUE"""),"001")</f>
        <v>001</v>
      </c>
      <c r="F90" s="0" t="str">
        <f aca="false">IFERROR(__xludf.dummyfunction("""COMPUTED_VALUE"""),"2094")</f>
        <v>2094</v>
      </c>
      <c r="G90" s="0" t="str">
        <f aca="false">IFERROR(__xludf.dummyfunction("""COMPUTED_VALUE"""),"466484")</f>
        <v>466484</v>
      </c>
      <c r="H90" s="67" t="n">
        <f aca="false">IFERROR(__xludf.dummyfunction("""COMPUTED_VALUE"""),358.4)</f>
        <v>358.4</v>
      </c>
      <c r="I90" s="0" t="str">
        <v>EJA</v>
      </c>
    </row>
    <row r="91" customFormat="false" ht="12.75" hidden="false" customHeight="false" outlineLevel="0" collapsed="false">
      <c r="A91" s="0" t="str">
        <f aca="false">IFERROR(__xludf.dummyfunction("""COMPUTED_VALUE"""),"Pedro Afonso")</f>
        <v>Pedro Afonso</v>
      </c>
      <c r="B91" s="0" t="str">
        <f aca="false">IFERROR(__xludf.dummyfunction("""COMPUTED_VALUE"""),"Pedro Afonso")</f>
        <v>Pedro Afonso</v>
      </c>
      <c r="C91" s="0" t="str">
        <f aca="false">IFERROR(__xludf.dummyfunction("""COMPUTED_VALUE"""),"ASSOCIAÇÃO DE PAIS E AMIGOS DOS EXCEPCIONAIS DE PEDRO AFONSO")</f>
        <v>ASSOCIAÇÃO DE PAIS E AMIGOS DOS EXCEPCIONAIS DE PEDRO AFONSO</v>
      </c>
      <c r="D91" s="0" t="str">
        <f aca="false">IFERROR(__xludf.dummyfunction("""COMPUTED_VALUE"""),"04406588000139")</f>
        <v>04406588000139</v>
      </c>
      <c r="E91" s="0" t="str">
        <f aca="false">IFERROR(__xludf.dummyfunction("""COMPUTED_VALUE"""),"001")</f>
        <v>001</v>
      </c>
      <c r="F91" s="0" t="str">
        <f aca="false">IFERROR(__xludf.dummyfunction("""COMPUTED_VALUE"""),"1595")</f>
        <v>1595</v>
      </c>
      <c r="G91" s="0" t="str">
        <f aca="false">IFERROR(__xludf.dummyfunction("""COMPUTED_VALUE"""),"119105")</f>
        <v>119105</v>
      </c>
      <c r="H91" s="67" t="n">
        <f aca="false">IFERROR(__xludf.dummyfunction("""COMPUTED_VALUE"""),761.6)</f>
        <v>761.6</v>
      </c>
      <c r="I91" s="0" t="str">
        <v>EJA</v>
      </c>
    </row>
    <row r="92" customFormat="false" ht="12.75" hidden="false" customHeight="false" outlineLevel="0" collapsed="false">
      <c r="A92" s="0" t="str">
        <f aca="false">IFERROR(__xludf.dummyfunction("""COMPUTED_VALUE"""),"Pedro Afonso")</f>
        <v>Pedro Afonso</v>
      </c>
      <c r="B92" s="0" t="str">
        <f aca="false">IFERROR(__xludf.dummyfunction("""COMPUTED_VALUE"""),"Pedro Afonso")</f>
        <v>Pedro Afonso</v>
      </c>
      <c r="C92" s="0" t="str">
        <f aca="false">IFERROR(__xludf.dummyfunction("""COMPUTED_VALUE"""),"A. DE PAIS E MEST. DA ESC. EST. ANA AMORIM")</f>
        <v>A. DE PAIS E MEST. DA ESC. EST. ANA AMORIM</v>
      </c>
      <c r="D92" s="0" t="str">
        <f aca="false">IFERROR(__xludf.dummyfunction("""COMPUTED_VALUE"""),"01990364000129")</f>
        <v>01990364000129</v>
      </c>
      <c r="E92" s="0" t="str">
        <f aca="false">IFERROR(__xludf.dummyfunction("""COMPUTED_VALUE"""),"001")</f>
        <v>001</v>
      </c>
      <c r="F92" s="0" t="str">
        <f aca="false">IFERROR(__xludf.dummyfunction("""COMPUTED_VALUE"""),"1595")</f>
        <v>1595</v>
      </c>
      <c r="G92" s="0" t="str">
        <f aca="false">IFERROR(__xludf.dummyfunction("""COMPUTED_VALUE"""),"59722")</f>
        <v>59722</v>
      </c>
      <c r="H92" s="67" t="n">
        <f aca="false">IFERROR(__xludf.dummyfunction("""COMPUTED_VALUE"""),377.6)</f>
        <v>377.6</v>
      </c>
      <c r="I92" s="0" t="str">
        <v>EJA</v>
      </c>
    </row>
    <row r="93" customFormat="false" ht="12.75" hidden="false" customHeight="false" outlineLevel="0" collapsed="false">
      <c r="A93" s="0" t="str">
        <f aca="false">IFERROR(__xludf.dummyfunction("""COMPUTED_VALUE"""),"Porto Nacional")</f>
        <v>Porto Nacional</v>
      </c>
      <c r="B93" s="0" t="str">
        <f aca="false">IFERROR(__xludf.dummyfunction("""COMPUTED_VALUE"""),"Fatima")</f>
        <v>Fatima</v>
      </c>
      <c r="C93" s="0" t="str">
        <f aca="false">IFERROR(__xludf.dummyfunction("""COMPUTED_VALUE"""),"A.A. ESCOLA ESTADUAL CONCEICAO BRITO")</f>
        <v>A.A. ESCOLA ESTADUAL CONCEICAO BRITO</v>
      </c>
      <c r="D93" s="0" t="str">
        <f aca="false">IFERROR(__xludf.dummyfunction("""COMPUTED_VALUE"""),"01268285000109")</f>
        <v>01268285000109</v>
      </c>
      <c r="E93" s="0" t="str">
        <f aca="false">IFERROR(__xludf.dummyfunction("""COMPUTED_VALUE"""),"001")</f>
        <v>001</v>
      </c>
      <c r="F93" s="0" t="str">
        <f aca="false">IFERROR(__xludf.dummyfunction("""COMPUTED_VALUE"""),"4107")</f>
        <v>4107</v>
      </c>
      <c r="G93" s="0" t="str">
        <f aca="false">IFERROR(__xludf.dummyfunction("""COMPUTED_VALUE"""),"50911")</f>
        <v>50911</v>
      </c>
      <c r="H93" s="67" t="n">
        <f aca="false">IFERROR(__xludf.dummyfunction("""COMPUTED_VALUE"""),51.2)</f>
        <v>51.2</v>
      </c>
      <c r="I93" s="0" t="str">
        <v>EJA</v>
      </c>
    </row>
    <row r="94" customFormat="false" ht="12.75" hidden="false" customHeight="false" outlineLevel="0" collapsed="false">
      <c r="A94" s="0" t="str">
        <f aca="false">IFERROR(__xludf.dummyfunction("""COMPUTED_VALUE"""),"Porto Nacional")</f>
        <v>Porto Nacional</v>
      </c>
      <c r="B94" s="0" t="str">
        <f aca="false">IFERROR(__xludf.dummyfunction("""COMPUTED_VALUE"""),"Fatima")</f>
        <v>Fatima</v>
      </c>
      <c r="C94" s="0" t="str">
        <f aca="false">IFERROR(__xludf.dummyfunction("""COMPUTED_VALUE"""),"ASSOC. DE APOIO A ESCOLA ESPECIAL RENASCER")</f>
        <v>ASSOC. DE APOIO A ESCOLA ESPECIAL RENASCER</v>
      </c>
      <c r="D94" s="0" t="str">
        <f aca="false">IFERROR(__xludf.dummyfunction("""COMPUTED_VALUE"""),"11726757000183")</f>
        <v>11726757000183</v>
      </c>
      <c r="E94" s="0" t="str">
        <f aca="false">IFERROR(__xludf.dummyfunction("""COMPUTED_VALUE"""),"001")</f>
        <v>001</v>
      </c>
      <c r="F94" s="0" t="str">
        <f aca="false">IFERROR(__xludf.dummyfunction("""COMPUTED_VALUE"""),"4107")</f>
        <v>4107</v>
      </c>
      <c r="G94" s="0" t="str">
        <f aca="false">IFERROR(__xludf.dummyfunction("""COMPUTED_VALUE"""),"7991X")</f>
        <v>7991X</v>
      </c>
      <c r="H94" s="67" t="n">
        <f aca="false">IFERROR(__xludf.dummyfunction("""COMPUTED_VALUE"""),211.2)</f>
        <v>211.2</v>
      </c>
      <c r="I94" s="0" t="str">
        <v>EJA</v>
      </c>
    </row>
    <row r="95" customFormat="false" ht="12.75" hidden="false" customHeight="false" outlineLevel="0" collapsed="false">
      <c r="A95" s="0" t="str">
        <f aca="false">IFERROR(__xludf.dummyfunction("""COMPUTED_VALUE"""),"Porto Nacional")</f>
        <v>Porto Nacional</v>
      </c>
      <c r="B95" s="0" t="str">
        <f aca="false">IFERROR(__xludf.dummyfunction("""COMPUTED_VALUE"""),"Monte do Carmo")</f>
        <v>Monte do Carmo</v>
      </c>
      <c r="C95" s="0" t="str">
        <f aca="false">IFERROR(__xludf.dummyfunction("""COMPUTED_VALUE"""),"A.A.  DO COLEGIO EST. PADRE GAMA")</f>
        <v>A.A.  DO COLEGIO EST. PADRE GAMA</v>
      </c>
      <c r="D95" s="0" t="str">
        <f aca="false">IFERROR(__xludf.dummyfunction("""COMPUTED_VALUE"""),"01071443000136")</f>
        <v>01071443000136</v>
      </c>
      <c r="E95" s="0" t="str">
        <f aca="false">IFERROR(__xludf.dummyfunction("""COMPUTED_VALUE"""),"001")</f>
        <v>001</v>
      </c>
      <c r="F95" s="0" t="str">
        <f aca="false">IFERROR(__xludf.dummyfunction("""COMPUTED_VALUE"""),"1117")</f>
        <v>1117</v>
      </c>
      <c r="G95" s="0" t="str">
        <f aca="false">IFERROR(__xludf.dummyfunction("""COMPUTED_VALUE"""),"0312878")</f>
        <v>0312878</v>
      </c>
      <c r="H95" s="67" t="n">
        <f aca="false">IFERROR(__xludf.dummyfunction("""COMPUTED_VALUE"""),76.8)</f>
        <v>76.8</v>
      </c>
      <c r="I95" s="0" t="str">
        <v>EJA</v>
      </c>
    </row>
    <row r="96" customFormat="false" ht="12.75" hidden="false" customHeight="false" outlineLevel="0" collapsed="false">
      <c r="A96" s="0" t="str">
        <f aca="false">IFERROR(__xludf.dummyfunction("""COMPUTED_VALUE"""),"Porto Nacional")</f>
        <v>Porto Nacional</v>
      </c>
      <c r="B96" s="0" t="str">
        <f aca="false">IFERROR(__xludf.dummyfunction("""COMPUTED_VALUE"""),"Natividade")</f>
        <v>Natividade</v>
      </c>
      <c r="C96" s="0" t="str">
        <f aca="false">IFERROR(__xludf.dummyfunction("""COMPUTED_VALUE"""),"ASSOC. DE APOIO A ESC. ESPECIAL TIA CORACI DE SENA FERNANDES")</f>
        <v>ASSOC. DE APOIO A ESC. ESPECIAL TIA CORACI DE SENA FERNANDES</v>
      </c>
      <c r="D96" s="0" t="str">
        <f aca="false">IFERROR(__xludf.dummyfunction("""COMPUTED_VALUE"""),"17163914000176")</f>
        <v>17163914000176</v>
      </c>
      <c r="E96" s="0" t="str">
        <f aca="false">IFERROR(__xludf.dummyfunction("""COMPUTED_VALUE"""),"001")</f>
        <v>001</v>
      </c>
      <c r="F96" s="0" t="str">
        <f aca="false">IFERROR(__xludf.dummyfunction("""COMPUTED_VALUE"""),"2334")</f>
        <v>2334</v>
      </c>
      <c r="G96" s="0" t="str">
        <f aca="false">IFERROR(__xludf.dummyfunction("""COMPUTED_VALUE"""),"19860")</f>
        <v>19860</v>
      </c>
      <c r="H96" s="67" t="n">
        <f aca="false">IFERROR(__xludf.dummyfunction("""COMPUTED_VALUE"""),288)</f>
        <v>288</v>
      </c>
      <c r="I96" s="0" t="str">
        <v>EJA</v>
      </c>
    </row>
    <row r="97" customFormat="false" ht="12.75" hidden="false" customHeight="false" outlineLevel="0" collapsed="false">
      <c r="A97" s="0" t="str">
        <f aca="false">IFERROR(__xludf.dummyfunction("""COMPUTED_VALUE"""),"Porto Nacional")</f>
        <v>Porto Nacional</v>
      </c>
      <c r="B97" s="0" t="str">
        <f aca="false">IFERROR(__xludf.dummyfunction("""COMPUTED_VALUE"""),"Natividade")</f>
        <v>Natividade</v>
      </c>
      <c r="C97" s="0" t="str">
        <f aca="false">IFERROR(__xludf.dummyfunction("""COMPUTED_VALUE"""),"A.A. E. EST.NOSSA SENHORA DE FATIMA")</f>
        <v>A.A. E. EST.NOSSA SENHORA DE FATIMA</v>
      </c>
      <c r="D97" s="0" t="str">
        <f aca="false">IFERROR(__xludf.dummyfunction("""COMPUTED_VALUE"""),"01064860000151")</f>
        <v>01064860000151</v>
      </c>
      <c r="E97" s="0" t="str">
        <f aca="false">IFERROR(__xludf.dummyfunction("""COMPUTED_VALUE"""),"003")</f>
        <v>003</v>
      </c>
      <c r="F97" s="0" t="str">
        <f aca="false">IFERROR(__xludf.dummyfunction("""COMPUTED_VALUE"""),"0037")</f>
        <v>0037</v>
      </c>
      <c r="G97" s="0" t="str">
        <f aca="false">IFERROR(__xludf.dummyfunction("""COMPUTED_VALUE"""),"0702646")</f>
        <v>0702646</v>
      </c>
      <c r="H97" s="67" t="n">
        <f aca="false">IFERROR(__xludf.dummyfunction("""COMPUTED_VALUE"""),153.6)</f>
        <v>153.6</v>
      </c>
      <c r="I97" s="0" t="str">
        <v>EJA</v>
      </c>
    </row>
    <row r="98" customFormat="false" ht="12.75" hidden="false" customHeight="false" outlineLevel="0" collapsed="false">
      <c r="A98" s="0" t="str">
        <f aca="false">IFERROR(__xludf.dummyfunction("""COMPUTED_VALUE"""),"Porto Nacional")</f>
        <v>Porto Nacional</v>
      </c>
      <c r="B98" s="0" t="str">
        <f aca="false">IFERROR(__xludf.dummyfunction("""COMPUTED_VALUE"""),"Ponte Alta do Tocantins")</f>
        <v>Ponte Alta do Tocantins</v>
      </c>
      <c r="C98" s="0" t="str">
        <f aca="false">IFERROR(__xludf.dummyfunction("""COMPUTED_VALUE"""),"ASS. DE APOIO A ESCOLA EST. ESPECIAL AMILSON FRAZÃO DOS REIS")</f>
        <v>ASS. DE APOIO A ESCOLA EST. ESPECIAL AMILSON FRAZÃO DOS REIS</v>
      </c>
      <c r="D98" s="0" t="str">
        <f aca="false">IFERROR(__xludf.dummyfunction("""COMPUTED_VALUE"""),"20309905000155")</f>
        <v>20309905000155</v>
      </c>
      <c r="E98" s="0" t="str">
        <f aca="false">IFERROR(__xludf.dummyfunction("""COMPUTED_VALUE"""),"001")</f>
        <v>001</v>
      </c>
      <c r="F98" s="0" t="str">
        <f aca="false">IFERROR(__xludf.dummyfunction("""COMPUTED_VALUE"""),"1117")</f>
        <v>1117</v>
      </c>
      <c r="G98" s="0" t="str">
        <f aca="false">IFERROR(__xludf.dummyfunction("""COMPUTED_VALUE"""),"567426")</f>
        <v>567426</v>
      </c>
      <c r="H98" s="67" t="n">
        <f aca="false">IFERROR(__xludf.dummyfunction("""COMPUTED_VALUE"""),281.6)</f>
        <v>281.6</v>
      </c>
      <c r="I98" s="0" t="str">
        <v>EJA</v>
      </c>
    </row>
    <row r="99" customFormat="false" ht="12.75" hidden="false" customHeight="false" outlineLevel="0" collapsed="false">
      <c r="A99" s="0" t="str">
        <f aca="false">IFERROR(__xludf.dummyfunction("""COMPUTED_VALUE"""),"Porto Nacional")</f>
        <v>Porto Nacional</v>
      </c>
      <c r="B99" s="0" t="str">
        <f aca="false">IFERROR(__xludf.dummyfunction("""COMPUTED_VALUE"""),"Porto Nacional")</f>
        <v>Porto Nacional</v>
      </c>
      <c r="C99" s="0" t="str">
        <f aca="false">IFERROR(__xludf.dummyfunction("""COMPUTED_VALUE"""),"ASSOC. DE A.DO CEM PROFº. FLORÊNCIO AIRES DA SILVA")</f>
        <v>ASSOC. DE A.DO CEM PROFº. FLORÊNCIO AIRES DA SILVA</v>
      </c>
      <c r="D99" s="0" t="str">
        <f aca="false">IFERROR(__xludf.dummyfunction("""COMPUTED_VALUE"""),"01138326000142")</f>
        <v>01138326000142</v>
      </c>
      <c r="E99" s="0" t="str">
        <f aca="false">IFERROR(__xludf.dummyfunction("""COMPUTED_VALUE"""),"001")</f>
        <v>001</v>
      </c>
      <c r="F99" s="0" t="str">
        <f aca="false">IFERROR(__xludf.dummyfunction("""COMPUTED_VALUE"""),"1117")</f>
        <v>1117</v>
      </c>
      <c r="G99" s="0" t="str">
        <f aca="false">IFERROR(__xludf.dummyfunction("""COMPUTED_VALUE"""),"5500X")</f>
        <v>5500X</v>
      </c>
      <c r="H99" s="67" t="n">
        <f aca="false">IFERROR(__xludf.dummyfunction("""COMPUTED_VALUE"""),300.8)</f>
        <v>300.8</v>
      </c>
      <c r="I99" s="0" t="str">
        <v>EJA</v>
      </c>
    </row>
    <row r="100" customFormat="false" ht="12.75" hidden="false" customHeight="false" outlineLevel="0" collapsed="false">
      <c r="A100" s="0" t="str">
        <f aca="false">IFERROR(__xludf.dummyfunction("""COMPUTED_VALUE"""),"Porto Nacional")</f>
        <v>Porto Nacional</v>
      </c>
      <c r="B100" s="0" t="str">
        <f aca="false">IFERROR(__xludf.dummyfunction("""COMPUTED_VALUE"""),"Porto Nacional")</f>
        <v>Porto Nacional</v>
      </c>
      <c r="C100" s="0" t="str">
        <f aca="false">IFERROR(__xludf.dummyfunction("""COMPUTED_VALUE"""),"A. ESCOL.COM. ESC. EST. MAL.ARTUR C.E SILVA")</f>
        <v>A. ESCOL.COM. ESC. EST. MAL.ARTUR C.E SILVA</v>
      </c>
      <c r="D100" s="0" t="str">
        <f aca="false">IFERROR(__xludf.dummyfunction("""COMPUTED_VALUE"""),"01112763000197")</f>
        <v>01112763000197</v>
      </c>
      <c r="E100" s="0" t="str">
        <f aca="false">IFERROR(__xludf.dummyfunction("""COMPUTED_VALUE"""),"104")</f>
        <v>104</v>
      </c>
      <c r="F100" s="0" t="str">
        <f aca="false">IFERROR(__xludf.dummyfunction("""COMPUTED_VALUE"""),"1829")</f>
        <v>1829</v>
      </c>
      <c r="G100" s="0" t="str">
        <f aca="false">IFERROR(__xludf.dummyfunction("""COMPUTED_VALUE"""),"307364")</f>
        <v>307364</v>
      </c>
      <c r="H100" s="67" t="n">
        <f aca="false">IFERROR(__xludf.dummyfunction("""COMPUTED_VALUE"""),428.8)</f>
        <v>428.8</v>
      </c>
      <c r="I100" s="0" t="str">
        <v>EJA</v>
      </c>
    </row>
    <row r="101" customFormat="false" ht="12.75" hidden="false" customHeight="false" outlineLevel="0" collapsed="false">
      <c r="A101" s="0" t="str">
        <f aca="false">IFERROR(__xludf.dummyfunction("""COMPUTED_VALUE"""),"Porto Nacional")</f>
        <v>Porto Nacional</v>
      </c>
      <c r="B101" s="0" t="str">
        <f aca="false">IFERROR(__xludf.dummyfunction("""COMPUTED_VALUE"""),"Porto Nacional")</f>
        <v>Porto Nacional</v>
      </c>
      <c r="C101" s="0" t="str">
        <f aca="false">IFERROR(__xludf.dummyfunction("""COMPUTED_VALUE"""),"ASSOC.P.A.DOS EXCEP. DE PORTO NACIONAL")</f>
        <v>ASSOC.P.A.DOS EXCEP. DE PORTO NACIONAL</v>
      </c>
      <c r="D101" s="0" t="str">
        <f aca="false">IFERROR(__xludf.dummyfunction("""COMPUTED_VALUE"""),"26752113000137")</f>
        <v>26752113000137</v>
      </c>
      <c r="E101" s="0" t="str">
        <f aca="false">IFERROR(__xludf.dummyfunction("""COMPUTED_VALUE"""),"001")</f>
        <v>001</v>
      </c>
      <c r="F101" s="0" t="str">
        <f aca="false">IFERROR(__xludf.dummyfunction("""COMPUTED_VALUE"""),"1117")</f>
        <v>1117</v>
      </c>
      <c r="G101" s="0" t="str">
        <f aca="false">IFERROR(__xludf.dummyfunction("""COMPUTED_VALUE"""),"86657")</f>
        <v>86657</v>
      </c>
      <c r="H101" s="67" t="n">
        <f aca="false">IFERROR(__xludf.dummyfunction("""COMPUTED_VALUE"""),556.8)</f>
        <v>556.8</v>
      </c>
      <c r="I101" s="0" t="str">
        <v>EJA</v>
      </c>
    </row>
    <row r="102" customFormat="false" ht="12.75" hidden="false" customHeight="false" outlineLevel="0" collapsed="false">
      <c r="A102" s="0" t="str">
        <f aca="false">IFERROR(__xludf.dummyfunction("""COMPUTED_VALUE"""),"Porto Nacional")</f>
        <v>Porto Nacional</v>
      </c>
      <c r="B102" s="0" t="str">
        <f aca="false">IFERROR(__xludf.dummyfunction("""COMPUTED_VALUE"""),"Porto Nacional")</f>
        <v>Porto Nacional</v>
      </c>
      <c r="C102" s="0" t="str">
        <f aca="false">IFERROR(__xludf.dummyfunction("""COMPUTED_VALUE"""),"A.A. DA ESC. EST. ALCIDES RODRIGUES AIRES")</f>
        <v>A.A. DA ESC. EST. ALCIDES RODRIGUES AIRES</v>
      </c>
      <c r="D102" s="0" t="str">
        <f aca="false">IFERROR(__xludf.dummyfunction("""COMPUTED_VALUE"""),"03495455000113")</f>
        <v>03495455000113</v>
      </c>
      <c r="E102" s="0" t="str">
        <f aca="false">IFERROR(__xludf.dummyfunction("""COMPUTED_VALUE"""),"001")</f>
        <v>001</v>
      </c>
      <c r="F102" s="0" t="str">
        <f aca="false">IFERROR(__xludf.dummyfunction("""COMPUTED_VALUE"""),"1117")</f>
        <v>1117</v>
      </c>
      <c r="G102" s="0" t="str">
        <f aca="false">IFERROR(__xludf.dummyfunction("""COMPUTED_VALUE"""),"77143")</f>
        <v>77143</v>
      </c>
      <c r="H102" s="67" t="n">
        <f aca="false">IFERROR(__xludf.dummyfunction("""COMPUTED_VALUE"""),403.2)</f>
        <v>403.2</v>
      </c>
      <c r="I102" s="0" t="str">
        <v>EJA</v>
      </c>
    </row>
    <row r="103" customFormat="false" ht="12.75" hidden="false" customHeight="false" outlineLevel="0" collapsed="false">
      <c r="A103" s="0" t="str">
        <f aca="false">IFERROR(__xludf.dummyfunction("""COMPUTED_VALUE"""),"Porto Nacional")</f>
        <v>Porto Nacional</v>
      </c>
      <c r="B103" s="0" t="str">
        <f aca="false">IFERROR(__xludf.dummyfunction("""COMPUTED_VALUE"""),"Santa Rosa do Tocantins")</f>
        <v>Santa Rosa do Tocantins</v>
      </c>
      <c r="C103" s="0" t="str">
        <f aca="false">IFERROR(__xludf.dummyfunction("""COMPUTED_VALUE"""),"A.A. E. E. TENENTE SALVADOR RIBEIRO")</f>
        <v>A.A. E. E. TENENTE SALVADOR RIBEIRO</v>
      </c>
      <c r="D103" s="0" t="str">
        <f aca="false">IFERROR(__xludf.dummyfunction("""COMPUTED_VALUE"""),"01066424000111")</f>
        <v>01066424000111</v>
      </c>
      <c r="E103" s="0" t="str">
        <f aca="false">IFERROR(__xludf.dummyfunction("""COMPUTED_VALUE"""),"001")</f>
        <v>001</v>
      </c>
      <c r="F103" s="0" t="str">
        <f aca="false">IFERROR(__xludf.dummyfunction("""COMPUTED_VALUE"""),"1117")</f>
        <v>1117</v>
      </c>
      <c r="G103" s="0" t="str">
        <f aca="false">IFERROR(__xludf.dummyfunction("""COMPUTED_VALUE"""),"332623")</f>
        <v>332623</v>
      </c>
      <c r="H103" s="67" t="n">
        <f aca="false">IFERROR(__xludf.dummyfunction("""COMPUTED_VALUE"""),166.4)</f>
        <v>166.4</v>
      </c>
      <c r="I103" s="0" t="str">
        <v>EJA</v>
      </c>
    </row>
    <row r="104" customFormat="false" ht="12.75" hidden="false" customHeight="false" outlineLevel="0" collapsed="false">
      <c r="A104" s="0" t="str">
        <f aca="false">IFERROR(__xludf.dummyfunction("""COMPUTED_VALUE"""),"Porto Nacional")</f>
        <v>Porto Nacional</v>
      </c>
      <c r="B104" s="0" t="str">
        <f aca="false">IFERROR(__xludf.dummyfunction("""COMPUTED_VALUE"""),"Silvanopolis")</f>
        <v>Silvanopolis</v>
      </c>
      <c r="C104" s="0" t="str">
        <f aca="false">IFERROR(__xludf.dummyfunction("""COMPUTED_VALUE"""),"A.A. A ESC. EST. JOAO PIRES QUERIDO")</f>
        <v>A.A. A ESC. EST. JOAO PIRES QUERIDO</v>
      </c>
      <c r="D104" s="0" t="str">
        <f aca="false">IFERROR(__xludf.dummyfunction("""COMPUTED_VALUE"""),"01284632000197")</f>
        <v>01284632000197</v>
      </c>
      <c r="E104" s="0" t="str">
        <f aca="false">IFERROR(__xludf.dummyfunction("""COMPUTED_VALUE"""),"001")</f>
        <v>001</v>
      </c>
      <c r="F104" s="0" t="str">
        <f aca="false">IFERROR(__xludf.dummyfunction("""COMPUTED_VALUE"""),"3980")</f>
        <v>3980</v>
      </c>
      <c r="G104" s="0" t="str">
        <f aca="false">IFERROR(__xludf.dummyfunction("""COMPUTED_VALUE"""),"051187")</f>
        <v>051187</v>
      </c>
      <c r="H104" s="67" t="n">
        <f aca="false">IFERROR(__xludf.dummyfunction("""COMPUTED_VALUE"""),121.6)</f>
        <v>121.6</v>
      </c>
      <c r="I104" s="0" t="str">
        <v>EJA</v>
      </c>
    </row>
    <row r="105" customFormat="false" ht="12.75" hidden="false" customHeight="false" outlineLevel="0" collapsed="false">
      <c r="A105" s="0" t="str">
        <f aca="false">IFERROR(__xludf.dummyfunction("""COMPUTED_VALUE"""),"Tocantinópolis")</f>
        <v>Tocantinópolis</v>
      </c>
      <c r="B105" s="0" t="str">
        <f aca="false">IFERROR(__xludf.dummyfunction("""COMPUTED_VALUE"""),"Nazare")</f>
        <v>Nazare</v>
      </c>
      <c r="C105" s="0" t="str">
        <f aca="false">IFERROR(__xludf.dummyfunction("""COMPUTED_VALUE"""),"ASSOC. DE APOIO A ESC. EST.ESPECIAL BEM VIVER")</f>
        <v>ASSOC. DE APOIO A ESC. EST.ESPECIAL BEM VIVER</v>
      </c>
      <c r="D105" s="0" t="str">
        <f aca="false">IFERROR(__xludf.dummyfunction("""COMPUTED_VALUE"""),"10520927000106")</f>
        <v>10520927000106</v>
      </c>
      <c r="E105" s="0" t="str">
        <f aca="false">IFERROR(__xludf.dummyfunction("""COMPUTED_VALUE"""),"001")</f>
        <v>001</v>
      </c>
      <c r="F105" s="0" t="str">
        <f aca="false">IFERROR(__xludf.dummyfunction("""COMPUTED_VALUE"""),"0810")</f>
        <v>0810</v>
      </c>
      <c r="G105" s="0" t="str">
        <f aca="false">IFERROR(__xludf.dummyfunction("""COMPUTED_VALUE"""),"200336")</f>
        <v>200336</v>
      </c>
      <c r="H105" s="67" t="n">
        <f aca="false">IFERROR(__xludf.dummyfunction("""COMPUTED_VALUE"""),352)</f>
        <v>352</v>
      </c>
      <c r="I105" s="0" t="str">
        <v>EJA</v>
      </c>
    </row>
    <row r="106" customFormat="false" ht="12.75" hidden="false" customHeight="false" outlineLevel="0" collapsed="false">
      <c r="A106" s="0" t="str">
        <f aca="false">IFERROR(__xludf.dummyfunction("""COMPUTED_VALUE"""),"Tocantinópolis")</f>
        <v>Tocantinópolis</v>
      </c>
      <c r="B106" s="0" t="str">
        <f aca="false">IFERROR(__xludf.dummyfunction("""COMPUTED_VALUE"""),"Nazare")</f>
        <v>Nazare</v>
      </c>
      <c r="C106" s="0" t="str">
        <f aca="false">IFERROR(__xludf.dummyfunction("""COMPUTED_VALUE"""),"A.A.  DA ESCOLA ESTADUAL PIACAVA")</f>
        <v>A.A.  DA ESCOLA ESTADUAL PIACAVA</v>
      </c>
      <c r="D106" s="0" t="str">
        <f aca="false">IFERROR(__xludf.dummyfunction("""COMPUTED_VALUE"""),"01230239000110")</f>
        <v>01230239000110</v>
      </c>
      <c r="E106" s="0" t="str">
        <f aca="false">IFERROR(__xludf.dummyfunction("""COMPUTED_VALUE"""),"001")</f>
        <v>001</v>
      </c>
      <c r="F106" s="0" t="str">
        <f aca="false">IFERROR(__xludf.dummyfunction("""COMPUTED_VALUE"""),"0810")</f>
        <v>0810</v>
      </c>
      <c r="G106" s="0" t="str">
        <f aca="false">IFERROR(__xludf.dummyfunction("""COMPUTED_VALUE"""),"217883")</f>
        <v>217883</v>
      </c>
      <c r="H106" s="67" t="n">
        <f aca="false">IFERROR(__xludf.dummyfunction("""COMPUTED_VALUE"""),64)</f>
        <v>64</v>
      </c>
      <c r="I106" s="0" t="str">
        <v>EJA</v>
      </c>
    </row>
    <row r="107" customFormat="false" ht="12.75" hidden="false" customHeight="false" outlineLevel="0" collapsed="false">
      <c r="A107" s="0" t="str">
        <f aca="false">IFERROR(__xludf.dummyfunction("""COMPUTED_VALUE"""),"Tocantinópolis")</f>
        <v>Tocantinópolis</v>
      </c>
      <c r="B107" s="0" t="str">
        <f aca="false">IFERROR(__xludf.dummyfunction("""COMPUTED_VALUE"""),"Tocantinopolis")</f>
        <v>Tocantinopolis</v>
      </c>
      <c r="C107" s="0" t="str">
        <f aca="false">IFERROR(__xludf.dummyfunction("""COMPUTED_VALUE"""),"A.A. DO COL.PADRAO/JOSÉ CARNEIRO DE BRITO")</f>
        <v>A.A. DO COL.PADRAO/JOSÉ CARNEIRO DE BRITO</v>
      </c>
      <c r="D107" s="0" t="str">
        <f aca="false">IFERROR(__xludf.dummyfunction("""COMPUTED_VALUE"""),"03880040000163")</f>
        <v>03880040000163</v>
      </c>
      <c r="E107" s="0" t="str">
        <f aca="false">IFERROR(__xludf.dummyfunction("""COMPUTED_VALUE"""),"001")</f>
        <v>001</v>
      </c>
      <c r="F107" s="0" t="str">
        <f aca="false">IFERROR(__xludf.dummyfunction("""COMPUTED_VALUE"""),"0810")</f>
        <v>0810</v>
      </c>
      <c r="G107" s="0" t="str">
        <f aca="false">IFERROR(__xludf.dummyfunction("""COMPUTED_VALUE"""),"81884")</f>
        <v>81884</v>
      </c>
      <c r="H107" s="67" t="n">
        <f aca="false">IFERROR(__xludf.dummyfunction("""COMPUTED_VALUE"""),377.6)</f>
        <v>377.6</v>
      </c>
      <c r="I107" s="0" t="str">
        <v>EJA</v>
      </c>
    </row>
    <row r="108" customFormat="false" ht="12.75" hidden="false" customHeight="false" outlineLevel="0" collapsed="false">
      <c r="A108" s="0" t="str">
        <f aca="false">IFERROR(__xludf.dummyfunction("""COMPUTED_VALUE"""),"Tocantinópolis")</f>
        <v>Tocantinópolis</v>
      </c>
      <c r="B108" s="0" t="str">
        <f aca="false">IFERROR(__xludf.dummyfunction("""COMPUTED_VALUE"""),"Tocantinopolis")</f>
        <v>Tocantinopolis</v>
      </c>
      <c r="C108" s="0" t="str">
        <f aca="false">IFERROR(__xludf.dummyfunction("""COMPUTED_VALUE"""),"ASSOCIAÇÃO DE APOIO A ESCOLA ESPECIAL UM PASSO DIFERENTE -APAE")</f>
        <v>ASSOCIAÇÃO DE APOIO A ESCOLA ESPECIAL UM PASSO DIFERENTE -APAE</v>
      </c>
      <c r="D108" s="0" t="str">
        <f aca="false">IFERROR(__xludf.dummyfunction("""COMPUTED_VALUE"""),"08012610000117")</f>
        <v>08012610000117</v>
      </c>
      <c r="E108" s="0" t="str">
        <f aca="false">IFERROR(__xludf.dummyfunction("""COMPUTED_VALUE"""),"001")</f>
        <v>001</v>
      </c>
      <c r="F108" s="0" t="str">
        <f aca="false">IFERROR(__xludf.dummyfunction("""COMPUTED_VALUE"""),"0810")</f>
        <v>0810</v>
      </c>
      <c r="G108" s="0" t="str">
        <f aca="false">IFERROR(__xludf.dummyfunction("""COMPUTED_VALUE"""),"204250")</f>
        <v>204250</v>
      </c>
      <c r="H108" s="67" t="n">
        <f aca="false">IFERROR(__xludf.dummyfunction("""COMPUTED_VALUE"""),556.8)</f>
        <v>556.8</v>
      </c>
      <c r="I108" s="0" t="str">
        <v>EJA</v>
      </c>
    </row>
    <row r="109" customFormat="false" ht="12.75" hidden="false" customHeight="false" outlineLevel="0" collapsed="false">
      <c r="A109" s="0" t="str">
        <f aca="false">IFERROR(__xludf.dummyfunction("""COMPUTED_VALUE"""),"Tocantinópolis")</f>
        <v>Tocantinópolis</v>
      </c>
      <c r="B109" s="0" t="str">
        <f aca="false">IFERROR(__xludf.dummyfunction("""COMPUTED_VALUE"""),"Tocantinopolis")</f>
        <v>Tocantinopolis</v>
      </c>
      <c r="C109" s="0" t="str">
        <f aca="false">IFERROR(__xludf.dummyfunction("""COMPUTED_VALUE"""),"A. ESCOLAR COM. PE. GIULIANO MORETTI")</f>
        <v>A. ESCOLAR COM. PE. GIULIANO MORETTI</v>
      </c>
      <c r="D109" s="0" t="str">
        <f aca="false">IFERROR(__xludf.dummyfunction("""COMPUTED_VALUE"""),"00900202000190")</f>
        <v>00900202000190</v>
      </c>
      <c r="E109" s="0" t="str">
        <f aca="false">IFERROR(__xludf.dummyfunction("""COMPUTED_VALUE"""),"001")</f>
        <v>001</v>
      </c>
      <c r="F109" s="0" t="str">
        <f aca="false">IFERROR(__xludf.dummyfunction("""COMPUTED_VALUE"""),"0810")</f>
        <v>0810</v>
      </c>
      <c r="G109" s="0" t="str">
        <f aca="false">IFERROR(__xludf.dummyfunction("""COMPUTED_VALUE"""),"217484")</f>
        <v>217484</v>
      </c>
      <c r="H109" s="67" t="n">
        <f aca="false">IFERROR(__xludf.dummyfunction("""COMPUTED_VALUE"""),204.8)</f>
        <v>204.8</v>
      </c>
      <c r="I109" s="0" t="str">
        <v>EJA</v>
      </c>
    </row>
    <row r="110" customFormat="false" ht="12.75" hidden="false" customHeight="false" outlineLevel="0" collapsed="false">
      <c r="I110" s="0" t="str">
        <v/>
      </c>
    </row>
    <row r="111" customFormat="false" ht="12.75" hidden="false" customHeight="false" outlineLevel="0" collapsed="false">
      <c r="I111" s="0" t="str">
        <v/>
      </c>
    </row>
    <row r="112" customFormat="false" ht="12.75" hidden="false" customHeight="false" outlineLevel="0" collapsed="false">
      <c r="I112" s="0" t="str">
        <v/>
      </c>
    </row>
    <row r="113" customFormat="false" ht="12.75" hidden="false" customHeight="false" outlineLevel="0" collapsed="false">
      <c r="I113" s="0" t="str">
        <v/>
      </c>
    </row>
    <row r="114" customFormat="false" ht="12.75" hidden="false" customHeight="false" outlineLevel="0" collapsed="false">
      <c r="I114" s="0" t="str">
        <v/>
      </c>
    </row>
    <row r="115" customFormat="false" ht="12.75" hidden="false" customHeight="false" outlineLevel="0" collapsed="false">
      <c r="I115" s="0" t="str">
        <v/>
      </c>
    </row>
    <row r="116" customFormat="false" ht="12.75" hidden="false" customHeight="false" outlineLevel="0" collapsed="false">
      <c r="I116" s="0" t="str">
        <v/>
      </c>
    </row>
    <row r="117" customFormat="false" ht="12.75" hidden="false" customHeight="false" outlineLevel="0" collapsed="false">
      <c r="I117" s="0" t="str">
        <v/>
      </c>
    </row>
    <row r="118" customFormat="false" ht="12.75" hidden="false" customHeight="false" outlineLevel="0" collapsed="false">
      <c r="I118" s="0" t="str">
        <v/>
      </c>
    </row>
    <row r="119" customFormat="false" ht="12.75" hidden="false" customHeight="false" outlineLevel="0" collapsed="false">
      <c r="I119" s="0" t="str">
        <v/>
      </c>
    </row>
    <row r="120" customFormat="false" ht="12.75" hidden="false" customHeight="false" outlineLevel="0" collapsed="false">
      <c r="I120" s="0" t="str">
        <v/>
      </c>
    </row>
    <row r="121" customFormat="false" ht="12.75" hidden="false" customHeight="false" outlineLevel="0" collapsed="false">
      <c r="I121" s="0" t="str">
        <v/>
      </c>
    </row>
    <row r="122" customFormat="false" ht="12.75" hidden="false" customHeight="false" outlineLevel="0" collapsed="false">
      <c r="I122" s="0" t="str">
        <v/>
      </c>
    </row>
    <row r="123" customFormat="false" ht="12.75" hidden="false" customHeight="false" outlineLevel="0" collapsed="false">
      <c r="I123" s="0" t="str">
        <v/>
      </c>
    </row>
    <row r="124" customFormat="false" ht="12.75" hidden="false" customHeight="false" outlineLevel="0" collapsed="false">
      <c r="I124" s="0" t="str">
        <v/>
      </c>
    </row>
    <row r="125" customFormat="false" ht="12.75" hidden="false" customHeight="false" outlineLevel="0" collapsed="false">
      <c r="I125" s="0" t="str">
        <v/>
      </c>
    </row>
    <row r="126" customFormat="false" ht="12.75" hidden="false" customHeight="false" outlineLevel="0" collapsed="false">
      <c r="I126" s="0" t="str">
        <v/>
      </c>
    </row>
    <row r="127" customFormat="false" ht="12.75" hidden="false" customHeight="false" outlineLevel="0" collapsed="false">
      <c r="I127" s="0" t="str">
        <v/>
      </c>
    </row>
    <row r="128" customFormat="false" ht="12.75" hidden="false" customHeight="false" outlineLevel="0" collapsed="false">
      <c r="I128" s="0" t="str">
        <v/>
      </c>
    </row>
    <row r="129" customFormat="false" ht="12.75" hidden="false" customHeight="false" outlineLevel="0" collapsed="false">
      <c r="I129" s="0" t="str">
        <v/>
      </c>
    </row>
    <row r="130" customFormat="false" ht="12.75" hidden="false" customHeight="false" outlineLevel="0" collapsed="false">
      <c r="I130" s="0" t="str">
        <v/>
      </c>
    </row>
    <row r="131" customFormat="false" ht="12.75" hidden="false" customHeight="false" outlineLevel="0" collapsed="false">
      <c r="I131" s="0" t="str">
        <v/>
      </c>
    </row>
    <row r="132" customFormat="false" ht="12.75" hidden="false" customHeight="false" outlineLevel="0" collapsed="false">
      <c r="I132" s="0" t="str">
        <v/>
      </c>
    </row>
    <row r="133" customFormat="false" ht="12.75" hidden="false" customHeight="false" outlineLevel="0" collapsed="false">
      <c r="I133" s="0" t="str">
        <v/>
      </c>
    </row>
    <row r="134" customFormat="false" ht="12.75" hidden="false" customHeight="false" outlineLevel="0" collapsed="false">
      <c r="I134" s="0" t="str">
        <v/>
      </c>
    </row>
    <row r="135" customFormat="false" ht="12.75" hidden="false" customHeight="false" outlineLevel="0" collapsed="false">
      <c r="I135" s="0" t="str">
        <v/>
      </c>
    </row>
    <row r="136" customFormat="false" ht="12.75" hidden="false" customHeight="false" outlineLevel="0" collapsed="false">
      <c r="I136" s="0" t="str">
        <v/>
      </c>
    </row>
    <row r="137" customFormat="false" ht="12.75" hidden="false" customHeight="false" outlineLevel="0" collapsed="false">
      <c r="I137" s="0" t="str">
        <v/>
      </c>
    </row>
    <row r="138" customFormat="false" ht="12.75" hidden="false" customHeight="false" outlineLevel="0" collapsed="false">
      <c r="I138" s="0" t="str">
        <v/>
      </c>
    </row>
    <row r="139" customFormat="false" ht="12.75" hidden="false" customHeight="false" outlineLevel="0" collapsed="false">
      <c r="I139" s="0" t="str">
        <v/>
      </c>
    </row>
    <row r="140" customFormat="false" ht="12.75" hidden="false" customHeight="false" outlineLevel="0" collapsed="false">
      <c r="I140" s="0" t="str">
        <v/>
      </c>
    </row>
    <row r="141" customFormat="false" ht="12.75" hidden="false" customHeight="false" outlineLevel="0" collapsed="false">
      <c r="I141" s="0" t="str">
        <v/>
      </c>
    </row>
    <row r="142" customFormat="false" ht="12.75" hidden="false" customHeight="false" outlineLevel="0" collapsed="false">
      <c r="I142" s="0" t="str">
        <v/>
      </c>
    </row>
    <row r="143" customFormat="false" ht="12.75" hidden="false" customHeight="false" outlineLevel="0" collapsed="false">
      <c r="I143" s="0" t="str">
        <v/>
      </c>
    </row>
    <row r="144" customFormat="false" ht="12.75" hidden="false" customHeight="false" outlineLevel="0" collapsed="false">
      <c r="I144" s="0" t="str">
        <v/>
      </c>
    </row>
    <row r="145" customFormat="false" ht="12.75" hidden="false" customHeight="false" outlineLevel="0" collapsed="false">
      <c r="I145" s="0" t="str">
        <v/>
      </c>
    </row>
    <row r="146" customFormat="false" ht="12.75" hidden="false" customHeight="false" outlineLevel="0" collapsed="false">
      <c r="I146" s="0" t="str">
        <v/>
      </c>
    </row>
    <row r="147" customFormat="false" ht="12.75" hidden="false" customHeight="false" outlineLevel="0" collapsed="false">
      <c r="I147" s="0" t="str">
        <v/>
      </c>
    </row>
    <row r="148" customFormat="false" ht="12.75" hidden="false" customHeight="false" outlineLevel="0" collapsed="false">
      <c r="I148" s="0" t="str">
        <v/>
      </c>
    </row>
    <row r="149" customFormat="false" ht="12.75" hidden="false" customHeight="false" outlineLevel="0" collapsed="false">
      <c r="I149" s="0" t="str">
        <v/>
      </c>
    </row>
    <row r="150" customFormat="false" ht="12.75" hidden="false" customHeight="false" outlineLevel="0" collapsed="false">
      <c r="I150" s="0" t="str">
        <v/>
      </c>
    </row>
    <row r="151" customFormat="false" ht="12.75" hidden="false" customHeight="false" outlineLevel="0" collapsed="false">
      <c r="I151" s="0" t="str">
        <v/>
      </c>
    </row>
    <row r="152" customFormat="false" ht="12.75" hidden="false" customHeight="false" outlineLevel="0" collapsed="false">
      <c r="I152" s="0" t="str">
        <v/>
      </c>
    </row>
    <row r="153" customFormat="false" ht="12.75" hidden="false" customHeight="false" outlineLevel="0" collapsed="false">
      <c r="I153" s="0" t="str">
        <v/>
      </c>
    </row>
    <row r="154" customFormat="false" ht="12.75" hidden="false" customHeight="false" outlineLevel="0" collapsed="false">
      <c r="I154" s="0" t="str">
        <v/>
      </c>
    </row>
    <row r="155" customFormat="false" ht="12.75" hidden="false" customHeight="false" outlineLevel="0" collapsed="false">
      <c r="I155" s="0" t="str">
        <v/>
      </c>
    </row>
    <row r="156" customFormat="false" ht="12.75" hidden="false" customHeight="false" outlineLevel="0" collapsed="false">
      <c r="I156" s="0" t="str">
        <v/>
      </c>
    </row>
    <row r="157" customFormat="false" ht="12.75" hidden="false" customHeight="false" outlineLevel="0" collapsed="false">
      <c r="I157" s="0" t="str">
        <v/>
      </c>
    </row>
    <row r="158" customFormat="false" ht="12.75" hidden="false" customHeight="false" outlineLevel="0" collapsed="false">
      <c r="I158" s="0" t="str">
        <v/>
      </c>
    </row>
    <row r="159" customFormat="false" ht="12.75" hidden="false" customHeight="false" outlineLevel="0" collapsed="false">
      <c r="I159" s="0" t="str">
        <v/>
      </c>
    </row>
    <row r="160" customFormat="false" ht="12.75" hidden="false" customHeight="false" outlineLevel="0" collapsed="false">
      <c r="I160" s="0" t="str">
        <v/>
      </c>
    </row>
    <row r="161" customFormat="false" ht="12.75" hidden="false" customHeight="false" outlineLevel="0" collapsed="false">
      <c r="I161" s="0" t="str">
        <v/>
      </c>
    </row>
    <row r="162" customFormat="false" ht="12.75" hidden="false" customHeight="false" outlineLevel="0" collapsed="false">
      <c r="I162" s="0" t="str">
        <v/>
      </c>
    </row>
    <row r="163" customFormat="false" ht="12.75" hidden="false" customHeight="false" outlineLevel="0" collapsed="false">
      <c r="I163" s="0" t="str">
        <v/>
      </c>
    </row>
    <row r="164" customFormat="false" ht="12.75" hidden="false" customHeight="false" outlineLevel="0" collapsed="false">
      <c r="I164" s="0" t="str">
        <v/>
      </c>
    </row>
    <row r="165" customFormat="false" ht="12.75" hidden="false" customHeight="false" outlineLevel="0" collapsed="false">
      <c r="I165" s="0" t="str">
        <v/>
      </c>
    </row>
    <row r="166" customFormat="false" ht="12.75" hidden="false" customHeight="false" outlineLevel="0" collapsed="false">
      <c r="I166" s="0" t="str">
        <v/>
      </c>
    </row>
    <row r="167" customFormat="false" ht="12.75" hidden="false" customHeight="false" outlineLevel="0" collapsed="false">
      <c r="I167" s="0" t="str">
        <v/>
      </c>
    </row>
    <row r="168" customFormat="false" ht="12.75" hidden="false" customHeight="false" outlineLevel="0" collapsed="false">
      <c r="I168" s="0" t="str">
        <v/>
      </c>
    </row>
    <row r="169" customFormat="false" ht="12.75" hidden="false" customHeight="false" outlineLevel="0" collapsed="false">
      <c r="I169" s="0" t="str">
        <v/>
      </c>
    </row>
    <row r="170" customFormat="false" ht="12.75" hidden="false" customHeight="false" outlineLevel="0" collapsed="false">
      <c r="I170" s="0" t="str">
        <v/>
      </c>
    </row>
    <row r="171" customFormat="false" ht="12.75" hidden="false" customHeight="false" outlineLevel="0" collapsed="false">
      <c r="I171" s="0" t="str">
        <v/>
      </c>
    </row>
    <row r="172" customFormat="false" ht="12.75" hidden="false" customHeight="false" outlineLevel="0" collapsed="false">
      <c r="I172" s="0" t="str">
        <v/>
      </c>
    </row>
    <row r="173" customFormat="false" ht="12.75" hidden="false" customHeight="false" outlineLevel="0" collapsed="false">
      <c r="I173" s="0" t="str">
        <v/>
      </c>
    </row>
    <row r="174" customFormat="false" ht="12.75" hidden="false" customHeight="false" outlineLevel="0" collapsed="false">
      <c r="I174" s="0" t="str">
        <v/>
      </c>
    </row>
    <row r="175" customFormat="false" ht="12.75" hidden="false" customHeight="false" outlineLevel="0" collapsed="false">
      <c r="I175" s="0" t="str">
        <v/>
      </c>
    </row>
    <row r="176" customFormat="false" ht="12.75" hidden="false" customHeight="false" outlineLevel="0" collapsed="false">
      <c r="I176" s="0" t="str">
        <v/>
      </c>
    </row>
    <row r="177" customFormat="false" ht="12.75" hidden="false" customHeight="false" outlineLevel="0" collapsed="false">
      <c r="I177" s="0" t="str">
        <v/>
      </c>
    </row>
    <row r="178" customFormat="false" ht="12.75" hidden="false" customHeight="false" outlineLevel="0" collapsed="false">
      <c r="I178" s="0" t="str">
        <v/>
      </c>
    </row>
    <row r="179" customFormat="false" ht="12.75" hidden="false" customHeight="false" outlineLevel="0" collapsed="false">
      <c r="I179" s="0" t="str">
        <v/>
      </c>
    </row>
    <row r="180" customFormat="false" ht="12.75" hidden="false" customHeight="false" outlineLevel="0" collapsed="false">
      <c r="I180" s="0" t="str">
        <v/>
      </c>
    </row>
    <row r="181" customFormat="false" ht="12.75" hidden="false" customHeight="false" outlineLevel="0" collapsed="false">
      <c r="I181" s="0" t="str">
        <v/>
      </c>
    </row>
    <row r="182" customFormat="false" ht="12.75" hidden="false" customHeight="false" outlineLevel="0" collapsed="false">
      <c r="I182" s="0" t="str">
        <v/>
      </c>
    </row>
    <row r="183" customFormat="false" ht="12.75" hidden="false" customHeight="false" outlineLevel="0" collapsed="false">
      <c r="I183" s="0" t="str">
        <v/>
      </c>
    </row>
    <row r="184" customFormat="false" ht="12.75" hidden="false" customHeight="false" outlineLevel="0" collapsed="false">
      <c r="I184" s="0" t="str">
        <v/>
      </c>
    </row>
    <row r="185" customFormat="false" ht="12.75" hidden="false" customHeight="false" outlineLevel="0" collapsed="false">
      <c r="I185" s="0" t="str">
        <v/>
      </c>
    </row>
    <row r="186" customFormat="false" ht="12.75" hidden="false" customHeight="false" outlineLevel="0" collapsed="false">
      <c r="I186" s="0" t="str">
        <v/>
      </c>
    </row>
    <row r="187" customFormat="false" ht="12.75" hidden="false" customHeight="false" outlineLevel="0" collapsed="false">
      <c r="I187" s="0" t="str">
        <v/>
      </c>
    </row>
    <row r="188" customFormat="false" ht="12.75" hidden="false" customHeight="false" outlineLevel="0" collapsed="false">
      <c r="I188" s="0" t="str">
        <v/>
      </c>
    </row>
    <row r="189" customFormat="false" ht="12.75" hidden="false" customHeight="false" outlineLevel="0" collapsed="false">
      <c r="I189" s="0" t="str">
        <v/>
      </c>
    </row>
    <row r="190" customFormat="false" ht="12.75" hidden="false" customHeight="false" outlineLevel="0" collapsed="false">
      <c r="I190" s="0" t="str">
        <v/>
      </c>
    </row>
    <row r="191" customFormat="false" ht="12.75" hidden="false" customHeight="false" outlineLevel="0" collapsed="false">
      <c r="I191" s="0" t="str">
        <v/>
      </c>
    </row>
    <row r="192" customFormat="false" ht="12.75" hidden="false" customHeight="false" outlineLevel="0" collapsed="false">
      <c r="I192" s="0" t="str">
        <v/>
      </c>
    </row>
    <row r="193" customFormat="false" ht="12.75" hidden="false" customHeight="false" outlineLevel="0" collapsed="false">
      <c r="I193" s="0" t="str">
        <v/>
      </c>
    </row>
    <row r="194" customFormat="false" ht="12.75" hidden="false" customHeight="false" outlineLevel="0" collapsed="false">
      <c r="I194" s="0" t="str">
        <v/>
      </c>
    </row>
    <row r="195" customFormat="false" ht="12.75" hidden="false" customHeight="false" outlineLevel="0" collapsed="false">
      <c r="I195" s="0" t="str">
        <v/>
      </c>
    </row>
    <row r="196" customFormat="false" ht="12.75" hidden="false" customHeight="false" outlineLevel="0" collapsed="false">
      <c r="I196" s="0" t="str">
        <v/>
      </c>
    </row>
    <row r="197" customFormat="false" ht="12.75" hidden="false" customHeight="false" outlineLevel="0" collapsed="false">
      <c r="I197" s="0" t="str">
        <v/>
      </c>
    </row>
    <row r="198" customFormat="false" ht="12.75" hidden="false" customHeight="false" outlineLevel="0" collapsed="false">
      <c r="I198" s="0" t="str">
        <v/>
      </c>
    </row>
    <row r="199" customFormat="false" ht="12.75" hidden="false" customHeight="false" outlineLevel="0" collapsed="false">
      <c r="I199" s="0" t="str">
        <v/>
      </c>
    </row>
    <row r="200" customFormat="false" ht="12.75" hidden="false" customHeight="false" outlineLevel="0" collapsed="false">
      <c r="I200" s="0" t="str">
        <v/>
      </c>
    </row>
    <row r="201" customFormat="false" ht="12.75" hidden="false" customHeight="false" outlineLevel="0" collapsed="false">
      <c r="I201" s="0" t="str">
        <v/>
      </c>
    </row>
    <row r="202" customFormat="false" ht="12.75" hidden="false" customHeight="false" outlineLevel="0" collapsed="false">
      <c r="I202" s="0" t="str">
        <v/>
      </c>
    </row>
    <row r="203" customFormat="false" ht="12.75" hidden="false" customHeight="false" outlineLevel="0" collapsed="false">
      <c r="I203" s="0" t="str">
        <v/>
      </c>
    </row>
    <row r="204" customFormat="false" ht="12.75" hidden="false" customHeight="false" outlineLevel="0" collapsed="false">
      <c r="I204" s="0" t="str">
        <v/>
      </c>
    </row>
    <row r="205" customFormat="false" ht="12.75" hidden="false" customHeight="false" outlineLevel="0" collapsed="false">
      <c r="I205" s="0" t="str">
        <v/>
      </c>
    </row>
    <row r="206" customFormat="false" ht="12.75" hidden="false" customHeight="false" outlineLevel="0" collapsed="false">
      <c r="I206" s="0" t="str">
        <v/>
      </c>
    </row>
    <row r="207" customFormat="false" ht="12.75" hidden="false" customHeight="false" outlineLevel="0" collapsed="false">
      <c r="I207" s="0" t="str">
        <v/>
      </c>
    </row>
    <row r="208" customFormat="false" ht="12.75" hidden="false" customHeight="false" outlineLevel="0" collapsed="false">
      <c r="I208" s="0" t="str">
        <v/>
      </c>
    </row>
    <row r="209" customFormat="false" ht="12.75" hidden="false" customHeight="false" outlineLevel="0" collapsed="false">
      <c r="I209" s="0" t="str">
        <v/>
      </c>
    </row>
    <row r="210" customFormat="false" ht="12.75" hidden="false" customHeight="false" outlineLevel="0" collapsed="false">
      <c r="I210" s="0" t="str">
        <v/>
      </c>
    </row>
    <row r="211" customFormat="false" ht="12.75" hidden="false" customHeight="false" outlineLevel="0" collapsed="false">
      <c r="I211" s="0" t="str">
        <v/>
      </c>
    </row>
    <row r="212" customFormat="false" ht="12.75" hidden="false" customHeight="false" outlineLevel="0" collapsed="false">
      <c r="I212" s="0" t="str">
        <v/>
      </c>
    </row>
    <row r="213" customFormat="false" ht="12.75" hidden="false" customHeight="false" outlineLevel="0" collapsed="false">
      <c r="I213" s="0" t="str">
        <v/>
      </c>
    </row>
    <row r="214" customFormat="false" ht="12.75" hidden="false" customHeight="false" outlineLevel="0" collapsed="false">
      <c r="I214" s="0" t="str">
        <v/>
      </c>
    </row>
    <row r="215" customFormat="false" ht="12.75" hidden="false" customHeight="false" outlineLevel="0" collapsed="false">
      <c r="I215" s="0" t="str">
        <v/>
      </c>
    </row>
    <row r="216" customFormat="false" ht="12.75" hidden="false" customHeight="false" outlineLevel="0" collapsed="false">
      <c r="I216" s="0" t="str">
        <v/>
      </c>
    </row>
    <row r="217" customFormat="false" ht="12.75" hidden="false" customHeight="false" outlineLevel="0" collapsed="false">
      <c r="I217" s="0" t="str">
        <v/>
      </c>
    </row>
    <row r="218" customFormat="false" ht="12.75" hidden="false" customHeight="false" outlineLevel="0" collapsed="false">
      <c r="I218" s="0" t="str">
        <v/>
      </c>
    </row>
    <row r="219" customFormat="false" ht="12.75" hidden="false" customHeight="false" outlineLevel="0" collapsed="false">
      <c r="I219" s="0" t="str">
        <v/>
      </c>
    </row>
    <row r="220" customFormat="false" ht="12.75" hidden="false" customHeight="false" outlineLevel="0" collapsed="false">
      <c r="I220" s="0" t="str">
        <v/>
      </c>
    </row>
    <row r="221" customFormat="false" ht="12.75" hidden="false" customHeight="false" outlineLevel="0" collapsed="false">
      <c r="I221" s="0" t="str">
        <v/>
      </c>
    </row>
    <row r="222" customFormat="false" ht="12.75" hidden="false" customHeight="false" outlineLevel="0" collapsed="false">
      <c r="I222" s="0" t="str">
        <v/>
      </c>
    </row>
    <row r="223" customFormat="false" ht="12.75" hidden="false" customHeight="false" outlineLevel="0" collapsed="false">
      <c r="I223" s="0" t="str">
        <v/>
      </c>
    </row>
    <row r="224" customFormat="false" ht="12.75" hidden="false" customHeight="false" outlineLevel="0" collapsed="false">
      <c r="I224" s="0" t="str">
        <v/>
      </c>
    </row>
    <row r="225" customFormat="false" ht="12.75" hidden="false" customHeight="false" outlineLevel="0" collapsed="false">
      <c r="I225" s="0" t="str">
        <v/>
      </c>
    </row>
    <row r="226" customFormat="false" ht="12.75" hidden="false" customHeight="false" outlineLevel="0" collapsed="false">
      <c r="I226" s="0" t="str">
        <v/>
      </c>
    </row>
    <row r="227" customFormat="false" ht="12.75" hidden="false" customHeight="false" outlineLevel="0" collapsed="false">
      <c r="I227" s="0" t="str">
        <v/>
      </c>
    </row>
    <row r="228" customFormat="false" ht="12.75" hidden="false" customHeight="false" outlineLevel="0" collapsed="false">
      <c r="I228" s="0" t="str">
        <v/>
      </c>
    </row>
    <row r="229" customFormat="false" ht="12.75" hidden="false" customHeight="false" outlineLevel="0" collapsed="false">
      <c r="I229" s="0" t="str">
        <v/>
      </c>
    </row>
    <row r="230" customFormat="false" ht="12.75" hidden="false" customHeight="false" outlineLevel="0" collapsed="false">
      <c r="I230" s="0" t="str">
        <v/>
      </c>
    </row>
    <row r="231" customFormat="false" ht="12.75" hidden="false" customHeight="false" outlineLevel="0" collapsed="false">
      <c r="I231" s="0" t="str">
        <v/>
      </c>
    </row>
    <row r="232" customFormat="false" ht="12.75" hidden="false" customHeight="false" outlineLevel="0" collapsed="false">
      <c r="I232" s="0" t="str">
        <v/>
      </c>
    </row>
    <row r="233" customFormat="false" ht="12.75" hidden="false" customHeight="false" outlineLevel="0" collapsed="false">
      <c r="I233" s="0" t="str">
        <v/>
      </c>
    </row>
    <row r="234" customFormat="false" ht="12.75" hidden="false" customHeight="false" outlineLevel="0" collapsed="false">
      <c r="I234" s="0" t="str">
        <v/>
      </c>
    </row>
    <row r="235" customFormat="false" ht="12.75" hidden="false" customHeight="false" outlineLevel="0" collapsed="false">
      <c r="I235" s="0" t="str">
        <v/>
      </c>
    </row>
    <row r="236" customFormat="false" ht="12.75" hidden="false" customHeight="false" outlineLevel="0" collapsed="false">
      <c r="I236" s="0" t="str">
        <v/>
      </c>
    </row>
    <row r="237" customFormat="false" ht="12.75" hidden="false" customHeight="false" outlineLevel="0" collapsed="false">
      <c r="I237" s="0" t="str">
        <v/>
      </c>
    </row>
    <row r="238" customFormat="false" ht="12.75" hidden="false" customHeight="false" outlineLevel="0" collapsed="false">
      <c r="I238" s="0" t="str">
        <v/>
      </c>
    </row>
    <row r="239" customFormat="false" ht="12.75" hidden="false" customHeight="false" outlineLevel="0" collapsed="false">
      <c r="I239" s="0" t="str">
        <v/>
      </c>
    </row>
    <row r="240" customFormat="false" ht="12.75" hidden="false" customHeight="false" outlineLevel="0" collapsed="false">
      <c r="I240" s="0" t="str">
        <v/>
      </c>
    </row>
    <row r="241" customFormat="false" ht="12.75" hidden="false" customHeight="false" outlineLevel="0" collapsed="false">
      <c r="I241" s="0" t="str">
        <v/>
      </c>
    </row>
    <row r="242" customFormat="false" ht="12.75" hidden="false" customHeight="false" outlineLevel="0" collapsed="false">
      <c r="I242" s="0" t="str">
        <v/>
      </c>
    </row>
    <row r="243" customFormat="false" ht="12.75" hidden="false" customHeight="false" outlineLevel="0" collapsed="false">
      <c r="I243" s="0" t="str">
        <v/>
      </c>
    </row>
    <row r="244" customFormat="false" ht="12.75" hidden="false" customHeight="false" outlineLevel="0" collapsed="false">
      <c r="I244" s="0" t="str">
        <v/>
      </c>
    </row>
    <row r="245" customFormat="false" ht="12.75" hidden="false" customHeight="false" outlineLevel="0" collapsed="false">
      <c r="I245" s="0" t="str">
        <v/>
      </c>
    </row>
    <row r="246" customFormat="false" ht="12.75" hidden="false" customHeight="false" outlineLevel="0" collapsed="false">
      <c r="I246" s="0" t="str">
        <v/>
      </c>
    </row>
    <row r="247" customFormat="false" ht="12.75" hidden="false" customHeight="false" outlineLevel="0" collapsed="false">
      <c r="I247" s="0" t="str">
        <v/>
      </c>
    </row>
    <row r="248" customFormat="false" ht="12.75" hidden="false" customHeight="false" outlineLevel="0" collapsed="false">
      <c r="I248" s="0" t="str">
        <v/>
      </c>
    </row>
    <row r="249" customFormat="false" ht="12.75" hidden="false" customHeight="false" outlineLevel="0" collapsed="false">
      <c r="I249" s="0" t="str">
        <v/>
      </c>
    </row>
    <row r="250" customFormat="false" ht="12.75" hidden="false" customHeight="false" outlineLevel="0" collapsed="false">
      <c r="I250" s="0" t="str">
        <v/>
      </c>
    </row>
    <row r="251" customFormat="false" ht="12.75" hidden="false" customHeight="false" outlineLevel="0" collapsed="false">
      <c r="I251" s="0" t="str">
        <v/>
      </c>
    </row>
    <row r="252" customFormat="false" ht="12.75" hidden="false" customHeight="false" outlineLevel="0" collapsed="false">
      <c r="I252" s="0" t="str">
        <v/>
      </c>
    </row>
    <row r="253" customFormat="false" ht="12.75" hidden="false" customHeight="false" outlineLevel="0" collapsed="false">
      <c r="I253" s="0" t="str">
        <v/>
      </c>
    </row>
    <row r="254" customFormat="false" ht="12.75" hidden="false" customHeight="false" outlineLevel="0" collapsed="false">
      <c r="I254" s="0" t="str">
        <v/>
      </c>
    </row>
    <row r="255" customFormat="false" ht="12.75" hidden="false" customHeight="false" outlineLevel="0" collapsed="false">
      <c r="I255" s="0" t="str">
        <v/>
      </c>
    </row>
    <row r="256" customFormat="false" ht="12.75" hidden="false" customHeight="false" outlineLevel="0" collapsed="false">
      <c r="I256" s="0" t="str">
        <v/>
      </c>
    </row>
    <row r="257" customFormat="false" ht="12.75" hidden="false" customHeight="false" outlineLevel="0" collapsed="false">
      <c r="I257" s="0" t="str">
        <v/>
      </c>
    </row>
    <row r="258" customFormat="false" ht="12.75" hidden="false" customHeight="false" outlineLevel="0" collapsed="false">
      <c r="I258" s="0" t="str">
        <v/>
      </c>
    </row>
    <row r="259" customFormat="false" ht="12.75" hidden="false" customHeight="false" outlineLevel="0" collapsed="false">
      <c r="I259" s="0" t="str">
        <v/>
      </c>
    </row>
    <row r="260" customFormat="false" ht="12.75" hidden="false" customHeight="false" outlineLevel="0" collapsed="false">
      <c r="I260" s="0" t="str">
        <v/>
      </c>
    </row>
    <row r="261" customFormat="false" ht="12.75" hidden="false" customHeight="false" outlineLevel="0" collapsed="false">
      <c r="I261" s="0" t="str">
        <v/>
      </c>
    </row>
    <row r="262" customFormat="false" ht="12.75" hidden="false" customHeight="false" outlineLevel="0" collapsed="false">
      <c r="I262" s="0" t="str">
        <v/>
      </c>
    </row>
    <row r="263" customFormat="false" ht="12.75" hidden="false" customHeight="false" outlineLevel="0" collapsed="false">
      <c r="I263" s="0" t="str">
        <v/>
      </c>
    </row>
    <row r="264" customFormat="false" ht="12.75" hidden="false" customHeight="false" outlineLevel="0" collapsed="false">
      <c r="I264" s="0" t="str">
        <v/>
      </c>
    </row>
    <row r="265" customFormat="false" ht="12.75" hidden="false" customHeight="false" outlineLevel="0" collapsed="false">
      <c r="I265" s="0" t="str">
        <v/>
      </c>
    </row>
    <row r="266" customFormat="false" ht="12.75" hidden="false" customHeight="false" outlineLevel="0" collapsed="false">
      <c r="I266" s="0" t="str">
        <v/>
      </c>
    </row>
    <row r="267" customFormat="false" ht="12.75" hidden="false" customHeight="false" outlineLevel="0" collapsed="false">
      <c r="I267" s="0" t="str">
        <v/>
      </c>
    </row>
    <row r="268" customFormat="false" ht="12.75" hidden="false" customHeight="false" outlineLevel="0" collapsed="false">
      <c r="I268" s="0" t="str">
        <v/>
      </c>
    </row>
    <row r="269" customFormat="false" ht="12.75" hidden="false" customHeight="false" outlineLevel="0" collapsed="false">
      <c r="I269" s="0" t="str">
        <v/>
      </c>
    </row>
    <row r="270" customFormat="false" ht="12.75" hidden="false" customHeight="false" outlineLevel="0" collapsed="false">
      <c r="I270" s="0" t="str">
        <v/>
      </c>
    </row>
    <row r="271" customFormat="false" ht="12.75" hidden="false" customHeight="false" outlineLevel="0" collapsed="false">
      <c r="I271" s="0" t="str">
        <v/>
      </c>
    </row>
    <row r="272" customFormat="false" ht="12.75" hidden="false" customHeight="false" outlineLevel="0" collapsed="false">
      <c r="I272" s="0" t="str">
        <v/>
      </c>
    </row>
    <row r="273" customFormat="false" ht="12.75" hidden="false" customHeight="false" outlineLevel="0" collapsed="false">
      <c r="I273" s="0" t="str">
        <v/>
      </c>
    </row>
    <row r="274" customFormat="false" ht="12.75" hidden="false" customHeight="false" outlineLevel="0" collapsed="false">
      <c r="I274" s="0" t="str">
        <v/>
      </c>
    </row>
    <row r="275" customFormat="false" ht="12.75" hidden="false" customHeight="false" outlineLevel="0" collapsed="false">
      <c r="I275" s="0" t="str">
        <v/>
      </c>
    </row>
    <row r="276" customFormat="false" ht="12.75" hidden="false" customHeight="false" outlineLevel="0" collapsed="false">
      <c r="I276" s="0" t="str">
        <v/>
      </c>
    </row>
    <row r="277" customFormat="false" ht="12.75" hidden="false" customHeight="false" outlineLevel="0" collapsed="false">
      <c r="I277" s="0" t="str">
        <v/>
      </c>
    </row>
    <row r="278" customFormat="false" ht="12.75" hidden="false" customHeight="false" outlineLevel="0" collapsed="false">
      <c r="I278" s="0" t="str">
        <v/>
      </c>
    </row>
    <row r="279" customFormat="false" ht="12.75" hidden="false" customHeight="false" outlineLevel="0" collapsed="false">
      <c r="I279" s="0" t="str">
        <v/>
      </c>
    </row>
    <row r="280" customFormat="false" ht="12.75" hidden="false" customHeight="false" outlineLevel="0" collapsed="false">
      <c r="I280" s="0" t="str">
        <v/>
      </c>
    </row>
    <row r="281" customFormat="false" ht="12.75" hidden="false" customHeight="false" outlineLevel="0" collapsed="false">
      <c r="I281" s="0" t="str">
        <v/>
      </c>
    </row>
    <row r="282" customFormat="false" ht="12.75" hidden="false" customHeight="false" outlineLevel="0" collapsed="false">
      <c r="I282" s="0" t="str">
        <v/>
      </c>
    </row>
    <row r="283" customFormat="false" ht="12.75" hidden="false" customHeight="false" outlineLevel="0" collapsed="false">
      <c r="I283" s="0" t="str">
        <v/>
      </c>
    </row>
    <row r="284" customFormat="false" ht="12.75" hidden="false" customHeight="false" outlineLevel="0" collapsed="false">
      <c r="I284" s="0" t="str">
        <v/>
      </c>
    </row>
    <row r="285" customFormat="false" ht="12.75" hidden="false" customHeight="false" outlineLevel="0" collapsed="false">
      <c r="I285" s="0" t="str">
        <v/>
      </c>
    </row>
    <row r="286" customFormat="false" ht="12.75" hidden="false" customHeight="false" outlineLevel="0" collapsed="false">
      <c r="I286" s="0" t="str">
        <v/>
      </c>
    </row>
    <row r="287" customFormat="false" ht="12.75" hidden="false" customHeight="false" outlineLevel="0" collapsed="false">
      <c r="I287" s="0" t="str">
        <v/>
      </c>
    </row>
    <row r="288" customFormat="false" ht="12.75" hidden="false" customHeight="false" outlineLevel="0" collapsed="false">
      <c r="I288" s="0" t="str">
        <v/>
      </c>
    </row>
    <row r="289" customFormat="false" ht="12.75" hidden="false" customHeight="false" outlineLevel="0" collapsed="false">
      <c r="I289" s="0" t="str">
        <v/>
      </c>
    </row>
    <row r="290" customFormat="false" ht="12.75" hidden="false" customHeight="false" outlineLevel="0" collapsed="false">
      <c r="I290" s="0" t="str">
        <v/>
      </c>
    </row>
    <row r="291" customFormat="false" ht="12.75" hidden="false" customHeight="false" outlineLevel="0" collapsed="false">
      <c r="I291" s="0" t="str">
        <v/>
      </c>
    </row>
    <row r="292" customFormat="false" ht="12.75" hidden="false" customHeight="false" outlineLevel="0" collapsed="false">
      <c r="I292" s="0" t="str">
        <v/>
      </c>
    </row>
    <row r="293" customFormat="false" ht="12.75" hidden="false" customHeight="false" outlineLevel="0" collapsed="false">
      <c r="I293" s="0" t="str">
        <v/>
      </c>
    </row>
    <row r="294" customFormat="false" ht="12.75" hidden="false" customHeight="false" outlineLevel="0" collapsed="false">
      <c r="I294" s="0" t="str">
        <v/>
      </c>
    </row>
    <row r="295" customFormat="false" ht="12.75" hidden="false" customHeight="false" outlineLevel="0" collapsed="false">
      <c r="I295" s="0" t="str">
        <v/>
      </c>
    </row>
    <row r="296" customFormat="false" ht="12.75" hidden="false" customHeight="false" outlineLevel="0" collapsed="false">
      <c r="I296" s="0" t="str">
        <v/>
      </c>
    </row>
    <row r="297" customFormat="false" ht="12.75" hidden="false" customHeight="false" outlineLevel="0" collapsed="false">
      <c r="I297" s="0" t="str">
        <v/>
      </c>
    </row>
    <row r="298" customFormat="false" ht="12.75" hidden="false" customHeight="false" outlineLevel="0" collapsed="false">
      <c r="I298" s="0" t="str">
        <v/>
      </c>
    </row>
    <row r="299" customFormat="false" ht="12.75" hidden="false" customHeight="false" outlineLevel="0" collapsed="false">
      <c r="I299" s="0" t="str">
        <v/>
      </c>
    </row>
    <row r="300" customFormat="false" ht="12.75" hidden="false" customHeight="false" outlineLevel="0" collapsed="false">
      <c r="I300" s="0" t="str">
        <v/>
      </c>
    </row>
    <row r="301" customFormat="false" ht="12.75" hidden="false" customHeight="false" outlineLevel="0" collapsed="false">
      <c r="I301" s="0" t="str">
        <v/>
      </c>
    </row>
    <row r="302" customFormat="false" ht="12.75" hidden="false" customHeight="false" outlineLevel="0" collapsed="false">
      <c r="I302" s="0" t="str">
        <v/>
      </c>
    </row>
    <row r="303" customFormat="false" ht="12.75" hidden="false" customHeight="false" outlineLevel="0" collapsed="false">
      <c r="I303" s="0" t="str">
        <v/>
      </c>
    </row>
    <row r="304" customFormat="false" ht="12.75" hidden="false" customHeight="false" outlineLevel="0" collapsed="false">
      <c r="I304" s="0" t="str">
        <v/>
      </c>
    </row>
    <row r="305" customFormat="false" ht="12.75" hidden="false" customHeight="false" outlineLevel="0" collapsed="false">
      <c r="I305" s="0" t="str">
        <v/>
      </c>
    </row>
    <row r="306" customFormat="false" ht="12.75" hidden="false" customHeight="false" outlineLevel="0" collapsed="false">
      <c r="I306" s="0" t="str">
        <v/>
      </c>
    </row>
    <row r="307" customFormat="false" ht="12.75" hidden="false" customHeight="false" outlineLevel="0" collapsed="false">
      <c r="I307" s="0" t="str">
        <v/>
      </c>
    </row>
    <row r="308" customFormat="false" ht="12.75" hidden="false" customHeight="false" outlineLevel="0" collapsed="false">
      <c r="I308" s="0" t="str">
        <v/>
      </c>
    </row>
    <row r="309" customFormat="false" ht="12.75" hidden="false" customHeight="false" outlineLevel="0" collapsed="false">
      <c r="I309" s="0" t="str">
        <v/>
      </c>
    </row>
    <row r="310" customFormat="false" ht="12.75" hidden="false" customHeight="false" outlineLevel="0" collapsed="false">
      <c r="I310" s="0" t="str">
        <v/>
      </c>
    </row>
    <row r="311" customFormat="false" ht="12.75" hidden="false" customHeight="false" outlineLevel="0" collapsed="false">
      <c r="I311" s="0" t="str">
        <v/>
      </c>
    </row>
    <row r="312" customFormat="false" ht="12.75" hidden="false" customHeight="false" outlineLevel="0" collapsed="false">
      <c r="I312" s="0" t="str">
        <v/>
      </c>
    </row>
    <row r="313" customFormat="false" ht="12.75" hidden="false" customHeight="false" outlineLevel="0" collapsed="false">
      <c r="I313" s="0" t="str">
        <v/>
      </c>
    </row>
    <row r="314" customFormat="false" ht="12.75" hidden="false" customHeight="false" outlineLevel="0" collapsed="false">
      <c r="I314" s="0" t="str">
        <v/>
      </c>
    </row>
    <row r="315" customFormat="false" ht="12.75" hidden="false" customHeight="false" outlineLevel="0" collapsed="false">
      <c r="I315" s="0" t="str">
        <v/>
      </c>
    </row>
    <row r="316" customFormat="false" ht="12.75" hidden="false" customHeight="false" outlineLevel="0" collapsed="false">
      <c r="I316" s="0" t="str">
        <v/>
      </c>
    </row>
    <row r="317" customFormat="false" ht="12.75" hidden="false" customHeight="false" outlineLevel="0" collapsed="false">
      <c r="I317" s="0" t="str">
        <v/>
      </c>
    </row>
    <row r="318" customFormat="false" ht="12.75" hidden="false" customHeight="false" outlineLevel="0" collapsed="false">
      <c r="I318" s="0" t="str">
        <v/>
      </c>
    </row>
    <row r="319" customFormat="false" ht="12.75" hidden="false" customHeight="false" outlineLevel="0" collapsed="false">
      <c r="I319" s="0" t="str">
        <v/>
      </c>
    </row>
    <row r="320" customFormat="false" ht="12.75" hidden="false" customHeight="false" outlineLevel="0" collapsed="false">
      <c r="I320" s="0" t="str">
        <v/>
      </c>
    </row>
    <row r="321" customFormat="false" ht="12.75" hidden="false" customHeight="false" outlineLevel="0" collapsed="false">
      <c r="I321" s="0" t="str">
        <v/>
      </c>
    </row>
    <row r="322" customFormat="false" ht="12.75" hidden="false" customHeight="false" outlineLevel="0" collapsed="false">
      <c r="I322" s="0" t="str">
        <v/>
      </c>
    </row>
    <row r="323" customFormat="false" ht="12.75" hidden="false" customHeight="false" outlineLevel="0" collapsed="false">
      <c r="I323" s="0" t="str">
        <v/>
      </c>
    </row>
    <row r="324" customFormat="false" ht="12.75" hidden="false" customHeight="false" outlineLevel="0" collapsed="false">
      <c r="I324" s="0" t="str">
        <v/>
      </c>
    </row>
    <row r="325" customFormat="false" ht="12.75" hidden="false" customHeight="false" outlineLevel="0" collapsed="false">
      <c r="I325" s="0" t="str">
        <v/>
      </c>
    </row>
    <row r="326" customFormat="false" ht="12.75" hidden="false" customHeight="false" outlineLevel="0" collapsed="false">
      <c r="I326" s="0" t="str">
        <v/>
      </c>
    </row>
    <row r="327" customFormat="false" ht="12.75" hidden="false" customHeight="false" outlineLevel="0" collapsed="false">
      <c r="I327" s="0" t="str">
        <v/>
      </c>
    </row>
    <row r="328" customFormat="false" ht="12.75" hidden="false" customHeight="false" outlineLevel="0" collapsed="false">
      <c r="I328" s="0" t="str">
        <v/>
      </c>
    </row>
    <row r="329" customFormat="false" ht="12.75" hidden="false" customHeight="false" outlineLevel="0" collapsed="false">
      <c r="I329" s="0" t="str">
        <v/>
      </c>
    </row>
    <row r="330" customFormat="false" ht="12.75" hidden="false" customHeight="false" outlineLevel="0" collapsed="false">
      <c r="I330" s="0" t="str">
        <v/>
      </c>
    </row>
    <row r="331" customFormat="false" ht="12.75" hidden="false" customHeight="false" outlineLevel="0" collapsed="false">
      <c r="I331" s="0" t="str">
        <v/>
      </c>
    </row>
    <row r="332" customFormat="false" ht="12.75" hidden="false" customHeight="false" outlineLevel="0" collapsed="false">
      <c r="I332" s="0" t="str">
        <v/>
      </c>
    </row>
    <row r="333" customFormat="false" ht="12.75" hidden="false" customHeight="false" outlineLevel="0" collapsed="false">
      <c r="I333" s="0" t="str">
        <v/>
      </c>
    </row>
    <row r="334" customFormat="false" ht="12.75" hidden="false" customHeight="false" outlineLevel="0" collapsed="false">
      <c r="I334" s="0" t="str">
        <v/>
      </c>
    </row>
    <row r="335" customFormat="false" ht="12.75" hidden="false" customHeight="false" outlineLevel="0" collapsed="false">
      <c r="I335" s="0" t="str">
        <v/>
      </c>
    </row>
    <row r="336" customFormat="false" ht="12.75" hidden="false" customHeight="false" outlineLevel="0" collapsed="false">
      <c r="I336" s="0" t="str">
        <v/>
      </c>
    </row>
    <row r="337" customFormat="false" ht="12.75" hidden="false" customHeight="false" outlineLevel="0" collapsed="false">
      <c r="I337" s="0" t="str">
        <v/>
      </c>
    </row>
    <row r="338" customFormat="false" ht="12.75" hidden="false" customHeight="false" outlineLevel="0" collapsed="false">
      <c r="I338" s="0" t="str">
        <v/>
      </c>
    </row>
    <row r="339" customFormat="false" ht="12.75" hidden="false" customHeight="false" outlineLevel="0" collapsed="false">
      <c r="I339" s="0" t="str">
        <v/>
      </c>
    </row>
    <row r="340" customFormat="false" ht="12.75" hidden="false" customHeight="false" outlineLevel="0" collapsed="false">
      <c r="I340" s="0" t="str">
        <v/>
      </c>
    </row>
    <row r="341" customFormat="false" ht="12.75" hidden="false" customHeight="false" outlineLevel="0" collapsed="false">
      <c r="I341" s="0" t="str">
        <v/>
      </c>
    </row>
    <row r="342" customFormat="false" ht="12.75" hidden="false" customHeight="false" outlineLevel="0" collapsed="false">
      <c r="I342" s="0" t="str">
        <v/>
      </c>
    </row>
    <row r="343" customFormat="false" ht="12.75" hidden="false" customHeight="false" outlineLevel="0" collapsed="false">
      <c r="I343" s="0" t="str">
        <v/>
      </c>
    </row>
    <row r="344" customFormat="false" ht="12.75" hidden="false" customHeight="false" outlineLevel="0" collapsed="false">
      <c r="I344" s="0" t="str">
        <v/>
      </c>
    </row>
    <row r="345" customFormat="false" ht="12.75" hidden="false" customHeight="false" outlineLevel="0" collapsed="false">
      <c r="I345" s="0" t="str">
        <v/>
      </c>
    </row>
    <row r="346" customFormat="false" ht="12.75" hidden="false" customHeight="false" outlineLevel="0" collapsed="false">
      <c r="I346" s="0" t="str">
        <v/>
      </c>
    </row>
    <row r="347" customFormat="false" ht="12.75" hidden="false" customHeight="false" outlineLevel="0" collapsed="false">
      <c r="I347" s="0" t="str">
        <v/>
      </c>
    </row>
    <row r="348" customFormat="false" ht="12.75" hidden="false" customHeight="false" outlineLevel="0" collapsed="false">
      <c r="I348" s="0" t="str">
        <v/>
      </c>
    </row>
    <row r="349" customFormat="false" ht="12.75" hidden="false" customHeight="false" outlineLevel="0" collapsed="false">
      <c r="I349" s="0" t="str">
        <v/>
      </c>
    </row>
    <row r="350" customFormat="false" ht="12.75" hidden="false" customHeight="false" outlineLevel="0" collapsed="false">
      <c r="I350" s="0" t="str">
        <v/>
      </c>
    </row>
    <row r="351" customFormat="false" ht="12.75" hidden="false" customHeight="false" outlineLevel="0" collapsed="false">
      <c r="I351" s="0" t="str">
        <v/>
      </c>
    </row>
    <row r="352" customFormat="false" ht="12.75" hidden="false" customHeight="false" outlineLevel="0" collapsed="false">
      <c r="I352" s="0" t="str">
        <v/>
      </c>
    </row>
    <row r="353" customFormat="false" ht="12.75" hidden="false" customHeight="false" outlineLevel="0" collapsed="false">
      <c r="I353" s="0" t="str">
        <v/>
      </c>
    </row>
    <row r="354" customFormat="false" ht="12.75" hidden="false" customHeight="false" outlineLevel="0" collapsed="false">
      <c r="I354" s="0" t="str">
        <v/>
      </c>
    </row>
    <row r="355" customFormat="false" ht="12.75" hidden="false" customHeight="false" outlineLevel="0" collapsed="false">
      <c r="I355" s="0" t="str">
        <v/>
      </c>
    </row>
    <row r="356" customFormat="false" ht="12.75" hidden="false" customHeight="false" outlineLevel="0" collapsed="false">
      <c r="I356" s="0" t="str">
        <v/>
      </c>
    </row>
    <row r="357" customFormat="false" ht="12.75" hidden="false" customHeight="false" outlineLevel="0" collapsed="false">
      <c r="I357" s="0" t="str">
        <v/>
      </c>
    </row>
    <row r="358" customFormat="false" ht="12.75" hidden="false" customHeight="false" outlineLevel="0" collapsed="false">
      <c r="I358" s="0" t="str">
        <v/>
      </c>
    </row>
    <row r="359" customFormat="false" ht="12.75" hidden="false" customHeight="false" outlineLevel="0" collapsed="false">
      <c r="I359" s="0" t="str">
        <v/>
      </c>
    </row>
    <row r="360" customFormat="false" ht="12.75" hidden="false" customHeight="false" outlineLevel="0" collapsed="false">
      <c r="I360" s="0" t="str">
        <v/>
      </c>
    </row>
    <row r="361" customFormat="false" ht="12.75" hidden="false" customHeight="false" outlineLevel="0" collapsed="false">
      <c r="I361" s="0" t="str">
        <v/>
      </c>
    </row>
    <row r="362" customFormat="false" ht="12.75" hidden="false" customHeight="false" outlineLevel="0" collapsed="false">
      <c r="I362" s="0" t="str">
        <v/>
      </c>
    </row>
    <row r="363" customFormat="false" ht="12.75" hidden="false" customHeight="false" outlineLevel="0" collapsed="false">
      <c r="I363" s="0" t="str">
        <v/>
      </c>
    </row>
    <row r="364" customFormat="false" ht="12.75" hidden="false" customHeight="false" outlineLevel="0" collapsed="false">
      <c r="I364" s="0" t="str">
        <v/>
      </c>
    </row>
    <row r="365" customFormat="false" ht="12.75" hidden="false" customHeight="false" outlineLevel="0" collapsed="false">
      <c r="I365" s="0" t="str">
        <v/>
      </c>
    </row>
    <row r="366" customFormat="false" ht="12.75" hidden="false" customHeight="false" outlineLevel="0" collapsed="false">
      <c r="I366" s="0" t="str">
        <v/>
      </c>
    </row>
    <row r="367" customFormat="false" ht="12.75" hidden="false" customHeight="false" outlineLevel="0" collapsed="false">
      <c r="I367" s="0" t="str">
        <v/>
      </c>
    </row>
    <row r="368" customFormat="false" ht="12.75" hidden="false" customHeight="false" outlineLevel="0" collapsed="false">
      <c r="I368" s="0" t="str">
        <v/>
      </c>
    </row>
    <row r="369" customFormat="false" ht="12.75" hidden="false" customHeight="false" outlineLevel="0" collapsed="false">
      <c r="I369" s="0" t="str">
        <v/>
      </c>
    </row>
    <row r="370" customFormat="false" ht="12.75" hidden="false" customHeight="false" outlineLevel="0" collapsed="false">
      <c r="I370" s="0" t="str">
        <v/>
      </c>
    </row>
    <row r="371" customFormat="false" ht="12.75" hidden="false" customHeight="false" outlineLevel="0" collapsed="false">
      <c r="I371" s="0" t="str">
        <v/>
      </c>
    </row>
    <row r="372" customFormat="false" ht="12.75" hidden="false" customHeight="false" outlineLevel="0" collapsed="false">
      <c r="I372" s="0" t="str">
        <v/>
      </c>
    </row>
    <row r="373" customFormat="false" ht="12.75" hidden="false" customHeight="false" outlineLevel="0" collapsed="false">
      <c r="I373" s="0" t="str">
        <v/>
      </c>
    </row>
    <row r="374" customFormat="false" ht="12.75" hidden="false" customHeight="false" outlineLevel="0" collapsed="false">
      <c r="I374" s="0" t="str">
        <v/>
      </c>
    </row>
    <row r="375" customFormat="false" ht="12.75" hidden="false" customHeight="false" outlineLevel="0" collapsed="false">
      <c r="I375" s="0" t="str">
        <v/>
      </c>
    </row>
    <row r="376" customFormat="false" ht="12.75" hidden="false" customHeight="false" outlineLevel="0" collapsed="false">
      <c r="I376" s="0" t="str">
        <v/>
      </c>
    </row>
    <row r="377" customFormat="false" ht="12.75" hidden="false" customHeight="false" outlineLevel="0" collapsed="false">
      <c r="I377" s="0" t="str">
        <v/>
      </c>
    </row>
    <row r="378" customFormat="false" ht="12.75" hidden="false" customHeight="false" outlineLevel="0" collapsed="false">
      <c r="I378" s="0" t="str">
        <v/>
      </c>
    </row>
    <row r="379" customFormat="false" ht="12.75" hidden="false" customHeight="false" outlineLevel="0" collapsed="false">
      <c r="I379" s="0" t="str">
        <v/>
      </c>
    </row>
    <row r="380" customFormat="false" ht="12.75" hidden="false" customHeight="false" outlineLevel="0" collapsed="false">
      <c r="I380" s="0" t="str">
        <v/>
      </c>
    </row>
    <row r="381" customFormat="false" ht="12.75" hidden="false" customHeight="false" outlineLevel="0" collapsed="false">
      <c r="I381" s="0" t="str">
        <v/>
      </c>
    </row>
    <row r="382" customFormat="false" ht="12.75" hidden="false" customHeight="false" outlineLevel="0" collapsed="false">
      <c r="I382" s="0" t="str">
        <v/>
      </c>
    </row>
    <row r="383" customFormat="false" ht="12.75" hidden="false" customHeight="false" outlineLevel="0" collapsed="false">
      <c r="I383" s="0" t="str">
        <v/>
      </c>
    </row>
    <row r="384" customFormat="false" ht="12.75" hidden="false" customHeight="false" outlineLevel="0" collapsed="false">
      <c r="I384" s="0" t="str">
        <v/>
      </c>
    </row>
    <row r="385" customFormat="false" ht="12.75" hidden="false" customHeight="false" outlineLevel="0" collapsed="false">
      <c r="I385" s="0" t="str">
        <v/>
      </c>
    </row>
    <row r="386" customFormat="false" ht="12.75" hidden="false" customHeight="false" outlineLevel="0" collapsed="false">
      <c r="I386" s="0" t="str">
        <v/>
      </c>
    </row>
    <row r="387" customFormat="false" ht="12.75" hidden="false" customHeight="false" outlineLevel="0" collapsed="false">
      <c r="I387" s="0" t="str">
        <v/>
      </c>
    </row>
    <row r="388" customFormat="false" ht="12.75" hidden="false" customHeight="false" outlineLevel="0" collapsed="false">
      <c r="I388" s="0" t="str">
        <v/>
      </c>
    </row>
    <row r="389" customFormat="false" ht="12.75" hidden="false" customHeight="false" outlineLevel="0" collapsed="false">
      <c r="I389" s="0" t="str">
        <v/>
      </c>
    </row>
    <row r="390" customFormat="false" ht="12.75" hidden="false" customHeight="false" outlineLevel="0" collapsed="false">
      <c r="I390" s="0" t="str">
        <v/>
      </c>
    </row>
    <row r="391" customFormat="false" ht="12.75" hidden="false" customHeight="false" outlineLevel="0" collapsed="false">
      <c r="I391" s="0" t="str">
        <v/>
      </c>
    </row>
    <row r="392" customFormat="false" ht="12.75" hidden="false" customHeight="false" outlineLevel="0" collapsed="false">
      <c r="I392" s="0" t="str">
        <v/>
      </c>
    </row>
    <row r="393" customFormat="false" ht="12.75" hidden="false" customHeight="false" outlineLevel="0" collapsed="false">
      <c r="I393" s="0" t="str">
        <v/>
      </c>
    </row>
    <row r="394" customFormat="false" ht="12.75" hidden="false" customHeight="false" outlineLevel="0" collapsed="false">
      <c r="I394" s="0" t="str">
        <v/>
      </c>
    </row>
    <row r="395" customFormat="false" ht="12.75" hidden="false" customHeight="false" outlineLevel="0" collapsed="false">
      <c r="I395" s="0" t="str">
        <v/>
      </c>
    </row>
    <row r="396" customFormat="false" ht="12.75" hidden="false" customHeight="false" outlineLevel="0" collapsed="false">
      <c r="I396" s="0" t="str">
        <v/>
      </c>
    </row>
    <row r="397" customFormat="false" ht="12.75" hidden="false" customHeight="false" outlineLevel="0" collapsed="false">
      <c r="I397" s="0" t="str">
        <v/>
      </c>
    </row>
    <row r="398" customFormat="false" ht="12.75" hidden="false" customHeight="false" outlineLevel="0" collapsed="false">
      <c r="I398" s="0" t="str">
        <v/>
      </c>
    </row>
    <row r="399" customFormat="false" ht="12.75" hidden="false" customHeight="false" outlineLevel="0" collapsed="false">
      <c r="I399" s="0" t="str">
        <v/>
      </c>
    </row>
    <row r="400" customFormat="false" ht="12.75" hidden="false" customHeight="false" outlineLevel="0" collapsed="false">
      <c r="I400" s="0" t="str">
        <v/>
      </c>
    </row>
    <row r="401" customFormat="false" ht="12.75" hidden="false" customHeight="false" outlineLevel="0" collapsed="false">
      <c r="I401" s="0" t="str">
        <v/>
      </c>
    </row>
    <row r="402" customFormat="false" ht="12.75" hidden="false" customHeight="false" outlineLevel="0" collapsed="false">
      <c r="I402" s="0" t="str">
        <v/>
      </c>
    </row>
    <row r="403" customFormat="false" ht="12.75" hidden="false" customHeight="false" outlineLevel="0" collapsed="false">
      <c r="I403" s="0" t="str">
        <v/>
      </c>
    </row>
    <row r="404" customFormat="false" ht="12.75" hidden="false" customHeight="false" outlineLevel="0" collapsed="false">
      <c r="I404" s="0" t="str">
        <v/>
      </c>
    </row>
    <row r="405" customFormat="false" ht="12.75" hidden="false" customHeight="false" outlineLevel="0" collapsed="false">
      <c r="I405" s="0" t="str">
        <v/>
      </c>
    </row>
    <row r="406" customFormat="false" ht="12.75" hidden="false" customHeight="false" outlineLevel="0" collapsed="false">
      <c r="I406" s="0" t="str">
        <v/>
      </c>
    </row>
    <row r="407" customFormat="false" ht="12.75" hidden="false" customHeight="false" outlineLevel="0" collapsed="false">
      <c r="I407" s="0" t="str">
        <v/>
      </c>
    </row>
    <row r="408" customFormat="false" ht="12.75" hidden="false" customHeight="false" outlineLevel="0" collapsed="false">
      <c r="I408" s="0" t="str">
        <v/>
      </c>
    </row>
    <row r="409" customFormat="false" ht="12.75" hidden="false" customHeight="false" outlineLevel="0" collapsed="false">
      <c r="I409" s="0" t="str">
        <v/>
      </c>
    </row>
    <row r="410" customFormat="false" ht="12.75" hidden="false" customHeight="false" outlineLevel="0" collapsed="false">
      <c r="I410" s="0" t="str">
        <v/>
      </c>
    </row>
    <row r="411" customFormat="false" ht="12.75" hidden="false" customHeight="false" outlineLevel="0" collapsed="false">
      <c r="I411" s="0" t="str">
        <v/>
      </c>
    </row>
    <row r="412" customFormat="false" ht="12.75" hidden="false" customHeight="false" outlineLevel="0" collapsed="false">
      <c r="I412" s="0" t="str">
        <v/>
      </c>
    </row>
    <row r="413" customFormat="false" ht="12.75" hidden="false" customHeight="false" outlineLevel="0" collapsed="false">
      <c r="I413" s="0" t="str">
        <v/>
      </c>
    </row>
    <row r="414" customFormat="false" ht="12.75" hidden="false" customHeight="false" outlineLevel="0" collapsed="false">
      <c r="I414" s="0" t="str">
        <v/>
      </c>
    </row>
    <row r="415" customFormat="false" ht="12.75" hidden="false" customHeight="false" outlineLevel="0" collapsed="false">
      <c r="I415" s="0" t="str">
        <v/>
      </c>
    </row>
    <row r="416" customFormat="false" ht="12.75" hidden="false" customHeight="false" outlineLevel="0" collapsed="false">
      <c r="I416" s="0" t="str">
        <v/>
      </c>
    </row>
    <row r="417" customFormat="false" ht="12.75" hidden="false" customHeight="false" outlineLevel="0" collapsed="false">
      <c r="I417" s="0" t="str">
        <v/>
      </c>
    </row>
    <row r="418" customFormat="false" ht="12.75" hidden="false" customHeight="false" outlineLevel="0" collapsed="false">
      <c r="I418" s="0" t="str">
        <v/>
      </c>
    </row>
    <row r="419" customFormat="false" ht="12.75" hidden="false" customHeight="false" outlineLevel="0" collapsed="false">
      <c r="I419" s="0" t="str">
        <v/>
      </c>
    </row>
    <row r="420" customFormat="false" ht="12.75" hidden="false" customHeight="false" outlineLevel="0" collapsed="false">
      <c r="I420" s="0" t="str">
        <v/>
      </c>
    </row>
    <row r="421" customFormat="false" ht="12.75" hidden="false" customHeight="false" outlineLevel="0" collapsed="false">
      <c r="I421" s="0" t="str">
        <v/>
      </c>
    </row>
    <row r="422" customFormat="false" ht="12.75" hidden="false" customHeight="false" outlineLevel="0" collapsed="false">
      <c r="I422" s="0" t="str">
        <v/>
      </c>
    </row>
    <row r="423" customFormat="false" ht="12.75" hidden="false" customHeight="false" outlineLevel="0" collapsed="false">
      <c r="I423" s="0" t="str">
        <v/>
      </c>
    </row>
    <row r="424" customFormat="false" ht="12.75" hidden="false" customHeight="false" outlineLevel="0" collapsed="false">
      <c r="I424" s="0" t="str">
        <v/>
      </c>
    </row>
    <row r="425" customFormat="false" ht="12.75" hidden="false" customHeight="false" outlineLevel="0" collapsed="false">
      <c r="I425" s="0" t="str">
        <v/>
      </c>
    </row>
    <row r="426" customFormat="false" ht="12.75" hidden="false" customHeight="false" outlineLevel="0" collapsed="false">
      <c r="I426" s="0" t="str">
        <v/>
      </c>
    </row>
    <row r="427" customFormat="false" ht="12.75" hidden="false" customHeight="false" outlineLevel="0" collapsed="false">
      <c r="I427" s="0" t="str">
        <v/>
      </c>
    </row>
    <row r="428" customFormat="false" ht="12.75" hidden="false" customHeight="false" outlineLevel="0" collapsed="false">
      <c r="I428" s="0" t="str">
        <v/>
      </c>
    </row>
    <row r="429" customFormat="false" ht="12.75" hidden="false" customHeight="false" outlineLevel="0" collapsed="false">
      <c r="I429" s="0" t="str">
        <v/>
      </c>
    </row>
    <row r="430" customFormat="false" ht="12.75" hidden="false" customHeight="false" outlineLevel="0" collapsed="false">
      <c r="I430" s="0" t="str">
        <v/>
      </c>
    </row>
    <row r="431" customFormat="false" ht="12.75" hidden="false" customHeight="false" outlineLevel="0" collapsed="false">
      <c r="I431" s="0" t="str">
        <v/>
      </c>
    </row>
    <row r="432" customFormat="false" ht="12.75" hidden="false" customHeight="false" outlineLevel="0" collapsed="false">
      <c r="I432" s="0" t="str">
        <v/>
      </c>
    </row>
    <row r="433" customFormat="false" ht="12.75" hidden="false" customHeight="false" outlineLevel="0" collapsed="false">
      <c r="I433" s="0" t="str">
        <v/>
      </c>
    </row>
    <row r="434" customFormat="false" ht="12.75" hidden="false" customHeight="false" outlineLevel="0" collapsed="false">
      <c r="I434" s="0" t="str">
        <v/>
      </c>
    </row>
    <row r="435" customFormat="false" ht="12.75" hidden="false" customHeight="false" outlineLevel="0" collapsed="false">
      <c r="I435" s="0" t="str">
        <v/>
      </c>
    </row>
    <row r="436" customFormat="false" ht="12.75" hidden="false" customHeight="false" outlineLevel="0" collapsed="false">
      <c r="I436" s="0" t="str">
        <v/>
      </c>
    </row>
    <row r="437" customFormat="false" ht="12.75" hidden="false" customHeight="false" outlineLevel="0" collapsed="false">
      <c r="I437" s="0" t="str">
        <v/>
      </c>
    </row>
    <row r="438" customFormat="false" ht="12.75" hidden="false" customHeight="false" outlineLevel="0" collapsed="false">
      <c r="I438" s="0" t="str">
        <v/>
      </c>
    </row>
    <row r="439" customFormat="false" ht="12.75" hidden="false" customHeight="false" outlineLevel="0" collapsed="false">
      <c r="I439" s="0" t="str">
        <v/>
      </c>
    </row>
    <row r="440" customFormat="false" ht="12.75" hidden="false" customHeight="false" outlineLevel="0" collapsed="false">
      <c r="I440" s="0" t="str">
        <v/>
      </c>
    </row>
    <row r="441" customFormat="false" ht="12.75" hidden="false" customHeight="false" outlineLevel="0" collapsed="false">
      <c r="I441" s="0" t="str">
        <v/>
      </c>
    </row>
    <row r="442" customFormat="false" ht="12.75" hidden="false" customHeight="false" outlineLevel="0" collapsed="false">
      <c r="I442" s="0" t="str">
        <v/>
      </c>
    </row>
    <row r="443" customFormat="false" ht="12.75" hidden="false" customHeight="false" outlineLevel="0" collapsed="false">
      <c r="I443" s="0" t="str">
        <v/>
      </c>
    </row>
    <row r="444" customFormat="false" ht="12.75" hidden="false" customHeight="false" outlineLevel="0" collapsed="false">
      <c r="I444" s="0" t="str">
        <v/>
      </c>
    </row>
    <row r="445" customFormat="false" ht="12.75" hidden="false" customHeight="false" outlineLevel="0" collapsed="false">
      <c r="I445" s="0" t="str">
        <v/>
      </c>
    </row>
    <row r="446" customFormat="false" ht="12.75" hidden="false" customHeight="false" outlineLevel="0" collapsed="false">
      <c r="I446" s="0" t="str">
        <v/>
      </c>
    </row>
    <row r="447" customFormat="false" ht="12.75" hidden="false" customHeight="false" outlineLevel="0" collapsed="false">
      <c r="I447" s="0" t="str">
        <v/>
      </c>
    </row>
    <row r="448" customFormat="false" ht="12.75" hidden="false" customHeight="false" outlineLevel="0" collapsed="false">
      <c r="I448" s="0" t="str">
        <v/>
      </c>
    </row>
    <row r="449" customFormat="false" ht="12.75" hidden="false" customHeight="false" outlineLevel="0" collapsed="false">
      <c r="I449" s="0" t="str">
        <v/>
      </c>
    </row>
    <row r="450" customFormat="false" ht="12.75" hidden="false" customHeight="false" outlineLevel="0" collapsed="false">
      <c r="I450" s="0" t="str">
        <v/>
      </c>
    </row>
    <row r="451" customFormat="false" ht="12.75" hidden="false" customHeight="false" outlineLevel="0" collapsed="false">
      <c r="I451" s="0" t="str">
        <v/>
      </c>
    </row>
    <row r="452" customFormat="false" ht="12.75" hidden="false" customHeight="false" outlineLevel="0" collapsed="false">
      <c r="I452" s="0" t="str">
        <v/>
      </c>
    </row>
    <row r="453" customFormat="false" ht="12.75" hidden="false" customHeight="false" outlineLevel="0" collapsed="false">
      <c r="I453" s="0" t="str">
        <v/>
      </c>
    </row>
    <row r="454" customFormat="false" ht="12.75" hidden="false" customHeight="false" outlineLevel="0" collapsed="false">
      <c r="I454" s="0" t="str">
        <v/>
      </c>
    </row>
    <row r="455" customFormat="false" ht="12.75" hidden="false" customHeight="false" outlineLevel="0" collapsed="false">
      <c r="I455" s="0" t="str">
        <v/>
      </c>
    </row>
    <row r="456" customFormat="false" ht="12.75" hidden="false" customHeight="false" outlineLevel="0" collapsed="false">
      <c r="I456" s="0" t="str">
        <v/>
      </c>
    </row>
    <row r="457" customFormat="false" ht="12.75" hidden="false" customHeight="false" outlineLevel="0" collapsed="false">
      <c r="I457" s="0" t="str">
        <v/>
      </c>
    </row>
    <row r="458" customFormat="false" ht="12.75" hidden="false" customHeight="false" outlineLevel="0" collapsed="false">
      <c r="I458" s="0" t="str">
        <v/>
      </c>
    </row>
    <row r="459" customFormat="false" ht="12.75" hidden="false" customHeight="false" outlineLevel="0" collapsed="false">
      <c r="I459" s="0" t="str">
        <v/>
      </c>
    </row>
    <row r="460" customFormat="false" ht="12.75" hidden="false" customHeight="false" outlineLevel="0" collapsed="false">
      <c r="I460" s="0" t="str">
        <v/>
      </c>
    </row>
    <row r="461" customFormat="false" ht="12.75" hidden="false" customHeight="false" outlineLevel="0" collapsed="false">
      <c r="I461" s="0" t="str">
        <v/>
      </c>
    </row>
    <row r="462" customFormat="false" ht="12.75" hidden="false" customHeight="false" outlineLevel="0" collapsed="false">
      <c r="I462" s="0" t="str">
        <v/>
      </c>
    </row>
    <row r="463" customFormat="false" ht="12.75" hidden="false" customHeight="false" outlineLevel="0" collapsed="false">
      <c r="I463" s="0" t="str">
        <v/>
      </c>
    </row>
    <row r="464" customFormat="false" ht="12.75" hidden="false" customHeight="false" outlineLevel="0" collapsed="false">
      <c r="I464" s="0" t="str">
        <v/>
      </c>
    </row>
    <row r="465" customFormat="false" ht="12.75" hidden="false" customHeight="false" outlineLevel="0" collapsed="false">
      <c r="I465" s="0" t="str">
        <v/>
      </c>
    </row>
    <row r="466" customFormat="false" ht="12.75" hidden="false" customHeight="false" outlineLevel="0" collapsed="false">
      <c r="I466" s="0" t="str">
        <v/>
      </c>
    </row>
    <row r="467" customFormat="false" ht="12.75" hidden="false" customHeight="false" outlineLevel="0" collapsed="false">
      <c r="I467" s="0" t="str">
        <v/>
      </c>
    </row>
    <row r="468" customFormat="false" ht="12.75" hidden="false" customHeight="false" outlineLevel="0" collapsed="false">
      <c r="I468" s="0" t="str">
        <v/>
      </c>
    </row>
    <row r="469" customFormat="false" ht="12.75" hidden="false" customHeight="false" outlineLevel="0" collapsed="false">
      <c r="I469" s="0" t="str">
        <v/>
      </c>
    </row>
    <row r="470" customFormat="false" ht="12.75" hidden="false" customHeight="false" outlineLevel="0" collapsed="false">
      <c r="I470" s="0" t="str">
        <v/>
      </c>
    </row>
    <row r="471" customFormat="false" ht="12.75" hidden="false" customHeight="false" outlineLevel="0" collapsed="false">
      <c r="I471" s="0" t="str">
        <v/>
      </c>
    </row>
    <row r="472" customFormat="false" ht="12.75" hidden="false" customHeight="false" outlineLevel="0" collapsed="false">
      <c r="I472" s="0" t="str">
        <v/>
      </c>
    </row>
    <row r="473" customFormat="false" ht="12.75" hidden="false" customHeight="false" outlineLevel="0" collapsed="false">
      <c r="I473" s="0" t="str">
        <v/>
      </c>
    </row>
    <row r="474" customFormat="false" ht="12.75" hidden="false" customHeight="false" outlineLevel="0" collapsed="false">
      <c r="I474" s="0" t="str">
        <v/>
      </c>
    </row>
    <row r="475" customFormat="false" ht="12.75" hidden="false" customHeight="false" outlineLevel="0" collapsed="false">
      <c r="I475" s="0" t="str">
        <v/>
      </c>
    </row>
    <row r="476" customFormat="false" ht="12.75" hidden="false" customHeight="false" outlineLevel="0" collapsed="false">
      <c r="I476" s="0" t="str">
        <v/>
      </c>
    </row>
    <row r="477" customFormat="false" ht="12.75" hidden="false" customHeight="false" outlineLevel="0" collapsed="false">
      <c r="I477" s="0" t="str">
        <v/>
      </c>
    </row>
    <row r="478" customFormat="false" ht="12.75" hidden="false" customHeight="false" outlineLevel="0" collapsed="false">
      <c r="I478" s="0" t="str">
        <v/>
      </c>
    </row>
    <row r="479" customFormat="false" ht="12.75" hidden="false" customHeight="false" outlineLevel="0" collapsed="false">
      <c r="I479" s="0" t="str">
        <v/>
      </c>
    </row>
    <row r="480" customFormat="false" ht="12.75" hidden="false" customHeight="false" outlineLevel="0" collapsed="false">
      <c r="I480" s="0" t="str">
        <v/>
      </c>
    </row>
    <row r="481" customFormat="false" ht="12.75" hidden="false" customHeight="false" outlineLevel="0" collapsed="false">
      <c r="I481" s="0" t="str">
        <v/>
      </c>
    </row>
    <row r="482" customFormat="false" ht="12.75" hidden="false" customHeight="false" outlineLevel="0" collapsed="false">
      <c r="I482" s="0" t="str">
        <v/>
      </c>
    </row>
    <row r="483" customFormat="false" ht="12.75" hidden="false" customHeight="false" outlineLevel="0" collapsed="false">
      <c r="I483" s="0" t="str">
        <v/>
      </c>
    </row>
    <row r="484" customFormat="false" ht="12.75" hidden="false" customHeight="false" outlineLevel="0" collapsed="false">
      <c r="I484" s="0" t="str">
        <v/>
      </c>
    </row>
    <row r="485" customFormat="false" ht="12.75" hidden="false" customHeight="false" outlineLevel="0" collapsed="false">
      <c r="I485" s="0" t="str">
        <v/>
      </c>
    </row>
    <row r="486" customFormat="false" ht="12.75" hidden="false" customHeight="false" outlineLevel="0" collapsed="false">
      <c r="I486" s="0" t="str">
        <v/>
      </c>
    </row>
    <row r="487" customFormat="false" ht="12.75" hidden="false" customHeight="false" outlineLevel="0" collapsed="false">
      <c r="I487" s="0" t="str">
        <v/>
      </c>
    </row>
    <row r="488" customFormat="false" ht="12.75" hidden="false" customHeight="false" outlineLevel="0" collapsed="false">
      <c r="I488" s="0" t="str">
        <v/>
      </c>
    </row>
    <row r="489" customFormat="false" ht="12.75" hidden="false" customHeight="false" outlineLevel="0" collapsed="false">
      <c r="I489" s="0" t="str">
        <v/>
      </c>
    </row>
    <row r="490" customFormat="false" ht="12.75" hidden="false" customHeight="false" outlineLevel="0" collapsed="false">
      <c r="I490" s="0" t="str">
        <v/>
      </c>
    </row>
    <row r="491" customFormat="false" ht="12.75" hidden="false" customHeight="false" outlineLevel="0" collapsed="false">
      <c r="I491" s="0" t="str">
        <v/>
      </c>
    </row>
    <row r="492" customFormat="false" ht="12.75" hidden="false" customHeight="false" outlineLevel="0" collapsed="false">
      <c r="I492" s="0" t="str">
        <v/>
      </c>
    </row>
    <row r="493" customFormat="false" ht="12.75" hidden="false" customHeight="false" outlineLevel="0" collapsed="false">
      <c r="I493" s="0" t="str">
        <v/>
      </c>
    </row>
    <row r="494" customFormat="false" ht="12.75" hidden="false" customHeight="false" outlineLevel="0" collapsed="false">
      <c r="I494" s="0" t="str">
        <v/>
      </c>
    </row>
    <row r="495" customFormat="false" ht="12.75" hidden="false" customHeight="false" outlineLevel="0" collapsed="false">
      <c r="I495" s="0" t="str">
        <v/>
      </c>
    </row>
    <row r="496" customFormat="false" ht="12.75" hidden="false" customHeight="false" outlineLevel="0" collapsed="false">
      <c r="I496" s="0" t="str">
        <v/>
      </c>
    </row>
    <row r="497" customFormat="false" ht="12.75" hidden="false" customHeight="false" outlineLevel="0" collapsed="false">
      <c r="I497" s="0" t="str">
        <v/>
      </c>
    </row>
    <row r="498" customFormat="false" ht="12.75" hidden="false" customHeight="false" outlineLevel="0" collapsed="false">
      <c r="I498" s="0" t="str">
        <v/>
      </c>
    </row>
    <row r="499" customFormat="false" ht="12.75" hidden="false" customHeight="false" outlineLevel="0" collapsed="false">
      <c r="I499" s="0" t="str">
        <v/>
      </c>
    </row>
    <row r="500" customFormat="false" ht="12.75" hidden="false" customHeight="false" outlineLevel="0" collapsed="false">
      <c r="I500" s="0" t="str">
        <v/>
      </c>
    </row>
    <row r="501" customFormat="false" ht="12.75" hidden="false" customHeight="false" outlineLevel="0" collapsed="false">
      <c r="I501" s="0" t="str">
        <v/>
      </c>
    </row>
    <row r="502" customFormat="false" ht="12.75" hidden="false" customHeight="false" outlineLevel="0" collapsed="false">
      <c r="I502" s="0" t="str">
        <v/>
      </c>
    </row>
    <row r="503" customFormat="false" ht="12.75" hidden="false" customHeight="false" outlineLevel="0" collapsed="false">
      <c r="I503" s="0" t="str">
        <v/>
      </c>
    </row>
    <row r="504" customFormat="false" ht="12.75" hidden="false" customHeight="false" outlineLevel="0" collapsed="false">
      <c r="I504" s="0" t="str">
        <v/>
      </c>
    </row>
    <row r="505" customFormat="false" ht="12.75" hidden="false" customHeight="false" outlineLevel="0" collapsed="false">
      <c r="I505" s="0" t="str">
        <v/>
      </c>
    </row>
    <row r="506" customFormat="false" ht="12.75" hidden="false" customHeight="false" outlineLevel="0" collapsed="false">
      <c r="I506" s="0" t="str">
        <v/>
      </c>
    </row>
    <row r="507" customFormat="false" ht="12.75" hidden="false" customHeight="false" outlineLevel="0" collapsed="false">
      <c r="I507" s="0" t="str">
        <v/>
      </c>
    </row>
    <row r="508" customFormat="false" ht="12.75" hidden="false" customHeight="false" outlineLevel="0" collapsed="false">
      <c r="I508" s="0" t="str">
        <v/>
      </c>
    </row>
    <row r="509" customFormat="false" ht="12.75" hidden="false" customHeight="false" outlineLevel="0" collapsed="false">
      <c r="I509" s="0" t="str">
        <v/>
      </c>
    </row>
    <row r="510" customFormat="false" ht="12.75" hidden="false" customHeight="false" outlineLevel="0" collapsed="false">
      <c r="I510" s="0" t="str">
        <v/>
      </c>
    </row>
    <row r="511" customFormat="false" ht="12.75" hidden="false" customHeight="false" outlineLevel="0" collapsed="false">
      <c r="I511" s="0" t="str">
        <v/>
      </c>
    </row>
    <row r="512" customFormat="false" ht="12.75" hidden="false" customHeight="false" outlineLevel="0" collapsed="false">
      <c r="I512" s="0" t="str">
        <v/>
      </c>
    </row>
    <row r="513" customFormat="false" ht="12.75" hidden="false" customHeight="false" outlineLevel="0" collapsed="false">
      <c r="I513" s="0" t="str">
        <v/>
      </c>
    </row>
    <row r="514" customFormat="false" ht="12.75" hidden="false" customHeight="false" outlineLevel="0" collapsed="false">
      <c r="I514" s="0" t="str">
        <v/>
      </c>
    </row>
    <row r="515" customFormat="false" ht="12.75" hidden="false" customHeight="false" outlineLevel="0" collapsed="false">
      <c r="I515" s="0" t="str">
        <v/>
      </c>
    </row>
    <row r="516" customFormat="false" ht="12.75" hidden="false" customHeight="false" outlineLevel="0" collapsed="false">
      <c r="I516" s="0" t="str">
        <v/>
      </c>
    </row>
    <row r="517" customFormat="false" ht="12.75" hidden="false" customHeight="false" outlineLevel="0" collapsed="false">
      <c r="I517" s="0" t="str">
        <v/>
      </c>
    </row>
    <row r="518" customFormat="false" ht="12.75" hidden="false" customHeight="false" outlineLevel="0" collapsed="false">
      <c r="I518" s="0" t="str">
        <v/>
      </c>
    </row>
    <row r="519" customFormat="false" ht="12.75" hidden="false" customHeight="false" outlineLevel="0" collapsed="false">
      <c r="I519" s="0" t="str">
        <v/>
      </c>
    </row>
    <row r="520" customFormat="false" ht="12.75" hidden="false" customHeight="false" outlineLevel="0" collapsed="false">
      <c r="I520" s="0" t="str">
        <v/>
      </c>
    </row>
    <row r="521" customFormat="false" ht="12.75" hidden="false" customHeight="false" outlineLevel="0" collapsed="false">
      <c r="I521" s="0" t="str">
        <v/>
      </c>
    </row>
    <row r="522" customFormat="false" ht="12.75" hidden="false" customHeight="false" outlineLevel="0" collapsed="false">
      <c r="I522" s="0" t="str">
        <v/>
      </c>
    </row>
    <row r="523" customFormat="false" ht="12.75" hidden="false" customHeight="false" outlineLevel="0" collapsed="false">
      <c r="I523" s="0" t="str">
        <v/>
      </c>
    </row>
    <row r="524" customFormat="false" ht="12.75" hidden="false" customHeight="false" outlineLevel="0" collapsed="false">
      <c r="I524" s="0" t="str">
        <v/>
      </c>
    </row>
    <row r="525" customFormat="false" ht="12.75" hidden="false" customHeight="false" outlineLevel="0" collapsed="false">
      <c r="I525" s="0" t="str">
        <v/>
      </c>
    </row>
    <row r="526" customFormat="false" ht="12.75" hidden="false" customHeight="false" outlineLevel="0" collapsed="false">
      <c r="I526" s="0" t="str">
        <v/>
      </c>
    </row>
    <row r="527" customFormat="false" ht="12.75" hidden="false" customHeight="false" outlineLevel="0" collapsed="false">
      <c r="I527" s="0" t="str">
        <v/>
      </c>
    </row>
    <row r="528" customFormat="false" ht="12.75" hidden="false" customHeight="false" outlineLevel="0" collapsed="false">
      <c r="I528" s="0" t="str">
        <v/>
      </c>
    </row>
    <row r="529" customFormat="false" ht="12.75" hidden="false" customHeight="false" outlineLevel="0" collapsed="false">
      <c r="I529" s="0" t="str">
        <v/>
      </c>
    </row>
    <row r="530" customFormat="false" ht="12.75" hidden="false" customHeight="false" outlineLevel="0" collapsed="false">
      <c r="I530" s="0" t="str">
        <v/>
      </c>
    </row>
    <row r="531" customFormat="false" ht="12.75" hidden="false" customHeight="false" outlineLevel="0" collapsed="false">
      <c r="I531" s="0" t="str">
        <v/>
      </c>
    </row>
    <row r="532" customFormat="false" ht="12.75" hidden="false" customHeight="false" outlineLevel="0" collapsed="false">
      <c r="I532" s="0" t="str">
        <v/>
      </c>
    </row>
    <row r="533" customFormat="false" ht="12.75" hidden="false" customHeight="false" outlineLevel="0" collapsed="false">
      <c r="I533" s="0" t="str">
        <v/>
      </c>
    </row>
    <row r="534" customFormat="false" ht="12.75" hidden="false" customHeight="false" outlineLevel="0" collapsed="false">
      <c r="I534" s="0" t="str">
        <v/>
      </c>
    </row>
    <row r="535" customFormat="false" ht="12.75" hidden="false" customHeight="false" outlineLevel="0" collapsed="false">
      <c r="I535" s="0" t="str">
        <v/>
      </c>
    </row>
    <row r="536" customFormat="false" ht="12.75" hidden="false" customHeight="false" outlineLevel="0" collapsed="false">
      <c r="I536" s="0" t="str">
        <v/>
      </c>
    </row>
    <row r="537" customFormat="false" ht="12.75" hidden="false" customHeight="false" outlineLevel="0" collapsed="false">
      <c r="I537" s="0" t="str">
        <v/>
      </c>
    </row>
    <row r="538" customFormat="false" ht="12.75" hidden="false" customHeight="false" outlineLevel="0" collapsed="false">
      <c r="I538" s="0" t="str">
        <v/>
      </c>
    </row>
    <row r="539" customFormat="false" ht="12.75" hidden="false" customHeight="false" outlineLevel="0" collapsed="false">
      <c r="I539" s="0" t="str">
        <v/>
      </c>
    </row>
    <row r="540" customFormat="false" ht="12.75" hidden="false" customHeight="false" outlineLevel="0" collapsed="false">
      <c r="I540" s="0" t="str">
        <v/>
      </c>
    </row>
    <row r="541" customFormat="false" ht="12.75" hidden="false" customHeight="false" outlineLevel="0" collapsed="false">
      <c r="I541" s="0" t="str">
        <v/>
      </c>
    </row>
    <row r="542" customFormat="false" ht="12.75" hidden="false" customHeight="false" outlineLevel="0" collapsed="false">
      <c r="I542" s="0" t="str">
        <v/>
      </c>
    </row>
    <row r="543" customFormat="false" ht="12.75" hidden="false" customHeight="false" outlineLevel="0" collapsed="false">
      <c r="I543" s="0" t="str">
        <v/>
      </c>
    </row>
    <row r="544" customFormat="false" ht="12.75" hidden="false" customHeight="false" outlineLevel="0" collapsed="false">
      <c r="I544" s="0" t="str">
        <v/>
      </c>
    </row>
    <row r="545" customFormat="false" ht="12.75" hidden="false" customHeight="false" outlineLevel="0" collapsed="false">
      <c r="I545" s="0" t="str">
        <v/>
      </c>
    </row>
    <row r="546" customFormat="false" ht="12.75" hidden="false" customHeight="false" outlineLevel="0" collapsed="false">
      <c r="I546" s="0" t="str">
        <v/>
      </c>
    </row>
    <row r="547" customFormat="false" ht="12.75" hidden="false" customHeight="false" outlineLevel="0" collapsed="false">
      <c r="I547" s="0" t="str">
        <v/>
      </c>
    </row>
    <row r="548" customFormat="false" ht="12.75" hidden="false" customHeight="false" outlineLevel="0" collapsed="false">
      <c r="I548" s="0" t="str">
        <v/>
      </c>
    </row>
    <row r="549" customFormat="false" ht="12.75" hidden="false" customHeight="false" outlineLevel="0" collapsed="false">
      <c r="I549" s="0" t="str">
        <v/>
      </c>
    </row>
    <row r="550" customFormat="false" ht="12.75" hidden="false" customHeight="false" outlineLevel="0" collapsed="false">
      <c r="I550" s="0" t="str">
        <v/>
      </c>
    </row>
    <row r="551" customFormat="false" ht="12.75" hidden="false" customHeight="false" outlineLevel="0" collapsed="false">
      <c r="I551" s="0" t="str">
        <v/>
      </c>
    </row>
    <row r="552" customFormat="false" ht="12.75" hidden="false" customHeight="false" outlineLevel="0" collapsed="false">
      <c r="I552" s="0" t="str">
        <v/>
      </c>
    </row>
    <row r="553" customFormat="false" ht="12.75" hidden="false" customHeight="false" outlineLevel="0" collapsed="false">
      <c r="I553" s="0" t="str">
        <v/>
      </c>
    </row>
    <row r="554" customFormat="false" ht="12.75" hidden="false" customHeight="false" outlineLevel="0" collapsed="false">
      <c r="I554" s="0" t="str">
        <v/>
      </c>
    </row>
    <row r="555" customFormat="false" ht="12.75" hidden="false" customHeight="false" outlineLevel="0" collapsed="false">
      <c r="I555" s="0" t="str">
        <v/>
      </c>
    </row>
    <row r="556" customFormat="false" ht="12.75" hidden="false" customHeight="false" outlineLevel="0" collapsed="false">
      <c r="I556" s="0" t="str">
        <v/>
      </c>
    </row>
    <row r="557" customFormat="false" ht="12.75" hidden="false" customHeight="false" outlineLevel="0" collapsed="false">
      <c r="I557" s="0" t="str">
        <v/>
      </c>
    </row>
    <row r="558" customFormat="false" ht="12.75" hidden="false" customHeight="false" outlineLevel="0" collapsed="false">
      <c r="I558" s="0" t="str">
        <v/>
      </c>
    </row>
    <row r="559" customFormat="false" ht="12.75" hidden="false" customHeight="false" outlineLevel="0" collapsed="false">
      <c r="I559" s="0" t="str">
        <v/>
      </c>
    </row>
    <row r="560" customFormat="false" ht="12.75" hidden="false" customHeight="false" outlineLevel="0" collapsed="false">
      <c r="I560" s="0" t="str">
        <v/>
      </c>
    </row>
    <row r="561" customFormat="false" ht="12.75" hidden="false" customHeight="false" outlineLevel="0" collapsed="false">
      <c r="I561" s="0" t="str">
        <v/>
      </c>
    </row>
    <row r="562" customFormat="false" ht="12.75" hidden="false" customHeight="false" outlineLevel="0" collapsed="false">
      <c r="I562" s="0" t="str">
        <v/>
      </c>
    </row>
    <row r="563" customFormat="false" ht="12.75" hidden="false" customHeight="false" outlineLevel="0" collapsed="false">
      <c r="I563" s="0" t="str">
        <v/>
      </c>
    </row>
    <row r="564" customFormat="false" ht="12.75" hidden="false" customHeight="false" outlineLevel="0" collapsed="false">
      <c r="I564" s="0" t="str">
        <v/>
      </c>
    </row>
    <row r="565" customFormat="false" ht="12.75" hidden="false" customHeight="false" outlineLevel="0" collapsed="false">
      <c r="I565" s="0" t="str">
        <v/>
      </c>
    </row>
    <row r="566" customFormat="false" ht="12.75" hidden="false" customHeight="false" outlineLevel="0" collapsed="false">
      <c r="I566" s="0" t="str">
        <v/>
      </c>
    </row>
    <row r="567" customFormat="false" ht="12.75" hidden="false" customHeight="false" outlineLevel="0" collapsed="false">
      <c r="I567" s="0" t="str">
        <v/>
      </c>
    </row>
    <row r="568" customFormat="false" ht="12.75" hidden="false" customHeight="false" outlineLevel="0" collapsed="false">
      <c r="I568" s="0" t="str">
        <v/>
      </c>
    </row>
    <row r="569" customFormat="false" ht="12.75" hidden="false" customHeight="false" outlineLevel="0" collapsed="false">
      <c r="I569" s="0" t="str">
        <v/>
      </c>
    </row>
    <row r="570" customFormat="false" ht="12.75" hidden="false" customHeight="false" outlineLevel="0" collapsed="false">
      <c r="I570" s="0" t="str">
        <v/>
      </c>
    </row>
    <row r="571" customFormat="false" ht="12.75" hidden="false" customHeight="false" outlineLevel="0" collapsed="false">
      <c r="I571" s="0" t="str">
        <v/>
      </c>
    </row>
    <row r="572" customFormat="false" ht="12.75" hidden="false" customHeight="false" outlineLevel="0" collapsed="false">
      <c r="I572" s="0" t="str">
        <v/>
      </c>
    </row>
    <row r="573" customFormat="false" ht="12.75" hidden="false" customHeight="false" outlineLevel="0" collapsed="false">
      <c r="I573" s="0" t="str">
        <v/>
      </c>
    </row>
    <row r="574" customFormat="false" ht="12.75" hidden="false" customHeight="false" outlineLevel="0" collapsed="false">
      <c r="I574" s="0" t="str">
        <v/>
      </c>
    </row>
    <row r="575" customFormat="false" ht="12.75" hidden="false" customHeight="false" outlineLevel="0" collapsed="false">
      <c r="I575" s="0" t="str">
        <v/>
      </c>
    </row>
    <row r="576" customFormat="false" ht="12.75" hidden="false" customHeight="false" outlineLevel="0" collapsed="false">
      <c r="I576" s="0" t="str">
        <v/>
      </c>
    </row>
    <row r="577" customFormat="false" ht="12.75" hidden="false" customHeight="false" outlineLevel="0" collapsed="false">
      <c r="I577" s="0" t="str">
        <v/>
      </c>
    </row>
    <row r="578" customFormat="false" ht="12.75" hidden="false" customHeight="false" outlineLevel="0" collapsed="false">
      <c r="I578" s="0" t="str">
        <v/>
      </c>
    </row>
    <row r="579" customFormat="false" ht="12.75" hidden="false" customHeight="false" outlineLevel="0" collapsed="false">
      <c r="I579" s="0" t="str">
        <v/>
      </c>
    </row>
    <row r="580" customFormat="false" ht="12.75" hidden="false" customHeight="false" outlineLevel="0" collapsed="false">
      <c r="I580" s="0" t="str">
        <v/>
      </c>
    </row>
    <row r="581" customFormat="false" ht="12.75" hidden="false" customHeight="false" outlineLevel="0" collapsed="false">
      <c r="I581" s="0" t="str">
        <v/>
      </c>
    </row>
    <row r="582" customFormat="false" ht="12.75" hidden="false" customHeight="false" outlineLevel="0" collapsed="false">
      <c r="I582" s="0" t="str">
        <v/>
      </c>
    </row>
    <row r="583" customFormat="false" ht="12.75" hidden="false" customHeight="false" outlineLevel="0" collapsed="false">
      <c r="I583" s="0" t="str">
        <v/>
      </c>
    </row>
    <row r="584" customFormat="false" ht="12.75" hidden="false" customHeight="false" outlineLevel="0" collapsed="false">
      <c r="I584" s="0" t="str">
        <v/>
      </c>
    </row>
    <row r="585" customFormat="false" ht="12.75" hidden="false" customHeight="false" outlineLevel="0" collapsed="false">
      <c r="I585" s="0" t="str">
        <v/>
      </c>
    </row>
    <row r="586" customFormat="false" ht="12.75" hidden="false" customHeight="false" outlineLevel="0" collapsed="false">
      <c r="I586" s="0" t="str">
        <v/>
      </c>
    </row>
    <row r="587" customFormat="false" ht="12.75" hidden="false" customHeight="false" outlineLevel="0" collapsed="false">
      <c r="I587" s="0" t="str">
        <v/>
      </c>
    </row>
    <row r="588" customFormat="false" ht="12.75" hidden="false" customHeight="false" outlineLevel="0" collapsed="false">
      <c r="I588" s="0" t="str">
        <v/>
      </c>
    </row>
    <row r="589" customFormat="false" ht="12.75" hidden="false" customHeight="false" outlineLevel="0" collapsed="false">
      <c r="I589" s="0" t="str">
        <v/>
      </c>
    </row>
    <row r="590" customFormat="false" ht="12.75" hidden="false" customHeight="false" outlineLevel="0" collapsed="false">
      <c r="I590" s="0" t="str">
        <v/>
      </c>
    </row>
    <row r="591" customFormat="false" ht="12.75" hidden="false" customHeight="false" outlineLevel="0" collapsed="false">
      <c r="I591" s="0" t="str">
        <v/>
      </c>
    </row>
    <row r="592" customFormat="false" ht="12.75" hidden="false" customHeight="false" outlineLevel="0" collapsed="false">
      <c r="I592" s="0" t="str">
        <v/>
      </c>
    </row>
    <row r="593" customFormat="false" ht="12.75" hidden="false" customHeight="false" outlineLevel="0" collapsed="false">
      <c r="I593" s="0" t="str">
        <v/>
      </c>
    </row>
    <row r="594" customFormat="false" ht="12.75" hidden="false" customHeight="false" outlineLevel="0" collapsed="false">
      <c r="I594" s="0" t="str">
        <v/>
      </c>
    </row>
    <row r="595" customFormat="false" ht="12.75" hidden="false" customHeight="false" outlineLevel="0" collapsed="false">
      <c r="I595" s="0" t="str">
        <v/>
      </c>
    </row>
    <row r="596" customFormat="false" ht="12.75" hidden="false" customHeight="false" outlineLevel="0" collapsed="false">
      <c r="I596" s="0" t="str">
        <v/>
      </c>
    </row>
    <row r="597" customFormat="false" ht="12.75" hidden="false" customHeight="false" outlineLevel="0" collapsed="false">
      <c r="I597" s="0" t="str">
        <v/>
      </c>
    </row>
    <row r="598" customFormat="false" ht="12.75" hidden="false" customHeight="false" outlineLevel="0" collapsed="false">
      <c r="I598" s="0" t="str">
        <v/>
      </c>
    </row>
    <row r="599" customFormat="false" ht="12.75" hidden="false" customHeight="false" outlineLevel="0" collapsed="false">
      <c r="I599" s="0" t="str">
        <v/>
      </c>
    </row>
    <row r="600" customFormat="false" ht="12.75" hidden="false" customHeight="false" outlineLevel="0" collapsed="false">
      <c r="I600" s="0" t="str">
        <v/>
      </c>
    </row>
    <row r="601" customFormat="false" ht="12.75" hidden="false" customHeight="false" outlineLevel="0" collapsed="false">
      <c r="I601" s="0" t="str">
        <v/>
      </c>
    </row>
    <row r="602" customFormat="false" ht="12.75" hidden="false" customHeight="false" outlineLevel="0" collapsed="false">
      <c r="I602" s="0" t="str">
        <v/>
      </c>
    </row>
    <row r="603" customFormat="false" ht="12.75" hidden="false" customHeight="false" outlineLevel="0" collapsed="false">
      <c r="I603" s="0" t="str">
        <v/>
      </c>
    </row>
    <row r="604" customFormat="false" ht="12.75" hidden="false" customHeight="false" outlineLevel="0" collapsed="false">
      <c r="I604" s="0" t="str">
        <v/>
      </c>
    </row>
    <row r="605" customFormat="false" ht="12.75" hidden="false" customHeight="false" outlineLevel="0" collapsed="false">
      <c r="I605" s="0" t="str">
        <v/>
      </c>
    </row>
    <row r="606" customFormat="false" ht="12.75" hidden="false" customHeight="false" outlineLevel="0" collapsed="false">
      <c r="I606" s="0" t="str">
        <v/>
      </c>
    </row>
    <row r="607" customFormat="false" ht="12.75" hidden="false" customHeight="false" outlineLevel="0" collapsed="false">
      <c r="I607" s="0" t="str">
        <v/>
      </c>
    </row>
    <row r="608" customFormat="false" ht="12.75" hidden="false" customHeight="false" outlineLevel="0" collapsed="false">
      <c r="I608" s="0" t="str">
        <v/>
      </c>
    </row>
    <row r="609" customFormat="false" ht="12.75" hidden="false" customHeight="false" outlineLevel="0" collapsed="false">
      <c r="I609" s="0" t="str">
        <v/>
      </c>
    </row>
    <row r="610" customFormat="false" ht="12.75" hidden="false" customHeight="false" outlineLevel="0" collapsed="false">
      <c r="I610" s="0" t="str">
        <v/>
      </c>
    </row>
    <row r="611" customFormat="false" ht="12.75" hidden="false" customHeight="false" outlineLevel="0" collapsed="false">
      <c r="I611" s="0" t="str">
        <v/>
      </c>
    </row>
    <row r="612" customFormat="false" ht="12.75" hidden="false" customHeight="false" outlineLevel="0" collapsed="false">
      <c r="I612" s="0" t="str">
        <v/>
      </c>
    </row>
    <row r="613" customFormat="false" ht="12.75" hidden="false" customHeight="false" outlineLevel="0" collapsed="false">
      <c r="I613" s="0" t="str">
        <v/>
      </c>
    </row>
    <row r="614" customFormat="false" ht="12.75" hidden="false" customHeight="false" outlineLevel="0" collapsed="false">
      <c r="I614" s="0" t="str">
        <v/>
      </c>
    </row>
    <row r="615" customFormat="false" ht="12.75" hidden="false" customHeight="false" outlineLevel="0" collapsed="false">
      <c r="I615" s="0" t="str">
        <v/>
      </c>
    </row>
    <row r="616" customFormat="false" ht="12.75" hidden="false" customHeight="false" outlineLevel="0" collapsed="false">
      <c r="I616" s="0" t="str">
        <v/>
      </c>
    </row>
    <row r="617" customFormat="false" ht="12.75" hidden="false" customHeight="false" outlineLevel="0" collapsed="false">
      <c r="I617" s="0" t="str">
        <v/>
      </c>
    </row>
    <row r="618" customFormat="false" ht="12.75" hidden="false" customHeight="false" outlineLevel="0" collapsed="false">
      <c r="I618" s="0" t="str">
        <v/>
      </c>
    </row>
    <row r="619" customFormat="false" ht="12.75" hidden="false" customHeight="false" outlineLevel="0" collapsed="false">
      <c r="I619" s="0" t="str">
        <v/>
      </c>
    </row>
    <row r="620" customFormat="false" ht="12.75" hidden="false" customHeight="false" outlineLevel="0" collapsed="false">
      <c r="I620" s="0" t="str">
        <v/>
      </c>
    </row>
    <row r="621" customFormat="false" ht="12.75" hidden="false" customHeight="false" outlineLevel="0" collapsed="false">
      <c r="I621" s="0" t="str">
        <v/>
      </c>
    </row>
    <row r="622" customFormat="false" ht="12.75" hidden="false" customHeight="false" outlineLevel="0" collapsed="false">
      <c r="I622" s="0" t="str">
        <v/>
      </c>
    </row>
    <row r="623" customFormat="false" ht="12.75" hidden="false" customHeight="false" outlineLevel="0" collapsed="false">
      <c r="I623" s="0" t="str">
        <v/>
      </c>
    </row>
    <row r="624" customFormat="false" ht="12.75" hidden="false" customHeight="false" outlineLevel="0" collapsed="false">
      <c r="I624" s="0" t="str">
        <v/>
      </c>
    </row>
    <row r="625" customFormat="false" ht="12.75" hidden="false" customHeight="false" outlineLevel="0" collapsed="false">
      <c r="I625" s="0" t="str">
        <v/>
      </c>
    </row>
    <row r="626" customFormat="false" ht="12.75" hidden="false" customHeight="false" outlineLevel="0" collapsed="false">
      <c r="I626" s="0" t="str">
        <v/>
      </c>
    </row>
    <row r="627" customFormat="false" ht="12.75" hidden="false" customHeight="false" outlineLevel="0" collapsed="false">
      <c r="I627" s="0" t="str">
        <v/>
      </c>
    </row>
    <row r="628" customFormat="false" ht="12.75" hidden="false" customHeight="false" outlineLevel="0" collapsed="false">
      <c r="I628" s="0" t="str">
        <v/>
      </c>
    </row>
    <row r="629" customFormat="false" ht="12.75" hidden="false" customHeight="false" outlineLevel="0" collapsed="false">
      <c r="I629" s="0" t="str">
        <v/>
      </c>
    </row>
    <row r="630" customFormat="false" ht="12.75" hidden="false" customHeight="false" outlineLevel="0" collapsed="false">
      <c r="I630" s="0" t="str">
        <v/>
      </c>
    </row>
    <row r="631" customFormat="false" ht="12.75" hidden="false" customHeight="false" outlineLevel="0" collapsed="false">
      <c r="I631" s="0" t="str">
        <v/>
      </c>
    </row>
    <row r="632" customFormat="false" ht="12.75" hidden="false" customHeight="false" outlineLevel="0" collapsed="false">
      <c r="I632" s="0" t="str">
        <v/>
      </c>
    </row>
    <row r="633" customFormat="false" ht="12.75" hidden="false" customHeight="false" outlineLevel="0" collapsed="false">
      <c r="I633" s="0" t="str">
        <v/>
      </c>
    </row>
    <row r="634" customFormat="false" ht="12.75" hidden="false" customHeight="false" outlineLevel="0" collapsed="false">
      <c r="I634" s="0" t="str">
        <v/>
      </c>
    </row>
    <row r="635" customFormat="false" ht="12.75" hidden="false" customHeight="false" outlineLevel="0" collapsed="false">
      <c r="I635" s="0" t="str">
        <v/>
      </c>
    </row>
    <row r="636" customFormat="false" ht="12.75" hidden="false" customHeight="false" outlineLevel="0" collapsed="false">
      <c r="I636" s="0" t="str">
        <v/>
      </c>
    </row>
    <row r="637" customFormat="false" ht="12.75" hidden="false" customHeight="false" outlineLevel="0" collapsed="false">
      <c r="I637" s="0" t="str">
        <v/>
      </c>
    </row>
    <row r="638" customFormat="false" ht="12.75" hidden="false" customHeight="false" outlineLevel="0" collapsed="false">
      <c r="I638" s="0" t="str">
        <v/>
      </c>
    </row>
    <row r="639" customFormat="false" ht="12.75" hidden="false" customHeight="false" outlineLevel="0" collapsed="false">
      <c r="I639" s="0" t="str">
        <v/>
      </c>
    </row>
    <row r="640" customFormat="false" ht="12.75" hidden="false" customHeight="false" outlineLevel="0" collapsed="false">
      <c r="I640" s="0" t="str">
        <v/>
      </c>
    </row>
    <row r="641" customFormat="false" ht="12.75" hidden="false" customHeight="false" outlineLevel="0" collapsed="false">
      <c r="I641" s="0" t="str">
        <v/>
      </c>
    </row>
    <row r="642" customFormat="false" ht="12.75" hidden="false" customHeight="false" outlineLevel="0" collapsed="false">
      <c r="I642" s="0" t="str">
        <v/>
      </c>
    </row>
    <row r="643" customFormat="false" ht="12.75" hidden="false" customHeight="false" outlineLevel="0" collapsed="false">
      <c r="I643" s="0" t="str">
        <v/>
      </c>
    </row>
    <row r="644" customFormat="false" ht="12.75" hidden="false" customHeight="false" outlineLevel="0" collapsed="false">
      <c r="I644" s="0" t="str">
        <v/>
      </c>
    </row>
    <row r="645" customFormat="false" ht="12.75" hidden="false" customHeight="false" outlineLevel="0" collapsed="false">
      <c r="I645" s="0" t="str">
        <v/>
      </c>
    </row>
    <row r="646" customFormat="false" ht="12.75" hidden="false" customHeight="false" outlineLevel="0" collapsed="false">
      <c r="I646" s="0" t="str">
        <v/>
      </c>
    </row>
    <row r="647" customFormat="false" ht="12.75" hidden="false" customHeight="false" outlineLevel="0" collapsed="false">
      <c r="I647" s="0" t="str">
        <v/>
      </c>
    </row>
    <row r="648" customFormat="false" ht="12.75" hidden="false" customHeight="false" outlineLevel="0" collapsed="false">
      <c r="I648" s="0" t="str">
        <v/>
      </c>
    </row>
    <row r="649" customFormat="false" ht="12.75" hidden="false" customHeight="false" outlineLevel="0" collapsed="false">
      <c r="I649" s="0" t="str">
        <v/>
      </c>
    </row>
    <row r="650" customFormat="false" ht="12.75" hidden="false" customHeight="false" outlineLevel="0" collapsed="false">
      <c r="I650" s="0" t="str">
        <v/>
      </c>
    </row>
    <row r="651" customFormat="false" ht="12.75" hidden="false" customHeight="false" outlineLevel="0" collapsed="false">
      <c r="I651" s="0" t="str">
        <v/>
      </c>
    </row>
    <row r="652" customFormat="false" ht="12.75" hidden="false" customHeight="false" outlineLevel="0" collapsed="false">
      <c r="I652" s="0" t="str">
        <v/>
      </c>
    </row>
    <row r="653" customFormat="false" ht="12.75" hidden="false" customHeight="false" outlineLevel="0" collapsed="false">
      <c r="I653" s="0" t="str">
        <v/>
      </c>
    </row>
    <row r="654" customFormat="false" ht="12.75" hidden="false" customHeight="false" outlineLevel="0" collapsed="false">
      <c r="I654" s="0" t="str">
        <v/>
      </c>
    </row>
    <row r="655" customFormat="false" ht="12.75" hidden="false" customHeight="false" outlineLevel="0" collapsed="false">
      <c r="I655" s="0" t="str">
        <v/>
      </c>
    </row>
    <row r="656" customFormat="false" ht="12.75" hidden="false" customHeight="false" outlineLevel="0" collapsed="false">
      <c r="I656" s="0" t="str">
        <v/>
      </c>
    </row>
    <row r="657" customFormat="false" ht="12.75" hidden="false" customHeight="false" outlineLevel="0" collapsed="false">
      <c r="I657" s="0" t="str">
        <v/>
      </c>
    </row>
    <row r="658" customFormat="false" ht="12.75" hidden="false" customHeight="false" outlineLevel="0" collapsed="false">
      <c r="I658" s="0" t="str">
        <v/>
      </c>
    </row>
    <row r="659" customFormat="false" ht="12.75" hidden="false" customHeight="false" outlineLevel="0" collapsed="false">
      <c r="I659" s="0" t="str">
        <v/>
      </c>
    </row>
    <row r="660" customFormat="false" ht="12.75" hidden="false" customHeight="false" outlineLevel="0" collapsed="false">
      <c r="I660" s="0" t="str">
        <v/>
      </c>
    </row>
    <row r="661" customFormat="false" ht="12.75" hidden="false" customHeight="false" outlineLevel="0" collapsed="false">
      <c r="I661" s="0" t="str">
        <v/>
      </c>
    </row>
    <row r="662" customFormat="false" ht="12.75" hidden="false" customHeight="false" outlineLevel="0" collapsed="false">
      <c r="I662" s="0" t="str">
        <v/>
      </c>
    </row>
    <row r="663" customFormat="false" ht="12.75" hidden="false" customHeight="false" outlineLevel="0" collapsed="false">
      <c r="I663" s="0" t="str">
        <v/>
      </c>
    </row>
    <row r="664" customFormat="false" ht="12.75" hidden="false" customHeight="false" outlineLevel="0" collapsed="false">
      <c r="I664" s="0" t="str">
        <v/>
      </c>
    </row>
    <row r="665" customFormat="false" ht="12.75" hidden="false" customHeight="false" outlineLevel="0" collapsed="false">
      <c r="I665" s="0" t="str">
        <v/>
      </c>
    </row>
    <row r="666" customFormat="false" ht="12.75" hidden="false" customHeight="false" outlineLevel="0" collapsed="false">
      <c r="I666" s="0" t="str">
        <v/>
      </c>
    </row>
    <row r="667" customFormat="false" ht="12.75" hidden="false" customHeight="false" outlineLevel="0" collapsed="false">
      <c r="I667" s="0" t="str">
        <v/>
      </c>
    </row>
    <row r="668" customFormat="false" ht="12.75" hidden="false" customHeight="false" outlineLevel="0" collapsed="false">
      <c r="I668" s="0" t="str">
        <v/>
      </c>
    </row>
    <row r="669" customFormat="false" ht="12.75" hidden="false" customHeight="false" outlineLevel="0" collapsed="false">
      <c r="I669" s="0" t="str">
        <v/>
      </c>
    </row>
    <row r="670" customFormat="false" ht="12.75" hidden="false" customHeight="false" outlineLevel="0" collapsed="false">
      <c r="I670" s="0" t="str">
        <v/>
      </c>
    </row>
    <row r="671" customFormat="false" ht="12.75" hidden="false" customHeight="false" outlineLevel="0" collapsed="false">
      <c r="I671" s="0" t="str">
        <v/>
      </c>
    </row>
    <row r="672" customFormat="false" ht="12.75" hidden="false" customHeight="false" outlineLevel="0" collapsed="false">
      <c r="I672" s="0" t="str">
        <v/>
      </c>
    </row>
    <row r="673" customFormat="false" ht="12.75" hidden="false" customHeight="false" outlineLevel="0" collapsed="false">
      <c r="I673" s="0" t="str">
        <v/>
      </c>
    </row>
    <row r="674" customFormat="false" ht="12.75" hidden="false" customHeight="false" outlineLevel="0" collapsed="false">
      <c r="I674" s="0" t="str">
        <v/>
      </c>
    </row>
    <row r="675" customFormat="false" ht="12.75" hidden="false" customHeight="false" outlineLevel="0" collapsed="false">
      <c r="I675" s="0" t="str">
        <v/>
      </c>
    </row>
    <row r="676" customFormat="false" ht="12.75" hidden="false" customHeight="false" outlineLevel="0" collapsed="false">
      <c r="I676" s="0" t="str">
        <v/>
      </c>
    </row>
    <row r="677" customFormat="false" ht="12.75" hidden="false" customHeight="false" outlineLevel="0" collapsed="false">
      <c r="I677" s="0" t="str">
        <v/>
      </c>
    </row>
    <row r="678" customFormat="false" ht="12.75" hidden="false" customHeight="false" outlineLevel="0" collapsed="false">
      <c r="I678" s="0" t="str">
        <v/>
      </c>
    </row>
    <row r="679" customFormat="false" ht="12.75" hidden="false" customHeight="false" outlineLevel="0" collapsed="false">
      <c r="I679" s="0" t="str">
        <v/>
      </c>
    </row>
    <row r="680" customFormat="false" ht="12.75" hidden="false" customHeight="false" outlineLevel="0" collapsed="false">
      <c r="I680" s="0" t="str">
        <v/>
      </c>
    </row>
    <row r="681" customFormat="false" ht="12.75" hidden="false" customHeight="false" outlineLevel="0" collapsed="false">
      <c r="I681" s="0" t="str">
        <v/>
      </c>
    </row>
    <row r="682" customFormat="false" ht="12.75" hidden="false" customHeight="false" outlineLevel="0" collapsed="false">
      <c r="I682" s="0" t="str">
        <v/>
      </c>
    </row>
    <row r="683" customFormat="false" ht="12.75" hidden="false" customHeight="false" outlineLevel="0" collapsed="false">
      <c r="I683" s="0" t="str">
        <v/>
      </c>
    </row>
    <row r="684" customFormat="false" ht="12.75" hidden="false" customHeight="false" outlineLevel="0" collapsed="false">
      <c r="I684" s="0" t="str">
        <v/>
      </c>
    </row>
    <row r="685" customFormat="false" ht="12.75" hidden="false" customHeight="false" outlineLevel="0" collapsed="false">
      <c r="I685" s="0" t="str">
        <v/>
      </c>
    </row>
    <row r="686" customFormat="false" ht="12.75" hidden="false" customHeight="false" outlineLevel="0" collapsed="false">
      <c r="I686" s="0" t="str">
        <v/>
      </c>
    </row>
    <row r="687" customFormat="false" ht="12.75" hidden="false" customHeight="false" outlineLevel="0" collapsed="false">
      <c r="I687" s="0" t="str">
        <v/>
      </c>
    </row>
    <row r="688" customFormat="false" ht="12.75" hidden="false" customHeight="false" outlineLevel="0" collapsed="false">
      <c r="I688" s="0" t="str">
        <v/>
      </c>
    </row>
    <row r="689" customFormat="false" ht="12.75" hidden="false" customHeight="false" outlineLevel="0" collapsed="false">
      <c r="I689" s="0" t="str">
        <v/>
      </c>
    </row>
    <row r="690" customFormat="false" ht="12.75" hidden="false" customHeight="false" outlineLevel="0" collapsed="false">
      <c r="I690" s="0" t="str">
        <v/>
      </c>
    </row>
    <row r="691" customFormat="false" ht="12.75" hidden="false" customHeight="false" outlineLevel="0" collapsed="false">
      <c r="I691" s="0" t="str">
        <v/>
      </c>
    </row>
    <row r="692" customFormat="false" ht="12.75" hidden="false" customHeight="false" outlineLevel="0" collapsed="false">
      <c r="I692" s="0" t="str">
        <v/>
      </c>
    </row>
    <row r="693" customFormat="false" ht="12.75" hidden="false" customHeight="false" outlineLevel="0" collapsed="false">
      <c r="I693" s="0" t="str">
        <v/>
      </c>
    </row>
    <row r="694" customFormat="false" ht="12.75" hidden="false" customHeight="false" outlineLevel="0" collapsed="false">
      <c r="I694" s="0" t="str">
        <v/>
      </c>
    </row>
    <row r="695" customFormat="false" ht="12.75" hidden="false" customHeight="false" outlineLevel="0" collapsed="false">
      <c r="I695" s="0" t="str">
        <v/>
      </c>
    </row>
    <row r="696" customFormat="false" ht="12.75" hidden="false" customHeight="false" outlineLevel="0" collapsed="false">
      <c r="I696" s="0" t="str">
        <v/>
      </c>
    </row>
    <row r="697" customFormat="false" ht="12.75" hidden="false" customHeight="false" outlineLevel="0" collapsed="false">
      <c r="I697" s="0" t="str">
        <v/>
      </c>
    </row>
    <row r="698" customFormat="false" ht="12.75" hidden="false" customHeight="false" outlineLevel="0" collapsed="false">
      <c r="I698" s="0" t="str">
        <v/>
      </c>
    </row>
    <row r="699" customFormat="false" ht="12.75" hidden="false" customHeight="false" outlineLevel="0" collapsed="false">
      <c r="I699" s="0" t="str">
        <v/>
      </c>
    </row>
    <row r="700" customFormat="false" ht="12.75" hidden="false" customHeight="false" outlineLevel="0" collapsed="false">
      <c r="I700" s="0" t="str">
        <v/>
      </c>
    </row>
    <row r="701" customFormat="false" ht="12.75" hidden="false" customHeight="false" outlineLevel="0" collapsed="false">
      <c r="I701" s="0" t="str">
        <v/>
      </c>
    </row>
    <row r="702" customFormat="false" ht="12.75" hidden="false" customHeight="false" outlineLevel="0" collapsed="false">
      <c r="I702" s="0" t="str">
        <v/>
      </c>
    </row>
    <row r="703" customFormat="false" ht="12.75" hidden="false" customHeight="false" outlineLevel="0" collapsed="false">
      <c r="I703" s="0" t="str">
        <v/>
      </c>
    </row>
    <row r="704" customFormat="false" ht="12.75" hidden="false" customHeight="false" outlineLevel="0" collapsed="false">
      <c r="I704" s="0" t="str">
        <v/>
      </c>
    </row>
    <row r="705" customFormat="false" ht="12.75" hidden="false" customHeight="false" outlineLevel="0" collapsed="false">
      <c r="I705" s="0" t="str">
        <v/>
      </c>
    </row>
    <row r="706" customFormat="false" ht="12.75" hidden="false" customHeight="false" outlineLevel="0" collapsed="false">
      <c r="I706" s="0" t="str">
        <v/>
      </c>
    </row>
    <row r="707" customFormat="false" ht="12.75" hidden="false" customHeight="false" outlineLevel="0" collapsed="false">
      <c r="I707" s="0" t="str">
        <v/>
      </c>
    </row>
    <row r="708" customFormat="false" ht="12.75" hidden="false" customHeight="false" outlineLevel="0" collapsed="false">
      <c r="I708" s="0" t="str">
        <v/>
      </c>
    </row>
    <row r="709" customFormat="false" ht="12.75" hidden="false" customHeight="false" outlineLevel="0" collapsed="false">
      <c r="I709" s="0" t="str">
        <v/>
      </c>
    </row>
    <row r="710" customFormat="false" ht="12.75" hidden="false" customHeight="false" outlineLevel="0" collapsed="false">
      <c r="I710" s="0" t="str">
        <v/>
      </c>
    </row>
    <row r="711" customFormat="false" ht="12.75" hidden="false" customHeight="false" outlineLevel="0" collapsed="false">
      <c r="I711" s="0" t="str">
        <v/>
      </c>
    </row>
    <row r="712" customFormat="false" ht="12.75" hidden="false" customHeight="false" outlineLevel="0" collapsed="false">
      <c r="I712" s="0" t="str">
        <v/>
      </c>
    </row>
    <row r="713" customFormat="false" ht="12.75" hidden="false" customHeight="false" outlineLevel="0" collapsed="false">
      <c r="I713" s="0" t="str">
        <v/>
      </c>
    </row>
    <row r="714" customFormat="false" ht="12.75" hidden="false" customHeight="false" outlineLevel="0" collapsed="false">
      <c r="I714" s="0" t="str">
        <v/>
      </c>
    </row>
    <row r="715" customFormat="false" ht="12.75" hidden="false" customHeight="false" outlineLevel="0" collapsed="false">
      <c r="I715" s="0" t="str">
        <v/>
      </c>
    </row>
    <row r="716" customFormat="false" ht="12.75" hidden="false" customHeight="false" outlineLevel="0" collapsed="false">
      <c r="I716" s="0" t="str">
        <v/>
      </c>
    </row>
    <row r="717" customFormat="false" ht="12.75" hidden="false" customHeight="false" outlineLevel="0" collapsed="false">
      <c r="I717" s="0" t="str">
        <v/>
      </c>
    </row>
    <row r="718" customFormat="false" ht="12.75" hidden="false" customHeight="false" outlineLevel="0" collapsed="false">
      <c r="I718" s="0" t="str">
        <v/>
      </c>
    </row>
    <row r="719" customFormat="false" ht="12.75" hidden="false" customHeight="false" outlineLevel="0" collapsed="false">
      <c r="I719" s="0" t="str">
        <v/>
      </c>
    </row>
    <row r="720" customFormat="false" ht="12.75" hidden="false" customHeight="false" outlineLevel="0" collapsed="false">
      <c r="I720" s="0" t="str">
        <v/>
      </c>
    </row>
    <row r="721" customFormat="false" ht="12.75" hidden="false" customHeight="false" outlineLevel="0" collapsed="false">
      <c r="I721" s="0" t="str">
        <v/>
      </c>
    </row>
    <row r="722" customFormat="false" ht="12.75" hidden="false" customHeight="false" outlineLevel="0" collapsed="false">
      <c r="I722" s="0" t="str">
        <v/>
      </c>
    </row>
    <row r="723" customFormat="false" ht="12.75" hidden="false" customHeight="false" outlineLevel="0" collapsed="false">
      <c r="I723" s="0" t="str">
        <v/>
      </c>
    </row>
    <row r="724" customFormat="false" ht="12.75" hidden="false" customHeight="false" outlineLevel="0" collapsed="false">
      <c r="I724" s="0" t="str">
        <v/>
      </c>
    </row>
    <row r="725" customFormat="false" ht="12.75" hidden="false" customHeight="false" outlineLevel="0" collapsed="false">
      <c r="I725" s="0" t="str">
        <v/>
      </c>
    </row>
    <row r="726" customFormat="false" ht="12.75" hidden="false" customHeight="false" outlineLevel="0" collapsed="false">
      <c r="I726" s="0" t="str">
        <v/>
      </c>
    </row>
    <row r="727" customFormat="false" ht="12.75" hidden="false" customHeight="false" outlineLevel="0" collapsed="false">
      <c r="I727" s="0" t="str">
        <v/>
      </c>
    </row>
    <row r="728" customFormat="false" ht="12.75" hidden="false" customHeight="false" outlineLevel="0" collapsed="false">
      <c r="I728" s="0" t="str">
        <v/>
      </c>
    </row>
    <row r="729" customFormat="false" ht="12.75" hidden="false" customHeight="false" outlineLevel="0" collapsed="false">
      <c r="I729" s="0" t="str">
        <v/>
      </c>
    </row>
    <row r="730" customFormat="false" ht="12.75" hidden="false" customHeight="false" outlineLevel="0" collapsed="false">
      <c r="I730" s="0" t="str">
        <v/>
      </c>
    </row>
    <row r="731" customFormat="false" ht="12.75" hidden="false" customHeight="false" outlineLevel="0" collapsed="false">
      <c r="I731" s="0" t="str">
        <v/>
      </c>
    </row>
    <row r="732" customFormat="false" ht="12.75" hidden="false" customHeight="false" outlineLevel="0" collapsed="false">
      <c r="I732" s="0" t="str">
        <v/>
      </c>
    </row>
    <row r="733" customFormat="false" ht="12.75" hidden="false" customHeight="false" outlineLevel="0" collapsed="false">
      <c r="I733" s="0" t="str">
        <v/>
      </c>
    </row>
    <row r="734" customFormat="false" ht="12.75" hidden="false" customHeight="false" outlineLevel="0" collapsed="false">
      <c r="I734" s="0" t="str">
        <v/>
      </c>
    </row>
    <row r="735" customFormat="false" ht="12.75" hidden="false" customHeight="false" outlineLevel="0" collapsed="false">
      <c r="I735" s="0" t="str">
        <v/>
      </c>
    </row>
    <row r="736" customFormat="false" ht="12.75" hidden="false" customHeight="false" outlineLevel="0" collapsed="false">
      <c r="I736" s="0" t="str">
        <v/>
      </c>
    </row>
    <row r="737" customFormat="false" ht="12.75" hidden="false" customHeight="false" outlineLevel="0" collapsed="false">
      <c r="I737" s="0" t="str">
        <v/>
      </c>
    </row>
    <row r="738" customFormat="false" ht="12.75" hidden="false" customHeight="false" outlineLevel="0" collapsed="false">
      <c r="I738" s="0" t="str">
        <v/>
      </c>
    </row>
    <row r="739" customFormat="false" ht="12.75" hidden="false" customHeight="false" outlineLevel="0" collapsed="false">
      <c r="I739" s="0" t="str">
        <v/>
      </c>
    </row>
    <row r="740" customFormat="false" ht="12.75" hidden="false" customHeight="false" outlineLevel="0" collapsed="false">
      <c r="I740" s="0" t="str">
        <v/>
      </c>
    </row>
    <row r="741" customFormat="false" ht="12.75" hidden="false" customHeight="false" outlineLevel="0" collapsed="false">
      <c r="I741" s="0" t="str">
        <v/>
      </c>
    </row>
    <row r="742" customFormat="false" ht="12.75" hidden="false" customHeight="false" outlineLevel="0" collapsed="false">
      <c r="I742" s="0" t="str">
        <v/>
      </c>
    </row>
    <row r="743" customFormat="false" ht="12.75" hidden="false" customHeight="false" outlineLevel="0" collapsed="false">
      <c r="I743" s="0" t="str">
        <v/>
      </c>
    </row>
    <row r="744" customFormat="false" ht="12.75" hidden="false" customHeight="false" outlineLevel="0" collapsed="false">
      <c r="I744" s="0" t="str">
        <v/>
      </c>
    </row>
    <row r="745" customFormat="false" ht="12.75" hidden="false" customHeight="false" outlineLevel="0" collapsed="false">
      <c r="I745" s="0" t="str">
        <v/>
      </c>
    </row>
    <row r="746" customFormat="false" ht="12.75" hidden="false" customHeight="false" outlineLevel="0" collapsed="false">
      <c r="I746" s="0" t="str">
        <v/>
      </c>
    </row>
    <row r="747" customFormat="false" ht="12.75" hidden="false" customHeight="false" outlineLevel="0" collapsed="false">
      <c r="I747" s="0" t="str">
        <v/>
      </c>
    </row>
    <row r="748" customFormat="false" ht="12.75" hidden="false" customHeight="false" outlineLevel="0" collapsed="false">
      <c r="I748" s="0" t="str">
        <v/>
      </c>
    </row>
    <row r="749" customFormat="false" ht="12.75" hidden="false" customHeight="false" outlineLevel="0" collapsed="false">
      <c r="I749" s="0" t="str">
        <v/>
      </c>
    </row>
    <row r="750" customFormat="false" ht="12.75" hidden="false" customHeight="false" outlineLevel="0" collapsed="false">
      <c r="I750" s="0" t="str">
        <v/>
      </c>
    </row>
    <row r="751" customFormat="false" ht="12.75" hidden="false" customHeight="false" outlineLevel="0" collapsed="false">
      <c r="I751" s="0" t="str">
        <v/>
      </c>
    </row>
    <row r="752" customFormat="false" ht="12.75" hidden="false" customHeight="false" outlineLevel="0" collapsed="false">
      <c r="I752" s="0" t="str">
        <v/>
      </c>
    </row>
    <row r="753" customFormat="false" ht="12.75" hidden="false" customHeight="false" outlineLevel="0" collapsed="false">
      <c r="I753" s="0" t="str">
        <v/>
      </c>
    </row>
    <row r="754" customFormat="false" ht="12.75" hidden="false" customHeight="false" outlineLevel="0" collapsed="false">
      <c r="I754" s="0" t="str">
        <v/>
      </c>
    </row>
    <row r="755" customFormat="false" ht="12.75" hidden="false" customHeight="false" outlineLevel="0" collapsed="false">
      <c r="I755" s="0" t="str">
        <v/>
      </c>
    </row>
    <row r="756" customFormat="false" ht="12.75" hidden="false" customHeight="false" outlineLevel="0" collapsed="false">
      <c r="I756" s="0" t="str">
        <v/>
      </c>
    </row>
    <row r="757" customFormat="false" ht="12.75" hidden="false" customHeight="false" outlineLevel="0" collapsed="false">
      <c r="I757" s="0" t="str">
        <v/>
      </c>
    </row>
    <row r="758" customFormat="false" ht="12.75" hidden="false" customHeight="false" outlineLevel="0" collapsed="false">
      <c r="I758" s="0" t="str">
        <v/>
      </c>
    </row>
    <row r="759" customFormat="false" ht="12.75" hidden="false" customHeight="false" outlineLevel="0" collapsed="false">
      <c r="I759" s="0" t="str">
        <v/>
      </c>
    </row>
    <row r="760" customFormat="false" ht="12.75" hidden="false" customHeight="false" outlineLevel="0" collapsed="false">
      <c r="I760" s="0" t="str">
        <v/>
      </c>
    </row>
    <row r="761" customFormat="false" ht="12.75" hidden="false" customHeight="false" outlineLevel="0" collapsed="false">
      <c r="I761" s="0" t="str">
        <v/>
      </c>
    </row>
    <row r="762" customFormat="false" ht="12.75" hidden="false" customHeight="false" outlineLevel="0" collapsed="false">
      <c r="I762" s="0" t="str">
        <v/>
      </c>
    </row>
    <row r="763" customFormat="false" ht="12.75" hidden="false" customHeight="false" outlineLevel="0" collapsed="false">
      <c r="I763" s="0" t="str">
        <v/>
      </c>
    </row>
    <row r="764" customFormat="false" ht="12.75" hidden="false" customHeight="false" outlineLevel="0" collapsed="false">
      <c r="I764" s="0" t="str">
        <v/>
      </c>
    </row>
    <row r="765" customFormat="false" ht="12.75" hidden="false" customHeight="false" outlineLevel="0" collapsed="false">
      <c r="I765" s="0" t="str">
        <v/>
      </c>
    </row>
    <row r="766" customFormat="false" ht="12.75" hidden="false" customHeight="false" outlineLevel="0" collapsed="false">
      <c r="I766" s="0" t="str">
        <v/>
      </c>
    </row>
    <row r="767" customFormat="false" ht="12.75" hidden="false" customHeight="false" outlineLevel="0" collapsed="false">
      <c r="I767" s="0" t="str">
        <v/>
      </c>
    </row>
    <row r="768" customFormat="false" ht="12.75" hidden="false" customHeight="false" outlineLevel="0" collapsed="false">
      <c r="I768" s="0" t="str">
        <v/>
      </c>
    </row>
    <row r="769" customFormat="false" ht="12.75" hidden="false" customHeight="false" outlineLevel="0" collapsed="false">
      <c r="I769" s="0" t="str">
        <v/>
      </c>
    </row>
    <row r="770" customFormat="false" ht="12.75" hidden="false" customHeight="false" outlineLevel="0" collapsed="false">
      <c r="I770" s="0" t="str">
        <v/>
      </c>
    </row>
    <row r="771" customFormat="false" ht="12.75" hidden="false" customHeight="false" outlineLevel="0" collapsed="false">
      <c r="I771" s="0" t="str">
        <v/>
      </c>
    </row>
    <row r="772" customFormat="false" ht="12.75" hidden="false" customHeight="false" outlineLevel="0" collapsed="false">
      <c r="I772" s="0" t="str">
        <v/>
      </c>
    </row>
    <row r="773" customFormat="false" ht="12.75" hidden="false" customHeight="false" outlineLevel="0" collapsed="false">
      <c r="I773" s="0" t="str">
        <v/>
      </c>
    </row>
    <row r="774" customFormat="false" ht="12.75" hidden="false" customHeight="false" outlineLevel="0" collapsed="false">
      <c r="I774" s="0" t="str">
        <v/>
      </c>
    </row>
    <row r="775" customFormat="false" ht="12.75" hidden="false" customHeight="false" outlineLevel="0" collapsed="false">
      <c r="I775" s="0" t="str">
        <v/>
      </c>
    </row>
    <row r="776" customFormat="false" ht="12.75" hidden="false" customHeight="false" outlineLevel="0" collapsed="false">
      <c r="I776" s="0" t="str">
        <v/>
      </c>
    </row>
    <row r="777" customFormat="false" ht="12.75" hidden="false" customHeight="false" outlineLevel="0" collapsed="false">
      <c r="I777" s="0" t="str">
        <v/>
      </c>
    </row>
    <row r="778" customFormat="false" ht="12.75" hidden="false" customHeight="false" outlineLevel="0" collapsed="false">
      <c r="I778" s="0" t="str">
        <v/>
      </c>
    </row>
    <row r="779" customFormat="false" ht="12.75" hidden="false" customHeight="false" outlineLevel="0" collapsed="false">
      <c r="I779" s="0" t="str">
        <v/>
      </c>
    </row>
    <row r="780" customFormat="false" ht="12.75" hidden="false" customHeight="false" outlineLevel="0" collapsed="false">
      <c r="I780" s="0" t="str">
        <v/>
      </c>
    </row>
    <row r="781" customFormat="false" ht="12.75" hidden="false" customHeight="false" outlineLevel="0" collapsed="false">
      <c r="I781" s="0" t="str">
        <v/>
      </c>
    </row>
    <row r="782" customFormat="false" ht="12.75" hidden="false" customHeight="false" outlineLevel="0" collapsed="false">
      <c r="I782" s="0" t="str">
        <v/>
      </c>
    </row>
    <row r="783" customFormat="false" ht="12.75" hidden="false" customHeight="false" outlineLevel="0" collapsed="false">
      <c r="I783" s="0" t="str">
        <v/>
      </c>
    </row>
    <row r="784" customFormat="false" ht="12.75" hidden="false" customHeight="false" outlineLevel="0" collapsed="false">
      <c r="I784" s="0" t="str">
        <v/>
      </c>
    </row>
    <row r="785" customFormat="false" ht="12.75" hidden="false" customHeight="false" outlineLevel="0" collapsed="false">
      <c r="I785" s="0" t="str">
        <v/>
      </c>
    </row>
    <row r="786" customFormat="false" ht="12.75" hidden="false" customHeight="false" outlineLevel="0" collapsed="false">
      <c r="I786" s="0" t="str">
        <v/>
      </c>
    </row>
    <row r="787" customFormat="false" ht="12.75" hidden="false" customHeight="false" outlineLevel="0" collapsed="false">
      <c r="I787" s="0" t="str">
        <v/>
      </c>
    </row>
    <row r="788" customFormat="false" ht="12.75" hidden="false" customHeight="false" outlineLevel="0" collapsed="false">
      <c r="I788" s="0" t="str">
        <v/>
      </c>
    </row>
    <row r="789" customFormat="false" ht="12.75" hidden="false" customHeight="false" outlineLevel="0" collapsed="false">
      <c r="I789" s="0" t="str">
        <v/>
      </c>
    </row>
    <row r="790" customFormat="false" ht="12.75" hidden="false" customHeight="false" outlineLevel="0" collapsed="false">
      <c r="I790" s="0" t="str">
        <v/>
      </c>
    </row>
    <row r="791" customFormat="false" ht="12.75" hidden="false" customHeight="false" outlineLevel="0" collapsed="false">
      <c r="I791" s="0" t="str">
        <v/>
      </c>
    </row>
    <row r="792" customFormat="false" ht="12.75" hidden="false" customHeight="false" outlineLevel="0" collapsed="false">
      <c r="I792" s="0" t="str">
        <v/>
      </c>
    </row>
    <row r="793" customFormat="false" ht="12.75" hidden="false" customHeight="false" outlineLevel="0" collapsed="false">
      <c r="I793" s="0" t="str">
        <v/>
      </c>
    </row>
    <row r="794" customFormat="false" ht="12.75" hidden="false" customHeight="false" outlineLevel="0" collapsed="false">
      <c r="I794" s="0" t="str">
        <v/>
      </c>
    </row>
    <row r="795" customFormat="false" ht="12.75" hidden="false" customHeight="false" outlineLevel="0" collapsed="false">
      <c r="I795" s="0" t="str">
        <v/>
      </c>
    </row>
    <row r="796" customFormat="false" ht="12.75" hidden="false" customHeight="false" outlineLevel="0" collapsed="false">
      <c r="I796" s="0" t="str">
        <v/>
      </c>
    </row>
    <row r="797" customFormat="false" ht="12.75" hidden="false" customHeight="false" outlineLevel="0" collapsed="false">
      <c r="I797" s="0" t="str">
        <v/>
      </c>
    </row>
    <row r="798" customFormat="false" ht="12.75" hidden="false" customHeight="false" outlineLevel="0" collapsed="false">
      <c r="I798" s="0" t="str">
        <v/>
      </c>
    </row>
    <row r="799" customFormat="false" ht="12.75" hidden="false" customHeight="false" outlineLevel="0" collapsed="false">
      <c r="I799" s="0" t="str">
        <v/>
      </c>
    </row>
    <row r="800" customFormat="false" ht="12.75" hidden="false" customHeight="false" outlineLevel="0" collapsed="false">
      <c r="I800" s="0" t="str">
        <v/>
      </c>
    </row>
    <row r="801" customFormat="false" ht="12.75" hidden="false" customHeight="false" outlineLevel="0" collapsed="false">
      <c r="I801" s="0" t="str">
        <v/>
      </c>
    </row>
    <row r="802" customFormat="false" ht="12.75" hidden="false" customHeight="false" outlineLevel="0" collapsed="false">
      <c r="I802" s="0" t="str">
        <v/>
      </c>
    </row>
    <row r="803" customFormat="false" ht="12.75" hidden="false" customHeight="false" outlineLevel="0" collapsed="false">
      <c r="I803" s="0" t="str">
        <v/>
      </c>
    </row>
    <row r="804" customFormat="false" ht="12.75" hidden="false" customHeight="false" outlineLevel="0" collapsed="false">
      <c r="I804" s="0" t="str">
        <v/>
      </c>
    </row>
    <row r="805" customFormat="false" ht="12.75" hidden="false" customHeight="false" outlineLevel="0" collapsed="false">
      <c r="I805" s="0" t="str">
        <v/>
      </c>
    </row>
    <row r="806" customFormat="false" ht="12.75" hidden="false" customHeight="false" outlineLevel="0" collapsed="false">
      <c r="I806" s="0" t="str">
        <v/>
      </c>
    </row>
    <row r="807" customFormat="false" ht="12.75" hidden="false" customHeight="false" outlineLevel="0" collapsed="false">
      <c r="I807" s="0" t="str">
        <v/>
      </c>
    </row>
    <row r="808" customFormat="false" ht="12.75" hidden="false" customHeight="false" outlineLevel="0" collapsed="false">
      <c r="I808" s="0" t="str">
        <v/>
      </c>
    </row>
    <row r="809" customFormat="false" ht="12.75" hidden="false" customHeight="false" outlineLevel="0" collapsed="false">
      <c r="I809" s="0" t="str">
        <v/>
      </c>
    </row>
    <row r="810" customFormat="false" ht="12.75" hidden="false" customHeight="false" outlineLevel="0" collapsed="false">
      <c r="I810" s="0" t="str">
        <v/>
      </c>
    </row>
    <row r="811" customFormat="false" ht="12.75" hidden="false" customHeight="false" outlineLevel="0" collapsed="false">
      <c r="I811" s="0" t="str">
        <v/>
      </c>
    </row>
    <row r="812" customFormat="false" ht="12.75" hidden="false" customHeight="false" outlineLevel="0" collapsed="false">
      <c r="I812" s="0" t="str">
        <v/>
      </c>
    </row>
    <row r="813" customFormat="false" ht="12.75" hidden="false" customHeight="false" outlineLevel="0" collapsed="false">
      <c r="I813" s="0" t="str">
        <v/>
      </c>
    </row>
    <row r="814" customFormat="false" ht="12.75" hidden="false" customHeight="false" outlineLevel="0" collapsed="false">
      <c r="I814" s="0" t="str">
        <v/>
      </c>
    </row>
    <row r="815" customFormat="false" ht="12.75" hidden="false" customHeight="false" outlineLevel="0" collapsed="false">
      <c r="I815" s="0" t="str">
        <v/>
      </c>
    </row>
    <row r="816" customFormat="false" ht="12.75" hidden="false" customHeight="false" outlineLevel="0" collapsed="false">
      <c r="I816" s="0" t="str">
        <v/>
      </c>
    </row>
    <row r="817" customFormat="false" ht="12.75" hidden="false" customHeight="false" outlineLevel="0" collapsed="false">
      <c r="I817" s="0" t="str">
        <v/>
      </c>
    </row>
    <row r="818" customFormat="false" ht="12.75" hidden="false" customHeight="false" outlineLevel="0" collapsed="false">
      <c r="I818" s="0" t="str">
        <v/>
      </c>
    </row>
    <row r="819" customFormat="false" ht="12.75" hidden="false" customHeight="false" outlineLevel="0" collapsed="false">
      <c r="I819" s="0" t="str">
        <v/>
      </c>
    </row>
    <row r="820" customFormat="false" ht="12.75" hidden="false" customHeight="false" outlineLevel="0" collapsed="false">
      <c r="I820" s="0" t="str">
        <v/>
      </c>
    </row>
    <row r="821" customFormat="false" ht="12.75" hidden="false" customHeight="false" outlineLevel="0" collapsed="false">
      <c r="I821" s="0" t="str">
        <v/>
      </c>
    </row>
    <row r="822" customFormat="false" ht="12.75" hidden="false" customHeight="false" outlineLevel="0" collapsed="false">
      <c r="I822" s="0" t="str">
        <v/>
      </c>
    </row>
    <row r="823" customFormat="false" ht="12.75" hidden="false" customHeight="false" outlineLevel="0" collapsed="false">
      <c r="I823" s="0" t="str">
        <v/>
      </c>
    </row>
    <row r="824" customFormat="false" ht="12.75" hidden="false" customHeight="false" outlineLevel="0" collapsed="false">
      <c r="I824" s="0" t="str">
        <v/>
      </c>
    </row>
    <row r="825" customFormat="false" ht="12.75" hidden="false" customHeight="false" outlineLevel="0" collapsed="false">
      <c r="I825" s="0" t="str">
        <v/>
      </c>
    </row>
    <row r="826" customFormat="false" ht="12.75" hidden="false" customHeight="false" outlineLevel="0" collapsed="false">
      <c r="I826" s="0" t="str">
        <v/>
      </c>
    </row>
    <row r="827" customFormat="false" ht="12.75" hidden="false" customHeight="false" outlineLevel="0" collapsed="false">
      <c r="I827" s="0" t="str">
        <v/>
      </c>
    </row>
    <row r="828" customFormat="false" ht="12.75" hidden="false" customHeight="false" outlineLevel="0" collapsed="false">
      <c r="I828" s="0" t="str">
        <v/>
      </c>
    </row>
    <row r="829" customFormat="false" ht="12.75" hidden="false" customHeight="false" outlineLevel="0" collapsed="false">
      <c r="I829" s="0" t="str">
        <v/>
      </c>
    </row>
    <row r="830" customFormat="false" ht="12.75" hidden="false" customHeight="false" outlineLevel="0" collapsed="false">
      <c r="I830" s="0" t="str">
        <v/>
      </c>
    </row>
    <row r="831" customFormat="false" ht="12.75" hidden="false" customHeight="false" outlineLevel="0" collapsed="false">
      <c r="I831" s="0" t="str">
        <v/>
      </c>
    </row>
    <row r="832" customFormat="false" ht="12.75" hidden="false" customHeight="false" outlineLevel="0" collapsed="false">
      <c r="I832" s="0" t="str">
        <v/>
      </c>
    </row>
    <row r="833" customFormat="false" ht="12.75" hidden="false" customHeight="false" outlineLevel="0" collapsed="false">
      <c r="I833" s="0" t="str">
        <v/>
      </c>
    </row>
    <row r="834" customFormat="false" ht="12.75" hidden="false" customHeight="false" outlineLevel="0" collapsed="false">
      <c r="I834" s="0" t="str">
        <v/>
      </c>
    </row>
    <row r="835" customFormat="false" ht="12.75" hidden="false" customHeight="false" outlineLevel="0" collapsed="false">
      <c r="I835" s="0" t="str">
        <v/>
      </c>
    </row>
    <row r="836" customFormat="false" ht="12.75" hidden="false" customHeight="false" outlineLevel="0" collapsed="false">
      <c r="I836" s="0" t="str">
        <v/>
      </c>
    </row>
    <row r="837" customFormat="false" ht="12.75" hidden="false" customHeight="false" outlineLevel="0" collapsed="false">
      <c r="I837" s="0" t="str">
        <v/>
      </c>
    </row>
    <row r="838" customFormat="false" ht="12.75" hidden="false" customHeight="false" outlineLevel="0" collapsed="false">
      <c r="I838" s="0" t="str">
        <v/>
      </c>
    </row>
    <row r="839" customFormat="false" ht="12.75" hidden="false" customHeight="false" outlineLevel="0" collapsed="false">
      <c r="I839" s="0" t="str">
        <v/>
      </c>
    </row>
    <row r="840" customFormat="false" ht="12.75" hidden="false" customHeight="false" outlineLevel="0" collapsed="false">
      <c r="I840" s="0" t="str">
        <v/>
      </c>
    </row>
    <row r="841" customFormat="false" ht="12.75" hidden="false" customHeight="false" outlineLevel="0" collapsed="false">
      <c r="I841" s="0" t="str">
        <v/>
      </c>
    </row>
    <row r="842" customFormat="false" ht="12.75" hidden="false" customHeight="false" outlineLevel="0" collapsed="false">
      <c r="I842" s="0" t="str">
        <v/>
      </c>
    </row>
    <row r="843" customFormat="false" ht="12.75" hidden="false" customHeight="false" outlineLevel="0" collapsed="false">
      <c r="I843" s="0" t="str">
        <v/>
      </c>
    </row>
    <row r="844" customFormat="false" ht="12.75" hidden="false" customHeight="false" outlineLevel="0" collapsed="false">
      <c r="I844" s="0" t="str">
        <v/>
      </c>
    </row>
    <row r="845" customFormat="false" ht="12.75" hidden="false" customHeight="false" outlineLevel="0" collapsed="false">
      <c r="I845" s="0" t="str">
        <v/>
      </c>
    </row>
    <row r="846" customFormat="false" ht="12.75" hidden="false" customHeight="false" outlineLevel="0" collapsed="false">
      <c r="I846" s="0" t="str">
        <v/>
      </c>
    </row>
    <row r="847" customFormat="false" ht="12.75" hidden="false" customHeight="false" outlineLevel="0" collapsed="false">
      <c r="I847" s="0" t="str">
        <v/>
      </c>
    </row>
    <row r="848" customFormat="false" ht="12.75" hidden="false" customHeight="false" outlineLevel="0" collapsed="false">
      <c r="I848" s="0" t="str">
        <v/>
      </c>
    </row>
    <row r="849" customFormat="false" ht="12.75" hidden="false" customHeight="false" outlineLevel="0" collapsed="false">
      <c r="I849" s="0" t="str">
        <v/>
      </c>
    </row>
    <row r="850" customFormat="false" ht="12.75" hidden="false" customHeight="false" outlineLevel="0" collapsed="false">
      <c r="I850" s="0" t="str">
        <v/>
      </c>
    </row>
    <row r="851" customFormat="false" ht="12.75" hidden="false" customHeight="false" outlineLevel="0" collapsed="false">
      <c r="I851" s="0" t="str">
        <v/>
      </c>
    </row>
    <row r="852" customFormat="false" ht="12.75" hidden="false" customHeight="false" outlineLevel="0" collapsed="false">
      <c r="I852" s="0" t="str">
        <v/>
      </c>
    </row>
    <row r="853" customFormat="false" ht="12.75" hidden="false" customHeight="false" outlineLevel="0" collapsed="false">
      <c r="I853" s="0" t="str">
        <v/>
      </c>
    </row>
    <row r="854" customFormat="false" ht="12.75" hidden="false" customHeight="false" outlineLevel="0" collapsed="false">
      <c r="I854" s="0" t="str">
        <v/>
      </c>
    </row>
    <row r="855" customFormat="false" ht="12.75" hidden="false" customHeight="false" outlineLevel="0" collapsed="false">
      <c r="I855" s="0" t="str">
        <v/>
      </c>
    </row>
    <row r="856" customFormat="false" ht="12.75" hidden="false" customHeight="false" outlineLevel="0" collapsed="false">
      <c r="I856" s="0" t="str">
        <v/>
      </c>
    </row>
    <row r="857" customFormat="false" ht="12.75" hidden="false" customHeight="false" outlineLevel="0" collapsed="false">
      <c r="I857" s="0" t="str">
        <v/>
      </c>
    </row>
    <row r="858" customFormat="false" ht="12.75" hidden="false" customHeight="false" outlineLevel="0" collapsed="false">
      <c r="I858" s="0" t="str">
        <v/>
      </c>
    </row>
    <row r="859" customFormat="false" ht="12.75" hidden="false" customHeight="false" outlineLevel="0" collapsed="false">
      <c r="I859" s="0" t="str">
        <v/>
      </c>
    </row>
    <row r="860" customFormat="false" ht="12.75" hidden="false" customHeight="false" outlineLevel="0" collapsed="false">
      <c r="I860" s="0" t="str">
        <v/>
      </c>
    </row>
    <row r="861" customFormat="false" ht="12.75" hidden="false" customHeight="false" outlineLevel="0" collapsed="false">
      <c r="I861" s="0" t="str">
        <v/>
      </c>
    </row>
    <row r="862" customFormat="false" ht="12.75" hidden="false" customHeight="false" outlineLevel="0" collapsed="false">
      <c r="I862" s="0" t="str">
        <v/>
      </c>
    </row>
    <row r="863" customFormat="false" ht="12.75" hidden="false" customHeight="false" outlineLevel="0" collapsed="false">
      <c r="I863" s="0" t="str">
        <v/>
      </c>
    </row>
    <row r="864" customFormat="false" ht="12.75" hidden="false" customHeight="false" outlineLevel="0" collapsed="false">
      <c r="I864" s="0" t="str">
        <v/>
      </c>
    </row>
    <row r="865" customFormat="false" ht="12.75" hidden="false" customHeight="false" outlineLevel="0" collapsed="false">
      <c r="I865" s="0" t="str">
        <v/>
      </c>
    </row>
    <row r="866" customFormat="false" ht="12.75" hidden="false" customHeight="false" outlineLevel="0" collapsed="false">
      <c r="I866" s="0" t="str">
        <v/>
      </c>
    </row>
    <row r="867" customFormat="false" ht="12.75" hidden="false" customHeight="false" outlineLevel="0" collapsed="false">
      <c r="I867" s="0" t="str">
        <v/>
      </c>
    </row>
    <row r="868" customFormat="false" ht="12.75" hidden="false" customHeight="false" outlineLevel="0" collapsed="false">
      <c r="I868" s="0" t="str">
        <v/>
      </c>
    </row>
    <row r="869" customFormat="false" ht="12.75" hidden="false" customHeight="false" outlineLevel="0" collapsed="false">
      <c r="I869" s="0" t="str">
        <v/>
      </c>
    </row>
    <row r="870" customFormat="false" ht="12.75" hidden="false" customHeight="false" outlineLevel="0" collapsed="false">
      <c r="I870" s="0" t="str">
        <v/>
      </c>
    </row>
    <row r="871" customFormat="false" ht="12.75" hidden="false" customHeight="false" outlineLevel="0" collapsed="false">
      <c r="I871" s="0" t="str">
        <v/>
      </c>
    </row>
    <row r="872" customFormat="false" ht="12.75" hidden="false" customHeight="false" outlineLevel="0" collapsed="false">
      <c r="I872" s="0" t="str">
        <v/>
      </c>
    </row>
    <row r="873" customFormat="false" ht="12.75" hidden="false" customHeight="false" outlineLevel="0" collapsed="false">
      <c r="I873" s="0" t="str">
        <v/>
      </c>
    </row>
    <row r="874" customFormat="false" ht="12.75" hidden="false" customHeight="false" outlineLevel="0" collapsed="false">
      <c r="I874" s="0" t="str">
        <v/>
      </c>
    </row>
    <row r="875" customFormat="false" ht="12.75" hidden="false" customHeight="false" outlineLevel="0" collapsed="false">
      <c r="I875" s="0" t="str">
        <v/>
      </c>
    </row>
    <row r="876" customFormat="false" ht="12.75" hidden="false" customHeight="false" outlineLevel="0" collapsed="false">
      <c r="I876" s="0" t="str">
        <v/>
      </c>
    </row>
    <row r="877" customFormat="false" ht="12.75" hidden="false" customHeight="false" outlineLevel="0" collapsed="false">
      <c r="I877" s="0" t="str">
        <v/>
      </c>
    </row>
    <row r="878" customFormat="false" ht="12.75" hidden="false" customHeight="false" outlineLevel="0" collapsed="false">
      <c r="I878" s="0" t="str">
        <v/>
      </c>
    </row>
    <row r="879" customFormat="false" ht="12.75" hidden="false" customHeight="false" outlineLevel="0" collapsed="false">
      <c r="I879" s="0" t="str">
        <v/>
      </c>
    </row>
    <row r="880" customFormat="false" ht="12.75" hidden="false" customHeight="false" outlineLevel="0" collapsed="false">
      <c r="I880" s="0" t="str">
        <v/>
      </c>
    </row>
    <row r="881" customFormat="false" ht="12.75" hidden="false" customHeight="false" outlineLevel="0" collapsed="false">
      <c r="I881" s="0" t="str">
        <v/>
      </c>
    </row>
    <row r="882" customFormat="false" ht="12.75" hidden="false" customHeight="false" outlineLevel="0" collapsed="false">
      <c r="I882" s="0" t="str">
        <v/>
      </c>
    </row>
    <row r="883" customFormat="false" ht="12.75" hidden="false" customHeight="false" outlineLevel="0" collapsed="false">
      <c r="I883" s="0" t="str">
        <v/>
      </c>
    </row>
    <row r="884" customFormat="false" ht="12.75" hidden="false" customHeight="false" outlineLevel="0" collapsed="false">
      <c r="I884" s="0" t="str">
        <v/>
      </c>
    </row>
    <row r="885" customFormat="false" ht="12.75" hidden="false" customHeight="false" outlineLevel="0" collapsed="false">
      <c r="I885" s="0" t="str">
        <v/>
      </c>
    </row>
    <row r="886" customFormat="false" ht="12.75" hidden="false" customHeight="false" outlineLevel="0" collapsed="false">
      <c r="I886" s="0" t="str">
        <v/>
      </c>
    </row>
    <row r="887" customFormat="false" ht="12.75" hidden="false" customHeight="false" outlineLevel="0" collapsed="false">
      <c r="I887" s="0" t="str">
        <v/>
      </c>
    </row>
    <row r="888" customFormat="false" ht="12.75" hidden="false" customHeight="false" outlineLevel="0" collapsed="false">
      <c r="I888" s="0" t="str">
        <v/>
      </c>
    </row>
    <row r="889" customFormat="false" ht="12.75" hidden="false" customHeight="false" outlineLevel="0" collapsed="false">
      <c r="I889" s="0" t="str">
        <v/>
      </c>
    </row>
    <row r="890" customFormat="false" ht="12.75" hidden="false" customHeight="false" outlineLevel="0" collapsed="false">
      <c r="I890" s="0" t="str">
        <v/>
      </c>
    </row>
    <row r="891" customFormat="false" ht="12.75" hidden="false" customHeight="false" outlineLevel="0" collapsed="false">
      <c r="I891" s="0" t="str">
        <v/>
      </c>
    </row>
    <row r="892" customFormat="false" ht="12.75" hidden="false" customHeight="false" outlineLevel="0" collapsed="false">
      <c r="I892" s="0" t="str">
        <v/>
      </c>
    </row>
    <row r="893" customFormat="false" ht="12.75" hidden="false" customHeight="false" outlineLevel="0" collapsed="false">
      <c r="I893" s="0" t="str">
        <v/>
      </c>
    </row>
    <row r="894" customFormat="false" ht="12.75" hidden="false" customHeight="false" outlineLevel="0" collapsed="false">
      <c r="I894" s="0" t="str">
        <v/>
      </c>
    </row>
    <row r="895" customFormat="false" ht="12.75" hidden="false" customHeight="false" outlineLevel="0" collapsed="false">
      <c r="I895" s="0" t="str">
        <v/>
      </c>
    </row>
    <row r="896" customFormat="false" ht="12.75" hidden="false" customHeight="false" outlineLevel="0" collapsed="false">
      <c r="I896" s="0" t="str">
        <v/>
      </c>
    </row>
    <row r="897" customFormat="false" ht="12.75" hidden="false" customHeight="false" outlineLevel="0" collapsed="false">
      <c r="I897" s="0" t="str">
        <v/>
      </c>
    </row>
    <row r="898" customFormat="false" ht="12.75" hidden="false" customHeight="false" outlineLevel="0" collapsed="false">
      <c r="I898" s="0" t="str">
        <v/>
      </c>
    </row>
    <row r="899" customFormat="false" ht="12.75" hidden="false" customHeight="false" outlineLevel="0" collapsed="false">
      <c r="I899" s="0" t="str">
        <v/>
      </c>
    </row>
    <row r="900" customFormat="false" ht="12.75" hidden="false" customHeight="false" outlineLevel="0" collapsed="false">
      <c r="I900" s="0" t="str">
        <v/>
      </c>
    </row>
    <row r="901" customFormat="false" ht="12.75" hidden="false" customHeight="false" outlineLevel="0" collapsed="false">
      <c r="I901" s="0" t="str">
        <v/>
      </c>
    </row>
    <row r="902" customFormat="false" ht="12.75" hidden="false" customHeight="false" outlineLevel="0" collapsed="false">
      <c r="I902" s="0" t="str">
        <v/>
      </c>
    </row>
    <row r="903" customFormat="false" ht="12.75" hidden="false" customHeight="false" outlineLevel="0" collapsed="false">
      <c r="I903" s="0" t="str">
        <v/>
      </c>
    </row>
    <row r="904" customFormat="false" ht="12.75" hidden="false" customHeight="false" outlineLevel="0" collapsed="false">
      <c r="I904" s="0" t="str">
        <v/>
      </c>
    </row>
    <row r="905" customFormat="false" ht="12.75" hidden="false" customHeight="false" outlineLevel="0" collapsed="false">
      <c r="I905" s="0" t="str">
        <v/>
      </c>
    </row>
    <row r="906" customFormat="false" ht="12.75" hidden="false" customHeight="false" outlineLevel="0" collapsed="false">
      <c r="I906" s="0" t="str">
        <v/>
      </c>
    </row>
    <row r="907" customFormat="false" ht="12.75" hidden="false" customHeight="false" outlineLevel="0" collapsed="false">
      <c r="I907" s="0" t="str">
        <v/>
      </c>
    </row>
    <row r="908" customFormat="false" ht="12.75" hidden="false" customHeight="false" outlineLevel="0" collapsed="false">
      <c r="I908" s="0" t="str">
        <v/>
      </c>
    </row>
    <row r="909" customFormat="false" ht="12.75" hidden="false" customHeight="false" outlineLevel="0" collapsed="false">
      <c r="I909" s="0" t="str">
        <v/>
      </c>
    </row>
    <row r="910" customFormat="false" ht="12.75" hidden="false" customHeight="false" outlineLevel="0" collapsed="false">
      <c r="I910" s="0" t="str">
        <v/>
      </c>
    </row>
    <row r="911" customFormat="false" ht="12.75" hidden="false" customHeight="false" outlineLevel="0" collapsed="false">
      <c r="I911" s="0" t="str">
        <v/>
      </c>
    </row>
    <row r="912" customFormat="false" ht="12.75" hidden="false" customHeight="false" outlineLevel="0" collapsed="false">
      <c r="I912" s="0" t="str">
        <v/>
      </c>
    </row>
    <row r="913" customFormat="false" ht="12.75" hidden="false" customHeight="false" outlineLevel="0" collapsed="false">
      <c r="I913" s="0" t="str">
        <v/>
      </c>
    </row>
    <row r="914" customFormat="false" ht="12.75" hidden="false" customHeight="false" outlineLevel="0" collapsed="false">
      <c r="I914" s="0" t="str">
        <v/>
      </c>
    </row>
    <row r="915" customFormat="false" ht="12.75" hidden="false" customHeight="false" outlineLevel="0" collapsed="false">
      <c r="I915" s="0" t="str">
        <v/>
      </c>
    </row>
    <row r="916" customFormat="false" ht="12.75" hidden="false" customHeight="false" outlineLevel="0" collapsed="false">
      <c r="I916" s="0" t="str">
        <v/>
      </c>
    </row>
    <row r="917" customFormat="false" ht="12.75" hidden="false" customHeight="false" outlineLevel="0" collapsed="false">
      <c r="I917" s="0" t="str">
        <v/>
      </c>
    </row>
    <row r="918" customFormat="false" ht="12.75" hidden="false" customHeight="false" outlineLevel="0" collapsed="false">
      <c r="I918" s="0" t="str">
        <v/>
      </c>
    </row>
    <row r="919" customFormat="false" ht="12.75" hidden="false" customHeight="false" outlineLevel="0" collapsed="false">
      <c r="I919" s="0" t="str">
        <v/>
      </c>
    </row>
    <row r="920" customFormat="false" ht="12.75" hidden="false" customHeight="false" outlineLevel="0" collapsed="false">
      <c r="I920" s="0" t="str">
        <v/>
      </c>
    </row>
    <row r="921" customFormat="false" ht="12.75" hidden="false" customHeight="false" outlineLevel="0" collapsed="false">
      <c r="I921" s="0" t="str">
        <v/>
      </c>
    </row>
    <row r="922" customFormat="false" ht="12.75" hidden="false" customHeight="false" outlineLevel="0" collapsed="false">
      <c r="I922" s="0" t="str">
        <v/>
      </c>
    </row>
    <row r="923" customFormat="false" ht="12.75" hidden="false" customHeight="false" outlineLevel="0" collapsed="false">
      <c r="I923" s="0" t="str">
        <v/>
      </c>
    </row>
    <row r="924" customFormat="false" ht="12.75" hidden="false" customHeight="false" outlineLevel="0" collapsed="false">
      <c r="I924" s="0" t="str">
        <v/>
      </c>
    </row>
    <row r="925" customFormat="false" ht="12.75" hidden="false" customHeight="false" outlineLevel="0" collapsed="false">
      <c r="I925" s="0" t="str">
        <v/>
      </c>
    </row>
    <row r="926" customFormat="false" ht="12.75" hidden="false" customHeight="false" outlineLevel="0" collapsed="false">
      <c r="I926" s="0" t="str">
        <v/>
      </c>
    </row>
    <row r="927" customFormat="false" ht="12.75" hidden="false" customHeight="false" outlineLevel="0" collapsed="false">
      <c r="I927" s="0" t="str">
        <v/>
      </c>
    </row>
    <row r="928" customFormat="false" ht="12.75" hidden="false" customHeight="false" outlineLevel="0" collapsed="false">
      <c r="I928" s="0" t="str">
        <v/>
      </c>
    </row>
    <row r="929" customFormat="false" ht="12.75" hidden="false" customHeight="false" outlineLevel="0" collapsed="false">
      <c r="I929" s="0" t="str">
        <v/>
      </c>
    </row>
    <row r="930" customFormat="false" ht="12.75" hidden="false" customHeight="false" outlineLevel="0" collapsed="false">
      <c r="I930" s="0" t="str">
        <v/>
      </c>
    </row>
    <row r="931" customFormat="false" ht="12.75" hidden="false" customHeight="false" outlineLevel="0" collapsed="false">
      <c r="I931" s="0" t="str">
        <v/>
      </c>
    </row>
    <row r="932" customFormat="false" ht="12.75" hidden="false" customHeight="false" outlineLevel="0" collapsed="false">
      <c r="I932" s="0" t="str">
        <v/>
      </c>
    </row>
    <row r="933" customFormat="false" ht="12.75" hidden="false" customHeight="false" outlineLevel="0" collapsed="false">
      <c r="I933" s="0" t="str">
        <v/>
      </c>
    </row>
    <row r="934" customFormat="false" ht="12.75" hidden="false" customHeight="false" outlineLevel="0" collapsed="false">
      <c r="I934" s="0" t="str">
        <v/>
      </c>
    </row>
    <row r="935" customFormat="false" ht="12.75" hidden="false" customHeight="false" outlineLevel="0" collapsed="false">
      <c r="I935" s="0" t="str">
        <v/>
      </c>
    </row>
    <row r="936" customFormat="false" ht="12.75" hidden="false" customHeight="false" outlineLevel="0" collapsed="false">
      <c r="I936" s="0" t="str">
        <v/>
      </c>
    </row>
    <row r="937" customFormat="false" ht="12.75" hidden="false" customHeight="false" outlineLevel="0" collapsed="false">
      <c r="I937" s="0" t="str">
        <v/>
      </c>
    </row>
    <row r="938" customFormat="false" ht="12.75" hidden="false" customHeight="false" outlineLevel="0" collapsed="false">
      <c r="I938" s="0" t="str">
        <v/>
      </c>
    </row>
    <row r="939" customFormat="false" ht="12.75" hidden="false" customHeight="false" outlineLevel="0" collapsed="false">
      <c r="I939" s="0" t="str">
        <v/>
      </c>
    </row>
    <row r="940" customFormat="false" ht="12.75" hidden="false" customHeight="false" outlineLevel="0" collapsed="false">
      <c r="I940" s="0" t="str">
        <v/>
      </c>
    </row>
    <row r="941" customFormat="false" ht="12.75" hidden="false" customHeight="false" outlineLevel="0" collapsed="false">
      <c r="I941" s="0" t="str">
        <v/>
      </c>
    </row>
    <row r="942" customFormat="false" ht="12.75" hidden="false" customHeight="false" outlineLevel="0" collapsed="false">
      <c r="I942" s="0" t="str">
        <v/>
      </c>
    </row>
    <row r="943" customFormat="false" ht="12.75" hidden="false" customHeight="false" outlineLevel="0" collapsed="false">
      <c r="I943" s="0" t="str">
        <v/>
      </c>
    </row>
    <row r="944" customFormat="false" ht="12.75" hidden="false" customHeight="false" outlineLevel="0" collapsed="false">
      <c r="I944" s="0" t="str">
        <v/>
      </c>
    </row>
    <row r="945" customFormat="false" ht="12.75" hidden="false" customHeight="false" outlineLevel="0" collapsed="false">
      <c r="I945" s="0" t="str">
        <v/>
      </c>
    </row>
    <row r="946" customFormat="false" ht="12.75" hidden="false" customHeight="false" outlineLevel="0" collapsed="false">
      <c r="I946" s="0" t="str">
        <v/>
      </c>
    </row>
    <row r="947" customFormat="false" ht="12.75" hidden="false" customHeight="false" outlineLevel="0" collapsed="false">
      <c r="I947" s="0" t="str">
        <v/>
      </c>
    </row>
    <row r="948" customFormat="false" ht="12.75" hidden="false" customHeight="false" outlineLevel="0" collapsed="false">
      <c r="I948" s="0" t="str">
        <v/>
      </c>
    </row>
    <row r="949" customFormat="false" ht="12.75" hidden="false" customHeight="false" outlineLevel="0" collapsed="false">
      <c r="I949" s="0" t="str">
        <v/>
      </c>
    </row>
    <row r="950" customFormat="false" ht="12.75" hidden="false" customHeight="false" outlineLevel="0" collapsed="false">
      <c r="I950" s="0" t="str">
        <v/>
      </c>
    </row>
    <row r="951" customFormat="false" ht="12.75" hidden="false" customHeight="false" outlineLevel="0" collapsed="false">
      <c r="I951" s="0" t="str">
        <v/>
      </c>
    </row>
    <row r="952" customFormat="false" ht="12.75" hidden="false" customHeight="false" outlineLevel="0" collapsed="false">
      <c r="I952" s="0" t="str">
        <v/>
      </c>
    </row>
    <row r="953" customFormat="false" ht="12.75" hidden="false" customHeight="false" outlineLevel="0" collapsed="false">
      <c r="I953" s="0" t="str">
        <v/>
      </c>
    </row>
    <row r="954" customFormat="false" ht="12.75" hidden="false" customHeight="false" outlineLevel="0" collapsed="false">
      <c r="I954" s="0" t="str">
        <v/>
      </c>
    </row>
    <row r="955" customFormat="false" ht="12.75" hidden="false" customHeight="false" outlineLevel="0" collapsed="false">
      <c r="I955" s="0" t="str">
        <v/>
      </c>
    </row>
    <row r="956" customFormat="false" ht="12.75" hidden="false" customHeight="false" outlineLevel="0" collapsed="false">
      <c r="I956" s="0" t="str">
        <v/>
      </c>
    </row>
    <row r="957" customFormat="false" ht="12.75" hidden="false" customHeight="false" outlineLevel="0" collapsed="false">
      <c r="I957" s="0" t="str">
        <v/>
      </c>
    </row>
    <row r="958" customFormat="false" ht="12.75" hidden="false" customHeight="false" outlineLevel="0" collapsed="false">
      <c r="I958" s="0" t="str">
        <v/>
      </c>
    </row>
    <row r="959" customFormat="false" ht="12.75" hidden="false" customHeight="false" outlineLevel="0" collapsed="false">
      <c r="I959" s="0" t="str">
        <v/>
      </c>
    </row>
    <row r="960" customFormat="false" ht="12.75" hidden="false" customHeight="false" outlineLevel="0" collapsed="false">
      <c r="I960" s="0" t="str">
        <v/>
      </c>
    </row>
    <row r="961" customFormat="false" ht="12.75" hidden="false" customHeight="false" outlineLevel="0" collapsed="false">
      <c r="I961" s="0" t="str">
        <v/>
      </c>
    </row>
    <row r="962" customFormat="false" ht="12.75" hidden="false" customHeight="false" outlineLevel="0" collapsed="false">
      <c r="I962" s="0" t="str">
        <v/>
      </c>
    </row>
    <row r="963" customFormat="false" ht="12.75" hidden="false" customHeight="false" outlineLevel="0" collapsed="false">
      <c r="I963" s="0" t="str">
        <v/>
      </c>
    </row>
    <row r="964" customFormat="false" ht="12.75" hidden="false" customHeight="false" outlineLevel="0" collapsed="false">
      <c r="I964" s="0" t="str">
        <v/>
      </c>
    </row>
    <row r="965" customFormat="false" ht="12.75" hidden="false" customHeight="false" outlineLevel="0" collapsed="false">
      <c r="I965" s="0" t="str">
        <v/>
      </c>
    </row>
    <row r="966" customFormat="false" ht="12.75" hidden="false" customHeight="false" outlineLevel="0" collapsed="false">
      <c r="I966" s="0" t="str">
        <v/>
      </c>
    </row>
    <row r="967" customFormat="false" ht="12.75" hidden="false" customHeight="false" outlineLevel="0" collapsed="false">
      <c r="I967" s="0" t="str">
        <v/>
      </c>
    </row>
    <row r="968" customFormat="false" ht="12.75" hidden="false" customHeight="false" outlineLevel="0" collapsed="false">
      <c r="I968" s="0" t="str">
        <v/>
      </c>
    </row>
    <row r="969" customFormat="false" ht="12.75" hidden="false" customHeight="false" outlineLevel="0" collapsed="false">
      <c r="I969" s="0" t="str">
        <v/>
      </c>
    </row>
    <row r="970" customFormat="false" ht="12.75" hidden="false" customHeight="false" outlineLevel="0" collapsed="false">
      <c r="I970" s="0" t="str">
        <v/>
      </c>
    </row>
    <row r="971" customFormat="false" ht="12.75" hidden="false" customHeight="false" outlineLevel="0" collapsed="false">
      <c r="I971" s="0" t="str">
        <v/>
      </c>
    </row>
    <row r="972" customFormat="false" ht="12.75" hidden="false" customHeight="false" outlineLevel="0" collapsed="false">
      <c r="I972" s="0" t="str">
        <v/>
      </c>
    </row>
    <row r="973" customFormat="false" ht="12.75" hidden="false" customHeight="false" outlineLevel="0" collapsed="false">
      <c r="I973" s="0" t="str">
        <v/>
      </c>
    </row>
    <row r="974" customFormat="false" ht="12.75" hidden="false" customHeight="false" outlineLevel="0" collapsed="false">
      <c r="I974" s="0" t="str">
        <v/>
      </c>
    </row>
    <row r="975" customFormat="false" ht="12.75" hidden="false" customHeight="false" outlineLevel="0" collapsed="false">
      <c r="I975" s="0" t="str">
        <v/>
      </c>
    </row>
    <row r="976" customFormat="false" ht="12.75" hidden="false" customHeight="false" outlineLevel="0" collapsed="false">
      <c r="I976" s="0" t="str">
        <v/>
      </c>
    </row>
    <row r="977" customFormat="false" ht="12.75" hidden="false" customHeight="false" outlineLevel="0" collapsed="false">
      <c r="I977" s="0" t="str">
        <v/>
      </c>
    </row>
    <row r="978" customFormat="false" ht="12.75" hidden="false" customHeight="false" outlineLevel="0" collapsed="false">
      <c r="I978" s="0" t="str">
        <v/>
      </c>
    </row>
    <row r="979" customFormat="false" ht="12.75" hidden="false" customHeight="false" outlineLevel="0" collapsed="false">
      <c r="I979" s="0" t="str">
        <v/>
      </c>
    </row>
    <row r="980" customFormat="false" ht="12.75" hidden="false" customHeight="false" outlineLevel="0" collapsed="false">
      <c r="I980" s="0" t="str">
        <v/>
      </c>
    </row>
    <row r="981" customFormat="false" ht="12.75" hidden="false" customHeight="false" outlineLevel="0" collapsed="false">
      <c r="I981" s="0" t="str">
        <v/>
      </c>
    </row>
    <row r="982" customFormat="false" ht="12.75" hidden="false" customHeight="false" outlineLevel="0" collapsed="false">
      <c r="I982" s="0" t="str">
        <v/>
      </c>
    </row>
    <row r="983" customFormat="false" ht="12.75" hidden="false" customHeight="false" outlineLevel="0" collapsed="false">
      <c r="I983" s="0" t="str">
        <v/>
      </c>
    </row>
    <row r="984" customFormat="false" ht="12.75" hidden="false" customHeight="false" outlineLevel="0" collapsed="false">
      <c r="I984" s="0" t="str">
        <v/>
      </c>
    </row>
    <row r="985" customFormat="false" ht="12.75" hidden="false" customHeight="false" outlineLevel="0" collapsed="false">
      <c r="I985" s="0" t="str">
        <v/>
      </c>
    </row>
    <row r="986" customFormat="false" ht="12.75" hidden="false" customHeight="false" outlineLevel="0" collapsed="false">
      <c r="I986" s="0" t="str">
        <v/>
      </c>
    </row>
    <row r="987" customFormat="false" ht="12.75" hidden="false" customHeight="false" outlineLevel="0" collapsed="false">
      <c r="I987" s="0" t="str">
        <v/>
      </c>
    </row>
    <row r="988" customFormat="false" ht="12.75" hidden="false" customHeight="false" outlineLevel="0" collapsed="false">
      <c r="I988" s="0" t="str">
        <v/>
      </c>
    </row>
    <row r="989" customFormat="false" ht="12.75" hidden="false" customHeight="false" outlineLevel="0" collapsed="false">
      <c r="I989" s="0" t="str">
        <v/>
      </c>
    </row>
    <row r="990" customFormat="false" ht="12.75" hidden="false" customHeight="false" outlineLevel="0" collapsed="false">
      <c r="I990" s="0" t="str">
        <v/>
      </c>
    </row>
    <row r="991" customFormat="false" ht="12.75" hidden="false" customHeight="false" outlineLevel="0" collapsed="false">
      <c r="I991" s="0" t="str">
        <v/>
      </c>
    </row>
    <row r="992" customFormat="false" ht="12.75" hidden="false" customHeight="false" outlineLevel="0" collapsed="false">
      <c r="I992" s="0" t="str">
        <v/>
      </c>
    </row>
    <row r="993" customFormat="false" ht="12.75" hidden="false" customHeight="false" outlineLevel="0" collapsed="false">
      <c r="I993" s="0" t="str">
        <v/>
      </c>
    </row>
    <row r="994" customFormat="false" ht="12.75" hidden="false" customHeight="false" outlineLevel="0" collapsed="false">
      <c r="I994" s="0" t="str">
        <v/>
      </c>
    </row>
    <row r="995" customFormat="false" ht="12.75" hidden="false" customHeight="false" outlineLevel="0" collapsed="false">
      <c r="I995" s="0" t="str">
        <v/>
      </c>
    </row>
    <row r="996" customFormat="false" ht="12.75" hidden="false" customHeight="false" outlineLevel="0" collapsed="false">
      <c r="I996" s="0" t="str">
        <v/>
      </c>
    </row>
    <row r="997" customFormat="false" ht="12.75" hidden="false" customHeight="false" outlineLevel="0" collapsed="false">
      <c r="I997" s="0" t="str">
        <v/>
      </c>
    </row>
    <row r="998" customFormat="false" ht="12.75" hidden="false" customHeight="false" outlineLevel="0" collapsed="false">
      <c r="I998" s="0" t="str">
        <v/>
      </c>
    </row>
    <row r="999" customFormat="false" ht="12.75" hidden="false" customHeight="false" outlineLevel="0" collapsed="false">
      <c r="I999" s="0" t="str">
        <v/>
      </c>
    </row>
    <row r="1000" customFormat="false" ht="12.75" hidden="false" customHeight="false" outlineLevel="0" collapsed="false">
      <c r="I1000" s="0" t="str">
        <v/>
      </c>
    </row>
  </sheetData>
  <printOptions headings="false" gridLines="false" gridLinesSet="true" horizontalCentered="false" verticalCentered="false"/>
  <pageMargins left="0.511805555555556" right="0.511805555555556" top="0.7875" bottom="0.7875" header="0.511811023622047" footer="0.511811023622047"/>
  <pageSetup paperSize="9" scale="10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tabColor rgb="FFE69138"/>
    <pageSetUpPr fitToPage="false"/>
  </sheetPr>
  <dimension ref="A1:Z1312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A1" activeCellId="0" sqref="A1"/>
    </sheetView>
  </sheetViews>
  <sheetFormatPr defaultColWidth="12.58984375" defaultRowHeight="12.75" zeroHeight="false" outlineLevelRow="0" outlineLevelCol="0"/>
  <cols>
    <col collapsed="false" customWidth="true" hidden="false" outlineLevel="0" max="1" min="1" style="0" width="15.71"/>
    <col collapsed="false" customWidth="true" hidden="false" outlineLevel="0" max="2" min="2" style="0" width="22.43"/>
    <col collapsed="false" customWidth="true" hidden="false" outlineLevel="0" max="3" min="3" style="0" width="58"/>
    <col collapsed="false" customWidth="true" hidden="false" outlineLevel="0" max="4" min="4" style="0" width="18"/>
    <col collapsed="false" customWidth="true" hidden="false" outlineLevel="0" max="5" min="5" style="0" width="8.71"/>
    <col collapsed="false" customWidth="true" hidden="false" outlineLevel="0" max="6" min="6" style="0" width="9"/>
    <col collapsed="false" customWidth="true" hidden="false" outlineLevel="0" max="7" min="7" style="0" width="14.15"/>
    <col collapsed="false" customWidth="true" hidden="false" outlineLevel="0" max="8" min="8" style="0" width="23.57"/>
    <col collapsed="false" customWidth="true" hidden="false" outlineLevel="0" max="9" min="9" style="0" width="18.14"/>
  </cols>
  <sheetData>
    <row r="1" customFormat="false" ht="81.75" hidden="false" customHeight="true" outlineLevel="0" collapsed="false">
      <c r="A1" s="189"/>
      <c r="B1" s="190"/>
      <c r="C1" s="191" t="s">
        <v>1468</v>
      </c>
      <c r="D1" s="192"/>
      <c r="E1" s="193"/>
      <c r="F1" s="193"/>
      <c r="G1" s="194"/>
      <c r="H1" s="195" t="s">
        <v>1469</v>
      </c>
      <c r="I1" s="196" t="n">
        <f aca="false">SUBTOTAL(9,I3:I935)</f>
        <v>1396562.6</v>
      </c>
    </row>
    <row r="2" customFormat="false" ht="62.25" hidden="false" customHeight="true" outlineLevel="0" collapsed="false">
      <c r="A2" s="197" t="s">
        <v>3</v>
      </c>
      <c r="B2" s="197" t="s">
        <v>4</v>
      </c>
      <c r="C2" s="197" t="str">
        <f aca="false">"UNIDADES EXECUTORAS = " &amp; COUNTA(C5:C410)</f>
        <v>UNIDADES EXECUTORAS = 406</v>
      </c>
      <c r="D2" s="197" t="s">
        <v>5</v>
      </c>
      <c r="E2" s="198" t="s">
        <v>6</v>
      </c>
      <c r="F2" s="198" t="s">
        <v>7</v>
      </c>
      <c r="G2" s="199" t="s">
        <v>8</v>
      </c>
      <c r="H2" s="200" t="s">
        <v>1470</v>
      </c>
      <c r="I2" s="200" t="s">
        <v>1471</v>
      </c>
    </row>
    <row r="3" customFormat="false" ht="9" hidden="false" customHeight="true" outlineLevel="0" collapsed="false">
      <c r="A3" s="201" t="str">
        <f aca="false">IFERROR(__xludf.dummyfunction("QUERY({BASE_FNDE1!A1:I1312;BASE_FNDE2!A2:I1312;BASE_FNDE3!A2:I1312;BASE_FNDE4!A2:I1312;BASE_FNDE5!A2:I1312;BASE_FNDE6!A2:I1312;BASE_FNDE7!A2:I1312;BASE_FNDE8!A2:I1312;BASE_FNDE9!A2:I1312;BASE_FNDE10!A2:I1312}, ""SELECT Col1,Col2,Col3,Col4,Col5,Col6,Col7,C"&amp;"ol9,Col8 WHERE Col8&gt;0 ORDER BY Col1,Col2,Col4"")")," #REF!")</f>
        <v> #REF!</v>
      </c>
      <c r="B3" s="202" t="str">
        <f aca="false">IFERROR(__xludf.dummyfunction("""COMPUTED_VALUE""")," ")</f>
        <v> </v>
      </c>
      <c r="C3" s="203" t="str">
        <f aca="false">IFERROR(__xludf.dummyfunction("""COMPUTED_VALUE""")," ")</f>
        <v> </v>
      </c>
      <c r="D3" s="204" t="str">
        <f aca="false">IFERROR(__xludf.dummyfunction("""COMPUTED_VALUE""")," ")</f>
        <v> </v>
      </c>
      <c r="E3" s="204" t="str">
        <f aca="false">IFERROR(__xludf.dummyfunction("""COMPUTED_VALUE""")," ")</f>
        <v> </v>
      </c>
      <c r="F3" s="204" t="str">
        <f aca="false">IFERROR(__xludf.dummyfunction("""COMPUTED_VALUE""")," ")</f>
        <v> </v>
      </c>
      <c r="G3" s="205" t="str">
        <f aca="false">IFERROR(__xludf.dummyfunction("""COMPUTED_VALUE""")," ")</f>
        <v> </v>
      </c>
      <c r="H3" s="203" t="str">
        <f aca="false">IFERROR(__xludf.dummyfunction("""COMPUTED_VALUE"""),"ETAPA")</f>
        <v>ETAPA</v>
      </c>
      <c r="I3" s="202" t="str">
        <f aca="false">IFERROR(__xludf.dummyfunction("""COMPUTED_VALUE"""),"PRE")</f>
        <v>PRE</v>
      </c>
      <c r="J3" s="122"/>
      <c r="K3" s="122"/>
      <c r="L3" s="122"/>
      <c r="M3" s="122"/>
      <c r="N3" s="122"/>
      <c r="O3" s="122"/>
      <c r="P3" s="122"/>
      <c r="Q3" s="122"/>
      <c r="R3" s="122"/>
      <c r="S3" s="122"/>
      <c r="T3" s="122"/>
      <c r="U3" s="122"/>
      <c r="V3" s="122"/>
      <c r="W3" s="122"/>
      <c r="X3" s="122"/>
      <c r="Y3" s="122"/>
      <c r="Z3" s="122"/>
    </row>
    <row r="4" customFormat="false" ht="18.75" hidden="false" customHeight="true" outlineLevel="0" collapsed="false">
      <c r="A4" s="206" t="str">
        <f aca="false">IFERROR(__xludf.dummyfunction("""COMPUTED_VALUE"""),"Araguaina")</f>
        <v>Araguaina</v>
      </c>
      <c r="B4" s="206" t="str">
        <f aca="false">IFERROR(__xludf.dummyfunction("""COMPUTED_VALUE"""),"Ananas")</f>
        <v>Ananas</v>
      </c>
      <c r="C4" s="207" t="str">
        <f aca="false">IFERROR(__xludf.dummyfunction("""COMPUTED_VALUE"""),"ASS. APOIO COL. EST. GETULIO VARGAS")</f>
        <v>ASS. APOIO COL. EST. GETULIO VARGAS</v>
      </c>
      <c r="D4" s="208" t="str">
        <f aca="false">IFERROR(__xludf.dummyfunction("""COMPUTED_VALUE"""),"01296368000101")</f>
        <v>01296368000101</v>
      </c>
      <c r="E4" s="208" t="str">
        <f aca="false">IFERROR(__xludf.dummyfunction("""COMPUTED_VALUE"""),"001")</f>
        <v>001</v>
      </c>
      <c r="F4" s="208" t="str">
        <f aca="false">IFERROR(__xludf.dummyfunction("""COMPUTED_VALUE"""),"3973")</f>
        <v>3973</v>
      </c>
      <c r="G4" s="209" t="str">
        <f aca="false">IFERROR(__xludf.dummyfunction("""COMPUTED_VALUE"""),"55778")</f>
        <v>55778</v>
      </c>
      <c r="H4" s="206" t="str">
        <f aca="false">IFERROR(__xludf.dummyfunction("""COMPUTED_VALUE"""),"ENS FUND PARCIAL")</f>
        <v>ENS FUND PARCIAL</v>
      </c>
      <c r="I4" s="210" t="n">
        <f aca="false">IFERROR(__xludf.dummyfunction("""COMPUTED_VALUE"""),2210.4)</f>
        <v>2210.4</v>
      </c>
      <c r="J4" s="122"/>
      <c r="K4" s="122"/>
      <c r="L4" s="122"/>
      <c r="M4" s="122"/>
      <c r="N4" s="122"/>
      <c r="O4" s="122"/>
      <c r="P4" s="122"/>
      <c r="Q4" s="122"/>
      <c r="R4" s="122"/>
      <c r="S4" s="122"/>
      <c r="T4" s="122"/>
      <c r="U4" s="122"/>
      <c r="V4" s="122"/>
      <c r="W4" s="122"/>
      <c r="X4" s="122"/>
      <c r="Y4" s="122"/>
      <c r="Z4" s="122"/>
    </row>
    <row r="5" customFormat="false" ht="18.75" hidden="false" customHeight="true" outlineLevel="0" collapsed="false">
      <c r="A5" s="206" t="str">
        <f aca="false">IFERROR(__xludf.dummyfunction("""COMPUTED_VALUE"""),"Araguaina")</f>
        <v>Araguaina</v>
      </c>
      <c r="B5" s="206" t="str">
        <f aca="false">IFERROR(__xludf.dummyfunction("""COMPUTED_VALUE"""),"Ananas")</f>
        <v>Ananas</v>
      </c>
      <c r="C5" s="207" t="str">
        <f aca="false">IFERROR(__xludf.dummyfunction("""COMPUTED_VALUE"""),"ASS. APOIO COL. EST. GETULIO VARGAS")</f>
        <v>ASS. APOIO COL. EST. GETULIO VARGAS</v>
      </c>
      <c r="D5" s="208" t="str">
        <f aca="false">IFERROR(__xludf.dummyfunction("""COMPUTED_VALUE"""),"01296368000101")</f>
        <v>01296368000101</v>
      </c>
      <c r="E5" s="208" t="str">
        <f aca="false">IFERROR(__xludf.dummyfunction("""COMPUTED_VALUE"""),"001")</f>
        <v>001</v>
      </c>
      <c r="F5" s="208" t="str">
        <f aca="false">IFERROR(__xludf.dummyfunction("""COMPUTED_VALUE"""),"3973")</f>
        <v>3973</v>
      </c>
      <c r="G5" s="209" t="str">
        <f aca="false">IFERROR(__xludf.dummyfunction("""COMPUTED_VALUE"""),"55778")</f>
        <v>55778</v>
      </c>
      <c r="H5" s="206" t="str">
        <f aca="false">IFERROR(__xludf.dummyfunction("""COMPUTED_VALUE"""),"AEE")</f>
        <v>AEE</v>
      </c>
      <c r="I5" s="210" t="n">
        <f aca="false">IFERROR(__xludf.dummyfunction("""COMPUTED_VALUE"""),159)</f>
        <v>159</v>
      </c>
      <c r="J5" s="122"/>
      <c r="K5" s="122"/>
      <c r="L5" s="122"/>
      <c r="M5" s="122"/>
      <c r="N5" s="122"/>
      <c r="O5" s="122"/>
      <c r="P5" s="122"/>
      <c r="Q5" s="122"/>
      <c r="R5" s="122"/>
      <c r="S5" s="122"/>
      <c r="T5" s="122"/>
      <c r="U5" s="122"/>
      <c r="V5" s="122"/>
      <c r="W5" s="122"/>
      <c r="X5" s="122"/>
      <c r="Y5" s="122"/>
      <c r="Z5" s="122"/>
    </row>
    <row r="6" customFormat="false" ht="18.75" hidden="false" customHeight="true" outlineLevel="0" collapsed="false">
      <c r="A6" s="206" t="str">
        <f aca="false">IFERROR(__xludf.dummyfunction("""COMPUTED_VALUE"""),"Araguaina")</f>
        <v>Araguaina</v>
      </c>
      <c r="B6" s="206" t="str">
        <f aca="false">IFERROR(__xludf.dummyfunction("""COMPUTED_VALUE"""),"Ananas")</f>
        <v>Ananas</v>
      </c>
      <c r="C6" s="207" t="str">
        <f aca="false">IFERROR(__xludf.dummyfunction("""COMPUTED_VALUE"""),"ASS. APOIO COL. EST. GETULIO VARGAS")</f>
        <v>ASS. APOIO COL. EST. GETULIO VARGAS</v>
      </c>
      <c r="D6" s="208" t="str">
        <f aca="false">IFERROR(__xludf.dummyfunction("""COMPUTED_VALUE"""),"01296368000101")</f>
        <v>01296368000101</v>
      </c>
      <c r="E6" s="208" t="str">
        <f aca="false">IFERROR(__xludf.dummyfunction("""COMPUTED_VALUE"""),"001")</f>
        <v>001</v>
      </c>
      <c r="F6" s="208" t="str">
        <f aca="false">IFERROR(__xludf.dummyfunction("""COMPUTED_VALUE"""),"3973")</f>
        <v>3973</v>
      </c>
      <c r="G6" s="209" t="str">
        <f aca="false">IFERROR(__xludf.dummyfunction("""COMPUTED_VALUE"""),"55778")</f>
        <v>55778</v>
      </c>
      <c r="H6" s="206" t="str">
        <f aca="false">IFERROR(__xludf.dummyfunction("""COMPUTED_VALUE"""),"EJA")</f>
        <v>EJA</v>
      </c>
      <c r="I6" s="210" t="n">
        <f aca="false">IFERROR(__xludf.dummyfunction("""COMPUTED_VALUE"""),230.4)</f>
        <v>230.4</v>
      </c>
      <c r="J6" s="122"/>
      <c r="K6" s="122"/>
      <c r="L6" s="122"/>
      <c r="M6" s="122"/>
      <c r="N6" s="122"/>
      <c r="O6" s="122"/>
      <c r="P6" s="122"/>
      <c r="Q6" s="122"/>
      <c r="R6" s="122"/>
      <c r="S6" s="122"/>
      <c r="T6" s="122"/>
      <c r="U6" s="122"/>
      <c r="V6" s="122"/>
      <c r="W6" s="122"/>
      <c r="X6" s="122"/>
      <c r="Y6" s="122"/>
      <c r="Z6" s="122"/>
    </row>
    <row r="7" customFormat="false" ht="18.75" hidden="false" customHeight="true" outlineLevel="0" collapsed="false">
      <c r="A7" s="206" t="str">
        <f aca="false">IFERROR(__xludf.dummyfunction("""COMPUTED_VALUE"""),"Araguaina")</f>
        <v>Araguaina</v>
      </c>
      <c r="B7" s="206" t="str">
        <f aca="false">IFERROR(__xludf.dummyfunction("""COMPUTED_VALUE"""),"Ananas")</f>
        <v>Ananas</v>
      </c>
      <c r="C7" s="207" t="str">
        <f aca="false">IFERROR(__xludf.dummyfunction("""COMPUTED_VALUE"""),"A.A. DA ESC.PAR.SAO PEDRO/CONVENIADA")</f>
        <v>A.A. DA ESC.PAR.SAO PEDRO/CONVENIADA</v>
      </c>
      <c r="D7" s="208" t="str">
        <f aca="false">IFERROR(__xludf.dummyfunction("""COMPUTED_VALUE"""),"01911081000144")</f>
        <v>01911081000144</v>
      </c>
      <c r="E7" s="208" t="str">
        <f aca="false">IFERROR(__xludf.dummyfunction("""COMPUTED_VALUE"""),"001")</f>
        <v>001</v>
      </c>
      <c r="F7" s="208" t="str">
        <f aca="false">IFERROR(__xludf.dummyfunction("""COMPUTED_VALUE"""),"3973")</f>
        <v>3973</v>
      </c>
      <c r="G7" s="209" t="str">
        <f aca="false">IFERROR(__xludf.dummyfunction("""COMPUTED_VALUE"""),"67350")</f>
        <v>67350</v>
      </c>
      <c r="H7" s="206" t="str">
        <f aca="false">IFERROR(__xludf.dummyfunction("""COMPUTED_VALUE"""),"ENS FUND PARCIAL")</f>
        <v>ENS FUND PARCIAL</v>
      </c>
      <c r="I7" s="210" t="n">
        <f aca="false">IFERROR(__xludf.dummyfunction("""COMPUTED_VALUE"""),2304)</f>
        <v>2304</v>
      </c>
      <c r="J7" s="122"/>
      <c r="K7" s="122"/>
      <c r="L7" s="122"/>
      <c r="M7" s="122"/>
      <c r="N7" s="122"/>
      <c r="O7" s="122"/>
      <c r="P7" s="122"/>
      <c r="Q7" s="122"/>
      <c r="R7" s="122"/>
      <c r="S7" s="122"/>
      <c r="T7" s="122"/>
      <c r="U7" s="122"/>
      <c r="V7" s="122"/>
      <c r="W7" s="122"/>
      <c r="X7" s="122"/>
      <c r="Y7" s="122"/>
      <c r="Z7" s="122"/>
    </row>
    <row r="8" customFormat="false" ht="18.75" hidden="false" customHeight="true" outlineLevel="0" collapsed="false">
      <c r="A8" s="206" t="str">
        <f aca="false">IFERROR(__xludf.dummyfunction("""COMPUTED_VALUE"""),"Araguaina")</f>
        <v>Araguaina</v>
      </c>
      <c r="B8" s="206" t="str">
        <f aca="false">IFERROR(__xludf.dummyfunction("""COMPUTED_VALUE"""),"Ananas")</f>
        <v>Ananas</v>
      </c>
      <c r="C8" s="207" t="str">
        <f aca="false">IFERROR(__xludf.dummyfunction("""COMPUTED_VALUE"""),"A.A. DA ESC.PAR.SAO PEDRO/CONVENIADA")</f>
        <v>A.A. DA ESC.PAR.SAO PEDRO/CONVENIADA</v>
      </c>
      <c r="D8" s="208" t="str">
        <f aca="false">IFERROR(__xludf.dummyfunction("""COMPUTED_VALUE"""),"01911081000144")</f>
        <v>01911081000144</v>
      </c>
      <c r="E8" s="208" t="str">
        <f aca="false">IFERROR(__xludf.dummyfunction("""COMPUTED_VALUE"""),"001")</f>
        <v>001</v>
      </c>
      <c r="F8" s="208" t="str">
        <f aca="false">IFERROR(__xludf.dummyfunction("""COMPUTED_VALUE"""),"3973")</f>
        <v>3973</v>
      </c>
      <c r="G8" s="209" t="str">
        <f aca="false">IFERROR(__xludf.dummyfunction("""COMPUTED_VALUE"""),"67350")</f>
        <v>67350</v>
      </c>
      <c r="H8" s="206" t="str">
        <f aca="false">IFERROR(__xludf.dummyfunction("""COMPUTED_VALUE"""),"AEE")</f>
        <v>AEE</v>
      </c>
      <c r="I8" s="210" t="n">
        <f aca="false">IFERROR(__xludf.dummyfunction("""COMPUTED_VALUE"""),137.799999999999)</f>
        <v>137.799999999999</v>
      </c>
      <c r="J8" s="122"/>
      <c r="K8" s="122"/>
      <c r="L8" s="122"/>
      <c r="M8" s="122"/>
      <c r="N8" s="122"/>
      <c r="O8" s="122"/>
      <c r="P8" s="122"/>
      <c r="Q8" s="122"/>
      <c r="R8" s="122"/>
      <c r="S8" s="122"/>
      <c r="T8" s="122"/>
      <c r="U8" s="122"/>
      <c r="V8" s="122"/>
      <c r="W8" s="122"/>
      <c r="X8" s="122"/>
      <c r="Y8" s="122"/>
      <c r="Z8" s="122"/>
    </row>
    <row r="9" customFormat="false" ht="18.75" hidden="false" customHeight="true" outlineLevel="0" collapsed="false">
      <c r="A9" s="206" t="str">
        <f aca="false">IFERROR(__xludf.dummyfunction("""COMPUTED_VALUE"""),"Araguaina")</f>
        <v>Araguaina</v>
      </c>
      <c r="B9" s="206" t="str">
        <f aca="false">IFERROR(__xludf.dummyfunction("""COMPUTED_VALUE"""),"Ananas")</f>
        <v>Ananas</v>
      </c>
      <c r="C9" s="207" t="str">
        <f aca="false">IFERROR(__xludf.dummyfunction("""COMPUTED_VALUE"""),"A.A. ESC. EST. PRES. COSTA E SILVA")</f>
        <v>A.A. ESC. EST. PRES. COSTA E SILVA</v>
      </c>
      <c r="D9" s="208" t="str">
        <f aca="false">IFERROR(__xludf.dummyfunction("""COMPUTED_VALUE"""),"02026325000179")</f>
        <v>02026325000179</v>
      </c>
      <c r="E9" s="208" t="str">
        <f aca="false">IFERROR(__xludf.dummyfunction("""COMPUTED_VALUE"""),"001")</f>
        <v>001</v>
      </c>
      <c r="F9" s="208" t="str">
        <f aca="false">IFERROR(__xludf.dummyfunction("""COMPUTED_VALUE"""),"3973")</f>
        <v>3973</v>
      </c>
      <c r="G9" s="209" t="str">
        <f aca="false">IFERROR(__xludf.dummyfunction("""COMPUTED_VALUE"""),"55786")</f>
        <v>55786</v>
      </c>
      <c r="H9" s="206" t="str">
        <f aca="false">IFERROR(__xludf.dummyfunction("""COMPUTED_VALUE"""),"ENS FUND PARCIAL")</f>
        <v>ENS FUND PARCIAL</v>
      </c>
      <c r="I9" s="210" t="n">
        <f aca="false">IFERROR(__xludf.dummyfunction("""COMPUTED_VALUE"""),453.6)</f>
        <v>453.6</v>
      </c>
      <c r="J9" s="122"/>
      <c r="K9" s="122"/>
      <c r="L9" s="122"/>
      <c r="M9" s="122"/>
      <c r="N9" s="122"/>
      <c r="O9" s="122"/>
      <c r="P9" s="122"/>
      <c r="Q9" s="122"/>
      <c r="R9" s="122"/>
      <c r="S9" s="122"/>
      <c r="T9" s="122"/>
      <c r="U9" s="122"/>
      <c r="V9" s="122"/>
      <c r="W9" s="122"/>
      <c r="X9" s="122"/>
      <c r="Y9" s="122"/>
      <c r="Z9" s="122"/>
    </row>
    <row r="10" customFormat="false" ht="18.75" hidden="false" customHeight="true" outlineLevel="0" collapsed="false">
      <c r="A10" s="206" t="str">
        <f aca="false">IFERROR(__xludf.dummyfunction("""COMPUTED_VALUE"""),"Araguaina")</f>
        <v>Araguaina</v>
      </c>
      <c r="B10" s="206" t="str">
        <f aca="false">IFERROR(__xludf.dummyfunction("""COMPUTED_VALUE"""),"Ananas")</f>
        <v>Ananas</v>
      </c>
      <c r="C10" s="207" t="str">
        <f aca="false">IFERROR(__xludf.dummyfunction("""COMPUTED_VALUE"""),"A.A. ESC. EST. PRES. COSTA E SILVA")</f>
        <v>A.A. ESC. EST. PRES. COSTA E SILVA</v>
      </c>
      <c r="D10" s="208" t="str">
        <f aca="false">IFERROR(__xludf.dummyfunction("""COMPUTED_VALUE"""),"02026325000179")</f>
        <v>02026325000179</v>
      </c>
      <c r="E10" s="208" t="str">
        <f aca="false">IFERROR(__xludf.dummyfunction("""COMPUTED_VALUE"""),"001")</f>
        <v>001</v>
      </c>
      <c r="F10" s="208" t="str">
        <f aca="false">IFERROR(__xludf.dummyfunction("""COMPUTED_VALUE"""),"3973")</f>
        <v>3973</v>
      </c>
      <c r="G10" s="209" t="str">
        <f aca="false">IFERROR(__xludf.dummyfunction("""COMPUTED_VALUE"""),"55786")</f>
        <v>55786</v>
      </c>
      <c r="H10" s="206" t="str">
        <f aca="false">IFERROR(__xludf.dummyfunction("""COMPUTED_VALUE"""),"ENSINO MEDIO PARCIAL")</f>
        <v>ENSINO MEDIO PARCIAL</v>
      </c>
      <c r="I10" s="210" t="n">
        <f aca="false">IFERROR(__xludf.dummyfunction("""COMPUTED_VALUE"""),280.8)</f>
        <v>280.8</v>
      </c>
      <c r="J10" s="122"/>
      <c r="K10" s="122"/>
      <c r="L10" s="122"/>
      <c r="M10" s="122"/>
      <c r="N10" s="122"/>
      <c r="O10" s="122"/>
      <c r="P10" s="122"/>
      <c r="Q10" s="122"/>
      <c r="R10" s="122"/>
      <c r="S10" s="122"/>
      <c r="T10" s="122"/>
      <c r="U10" s="122"/>
      <c r="V10" s="122"/>
      <c r="W10" s="122"/>
      <c r="X10" s="122"/>
      <c r="Y10" s="122"/>
      <c r="Z10" s="122"/>
    </row>
    <row r="11" customFormat="false" ht="18.75" hidden="false" customHeight="true" outlineLevel="0" collapsed="false">
      <c r="A11" s="206" t="str">
        <f aca="false">IFERROR(__xludf.dummyfunction("""COMPUTED_VALUE"""),"Araguaina")</f>
        <v>Araguaina</v>
      </c>
      <c r="B11" s="206" t="str">
        <f aca="false">IFERROR(__xludf.dummyfunction("""COMPUTED_VALUE"""),"Ananas")</f>
        <v>Ananas</v>
      </c>
      <c r="C11" s="207" t="str">
        <f aca="false">IFERROR(__xludf.dummyfunction("""COMPUTED_VALUE"""),"ASSOC. DE APOIO DO CENTRO DE ENSINO MÉDIO CABO APARICIO ARAÚJO PAZ")</f>
        <v>ASSOC. DE APOIO DO CENTRO DE ENSINO MÉDIO CABO APARICIO ARAÚJO PAZ</v>
      </c>
      <c r="D11" s="208" t="str">
        <f aca="false">IFERROR(__xludf.dummyfunction("""COMPUTED_VALUE"""),"05537116000188")</f>
        <v>05537116000188</v>
      </c>
      <c r="E11" s="208" t="str">
        <f aca="false">IFERROR(__xludf.dummyfunction("""COMPUTED_VALUE"""),"001")</f>
        <v>001</v>
      </c>
      <c r="F11" s="208" t="str">
        <f aca="false">IFERROR(__xludf.dummyfunction("""COMPUTED_VALUE"""),"3973")</f>
        <v>3973</v>
      </c>
      <c r="G11" s="209" t="str">
        <f aca="false">IFERROR(__xludf.dummyfunction("""COMPUTED_VALUE"""),"114510")</f>
        <v>114510</v>
      </c>
      <c r="H11" s="206" t="str">
        <f aca="false">IFERROR(__xludf.dummyfunction("""COMPUTED_VALUE"""),"ENSINO MEDIO PARCIAL")</f>
        <v>ENSINO MEDIO PARCIAL</v>
      </c>
      <c r="I11" s="210" t="n">
        <f aca="false">IFERROR(__xludf.dummyfunction("""COMPUTED_VALUE"""),3146.4)</f>
        <v>3146.4</v>
      </c>
      <c r="J11" s="122"/>
      <c r="K11" s="122"/>
      <c r="L11" s="122"/>
      <c r="M11" s="122"/>
      <c r="N11" s="122"/>
      <c r="O11" s="122"/>
      <c r="P11" s="122"/>
      <c r="Q11" s="122"/>
      <c r="R11" s="122"/>
      <c r="S11" s="122"/>
      <c r="T11" s="122"/>
      <c r="U11" s="122"/>
      <c r="V11" s="122"/>
      <c r="W11" s="122"/>
      <c r="X11" s="122"/>
      <c r="Y11" s="122"/>
      <c r="Z11" s="122"/>
    </row>
    <row r="12" customFormat="false" ht="18.75" hidden="false" customHeight="true" outlineLevel="0" collapsed="false">
      <c r="A12" s="206" t="str">
        <f aca="false">IFERROR(__xludf.dummyfunction("""COMPUTED_VALUE"""),"Araguaina")</f>
        <v>Araguaina</v>
      </c>
      <c r="B12" s="206" t="str">
        <f aca="false">IFERROR(__xludf.dummyfunction("""COMPUTED_VALUE"""),"Aragominas")</f>
        <v>Aragominas</v>
      </c>
      <c r="C12" s="207" t="str">
        <f aca="false">IFERROR(__xludf.dummyfunction("""COMPUTED_VALUE"""),"ASSOCIAÇÃO DE APOIO DO COL. EST.GETULIO VARGAS")</f>
        <v>ASSOCIAÇÃO DE APOIO DO COL. EST.GETULIO VARGAS</v>
      </c>
      <c r="D12" s="208" t="str">
        <f aca="false">IFERROR(__xludf.dummyfunction("""COMPUTED_VALUE"""),"01918914000107")</f>
        <v>01918914000107</v>
      </c>
      <c r="E12" s="208" t="str">
        <f aca="false">IFERROR(__xludf.dummyfunction("""COMPUTED_VALUE"""),"001")</f>
        <v>001</v>
      </c>
      <c r="F12" s="208" t="str">
        <f aca="false">IFERROR(__xludf.dummyfunction("""COMPUTED_VALUE"""),"0638")</f>
        <v>0638</v>
      </c>
      <c r="G12" s="209" t="str">
        <f aca="false">IFERROR(__xludf.dummyfunction("""COMPUTED_VALUE"""),"83224")</f>
        <v>83224</v>
      </c>
      <c r="H12" s="206" t="str">
        <f aca="false">IFERROR(__xludf.dummyfunction("""COMPUTED_VALUE"""),"ENS FUND PARCIAL")</f>
        <v>ENS FUND PARCIAL</v>
      </c>
      <c r="I12" s="210" t="n">
        <f aca="false">IFERROR(__xludf.dummyfunction("""COMPUTED_VALUE"""),1188)</f>
        <v>1188</v>
      </c>
      <c r="J12" s="122"/>
      <c r="K12" s="122"/>
      <c r="L12" s="122"/>
      <c r="M12" s="122"/>
      <c r="N12" s="122"/>
      <c r="O12" s="122"/>
      <c r="P12" s="122"/>
      <c r="Q12" s="122"/>
      <c r="R12" s="122"/>
      <c r="S12" s="122"/>
      <c r="T12" s="122"/>
      <c r="U12" s="122"/>
      <c r="V12" s="122"/>
      <c r="W12" s="122"/>
      <c r="X12" s="122"/>
      <c r="Y12" s="122"/>
      <c r="Z12" s="122"/>
    </row>
    <row r="13" customFormat="false" ht="18.75" hidden="false" customHeight="true" outlineLevel="0" collapsed="false">
      <c r="A13" s="206" t="str">
        <f aca="false">IFERROR(__xludf.dummyfunction("""COMPUTED_VALUE"""),"Araguaina")</f>
        <v>Araguaina</v>
      </c>
      <c r="B13" s="206" t="str">
        <f aca="false">IFERROR(__xludf.dummyfunction("""COMPUTED_VALUE"""),"Aragominas")</f>
        <v>Aragominas</v>
      </c>
      <c r="C13" s="207" t="str">
        <f aca="false">IFERROR(__xludf.dummyfunction("""COMPUTED_VALUE"""),"ASSOCIAÇÃO DE APOIO DO COL. EST.GETULIO VARGAS")</f>
        <v>ASSOCIAÇÃO DE APOIO DO COL. EST.GETULIO VARGAS</v>
      </c>
      <c r="D13" s="208" t="str">
        <f aca="false">IFERROR(__xludf.dummyfunction("""COMPUTED_VALUE"""),"01918914000107")</f>
        <v>01918914000107</v>
      </c>
      <c r="E13" s="208" t="str">
        <f aca="false">IFERROR(__xludf.dummyfunction("""COMPUTED_VALUE"""),"001")</f>
        <v>001</v>
      </c>
      <c r="F13" s="208" t="str">
        <f aca="false">IFERROR(__xludf.dummyfunction("""COMPUTED_VALUE"""),"0638")</f>
        <v>0638</v>
      </c>
      <c r="G13" s="209" t="str">
        <f aca="false">IFERROR(__xludf.dummyfunction("""COMPUTED_VALUE"""),"83224")</f>
        <v>83224</v>
      </c>
      <c r="H13" s="206" t="str">
        <f aca="false">IFERROR(__xludf.dummyfunction("""COMPUTED_VALUE"""),"AEE")</f>
        <v>AEE</v>
      </c>
      <c r="I13" s="210" t="n">
        <f aca="false">IFERROR(__xludf.dummyfunction("""COMPUTED_VALUE"""),148.4)</f>
        <v>148.4</v>
      </c>
      <c r="J13" s="122"/>
      <c r="K13" s="122"/>
      <c r="L13" s="122"/>
      <c r="M13" s="122"/>
      <c r="N13" s="122"/>
      <c r="O13" s="122"/>
      <c r="P13" s="122"/>
      <c r="Q13" s="122"/>
      <c r="R13" s="122"/>
      <c r="S13" s="122"/>
      <c r="T13" s="122"/>
      <c r="U13" s="122"/>
      <c r="V13" s="122"/>
      <c r="W13" s="122"/>
      <c r="X13" s="122"/>
      <c r="Y13" s="122"/>
      <c r="Z13" s="122"/>
    </row>
    <row r="14" customFormat="false" ht="18.75" hidden="false" customHeight="true" outlineLevel="0" collapsed="false">
      <c r="A14" s="206" t="str">
        <f aca="false">IFERROR(__xludf.dummyfunction("""COMPUTED_VALUE"""),"Araguaina")</f>
        <v>Araguaina</v>
      </c>
      <c r="B14" s="206" t="str">
        <f aca="false">IFERROR(__xludf.dummyfunction("""COMPUTED_VALUE"""),"Aragominas")</f>
        <v>Aragominas</v>
      </c>
      <c r="C14" s="207" t="str">
        <f aca="false">IFERROR(__xludf.dummyfunction("""COMPUTED_VALUE"""),"ASSOCIAÇÃO DE APOIO DO COL. EST.GETULIO VARGAS")</f>
        <v>ASSOCIAÇÃO DE APOIO DO COL. EST.GETULIO VARGAS</v>
      </c>
      <c r="D14" s="208" t="str">
        <f aca="false">IFERROR(__xludf.dummyfunction("""COMPUTED_VALUE"""),"01918914000107")</f>
        <v>01918914000107</v>
      </c>
      <c r="E14" s="208" t="str">
        <f aca="false">IFERROR(__xludf.dummyfunction("""COMPUTED_VALUE"""),"001")</f>
        <v>001</v>
      </c>
      <c r="F14" s="208" t="str">
        <f aca="false">IFERROR(__xludf.dummyfunction("""COMPUTED_VALUE"""),"0638")</f>
        <v>0638</v>
      </c>
      <c r="G14" s="209" t="str">
        <f aca="false">IFERROR(__xludf.dummyfunction("""COMPUTED_VALUE"""),"83224")</f>
        <v>83224</v>
      </c>
      <c r="H14" s="206" t="str">
        <f aca="false">IFERROR(__xludf.dummyfunction("""COMPUTED_VALUE"""),"ENSINO MEDIO PARCIAL")</f>
        <v>ENSINO MEDIO PARCIAL</v>
      </c>
      <c r="I14" s="210" t="n">
        <f aca="false">IFERROR(__xludf.dummyfunction("""COMPUTED_VALUE"""),842.4)</f>
        <v>842.4</v>
      </c>
      <c r="J14" s="122"/>
      <c r="K14" s="122"/>
      <c r="L14" s="122"/>
      <c r="M14" s="122"/>
      <c r="N14" s="122"/>
      <c r="O14" s="122"/>
      <c r="P14" s="122"/>
      <c r="Q14" s="122"/>
      <c r="R14" s="122"/>
      <c r="S14" s="122"/>
      <c r="T14" s="122"/>
      <c r="U14" s="122"/>
      <c r="V14" s="122"/>
      <c r="W14" s="122"/>
      <c r="X14" s="122"/>
      <c r="Y14" s="122"/>
      <c r="Z14" s="122"/>
    </row>
    <row r="15" customFormat="false" ht="18.75" hidden="false" customHeight="true" outlineLevel="0" collapsed="false">
      <c r="A15" s="206" t="str">
        <f aca="false">IFERROR(__xludf.dummyfunction("""COMPUTED_VALUE"""),"Araguaina")</f>
        <v>Araguaina</v>
      </c>
      <c r="B15" s="206" t="str">
        <f aca="false">IFERROR(__xludf.dummyfunction("""COMPUTED_VALUE"""),"Araguaina")</f>
        <v>Araguaina</v>
      </c>
      <c r="C15" s="207" t="str">
        <f aca="false">IFERROR(__xludf.dummyfunction("""COMPUTED_VALUE"""),"ASSOC. DE PAIS, ALUNOS E MESTRES COL. EST. POLIVALENTE CASTELO BRANCO")</f>
        <v>ASSOC. DE PAIS, ALUNOS E MESTRES COL. EST. POLIVALENTE CASTELO BRANCO</v>
      </c>
      <c r="D15" s="208" t="str">
        <f aca="false">IFERROR(__xludf.dummyfunction("""COMPUTED_VALUE"""),"00918900000112")</f>
        <v>00918900000112</v>
      </c>
      <c r="E15" s="208" t="str">
        <f aca="false">IFERROR(__xludf.dummyfunction("""COMPUTED_VALUE"""),"001")</f>
        <v>001</v>
      </c>
      <c r="F15" s="208" t="str">
        <f aca="false">IFERROR(__xludf.dummyfunction("""COMPUTED_VALUE"""),"0638")</f>
        <v>0638</v>
      </c>
      <c r="G15" s="209" t="str">
        <f aca="false">IFERROR(__xludf.dummyfunction("""COMPUTED_VALUE"""),"12599")</f>
        <v>12599</v>
      </c>
      <c r="H15" s="206" t="str">
        <f aca="false">IFERROR(__xludf.dummyfunction("""COMPUTED_VALUE"""),"AEE")</f>
        <v>AEE</v>
      </c>
      <c r="I15" s="210" t="n">
        <f aca="false">IFERROR(__xludf.dummyfunction("""COMPUTED_VALUE"""),84.8)</f>
        <v>84.8</v>
      </c>
      <c r="J15" s="122"/>
      <c r="K15" s="122"/>
      <c r="L15" s="122"/>
      <c r="M15" s="122"/>
      <c r="N15" s="122"/>
      <c r="O15" s="122"/>
      <c r="P15" s="122"/>
      <c r="Q15" s="122"/>
      <c r="R15" s="122"/>
      <c r="S15" s="122"/>
      <c r="T15" s="122"/>
      <c r="U15" s="122"/>
      <c r="V15" s="122"/>
      <c r="W15" s="122"/>
      <c r="X15" s="122"/>
      <c r="Y15" s="122"/>
      <c r="Z15" s="122"/>
    </row>
    <row r="16" customFormat="false" ht="18.75" hidden="false" customHeight="true" outlineLevel="0" collapsed="false">
      <c r="A16" s="206" t="str">
        <f aca="false">IFERROR(__xludf.dummyfunction("""COMPUTED_VALUE"""),"Araguaina")</f>
        <v>Araguaina</v>
      </c>
      <c r="B16" s="206" t="str">
        <f aca="false">IFERROR(__xludf.dummyfunction("""COMPUTED_VALUE"""),"Araguaina")</f>
        <v>Araguaina</v>
      </c>
      <c r="C16" s="207" t="str">
        <f aca="false">IFERROR(__xludf.dummyfunction("""COMPUTED_VALUE"""),"ASSOC. DE PAIS, ALUNOS E MESTRES COL. EST. POLIVALENTE CASTELO BRANCO")</f>
        <v>ASSOC. DE PAIS, ALUNOS E MESTRES COL. EST. POLIVALENTE CASTELO BRANCO</v>
      </c>
      <c r="D16" s="208" t="str">
        <f aca="false">IFERROR(__xludf.dummyfunction("""COMPUTED_VALUE"""),"00918900000112")</f>
        <v>00918900000112</v>
      </c>
      <c r="E16" s="208" t="str">
        <f aca="false">IFERROR(__xludf.dummyfunction("""COMPUTED_VALUE"""),"001")</f>
        <v>001</v>
      </c>
      <c r="F16" s="208" t="str">
        <f aca="false">IFERROR(__xludf.dummyfunction("""COMPUTED_VALUE"""),"0638")</f>
        <v>0638</v>
      </c>
      <c r="G16" s="209" t="str">
        <f aca="false">IFERROR(__xludf.dummyfunction("""COMPUTED_VALUE"""),"12599")</f>
        <v>12599</v>
      </c>
      <c r="H16" s="206" t="str">
        <f aca="false">IFERROR(__xludf.dummyfunction("""COMPUTED_VALUE"""),"JOVEM AÇÃO")</f>
        <v>JOVEM AÇÃO</v>
      </c>
      <c r="I16" s="210" t="n">
        <f aca="false">IFERROR(__xludf.dummyfunction("""COMPUTED_VALUE"""),7120)</f>
        <v>7120</v>
      </c>
      <c r="J16" s="122"/>
      <c r="K16" s="122"/>
      <c r="L16" s="122"/>
      <c r="M16" s="122"/>
      <c r="N16" s="122"/>
      <c r="O16" s="122"/>
      <c r="P16" s="122"/>
      <c r="Q16" s="122"/>
      <c r="R16" s="122"/>
      <c r="S16" s="122"/>
      <c r="T16" s="122"/>
      <c r="U16" s="122"/>
      <c r="V16" s="122"/>
      <c r="W16" s="122"/>
      <c r="X16" s="122"/>
      <c r="Y16" s="122"/>
      <c r="Z16" s="122"/>
    </row>
    <row r="17" customFormat="false" ht="18.75" hidden="false" customHeight="true" outlineLevel="0" collapsed="false">
      <c r="A17" s="206" t="str">
        <f aca="false">IFERROR(__xludf.dummyfunction("""COMPUTED_VALUE"""),"Araguaina")</f>
        <v>Araguaina</v>
      </c>
      <c r="B17" s="206" t="str">
        <f aca="false">IFERROR(__xludf.dummyfunction("""COMPUTED_VALUE"""),"Araguaina")</f>
        <v>Araguaina</v>
      </c>
      <c r="C17" s="207" t="str">
        <f aca="false">IFERROR(__xludf.dummyfunction("""COMPUTED_VALUE"""),"A.A.  ESCOLA ESPIRITA ANDRE LUIZ")</f>
        <v>A.A.  ESCOLA ESPIRITA ANDRE LUIZ</v>
      </c>
      <c r="D17" s="208" t="str">
        <f aca="false">IFERROR(__xludf.dummyfunction("""COMPUTED_VALUE"""),"01066416000175")</f>
        <v>01066416000175</v>
      </c>
      <c r="E17" s="208" t="str">
        <f aca="false">IFERROR(__xludf.dummyfunction("""COMPUTED_VALUE"""),"001")</f>
        <v>001</v>
      </c>
      <c r="F17" s="208" t="str">
        <f aca="false">IFERROR(__xludf.dummyfunction("""COMPUTED_VALUE"""),"0638")</f>
        <v>0638</v>
      </c>
      <c r="G17" s="209" t="str">
        <f aca="false">IFERROR(__xludf.dummyfunction("""COMPUTED_VALUE"""),"463582")</f>
        <v>463582</v>
      </c>
      <c r="H17" s="206" t="str">
        <f aca="false">IFERROR(__xludf.dummyfunction("""COMPUTED_VALUE"""),"ENS FUND INTEGRAL")</f>
        <v>ENS FUND INTEGRAL</v>
      </c>
      <c r="I17" s="210" t="n">
        <f aca="false">IFERROR(__xludf.dummyfunction("""COMPUTED_VALUE"""),4322.79999999999)</f>
        <v>4322.79999999999</v>
      </c>
      <c r="J17" s="122"/>
      <c r="K17" s="122"/>
      <c r="L17" s="122"/>
      <c r="M17" s="122"/>
      <c r="N17" s="122"/>
      <c r="O17" s="122"/>
      <c r="P17" s="122"/>
      <c r="Q17" s="122"/>
      <c r="R17" s="122"/>
      <c r="S17" s="122"/>
      <c r="T17" s="122"/>
      <c r="U17" s="122"/>
      <c r="V17" s="122"/>
      <c r="W17" s="122"/>
      <c r="X17" s="122"/>
      <c r="Y17" s="122"/>
      <c r="Z17" s="122"/>
    </row>
    <row r="18" customFormat="false" ht="18.75" hidden="false" customHeight="true" outlineLevel="0" collapsed="false">
      <c r="A18" s="206" t="str">
        <f aca="false">IFERROR(__xludf.dummyfunction("""COMPUTED_VALUE"""),"Araguaina")</f>
        <v>Araguaina</v>
      </c>
      <c r="B18" s="206" t="str">
        <f aca="false">IFERROR(__xludf.dummyfunction("""COMPUTED_VALUE"""),"Araguaina")</f>
        <v>Araguaina</v>
      </c>
      <c r="C18" s="207" t="str">
        <f aca="false">IFERROR(__xludf.dummyfunction("""COMPUTED_VALUE"""),"A.A.  ESCOLA ESPIRITA ANDRE LUIZ")</f>
        <v>A.A.  ESCOLA ESPIRITA ANDRE LUIZ</v>
      </c>
      <c r="D18" s="208" t="str">
        <f aca="false">IFERROR(__xludf.dummyfunction("""COMPUTED_VALUE"""),"01066416000175")</f>
        <v>01066416000175</v>
      </c>
      <c r="E18" s="208" t="str">
        <f aca="false">IFERROR(__xludf.dummyfunction("""COMPUTED_VALUE"""),"001")</f>
        <v>001</v>
      </c>
      <c r="F18" s="208" t="str">
        <f aca="false">IFERROR(__xludf.dummyfunction("""COMPUTED_VALUE"""),"0638")</f>
        <v>0638</v>
      </c>
      <c r="G18" s="209" t="str">
        <f aca="false">IFERROR(__xludf.dummyfunction("""COMPUTED_VALUE"""),"463582")</f>
        <v>463582</v>
      </c>
      <c r="H18" s="206" t="str">
        <f aca="false">IFERROR(__xludf.dummyfunction("""COMPUTED_VALUE"""),"AEE")</f>
        <v>AEE</v>
      </c>
      <c r="I18" s="210" t="n">
        <f aca="false">IFERROR(__xludf.dummyfunction("""COMPUTED_VALUE"""),190.799999999999)</f>
        <v>190.799999999999</v>
      </c>
      <c r="J18" s="122"/>
      <c r="K18" s="122"/>
      <c r="L18" s="122"/>
      <c r="M18" s="122"/>
      <c r="N18" s="122"/>
      <c r="O18" s="122"/>
      <c r="P18" s="122"/>
      <c r="Q18" s="122"/>
      <c r="R18" s="122"/>
      <c r="S18" s="122"/>
      <c r="T18" s="122"/>
      <c r="U18" s="122"/>
      <c r="V18" s="122"/>
      <c r="W18" s="122"/>
      <c r="X18" s="122"/>
      <c r="Y18" s="122"/>
      <c r="Z18" s="122"/>
    </row>
    <row r="19" customFormat="false" ht="18.75" hidden="false" customHeight="true" outlineLevel="0" collapsed="false">
      <c r="A19" s="206" t="str">
        <f aca="false">IFERROR(__xludf.dummyfunction("""COMPUTED_VALUE"""),"Araguaina")</f>
        <v>Araguaina</v>
      </c>
      <c r="B19" s="206" t="str">
        <f aca="false">IFERROR(__xludf.dummyfunction("""COMPUTED_VALUE"""),"Araguaina")</f>
        <v>Araguaina</v>
      </c>
      <c r="C19" s="207" t="str">
        <f aca="false">IFERROR(__xludf.dummyfunction("""COMPUTED_VALUE"""),"A.A. ESCOLA ESTADUAL MAL. RONDON")</f>
        <v>A.A. ESCOLA ESTADUAL MAL. RONDON</v>
      </c>
      <c r="D19" s="208" t="str">
        <f aca="false">IFERROR(__xludf.dummyfunction("""COMPUTED_VALUE"""),"01068349000128")</f>
        <v>01068349000128</v>
      </c>
      <c r="E19" s="208" t="str">
        <f aca="false">IFERROR(__xludf.dummyfunction("""COMPUTED_VALUE"""),"001")</f>
        <v>001</v>
      </c>
      <c r="F19" s="208" t="str">
        <f aca="false">IFERROR(__xludf.dummyfunction("""COMPUTED_VALUE"""),"0638")</f>
        <v>0638</v>
      </c>
      <c r="G19" s="209" t="str">
        <f aca="false">IFERROR(__xludf.dummyfunction("""COMPUTED_VALUE"""),"046368X")</f>
        <v>046368X</v>
      </c>
      <c r="H19" s="206" t="str">
        <f aca="false">IFERROR(__xludf.dummyfunction("""COMPUTED_VALUE"""),"ENS FUND PARCIAL")</f>
        <v>ENS FUND PARCIAL</v>
      </c>
      <c r="I19" s="210" t="n">
        <f aca="false">IFERROR(__xludf.dummyfunction("""COMPUTED_VALUE"""),4032)</f>
        <v>4032</v>
      </c>
      <c r="J19" s="122"/>
      <c r="K19" s="122"/>
      <c r="L19" s="122"/>
      <c r="M19" s="122"/>
      <c r="N19" s="122"/>
      <c r="O19" s="122"/>
      <c r="P19" s="122"/>
      <c r="Q19" s="122"/>
      <c r="R19" s="122"/>
      <c r="S19" s="122"/>
      <c r="T19" s="122"/>
      <c r="U19" s="122"/>
      <c r="V19" s="122"/>
      <c r="W19" s="122"/>
      <c r="X19" s="122"/>
      <c r="Y19" s="122"/>
      <c r="Z19" s="122"/>
    </row>
    <row r="20" customFormat="false" ht="18.75" hidden="false" customHeight="true" outlineLevel="0" collapsed="false">
      <c r="A20" s="206" t="str">
        <f aca="false">IFERROR(__xludf.dummyfunction("""COMPUTED_VALUE"""),"Araguaina")</f>
        <v>Araguaina</v>
      </c>
      <c r="B20" s="206" t="str">
        <f aca="false">IFERROR(__xludf.dummyfunction("""COMPUTED_VALUE"""),"Araguaina")</f>
        <v>Araguaina</v>
      </c>
      <c r="C20" s="207" t="str">
        <f aca="false">IFERROR(__xludf.dummyfunction("""COMPUTED_VALUE"""),"A.A. ESCOLA ESTADUAL MAL. RONDON")</f>
        <v>A.A. ESCOLA ESTADUAL MAL. RONDON</v>
      </c>
      <c r="D20" s="208" t="str">
        <f aca="false">IFERROR(__xludf.dummyfunction("""COMPUTED_VALUE"""),"01068349000128")</f>
        <v>01068349000128</v>
      </c>
      <c r="E20" s="208" t="str">
        <f aca="false">IFERROR(__xludf.dummyfunction("""COMPUTED_VALUE"""),"001")</f>
        <v>001</v>
      </c>
      <c r="F20" s="208" t="str">
        <f aca="false">IFERROR(__xludf.dummyfunction("""COMPUTED_VALUE"""),"0638")</f>
        <v>0638</v>
      </c>
      <c r="G20" s="209" t="str">
        <f aca="false">IFERROR(__xludf.dummyfunction("""COMPUTED_VALUE"""),"046368X")</f>
        <v>046368X</v>
      </c>
      <c r="H20" s="206" t="str">
        <f aca="false">IFERROR(__xludf.dummyfunction("""COMPUTED_VALUE"""),"AEE")</f>
        <v>AEE</v>
      </c>
      <c r="I20" s="210" t="n">
        <f aca="false">IFERROR(__xludf.dummyfunction("""COMPUTED_VALUE"""),127.199999999999)</f>
        <v>127.199999999999</v>
      </c>
      <c r="J20" s="122"/>
      <c r="K20" s="122"/>
      <c r="L20" s="122"/>
      <c r="M20" s="122"/>
      <c r="N20" s="122"/>
      <c r="O20" s="122"/>
      <c r="P20" s="122"/>
      <c r="Q20" s="122"/>
      <c r="R20" s="122"/>
      <c r="S20" s="122"/>
      <c r="T20" s="122"/>
      <c r="U20" s="122"/>
      <c r="V20" s="122"/>
      <c r="W20" s="122"/>
      <c r="X20" s="122"/>
      <c r="Y20" s="122"/>
      <c r="Z20" s="122"/>
    </row>
    <row r="21" customFormat="false" ht="18.75" hidden="false" customHeight="true" outlineLevel="0" collapsed="false">
      <c r="A21" s="206" t="str">
        <f aca="false">IFERROR(__xludf.dummyfunction("""COMPUTED_VALUE"""),"Araguaina")</f>
        <v>Araguaina</v>
      </c>
      <c r="B21" s="206" t="str">
        <f aca="false">IFERROR(__xludf.dummyfunction("""COMPUTED_VALUE"""),"Araguaina")</f>
        <v>Araguaina</v>
      </c>
      <c r="C21" s="207" t="str">
        <f aca="false">IFERROR(__xludf.dummyfunction("""COMPUTED_VALUE"""),"A.A. ESCOLA ESTADUAL MAL. RONDON")</f>
        <v>A.A. ESCOLA ESTADUAL MAL. RONDON</v>
      </c>
      <c r="D21" s="208" t="str">
        <f aca="false">IFERROR(__xludf.dummyfunction("""COMPUTED_VALUE"""),"01068349000128")</f>
        <v>01068349000128</v>
      </c>
      <c r="E21" s="208" t="str">
        <f aca="false">IFERROR(__xludf.dummyfunction("""COMPUTED_VALUE"""),"001")</f>
        <v>001</v>
      </c>
      <c r="F21" s="208" t="str">
        <f aca="false">IFERROR(__xludf.dummyfunction("""COMPUTED_VALUE"""),"0638")</f>
        <v>0638</v>
      </c>
      <c r="G21" s="209" t="str">
        <f aca="false">IFERROR(__xludf.dummyfunction("""COMPUTED_VALUE"""),"046368X")</f>
        <v>046368X</v>
      </c>
      <c r="H21" s="206" t="str">
        <f aca="false">IFERROR(__xludf.dummyfunction("""COMPUTED_VALUE"""),"EJA")</f>
        <v>EJA</v>
      </c>
      <c r="I21" s="210" t="n">
        <f aca="false">IFERROR(__xludf.dummyfunction("""COMPUTED_VALUE"""),608)</f>
        <v>608</v>
      </c>
      <c r="J21" s="122"/>
      <c r="K21" s="122"/>
      <c r="L21" s="122"/>
      <c r="M21" s="122"/>
      <c r="N21" s="122"/>
      <c r="O21" s="122"/>
      <c r="P21" s="122"/>
      <c r="Q21" s="122"/>
      <c r="R21" s="122"/>
      <c r="S21" s="122"/>
      <c r="T21" s="122"/>
      <c r="U21" s="122"/>
      <c r="V21" s="122"/>
      <c r="W21" s="122"/>
      <c r="X21" s="122"/>
      <c r="Y21" s="122"/>
      <c r="Z21" s="122"/>
    </row>
    <row r="22" customFormat="false" ht="18.75" hidden="false" customHeight="true" outlineLevel="0" collapsed="false">
      <c r="A22" s="206" t="str">
        <f aca="false">IFERROR(__xludf.dummyfunction("""COMPUTED_VALUE"""),"Araguaina")</f>
        <v>Araguaina</v>
      </c>
      <c r="B22" s="206" t="str">
        <f aca="false">IFERROR(__xludf.dummyfunction("""COMPUTED_VALUE"""),"Araguaina")</f>
        <v>Araguaina</v>
      </c>
      <c r="C22" s="207" t="str">
        <f aca="false">IFERROR(__xludf.dummyfunction("""COMPUTED_VALUE"""),"A.A. DO CAIC JORGE HUMBERTO CAMARGO")</f>
        <v>A.A. DO CAIC JORGE HUMBERTO CAMARGO</v>
      </c>
      <c r="D22" s="208" t="str">
        <f aca="false">IFERROR(__xludf.dummyfunction("""COMPUTED_VALUE"""),"01071395000186")</f>
        <v>01071395000186</v>
      </c>
      <c r="E22" s="208" t="str">
        <f aca="false">IFERROR(__xludf.dummyfunction("""COMPUTED_VALUE"""),"001")</f>
        <v>001</v>
      </c>
      <c r="F22" s="208" t="str">
        <f aca="false">IFERROR(__xludf.dummyfunction("""COMPUTED_VALUE"""),"0638")</f>
        <v>0638</v>
      </c>
      <c r="G22" s="209" t="str">
        <f aca="false">IFERROR(__xludf.dummyfunction("""COMPUTED_VALUE"""),"55099X")</f>
        <v>55099X</v>
      </c>
      <c r="H22" s="206" t="str">
        <f aca="false">IFERROR(__xludf.dummyfunction("""COMPUTED_VALUE"""),"ENS FUND INTEGRAL")</f>
        <v>ENS FUND INTEGRAL</v>
      </c>
      <c r="I22" s="210" t="n">
        <f aca="false">IFERROR(__xludf.dummyfunction("""COMPUTED_VALUE"""),14188.1999999999)</f>
        <v>14188.1999999999</v>
      </c>
      <c r="J22" s="122"/>
      <c r="K22" s="122"/>
      <c r="L22" s="122"/>
      <c r="M22" s="122"/>
      <c r="N22" s="122"/>
      <c r="O22" s="122"/>
      <c r="P22" s="122"/>
      <c r="Q22" s="122"/>
      <c r="R22" s="122"/>
      <c r="S22" s="122"/>
      <c r="T22" s="122"/>
      <c r="U22" s="122"/>
      <c r="V22" s="122"/>
      <c r="W22" s="122"/>
      <c r="X22" s="122"/>
      <c r="Y22" s="122"/>
      <c r="Z22" s="122"/>
    </row>
    <row r="23" customFormat="false" ht="18.75" hidden="false" customHeight="true" outlineLevel="0" collapsed="false">
      <c r="A23" s="206" t="str">
        <f aca="false">IFERROR(__xludf.dummyfunction("""COMPUTED_VALUE"""),"Araguaina")</f>
        <v>Araguaina</v>
      </c>
      <c r="B23" s="206" t="str">
        <f aca="false">IFERROR(__xludf.dummyfunction("""COMPUTED_VALUE"""),"Araguaina")</f>
        <v>Araguaina</v>
      </c>
      <c r="C23" s="207" t="str">
        <f aca="false">IFERROR(__xludf.dummyfunction("""COMPUTED_VALUE"""),"A.A. DO CAIC JORGE HUMBERTO CAMARGO")</f>
        <v>A.A. DO CAIC JORGE HUMBERTO CAMARGO</v>
      </c>
      <c r="D23" s="208" t="str">
        <f aca="false">IFERROR(__xludf.dummyfunction("""COMPUTED_VALUE"""),"01071395000186")</f>
        <v>01071395000186</v>
      </c>
      <c r="E23" s="208" t="str">
        <f aca="false">IFERROR(__xludf.dummyfunction("""COMPUTED_VALUE"""),"001")</f>
        <v>001</v>
      </c>
      <c r="F23" s="208" t="str">
        <f aca="false">IFERROR(__xludf.dummyfunction("""COMPUTED_VALUE"""),"0638")</f>
        <v>0638</v>
      </c>
      <c r="G23" s="209" t="str">
        <f aca="false">IFERROR(__xludf.dummyfunction("""COMPUTED_VALUE"""),"55099X")</f>
        <v>55099X</v>
      </c>
      <c r="H23" s="206" t="str">
        <f aca="false">IFERROR(__xludf.dummyfunction("""COMPUTED_VALUE"""),"AEE")</f>
        <v>AEE</v>
      </c>
      <c r="I23" s="210" t="n">
        <f aca="false">IFERROR(__xludf.dummyfunction("""COMPUTED_VALUE"""),169.6)</f>
        <v>169.6</v>
      </c>
      <c r="J23" s="122"/>
      <c r="K23" s="122"/>
      <c r="L23" s="122"/>
      <c r="M23" s="122"/>
      <c r="N23" s="122"/>
      <c r="O23" s="122"/>
      <c r="P23" s="122"/>
      <c r="Q23" s="122"/>
      <c r="R23" s="122"/>
      <c r="S23" s="122"/>
      <c r="T23" s="122"/>
      <c r="U23" s="122"/>
      <c r="V23" s="122"/>
      <c r="W23" s="122"/>
      <c r="X23" s="122"/>
      <c r="Y23" s="122"/>
      <c r="Z23" s="122"/>
    </row>
    <row r="24" customFormat="false" ht="18.75" hidden="false" customHeight="true" outlineLevel="0" collapsed="false">
      <c r="A24" s="206" t="str">
        <f aca="false">IFERROR(__xludf.dummyfunction("""COMPUTED_VALUE"""),"Araguaina")</f>
        <v>Araguaina</v>
      </c>
      <c r="B24" s="206" t="str">
        <f aca="false">IFERROR(__xludf.dummyfunction("""COMPUTED_VALUE"""),"Araguaina")</f>
        <v>Araguaina</v>
      </c>
      <c r="C24" s="207" t="str">
        <f aca="false">IFERROR(__xludf.dummyfunction("""COMPUTED_VALUE"""),"A.A. ESC. EST. JOAO GUILHERME L. KUNZE")</f>
        <v>A.A. ESC. EST. JOAO GUILHERME L. KUNZE</v>
      </c>
      <c r="D24" s="208" t="str">
        <f aca="false">IFERROR(__xludf.dummyfunction("""COMPUTED_VALUE"""),"01071400000150")</f>
        <v>01071400000150</v>
      </c>
      <c r="E24" s="208" t="str">
        <f aca="false">IFERROR(__xludf.dummyfunction("""COMPUTED_VALUE"""),"001")</f>
        <v>001</v>
      </c>
      <c r="F24" s="208" t="str">
        <f aca="false">IFERROR(__xludf.dummyfunction("""COMPUTED_VALUE"""),"0638")</f>
        <v>0638</v>
      </c>
      <c r="G24" s="209" t="str">
        <f aca="false">IFERROR(__xludf.dummyfunction("""COMPUTED_VALUE"""),"0463639")</f>
        <v>0463639</v>
      </c>
      <c r="H24" s="206" t="str">
        <f aca="false">IFERROR(__xludf.dummyfunction("""COMPUTED_VALUE"""),"ENS FUND PARCIAL")</f>
        <v>ENS FUND PARCIAL</v>
      </c>
      <c r="I24" s="210" t="n">
        <f aca="false">IFERROR(__xludf.dummyfunction("""COMPUTED_VALUE"""),2253.6)</f>
        <v>2253.6</v>
      </c>
      <c r="J24" s="122"/>
      <c r="K24" s="122"/>
      <c r="L24" s="122"/>
      <c r="M24" s="122"/>
      <c r="N24" s="122"/>
      <c r="O24" s="122"/>
      <c r="P24" s="122"/>
      <c r="Q24" s="122"/>
      <c r="R24" s="122"/>
      <c r="S24" s="122"/>
      <c r="T24" s="122"/>
      <c r="U24" s="122"/>
      <c r="V24" s="122"/>
      <c r="W24" s="122"/>
      <c r="X24" s="122"/>
      <c r="Y24" s="122"/>
      <c r="Z24" s="122"/>
    </row>
    <row r="25" customFormat="false" ht="18.75" hidden="false" customHeight="true" outlineLevel="0" collapsed="false">
      <c r="A25" s="206" t="str">
        <f aca="false">IFERROR(__xludf.dummyfunction("""COMPUTED_VALUE"""),"Araguaina")</f>
        <v>Araguaina</v>
      </c>
      <c r="B25" s="206" t="str">
        <f aca="false">IFERROR(__xludf.dummyfunction("""COMPUTED_VALUE"""),"Araguaina")</f>
        <v>Araguaina</v>
      </c>
      <c r="C25" s="207" t="str">
        <f aca="false">IFERROR(__xludf.dummyfunction("""COMPUTED_VALUE"""),"A.A. ESC. EST. JOAO GUILHERME L. KUNZE")</f>
        <v>A.A. ESC. EST. JOAO GUILHERME L. KUNZE</v>
      </c>
      <c r="D25" s="208" t="str">
        <f aca="false">IFERROR(__xludf.dummyfunction("""COMPUTED_VALUE"""),"01071400000150")</f>
        <v>01071400000150</v>
      </c>
      <c r="E25" s="208" t="str">
        <f aca="false">IFERROR(__xludf.dummyfunction("""COMPUTED_VALUE"""),"001")</f>
        <v>001</v>
      </c>
      <c r="F25" s="208" t="str">
        <f aca="false">IFERROR(__xludf.dummyfunction("""COMPUTED_VALUE"""),"0638")</f>
        <v>0638</v>
      </c>
      <c r="G25" s="209" t="str">
        <f aca="false">IFERROR(__xludf.dummyfunction("""COMPUTED_VALUE"""),"0463639")</f>
        <v>0463639</v>
      </c>
      <c r="H25" s="206" t="str">
        <f aca="false">IFERROR(__xludf.dummyfunction("""COMPUTED_VALUE"""),"AEE")</f>
        <v>AEE</v>
      </c>
      <c r="I25" s="210" t="n">
        <f aca="false">IFERROR(__xludf.dummyfunction("""COMPUTED_VALUE"""),95.3999999999999)</f>
        <v>95.3999999999999</v>
      </c>
      <c r="J25" s="122"/>
      <c r="K25" s="122"/>
      <c r="L25" s="122"/>
      <c r="M25" s="122"/>
      <c r="N25" s="122"/>
      <c r="O25" s="122"/>
      <c r="P25" s="122"/>
      <c r="Q25" s="122"/>
      <c r="R25" s="122"/>
      <c r="S25" s="122"/>
      <c r="T25" s="122"/>
      <c r="U25" s="122"/>
      <c r="V25" s="122"/>
      <c r="W25" s="122"/>
      <c r="X25" s="122"/>
      <c r="Y25" s="122"/>
      <c r="Z25" s="122"/>
    </row>
    <row r="26" customFormat="false" ht="18.75" hidden="false" customHeight="true" outlineLevel="0" collapsed="false">
      <c r="A26" s="206" t="str">
        <f aca="false">IFERROR(__xludf.dummyfunction("""COMPUTED_VALUE"""),"Araguaina")</f>
        <v>Araguaina</v>
      </c>
      <c r="B26" s="206" t="str">
        <f aca="false">IFERROR(__xludf.dummyfunction("""COMPUTED_VALUE"""),"Araguaina")</f>
        <v>Araguaina</v>
      </c>
      <c r="C26" s="207" t="str">
        <f aca="false">IFERROR(__xludf.dummyfunction("""COMPUTED_VALUE"""),"A.A. C.E.  PROF. SILVANDIRA SOUSA LIMA")</f>
        <v>A.A. C.E.  PROF. SILVANDIRA SOUSA LIMA</v>
      </c>
      <c r="D26" s="208" t="str">
        <f aca="false">IFERROR(__xludf.dummyfunction("""COMPUTED_VALUE"""),"01071403000194")</f>
        <v>01071403000194</v>
      </c>
      <c r="E26" s="208" t="str">
        <f aca="false">IFERROR(__xludf.dummyfunction("""COMPUTED_VALUE"""),"001")</f>
        <v>001</v>
      </c>
      <c r="F26" s="208" t="str">
        <f aca="false">IFERROR(__xludf.dummyfunction("""COMPUTED_VALUE"""),"0638")</f>
        <v>0638</v>
      </c>
      <c r="G26" s="209" t="str">
        <f aca="false">IFERROR(__xludf.dummyfunction("""COMPUTED_VALUE"""),"0463922")</f>
        <v>0463922</v>
      </c>
      <c r="H26" s="206" t="str">
        <f aca="false">IFERROR(__xludf.dummyfunction("""COMPUTED_VALUE"""),"ENS FUND PARCIAL")</f>
        <v>ENS FUND PARCIAL</v>
      </c>
      <c r="I26" s="210" t="n">
        <f aca="false">IFERROR(__xludf.dummyfunction("""COMPUTED_VALUE"""),1987.2)</f>
        <v>1987.2</v>
      </c>
      <c r="J26" s="122"/>
      <c r="K26" s="122"/>
      <c r="L26" s="122"/>
      <c r="M26" s="122"/>
      <c r="N26" s="122"/>
      <c r="O26" s="122"/>
      <c r="P26" s="122"/>
      <c r="Q26" s="122"/>
      <c r="R26" s="122"/>
      <c r="S26" s="122"/>
      <c r="T26" s="122"/>
      <c r="U26" s="122"/>
      <c r="V26" s="122"/>
      <c r="W26" s="122"/>
      <c r="X26" s="122"/>
      <c r="Y26" s="122"/>
      <c r="Z26" s="122"/>
    </row>
    <row r="27" customFormat="false" ht="18.75" hidden="false" customHeight="true" outlineLevel="0" collapsed="false">
      <c r="A27" s="206" t="str">
        <f aca="false">IFERROR(__xludf.dummyfunction("""COMPUTED_VALUE"""),"Araguaina")</f>
        <v>Araguaina</v>
      </c>
      <c r="B27" s="206" t="str">
        <f aca="false">IFERROR(__xludf.dummyfunction("""COMPUTED_VALUE"""),"Araguaina")</f>
        <v>Araguaina</v>
      </c>
      <c r="C27" s="207" t="str">
        <f aca="false">IFERROR(__xludf.dummyfunction("""COMPUTED_VALUE"""),"A.A. C.E.  PROF. SILVANDIRA SOUSA LIMA")</f>
        <v>A.A. C.E.  PROF. SILVANDIRA SOUSA LIMA</v>
      </c>
      <c r="D27" s="208" t="str">
        <f aca="false">IFERROR(__xludf.dummyfunction("""COMPUTED_VALUE"""),"01071403000194")</f>
        <v>01071403000194</v>
      </c>
      <c r="E27" s="208" t="str">
        <f aca="false">IFERROR(__xludf.dummyfunction("""COMPUTED_VALUE"""),"001")</f>
        <v>001</v>
      </c>
      <c r="F27" s="208" t="str">
        <f aca="false">IFERROR(__xludf.dummyfunction("""COMPUTED_VALUE"""),"0638")</f>
        <v>0638</v>
      </c>
      <c r="G27" s="209" t="str">
        <f aca="false">IFERROR(__xludf.dummyfunction("""COMPUTED_VALUE"""),"0463922")</f>
        <v>0463922</v>
      </c>
      <c r="H27" s="206" t="str">
        <f aca="false">IFERROR(__xludf.dummyfunction("""COMPUTED_VALUE"""),"AEE")</f>
        <v>AEE</v>
      </c>
      <c r="I27" s="210" t="n">
        <f aca="false">IFERROR(__xludf.dummyfunction("""COMPUTED_VALUE"""),53)</f>
        <v>53</v>
      </c>
      <c r="J27" s="122"/>
      <c r="K27" s="122"/>
      <c r="L27" s="122"/>
      <c r="M27" s="122"/>
      <c r="N27" s="122"/>
      <c r="O27" s="122"/>
      <c r="P27" s="122"/>
      <c r="Q27" s="122"/>
      <c r="R27" s="122"/>
      <c r="S27" s="122"/>
      <c r="T27" s="122"/>
      <c r="U27" s="122"/>
      <c r="V27" s="122"/>
      <c r="W27" s="122"/>
      <c r="X27" s="122"/>
      <c r="Y27" s="122"/>
      <c r="Z27" s="122"/>
    </row>
    <row r="28" customFormat="false" ht="18.75" hidden="false" customHeight="true" outlineLevel="0" collapsed="false">
      <c r="A28" s="206" t="str">
        <f aca="false">IFERROR(__xludf.dummyfunction("""COMPUTED_VALUE"""),"Araguaina")</f>
        <v>Araguaina</v>
      </c>
      <c r="B28" s="206" t="str">
        <f aca="false">IFERROR(__xludf.dummyfunction("""COMPUTED_VALUE"""),"Araguaina")</f>
        <v>Araguaina</v>
      </c>
      <c r="C28" s="207" t="str">
        <f aca="false">IFERROR(__xludf.dummyfunction("""COMPUTED_VALUE"""),"A.A. C.E.  PROF. SILVANDIRA SOUSA LIMA")</f>
        <v>A.A. C.E.  PROF. SILVANDIRA SOUSA LIMA</v>
      </c>
      <c r="D28" s="208" t="str">
        <f aca="false">IFERROR(__xludf.dummyfunction("""COMPUTED_VALUE"""),"01071403000194")</f>
        <v>01071403000194</v>
      </c>
      <c r="E28" s="208" t="str">
        <f aca="false">IFERROR(__xludf.dummyfunction("""COMPUTED_VALUE"""),"001")</f>
        <v>001</v>
      </c>
      <c r="F28" s="208" t="str">
        <f aca="false">IFERROR(__xludf.dummyfunction("""COMPUTED_VALUE"""),"0638")</f>
        <v>0638</v>
      </c>
      <c r="G28" s="209" t="str">
        <f aca="false">IFERROR(__xludf.dummyfunction("""COMPUTED_VALUE"""),"0463922")</f>
        <v>0463922</v>
      </c>
      <c r="H28" s="206" t="str">
        <f aca="false">IFERROR(__xludf.dummyfunction("""COMPUTED_VALUE"""),"ENSINO MEDIO PARCIAL")</f>
        <v>ENSINO MEDIO PARCIAL</v>
      </c>
      <c r="I28" s="210" t="n">
        <f aca="false">IFERROR(__xludf.dummyfunction("""COMPUTED_VALUE"""),3232.8)</f>
        <v>3232.8</v>
      </c>
      <c r="J28" s="122"/>
      <c r="K28" s="122"/>
      <c r="L28" s="122"/>
      <c r="M28" s="122"/>
      <c r="N28" s="122"/>
      <c r="O28" s="122"/>
      <c r="P28" s="122"/>
      <c r="Q28" s="122"/>
      <c r="R28" s="122"/>
      <c r="S28" s="122"/>
      <c r="T28" s="122"/>
      <c r="U28" s="122"/>
      <c r="V28" s="122"/>
      <c r="W28" s="122"/>
      <c r="X28" s="122"/>
      <c r="Y28" s="122"/>
      <c r="Z28" s="122"/>
    </row>
    <row r="29" customFormat="false" ht="18.75" hidden="false" customHeight="true" outlineLevel="0" collapsed="false">
      <c r="A29" s="206" t="str">
        <f aca="false">IFERROR(__xludf.dummyfunction("""COMPUTED_VALUE"""),"Araguaina")</f>
        <v>Araguaina</v>
      </c>
      <c r="B29" s="206" t="str">
        <f aca="false">IFERROR(__xludf.dummyfunction("""COMPUTED_VALUE"""),"Araguaina")</f>
        <v>Araguaina</v>
      </c>
      <c r="C29" s="207" t="str">
        <f aca="false">IFERROR(__xludf.dummyfunction("""COMPUTED_VALUE"""),"A.A. C.E.  ADOLFO BEZERRA DE MENEZES")</f>
        <v>A.A. C.E.  ADOLFO BEZERRA DE MENEZES</v>
      </c>
      <c r="D29" s="208" t="str">
        <f aca="false">IFERROR(__xludf.dummyfunction("""COMPUTED_VALUE"""),"01071435000190")</f>
        <v>01071435000190</v>
      </c>
      <c r="E29" s="208" t="str">
        <f aca="false">IFERROR(__xludf.dummyfunction("""COMPUTED_VALUE"""),"001")</f>
        <v>001</v>
      </c>
      <c r="F29" s="208" t="str">
        <f aca="false">IFERROR(__xludf.dummyfunction("""COMPUTED_VALUE"""),"0638")</f>
        <v>0638</v>
      </c>
      <c r="G29" s="209" t="str">
        <f aca="false">IFERROR(__xludf.dummyfunction("""COMPUTED_VALUE"""),"463426")</f>
        <v>463426</v>
      </c>
      <c r="H29" s="206" t="str">
        <f aca="false">IFERROR(__xludf.dummyfunction("""COMPUTED_VALUE"""),"ENS FUND PARCIAL")</f>
        <v>ENS FUND PARCIAL</v>
      </c>
      <c r="I29" s="210" t="n">
        <f aca="false">IFERROR(__xludf.dummyfunction("""COMPUTED_VALUE"""),4176)</f>
        <v>4176</v>
      </c>
      <c r="J29" s="122"/>
      <c r="K29" s="122"/>
      <c r="L29" s="122"/>
      <c r="M29" s="122"/>
      <c r="N29" s="122"/>
      <c r="O29" s="122"/>
      <c r="P29" s="122"/>
      <c r="Q29" s="122"/>
      <c r="R29" s="122"/>
      <c r="S29" s="122"/>
      <c r="T29" s="122"/>
      <c r="U29" s="122"/>
      <c r="V29" s="122"/>
      <c r="W29" s="122"/>
      <c r="X29" s="122"/>
      <c r="Y29" s="122"/>
      <c r="Z29" s="122"/>
    </row>
    <row r="30" customFormat="false" ht="18.75" hidden="false" customHeight="true" outlineLevel="0" collapsed="false">
      <c r="A30" s="206" t="str">
        <f aca="false">IFERROR(__xludf.dummyfunction("""COMPUTED_VALUE"""),"Araguaina")</f>
        <v>Araguaina</v>
      </c>
      <c r="B30" s="206" t="str">
        <f aca="false">IFERROR(__xludf.dummyfunction("""COMPUTED_VALUE"""),"Araguaina")</f>
        <v>Araguaina</v>
      </c>
      <c r="C30" s="207" t="str">
        <f aca="false">IFERROR(__xludf.dummyfunction("""COMPUTED_VALUE"""),"A.A. C.E.  ADOLFO BEZERRA DE MENEZES")</f>
        <v>A.A. C.E.  ADOLFO BEZERRA DE MENEZES</v>
      </c>
      <c r="D30" s="208" t="str">
        <f aca="false">IFERROR(__xludf.dummyfunction("""COMPUTED_VALUE"""),"01071435000190")</f>
        <v>01071435000190</v>
      </c>
      <c r="E30" s="208" t="str">
        <f aca="false">IFERROR(__xludf.dummyfunction("""COMPUTED_VALUE"""),"001")</f>
        <v>001</v>
      </c>
      <c r="F30" s="208" t="str">
        <f aca="false">IFERROR(__xludf.dummyfunction("""COMPUTED_VALUE"""),"0638")</f>
        <v>0638</v>
      </c>
      <c r="G30" s="209" t="str">
        <f aca="false">IFERROR(__xludf.dummyfunction("""COMPUTED_VALUE"""),"463426")</f>
        <v>463426</v>
      </c>
      <c r="H30" s="206" t="str">
        <f aca="false">IFERROR(__xludf.dummyfunction("""COMPUTED_VALUE"""),"AEE")</f>
        <v>AEE</v>
      </c>
      <c r="I30" s="210" t="n">
        <f aca="false">IFERROR(__xludf.dummyfunction("""COMPUTED_VALUE"""),328.599999999999)</f>
        <v>328.599999999999</v>
      </c>
      <c r="J30" s="122"/>
      <c r="K30" s="122"/>
      <c r="L30" s="122"/>
      <c r="M30" s="122"/>
      <c r="N30" s="122"/>
      <c r="O30" s="122"/>
      <c r="P30" s="122"/>
      <c r="Q30" s="122"/>
      <c r="R30" s="122"/>
      <c r="S30" s="122"/>
      <c r="T30" s="122"/>
      <c r="U30" s="122"/>
      <c r="V30" s="122"/>
      <c r="W30" s="122"/>
      <c r="X30" s="122"/>
      <c r="Y30" s="122"/>
      <c r="Z30" s="122"/>
    </row>
    <row r="31" customFormat="false" ht="18.75" hidden="false" customHeight="true" outlineLevel="0" collapsed="false">
      <c r="A31" s="206" t="str">
        <f aca="false">IFERROR(__xludf.dummyfunction("""COMPUTED_VALUE"""),"Araguaina")</f>
        <v>Araguaina</v>
      </c>
      <c r="B31" s="206" t="str">
        <f aca="false">IFERROR(__xludf.dummyfunction("""COMPUTED_VALUE"""),"Araguaina")</f>
        <v>Araguaina</v>
      </c>
      <c r="C31" s="207" t="str">
        <f aca="false">IFERROR(__xludf.dummyfunction("""COMPUTED_VALUE"""),"A.A. C.E.  ADOLFO BEZERRA DE MENEZES")</f>
        <v>A.A. C.E.  ADOLFO BEZERRA DE MENEZES</v>
      </c>
      <c r="D31" s="208" t="str">
        <f aca="false">IFERROR(__xludf.dummyfunction("""COMPUTED_VALUE"""),"01071435000190")</f>
        <v>01071435000190</v>
      </c>
      <c r="E31" s="208" t="str">
        <f aca="false">IFERROR(__xludf.dummyfunction("""COMPUTED_VALUE"""),"001")</f>
        <v>001</v>
      </c>
      <c r="F31" s="208" t="str">
        <f aca="false">IFERROR(__xludf.dummyfunction("""COMPUTED_VALUE"""),"0638")</f>
        <v>0638</v>
      </c>
      <c r="G31" s="209" t="str">
        <f aca="false">IFERROR(__xludf.dummyfunction("""COMPUTED_VALUE"""),"463426")</f>
        <v>463426</v>
      </c>
      <c r="H31" s="206" t="str">
        <f aca="false">IFERROR(__xludf.dummyfunction("""COMPUTED_VALUE"""),"ENSINO MEDIO PARCIAL")</f>
        <v>ENSINO MEDIO PARCIAL</v>
      </c>
      <c r="I31" s="210" t="n">
        <f aca="false">IFERROR(__xludf.dummyfunction("""COMPUTED_VALUE"""),3787.2)</f>
        <v>3787.2</v>
      </c>
      <c r="J31" s="122"/>
      <c r="K31" s="122"/>
      <c r="L31" s="122"/>
      <c r="M31" s="122"/>
      <c r="N31" s="122"/>
      <c r="O31" s="122"/>
      <c r="P31" s="122"/>
      <c r="Q31" s="122"/>
      <c r="R31" s="122"/>
      <c r="S31" s="122"/>
      <c r="T31" s="122"/>
      <c r="U31" s="122"/>
      <c r="V31" s="122"/>
      <c r="W31" s="122"/>
      <c r="X31" s="122"/>
      <c r="Y31" s="122"/>
      <c r="Z31" s="122"/>
    </row>
    <row r="32" customFormat="false" ht="18.75" hidden="false" customHeight="true" outlineLevel="0" collapsed="false">
      <c r="A32" s="206" t="str">
        <f aca="false">IFERROR(__xludf.dummyfunction("""COMPUTED_VALUE"""),"Araguaina")</f>
        <v>Araguaina</v>
      </c>
      <c r="B32" s="206" t="str">
        <f aca="false">IFERROR(__xludf.dummyfunction("""COMPUTED_VALUE"""),"Araguaina")</f>
        <v>Araguaina</v>
      </c>
      <c r="C32" s="207" t="str">
        <f aca="false">IFERROR(__xludf.dummyfunction("""COMPUTED_VALUE"""),"A.A. C.E.  ADOLFO BEZERRA DE MENEZES")</f>
        <v>A.A. C.E.  ADOLFO BEZERRA DE MENEZES</v>
      </c>
      <c r="D32" s="208" t="str">
        <f aca="false">IFERROR(__xludf.dummyfunction("""COMPUTED_VALUE"""),"01071435000190")</f>
        <v>01071435000190</v>
      </c>
      <c r="E32" s="208" t="str">
        <f aca="false">IFERROR(__xludf.dummyfunction("""COMPUTED_VALUE"""),"001")</f>
        <v>001</v>
      </c>
      <c r="F32" s="208" t="str">
        <f aca="false">IFERROR(__xludf.dummyfunction("""COMPUTED_VALUE"""),"0638")</f>
        <v>0638</v>
      </c>
      <c r="G32" s="209" t="str">
        <f aca="false">IFERROR(__xludf.dummyfunction("""COMPUTED_VALUE"""),"463426")</f>
        <v>463426</v>
      </c>
      <c r="H32" s="206" t="str">
        <f aca="false">IFERROR(__xludf.dummyfunction("""COMPUTED_VALUE"""),"EJA")</f>
        <v>EJA</v>
      </c>
      <c r="I32" s="210" t="n">
        <f aca="false">IFERROR(__xludf.dummyfunction("""COMPUTED_VALUE"""),998.4)</f>
        <v>998.4</v>
      </c>
      <c r="J32" s="122"/>
      <c r="K32" s="122"/>
      <c r="L32" s="122"/>
      <c r="M32" s="122"/>
      <c r="N32" s="122"/>
      <c r="O32" s="122"/>
      <c r="P32" s="122"/>
      <c r="Q32" s="122"/>
      <c r="R32" s="122"/>
      <c r="S32" s="122"/>
      <c r="T32" s="122"/>
      <c r="U32" s="122"/>
      <c r="V32" s="122"/>
      <c r="W32" s="122"/>
      <c r="X32" s="122"/>
      <c r="Y32" s="122"/>
      <c r="Z32" s="122"/>
    </row>
    <row r="33" customFormat="false" ht="18.75" hidden="false" customHeight="true" outlineLevel="0" collapsed="false">
      <c r="A33" s="206" t="str">
        <f aca="false">IFERROR(__xludf.dummyfunction("""COMPUTED_VALUE"""),"Araguaina")</f>
        <v>Araguaina</v>
      </c>
      <c r="B33" s="206" t="str">
        <f aca="false">IFERROR(__xludf.dummyfunction("""COMPUTED_VALUE"""),"Araguaina")</f>
        <v>Araguaina</v>
      </c>
      <c r="C33" s="207" t="str">
        <f aca="false">IFERROR(__xludf.dummyfunction("""COMPUTED_VALUE"""),"A.A. COLEGIO ESTADUAL RUI BARBOSA")</f>
        <v>A.A. COLEGIO ESTADUAL RUI BARBOSA</v>
      </c>
      <c r="D33" s="208" t="str">
        <f aca="false">IFERROR(__xludf.dummyfunction("""COMPUTED_VALUE"""),"01071440000100")</f>
        <v>01071440000100</v>
      </c>
      <c r="E33" s="208" t="str">
        <f aca="false">IFERROR(__xludf.dummyfunction("""COMPUTED_VALUE"""),"001")</f>
        <v>001</v>
      </c>
      <c r="F33" s="208" t="str">
        <f aca="false">IFERROR(__xludf.dummyfunction("""COMPUTED_VALUE"""),"0638")</f>
        <v>0638</v>
      </c>
      <c r="G33" s="209" t="str">
        <f aca="false">IFERROR(__xludf.dummyfunction("""COMPUTED_VALUE"""),"0463787")</f>
        <v>0463787</v>
      </c>
      <c r="H33" s="206" t="str">
        <f aca="false">IFERROR(__xludf.dummyfunction("""COMPUTED_VALUE"""),"JOVEM AÇÃO")</f>
        <v>JOVEM AÇÃO</v>
      </c>
      <c r="I33" s="210" t="n">
        <f aca="false">IFERROR(__xludf.dummyfunction("""COMPUTED_VALUE"""),6880)</f>
        <v>6880</v>
      </c>
      <c r="J33" s="122"/>
      <c r="K33" s="122"/>
      <c r="L33" s="122"/>
      <c r="M33" s="122"/>
      <c r="N33" s="122"/>
      <c r="O33" s="122"/>
      <c r="P33" s="122"/>
      <c r="Q33" s="122"/>
      <c r="R33" s="122"/>
      <c r="S33" s="122"/>
      <c r="T33" s="122"/>
      <c r="U33" s="122"/>
      <c r="V33" s="122"/>
      <c r="W33" s="122"/>
      <c r="X33" s="122"/>
      <c r="Y33" s="122"/>
      <c r="Z33" s="122"/>
    </row>
    <row r="34" customFormat="false" ht="18.75" hidden="false" customHeight="true" outlineLevel="0" collapsed="false">
      <c r="A34" s="206" t="str">
        <f aca="false">IFERROR(__xludf.dummyfunction("""COMPUTED_VALUE"""),"Araguaina")</f>
        <v>Araguaina</v>
      </c>
      <c r="B34" s="206" t="str">
        <f aca="false">IFERROR(__xludf.dummyfunction("""COMPUTED_VALUE"""),"Araguaina")</f>
        <v>Araguaina</v>
      </c>
      <c r="C34" s="207" t="str">
        <f aca="false">IFERROR(__xludf.dummyfunction("""COMPUTED_VALUE"""),"A. APOIO DO COLEGIO DE APLICACAO")</f>
        <v>A. APOIO DO COLEGIO DE APLICACAO</v>
      </c>
      <c r="D34" s="208" t="str">
        <f aca="false">IFERROR(__xludf.dummyfunction("""COMPUTED_VALUE"""),"01086986000127")</f>
        <v>01086986000127</v>
      </c>
      <c r="E34" s="208" t="str">
        <f aca="false">IFERROR(__xludf.dummyfunction("""COMPUTED_VALUE"""),"001")</f>
        <v>001</v>
      </c>
      <c r="F34" s="208" t="str">
        <f aca="false">IFERROR(__xludf.dummyfunction("""COMPUTED_VALUE"""),"0638")</f>
        <v>0638</v>
      </c>
      <c r="G34" s="209" t="str">
        <f aca="false">IFERROR(__xludf.dummyfunction("""COMPUTED_VALUE"""),"0465275")</f>
        <v>0465275</v>
      </c>
      <c r="H34" s="206" t="str">
        <f aca="false">IFERROR(__xludf.dummyfunction("""COMPUTED_VALUE"""),"ENS FUND PARCIAL")</f>
        <v>ENS FUND PARCIAL</v>
      </c>
      <c r="I34" s="210" t="n">
        <f aca="false">IFERROR(__xludf.dummyfunction("""COMPUTED_VALUE"""),1972.8)</f>
        <v>1972.8</v>
      </c>
      <c r="J34" s="122"/>
      <c r="K34" s="122"/>
      <c r="L34" s="122"/>
      <c r="M34" s="122"/>
      <c r="N34" s="122"/>
      <c r="O34" s="122"/>
      <c r="P34" s="122"/>
      <c r="Q34" s="122"/>
      <c r="R34" s="122"/>
      <c r="S34" s="122"/>
      <c r="T34" s="122"/>
      <c r="U34" s="122"/>
      <c r="V34" s="122"/>
      <c r="W34" s="122"/>
      <c r="X34" s="122"/>
      <c r="Y34" s="122"/>
      <c r="Z34" s="122"/>
    </row>
    <row r="35" customFormat="false" ht="18.75" hidden="false" customHeight="true" outlineLevel="0" collapsed="false">
      <c r="A35" s="206" t="str">
        <f aca="false">IFERROR(__xludf.dummyfunction("""COMPUTED_VALUE"""),"Araguaina")</f>
        <v>Araguaina</v>
      </c>
      <c r="B35" s="206" t="str">
        <f aca="false">IFERROR(__xludf.dummyfunction("""COMPUTED_VALUE"""),"Araguaina")</f>
        <v>Araguaina</v>
      </c>
      <c r="C35" s="207" t="str">
        <f aca="false">IFERROR(__xludf.dummyfunction("""COMPUTED_VALUE"""),"A. APOIO DO COLEGIO DE APLICACAO")</f>
        <v>A. APOIO DO COLEGIO DE APLICACAO</v>
      </c>
      <c r="D35" s="208" t="str">
        <f aca="false">IFERROR(__xludf.dummyfunction("""COMPUTED_VALUE"""),"01086986000127")</f>
        <v>01086986000127</v>
      </c>
      <c r="E35" s="208" t="str">
        <f aca="false">IFERROR(__xludf.dummyfunction("""COMPUTED_VALUE"""),"001")</f>
        <v>001</v>
      </c>
      <c r="F35" s="208" t="str">
        <f aca="false">IFERROR(__xludf.dummyfunction("""COMPUTED_VALUE"""),"0638")</f>
        <v>0638</v>
      </c>
      <c r="G35" s="209" t="str">
        <f aca="false">IFERROR(__xludf.dummyfunction("""COMPUTED_VALUE"""),"0465275")</f>
        <v>0465275</v>
      </c>
      <c r="H35" s="206" t="str">
        <f aca="false">IFERROR(__xludf.dummyfunction("""COMPUTED_VALUE"""),"AEE")</f>
        <v>AEE</v>
      </c>
      <c r="I35" s="210" t="n">
        <f aca="false">IFERROR(__xludf.dummyfunction("""COMPUTED_VALUE"""),159)</f>
        <v>159</v>
      </c>
      <c r="J35" s="122"/>
      <c r="K35" s="122"/>
      <c r="L35" s="122"/>
      <c r="M35" s="122"/>
      <c r="N35" s="122"/>
      <c r="O35" s="122"/>
      <c r="P35" s="122"/>
      <c r="Q35" s="122"/>
      <c r="R35" s="122"/>
      <c r="S35" s="122"/>
      <c r="T35" s="122"/>
      <c r="U35" s="122"/>
      <c r="V35" s="122"/>
      <c r="W35" s="122"/>
      <c r="X35" s="122"/>
      <c r="Y35" s="122"/>
      <c r="Z35" s="122"/>
    </row>
    <row r="36" customFormat="false" ht="18.75" hidden="false" customHeight="true" outlineLevel="0" collapsed="false">
      <c r="A36" s="206" t="str">
        <f aca="false">IFERROR(__xludf.dummyfunction("""COMPUTED_VALUE"""),"Araguaina")</f>
        <v>Araguaina</v>
      </c>
      <c r="B36" s="206" t="str">
        <f aca="false">IFERROR(__xludf.dummyfunction("""COMPUTED_VALUE"""),"Araguaina")</f>
        <v>Araguaina</v>
      </c>
      <c r="C36" s="207" t="str">
        <f aca="false">IFERROR(__xludf.dummyfunction("""COMPUTED_VALUE"""),"A. APOIO DO COLEGIO DE APLICACAO")</f>
        <v>A. APOIO DO COLEGIO DE APLICACAO</v>
      </c>
      <c r="D36" s="208" t="str">
        <f aca="false">IFERROR(__xludf.dummyfunction("""COMPUTED_VALUE"""),"01086986000127")</f>
        <v>01086986000127</v>
      </c>
      <c r="E36" s="208" t="str">
        <f aca="false">IFERROR(__xludf.dummyfunction("""COMPUTED_VALUE"""),"001")</f>
        <v>001</v>
      </c>
      <c r="F36" s="208" t="str">
        <f aca="false">IFERROR(__xludf.dummyfunction("""COMPUTED_VALUE"""),"0638")</f>
        <v>0638</v>
      </c>
      <c r="G36" s="209" t="str">
        <f aca="false">IFERROR(__xludf.dummyfunction("""COMPUTED_VALUE"""),"0465275")</f>
        <v>0465275</v>
      </c>
      <c r="H36" s="206" t="str">
        <f aca="false">IFERROR(__xludf.dummyfunction("""COMPUTED_VALUE"""),"ENSINO MEDIO PARCIAL")</f>
        <v>ENSINO MEDIO PARCIAL</v>
      </c>
      <c r="I36" s="210" t="n">
        <f aca="false">IFERROR(__xludf.dummyfunction("""COMPUTED_VALUE"""),1497.6)</f>
        <v>1497.6</v>
      </c>
      <c r="J36" s="122"/>
      <c r="K36" s="122"/>
      <c r="L36" s="122"/>
      <c r="M36" s="122"/>
      <c r="N36" s="122"/>
      <c r="O36" s="122"/>
      <c r="P36" s="122"/>
      <c r="Q36" s="122"/>
      <c r="R36" s="122"/>
      <c r="S36" s="122"/>
      <c r="T36" s="122"/>
      <c r="U36" s="122"/>
      <c r="V36" s="122"/>
      <c r="W36" s="122"/>
      <c r="X36" s="122"/>
      <c r="Y36" s="122"/>
      <c r="Z36" s="122"/>
    </row>
    <row r="37" customFormat="false" ht="18.75" hidden="false" customHeight="true" outlineLevel="0" collapsed="false">
      <c r="A37" s="206" t="str">
        <f aca="false">IFERROR(__xludf.dummyfunction("""COMPUTED_VALUE"""),"Araguaina")</f>
        <v>Araguaina</v>
      </c>
      <c r="B37" s="206" t="str">
        <f aca="false">IFERROR(__xludf.dummyfunction("""COMPUTED_VALUE"""),"Araguaina")</f>
        <v>Araguaina</v>
      </c>
      <c r="C37" s="207" t="str">
        <f aca="false">IFERROR(__xludf.dummyfunction("""COMPUTED_VALUE"""),"A.A. ESC. HENRIQUE CIRQUEIRA AMORIM")</f>
        <v>A.A. ESC. HENRIQUE CIRQUEIRA AMORIM</v>
      </c>
      <c r="D37" s="208" t="str">
        <f aca="false">IFERROR(__xludf.dummyfunction("""COMPUTED_VALUE"""),"01088234000103")</f>
        <v>01088234000103</v>
      </c>
      <c r="E37" s="208" t="str">
        <f aca="false">IFERROR(__xludf.dummyfunction("""COMPUTED_VALUE"""),"001")</f>
        <v>001</v>
      </c>
      <c r="F37" s="208" t="str">
        <f aca="false">IFERROR(__xludf.dummyfunction("""COMPUTED_VALUE"""),"0638")</f>
        <v>0638</v>
      </c>
      <c r="G37" s="209" t="str">
        <f aca="false">IFERROR(__xludf.dummyfunction("""COMPUTED_VALUE"""),"0465194")</f>
        <v>0465194</v>
      </c>
      <c r="H37" s="206" t="str">
        <f aca="false">IFERROR(__xludf.dummyfunction("""COMPUTED_VALUE"""),"ENS FUND PARCIAL")</f>
        <v>ENS FUND PARCIAL</v>
      </c>
      <c r="I37" s="210" t="n">
        <f aca="false">IFERROR(__xludf.dummyfunction("""COMPUTED_VALUE"""),2059.2)</f>
        <v>2059.2</v>
      </c>
      <c r="J37" s="122"/>
      <c r="K37" s="122"/>
      <c r="L37" s="122"/>
      <c r="M37" s="122"/>
      <c r="N37" s="122"/>
      <c r="O37" s="122"/>
      <c r="P37" s="122"/>
      <c r="Q37" s="122"/>
      <c r="R37" s="122"/>
      <c r="S37" s="122"/>
      <c r="T37" s="122"/>
      <c r="U37" s="122"/>
      <c r="V37" s="122"/>
      <c r="W37" s="122"/>
      <c r="X37" s="122"/>
      <c r="Y37" s="122"/>
      <c r="Z37" s="122"/>
    </row>
    <row r="38" customFormat="false" ht="18.75" hidden="false" customHeight="true" outlineLevel="0" collapsed="false">
      <c r="A38" s="206" t="str">
        <f aca="false">IFERROR(__xludf.dummyfunction("""COMPUTED_VALUE"""),"Araguaina")</f>
        <v>Araguaina</v>
      </c>
      <c r="B38" s="206" t="str">
        <f aca="false">IFERROR(__xludf.dummyfunction("""COMPUTED_VALUE"""),"Araguaina")</f>
        <v>Araguaina</v>
      </c>
      <c r="C38" s="207" t="str">
        <f aca="false">IFERROR(__xludf.dummyfunction("""COMPUTED_VALUE"""),"A.A. ESC. HENRIQUE CIRQUEIRA AMORIM")</f>
        <v>A.A. ESC. HENRIQUE CIRQUEIRA AMORIM</v>
      </c>
      <c r="D38" s="208" t="str">
        <f aca="false">IFERROR(__xludf.dummyfunction("""COMPUTED_VALUE"""),"01088234000103")</f>
        <v>01088234000103</v>
      </c>
      <c r="E38" s="208" t="str">
        <f aca="false">IFERROR(__xludf.dummyfunction("""COMPUTED_VALUE"""),"001")</f>
        <v>001</v>
      </c>
      <c r="F38" s="208" t="str">
        <f aca="false">IFERROR(__xludf.dummyfunction("""COMPUTED_VALUE"""),"0638")</f>
        <v>0638</v>
      </c>
      <c r="G38" s="209" t="str">
        <f aca="false">IFERROR(__xludf.dummyfunction("""COMPUTED_VALUE"""),"0465194")</f>
        <v>0465194</v>
      </c>
      <c r="H38" s="206" t="str">
        <f aca="false">IFERROR(__xludf.dummyfunction("""COMPUTED_VALUE"""),"ENSINO MEDIO PARCIAL")</f>
        <v>ENSINO MEDIO PARCIAL</v>
      </c>
      <c r="I38" s="210" t="n">
        <f aca="false">IFERROR(__xludf.dummyfunction("""COMPUTED_VALUE"""),1814.4)</f>
        <v>1814.4</v>
      </c>
      <c r="J38" s="122"/>
      <c r="K38" s="122"/>
      <c r="L38" s="122"/>
      <c r="M38" s="122"/>
      <c r="N38" s="122"/>
      <c r="O38" s="122"/>
      <c r="P38" s="122"/>
      <c r="Q38" s="122"/>
      <c r="R38" s="122"/>
      <c r="S38" s="122"/>
      <c r="T38" s="122"/>
      <c r="U38" s="122"/>
      <c r="V38" s="122"/>
      <c r="W38" s="122"/>
      <c r="X38" s="122"/>
      <c r="Y38" s="122"/>
      <c r="Z38" s="122"/>
    </row>
    <row r="39" customFormat="false" ht="18.75" hidden="false" customHeight="true" outlineLevel="0" collapsed="false">
      <c r="A39" s="206" t="str">
        <f aca="false">IFERROR(__xludf.dummyfunction("""COMPUTED_VALUE"""),"Araguaina")</f>
        <v>Araguaina</v>
      </c>
      <c r="B39" s="206" t="str">
        <f aca="false">IFERROR(__xludf.dummyfunction("""COMPUTED_VALUE"""),"Araguaina")</f>
        <v>Araguaina</v>
      </c>
      <c r="C39" s="207" t="str">
        <f aca="false">IFERROR(__xludf.dummyfunction("""COMPUTED_VALUE"""),"A. DE A.DA ESCOLA ESTADUAL MODELO")</f>
        <v>A. DE A.DA ESCOLA ESTADUAL MODELO</v>
      </c>
      <c r="D39" s="208" t="str">
        <f aca="false">IFERROR(__xludf.dummyfunction("""COMPUTED_VALUE"""),"01133696000197")</f>
        <v>01133696000197</v>
      </c>
      <c r="E39" s="208" t="str">
        <f aca="false">IFERROR(__xludf.dummyfunction("""COMPUTED_VALUE"""),"001")</f>
        <v>001</v>
      </c>
      <c r="F39" s="208" t="str">
        <f aca="false">IFERROR(__xludf.dummyfunction("""COMPUTED_VALUE"""),"0638")</f>
        <v>0638</v>
      </c>
      <c r="G39" s="209" t="str">
        <f aca="false">IFERROR(__xludf.dummyfunction("""COMPUTED_VALUE"""),"484520")</f>
        <v>484520</v>
      </c>
      <c r="H39" s="206" t="str">
        <f aca="false">IFERROR(__xludf.dummyfunction("""COMPUTED_VALUE"""),"ENS FUND PARCIAL")</f>
        <v>ENS FUND PARCIAL</v>
      </c>
      <c r="I39" s="210" t="n">
        <f aca="false">IFERROR(__xludf.dummyfunction("""COMPUTED_VALUE"""),3477.6)</f>
        <v>3477.6</v>
      </c>
      <c r="J39" s="122"/>
      <c r="K39" s="122"/>
      <c r="L39" s="122"/>
      <c r="M39" s="122"/>
      <c r="N39" s="122"/>
      <c r="O39" s="122"/>
      <c r="P39" s="122"/>
      <c r="Q39" s="122"/>
      <c r="R39" s="122"/>
      <c r="S39" s="122"/>
      <c r="T39" s="122"/>
      <c r="U39" s="122"/>
      <c r="V39" s="122"/>
      <c r="W39" s="122"/>
      <c r="X39" s="122"/>
      <c r="Y39" s="122"/>
      <c r="Z39" s="122"/>
    </row>
    <row r="40" customFormat="false" ht="18.75" hidden="false" customHeight="true" outlineLevel="0" collapsed="false">
      <c r="A40" s="206" t="str">
        <f aca="false">IFERROR(__xludf.dummyfunction("""COMPUTED_VALUE"""),"Araguaina")</f>
        <v>Araguaina</v>
      </c>
      <c r="B40" s="206" t="str">
        <f aca="false">IFERROR(__xludf.dummyfunction("""COMPUTED_VALUE"""),"Araguaina")</f>
        <v>Araguaina</v>
      </c>
      <c r="C40" s="207" t="str">
        <f aca="false">IFERROR(__xludf.dummyfunction("""COMPUTED_VALUE"""),"A. DE A.DA ESCOLA ESTADUAL MODELO")</f>
        <v>A. DE A.DA ESCOLA ESTADUAL MODELO</v>
      </c>
      <c r="D40" s="208" t="str">
        <f aca="false">IFERROR(__xludf.dummyfunction("""COMPUTED_VALUE"""),"01133696000197")</f>
        <v>01133696000197</v>
      </c>
      <c r="E40" s="208" t="str">
        <f aca="false">IFERROR(__xludf.dummyfunction("""COMPUTED_VALUE"""),"001")</f>
        <v>001</v>
      </c>
      <c r="F40" s="208" t="str">
        <f aca="false">IFERROR(__xludf.dummyfunction("""COMPUTED_VALUE"""),"0638")</f>
        <v>0638</v>
      </c>
      <c r="G40" s="209" t="str">
        <f aca="false">IFERROR(__xludf.dummyfunction("""COMPUTED_VALUE"""),"484520")</f>
        <v>484520</v>
      </c>
      <c r="H40" s="206" t="str">
        <f aca="false">IFERROR(__xludf.dummyfunction("""COMPUTED_VALUE"""),"AEE")</f>
        <v>AEE</v>
      </c>
      <c r="I40" s="210" t="n">
        <f aca="false">IFERROR(__xludf.dummyfunction("""COMPUTED_VALUE"""),243.799999999999)</f>
        <v>243.799999999999</v>
      </c>
      <c r="J40" s="122"/>
      <c r="K40" s="122"/>
      <c r="L40" s="122"/>
      <c r="M40" s="122"/>
      <c r="N40" s="122"/>
      <c r="O40" s="122"/>
      <c r="P40" s="122"/>
      <c r="Q40" s="122"/>
      <c r="R40" s="122"/>
      <c r="S40" s="122"/>
      <c r="T40" s="122"/>
      <c r="U40" s="122"/>
      <c r="V40" s="122"/>
      <c r="W40" s="122"/>
      <c r="X40" s="122"/>
      <c r="Y40" s="122"/>
      <c r="Z40" s="122"/>
    </row>
    <row r="41" customFormat="false" ht="18.75" hidden="false" customHeight="true" outlineLevel="0" collapsed="false">
      <c r="A41" s="206" t="str">
        <f aca="false">IFERROR(__xludf.dummyfunction("""COMPUTED_VALUE"""),"Araguaina")</f>
        <v>Araguaina</v>
      </c>
      <c r="B41" s="206" t="str">
        <f aca="false">IFERROR(__xludf.dummyfunction("""COMPUTED_VALUE"""),"Araguaina")</f>
        <v>Araguaina</v>
      </c>
      <c r="C41" s="207" t="str">
        <f aca="false">IFERROR(__xludf.dummyfunction("""COMPUTED_VALUE"""),"ASSOC. A. COL. EST. BENJAMIM JOSÉ DE ALMEIDA")</f>
        <v>ASSOC. A. COL. EST. BENJAMIM JOSÉ DE ALMEIDA</v>
      </c>
      <c r="D41" s="208" t="str">
        <f aca="false">IFERROR(__xludf.dummyfunction("""COMPUTED_VALUE"""),"01136023000190")</f>
        <v>01136023000190</v>
      </c>
      <c r="E41" s="208" t="str">
        <f aca="false">IFERROR(__xludf.dummyfunction("""COMPUTED_VALUE"""),"001")</f>
        <v>001</v>
      </c>
      <c r="F41" s="208" t="str">
        <f aca="false">IFERROR(__xludf.dummyfunction("""COMPUTED_VALUE"""),"0638")</f>
        <v>0638</v>
      </c>
      <c r="G41" s="209" t="str">
        <f aca="false">IFERROR(__xludf.dummyfunction("""COMPUTED_VALUE"""),"55149X")</f>
        <v>55149X</v>
      </c>
      <c r="H41" s="206" t="str">
        <f aca="false">IFERROR(__xludf.dummyfunction("""COMPUTED_VALUE"""),"AEE")</f>
        <v>AEE</v>
      </c>
      <c r="I41" s="210" t="n">
        <f aca="false">IFERROR(__xludf.dummyfunction("""COMPUTED_VALUE"""),148.4)</f>
        <v>148.4</v>
      </c>
      <c r="J41" s="122"/>
      <c r="K41" s="122"/>
      <c r="L41" s="122"/>
      <c r="M41" s="122"/>
      <c r="N41" s="122"/>
      <c r="O41" s="122"/>
      <c r="P41" s="122"/>
      <c r="Q41" s="122"/>
      <c r="R41" s="122"/>
      <c r="S41" s="122"/>
      <c r="T41" s="122"/>
      <c r="U41" s="122"/>
      <c r="V41" s="122"/>
      <c r="W41" s="122"/>
      <c r="X41" s="122"/>
      <c r="Y41" s="122"/>
      <c r="Z41" s="122"/>
    </row>
    <row r="42" customFormat="false" ht="18.75" hidden="false" customHeight="true" outlineLevel="0" collapsed="false">
      <c r="A42" s="206" t="str">
        <f aca="false">IFERROR(__xludf.dummyfunction("""COMPUTED_VALUE"""),"Araguaina")</f>
        <v>Araguaina</v>
      </c>
      <c r="B42" s="206" t="str">
        <f aca="false">IFERROR(__xludf.dummyfunction("""COMPUTED_VALUE"""),"Araguaina")</f>
        <v>Araguaina</v>
      </c>
      <c r="C42" s="207" t="str">
        <f aca="false">IFERROR(__xludf.dummyfunction("""COMPUTED_VALUE"""),"ASSOC. A. COL. EST. BENJAMIM JOSÉ DE ALMEIDA")</f>
        <v>ASSOC. A. COL. EST. BENJAMIM JOSÉ DE ALMEIDA</v>
      </c>
      <c r="D42" s="208" t="str">
        <f aca="false">IFERROR(__xludf.dummyfunction("""COMPUTED_VALUE"""),"01136023000190")</f>
        <v>01136023000190</v>
      </c>
      <c r="E42" s="208" t="str">
        <f aca="false">IFERROR(__xludf.dummyfunction("""COMPUTED_VALUE"""),"001")</f>
        <v>001</v>
      </c>
      <c r="F42" s="208" t="str">
        <f aca="false">IFERROR(__xludf.dummyfunction("""COMPUTED_VALUE"""),"0638")</f>
        <v>0638</v>
      </c>
      <c r="G42" s="209" t="str">
        <f aca="false">IFERROR(__xludf.dummyfunction("""COMPUTED_VALUE"""),"55149X")</f>
        <v>55149X</v>
      </c>
      <c r="H42" s="206" t="str">
        <f aca="false">IFERROR(__xludf.dummyfunction("""COMPUTED_VALUE"""),"JOVEM AÇÃO")</f>
        <v>JOVEM AÇÃO</v>
      </c>
      <c r="I42" s="210" t="n">
        <f aca="false">IFERROR(__xludf.dummyfunction("""COMPUTED_VALUE"""),9280)</f>
        <v>9280</v>
      </c>
      <c r="J42" s="122"/>
      <c r="K42" s="122"/>
      <c r="L42" s="122"/>
      <c r="M42" s="122"/>
      <c r="N42" s="122"/>
      <c r="O42" s="122"/>
      <c r="P42" s="122"/>
      <c r="Q42" s="122"/>
      <c r="R42" s="122"/>
      <c r="S42" s="122"/>
      <c r="T42" s="122"/>
      <c r="U42" s="122"/>
      <c r="V42" s="122"/>
      <c r="W42" s="122"/>
      <c r="X42" s="122"/>
      <c r="Y42" s="122"/>
      <c r="Z42" s="122"/>
    </row>
    <row r="43" customFormat="false" ht="18.75" hidden="false" customHeight="true" outlineLevel="0" collapsed="false">
      <c r="A43" s="206" t="str">
        <f aca="false">IFERROR(__xludf.dummyfunction("""COMPUTED_VALUE"""),"Araguaina")</f>
        <v>Araguaina</v>
      </c>
      <c r="B43" s="206" t="str">
        <f aca="false">IFERROR(__xludf.dummyfunction("""COMPUTED_VALUE"""),"Araguaina")</f>
        <v>Araguaina</v>
      </c>
      <c r="C43" s="207" t="str">
        <f aca="false">IFERROR(__xludf.dummyfunction("""COMPUTED_VALUE"""),"A.A. C.E. ADEMAR V. FERREIRA SOBRINHO")</f>
        <v>A.A. C.E. ADEMAR V. FERREIRA SOBRINHO</v>
      </c>
      <c r="D43" s="208" t="str">
        <f aca="false">IFERROR(__xludf.dummyfunction("""COMPUTED_VALUE"""),"01143808000190")</f>
        <v>01143808000190</v>
      </c>
      <c r="E43" s="208" t="str">
        <f aca="false">IFERROR(__xludf.dummyfunction("""COMPUTED_VALUE"""),"001")</f>
        <v>001</v>
      </c>
      <c r="F43" s="208" t="str">
        <f aca="false">IFERROR(__xludf.dummyfunction("""COMPUTED_VALUE"""),"0638")</f>
        <v>0638</v>
      </c>
      <c r="G43" s="209" t="str">
        <f aca="false">IFERROR(__xludf.dummyfunction("""COMPUTED_VALUE"""),"0464244")</f>
        <v>0464244</v>
      </c>
      <c r="H43" s="206" t="str">
        <f aca="false">IFERROR(__xludf.dummyfunction("""COMPUTED_VALUE"""),"ENS FUND PARCIAL")</f>
        <v>ENS FUND PARCIAL</v>
      </c>
      <c r="I43" s="210" t="n">
        <f aca="false">IFERROR(__xludf.dummyfunction("""COMPUTED_VALUE"""),3693.6)</f>
        <v>3693.6</v>
      </c>
      <c r="J43" s="122"/>
      <c r="K43" s="122"/>
      <c r="L43" s="122"/>
      <c r="M43" s="122"/>
      <c r="N43" s="122"/>
      <c r="O43" s="122"/>
      <c r="P43" s="122"/>
      <c r="Q43" s="122"/>
      <c r="R43" s="122"/>
      <c r="S43" s="122"/>
      <c r="T43" s="122"/>
      <c r="U43" s="122"/>
      <c r="V43" s="122"/>
      <c r="W43" s="122"/>
      <c r="X43" s="122"/>
      <c r="Y43" s="122"/>
      <c r="Z43" s="122"/>
    </row>
    <row r="44" customFormat="false" ht="18.75" hidden="false" customHeight="true" outlineLevel="0" collapsed="false">
      <c r="A44" s="206" t="str">
        <f aca="false">IFERROR(__xludf.dummyfunction("""COMPUTED_VALUE"""),"Araguaina")</f>
        <v>Araguaina</v>
      </c>
      <c r="B44" s="206" t="str">
        <f aca="false">IFERROR(__xludf.dummyfunction("""COMPUTED_VALUE"""),"Araguaina")</f>
        <v>Araguaina</v>
      </c>
      <c r="C44" s="207" t="str">
        <f aca="false">IFERROR(__xludf.dummyfunction("""COMPUTED_VALUE"""),"A.A. C.E. ADEMAR V. FERREIRA SOBRINHO")</f>
        <v>A.A. C.E. ADEMAR V. FERREIRA SOBRINHO</v>
      </c>
      <c r="D44" s="208" t="str">
        <f aca="false">IFERROR(__xludf.dummyfunction("""COMPUTED_VALUE"""),"01143808000190")</f>
        <v>01143808000190</v>
      </c>
      <c r="E44" s="208" t="str">
        <f aca="false">IFERROR(__xludf.dummyfunction("""COMPUTED_VALUE"""),"001")</f>
        <v>001</v>
      </c>
      <c r="F44" s="208" t="str">
        <f aca="false">IFERROR(__xludf.dummyfunction("""COMPUTED_VALUE"""),"0638")</f>
        <v>0638</v>
      </c>
      <c r="G44" s="209" t="str">
        <f aca="false">IFERROR(__xludf.dummyfunction("""COMPUTED_VALUE"""),"0464244")</f>
        <v>0464244</v>
      </c>
      <c r="H44" s="206" t="str">
        <f aca="false">IFERROR(__xludf.dummyfunction("""COMPUTED_VALUE"""),"AEE")</f>
        <v>AEE</v>
      </c>
      <c r="I44" s="210" t="n">
        <f aca="false">IFERROR(__xludf.dummyfunction("""COMPUTED_VALUE"""),307.4)</f>
        <v>307.4</v>
      </c>
      <c r="J44" s="122"/>
      <c r="K44" s="122"/>
      <c r="L44" s="122"/>
      <c r="M44" s="122"/>
      <c r="N44" s="122"/>
      <c r="O44" s="122"/>
      <c r="P44" s="122"/>
      <c r="Q44" s="122"/>
      <c r="R44" s="122"/>
      <c r="S44" s="122"/>
      <c r="T44" s="122"/>
      <c r="U44" s="122"/>
      <c r="V44" s="122"/>
      <c r="W44" s="122"/>
      <c r="X44" s="122"/>
      <c r="Y44" s="122"/>
      <c r="Z44" s="122"/>
    </row>
    <row r="45" customFormat="false" ht="18.75" hidden="false" customHeight="true" outlineLevel="0" collapsed="false">
      <c r="A45" s="206" t="str">
        <f aca="false">IFERROR(__xludf.dummyfunction("""COMPUTED_VALUE"""),"Araguaina")</f>
        <v>Araguaina</v>
      </c>
      <c r="B45" s="206" t="str">
        <f aca="false">IFERROR(__xludf.dummyfunction("""COMPUTED_VALUE"""),"Araguaina")</f>
        <v>Araguaina</v>
      </c>
      <c r="C45" s="207" t="str">
        <f aca="false">IFERROR(__xludf.dummyfunction("""COMPUTED_VALUE"""),"A.A. ESC. EST. DEP.FED.JOSE A. DE ASSIS")</f>
        <v>A.A. ESC. EST. DEP.FED.JOSE A. DE ASSIS</v>
      </c>
      <c r="D45" s="208" t="str">
        <f aca="false">IFERROR(__xludf.dummyfunction("""COMPUTED_VALUE"""),"01186464000105")</f>
        <v>01186464000105</v>
      </c>
      <c r="E45" s="208" t="str">
        <f aca="false">IFERROR(__xludf.dummyfunction("""COMPUTED_VALUE"""),"001")</f>
        <v>001</v>
      </c>
      <c r="F45" s="208" t="str">
        <f aca="false">IFERROR(__xludf.dummyfunction("""COMPUTED_VALUE"""),"0638")</f>
        <v>0638</v>
      </c>
      <c r="G45" s="209" t="str">
        <f aca="false">IFERROR(__xludf.dummyfunction("""COMPUTED_VALUE"""),"465089")</f>
        <v>465089</v>
      </c>
      <c r="H45" s="206" t="str">
        <f aca="false">IFERROR(__xludf.dummyfunction("""COMPUTED_VALUE"""),"ENS FUND PARCIAL")</f>
        <v>ENS FUND PARCIAL</v>
      </c>
      <c r="I45" s="210" t="n">
        <f aca="false">IFERROR(__xludf.dummyfunction("""COMPUTED_VALUE"""),1418.4)</f>
        <v>1418.4</v>
      </c>
      <c r="J45" s="122"/>
      <c r="K45" s="122"/>
      <c r="L45" s="122"/>
      <c r="M45" s="122"/>
      <c r="N45" s="122"/>
      <c r="O45" s="122"/>
      <c r="P45" s="122"/>
      <c r="Q45" s="122"/>
      <c r="R45" s="122"/>
      <c r="S45" s="122"/>
      <c r="T45" s="122"/>
      <c r="U45" s="122"/>
      <c r="V45" s="122"/>
      <c r="W45" s="122"/>
      <c r="X45" s="122"/>
      <c r="Y45" s="122"/>
      <c r="Z45" s="122"/>
    </row>
    <row r="46" customFormat="false" ht="18.75" hidden="false" customHeight="true" outlineLevel="0" collapsed="false">
      <c r="A46" s="206" t="str">
        <f aca="false">IFERROR(__xludf.dummyfunction("""COMPUTED_VALUE"""),"Araguaina")</f>
        <v>Araguaina</v>
      </c>
      <c r="B46" s="206" t="str">
        <f aca="false">IFERROR(__xludf.dummyfunction("""COMPUTED_VALUE"""),"Araguaina")</f>
        <v>Araguaina</v>
      </c>
      <c r="C46" s="207" t="str">
        <f aca="false">IFERROR(__xludf.dummyfunction("""COMPUTED_VALUE"""),"A.A. ESC. EST. DEP.FED.JOSE A. DE ASSIS")</f>
        <v>A.A. ESC. EST. DEP.FED.JOSE A. DE ASSIS</v>
      </c>
      <c r="D46" s="208" t="str">
        <f aca="false">IFERROR(__xludf.dummyfunction("""COMPUTED_VALUE"""),"01186464000105")</f>
        <v>01186464000105</v>
      </c>
      <c r="E46" s="208" t="str">
        <f aca="false">IFERROR(__xludf.dummyfunction("""COMPUTED_VALUE"""),"001")</f>
        <v>001</v>
      </c>
      <c r="F46" s="208" t="str">
        <f aca="false">IFERROR(__xludf.dummyfunction("""COMPUTED_VALUE"""),"0638")</f>
        <v>0638</v>
      </c>
      <c r="G46" s="209" t="str">
        <f aca="false">IFERROR(__xludf.dummyfunction("""COMPUTED_VALUE"""),"465089")</f>
        <v>465089</v>
      </c>
      <c r="H46" s="206" t="str">
        <f aca="false">IFERROR(__xludf.dummyfunction("""COMPUTED_VALUE"""),"AEE")</f>
        <v>AEE</v>
      </c>
      <c r="I46" s="210" t="n">
        <f aca="false">IFERROR(__xludf.dummyfunction("""COMPUTED_VALUE"""),148.4)</f>
        <v>148.4</v>
      </c>
      <c r="J46" s="122"/>
      <c r="K46" s="122"/>
      <c r="L46" s="122"/>
      <c r="M46" s="122"/>
      <c r="N46" s="122"/>
      <c r="O46" s="122"/>
      <c r="P46" s="122"/>
      <c r="Q46" s="122"/>
      <c r="R46" s="122"/>
      <c r="S46" s="122"/>
      <c r="T46" s="122"/>
      <c r="U46" s="122"/>
      <c r="V46" s="122"/>
      <c r="W46" s="122"/>
      <c r="X46" s="122"/>
      <c r="Y46" s="122"/>
      <c r="Z46" s="122"/>
    </row>
    <row r="47" customFormat="false" ht="18.75" hidden="false" customHeight="true" outlineLevel="0" collapsed="false">
      <c r="A47" s="206" t="str">
        <f aca="false">IFERROR(__xludf.dummyfunction("""COMPUTED_VALUE"""),"Araguaina")</f>
        <v>Araguaina</v>
      </c>
      <c r="B47" s="206" t="str">
        <f aca="false">IFERROR(__xludf.dummyfunction("""COMPUTED_VALUE"""),"Araguaina")</f>
        <v>Araguaina</v>
      </c>
      <c r="C47" s="207" t="str">
        <f aca="false">IFERROR(__xludf.dummyfunction("""COMPUTED_VALUE"""),"A.A. ESC. EST. DEP.FED.JOSE A. DE ASSIS")</f>
        <v>A.A. ESC. EST. DEP.FED.JOSE A. DE ASSIS</v>
      </c>
      <c r="D47" s="208" t="str">
        <f aca="false">IFERROR(__xludf.dummyfunction("""COMPUTED_VALUE"""),"01186464000105")</f>
        <v>01186464000105</v>
      </c>
      <c r="E47" s="208" t="str">
        <f aca="false">IFERROR(__xludf.dummyfunction("""COMPUTED_VALUE"""),"001")</f>
        <v>001</v>
      </c>
      <c r="F47" s="208" t="str">
        <f aca="false">IFERROR(__xludf.dummyfunction("""COMPUTED_VALUE"""),"0638")</f>
        <v>0638</v>
      </c>
      <c r="G47" s="209" t="str">
        <f aca="false">IFERROR(__xludf.dummyfunction("""COMPUTED_VALUE"""),"465089")</f>
        <v>465089</v>
      </c>
      <c r="H47" s="206" t="str">
        <f aca="false">IFERROR(__xludf.dummyfunction("""COMPUTED_VALUE"""),"ENSINO MEDIO PARCIAL")</f>
        <v>ENSINO MEDIO PARCIAL</v>
      </c>
      <c r="I47" s="210" t="n">
        <f aca="false">IFERROR(__xludf.dummyfunction("""COMPUTED_VALUE"""),3146.4)</f>
        <v>3146.4</v>
      </c>
      <c r="J47" s="122"/>
      <c r="K47" s="122"/>
      <c r="L47" s="122"/>
      <c r="M47" s="122"/>
      <c r="N47" s="122"/>
      <c r="O47" s="122"/>
      <c r="P47" s="122"/>
      <c r="Q47" s="122"/>
      <c r="R47" s="122"/>
      <c r="S47" s="122"/>
      <c r="T47" s="122"/>
      <c r="U47" s="122"/>
      <c r="V47" s="122"/>
      <c r="W47" s="122"/>
      <c r="X47" s="122"/>
      <c r="Y47" s="122"/>
      <c r="Z47" s="122"/>
    </row>
    <row r="48" customFormat="false" ht="18.75" hidden="false" customHeight="true" outlineLevel="0" collapsed="false">
      <c r="A48" s="206" t="str">
        <f aca="false">IFERROR(__xludf.dummyfunction("""COMPUTED_VALUE"""),"Araguaina")</f>
        <v>Araguaina</v>
      </c>
      <c r="B48" s="206" t="str">
        <f aca="false">IFERROR(__xludf.dummyfunction("""COMPUTED_VALUE"""),"Araguaina")</f>
        <v>Araguaina</v>
      </c>
      <c r="C48" s="207" t="str">
        <f aca="false">IFERROR(__xludf.dummyfunction("""COMPUTED_VALUE"""),"A.A. ESC. EST.WELDER M.ABREU SALES")</f>
        <v>A.A. ESC. EST.WELDER M.ABREU SALES</v>
      </c>
      <c r="D48" s="208" t="str">
        <f aca="false">IFERROR(__xludf.dummyfunction("""COMPUTED_VALUE"""),"01190182000173")</f>
        <v>01190182000173</v>
      </c>
      <c r="E48" s="208" t="str">
        <f aca="false">IFERROR(__xludf.dummyfunction("""COMPUTED_VALUE"""),"001")</f>
        <v>001</v>
      </c>
      <c r="F48" s="208" t="str">
        <f aca="false">IFERROR(__xludf.dummyfunction("""COMPUTED_VALUE"""),"0638")</f>
        <v>0638</v>
      </c>
      <c r="G48" s="209" t="str">
        <f aca="false">IFERROR(__xludf.dummyfunction("""COMPUTED_VALUE"""),"0465054")</f>
        <v>0465054</v>
      </c>
      <c r="H48" s="206" t="str">
        <f aca="false">IFERROR(__xludf.dummyfunction("""COMPUTED_VALUE"""),"ENS FUND PARCIAL")</f>
        <v>ENS FUND PARCIAL</v>
      </c>
      <c r="I48" s="210" t="n">
        <f aca="false">IFERROR(__xludf.dummyfunction("""COMPUTED_VALUE"""),3808.8)</f>
        <v>3808.8</v>
      </c>
      <c r="J48" s="122"/>
      <c r="K48" s="122"/>
      <c r="L48" s="122"/>
      <c r="M48" s="122"/>
      <c r="N48" s="122"/>
      <c r="O48" s="122"/>
      <c r="P48" s="122"/>
      <c r="Q48" s="122"/>
      <c r="R48" s="122"/>
      <c r="S48" s="122"/>
      <c r="T48" s="122"/>
      <c r="U48" s="122"/>
      <c r="V48" s="122"/>
      <c r="W48" s="122"/>
      <c r="X48" s="122"/>
      <c r="Y48" s="122"/>
      <c r="Z48" s="122"/>
    </row>
    <row r="49" customFormat="false" ht="18.75" hidden="false" customHeight="true" outlineLevel="0" collapsed="false">
      <c r="A49" s="206" t="str">
        <f aca="false">IFERROR(__xludf.dummyfunction("""COMPUTED_VALUE"""),"Araguaina")</f>
        <v>Araguaina</v>
      </c>
      <c r="B49" s="206" t="str">
        <f aca="false">IFERROR(__xludf.dummyfunction("""COMPUTED_VALUE"""),"Araguaina")</f>
        <v>Araguaina</v>
      </c>
      <c r="C49" s="207" t="str">
        <f aca="false">IFERROR(__xludf.dummyfunction("""COMPUTED_VALUE"""),"A.A. ESC. EST.WELDER M.ABREU SALES")</f>
        <v>A.A. ESC. EST.WELDER M.ABREU SALES</v>
      </c>
      <c r="D49" s="208" t="str">
        <f aca="false">IFERROR(__xludf.dummyfunction("""COMPUTED_VALUE"""),"01190182000173")</f>
        <v>01190182000173</v>
      </c>
      <c r="E49" s="208" t="str">
        <f aca="false">IFERROR(__xludf.dummyfunction("""COMPUTED_VALUE"""),"001")</f>
        <v>001</v>
      </c>
      <c r="F49" s="208" t="str">
        <f aca="false">IFERROR(__xludf.dummyfunction("""COMPUTED_VALUE"""),"0638")</f>
        <v>0638</v>
      </c>
      <c r="G49" s="209" t="str">
        <f aca="false">IFERROR(__xludf.dummyfunction("""COMPUTED_VALUE"""),"0465054")</f>
        <v>0465054</v>
      </c>
      <c r="H49" s="206" t="str">
        <f aca="false">IFERROR(__xludf.dummyfunction("""COMPUTED_VALUE"""),"AEE")</f>
        <v>AEE</v>
      </c>
      <c r="I49" s="210" t="n">
        <f aca="false">IFERROR(__xludf.dummyfunction("""COMPUTED_VALUE"""),148.4)</f>
        <v>148.4</v>
      </c>
      <c r="J49" s="122"/>
      <c r="K49" s="122"/>
      <c r="L49" s="122"/>
      <c r="M49" s="122"/>
      <c r="N49" s="122"/>
      <c r="O49" s="122"/>
      <c r="P49" s="122"/>
      <c r="Q49" s="122"/>
      <c r="R49" s="122"/>
      <c r="S49" s="122"/>
      <c r="T49" s="122"/>
      <c r="U49" s="122"/>
      <c r="V49" s="122"/>
      <c r="W49" s="122"/>
      <c r="X49" s="122"/>
      <c r="Y49" s="122"/>
      <c r="Z49" s="122"/>
    </row>
    <row r="50" customFormat="false" ht="18.75" hidden="false" customHeight="true" outlineLevel="0" collapsed="false">
      <c r="A50" s="206" t="str">
        <f aca="false">IFERROR(__xludf.dummyfunction("""COMPUTED_VALUE"""),"Araguaina")</f>
        <v>Araguaina</v>
      </c>
      <c r="B50" s="206" t="str">
        <f aca="false">IFERROR(__xludf.dummyfunction("""COMPUTED_VALUE"""),"Araguaina")</f>
        <v>Araguaina</v>
      </c>
      <c r="C50" s="207" t="str">
        <f aca="false">IFERROR(__xludf.dummyfunction("""COMPUTED_VALUE"""),"A.A. ESC. E.NORTE GOIANO DE ARAGUAINA")</f>
        <v>A.A. ESC. E.NORTE GOIANO DE ARAGUAINA</v>
      </c>
      <c r="D50" s="208" t="str">
        <f aca="false">IFERROR(__xludf.dummyfunction("""COMPUTED_VALUE"""),"01195483000190")</f>
        <v>01195483000190</v>
      </c>
      <c r="E50" s="208" t="str">
        <f aca="false">IFERROR(__xludf.dummyfunction("""COMPUTED_VALUE"""),"001")</f>
        <v>001</v>
      </c>
      <c r="F50" s="208" t="str">
        <f aca="false">IFERROR(__xludf.dummyfunction("""COMPUTED_VALUE"""),"0638")</f>
        <v>0638</v>
      </c>
      <c r="G50" s="209" t="str">
        <f aca="false">IFERROR(__xludf.dummyfunction("""COMPUTED_VALUE"""),"0464724")</f>
        <v>0464724</v>
      </c>
      <c r="H50" s="206" t="str">
        <f aca="false">IFERROR(__xludf.dummyfunction("""COMPUTED_VALUE"""),"ENS FUND PARCIAL")</f>
        <v>ENS FUND PARCIAL</v>
      </c>
      <c r="I50" s="210" t="n">
        <f aca="false">IFERROR(__xludf.dummyfunction("""COMPUTED_VALUE"""),1807.2)</f>
        <v>1807.2</v>
      </c>
      <c r="J50" s="122"/>
      <c r="K50" s="122"/>
      <c r="L50" s="122"/>
      <c r="M50" s="122"/>
      <c r="N50" s="122"/>
      <c r="O50" s="122"/>
      <c r="P50" s="122"/>
      <c r="Q50" s="122"/>
      <c r="R50" s="122"/>
      <c r="S50" s="122"/>
      <c r="T50" s="122"/>
      <c r="U50" s="122"/>
      <c r="V50" s="122"/>
      <c r="W50" s="122"/>
      <c r="X50" s="122"/>
      <c r="Y50" s="122"/>
      <c r="Z50" s="122"/>
    </row>
    <row r="51" customFormat="false" ht="18.75" hidden="false" customHeight="true" outlineLevel="0" collapsed="false">
      <c r="A51" s="206" t="str">
        <f aca="false">IFERROR(__xludf.dummyfunction("""COMPUTED_VALUE"""),"Araguaina")</f>
        <v>Araguaina</v>
      </c>
      <c r="B51" s="206" t="str">
        <f aca="false">IFERROR(__xludf.dummyfunction("""COMPUTED_VALUE"""),"Araguaina")</f>
        <v>Araguaina</v>
      </c>
      <c r="C51" s="207" t="str">
        <f aca="false">IFERROR(__xludf.dummyfunction("""COMPUTED_VALUE"""),"A.A. ESC. E.NORTE GOIANO DE ARAGUAINA")</f>
        <v>A.A. ESC. E.NORTE GOIANO DE ARAGUAINA</v>
      </c>
      <c r="D51" s="208" t="str">
        <f aca="false">IFERROR(__xludf.dummyfunction("""COMPUTED_VALUE"""),"01195483000190")</f>
        <v>01195483000190</v>
      </c>
      <c r="E51" s="208" t="str">
        <f aca="false">IFERROR(__xludf.dummyfunction("""COMPUTED_VALUE"""),"001")</f>
        <v>001</v>
      </c>
      <c r="F51" s="208" t="str">
        <f aca="false">IFERROR(__xludf.dummyfunction("""COMPUTED_VALUE"""),"0638")</f>
        <v>0638</v>
      </c>
      <c r="G51" s="209" t="str">
        <f aca="false">IFERROR(__xludf.dummyfunction("""COMPUTED_VALUE"""),"0464724")</f>
        <v>0464724</v>
      </c>
      <c r="H51" s="206" t="str">
        <f aca="false">IFERROR(__xludf.dummyfunction("""COMPUTED_VALUE"""),"AEE")</f>
        <v>AEE</v>
      </c>
      <c r="I51" s="210" t="n">
        <f aca="false">IFERROR(__xludf.dummyfunction("""COMPUTED_VALUE"""),116.6)</f>
        <v>116.6</v>
      </c>
      <c r="J51" s="122"/>
      <c r="K51" s="122"/>
      <c r="L51" s="122"/>
      <c r="M51" s="122"/>
      <c r="N51" s="122"/>
      <c r="O51" s="122"/>
      <c r="P51" s="122"/>
      <c r="Q51" s="122"/>
      <c r="R51" s="122"/>
      <c r="S51" s="122"/>
      <c r="T51" s="122"/>
      <c r="U51" s="122"/>
      <c r="V51" s="122"/>
      <c r="W51" s="122"/>
      <c r="X51" s="122"/>
      <c r="Y51" s="122"/>
      <c r="Z51" s="122"/>
    </row>
    <row r="52" customFormat="false" ht="18.75" hidden="false" customHeight="true" outlineLevel="0" collapsed="false">
      <c r="A52" s="206" t="str">
        <f aca="false">IFERROR(__xludf.dummyfunction("""COMPUTED_VALUE"""),"Araguaina")</f>
        <v>Araguaina</v>
      </c>
      <c r="B52" s="206" t="str">
        <f aca="false">IFERROR(__xludf.dummyfunction("""COMPUTED_VALUE"""),"Araguaina")</f>
        <v>Araguaina</v>
      </c>
      <c r="C52" s="207" t="str">
        <f aca="false">IFERROR(__xludf.dummyfunction("""COMPUTED_VALUE"""),"A.A. ESCOLA EST.PROF.ALFREDO NASSER")</f>
        <v>A.A. ESCOLA EST.PROF.ALFREDO NASSER</v>
      </c>
      <c r="D52" s="208" t="str">
        <f aca="false">IFERROR(__xludf.dummyfunction("""COMPUTED_VALUE"""),"01223632000187")</f>
        <v>01223632000187</v>
      </c>
      <c r="E52" s="208" t="str">
        <f aca="false">IFERROR(__xludf.dummyfunction("""COMPUTED_VALUE"""),"001")</f>
        <v>001</v>
      </c>
      <c r="F52" s="208" t="str">
        <f aca="false">IFERROR(__xludf.dummyfunction("""COMPUTED_VALUE"""),"0638")</f>
        <v>0638</v>
      </c>
      <c r="G52" s="209" t="str">
        <f aca="false">IFERROR(__xludf.dummyfunction("""COMPUTED_VALUE"""),"0465135")</f>
        <v>0465135</v>
      </c>
      <c r="H52" s="206" t="str">
        <f aca="false">IFERROR(__xludf.dummyfunction("""COMPUTED_VALUE"""),"ENS FUND PARCIAL")</f>
        <v>ENS FUND PARCIAL</v>
      </c>
      <c r="I52" s="210" t="n">
        <f aca="false">IFERROR(__xludf.dummyfunction("""COMPUTED_VALUE"""),4867.2)</f>
        <v>4867.2</v>
      </c>
      <c r="J52" s="122"/>
      <c r="K52" s="122"/>
      <c r="L52" s="122"/>
      <c r="M52" s="122"/>
      <c r="N52" s="122"/>
      <c r="O52" s="122"/>
      <c r="P52" s="122"/>
      <c r="Q52" s="122"/>
      <c r="R52" s="122"/>
      <c r="S52" s="122"/>
      <c r="T52" s="122"/>
      <c r="U52" s="122"/>
      <c r="V52" s="122"/>
      <c r="W52" s="122"/>
      <c r="X52" s="122"/>
      <c r="Y52" s="122"/>
      <c r="Z52" s="122"/>
    </row>
    <row r="53" customFormat="false" ht="18.75" hidden="false" customHeight="true" outlineLevel="0" collapsed="false">
      <c r="A53" s="206" t="str">
        <f aca="false">IFERROR(__xludf.dummyfunction("""COMPUTED_VALUE"""),"Araguaina")</f>
        <v>Araguaina</v>
      </c>
      <c r="B53" s="206" t="str">
        <f aca="false">IFERROR(__xludf.dummyfunction("""COMPUTED_VALUE"""),"Araguaina")</f>
        <v>Araguaina</v>
      </c>
      <c r="C53" s="207" t="str">
        <f aca="false">IFERROR(__xludf.dummyfunction("""COMPUTED_VALUE"""),"A.A. COL. ESTADUAL GUILHERME DOURADO")</f>
        <v>A.A. COL. ESTADUAL GUILHERME DOURADO</v>
      </c>
      <c r="D53" s="208" t="str">
        <f aca="false">IFERROR(__xludf.dummyfunction("""COMPUTED_VALUE"""),"01257074000170")</f>
        <v>01257074000170</v>
      </c>
      <c r="E53" s="208" t="str">
        <f aca="false">IFERROR(__xludf.dummyfunction("""COMPUTED_VALUE"""),"001")</f>
        <v>001</v>
      </c>
      <c r="F53" s="208" t="str">
        <f aca="false">IFERROR(__xludf.dummyfunction("""COMPUTED_VALUE"""),"0638")</f>
        <v>0638</v>
      </c>
      <c r="G53" s="209" t="str">
        <f aca="false">IFERROR(__xludf.dummyfunction("""COMPUTED_VALUE"""),"0068659")</f>
        <v>0068659</v>
      </c>
      <c r="H53" s="206" t="str">
        <f aca="false">IFERROR(__xludf.dummyfunction("""COMPUTED_VALUE"""),"ENS FUND PARCIAL")</f>
        <v>ENS FUND PARCIAL</v>
      </c>
      <c r="I53" s="210" t="n">
        <f aca="false">IFERROR(__xludf.dummyfunction("""COMPUTED_VALUE"""),482.4)</f>
        <v>482.4</v>
      </c>
      <c r="J53" s="122"/>
      <c r="K53" s="122"/>
      <c r="L53" s="122"/>
      <c r="M53" s="122"/>
      <c r="N53" s="122"/>
      <c r="O53" s="122"/>
      <c r="P53" s="122"/>
      <c r="Q53" s="122"/>
      <c r="R53" s="122"/>
      <c r="S53" s="122"/>
      <c r="T53" s="122"/>
      <c r="U53" s="122"/>
      <c r="V53" s="122"/>
      <c r="W53" s="122"/>
      <c r="X53" s="122"/>
      <c r="Y53" s="122"/>
      <c r="Z53" s="122"/>
    </row>
    <row r="54" customFormat="false" ht="18.75" hidden="false" customHeight="true" outlineLevel="0" collapsed="false">
      <c r="A54" s="206" t="str">
        <f aca="false">IFERROR(__xludf.dummyfunction("""COMPUTED_VALUE"""),"Araguaina")</f>
        <v>Araguaina</v>
      </c>
      <c r="B54" s="206" t="str">
        <f aca="false">IFERROR(__xludf.dummyfunction("""COMPUTED_VALUE"""),"Araguaina")</f>
        <v>Araguaina</v>
      </c>
      <c r="C54" s="207" t="str">
        <f aca="false">IFERROR(__xludf.dummyfunction("""COMPUTED_VALUE"""),"A.A. COL. ESTADUAL GUILHERME DOURADO")</f>
        <v>A.A. COL. ESTADUAL GUILHERME DOURADO</v>
      </c>
      <c r="D54" s="208" t="str">
        <f aca="false">IFERROR(__xludf.dummyfunction("""COMPUTED_VALUE"""),"01257074000170")</f>
        <v>01257074000170</v>
      </c>
      <c r="E54" s="208" t="str">
        <f aca="false">IFERROR(__xludf.dummyfunction("""COMPUTED_VALUE"""),"001")</f>
        <v>001</v>
      </c>
      <c r="F54" s="208" t="str">
        <f aca="false">IFERROR(__xludf.dummyfunction("""COMPUTED_VALUE"""),"0638")</f>
        <v>0638</v>
      </c>
      <c r="G54" s="209" t="str">
        <f aca="false">IFERROR(__xludf.dummyfunction("""COMPUTED_VALUE"""),"0068659")</f>
        <v>0068659</v>
      </c>
      <c r="H54" s="206" t="str">
        <f aca="false">IFERROR(__xludf.dummyfunction("""COMPUTED_VALUE"""),"AEE")</f>
        <v>AEE</v>
      </c>
      <c r="I54" s="210" t="n">
        <f aca="false">IFERROR(__xludf.dummyfunction("""COMPUTED_VALUE"""),265)</f>
        <v>265</v>
      </c>
      <c r="J54" s="122"/>
      <c r="K54" s="122"/>
      <c r="L54" s="122"/>
      <c r="M54" s="122"/>
      <c r="N54" s="122"/>
      <c r="O54" s="122"/>
      <c r="P54" s="122"/>
      <c r="Q54" s="122"/>
      <c r="R54" s="122"/>
      <c r="S54" s="122"/>
      <c r="T54" s="122"/>
      <c r="U54" s="122"/>
      <c r="V54" s="122"/>
      <c r="W54" s="122"/>
      <c r="X54" s="122"/>
      <c r="Y54" s="122"/>
      <c r="Z54" s="122"/>
    </row>
    <row r="55" customFormat="false" ht="18.75" hidden="false" customHeight="true" outlineLevel="0" collapsed="false">
      <c r="A55" s="206" t="str">
        <f aca="false">IFERROR(__xludf.dummyfunction("""COMPUTED_VALUE"""),"Araguaina")</f>
        <v>Araguaina</v>
      </c>
      <c r="B55" s="206" t="str">
        <f aca="false">IFERROR(__xludf.dummyfunction("""COMPUTED_VALUE"""),"Araguaina")</f>
        <v>Araguaina</v>
      </c>
      <c r="C55" s="207" t="str">
        <f aca="false">IFERROR(__xludf.dummyfunction("""COMPUTED_VALUE"""),"A.A. COL. ESTADUAL GUILHERME DOURADO")</f>
        <v>A.A. COL. ESTADUAL GUILHERME DOURADO</v>
      </c>
      <c r="D55" s="208" t="str">
        <f aca="false">IFERROR(__xludf.dummyfunction("""COMPUTED_VALUE"""),"01257074000170")</f>
        <v>01257074000170</v>
      </c>
      <c r="E55" s="208" t="str">
        <f aca="false">IFERROR(__xludf.dummyfunction("""COMPUTED_VALUE"""),"001")</f>
        <v>001</v>
      </c>
      <c r="F55" s="208" t="str">
        <f aca="false">IFERROR(__xludf.dummyfunction("""COMPUTED_VALUE"""),"0638")</f>
        <v>0638</v>
      </c>
      <c r="G55" s="209" t="str">
        <f aca="false">IFERROR(__xludf.dummyfunction("""COMPUTED_VALUE"""),"0068659")</f>
        <v>0068659</v>
      </c>
      <c r="H55" s="206" t="str">
        <f aca="false">IFERROR(__xludf.dummyfunction("""COMPUTED_VALUE"""),"ENSINO MEDIO PARCIAL")</f>
        <v>ENSINO MEDIO PARCIAL</v>
      </c>
      <c r="I55" s="210" t="n">
        <f aca="false">IFERROR(__xludf.dummyfunction("""COMPUTED_VALUE"""),10180.8)</f>
        <v>10180.8</v>
      </c>
      <c r="J55" s="122"/>
      <c r="K55" s="122"/>
      <c r="L55" s="122"/>
      <c r="M55" s="122"/>
      <c r="N55" s="122"/>
      <c r="O55" s="122"/>
      <c r="P55" s="122"/>
      <c r="Q55" s="122"/>
      <c r="R55" s="122"/>
      <c r="S55" s="122"/>
      <c r="T55" s="122"/>
      <c r="U55" s="122"/>
      <c r="V55" s="122"/>
      <c r="W55" s="122"/>
      <c r="X55" s="122"/>
      <c r="Y55" s="122"/>
      <c r="Z55" s="122"/>
    </row>
    <row r="56" customFormat="false" ht="18.75" hidden="false" customHeight="true" outlineLevel="0" collapsed="false">
      <c r="A56" s="206" t="str">
        <f aca="false">IFERROR(__xludf.dummyfunction("""COMPUTED_VALUE"""),"Araguaina")</f>
        <v>Araguaina</v>
      </c>
      <c r="B56" s="206" t="str">
        <f aca="false">IFERROR(__xludf.dummyfunction("""COMPUTED_VALUE"""),"Araguaina")</f>
        <v>Araguaina</v>
      </c>
      <c r="C56" s="207" t="str">
        <f aca="false">IFERROR(__xludf.dummyfunction("""COMPUTED_VALUE"""),"A. APOIO ESCOLA EST. CAMPOS BRASIL")</f>
        <v>A. APOIO ESCOLA EST. CAMPOS BRASIL</v>
      </c>
      <c r="D56" s="208" t="str">
        <f aca="false">IFERROR(__xludf.dummyfunction("""COMPUTED_VALUE"""),"01291177000157")</f>
        <v>01291177000157</v>
      </c>
      <c r="E56" s="208" t="str">
        <f aca="false">IFERROR(__xludf.dummyfunction("""COMPUTED_VALUE"""),"001")</f>
        <v>001</v>
      </c>
      <c r="F56" s="208" t="str">
        <f aca="false">IFERROR(__xludf.dummyfunction("""COMPUTED_VALUE"""),"0638")</f>
        <v>0638</v>
      </c>
      <c r="G56" s="209" t="str">
        <f aca="false">IFERROR(__xludf.dummyfunction("""COMPUTED_VALUE"""),"466093")</f>
        <v>466093</v>
      </c>
      <c r="H56" s="206" t="str">
        <f aca="false">IFERROR(__xludf.dummyfunction("""COMPUTED_VALUE"""),"ENS FUND PARCIAL")</f>
        <v>ENS FUND PARCIAL</v>
      </c>
      <c r="I56" s="210" t="n">
        <f aca="false">IFERROR(__xludf.dummyfunction("""COMPUTED_VALUE"""),3780)</f>
        <v>3780</v>
      </c>
      <c r="J56" s="122"/>
      <c r="K56" s="122"/>
      <c r="L56" s="122"/>
      <c r="M56" s="122"/>
      <c r="N56" s="122"/>
      <c r="O56" s="122"/>
      <c r="P56" s="122"/>
      <c r="Q56" s="122"/>
      <c r="R56" s="122"/>
      <c r="S56" s="122"/>
      <c r="T56" s="122"/>
      <c r="U56" s="122"/>
      <c r="V56" s="122"/>
      <c r="W56" s="122"/>
      <c r="X56" s="122"/>
      <c r="Y56" s="122"/>
      <c r="Z56" s="122"/>
    </row>
    <row r="57" customFormat="false" ht="18.75" hidden="false" customHeight="true" outlineLevel="0" collapsed="false">
      <c r="A57" s="206" t="str">
        <f aca="false">IFERROR(__xludf.dummyfunction("""COMPUTED_VALUE"""),"Araguaina")</f>
        <v>Araguaina</v>
      </c>
      <c r="B57" s="206" t="str">
        <f aca="false">IFERROR(__xludf.dummyfunction("""COMPUTED_VALUE"""),"Araguaina")</f>
        <v>Araguaina</v>
      </c>
      <c r="C57" s="207" t="str">
        <f aca="false">IFERROR(__xludf.dummyfunction("""COMPUTED_VALUE"""),"A. APOIO ESCOLA EST. CAMPOS BRASIL")</f>
        <v>A. APOIO ESCOLA EST. CAMPOS BRASIL</v>
      </c>
      <c r="D57" s="208" t="str">
        <f aca="false">IFERROR(__xludf.dummyfunction("""COMPUTED_VALUE"""),"01291177000157")</f>
        <v>01291177000157</v>
      </c>
      <c r="E57" s="208" t="str">
        <f aca="false">IFERROR(__xludf.dummyfunction("""COMPUTED_VALUE"""),"001")</f>
        <v>001</v>
      </c>
      <c r="F57" s="208" t="str">
        <f aca="false">IFERROR(__xludf.dummyfunction("""COMPUTED_VALUE"""),"0638")</f>
        <v>0638</v>
      </c>
      <c r="G57" s="209" t="str">
        <f aca="false">IFERROR(__xludf.dummyfunction("""COMPUTED_VALUE"""),"466093")</f>
        <v>466093</v>
      </c>
      <c r="H57" s="206" t="str">
        <f aca="false">IFERROR(__xludf.dummyfunction("""COMPUTED_VALUE"""),"AEE")</f>
        <v>AEE</v>
      </c>
      <c r="I57" s="210" t="n">
        <f aca="false">IFERROR(__xludf.dummyfunction("""COMPUTED_VALUE"""),434.599999999999)</f>
        <v>434.599999999999</v>
      </c>
      <c r="J57" s="122"/>
      <c r="K57" s="122"/>
      <c r="L57" s="122"/>
      <c r="M57" s="122"/>
      <c r="N57" s="122"/>
      <c r="O57" s="122"/>
      <c r="P57" s="122"/>
      <c r="Q57" s="122"/>
      <c r="R57" s="122"/>
      <c r="S57" s="122"/>
      <c r="T57" s="122"/>
      <c r="U57" s="122"/>
      <c r="V57" s="122"/>
      <c r="W57" s="122"/>
      <c r="X57" s="122"/>
      <c r="Y57" s="122"/>
      <c r="Z57" s="122"/>
    </row>
    <row r="58" customFormat="false" ht="18.75" hidden="false" customHeight="true" outlineLevel="0" collapsed="false">
      <c r="A58" s="206" t="str">
        <f aca="false">IFERROR(__xludf.dummyfunction("""COMPUTED_VALUE"""),"Araguaina")</f>
        <v>Araguaina</v>
      </c>
      <c r="B58" s="206" t="str">
        <f aca="false">IFERROR(__xludf.dummyfunction("""COMPUTED_VALUE"""),"Araguaina")</f>
        <v>Araguaina</v>
      </c>
      <c r="C58" s="207" t="str">
        <f aca="false">IFERROR(__xludf.dummyfunction("""COMPUTED_VALUE"""),"A. APOIO ESCOLA EST. CAMPOS BRASIL")</f>
        <v>A. APOIO ESCOLA EST. CAMPOS BRASIL</v>
      </c>
      <c r="D58" s="208" t="str">
        <f aca="false">IFERROR(__xludf.dummyfunction("""COMPUTED_VALUE"""),"01291177000157")</f>
        <v>01291177000157</v>
      </c>
      <c r="E58" s="208" t="str">
        <f aca="false">IFERROR(__xludf.dummyfunction("""COMPUTED_VALUE"""),"001")</f>
        <v>001</v>
      </c>
      <c r="F58" s="208" t="str">
        <f aca="false">IFERROR(__xludf.dummyfunction("""COMPUTED_VALUE"""),"0638")</f>
        <v>0638</v>
      </c>
      <c r="G58" s="209" t="str">
        <f aca="false">IFERROR(__xludf.dummyfunction("""COMPUTED_VALUE"""),"466093")</f>
        <v>466093</v>
      </c>
      <c r="H58" s="206" t="str">
        <f aca="false">IFERROR(__xludf.dummyfunction("""COMPUTED_VALUE"""),"ENSINO MEDIO PARCIAL")</f>
        <v>ENSINO MEDIO PARCIAL</v>
      </c>
      <c r="I58" s="210" t="n">
        <f aca="false">IFERROR(__xludf.dummyfunction("""COMPUTED_VALUE"""),3852)</f>
        <v>3852</v>
      </c>
      <c r="J58" s="122"/>
      <c r="K58" s="122"/>
      <c r="L58" s="122"/>
      <c r="M58" s="122"/>
      <c r="N58" s="122"/>
      <c r="O58" s="122"/>
      <c r="P58" s="122"/>
      <c r="Q58" s="122"/>
      <c r="R58" s="122"/>
      <c r="S58" s="122"/>
      <c r="T58" s="122"/>
      <c r="U58" s="122"/>
      <c r="V58" s="122"/>
      <c r="W58" s="122"/>
      <c r="X58" s="122"/>
      <c r="Y58" s="122"/>
      <c r="Z58" s="122"/>
    </row>
    <row r="59" customFormat="false" ht="18.75" hidden="false" customHeight="true" outlineLevel="0" collapsed="false">
      <c r="A59" s="206" t="str">
        <f aca="false">IFERROR(__xludf.dummyfunction("""COMPUTED_VALUE"""),"Araguaina")</f>
        <v>Araguaina</v>
      </c>
      <c r="B59" s="206" t="str">
        <f aca="false">IFERROR(__xludf.dummyfunction("""COMPUTED_VALUE"""),"Araguaina")</f>
        <v>Araguaina</v>
      </c>
      <c r="C59" s="207" t="str">
        <f aca="false">IFERROR(__xludf.dummyfunction("""COMPUTED_VALUE"""),"A.APOIO COL. ESTADUAL JORGE AMADO")</f>
        <v>A.APOIO COL. ESTADUAL JORGE AMADO</v>
      </c>
      <c r="D59" s="208" t="str">
        <f aca="false">IFERROR(__xludf.dummyfunction("""COMPUTED_VALUE"""),"01291218000105")</f>
        <v>01291218000105</v>
      </c>
      <c r="E59" s="208" t="str">
        <f aca="false">IFERROR(__xludf.dummyfunction("""COMPUTED_VALUE"""),"001")</f>
        <v>001</v>
      </c>
      <c r="F59" s="208" t="str">
        <f aca="false">IFERROR(__xludf.dummyfunction("""COMPUTED_VALUE"""),"0638")</f>
        <v>0638</v>
      </c>
      <c r="G59" s="209" t="str">
        <f aca="false">IFERROR(__xludf.dummyfunction("""COMPUTED_VALUE"""),"0467006")</f>
        <v>0467006</v>
      </c>
      <c r="H59" s="206" t="str">
        <f aca="false">IFERROR(__xludf.dummyfunction("""COMPUTED_VALUE"""),"ENS FUND PARCIAL")</f>
        <v>ENS FUND PARCIAL</v>
      </c>
      <c r="I59" s="210" t="n">
        <f aca="false">IFERROR(__xludf.dummyfunction("""COMPUTED_VALUE"""),1504.8)</f>
        <v>1504.8</v>
      </c>
      <c r="J59" s="122"/>
      <c r="K59" s="122"/>
      <c r="L59" s="122"/>
      <c r="M59" s="122"/>
      <c r="N59" s="122"/>
      <c r="O59" s="122"/>
      <c r="P59" s="122"/>
      <c r="Q59" s="122"/>
      <c r="R59" s="122"/>
      <c r="S59" s="122"/>
      <c r="T59" s="122"/>
      <c r="U59" s="122"/>
      <c r="V59" s="122"/>
      <c r="W59" s="122"/>
      <c r="X59" s="122"/>
      <c r="Y59" s="122"/>
      <c r="Z59" s="122"/>
    </row>
    <row r="60" customFormat="false" ht="18.75" hidden="false" customHeight="true" outlineLevel="0" collapsed="false">
      <c r="A60" s="206" t="str">
        <f aca="false">IFERROR(__xludf.dummyfunction("""COMPUTED_VALUE"""),"Araguaina")</f>
        <v>Araguaina</v>
      </c>
      <c r="B60" s="206" t="str">
        <f aca="false">IFERROR(__xludf.dummyfunction("""COMPUTED_VALUE"""),"Araguaina")</f>
        <v>Araguaina</v>
      </c>
      <c r="C60" s="207" t="str">
        <f aca="false">IFERROR(__xludf.dummyfunction("""COMPUTED_VALUE"""),"A.APOIO COL. ESTADUAL JORGE AMADO")</f>
        <v>A.APOIO COL. ESTADUAL JORGE AMADO</v>
      </c>
      <c r="D60" s="208" t="str">
        <f aca="false">IFERROR(__xludf.dummyfunction("""COMPUTED_VALUE"""),"01291218000105")</f>
        <v>01291218000105</v>
      </c>
      <c r="E60" s="208" t="str">
        <f aca="false">IFERROR(__xludf.dummyfunction("""COMPUTED_VALUE"""),"001")</f>
        <v>001</v>
      </c>
      <c r="F60" s="208" t="str">
        <f aca="false">IFERROR(__xludf.dummyfunction("""COMPUTED_VALUE"""),"0638")</f>
        <v>0638</v>
      </c>
      <c r="G60" s="209" t="str">
        <f aca="false">IFERROR(__xludf.dummyfunction("""COMPUTED_VALUE"""),"0467006")</f>
        <v>0467006</v>
      </c>
      <c r="H60" s="206" t="str">
        <f aca="false">IFERROR(__xludf.dummyfunction("""COMPUTED_VALUE"""),"AEE")</f>
        <v>AEE</v>
      </c>
      <c r="I60" s="210" t="n">
        <f aca="false">IFERROR(__xludf.dummyfunction("""COMPUTED_VALUE"""),127.199999999999)</f>
        <v>127.199999999999</v>
      </c>
      <c r="J60" s="122"/>
      <c r="K60" s="122"/>
      <c r="L60" s="122"/>
      <c r="M60" s="122"/>
      <c r="N60" s="122"/>
      <c r="O60" s="122"/>
      <c r="P60" s="122"/>
      <c r="Q60" s="122"/>
      <c r="R60" s="122"/>
      <c r="S60" s="122"/>
      <c r="T60" s="122"/>
      <c r="U60" s="122"/>
      <c r="V60" s="122"/>
      <c r="W60" s="122"/>
      <c r="X60" s="122"/>
      <c r="Y60" s="122"/>
      <c r="Z60" s="122"/>
    </row>
    <row r="61" customFormat="false" ht="18.75" hidden="false" customHeight="true" outlineLevel="0" collapsed="false">
      <c r="A61" s="206" t="str">
        <f aca="false">IFERROR(__xludf.dummyfunction("""COMPUTED_VALUE"""),"Araguaina")</f>
        <v>Araguaina</v>
      </c>
      <c r="B61" s="206" t="str">
        <f aca="false">IFERROR(__xludf.dummyfunction("""COMPUTED_VALUE"""),"Araguaina")</f>
        <v>Araguaina</v>
      </c>
      <c r="C61" s="207" t="str">
        <f aca="false">IFERROR(__xludf.dummyfunction("""COMPUTED_VALUE"""),"A.APOIO COL. ESTADUAL JORGE AMADO")</f>
        <v>A.APOIO COL. ESTADUAL JORGE AMADO</v>
      </c>
      <c r="D61" s="208" t="str">
        <f aca="false">IFERROR(__xludf.dummyfunction("""COMPUTED_VALUE"""),"01291218000105")</f>
        <v>01291218000105</v>
      </c>
      <c r="E61" s="208" t="str">
        <f aca="false">IFERROR(__xludf.dummyfunction("""COMPUTED_VALUE"""),"001")</f>
        <v>001</v>
      </c>
      <c r="F61" s="208" t="str">
        <f aca="false">IFERROR(__xludf.dummyfunction("""COMPUTED_VALUE"""),"0638")</f>
        <v>0638</v>
      </c>
      <c r="G61" s="209" t="str">
        <f aca="false">IFERROR(__xludf.dummyfunction("""COMPUTED_VALUE"""),"0467006")</f>
        <v>0467006</v>
      </c>
      <c r="H61" s="206" t="str">
        <f aca="false">IFERROR(__xludf.dummyfunction("""COMPUTED_VALUE"""),"ENSINO MEDIO PARCIAL")</f>
        <v>ENSINO MEDIO PARCIAL</v>
      </c>
      <c r="I61" s="210" t="n">
        <f aca="false">IFERROR(__xludf.dummyfunction("""COMPUTED_VALUE"""),2124)</f>
        <v>2124</v>
      </c>
      <c r="J61" s="122"/>
      <c r="K61" s="122"/>
      <c r="L61" s="122"/>
      <c r="M61" s="122"/>
      <c r="N61" s="122"/>
      <c r="O61" s="122"/>
      <c r="P61" s="122"/>
      <c r="Q61" s="122"/>
      <c r="R61" s="122"/>
      <c r="S61" s="122"/>
      <c r="T61" s="122"/>
      <c r="U61" s="122"/>
      <c r="V61" s="122"/>
      <c r="W61" s="122"/>
      <c r="X61" s="122"/>
      <c r="Y61" s="122"/>
      <c r="Z61" s="122"/>
    </row>
    <row r="62" customFormat="false" ht="18.75" hidden="false" customHeight="true" outlineLevel="0" collapsed="false">
      <c r="A62" s="206" t="str">
        <f aca="false">IFERROR(__xludf.dummyfunction("""COMPUTED_VALUE"""),"Araguaina")</f>
        <v>Araguaina</v>
      </c>
      <c r="B62" s="206" t="str">
        <f aca="false">IFERROR(__xludf.dummyfunction("""COMPUTED_VALUE"""),"Araguaina")</f>
        <v>Araguaina</v>
      </c>
      <c r="C62" s="207" t="str">
        <f aca="false">IFERROR(__xludf.dummyfunction("""COMPUTED_VALUE"""),"ASS. COM. COL EST. SANCHA FERREIRA")</f>
        <v>ASS. COM. COL EST. SANCHA FERREIRA</v>
      </c>
      <c r="D62" s="208" t="str">
        <f aca="false">IFERROR(__xludf.dummyfunction("""COMPUTED_VALUE"""),"01338702000142")</f>
        <v>01338702000142</v>
      </c>
      <c r="E62" s="208" t="str">
        <f aca="false">IFERROR(__xludf.dummyfunction("""COMPUTED_VALUE"""),"001")</f>
        <v>001</v>
      </c>
      <c r="F62" s="208" t="str">
        <f aca="false">IFERROR(__xludf.dummyfunction("""COMPUTED_VALUE"""),"0638")</f>
        <v>0638</v>
      </c>
      <c r="G62" s="209" t="str">
        <f aca="false">IFERROR(__xludf.dummyfunction("""COMPUTED_VALUE"""),"0466913")</f>
        <v>0466913</v>
      </c>
      <c r="H62" s="206" t="str">
        <f aca="false">IFERROR(__xludf.dummyfunction("""COMPUTED_VALUE"""),"ENS FUND INTEGRAL")</f>
        <v>ENS FUND INTEGRAL</v>
      </c>
      <c r="I62" s="210" t="n">
        <f aca="false">IFERROR(__xludf.dummyfunction("""COMPUTED_VALUE"""),4857.79999999999)</f>
        <v>4857.79999999999</v>
      </c>
      <c r="J62" s="122"/>
      <c r="K62" s="122"/>
      <c r="L62" s="122"/>
      <c r="M62" s="122"/>
      <c r="N62" s="122"/>
      <c r="O62" s="122"/>
      <c r="P62" s="122"/>
      <c r="Q62" s="122"/>
      <c r="R62" s="122"/>
      <c r="S62" s="122"/>
      <c r="T62" s="122"/>
      <c r="U62" s="122"/>
      <c r="V62" s="122"/>
      <c r="W62" s="122"/>
      <c r="X62" s="122"/>
      <c r="Y62" s="122"/>
      <c r="Z62" s="122"/>
    </row>
    <row r="63" customFormat="false" ht="18.75" hidden="false" customHeight="true" outlineLevel="0" collapsed="false">
      <c r="A63" s="206" t="str">
        <f aca="false">IFERROR(__xludf.dummyfunction("""COMPUTED_VALUE"""),"Araguaina")</f>
        <v>Araguaina</v>
      </c>
      <c r="B63" s="206" t="str">
        <f aca="false">IFERROR(__xludf.dummyfunction("""COMPUTED_VALUE"""),"Araguaina")</f>
        <v>Araguaina</v>
      </c>
      <c r="C63" s="207" t="str">
        <f aca="false">IFERROR(__xludf.dummyfunction("""COMPUTED_VALUE"""),"ASS. COM. COL EST. SANCHA FERREIRA")</f>
        <v>ASS. COM. COL EST. SANCHA FERREIRA</v>
      </c>
      <c r="D63" s="208" t="str">
        <f aca="false">IFERROR(__xludf.dummyfunction("""COMPUTED_VALUE"""),"01338702000142")</f>
        <v>01338702000142</v>
      </c>
      <c r="E63" s="208" t="str">
        <f aca="false">IFERROR(__xludf.dummyfunction("""COMPUTED_VALUE"""),"001")</f>
        <v>001</v>
      </c>
      <c r="F63" s="208" t="str">
        <f aca="false">IFERROR(__xludf.dummyfunction("""COMPUTED_VALUE"""),"0638")</f>
        <v>0638</v>
      </c>
      <c r="G63" s="209" t="str">
        <f aca="false">IFERROR(__xludf.dummyfunction("""COMPUTED_VALUE"""),"0466913")</f>
        <v>0466913</v>
      </c>
      <c r="H63" s="206" t="str">
        <f aca="false">IFERROR(__xludf.dummyfunction("""COMPUTED_VALUE"""),"AEE")</f>
        <v>AEE</v>
      </c>
      <c r="I63" s="210" t="n">
        <f aca="false">IFERROR(__xludf.dummyfunction("""COMPUTED_VALUE"""),159)</f>
        <v>159</v>
      </c>
      <c r="J63" s="122"/>
      <c r="K63" s="122"/>
      <c r="L63" s="122"/>
      <c r="M63" s="122"/>
      <c r="N63" s="122"/>
      <c r="O63" s="122"/>
      <c r="P63" s="122"/>
      <c r="Q63" s="122"/>
      <c r="R63" s="122"/>
      <c r="S63" s="122"/>
      <c r="T63" s="122"/>
      <c r="U63" s="122"/>
      <c r="V63" s="122"/>
      <c r="W63" s="122"/>
      <c r="X63" s="122"/>
      <c r="Y63" s="122"/>
      <c r="Z63" s="122"/>
    </row>
    <row r="64" customFormat="false" ht="18.75" hidden="false" customHeight="true" outlineLevel="0" collapsed="false">
      <c r="A64" s="206" t="str">
        <f aca="false">IFERROR(__xludf.dummyfunction("""COMPUTED_VALUE"""),"Araguaina")</f>
        <v>Araguaina</v>
      </c>
      <c r="B64" s="206" t="str">
        <f aca="false">IFERROR(__xludf.dummyfunction("""COMPUTED_VALUE"""),"Araguaina")</f>
        <v>Araguaina</v>
      </c>
      <c r="C64" s="207" t="str">
        <f aca="false">IFERROR(__xludf.dummyfunction("""COMPUTED_VALUE"""),"A.A. ESC. E.FRANCISCO MAXIMO DE SOUZA")</f>
        <v>A.A. ESC. E.FRANCISCO MAXIMO DE SOUZA</v>
      </c>
      <c r="D64" s="208" t="str">
        <f aca="false">IFERROR(__xludf.dummyfunction("""COMPUTED_VALUE"""),"01345127000105")</f>
        <v>01345127000105</v>
      </c>
      <c r="E64" s="208" t="str">
        <f aca="false">IFERROR(__xludf.dummyfunction("""COMPUTED_VALUE"""),"001")</f>
        <v>001</v>
      </c>
      <c r="F64" s="208" t="str">
        <f aca="false">IFERROR(__xludf.dummyfunction("""COMPUTED_VALUE"""),"0638")</f>
        <v>0638</v>
      </c>
      <c r="G64" s="209" t="str">
        <f aca="false">IFERROR(__xludf.dummyfunction("""COMPUTED_VALUE"""),"0463167")</f>
        <v>0463167</v>
      </c>
      <c r="H64" s="206" t="str">
        <f aca="false">IFERROR(__xludf.dummyfunction("""COMPUTED_VALUE"""),"ENS FUND PARCIAL")</f>
        <v>ENS FUND PARCIAL</v>
      </c>
      <c r="I64" s="210" t="n">
        <f aca="false">IFERROR(__xludf.dummyfunction("""COMPUTED_VALUE"""),2455.2)</f>
        <v>2455.2</v>
      </c>
      <c r="J64" s="122"/>
      <c r="K64" s="122"/>
      <c r="L64" s="122"/>
      <c r="M64" s="122"/>
      <c r="N64" s="122"/>
      <c r="O64" s="122"/>
      <c r="P64" s="122"/>
      <c r="Q64" s="122"/>
      <c r="R64" s="122"/>
      <c r="S64" s="122"/>
      <c r="T64" s="122"/>
      <c r="U64" s="122"/>
      <c r="V64" s="122"/>
      <c r="W64" s="122"/>
      <c r="X64" s="122"/>
      <c r="Y64" s="122"/>
      <c r="Z64" s="122"/>
    </row>
    <row r="65" customFormat="false" ht="18.75" hidden="false" customHeight="true" outlineLevel="0" collapsed="false">
      <c r="A65" s="206" t="str">
        <f aca="false">IFERROR(__xludf.dummyfunction("""COMPUTED_VALUE"""),"Araguaina")</f>
        <v>Araguaina</v>
      </c>
      <c r="B65" s="206" t="str">
        <f aca="false">IFERROR(__xludf.dummyfunction("""COMPUTED_VALUE"""),"Araguaina")</f>
        <v>Araguaina</v>
      </c>
      <c r="C65" s="207" t="str">
        <f aca="false">IFERROR(__xludf.dummyfunction("""COMPUTED_VALUE"""),"A.A. ESC. E.FRANCISCO MAXIMO DE SOUZA")</f>
        <v>A.A. ESC. E.FRANCISCO MAXIMO DE SOUZA</v>
      </c>
      <c r="D65" s="208" t="str">
        <f aca="false">IFERROR(__xludf.dummyfunction("""COMPUTED_VALUE"""),"01345127000105")</f>
        <v>01345127000105</v>
      </c>
      <c r="E65" s="208" t="str">
        <f aca="false">IFERROR(__xludf.dummyfunction("""COMPUTED_VALUE"""),"001")</f>
        <v>001</v>
      </c>
      <c r="F65" s="208" t="str">
        <f aca="false">IFERROR(__xludf.dummyfunction("""COMPUTED_VALUE"""),"0638")</f>
        <v>0638</v>
      </c>
      <c r="G65" s="209" t="str">
        <f aca="false">IFERROR(__xludf.dummyfunction("""COMPUTED_VALUE"""),"0463167")</f>
        <v>0463167</v>
      </c>
      <c r="H65" s="206" t="str">
        <f aca="false">IFERROR(__xludf.dummyfunction("""COMPUTED_VALUE"""),"AEE")</f>
        <v>AEE</v>
      </c>
      <c r="I65" s="210" t="n">
        <f aca="false">IFERROR(__xludf.dummyfunction("""COMPUTED_VALUE"""),265)</f>
        <v>265</v>
      </c>
      <c r="J65" s="122"/>
      <c r="K65" s="122"/>
      <c r="L65" s="122"/>
      <c r="M65" s="122"/>
      <c r="N65" s="122"/>
      <c r="O65" s="122"/>
      <c r="P65" s="122"/>
      <c r="Q65" s="122"/>
      <c r="R65" s="122"/>
      <c r="S65" s="122"/>
      <c r="T65" s="122"/>
      <c r="U65" s="122"/>
      <c r="V65" s="122"/>
      <c r="W65" s="122"/>
      <c r="X65" s="122"/>
      <c r="Y65" s="122"/>
      <c r="Z65" s="122"/>
    </row>
    <row r="66" customFormat="false" ht="18.75" hidden="false" customHeight="true" outlineLevel="0" collapsed="false">
      <c r="A66" s="206" t="str">
        <f aca="false">IFERROR(__xludf.dummyfunction("""COMPUTED_VALUE"""),"Araguaina")</f>
        <v>Araguaina</v>
      </c>
      <c r="B66" s="206" t="str">
        <f aca="false">IFERROR(__xludf.dummyfunction("""COMPUTED_VALUE"""),"Araguaina")</f>
        <v>Araguaina</v>
      </c>
      <c r="C66" s="207" t="str">
        <f aca="false">IFERROR(__xludf.dummyfunction("""COMPUTED_VALUE"""),"A.A. ESC. E.FRANCISCO MAXIMO DE SOUZA")</f>
        <v>A.A. ESC. E.FRANCISCO MAXIMO DE SOUZA</v>
      </c>
      <c r="D66" s="208" t="str">
        <f aca="false">IFERROR(__xludf.dummyfunction("""COMPUTED_VALUE"""),"01345127000105")</f>
        <v>01345127000105</v>
      </c>
      <c r="E66" s="208" t="str">
        <f aca="false">IFERROR(__xludf.dummyfunction("""COMPUTED_VALUE"""),"001")</f>
        <v>001</v>
      </c>
      <c r="F66" s="208" t="str">
        <f aca="false">IFERROR(__xludf.dummyfunction("""COMPUTED_VALUE"""),"0638")</f>
        <v>0638</v>
      </c>
      <c r="G66" s="209" t="str">
        <f aca="false">IFERROR(__xludf.dummyfunction("""COMPUTED_VALUE"""),"0463167")</f>
        <v>0463167</v>
      </c>
      <c r="H66" s="206" t="str">
        <f aca="false">IFERROR(__xludf.dummyfunction("""COMPUTED_VALUE"""),"ENSINO MEDIO PARCIAL")</f>
        <v>ENSINO MEDIO PARCIAL</v>
      </c>
      <c r="I66" s="210" t="n">
        <f aca="false">IFERROR(__xludf.dummyfunction("""COMPUTED_VALUE"""),1915.2)</f>
        <v>1915.2</v>
      </c>
      <c r="J66" s="122"/>
      <c r="K66" s="122"/>
      <c r="L66" s="122"/>
      <c r="M66" s="122"/>
      <c r="N66" s="122"/>
      <c r="O66" s="122"/>
      <c r="P66" s="122"/>
      <c r="Q66" s="122"/>
      <c r="R66" s="122"/>
      <c r="S66" s="122"/>
      <c r="T66" s="122"/>
      <c r="U66" s="122"/>
      <c r="V66" s="122"/>
      <c r="W66" s="122"/>
      <c r="X66" s="122"/>
      <c r="Y66" s="122"/>
      <c r="Z66" s="122"/>
    </row>
    <row r="67" customFormat="false" ht="18.75" hidden="false" customHeight="true" outlineLevel="0" collapsed="false">
      <c r="A67" s="206" t="str">
        <f aca="false">IFERROR(__xludf.dummyfunction("""COMPUTED_VALUE"""),"Araguaina")</f>
        <v>Araguaina</v>
      </c>
      <c r="B67" s="206" t="str">
        <f aca="false">IFERROR(__xludf.dummyfunction("""COMPUTED_VALUE"""),"Araguaina")</f>
        <v>Araguaina</v>
      </c>
      <c r="C67" s="207" t="str">
        <f aca="false">IFERROR(__xludf.dummyfunction("""COMPUTED_VALUE"""),"A.A. ESC. E.FRANCISCO MAXIMO DE SOUZA")</f>
        <v>A.A. ESC. E.FRANCISCO MAXIMO DE SOUZA</v>
      </c>
      <c r="D67" s="208" t="str">
        <f aca="false">IFERROR(__xludf.dummyfunction("""COMPUTED_VALUE"""),"01345127000105")</f>
        <v>01345127000105</v>
      </c>
      <c r="E67" s="208" t="str">
        <f aca="false">IFERROR(__xludf.dummyfunction("""COMPUTED_VALUE"""),"001")</f>
        <v>001</v>
      </c>
      <c r="F67" s="208" t="str">
        <f aca="false">IFERROR(__xludf.dummyfunction("""COMPUTED_VALUE"""),"0638")</f>
        <v>0638</v>
      </c>
      <c r="G67" s="209" t="str">
        <f aca="false">IFERROR(__xludf.dummyfunction("""COMPUTED_VALUE"""),"0463167")</f>
        <v>0463167</v>
      </c>
      <c r="H67" s="206" t="str">
        <f aca="false">IFERROR(__xludf.dummyfunction("""COMPUTED_VALUE"""),"EJA")</f>
        <v>EJA</v>
      </c>
      <c r="I67" s="210" t="n">
        <f aca="false">IFERROR(__xludf.dummyfunction("""COMPUTED_VALUE"""),428.8)</f>
        <v>428.8</v>
      </c>
      <c r="J67" s="122"/>
      <c r="K67" s="122"/>
      <c r="L67" s="122"/>
      <c r="M67" s="122"/>
      <c r="N67" s="122"/>
      <c r="O67" s="122"/>
      <c r="P67" s="122"/>
      <c r="Q67" s="122"/>
      <c r="R67" s="122"/>
      <c r="S67" s="122"/>
      <c r="T67" s="122"/>
      <c r="U67" s="122"/>
      <c r="V67" s="122"/>
      <c r="W67" s="122"/>
      <c r="X67" s="122"/>
      <c r="Y67" s="122"/>
      <c r="Z67" s="122"/>
    </row>
    <row r="68" customFormat="false" ht="18.75" hidden="false" customHeight="true" outlineLevel="0" collapsed="false">
      <c r="A68" s="206" t="str">
        <f aca="false">IFERROR(__xludf.dummyfunction("""COMPUTED_VALUE"""),"Araguaina")</f>
        <v>Araguaina</v>
      </c>
      <c r="B68" s="206" t="str">
        <f aca="false">IFERROR(__xludf.dummyfunction("""COMPUTED_VALUE"""),"Araguaina")</f>
        <v>Araguaina</v>
      </c>
      <c r="C68" s="207" t="str">
        <f aca="false">IFERROR(__xludf.dummyfunction("""COMPUTED_VALUE"""),"A.A. ESC. EST. MANOEL GOMES DA CUNHA")</f>
        <v>A.A. ESC. EST. MANOEL GOMES DA CUNHA</v>
      </c>
      <c r="D68" s="208" t="str">
        <f aca="false">IFERROR(__xludf.dummyfunction("""COMPUTED_VALUE"""),"01443216000194")</f>
        <v>01443216000194</v>
      </c>
      <c r="E68" s="208" t="str">
        <f aca="false">IFERROR(__xludf.dummyfunction("""COMPUTED_VALUE"""),"001")</f>
        <v>001</v>
      </c>
      <c r="F68" s="208" t="str">
        <f aca="false">IFERROR(__xludf.dummyfunction("""COMPUTED_VALUE"""),"0638")</f>
        <v>0638</v>
      </c>
      <c r="G68" s="209" t="str">
        <f aca="false">IFERROR(__xludf.dummyfunction("""COMPUTED_VALUE"""),"0468355")</f>
        <v>0468355</v>
      </c>
      <c r="H68" s="206" t="str">
        <f aca="false">IFERROR(__xludf.dummyfunction("""COMPUTED_VALUE"""),"ENS FUND PARCIAL")</f>
        <v>ENS FUND PARCIAL</v>
      </c>
      <c r="I68" s="210" t="n">
        <f aca="false">IFERROR(__xludf.dummyfunction("""COMPUTED_VALUE"""),1526.4)</f>
        <v>1526.4</v>
      </c>
      <c r="J68" s="122"/>
      <c r="K68" s="122"/>
      <c r="L68" s="122"/>
      <c r="M68" s="122"/>
      <c r="N68" s="122"/>
      <c r="O68" s="122"/>
      <c r="P68" s="122"/>
      <c r="Q68" s="122"/>
      <c r="R68" s="122"/>
      <c r="S68" s="122"/>
      <c r="T68" s="122"/>
      <c r="U68" s="122"/>
      <c r="V68" s="122"/>
      <c r="W68" s="122"/>
      <c r="X68" s="122"/>
      <c r="Y68" s="122"/>
      <c r="Z68" s="122"/>
    </row>
    <row r="69" customFormat="false" ht="18.75" hidden="false" customHeight="true" outlineLevel="0" collapsed="false">
      <c r="A69" s="206" t="str">
        <f aca="false">IFERROR(__xludf.dummyfunction("""COMPUTED_VALUE"""),"Araguaina")</f>
        <v>Araguaina</v>
      </c>
      <c r="B69" s="206" t="str">
        <f aca="false">IFERROR(__xludf.dummyfunction("""COMPUTED_VALUE"""),"Araguaina")</f>
        <v>Araguaina</v>
      </c>
      <c r="C69" s="207" t="str">
        <f aca="false">IFERROR(__xludf.dummyfunction("""COMPUTED_VALUE"""),"A.A. ESC. EST. MANOEL GOMES DA CUNHA")</f>
        <v>A.A. ESC. EST. MANOEL GOMES DA CUNHA</v>
      </c>
      <c r="D69" s="208" t="str">
        <f aca="false">IFERROR(__xludf.dummyfunction("""COMPUTED_VALUE"""),"01443216000194")</f>
        <v>01443216000194</v>
      </c>
      <c r="E69" s="208" t="str">
        <f aca="false">IFERROR(__xludf.dummyfunction("""COMPUTED_VALUE"""),"001")</f>
        <v>001</v>
      </c>
      <c r="F69" s="208" t="str">
        <f aca="false">IFERROR(__xludf.dummyfunction("""COMPUTED_VALUE"""),"0638")</f>
        <v>0638</v>
      </c>
      <c r="G69" s="209" t="str">
        <f aca="false">IFERROR(__xludf.dummyfunction("""COMPUTED_VALUE"""),"0468355")</f>
        <v>0468355</v>
      </c>
      <c r="H69" s="206" t="str">
        <f aca="false">IFERROR(__xludf.dummyfunction("""COMPUTED_VALUE"""),"AEE")</f>
        <v>AEE</v>
      </c>
      <c r="I69" s="210" t="n">
        <f aca="false">IFERROR(__xludf.dummyfunction("""COMPUTED_VALUE"""),127.199999999999)</f>
        <v>127.199999999999</v>
      </c>
      <c r="J69" s="122"/>
      <c r="K69" s="122"/>
      <c r="L69" s="122"/>
      <c r="M69" s="122"/>
      <c r="N69" s="122"/>
      <c r="O69" s="122"/>
      <c r="P69" s="122"/>
      <c r="Q69" s="122"/>
      <c r="R69" s="122"/>
      <c r="S69" s="122"/>
      <c r="T69" s="122"/>
      <c r="U69" s="122"/>
      <c r="V69" s="122"/>
      <c r="W69" s="122"/>
      <c r="X69" s="122"/>
      <c r="Y69" s="122"/>
      <c r="Z69" s="122"/>
    </row>
    <row r="70" customFormat="false" ht="18.75" hidden="false" customHeight="true" outlineLevel="0" collapsed="false">
      <c r="A70" s="206" t="str">
        <f aca="false">IFERROR(__xludf.dummyfunction("""COMPUTED_VALUE"""),"Araguaina")</f>
        <v>Araguaina</v>
      </c>
      <c r="B70" s="206" t="str">
        <f aca="false">IFERROR(__xludf.dummyfunction("""COMPUTED_VALUE"""),"Araguaina")</f>
        <v>Araguaina</v>
      </c>
      <c r="C70" s="207" t="str">
        <f aca="false">IFERROR(__xludf.dummyfunction("""COMPUTED_VALUE"""),"A.A. ESC. EST. MANOEL GOMES DA CUNHA")</f>
        <v>A.A. ESC. EST. MANOEL GOMES DA CUNHA</v>
      </c>
      <c r="D70" s="208" t="str">
        <f aca="false">IFERROR(__xludf.dummyfunction("""COMPUTED_VALUE"""),"01443216000194")</f>
        <v>01443216000194</v>
      </c>
      <c r="E70" s="208" t="str">
        <f aca="false">IFERROR(__xludf.dummyfunction("""COMPUTED_VALUE"""),"001")</f>
        <v>001</v>
      </c>
      <c r="F70" s="208" t="str">
        <f aca="false">IFERROR(__xludf.dummyfunction("""COMPUTED_VALUE"""),"0638")</f>
        <v>0638</v>
      </c>
      <c r="G70" s="209" t="str">
        <f aca="false">IFERROR(__xludf.dummyfunction("""COMPUTED_VALUE"""),"0468355")</f>
        <v>0468355</v>
      </c>
      <c r="H70" s="206" t="str">
        <f aca="false">IFERROR(__xludf.dummyfunction("""COMPUTED_VALUE"""),"ENSINO MEDIO PARCIAL")</f>
        <v>ENSINO MEDIO PARCIAL</v>
      </c>
      <c r="I70" s="210" t="n">
        <f aca="false">IFERROR(__xludf.dummyfunction("""COMPUTED_VALUE"""),1072.8)</f>
        <v>1072.8</v>
      </c>
      <c r="J70" s="122"/>
      <c r="K70" s="122"/>
      <c r="L70" s="122"/>
      <c r="M70" s="122"/>
      <c r="N70" s="122"/>
      <c r="O70" s="122"/>
      <c r="P70" s="122"/>
      <c r="Q70" s="122"/>
      <c r="R70" s="122"/>
      <c r="S70" s="122"/>
      <c r="T70" s="122"/>
      <c r="U70" s="122"/>
      <c r="V70" s="122"/>
      <c r="W70" s="122"/>
      <c r="X70" s="122"/>
      <c r="Y70" s="122"/>
      <c r="Z70" s="122"/>
    </row>
    <row r="71" customFormat="false" ht="18.75" hidden="false" customHeight="true" outlineLevel="0" collapsed="false">
      <c r="A71" s="206" t="str">
        <f aca="false">IFERROR(__xludf.dummyfunction("""COMPUTED_VALUE"""),"Araguaina")</f>
        <v>Araguaina</v>
      </c>
      <c r="B71" s="206" t="str">
        <f aca="false">IFERROR(__xludf.dummyfunction("""COMPUTED_VALUE"""),"Araguaina")</f>
        <v>Araguaina</v>
      </c>
      <c r="C71" s="207" t="str">
        <f aca="false">IFERROR(__xludf.dummyfunction("""COMPUTED_VALUE"""),"ASSOC. APOIO COL. EST. CEM PAULO FREIRE")</f>
        <v>ASSOC. APOIO COL. EST. CEM PAULO FREIRE</v>
      </c>
      <c r="D71" s="208" t="str">
        <f aca="false">IFERROR(__xludf.dummyfunction("""COMPUTED_VALUE"""),"01738420000132")</f>
        <v>01738420000132</v>
      </c>
      <c r="E71" s="208" t="str">
        <f aca="false">IFERROR(__xludf.dummyfunction("""COMPUTED_VALUE"""),"001")</f>
        <v>001</v>
      </c>
      <c r="F71" s="208" t="str">
        <f aca="false">IFERROR(__xludf.dummyfunction("""COMPUTED_VALUE"""),"0638")</f>
        <v>0638</v>
      </c>
      <c r="G71" s="209" t="str">
        <f aca="false">IFERROR(__xludf.dummyfunction("""COMPUTED_VALUE"""),"551589")</f>
        <v>551589</v>
      </c>
      <c r="H71" s="206" t="str">
        <f aca="false">IFERROR(__xludf.dummyfunction("""COMPUTED_VALUE"""),"AEE")</f>
        <v>AEE</v>
      </c>
      <c r="I71" s="210" t="n">
        <f aca="false">IFERROR(__xludf.dummyfunction("""COMPUTED_VALUE"""),95.3999999999999)</f>
        <v>95.3999999999999</v>
      </c>
      <c r="J71" s="122"/>
      <c r="K71" s="122"/>
      <c r="L71" s="122"/>
      <c r="M71" s="122"/>
      <c r="N71" s="122"/>
      <c r="O71" s="122"/>
      <c r="P71" s="122"/>
      <c r="Q71" s="122"/>
      <c r="R71" s="122"/>
      <c r="S71" s="122"/>
      <c r="T71" s="122"/>
      <c r="U71" s="122"/>
      <c r="V71" s="122"/>
      <c r="W71" s="122"/>
      <c r="X71" s="122"/>
      <c r="Y71" s="122"/>
      <c r="Z71" s="122"/>
    </row>
    <row r="72" customFormat="false" ht="18.75" hidden="false" customHeight="true" outlineLevel="0" collapsed="false">
      <c r="A72" s="206" t="str">
        <f aca="false">IFERROR(__xludf.dummyfunction("""COMPUTED_VALUE"""),"Araguaina")</f>
        <v>Araguaina</v>
      </c>
      <c r="B72" s="206" t="str">
        <f aca="false">IFERROR(__xludf.dummyfunction("""COMPUTED_VALUE"""),"Araguaina")</f>
        <v>Araguaina</v>
      </c>
      <c r="C72" s="207" t="str">
        <f aca="false">IFERROR(__xludf.dummyfunction("""COMPUTED_VALUE"""),"ASSOC. APOIO COL. EST. CEM PAULO FREIRE")</f>
        <v>ASSOC. APOIO COL. EST. CEM PAULO FREIRE</v>
      </c>
      <c r="D72" s="208" t="str">
        <f aca="false">IFERROR(__xludf.dummyfunction("""COMPUTED_VALUE"""),"01738420000132")</f>
        <v>01738420000132</v>
      </c>
      <c r="E72" s="208" t="str">
        <f aca="false">IFERROR(__xludf.dummyfunction("""COMPUTED_VALUE"""),"001")</f>
        <v>001</v>
      </c>
      <c r="F72" s="208" t="str">
        <f aca="false">IFERROR(__xludf.dummyfunction("""COMPUTED_VALUE"""),"0638")</f>
        <v>0638</v>
      </c>
      <c r="G72" s="209" t="str">
        <f aca="false">IFERROR(__xludf.dummyfunction("""COMPUTED_VALUE"""),"551589")</f>
        <v>551589</v>
      </c>
      <c r="H72" s="206" t="str">
        <f aca="false">IFERROR(__xludf.dummyfunction("""COMPUTED_VALUE"""),"JOVEM AÇÃO")</f>
        <v>JOVEM AÇÃO</v>
      </c>
      <c r="I72" s="210" t="n">
        <f aca="false">IFERROR(__xludf.dummyfunction("""COMPUTED_VALUE"""),11040)</f>
        <v>11040</v>
      </c>
      <c r="J72" s="122"/>
      <c r="K72" s="122"/>
      <c r="L72" s="122"/>
      <c r="M72" s="122"/>
      <c r="N72" s="122"/>
      <c r="O72" s="122"/>
      <c r="P72" s="122"/>
      <c r="Q72" s="122"/>
      <c r="R72" s="122"/>
      <c r="S72" s="122"/>
      <c r="T72" s="122"/>
      <c r="U72" s="122"/>
      <c r="V72" s="122"/>
      <c r="W72" s="122"/>
      <c r="X72" s="122"/>
      <c r="Y72" s="122"/>
      <c r="Z72" s="122"/>
    </row>
    <row r="73" customFormat="false" ht="18.75" hidden="false" customHeight="true" outlineLevel="0" collapsed="false">
      <c r="A73" s="206" t="str">
        <f aca="false">IFERROR(__xludf.dummyfunction("""COMPUTED_VALUE"""),"Araguaina")</f>
        <v>Araguaina</v>
      </c>
      <c r="B73" s="206" t="str">
        <f aca="false">IFERROR(__xludf.dummyfunction("""COMPUTED_VALUE"""),"Araguaina")</f>
        <v>Araguaina</v>
      </c>
      <c r="C73" s="207" t="str">
        <f aca="false">IFERROR(__xludf.dummyfunction("""COMPUTED_VALUE"""),"A. DE AP. DA E.PAROQUIAL LUIZ AUGUSTO")</f>
        <v>A. DE AP. DA E.PAROQUIAL LUIZ AUGUSTO</v>
      </c>
      <c r="D73" s="208" t="str">
        <f aca="false">IFERROR(__xludf.dummyfunction("""COMPUTED_VALUE"""),"01912262000195")</f>
        <v>01912262000195</v>
      </c>
      <c r="E73" s="208" t="str">
        <f aca="false">IFERROR(__xludf.dummyfunction("""COMPUTED_VALUE"""),"001")</f>
        <v>001</v>
      </c>
      <c r="F73" s="208" t="str">
        <f aca="false">IFERROR(__xludf.dummyfunction("""COMPUTED_VALUE"""),"0638")</f>
        <v>0638</v>
      </c>
      <c r="G73" s="209" t="str">
        <f aca="false">IFERROR(__xludf.dummyfunction("""COMPUTED_VALUE"""),"486000")</f>
        <v>486000</v>
      </c>
      <c r="H73" s="206" t="str">
        <f aca="false">IFERROR(__xludf.dummyfunction("""COMPUTED_VALUE"""),"ENS FUND PARCIAL")</f>
        <v>ENS FUND PARCIAL</v>
      </c>
      <c r="I73" s="210" t="n">
        <f aca="false">IFERROR(__xludf.dummyfunction("""COMPUTED_VALUE"""),5529.6)</f>
        <v>5529.6</v>
      </c>
      <c r="J73" s="122"/>
      <c r="K73" s="122"/>
      <c r="L73" s="122"/>
      <c r="M73" s="122"/>
      <c r="N73" s="122"/>
      <c r="O73" s="122"/>
      <c r="P73" s="122"/>
      <c r="Q73" s="122"/>
      <c r="R73" s="122"/>
      <c r="S73" s="122"/>
      <c r="T73" s="122"/>
      <c r="U73" s="122"/>
      <c r="V73" s="122"/>
      <c r="W73" s="122"/>
      <c r="X73" s="122"/>
      <c r="Y73" s="122"/>
      <c r="Z73" s="122"/>
    </row>
    <row r="74" customFormat="false" ht="18.75" hidden="false" customHeight="true" outlineLevel="0" collapsed="false">
      <c r="A74" s="206" t="str">
        <f aca="false">IFERROR(__xludf.dummyfunction("""COMPUTED_VALUE"""),"Araguaina")</f>
        <v>Araguaina</v>
      </c>
      <c r="B74" s="206" t="str">
        <f aca="false">IFERROR(__xludf.dummyfunction("""COMPUTED_VALUE"""),"Araguaina")</f>
        <v>Araguaina</v>
      </c>
      <c r="C74" s="207" t="str">
        <f aca="false">IFERROR(__xludf.dummyfunction("""COMPUTED_VALUE"""),"A. DE AP. DA E.PAROQUIAL LUIZ AUGUSTO")</f>
        <v>A. DE AP. DA E.PAROQUIAL LUIZ AUGUSTO</v>
      </c>
      <c r="D74" s="208" t="str">
        <f aca="false">IFERROR(__xludf.dummyfunction("""COMPUTED_VALUE"""),"01912262000195")</f>
        <v>01912262000195</v>
      </c>
      <c r="E74" s="208" t="str">
        <f aca="false">IFERROR(__xludf.dummyfunction("""COMPUTED_VALUE"""),"001")</f>
        <v>001</v>
      </c>
      <c r="F74" s="208" t="str">
        <f aca="false">IFERROR(__xludf.dummyfunction("""COMPUTED_VALUE"""),"0638")</f>
        <v>0638</v>
      </c>
      <c r="G74" s="209" t="str">
        <f aca="false">IFERROR(__xludf.dummyfunction("""COMPUTED_VALUE"""),"486000")</f>
        <v>486000</v>
      </c>
      <c r="H74" s="206" t="str">
        <f aca="false">IFERROR(__xludf.dummyfunction("""COMPUTED_VALUE"""),"AEE")</f>
        <v>AEE</v>
      </c>
      <c r="I74" s="210" t="n">
        <f aca="false">IFERROR(__xludf.dummyfunction("""COMPUTED_VALUE"""),106)</f>
        <v>106</v>
      </c>
      <c r="J74" s="122"/>
      <c r="K74" s="122"/>
      <c r="L74" s="122"/>
      <c r="M74" s="122"/>
      <c r="N74" s="122"/>
      <c r="O74" s="122"/>
      <c r="P74" s="122"/>
      <c r="Q74" s="122"/>
      <c r="R74" s="122"/>
      <c r="S74" s="122"/>
      <c r="T74" s="122"/>
      <c r="U74" s="122"/>
      <c r="V74" s="122"/>
      <c r="W74" s="122"/>
      <c r="X74" s="122"/>
      <c r="Y74" s="122"/>
      <c r="Z74" s="122"/>
    </row>
    <row r="75" customFormat="false" ht="18.75" hidden="false" customHeight="true" outlineLevel="0" collapsed="false">
      <c r="A75" s="206" t="str">
        <f aca="false">IFERROR(__xludf.dummyfunction("""COMPUTED_VALUE"""),"Araguaina")</f>
        <v>Araguaina</v>
      </c>
      <c r="B75" s="206" t="str">
        <f aca="false">IFERROR(__xludf.dummyfunction("""COMPUTED_VALUE"""),"Araguaina")</f>
        <v>Araguaina</v>
      </c>
      <c r="C75" s="207" t="str">
        <f aca="false">IFERROR(__xludf.dummyfunction("""COMPUTED_VALUE"""),"ASSOC. A.  DO COLÉGIO DA POLICIA MILITAR - UNIDADE III")</f>
        <v>ASSOC. A.  DO COLÉGIO DA POLICIA MILITAR - UNIDADE III</v>
      </c>
      <c r="D75" s="208" t="str">
        <f aca="false">IFERROR(__xludf.dummyfunction("""COMPUTED_VALUE"""),"02480178000102")</f>
        <v>02480178000102</v>
      </c>
      <c r="E75" s="208" t="str">
        <f aca="false">IFERROR(__xludf.dummyfunction("""COMPUTED_VALUE"""),"001")</f>
        <v>001</v>
      </c>
      <c r="F75" s="208" t="str">
        <f aca="false">IFERROR(__xludf.dummyfunction("""COMPUTED_VALUE"""),"0638")</f>
        <v>0638</v>
      </c>
      <c r="G75" s="209" t="str">
        <f aca="false">IFERROR(__xludf.dummyfunction("""COMPUTED_VALUE"""),"552291")</f>
        <v>552291</v>
      </c>
      <c r="H75" s="206" t="str">
        <f aca="false">IFERROR(__xludf.dummyfunction("""COMPUTED_VALUE"""),"ENSINO MEDIO PARCIAL")</f>
        <v>ENSINO MEDIO PARCIAL</v>
      </c>
      <c r="I75" s="210" t="n">
        <f aca="false">IFERROR(__xludf.dummyfunction("""COMPUTED_VALUE"""),5954.4)</f>
        <v>5954.4</v>
      </c>
      <c r="J75" s="122"/>
      <c r="K75" s="122"/>
      <c r="L75" s="122"/>
      <c r="M75" s="122"/>
      <c r="N75" s="122"/>
      <c r="O75" s="122"/>
      <c r="P75" s="122"/>
      <c r="Q75" s="122"/>
      <c r="R75" s="122"/>
      <c r="S75" s="122"/>
      <c r="T75" s="122"/>
      <c r="U75" s="122"/>
      <c r="V75" s="122"/>
      <c r="W75" s="122"/>
      <c r="X75" s="122"/>
      <c r="Y75" s="122"/>
      <c r="Z75" s="122"/>
    </row>
    <row r="76" customFormat="false" ht="18.75" hidden="false" customHeight="true" outlineLevel="0" collapsed="false">
      <c r="A76" s="206" t="str">
        <f aca="false">IFERROR(__xludf.dummyfunction("""COMPUTED_VALUE"""),"Araguaina")</f>
        <v>Araguaina</v>
      </c>
      <c r="B76" s="206" t="str">
        <f aca="false">IFERROR(__xludf.dummyfunction("""COMPUTED_VALUE"""),"Araguaina")</f>
        <v>Araguaina</v>
      </c>
      <c r="C76" s="207" t="str">
        <f aca="false">IFERROR(__xludf.dummyfunction("""COMPUTED_VALUE"""),"A.A.ESCOLA JOSÉ RIBAMAR SILVA CASTRO")</f>
        <v>A.A.ESCOLA JOSÉ RIBAMAR SILVA CASTRO</v>
      </c>
      <c r="D76" s="208" t="str">
        <f aca="false">IFERROR(__xludf.dummyfunction("""COMPUTED_VALUE"""),"02539998000122")</f>
        <v>02539998000122</v>
      </c>
      <c r="E76" s="208" t="str">
        <f aca="false">IFERROR(__xludf.dummyfunction("""COMPUTED_VALUE"""),"001")</f>
        <v>001</v>
      </c>
      <c r="F76" s="208" t="str">
        <f aca="false">IFERROR(__xludf.dummyfunction("""COMPUTED_VALUE"""),"0638")</f>
        <v>0638</v>
      </c>
      <c r="G76" s="209" t="str">
        <f aca="false">IFERROR(__xludf.dummyfunction("""COMPUTED_VALUE"""),"82392")</f>
        <v>82392</v>
      </c>
      <c r="H76" s="206" t="str">
        <f aca="false">IFERROR(__xludf.dummyfunction("""COMPUTED_VALUE"""),"ENS FUND PARCIAL")</f>
        <v>ENS FUND PARCIAL</v>
      </c>
      <c r="I76" s="210" t="n">
        <f aca="false">IFERROR(__xludf.dummyfunction("""COMPUTED_VALUE"""),1360.8)</f>
        <v>1360.8</v>
      </c>
      <c r="J76" s="122"/>
      <c r="K76" s="122"/>
      <c r="L76" s="122"/>
      <c r="M76" s="122"/>
      <c r="N76" s="122"/>
      <c r="O76" s="122"/>
      <c r="P76" s="122"/>
      <c r="Q76" s="122"/>
      <c r="R76" s="122"/>
      <c r="S76" s="122"/>
      <c r="T76" s="122"/>
      <c r="U76" s="122"/>
      <c r="V76" s="122"/>
      <c r="W76" s="122"/>
      <c r="X76" s="122"/>
      <c r="Y76" s="122"/>
      <c r="Z76" s="122"/>
    </row>
    <row r="77" customFormat="false" ht="18.75" hidden="false" customHeight="true" outlineLevel="0" collapsed="false">
      <c r="A77" s="206" t="str">
        <f aca="false">IFERROR(__xludf.dummyfunction("""COMPUTED_VALUE"""),"Araguaina")</f>
        <v>Araguaina</v>
      </c>
      <c r="B77" s="206" t="str">
        <f aca="false">IFERROR(__xludf.dummyfunction("""COMPUTED_VALUE"""),"Araguaina")</f>
        <v>Araguaina</v>
      </c>
      <c r="C77" s="207" t="str">
        <f aca="false">IFERROR(__xludf.dummyfunction("""COMPUTED_VALUE"""),"A.A.ESCOLA JOSÉ RIBAMAR SILVA CASTRO")</f>
        <v>A.A.ESCOLA JOSÉ RIBAMAR SILVA CASTRO</v>
      </c>
      <c r="D77" s="208" t="str">
        <f aca="false">IFERROR(__xludf.dummyfunction("""COMPUTED_VALUE"""),"02539998000122")</f>
        <v>02539998000122</v>
      </c>
      <c r="E77" s="208" t="str">
        <f aca="false">IFERROR(__xludf.dummyfunction("""COMPUTED_VALUE"""),"001")</f>
        <v>001</v>
      </c>
      <c r="F77" s="208" t="str">
        <f aca="false">IFERROR(__xludf.dummyfunction("""COMPUTED_VALUE"""),"0638")</f>
        <v>0638</v>
      </c>
      <c r="G77" s="209" t="str">
        <f aca="false">IFERROR(__xludf.dummyfunction("""COMPUTED_VALUE"""),"82392")</f>
        <v>82392</v>
      </c>
      <c r="H77" s="206" t="str">
        <f aca="false">IFERROR(__xludf.dummyfunction("""COMPUTED_VALUE"""),"AEE")</f>
        <v>AEE</v>
      </c>
      <c r="I77" s="210" t="n">
        <f aca="false">IFERROR(__xludf.dummyfunction("""COMPUTED_VALUE"""),74.2)</f>
        <v>74.2</v>
      </c>
      <c r="J77" s="122"/>
      <c r="K77" s="122"/>
      <c r="L77" s="122"/>
      <c r="M77" s="122"/>
      <c r="N77" s="122"/>
      <c r="O77" s="122"/>
      <c r="P77" s="122"/>
      <c r="Q77" s="122"/>
      <c r="R77" s="122"/>
      <c r="S77" s="122"/>
      <c r="T77" s="122"/>
      <c r="U77" s="122"/>
      <c r="V77" s="122"/>
      <c r="W77" s="122"/>
      <c r="X77" s="122"/>
      <c r="Y77" s="122"/>
      <c r="Z77" s="122"/>
    </row>
    <row r="78" customFormat="false" ht="18.75" hidden="false" customHeight="true" outlineLevel="0" collapsed="false">
      <c r="A78" s="206" t="str">
        <f aca="false">IFERROR(__xludf.dummyfunction("""COMPUTED_VALUE"""),"Araguaina")</f>
        <v>Araguaina</v>
      </c>
      <c r="B78" s="206" t="str">
        <f aca="false">IFERROR(__xludf.dummyfunction("""COMPUTED_VALUE"""),"Araguaina")</f>
        <v>Araguaina</v>
      </c>
      <c r="C78" s="207" t="str">
        <f aca="false">IFERROR(__xludf.dummyfunction("""COMPUTED_VALUE"""),"A.A. DAS ESCOLAS ISOLADAS E REUNIDAS DA DRE ARAGUAINA")</f>
        <v>A.A. DAS ESCOLAS ISOLADAS E REUNIDAS DA DRE ARAGUAINA</v>
      </c>
      <c r="D78" s="208" t="str">
        <f aca="false">IFERROR(__xludf.dummyfunction("""COMPUTED_VALUE"""),"02629601000193")</f>
        <v>02629601000193</v>
      </c>
      <c r="E78" s="208" t="str">
        <f aca="false">IFERROR(__xludf.dummyfunction("""COMPUTED_VALUE"""),"001")</f>
        <v>001</v>
      </c>
      <c r="F78" s="208" t="str">
        <f aca="false">IFERROR(__xludf.dummyfunction("""COMPUTED_VALUE"""),"0638")</f>
        <v>0638</v>
      </c>
      <c r="G78" s="209" t="str">
        <f aca="false">IFERROR(__xludf.dummyfunction("""COMPUTED_VALUE"""),"352403")</f>
        <v>352403</v>
      </c>
      <c r="H78" s="206" t="str">
        <f aca="false">IFERROR(__xludf.dummyfunction("""COMPUTED_VALUE"""),"INDIGENA")</f>
        <v>INDIGENA</v>
      </c>
      <c r="I78" s="210" t="n">
        <f aca="false">IFERROR(__xludf.dummyfunction("""COMPUTED_VALUE"""),6809.6)</f>
        <v>6809.6</v>
      </c>
      <c r="J78" s="122"/>
      <c r="K78" s="122"/>
      <c r="L78" s="122"/>
      <c r="M78" s="122"/>
      <c r="N78" s="122"/>
      <c r="O78" s="122"/>
      <c r="P78" s="122"/>
      <c r="Q78" s="122"/>
      <c r="R78" s="122"/>
      <c r="S78" s="122"/>
      <c r="T78" s="122"/>
      <c r="U78" s="122"/>
      <c r="V78" s="122"/>
      <c r="W78" s="122"/>
      <c r="X78" s="122"/>
      <c r="Y78" s="122"/>
      <c r="Z78" s="122"/>
    </row>
    <row r="79" customFormat="false" ht="18.75" hidden="false" customHeight="true" outlineLevel="0" collapsed="false">
      <c r="A79" s="206" t="str">
        <f aca="false">IFERROR(__xludf.dummyfunction("""COMPUTED_VALUE"""),"Araguaina")</f>
        <v>Araguaina</v>
      </c>
      <c r="B79" s="206" t="str">
        <f aca="false">IFERROR(__xludf.dummyfunction("""COMPUTED_VALUE"""),"Araguaina")</f>
        <v>Araguaina</v>
      </c>
      <c r="C79" s="207" t="str">
        <f aca="false">IFERROR(__xludf.dummyfunction("""COMPUTED_VALUE"""),"ASS. APOIO COL. EST. JARDIM PAULISTA")</f>
        <v>ASS. APOIO COL. EST. JARDIM PAULISTA</v>
      </c>
      <c r="D79" s="208" t="str">
        <f aca="false">IFERROR(__xludf.dummyfunction("""COMPUTED_VALUE"""),"05502542000186")</f>
        <v>05502542000186</v>
      </c>
      <c r="E79" s="208" t="str">
        <f aca="false">IFERROR(__xludf.dummyfunction("""COMPUTED_VALUE"""),"001")</f>
        <v>001</v>
      </c>
      <c r="F79" s="208" t="str">
        <f aca="false">IFERROR(__xludf.dummyfunction("""COMPUTED_VALUE"""),"0638")</f>
        <v>0638</v>
      </c>
      <c r="G79" s="209" t="str">
        <f aca="false">IFERROR(__xludf.dummyfunction("""COMPUTED_VALUE"""),"243876")</f>
        <v>243876</v>
      </c>
      <c r="H79" s="206" t="str">
        <f aca="false">IFERROR(__xludf.dummyfunction("""COMPUTED_VALUE"""),"ENS FUND PARCIAL")</f>
        <v>ENS FUND PARCIAL</v>
      </c>
      <c r="I79" s="210" t="n">
        <f aca="false">IFERROR(__xludf.dummyfunction("""COMPUTED_VALUE"""),3283.2)</f>
        <v>3283.2</v>
      </c>
      <c r="J79" s="122"/>
      <c r="K79" s="122"/>
      <c r="L79" s="122"/>
      <c r="M79" s="122"/>
      <c r="N79" s="122"/>
      <c r="O79" s="122"/>
      <c r="P79" s="122"/>
      <c r="Q79" s="122"/>
      <c r="R79" s="122"/>
      <c r="S79" s="122"/>
      <c r="T79" s="122"/>
      <c r="U79" s="122"/>
      <c r="V79" s="122"/>
      <c r="W79" s="122"/>
      <c r="X79" s="122"/>
      <c r="Y79" s="122"/>
      <c r="Z79" s="122"/>
    </row>
    <row r="80" customFormat="false" ht="18.75" hidden="false" customHeight="true" outlineLevel="0" collapsed="false">
      <c r="A80" s="206" t="str">
        <f aca="false">IFERROR(__xludf.dummyfunction("""COMPUTED_VALUE"""),"Araguaina")</f>
        <v>Araguaina</v>
      </c>
      <c r="B80" s="206" t="str">
        <f aca="false">IFERROR(__xludf.dummyfunction("""COMPUTED_VALUE"""),"Araguaina")</f>
        <v>Araguaina</v>
      </c>
      <c r="C80" s="207" t="str">
        <f aca="false">IFERROR(__xludf.dummyfunction("""COMPUTED_VALUE"""),"ASS. APOIO COL. EST. JARDIM PAULISTA")</f>
        <v>ASS. APOIO COL. EST. JARDIM PAULISTA</v>
      </c>
      <c r="D80" s="208" t="str">
        <f aca="false">IFERROR(__xludf.dummyfunction("""COMPUTED_VALUE"""),"05502542000186")</f>
        <v>05502542000186</v>
      </c>
      <c r="E80" s="208" t="str">
        <f aca="false">IFERROR(__xludf.dummyfunction("""COMPUTED_VALUE"""),"001")</f>
        <v>001</v>
      </c>
      <c r="F80" s="208" t="str">
        <f aca="false">IFERROR(__xludf.dummyfunction("""COMPUTED_VALUE"""),"0638")</f>
        <v>0638</v>
      </c>
      <c r="G80" s="209" t="str">
        <f aca="false">IFERROR(__xludf.dummyfunction("""COMPUTED_VALUE"""),"243876")</f>
        <v>243876</v>
      </c>
      <c r="H80" s="206" t="str">
        <f aca="false">IFERROR(__xludf.dummyfunction("""COMPUTED_VALUE"""),"AEE")</f>
        <v>AEE</v>
      </c>
      <c r="I80" s="210" t="n">
        <f aca="false">IFERROR(__xludf.dummyfunction("""COMPUTED_VALUE"""),159)</f>
        <v>159</v>
      </c>
      <c r="J80" s="122"/>
      <c r="K80" s="122"/>
      <c r="L80" s="122"/>
      <c r="M80" s="122"/>
      <c r="N80" s="122"/>
      <c r="O80" s="122"/>
      <c r="P80" s="122"/>
      <c r="Q80" s="122"/>
      <c r="R80" s="122"/>
      <c r="S80" s="122"/>
      <c r="T80" s="122"/>
      <c r="U80" s="122"/>
      <c r="V80" s="122"/>
      <c r="W80" s="122"/>
      <c r="X80" s="122"/>
      <c r="Y80" s="122"/>
      <c r="Z80" s="122"/>
    </row>
    <row r="81" customFormat="false" ht="18.75" hidden="false" customHeight="true" outlineLevel="0" collapsed="false">
      <c r="A81" s="206" t="str">
        <f aca="false">IFERROR(__xludf.dummyfunction("""COMPUTED_VALUE"""),"Araguaina")</f>
        <v>Araguaina</v>
      </c>
      <c r="B81" s="206" t="str">
        <f aca="false">IFERROR(__xludf.dummyfunction("""COMPUTED_VALUE"""),"Araguaina")</f>
        <v>Araguaina</v>
      </c>
      <c r="C81" s="207" t="str">
        <f aca="false">IFERROR(__xludf.dummyfunction("""COMPUTED_VALUE"""),"ASS. APOIO COL. EST. JARDIM PAULISTA")</f>
        <v>ASS. APOIO COL. EST. JARDIM PAULISTA</v>
      </c>
      <c r="D81" s="208" t="str">
        <f aca="false">IFERROR(__xludf.dummyfunction("""COMPUTED_VALUE"""),"05502542000186")</f>
        <v>05502542000186</v>
      </c>
      <c r="E81" s="208" t="str">
        <f aca="false">IFERROR(__xludf.dummyfunction("""COMPUTED_VALUE"""),"001")</f>
        <v>001</v>
      </c>
      <c r="F81" s="208" t="str">
        <f aca="false">IFERROR(__xludf.dummyfunction("""COMPUTED_VALUE"""),"0638")</f>
        <v>0638</v>
      </c>
      <c r="G81" s="209" t="str">
        <f aca="false">IFERROR(__xludf.dummyfunction("""COMPUTED_VALUE"""),"243876")</f>
        <v>243876</v>
      </c>
      <c r="H81" s="206" t="str">
        <f aca="false">IFERROR(__xludf.dummyfunction("""COMPUTED_VALUE"""),"ENSINO MEDIO PARCIAL")</f>
        <v>ENSINO MEDIO PARCIAL</v>
      </c>
      <c r="I81" s="210" t="n">
        <f aca="false">IFERROR(__xludf.dummyfunction("""COMPUTED_VALUE"""),3528)</f>
        <v>3528</v>
      </c>
      <c r="J81" s="122"/>
      <c r="K81" s="122"/>
      <c r="L81" s="122"/>
      <c r="M81" s="122"/>
      <c r="N81" s="122"/>
      <c r="O81" s="122"/>
      <c r="P81" s="122"/>
      <c r="Q81" s="122"/>
      <c r="R81" s="122"/>
      <c r="S81" s="122"/>
      <c r="T81" s="122"/>
      <c r="U81" s="122"/>
      <c r="V81" s="122"/>
      <c r="W81" s="122"/>
      <c r="X81" s="122"/>
      <c r="Y81" s="122"/>
      <c r="Z81" s="122"/>
    </row>
    <row r="82" customFormat="false" ht="18.75" hidden="false" customHeight="true" outlineLevel="0" collapsed="false">
      <c r="A82" s="206" t="str">
        <f aca="false">IFERROR(__xludf.dummyfunction("""COMPUTED_VALUE"""),"Araguaina")</f>
        <v>Araguaina</v>
      </c>
      <c r="B82" s="206" t="str">
        <f aca="false">IFERROR(__xludf.dummyfunction("""COMPUTED_VALUE"""),"Araguaina")</f>
        <v>Araguaina</v>
      </c>
      <c r="C82" s="207" t="str">
        <f aca="false">IFERROR(__xludf.dummyfunction("""COMPUTED_VALUE"""),"ASSOCIAÇÃO DE APOIO DA ESCOLA ESPECIAL RAIO DE LUZ APAE ARAGUAÍNA")</f>
        <v>ASSOCIAÇÃO DE APOIO DA ESCOLA ESPECIAL RAIO DE LUZ APAE ARAGUAÍNA</v>
      </c>
      <c r="D82" s="208" t="str">
        <f aca="false">IFERROR(__xludf.dummyfunction("""COMPUTED_VALUE"""),"07953043000130")</f>
        <v>07953043000130</v>
      </c>
      <c r="E82" s="208" t="str">
        <f aca="false">IFERROR(__xludf.dummyfunction("""COMPUTED_VALUE"""),"001")</f>
        <v>001</v>
      </c>
      <c r="F82" s="208" t="str">
        <f aca="false">IFERROR(__xludf.dummyfunction("""COMPUTED_VALUE"""),"0638")</f>
        <v>0638</v>
      </c>
      <c r="G82" s="209" t="str">
        <f aca="false">IFERROR(__xludf.dummyfunction("""COMPUTED_VALUE"""),"379921")</f>
        <v>379921</v>
      </c>
      <c r="H82" s="206" t="str">
        <f aca="false">IFERROR(__xludf.dummyfunction("""COMPUTED_VALUE"""),"PRÉ-ESCOLA")</f>
        <v>PRÉ-ESCOLA</v>
      </c>
      <c r="I82" s="210" t="n">
        <f aca="false">IFERROR(__xludf.dummyfunction("""COMPUTED_VALUE"""),222.6)</f>
        <v>222.6</v>
      </c>
      <c r="J82" s="122"/>
      <c r="K82" s="122"/>
      <c r="L82" s="122"/>
      <c r="M82" s="122"/>
      <c r="N82" s="122"/>
      <c r="O82" s="122"/>
      <c r="P82" s="122"/>
      <c r="Q82" s="122"/>
      <c r="R82" s="122"/>
      <c r="S82" s="122"/>
      <c r="T82" s="122"/>
      <c r="U82" s="122"/>
      <c r="V82" s="122"/>
      <c r="W82" s="122"/>
      <c r="X82" s="122"/>
      <c r="Y82" s="122"/>
      <c r="Z82" s="122"/>
    </row>
    <row r="83" customFormat="false" ht="18.75" hidden="false" customHeight="true" outlineLevel="0" collapsed="false">
      <c r="A83" s="206" t="str">
        <f aca="false">IFERROR(__xludf.dummyfunction("""COMPUTED_VALUE"""),"Araguaina")</f>
        <v>Araguaina</v>
      </c>
      <c r="B83" s="206" t="str">
        <f aca="false">IFERROR(__xludf.dummyfunction("""COMPUTED_VALUE"""),"Araguaina")</f>
        <v>Araguaina</v>
      </c>
      <c r="C83" s="207" t="str">
        <f aca="false">IFERROR(__xludf.dummyfunction("""COMPUTED_VALUE"""),"ASSOCIAÇÃO DE APOIO DA ESCOLA ESPECIAL RAIO DE LUZ APAE ARAGUAÍNA")</f>
        <v>ASSOCIAÇÃO DE APOIO DA ESCOLA ESPECIAL RAIO DE LUZ APAE ARAGUAÍNA</v>
      </c>
      <c r="D83" s="208" t="str">
        <f aca="false">IFERROR(__xludf.dummyfunction("""COMPUTED_VALUE"""),"07953043000130")</f>
        <v>07953043000130</v>
      </c>
      <c r="E83" s="208" t="str">
        <f aca="false">IFERROR(__xludf.dummyfunction("""COMPUTED_VALUE"""),"001")</f>
        <v>001</v>
      </c>
      <c r="F83" s="208" t="str">
        <f aca="false">IFERROR(__xludf.dummyfunction("""COMPUTED_VALUE"""),"0638")</f>
        <v>0638</v>
      </c>
      <c r="G83" s="209" t="str">
        <f aca="false">IFERROR(__xludf.dummyfunction("""COMPUTED_VALUE"""),"379921")</f>
        <v>379921</v>
      </c>
      <c r="H83" s="206" t="str">
        <f aca="false">IFERROR(__xludf.dummyfunction("""COMPUTED_VALUE"""),"ENS FUND PARCIAL")</f>
        <v>ENS FUND PARCIAL</v>
      </c>
      <c r="I83" s="210" t="n">
        <f aca="false">IFERROR(__xludf.dummyfunction("""COMPUTED_VALUE"""),151.2)</f>
        <v>151.2</v>
      </c>
      <c r="J83" s="122"/>
      <c r="K83" s="122"/>
      <c r="L83" s="122"/>
      <c r="M83" s="122"/>
      <c r="N83" s="122"/>
      <c r="O83" s="122"/>
      <c r="P83" s="122"/>
      <c r="Q83" s="122"/>
      <c r="R83" s="122"/>
      <c r="S83" s="122"/>
      <c r="T83" s="122"/>
      <c r="U83" s="122"/>
      <c r="V83" s="122"/>
      <c r="W83" s="122"/>
      <c r="X83" s="122"/>
      <c r="Y83" s="122"/>
      <c r="Z83" s="122"/>
    </row>
    <row r="84" customFormat="false" ht="18.75" hidden="false" customHeight="true" outlineLevel="0" collapsed="false">
      <c r="A84" s="206" t="str">
        <f aca="false">IFERROR(__xludf.dummyfunction("""COMPUTED_VALUE"""),"Araguaina")</f>
        <v>Araguaina</v>
      </c>
      <c r="B84" s="206" t="str">
        <f aca="false">IFERROR(__xludf.dummyfunction("""COMPUTED_VALUE"""),"Araguaina")</f>
        <v>Araguaina</v>
      </c>
      <c r="C84" s="207" t="str">
        <f aca="false">IFERROR(__xludf.dummyfunction("""COMPUTED_VALUE"""),"ASSOCIAÇÃO DE APOIO DA ESCOLA ESPECIAL RAIO DE LUZ APAE ARAGUAÍNA")</f>
        <v>ASSOCIAÇÃO DE APOIO DA ESCOLA ESPECIAL RAIO DE LUZ APAE ARAGUAÍNA</v>
      </c>
      <c r="D84" s="208" t="str">
        <f aca="false">IFERROR(__xludf.dummyfunction("""COMPUTED_VALUE"""),"07953043000130")</f>
        <v>07953043000130</v>
      </c>
      <c r="E84" s="208" t="str">
        <f aca="false">IFERROR(__xludf.dummyfunction("""COMPUTED_VALUE"""),"001")</f>
        <v>001</v>
      </c>
      <c r="F84" s="208" t="str">
        <f aca="false">IFERROR(__xludf.dummyfunction("""COMPUTED_VALUE"""),"0638")</f>
        <v>0638</v>
      </c>
      <c r="G84" s="209" t="str">
        <f aca="false">IFERROR(__xludf.dummyfunction("""COMPUTED_VALUE"""),"379921")</f>
        <v>379921</v>
      </c>
      <c r="H84" s="206" t="str">
        <f aca="false">IFERROR(__xludf.dummyfunction("""COMPUTED_VALUE"""),"AEE")</f>
        <v>AEE</v>
      </c>
      <c r="I84" s="210" t="n">
        <f aca="false">IFERROR(__xludf.dummyfunction("""COMPUTED_VALUE"""),498.2)</f>
        <v>498.2</v>
      </c>
      <c r="J84" s="122"/>
      <c r="K84" s="122"/>
      <c r="L84" s="122"/>
      <c r="M84" s="122"/>
      <c r="N84" s="122"/>
      <c r="O84" s="122"/>
      <c r="P84" s="122"/>
      <c r="Q84" s="122"/>
      <c r="R84" s="122"/>
      <c r="S84" s="122"/>
      <c r="T84" s="122"/>
      <c r="U84" s="122"/>
      <c r="V84" s="122"/>
      <c r="W84" s="122"/>
      <c r="X84" s="122"/>
      <c r="Y84" s="122"/>
      <c r="Z84" s="122"/>
    </row>
    <row r="85" customFormat="false" ht="18.75" hidden="false" customHeight="true" outlineLevel="0" collapsed="false">
      <c r="A85" s="206" t="str">
        <f aca="false">IFERROR(__xludf.dummyfunction("""COMPUTED_VALUE"""),"Araguaina")</f>
        <v>Araguaina</v>
      </c>
      <c r="B85" s="206" t="str">
        <f aca="false">IFERROR(__xludf.dummyfunction("""COMPUTED_VALUE"""),"Araguaina")</f>
        <v>Araguaina</v>
      </c>
      <c r="C85" s="207" t="str">
        <f aca="false">IFERROR(__xludf.dummyfunction("""COMPUTED_VALUE"""),"ASSOCIAÇÃO DE APOIO DA ESCOLA ESPECIAL RAIO DE LUZ APAE ARAGUAÍNA")</f>
        <v>ASSOCIAÇÃO DE APOIO DA ESCOLA ESPECIAL RAIO DE LUZ APAE ARAGUAÍNA</v>
      </c>
      <c r="D85" s="208" t="str">
        <f aca="false">IFERROR(__xludf.dummyfunction("""COMPUTED_VALUE"""),"07953043000130")</f>
        <v>07953043000130</v>
      </c>
      <c r="E85" s="208" t="str">
        <f aca="false">IFERROR(__xludf.dummyfunction("""COMPUTED_VALUE"""),"001")</f>
        <v>001</v>
      </c>
      <c r="F85" s="208" t="str">
        <f aca="false">IFERROR(__xludf.dummyfunction("""COMPUTED_VALUE"""),"0638")</f>
        <v>0638</v>
      </c>
      <c r="G85" s="209" t="str">
        <f aca="false">IFERROR(__xludf.dummyfunction("""COMPUTED_VALUE"""),"379921")</f>
        <v>379921</v>
      </c>
      <c r="H85" s="206" t="str">
        <f aca="false">IFERROR(__xludf.dummyfunction("""COMPUTED_VALUE"""),"EJA")</f>
        <v>EJA</v>
      </c>
      <c r="I85" s="210" t="n">
        <f aca="false">IFERROR(__xludf.dummyfunction("""COMPUTED_VALUE"""),6.4)</f>
        <v>6.4</v>
      </c>
      <c r="J85" s="122"/>
      <c r="K85" s="122"/>
      <c r="L85" s="122"/>
      <c r="M85" s="122"/>
      <c r="N85" s="122"/>
      <c r="O85" s="122"/>
      <c r="P85" s="122"/>
      <c r="Q85" s="122"/>
      <c r="R85" s="122"/>
      <c r="S85" s="122"/>
      <c r="T85" s="122"/>
      <c r="U85" s="122"/>
      <c r="V85" s="122"/>
      <c r="W85" s="122"/>
      <c r="X85" s="122"/>
      <c r="Y85" s="122"/>
      <c r="Z85" s="122"/>
    </row>
    <row r="86" customFormat="false" ht="18.75" hidden="false" customHeight="true" outlineLevel="0" collapsed="false">
      <c r="A86" s="206" t="str">
        <f aca="false">IFERROR(__xludf.dummyfunction("""COMPUTED_VALUE"""),"Araguaina")</f>
        <v>Araguaina</v>
      </c>
      <c r="B86" s="206" t="str">
        <f aca="false">IFERROR(__xludf.dummyfunction("""COMPUTED_VALUE"""),"Araguaina")</f>
        <v>Araguaina</v>
      </c>
      <c r="C86" s="207" t="str">
        <f aca="false">IFERROR(__xludf.dummyfunction("""COMPUTED_VALUE"""),"A.A. ESC. EST. DE ARAGUAINA / PROF. JOÃO ALVES BATISTA")</f>
        <v>A.A. ESC. EST. DE ARAGUAINA / PROF. JOÃO ALVES BATISTA</v>
      </c>
      <c r="D86" s="208" t="str">
        <f aca="false">IFERROR(__xludf.dummyfunction("""COMPUTED_VALUE"""),"25062332000121")</f>
        <v>25062332000121</v>
      </c>
      <c r="E86" s="208" t="str">
        <f aca="false">IFERROR(__xludf.dummyfunction("""COMPUTED_VALUE"""),"001")</f>
        <v>001</v>
      </c>
      <c r="F86" s="208" t="str">
        <f aca="false">IFERROR(__xludf.dummyfunction("""COMPUTED_VALUE"""),"0638")</f>
        <v>0638</v>
      </c>
      <c r="G86" s="209" t="str">
        <f aca="false">IFERROR(__xludf.dummyfunction("""COMPUTED_VALUE"""),"463116")</f>
        <v>463116</v>
      </c>
      <c r="H86" s="206" t="str">
        <f aca="false">IFERROR(__xludf.dummyfunction("""COMPUTED_VALUE"""),"ENS FUND PARCIAL")</f>
        <v>ENS FUND PARCIAL</v>
      </c>
      <c r="I86" s="210" t="n">
        <f aca="false">IFERROR(__xludf.dummyfunction("""COMPUTED_VALUE"""),2023.2)</f>
        <v>2023.2</v>
      </c>
      <c r="J86" s="122"/>
      <c r="K86" s="122"/>
      <c r="L86" s="122"/>
      <c r="M86" s="122"/>
      <c r="N86" s="122"/>
      <c r="O86" s="122"/>
      <c r="P86" s="122"/>
      <c r="Q86" s="122"/>
      <c r="R86" s="122"/>
      <c r="S86" s="122"/>
      <c r="T86" s="122"/>
      <c r="U86" s="122"/>
      <c r="V86" s="122"/>
      <c r="W86" s="122"/>
      <c r="X86" s="122"/>
      <c r="Y86" s="122"/>
      <c r="Z86" s="122"/>
    </row>
    <row r="87" customFormat="false" ht="18.75" hidden="false" customHeight="true" outlineLevel="0" collapsed="false">
      <c r="A87" s="206" t="str">
        <f aca="false">IFERROR(__xludf.dummyfunction("""COMPUTED_VALUE"""),"Araguaina")</f>
        <v>Araguaina</v>
      </c>
      <c r="B87" s="206" t="str">
        <f aca="false">IFERROR(__xludf.dummyfunction("""COMPUTED_VALUE"""),"Araguaina")</f>
        <v>Araguaina</v>
      </c>
      <c r="C87" s="207" t="str">
        <f aca="false">IFERROR(__xludf.dummyfunction("""COMPUTED_VALUE"""),"A.A. ESC. EST. DE ARAGUAINA / PROF. JOÃO ALVES BATISTA")</f>
        <v>A.A. ESC. EST. DE ARAGUAINA / PROF. JOÃO ALVES BATISTA</v>
      </c>
      <c r="D87" s="208" t="str">
        <f aca="false">IFERROR(__xludf.dummyfunction("""COMPUTED_VALUE"""),"25062332000121")</f>
        <v>25062332000121</v>
      </c>
      <c r="E87" s="208" t="str">
        <f aca="false">IFERROR(__xludf.dummyfunction("""COMPUTED_VALUE"""),"001")</f>
        <v>001</v>
      </c>
      <c r="F87" s="208" t="str">
        <f aca="false">IFERROR(__xludf.dummyfunction("""COMPUTED_VALUE"""),"0638")</f>
        <v>0638</v>
      </c>
      <c r="G87" s="209" t="str">
        <f aca="false">IFERROR(__xludf.dummyfunction("""COMPUTED_VALUE"""),"463116")</f>
        <v>463116</v>
      </c>
      <c r="H87" s="206" t="str">
        <f aca="false">IFERROR(__xludf.dummyfunction("""COMPUTED_VALUE"""),"AEE")</f>
        <v>AEE</v>
      </c>
      <c r="I87" s="210" t="n">
        <f aca="false">IFERROR(__xludf.dummyfunction("""COMPUTED_VALUE"""),159)</f>
        <v>159</v>
      </c>
      <c r="J87" s="122"/>
      <c r="K87" s="122"/>
      <c r="L87" s="122"/>
      <c r="M87" s="122"/>
      <c r="N87" s="122"/>
      <c r="O87" s="122"/>
      <c r="P87" s="122"/>
      <c r="Q87" s="122"/>
      <c r="R87" s="122"/>
      <c r="S87" s="122"/>
      <c r="T87" s="122"/>
      <c r="U87" s="122"/>
      <c r="V87" s="122"/>
      <c r="W87" s="122"/>
      <c r="X87" s="122"/>
      <c r="Y87" s="122"/>
      <c r="Z87" s="122"/>
    </row>
    <row r="88" customFormat="false" ht="18.75" hidden="false" customHeight="true" outlineLevel="0" collapsed="false">
      <c r="A88" s="206" t="str">
        <f aca="false">IFERROR(__xludf.dummyfunction("""COMPUTED_VALUE"""),"Araguaina")</f>
        <v>Araguaina</v>
      </c>
      <c r="B88" s="206" t="str">
        <f aca="false">IFERROR(__xludf.dummyfunction("""COMPUTED_VALUE"""),"Araguaina")</f>
        <v>Araguaina</v>
      </c>
      <c r="C88" s="207" t="str">
        <f aca="false">IFERROR(__xludf.dummyfunction("""COMPUTED_VALUE"""),"A.A.ESCOLA TEMPO INTEGRALJARDENIR JORGE FREDERICO")</f>
        <v>A.A.ESCOLA TEMPO INTEGRALJARDENIR JORGE FREDERICO</v>
      </c>
      <c r="D88" s="208" t="str">
        <f aca="false">IFERROR(__xludf.dummyfunction("""COMPUTED_VALUE"""),"43361835000180")</f>
        <v>43361835000180</v>
      </c>
      <c r="E88" s="208" t="str">
        <f aca="false">IFERROR(__xludf.dummyfunction("""COMPUTED_VALUE"""),"001")</f>
        <v>001</v>
      </c>
      <c r="F88" s="208" t="str">
        <f aca="false">IFERROR(__xludf.dummyfunction("""COMPUTED_VALUE"""),"4348")</f>
        <v>4348</v>
      </c>
      <c r="G88" s="209" t="str">
        <f aca="false">IFERROR(__xludf.dummyfunction("""COMPUTED_VALUE"""),"434795")</f>
        <v>434795</v>
      </c>
      <c r="H88" s="206" t="str">
        <f aca="false">IFERROR(__xludf.dummyfunction("""COMPUTED_VALUE"""),"ENS FUND INTEGRAL")</f>
        <v>ENS FUND INTEGRAL</v>
      </c>
      <c r="I88" s="210" t="n">
        <f aca="false">IFERROR(__xludf.dummyfunction("""COMPUTED_VALUE"""),16542.1999999999)</f>
        <v>16542.1999999999</v>
      </c>
      <c r="J88" s="122"/>
      <c r="K88" s="122"/>
      <c r="L88" s="122"/>
      <c r="M88" s="122"/>
      <c r="N88" s="122"/>
      <c r="O88" s="122"/>
      <c r="P88" s="122"/>
      <c r="Q88" s="122"/>
      <c r="R88" s="122"/>
      <c r="S88" s="122"/>
      <c r="T88" s="122"/>
      <c r="U88" s="122"/>
      <c r="V88" s="122"/>
      <c r="W88" s="122"/>
      <c r="X88" s="122"/>
      <c r="Y88" s="122"/>
      <c r="Z88" s="122"/>
    </row>
    <row r="89" customFormat="false" ht="18.75" hidden="false" customHeight="true" outlineLevel="0" collapsed="false">
      <c r="A89" s="206" t="str">
        <f aca="false">IFERROR(__xludf.dummyfunction("""COMPUTED_VALUE"""),"Araguaina")</f>
        <v>Araguaina</v>
      </c>
      <c r="B89" s="206" t="str">
        <f aca="false">IFERROR(__xludf.dummyfunction("""COMPUTED_VALUE"""),"Araguana")</f>
        <v>Araguana</v>
      </c>
      <c r="C89" s="207" t="str">
        <f aca="false">IFERROR(__xludf.dummyfunction("""COMPUTED_VALUE"""),"A.A. ESC. EST. SAO PEDRO")</f>
        <v>A.A. ESC. EST. SAO PEDRO</v>
      </c>
      <c r="D89" s="208" t="str">
        <f aca="false">IFERROR(__xludf.dummyfunction("""COMPUTED_VALUE"""),"01230353000140")</f>
        <v>01230353000140</v>
      </c>
      <c r="E89" s="208" t="str">
        <f aca="false">IFERROR(__xludf.dummyfunction("""COMPUTED_VALUE"""),"001")</f>
        <v>001</v>
      </c>
      <c r="F89" s="208" t="str">
        <f aca="false">IFERROR(__xludf.dummyfunction("""COMPUTED_VALUE"""),"0638")</f>
        <v>0638</v>
      </c>
      <c r="G89" s="209" t="str">
        <f aca="false">IFERROR(__xludf.dummyfunction("""COMPUTED_VALUE"""),"73903")</f>
        <v>73903</v>
      </c>
      <c r="H89" s="206" t="str">
        <f aca="false">IFERROR(__xludf.dummyfunction("""COMPUTED_VALUE"""),"ENS FUND PARCIAL")</f>
        <v>ENS FUND PARCIAL</v>
      </c>
      <c r="I89" s="210" t="n">
        <f aca="false">IFERROR(__xludf.dummyfunction("""COMPUTED_VALUE"""),518.4)</f>
        <v>518.4</v>
      </c>
      <c r="J89" s="122"/>
      <c r="K89" s="122"/>
      <c r="L89" s="122"/>
      <c r="M89" s="122"/>
      <c r="N89" s="122"/>
      <c r="O89" s="122"/>
      <c r="P89" s="122"/>
      <c r="Q89" s="122"/>
      <c r="R89" s="122"/>
      <c r="S89" s="122"/>
      <c r="T89" s="122"/>
      <c r="U89" s="122"/>
      <c r="V89" s="122"/>
      <c r="W89" s="122"/>
      <c r="X89" s="122"/>
      <c r="Y89" s="122"/>
      <c r="Z89" s="122"/>
    </row>
    <row r="90" customFormat="false" ht="18.75" hidden="false" customHeight="true" outlineLevel="0" collapsed="false">
      <c r="A90" s="206" t="str">
        <f aca="false">IFERROR(__xludf.dummyfunction("""COMPUTED_VALUE"""),"Araguaina")</f>
        <v>Araguaina</v>
      </c>
      <c r="B90" s="206" t="str">
        <f aca="false">IFERROR(__xludf.dummyfunction("""COMPUTED_VALUE"""),"Araguana")</f>
        <v>Araguana</v>
      </c>
      <c r="C90" s="207" t="str">
        <f aca="false">IFERROR(__xludf.dummyfunction("""COMPUTED_VALUE"""),"A.A. ESC. EST. SAO PEDRO")</f>
        <v>A.A. ESC. EST. SAO PEDRO</v>
      </c>
      <c r="D90" s="208" t="str">
        <f aca="false">IFERROR(__xludf.dummyfunction("""COMPUTED_VALUE"""),"01230353000140")</f>
        <v>01230353000140</v>
      </c>
      <c r="E90" s="208" t="str">
        <f aca="false">IFERROR(__xludf.dummyfunction("""COMPUTED_VALUE"""),"001")</f>
        <v>001</v>
      </c>
      <c r="F90" s="208" t="str">
        <f aca="false">IFERROR(__xludf.dummyfunction("""COMPUTED_VALUE"""),"0638")</f>
        <v>0638</v>
      </c>
      <c r="G90" s="209" t="str">
        <f aca="false">IFERROR(__xludf.dummyfunction("""COMPUTED_VALUE"""),"73903")</f>
        <v>73903</v>
      </c>
      <c r="H90" s="206" t="str">
        <f aca="false">IFERROR(__xludf.dummyfunction("""COMPUTED_VALUE"""),"ENSINO MEDIO PARCIAL")</f>
        <v>ENSINO MEDIO PARCIAL</v>
      </c>
      <c r="I90" s="210" t="n">
        <f aca="false">IFERROR(__xludf.dummyfunction("""COMPUTED_VALUE"""),396)</f>
        <v>396</v>
      </c>
      <c r="J90" s="122"/>
      <c r="K90" s="122"/>
      <c r="L90" s="122"/>
      <c r="M90" s="122"/>
      <c r="N90" s="122"/>
      <c r="O90" s="122"/>
      <c r="P90" s="122"/>
      <c r="Q90" s="122"/>
      <c r="R90" s="122"/>
      <c r="S90" s="122"/>
      <c r="T90" s="122"/>
      <c r="U90" s="122"/>
      <c r="V90" s="122"/>
      <c r="W90" s="122"/>
      <c r="X90" s="122"/>
      <c r="Y90" s="122"/>
      <c r="Z90" s="122"/>
    </row>
    <row r="91" customFormat="false" ht="18.75" hidden="false" customHeight="true" outlineLevel="0" collapsed="false">
      <c r="A91" s="206" t="str">
        <f aca="false">IFERROR(__xludf.dummyfunction("""COMPUTED_VALUE"""),"Araguaina")</f>
        <v>Araguaina</v>
      </c>
      <c r="B91" s="206" t="str">
        <f aca="false">IFERROR(__xludf.dummyfunction("""COMPUTED_VALUE"""),"Araguana")</f>
        <v>Araguana</v>
      </c>
      <c r="C91" s="207" t="str">
        <f aca="false">IFERROR(__xludf.dummyfunction("""COMPUTED_VALUE"""),"ASS. APOIO ESC. EST. MACHADO DE ASSIS")</f>
        <v>ASS. APOIO ESC. EST. MACHADO DE ASSIS</v>
      </c>
      <c r="D91" s="208" t="str">
        <f aca="false">IFERROR(__xludf.dummyfunction("""COMPUTED_VALUE"""),"01243663000108")</f>
        <v>01243663000108</v>
      </c>
      <c r="E91" s="208" t="str">
        <f aca="false">IFERROR(__xludf.dummyfunction("""COMPUTED_VALUE"""),"001")</f>
        <v>001</v>
      </c>
      <c r="F91" s="208" t="str">
        <f aca="false">IFERROR(__xludf.dummyfunction("""COMPUTED_VALUE"""),"3773")</f>
        <v>3773</v>
      </c>
      <c r="G91" s="209" t="str">
        <f aca="false">IFERROR(__xludf.dummyfunction("""COMPUTED_VALUE"""),"322091")</f>
        <v>322091</v>
      </c>
      <c r="H91" s="206" t="str">
        <f aca="false">IFERROR(__xludf.dummyfunction("""COMPUTED_VALUE"""),"ENS FUND PARCIAL")</f>
        <v>ENS FUND PARCIAL</v>
      </c>
      <c r="I91" s="210" t="n">
        <f aca="false">IFERROR(__xludf.dummyfunction("""COMPUTED_VALUE"""),1591.2)</f>
        <v>1591.2</v>
      </c>
      <c r="J91" s="122"/>
      <c r="K91" s="122"/>
      <c r="L91" s="122"/>
      <c r="M91" s="122"/>
      <c r="N91" s="122"/>
      <c r="O91" s="122"/>
      <c r="P91" s="122"/>
      <c r="Q91" s="122"/>
      <c r="R91" s="122"/>
      <c r="S91" s="122"/>
      <c r="T91" s="122"/>
      <c r="U91" s="122"/>
      <c r="V91" s="122"/>
      <c r="W91" s="122"/>
      <c r="X91" s="122"/>
      <c r="Y91" s="122"/>
      <c r="Z91" s="122"/>
    </row>
    <row r="92" customFormat="false" ht="18.75" hidden="false" customHeight="true" outlineLevel="0" collapsed="false">
      <c r="A92" s="206" t="str">
        <f aca="false">IFERROR(__xludf.dummyfunction("""COMPUTED_VALUE"""),"Araguaina")</f>
        <v>Araguaina</v>
      </c>
      <c r="B92" s="206" t="str">
        <f aca="false">IFERROR(__xludf.dummyfunction("""COMPUTED_VALUE"""),"Araguana")</f>
        <v>Araguana</v>
      </c>
      <c r="C92" s="207" t="str">
        <f aca="false">IFERROR(__xludf.dummyfunction("""COMPUTED_VALUE"""),"ASS. APOIO ESC. EST. MACHADO DE ASSIS")</f>
        <v>ASS. APOIO ESC. EST. MACHADO DE ASSIS</v>
      </c>
      <c r="D92" s="208" t="str">
        <f aca="false">IFERROR(__xludf.dummyfunction("""COMPUTED_VALUE"""),"01243663000108")</f>
        <v>01243663000108</v>
      </c>
      <c r="E92" s="208" t="str">
        <f aca="false">IFERROR(__xludf.dummyfunction("""COMPUTED_VALUE"""),"001")</f>
        <v>001</v>
      </c>
      <c r="F92" s="208" t="str">
        <f aca="false">IFERROR(__xludf.dummyfunction("""COMPUTED_VALUE"""),"3773")</f>
        <v>3773</v>
      </c>
      <c r="G92" s="209" t="str">
        <f aca="false">IFERROR(__xludf.dummyfunction("""COMPUTED_VALUE"""),"322091")</f>
        <v>322091</v>
      </c>
      <c r="H92" s="206" t="str">
        <f aca="false">IFERROR(__xludf.dummyfunction("""COMPUTED_VALUE"""),"ENSINO MEDIO PARCIAL")</f>
        <v>ENSINO MEDIO PARCIAL</v>
      </c>
      <c r="I92" s="210" t="n">
        <f aca="false">IFERROR(__xludf.dummyfunction("""COMPUTED_VALUE"""),1677.6)</f>
        <v>1677.6</v>
      </c>
      <c r="J92" s="122"/>
      <c r="K92" s="122"/>
      <c r="L92" s="122"/>
      <c r="M92" s="122"/>
      <c r="N92" s="122"/>
      <c r="O92" s="122"/>
      <c r="P92" s="122"/>
      <c r="Q92" s="122"/>
      <c r="R92" s="122"/>
      <c r="S92" s="122"/>
      <c r="T92" s="122"/>
      <c r="U92" s="122"/>
      <c r="V92" s="122"/>
      <c r="W92" s="122"/>
      <c r="X92" s="122"/>
      <c r="Y92" s="122"/>
      <c r="Z92" s="122"/>
    </row>
    <row r="93" customFormat="false" ht="18.75" hidden="false" customHeight="true" outlineLevel="0" collapsed="false">
      <c r="A93" s="206" t="str">
        <f aca="false">IFERROR(__xludf.dummyfunction("""COMPUTED_VALUE"""),"Araguaina")</f>
        <v>Araguaina</v>
      </c>
      <c r="B93" s="206" t="str">
        <f aca="false">IFERROR(__xludf.dummyfunction("""COMPUTED_VALUE"""),"Babaculandia")</f>
        <v>Babaculandia</v>
      </c>
      <c r="C93" s="207" t="str">
        <f aca="false">IFERROR(__xludf.dummyfunction("""COMPUTED_VALUE"""),"A.PAIS E M.C.E.LEOPOLDO DE BULHOES")</f>
        <v>A.PAIS E M.C.E.LEOPOLDO DE BULHOES</v>
      </c>
      <c r="D93" s="208" t="str">
        <f aca="false">IFERROR(__xludf.dummyfunction("""COMPUTED_VALUE"""),"01146116000104")</f>
        <v>01146116000104</v>
      </c>
      <c r="E93" s="208" t="str">
        <f aca="false">IFERROR(__xludf.dummyfunction("""COMPUTED_VALUE"""),"001")</f>
        <v>001</v>
      </c>
      <c r="F93" s="208" t="str">
        <f aca="false">IFERROR(__xludf.dummyfunction("""COMPUTED_VALUE"""),"0638")</f>
        <v>0638</v>
      </c>
      <c r="G93" s="209" t="str">
        <f aca="false">IFERROR(__xludf.dummyfunction("""COMPUTED_VALUE"""),"465232")</f>
        <v>465232</v>
      </c>
      <c r="H93" s="206" t="str">
        <f aca="false">IFERROR(__xludf.dummyfunction("""COMPUTED_VALUE"""),"ENS FUND PARCIAL")</f>
        <v>ENS FUND PARCIAL</v>
      </c>
      <c r="I93" s="210" t="n">
        <f aca="false">IFERROR(__xludf.dummyfunction("""COMPUTED_VALUE"""),1144.8)</f>
        <v>1144.8</v>
      </c>
      <c r="J93" s="122"/>
      <c r="K93" s="122"/>
      <c r="L93" s="122"/>
      <c r="M93" s="122"/>
      <c r="N93" s="122"/>
      <c r="O93" s="122"/>
      <c r="P93" s="122"/>
      <c r="Q93" s="122"/>
      <c r="R93" s="122"/>
      <c r="S93" s="122"/>
      <c r="T93" s="122"/>
      <c r="U93" s="122"/>
      <c r="V93" s="122"/>
      <c r="W93" s="122"/>
      <c r="X93" s="122"/>
      <c r="Y93" s="122"/>
      <c r="Z93" s="122"/>
    </row>
    <row r="94" customFormat="false" ht="18.75" hidden="false" customHeight="true" outlineLevel="0" collapsed="false">
      <c r="A94" s="206" t="str">
        <f aca="false">IFERROR(__xludf.dummyfunction("""COMPUTED_VALUE"""),"Araguaina")</f>
        <v>Araguaina</v>
      </c>
      <c r="B94" s="206" t="str">
        <f aca="false">IFERROR(__xludf.dummyfunction("""COMPUTED_VALUE"""),"Babaculandia")</f>
        <v>Babaculandia</v>
      </c>
      <c r="C94" s="207" t="str">
        <f aca="false">IFERROR(__xludf.dummyfunction("""COMPUTED_VALUE"""),"A.PAIS E M.C.E.LEOPOLDO DE BULHOES")</f>
        <v>A.PAIS E M.C.E.LEOPOLDO DE BULHOES</v>
      </c>
      <c r="D94" s="208" t="str">
        <f aca="false">IFERROR(__xludf.dummyfunction("""COMPUTED_VALUE"""),"01146116000104")</f>
        <v>01146116000104</v>
      </c>
      <c r="E94" s="208" t="str">
        <f aca="false">IFERROR(__xludf.dummyfunction("""COMPUTED_VALUE"""),"001")</f>
        <v>001</v>
      </c>
      <c r="F94" s="208" t="str">
        <f aca="false">IFERROR(__xludf.dummyfunction("""COMPUTED_VALUE"""),"0638")</f>
        <v>0638</v>
      </c>
      <c r="G94" s="209" t="str">
        <f aca="false">IFERROR(__xludf.dummyfunction("""COMPUTED_VALUE"""),"465232")</f>
        <v>465232</v>
      </c>
      <c r="H94" s="206" t="str">
        <f aca="false">IFERROR(__xludf.dummyfunction("""COMPUTED_VALUE"""),"AEE")</f>
        <v>AEE</v>
      </c>
      <c r="I94" s="210" t="n">
        <f aca="false">IFERROR(__xludf.dummyfunction("""COMPUTED_VALUE"""),137.799999999999)</f>
        <v>137.799999999999</v>
      </c>
      <c r="J94" s="122"/>
      <c r="K94" s="122"/>
      <c r="L94" s="122"/>
      <c r="M94" s="122"/>
      <c r="N94" s="122"/>
      <c r="O94" s="122"/>
      <c r="P94" s="122"/>
      <c r="Q94" s="122"/>
      <c r="R94" s="122"/>
      <c r="S94" s="122"/>
      <c r="T94" s="122"/>
      <c r="U94" s="122"/>
      <c r="V94" s="122"/>
      <c r="W94" s="122"/>
      <c r="X94" s="122"/>
      <c r="Y94" s="122"/>
      <c r="Z94" s="122"/>
    </row>
    <row r="95" customFormat="false" ht="18.75" hidden="false" customHeight="true" outlineLevel="0" collapsed="false">
      <c r="A95" s="206" t="str">
        <f aca="false">IFERROR(__xludf.dummyfunction("""COMPUTED_VALUE"""),"Araguaina")</f>
        <v>Araguaina</v>
      </c>
      <c r="B95" s="206" t="str">
        <f aca="false">IFERROR(__xludf.dummyfunction("""COMPUTED_VALUE"""),"Babaculandia")</f>
        <v>Babaculandia</v>
      </c>
      <c r="C95" s="207" t="str">
        <f aca="false">IFERROR(__xludf.dummyfunction("""COMPUTED_VALUE"""),"A.PAIS E M.C.E.LEOPOLDO DE BULHOES")</f>
        <v>A.PAIS E M.C.E.LEOPOLDO DE BULHOES</v>
      </c>
      <c r="D95" s="208" t="str">
        <f aca="false">IFERROR(__xludf.dummyfunction("""COMPUTED_VALUE"""),"01146116000104")</f>
        <v>01146116000104</v>
      </c>
      <c r="E95" s="208" t="str">
        <f aca="false">IFERROR(__xludf.dummyfunction("""COMPUTED_VALUE"""),"001")</f>
        <v>001</v>
      </c>
      <c r="F95" s="208" t="str">
        <f aca="false">IFERROR(__xludf.dummyfunction("""COMPUTED_VALUE"""),"0638")</f>
        <v>0638</v>
      </c>
      <c r="G95" s="209" t="str">
        <f aca="false">IFERROR(__xludf.dummyfunction("""COMPUTED_VALUE"""),"465232")</f>
        <v>465232</v>
      </c>
      <c r="H95" s="206" t="str">
        <f aca="false">IFERROR(__xludf.dummyfunction("""COMPUTED_VALUE"""),"ENSINO MEDIO PARCIAL")</f>
        <v>ENSINO MEDIO PARCIAL</v>
      </c>
      <c r="I95" s="210" t="n">
        <f aca="false">IFERROR(__xludf.dummyfunction("""COMPUTED_VALUE"""),1771.2)</f>
        <v>1771.2</v>
      </c>
      <c r="J95" s="122"/>
      <c r="K95" s="122"/>
      <c r="L95" s="122"/>
      <c r="M95" s="122"/>
      <c r="N95" s="122"/>
      <c r="O95" s="122"/>
      <c r="P95" s="122"/>
      <c r="Q95" s="122"/>
      <c r="R95" s="122"/>
      <c r="S95" s="122"/>
      <c r="T95" s="122"/>
      <c r="U95" s="122"/>
      <c r="V95" s="122"/>
      <c r="W95" s="122"/>
      <c r="X95" s="122"/>
      <c r="Y95" s="122"/>
      <c r="Z95" s="122"/>
    </row>
    <row r="96" customFormat="false" ht="18.75" hidden="false" customHeight="true" outlineLevel="0" collapsed="false">
      <c r="A96" s="206" t="str">
        <f aca="false">IFERROR(__xludf.dummyfunction("""COMPUTED_VALUE"""),"Araguaina")</f>
        <v>Araguaina</v>
      </c>
      <c r="B96" s="206" t="str">
        <f aca="false">IFERROR(__xludf.dummyfunction("""COMPUTED_VALUE"""),"Babaculandia")</f>
        <v>Babaculandia</v>
      </c>
      <c r="C96" s="207" t="str">
        <f aca="false">IFERROR(__xludf.dummyfunction("""COMPUTED_VALUE"""),"A.A. ESCOLA ESTADUAL RUI BARBOSA")</f>
        <v>A.A. ESCOLA ESTADUAL RUI BARBOSA</v>
      </c>
      <c r="D96" s="208" t="str">
        <f aca="false">IFERROR(__xludf.dummyfunction("""COMPUTED_VALUE"""),"01181184000104")</f>
        <v>01181184000104</v>
      </c>
      <c r="E96" s="208" t="str">
        <f aca="false">IFERROR(__xludf.dummyfunction("""COMPUTED_VALUE"""),"001")</f>
        <v>001</v>
      </c>
      <c r="F96" s="208" t="str">
        <f aca="false">IFERROR(__xludf.dummyfunction("""COMPUTED_VALUE"""),"0638")</f>
        <v>0638</v>
      </c>
      <c r="G96" s="209" t="str">
        <f aca="false">IFERROR(__xludf.dummyfunction("""COMPUTED_VALUE"""),"477117")</f>
        <v>477117</v>
      </c>
      <c r="H96" s="206" t="str">
        <f aca="false">IFERROR(__xludf.dummyfunction("""COMPUTED_VALUE"""),"ENS FUND PARCIAL")</f>
        <v>ENS FUND PARCIAL</v>
      </c>
      <c r="I96" s="210" t="n">
        <f aca="false">IFERROR(__xludf.dummyfunction("""COMPUTED_VALUE"""),1360.8)</f>
        <v>1360.8</v>
      </c>
      <c r="J96" s="122"/>
      <c r="K96" s="122"/>
      <c r="L96" s="122"/>
      <c r="M96" s="122"/>
      <c r="N96" s="122"/>
      <c r="O96" s="122"/>
      <c r="P96" s="122"/>
      <c r="Q96" s="122"/>
      <c r="R96" s="122"/>
      <c r="S96" s="122"/>
      <c r="T96" s="122"/>
      <c r="U96" s="122"/>
      <c r="V96" s="122"/>
      <c r="W96" s="122"/>
      <c r="X96" s="122"/>
      <c r="Y96" s="122"/>
      <c r="Z96" s="122"/>
    </row>
    <row r="97" customFormat="false" ht="18.75" hidden="false" customHeight="true" outlineLevel="0" collapsed="false">
      <c r="A97" s="206" t="str">
        <f aca="false">IFERROR(__xludf.dummyfunction("""COMPUTED_VALUE"""),"Araguaina")</f>
        <v>Araguaina</v>
      </c>
      <c r="B97" s="206" t="str">
        <f aca="false">IFERROR(__xludf.dummyfunction("""COMPUTED_VALUE"""),"Babaculandia")</f>
        <v>Babaculandia</v>
      </c>
      <c r="C97" s="207" t="str">
        <f aca="false">IFERROR(__xludf.dummyfunction("""COMPUTED_VALUE"""),"A.A. ESCOLA ESTADUAL RUI BARBOSA")</f>
        <v>A.A. ESCOLA ESTADUAL RUI BARBOSA</v>
      </c>
      <c r="D97" s="208" t="str">
        <f aca="false">IFERROR(__xludf.dummyfunction("""COMPUTED_VALUE"""),"01181184000104")</f>
        <v>01181184000104</v>
      </c>
      <c r="E97" s="208" t="str">
        <f aca="false">IFERROR(__xludf.dummyfunction("""COMPUTED_VALUE"""),"001")</f>
        <v>001</v>
      </c>
      <c r="F97" s="208" t="str">
        <f aca="false">IFERROR(__xludf.dummyfunction("""COMPUTED_VALUE"""),"0638")</f>
        <v>0638</v>
      </c>
      <c r="G97" s="209" t="str">
        <f aca="false">IFERROR(__xludf.dummyfunction("""COMPUTED_VALUE"""),"477117")</f>
        <v>477117</v>
      </c>
      <c r="H97" s="206" t="str">
        <f aca="false">IFERROR(__xludf.dummyfunction("""COMPUTED_VALUE"""),"AEE")</f>
        <v>AEE</v>
      </c>
      <c r="I97" s="210" t="n">
        <f aca="false">IFERROR(__xludf.dummyfunction("""COMPUTED_VALUE"""),296.8)</f>
        <v>296.8</v>
      </c>
      <c r="J97" s="122"/>
      <c r="K97" s="122"/>
      <c r="L97" s="122"/>
      <c r="M97" s="122"/>
      <c r="N97" s="122"/>
      <c r="O97" s="122"/>
      <c r="P97" s="122"/>
      <c r="Q97" s="122"/>
      <c r="R97" s="122"/>
      <c r="S97" s="122"/>
      <c r="T97" s="122"/>
      <c r="U97" s="122"/>
      <c r="V97" s="122"/>
      <c r="W97" s="122"/>
      <c r="X97" s="122"/>
      <c r="Y97" s="122"/>
      <c r="Z97" s="122"/>
    </row>
    <row r="98" customFormat="false" ht="18.75" hidden="false" customHeight="true" outlineLevel="0" collapsed="false">
      <c r="A98" s="206" t="str">
        <f aca="false">IFERROR(__xludf.dummyfunction("""COMPUTED_VALUE"""),"Araguaina")</f>
        <v>Araguaina</v>
      </c>
      <c r="B98" s="206" t="str">
        <f aca="false">IFERROR(__xludf.dummyfunction("""COMPUTED_VALUE"""),"Babaculandia")</f>
        <v>Babaculandia</v>
      </c>
      <c r="C98" s="207" t="str">
        <f aca="false">IFERROR(__xludf.dummyfunction("""COMPUTED_VALUE"""),"A.A. ESCOLA ESTADUAL RUI BARBOSA")</f>
        <v>A.A. ESCOLA ESTADUAL RUI BARBOSA</v>
      </c>
      <c r="D98" s="208" t="str">
        <f aca="false">IFERROR(__xludf.dummyfunction("""COMPUTED_VALUE"""),"01181184000104")</f>
        <v>01181184000104</v>
      </c>
      <c r="E98" s="208" t="str">
        <f aca="false">IFERROR(__xludf.dummyfunction("""COMPUTED_VALUE"""),"001")</f>
        <v>001</v>
      </c>
      <c r="F98" s="208" t="str">
        <f aca="false">IFERROR(__xludf.dummyfunction("""COMPUTED_VALUE"""),"0638")</f>
        <v>0638</v>
      </c>
      <c r="G98" s="209" t="str">
        <f aca="false">IFERROR(__xludf.dummyfunction("""COMPUTED_VALUE"""),"477117")</f>
        <v>477117</v>
      </c>
      <c r="H98" s="206" t="str">
        <f aca="false">IFERROR(__xludf.dummyfunction("""COMPUTED_VALUE"""),"ENSINO MEDIO PARCIAL")</f>
        <v>ENSINO MEDIO PARCIAL</v>
      </c>
      <c r="I98" s="210" t="n">
        <f aca="false">IFERROR(__xludf.dummyfunction("""COMPUTED_VALUE"""),770.4)</f>
        <v>770.4</v>
      </c>
      <c r="J98" s="122"/>
      <c r="K98" s="122"/>
      <c r="L98" s="122"/>
      <c r="M98" s="122"/>
      <c r="N98" s="122"/>
      <c r="O98" s="122"/>
      <c r="P98" s="122"/>
      <c r="Q98" s="122"/>
      <c r="R98" s="122"/>
      <c r="S98" s="122"/>
      <c r="T98" s="122"/>
      <c r="U98" s="122"/>
      <c r="V98" s="122"/>
      <c r="W98" s="122"/>
      <c r="X98" s="122"/>
      <c r="Y98" s="122"/>
      <c r="Z98" s="122"/>
    </row>
    <row r="99" customFormat="false" ht="18.75" hidden="false" customHeight="true" outlineLevel="0" collapsed="false">
      <c r="A99" s="206" t="str">
        <f aca="false">IFERROR(__xludf.dummyfunction("""COMPUTED_VALUE"""),"Araguaina")</f>
        <v>Araguaina</v>
      </c>
      <c r="B99" s="206" t="str">
        <f aca="false">IFERROR(__xludf.dummyfunction("""COMPUTED_VALUE"""),"Barra do Ouro")</f>
        <v>Barra do Ouro</v>
      </c>
      <c r="C99" s="207" t="str">
        <f aca="false">IFERROR(__xludf.dummyfunction("""COMPUTED_VALUE"""),"A.COM. ESC. EST. BARRA DO OURO/PROF. VICENTE JOSÉ VIEIRA")</f>
        <v>A.COM. ESC. EST. BARRA DO OURO/PROF. VICENTE JOSÉ VIEIRA</v>
      </c>
      <c r="D99" s="208" t="str">
        <f aca="false">IFERROR(__xludf.dummyfunction("""COMPUTED_VALUE"""),"01341481000161")</f>
        <v>01341481000161</v>
      </c>
      <c r="E99" s="208" t="str">
        <f aca="false">IFERROR(__xludf.dummyfunction("""COMPUTED_VALUE"""),"001")</f>
        <v>001</v>
      </c>
      <c r="F99" s="208" t="str">
        <f aca="false">IFERROR(__xludf.dummyfunction("""COMPUTED_VALUE"""),"0638")</f>
        <v>0638</v>
      </c>
      <c r="G99" s="209" t="str">
        <f aca="false">IFERROR(__xludf.dummyfunction("""COMPUTED_VALUE"""),"0069973")</f>
        <v>0069973</v>
      </c>
      <c r="H99" s="206" t="str">
        <f aca="false">IFERROR(__xludf.dummyfunction("""COMPUTED_VALUE"""),"ENS FUND PARCIAL")</f>
        <v>ENS FUND PARCIAL</v>
      </c>
      <c r="I99" s="210" t="n">
        <f aca="false">IFERROR(__xludf.dummyfunction("""COMPUTED_VALUE"""),1972.8)</f>
        <v>1972.8</v>
      </c>
      <c r="J99" s="122"/>
      <c r="K99" s="122"/>
      <c r="L99" s="122"/>
      <c r="M99" s="122"/>
      <c r="N99" s="122"/>
      <c r="O99" s="122"/>
      <c r="P99" s="122"/>
      <c r="Q99" s="122"/>
      <c r="R99" s="122"/>
      <c r="S99" s="122"/>
      <c r="T99" s="122"/>
      <c r="U99" s="122"/>
      <c r="V99" s="122"/>
      <c r="W99" s="122"/>
      <c r="X99" s="122"/>
      <c r="Y99" s="122"/>
      <c r="Z99" s="122"/>
    </row>
    <row r="100" customFormat="false" ht="18.75" hidden="false" customHeight="true" outlineLevel="0" collapsed="false">
      <c r="A100" s="206" t="str">
        <f aca="false">IFERROR(__xludf.dummyfunction("""COMPUTED_VALUE"""),"Araguaina")</f>
        <v>Araguaina</v>
      </c>
      <c r="B100" s="206" t="str">
        <f aca="false">IFERROR(__xludf.dummyfunction("""COMPUTED_VALUE"""),"Barra do Ouro")</f>
        <v>Barra do Ouro</v>
      </c>
      <c r="C100" s="207" t="str">
        <f aca="false">IFERROR(__xludf.dummyfunction("""COMPUTED_VALUE"""),"A.COM. ESC. EST. BARRA DO OURO/PROF. VICENTE JOSÉ VIEIRA")</f>
        <v>A.COM. ESC. EST. BARRA DO OURO/PROF. VICENTE JOSÉ VIEIRA</v>
      </c>
      <c r="D100" s="208" t="str">
        <f aca="false">IFERROR(__xludf.dummyfunction("""COMPUTED_VALUE"""),"01341481000161")</f>
        <v>01341481000161</v>
      </c>
      <c r="E100" s="208" t="str">
        <f aca="false">IFERROR(__xludf.dummyfunction("""COMPUTED_VALUE"""),"001")</f>
        <v>001</v>
      </c>
      <c r="F100" s="208" t="str">
        <f aca="false">IFERROR(__xludf.dummyfunction("""COMPUTED_VALUE"""),"0638")</f>
        <v>0638</v>
      </c>
      <c r="G100" s="209" t="str">
        <f aca="false">IFERROR(__xludf.dummyfunction("""COMPUTED_VALUE"""),"0069973")</f>
        <v>0069973</v>
      </c>
      <c r="H100" s="206" t="str">
        <f aca="false">IFERROR(__xludf.dummyfunction("""COMPUTED_VALUE"""),"ENSINO MEDIO PARCIAL")</f>
        <v>ENSINO MEDIO PARCIAL</v>
      </c>
      <c r="I100" s="210" t="n">
        <f aca="false">IFERROR(__xludf.dummyfunction("""COMPUTED_VALUE"""),835.2)</f>
        <v>835.2</v>
      </c>
      <c r="J100" s="122"/>
      <c r="K100" s="122"/>
      <c r="L100" s="122"/>
      <c r="M100" s="122"/>
      <c r="N100" s="122"/>
      <c r="O100" s="122"/>
      <c r="P100" s="122"/>
      <c r="Q100" s="122"/>
      <c r="R100" s="122"/>
      <c r="S100" s="122"/>
      <c r="T100" s="122"/>
      <c r="U100" s="122"/>
      <c r="V100" s="122"/>
      <c r="W100" s="122"/>
      <c r="X100" s="122"/>
      <c r="Y100" s="122"/>
      <c r="Z100" s="122"/>
    </row>
    <row r="101" customFormat="false" ht="18.75" hidden="false" customHeight="true" outlineLevel="0" collapsed="false">
      <c r="A101" s="206" t="str">
        <f aca="false">IFERROR(__xludf.dummyfunction("""COMPUTED_VALUE"""),"Araguaina")</f>
        <v>Araguaina</v>
      </c>
      <c r="B101" s="206" t="str">
        <f aca="false">IFERROR(__xludf.dummyfunction("""COMPUTED_VALUE"""),"Barra do Ouro")</f>
        <v>Barra do Ouro</v>
      </c>
      <c r="C101" s="207" t="str">
        <f aca="false">IFERROR(__xludf.dummyfunction("""COMPUTED_VALUE"""),"A.A. A ESCOLA ESTADUAL BREJAO")</f>
        <v>A.A. A ESCOLA ESTADUAL BREJAO</v>
      </c>
      <c r="D101" s="208" t="str">
        <f aca="false">IFERROR(__xludf.dummyfunction("""COMPUTED_VALUE"""),"02392799000134")</f>
        <v>02392799000134</v>
      </c>
      <c r="E101" s="208" t="str">
        <f aca="false">IFERROR(__xludf.dummyfunction("""COMPUTED_VALUE"""),"001")</f>
        <v>001</v>
      </c>
      <c r="F101" s="208" t="str">
        <f aca="false">IFERROR(__xludf.dummyfunction("""COMPUTED_VALUE"""),"0638")</f>
        <v>0638</v>
      </c>
      <c r="G101" s="209" t="str">
        <f aca="false">IFERROR(__xludf.dummyfunction("""COMPUTED_VALUE"""),"83615")</f>
        <v>83615</v>
      </c>
      <c r="H101" s="206" t="str">
        <f aca="false">IFERROR(__xludf.dummyfunction("""COMPUTED_VALUE"""),"ENS FUND PARCIAL")</f>
        <v>ENS FUND PARCIAL</v>
      </c>
      <c r="I101" s="210" t="n">
        <f aca="false">IFERROR(__xludf.dummyfunction("""COMPUTED_VALUE"""),972)</f>
        <v>972</v>
      </c>
      <c r="J101" s="122"/>
      <c r="K101" s="122"/>
      <c r="L101" s="122"/>
      <c r="M101" s="122"/>
      <c r="N101" s="122"/>
      <c r="O101" s="122"/>
      <c r="P101" s="122"/>
      <c r="Q101" s="122"/>
      <c r="R101" s="122"/>
      <c r="S101" s="122"/>
      <c r="T101" s="122"/>
      <c r="U101" s="122"/>
      <c r="V101" s="122"/>
      <c r="W101" s="122"/>
      <c r="X101" s="122"/>
      <c r="Y101" s="122"/>
      <c r="Z101" s="122"/>
    </row>
    <row r="102" customFormat="false" ht="18.75" hidden="false" customHeight="true" outlineLevel="0" collapsed="false">
      <c r="A102" s="206" t="str">
        <f aca="false">IFERROR(__xludf.dummyfunction("""COMPUTED_VALUE"""),"Araguaina")</f>
        <v>Araguaina</v>
      </c>
      <c r="B102" s="206" t="str">
        <f aca="false">IFERROR(__xludf.dummyfunction("""COMPUTED_VALUE"""),"Barra do Ouro")</f>
        <v>Barra do Ouro</v>
      </c>
      <c r="C102" s="207" t="str">
        <f aca="false">IFERROR(__xludf.dummyfunction("""COMPUTED_VALUE"""),"A.A. A ESCOLA ESTADUAL BREJAO")</f>
        <v>A.A. A ESCOLA ESTADUAL BREJAO</v>
      </c>
      <c r="D102" s="208" t="str">
        <f aca="false">IFERROR(__xludf.dummyfunction("""COMPUTED_VALUE"""),"02392799000134")</f>
        <v>02392799000134</v>
      </c>
      <c r="E102" s="208" t="str">
        <f aca="false">IFERROR(__xludf.dummyfunction("""COMPUTED_VALUE"""),"001")</f>
        <v>001</v>
      </c>
      <c r="F102" s="208" t="str">
        <f aca="false">IFERROR(__xludf.dummyfunction("""COMPUTED_VALUE"""),"0638")</f>
        <v>0638</v>
      </c>
      <c r="G102" s="209" t="str">
        <f aca="false">IFERROR(__xludf.dummyfunction("""COMPUTED_VALUE"""),"83615")</f>
        <v>83615</v>
      </c>
      <c r="H102" s="206" t="str">
        <f aca="false">IFERROR(__xludf.dummyfunction("""COMPUTED_VALUE"""),"AEE")</f>
        <v>AEE</v>
      </c>
      <c r="I102" s="210" t="n">
        <f aca="false">IFERROR(__xludf.dummyfunction("""COMPUTED_VALUE"""),84.8)</f>
        <v>84.8</v>
      </c>
      <c r="J102" s="122"/>
      <c r="K102" s="122"/>
      <c r="L102" s="122"/>
      <c r="M102" s="122"/>
      <c r="N102" s="122"/>
      <c r="O102" s="122"/>
      <c r="P102" s="122"/>
      <c r="Q102" s="122"/>
      <c r="R102" s="122"/>
      <c r="S102" s="122"/>
      <c r="T102" s="122"/>
      <c r="U102" s="122"/>
      <c r="V102" s="122"/>
      <c r="W102" s="122"/>
      <c r="X102" s="122"/>
      <c r="Y102" s="122"/>
      <c r="Z102" s="122"/>
    </row>
    <row r="103" customFormat="false" ht="18.75" hidden="false" customHeight="true" outlineLevel="0" collapsed="false">
      <c r="A103" s="206" t="str">
        <f aca="false">IFERROR(__xludf.dummyfunction("""COMPUTED_VALUE"""),"Araguaina")</f>
        <v>Araguaina</v>
      </c>
      <c r="B103" s="206" t="str">
        <f aca="false">IFERROR(__xludf.dummyfunction("""COMPUTED_VALUE"""),"Barra do Ouro")</f>
        <v>Barra do Ouro</v>
      </c>
      <c r="C103" s="207" t="str">
        <f aca="false">IFERROR(__xludf.dummyfunction("""COMPUTED_VALUE"""),"A.A. A ESCOLA ESTADUAL BREJAO")</f>
        <v>A.A. A ESCOLA ESTADUAL BREJAO</v>
      </c>
      <c r="D103" s="208" t="str">
        <f aca="false">IFERROR(__xludf.dummyfunction("""COMPUTED_VALUE"""),"02392799000134")</f>
        <v>02392799000134</v>
      </c>
      <c r="E103" s="208" t="str">
        <f aca="false">IFERROR(__xludf.dummyfunction("""COMPUTED_VALUE"""),"001")</f>
        <v>001</v>
      </c>
      <c r="F103" s="208" t="str">
        <f aca="false">IFERROR(__xludf.dummyfunction("""COMPUTED_VALUE"""),"0638")</f>
        <v>0638</v>
      </c>
      <c r="G103" s="209" t="str">
        <f aca="false">IFERROR(__xludf.dummyfunction("""COMPUTED_VALUE"""),"83615")</f>
        <v>83615</v>
      </c>
      <c r="H103" s="206" t="str">
        <f aca="false">IFERROR(__xludf.dummyfunction("""COMPUTED_VALUE"""),"ENSINO MEDIO PARCIAL")</f>
        <v>ENSINO MEDIO PARCIAL</v>
      </c>
      <c r="I103" s="210" t="n">
        <f aca="false">IFERROR(__xludf.dummyfunction("""COMPUTED_VALUE"""),633.6)</f>
        <v>633.6</v>
      </c>
      <c r="J103" s="122"/>
      <c r="K103" s="122"/>
      <c r="L103" s="122"/>
      <c r="M103" s="122"/>
      <c r="N103" s="122"/>
      <c r="O103" s="122"/>
      <c r="P103" s="122"/>
      <c r="Q103" s="122"/>
      <c r="R103" s="122"/>
      <c r="S103" s="122"/>
      <c r="T103" s="122"/>
      <c r="U103" s="122"/>
      <c r="V103" s="122"/>
      <c r="W103" s="122"/>
      <c r="X103" s="122"/>
      <c r="Y103" s="122"/>
      <c r="Z103" s="122"/>
    </row>
    <row r="104" customFormat="false" ht="18.75" hidden="false" customHeight="true" outlineLevel="0" collapsed="false">
      <c r="A104" s="206" t="str">
        <f aca="false">IFERROR(__xludf.dummyfunction("""COMPUTED_VALUE"""),"Araguaina")</f>
        <v>Araguaina</v>
      </c>
      <c r="B104" s="206" t="str">
        <f aca="false">IFERROR(__xludf.dummyfunction("""COMPUTED_VALUE"""),"Campos Lindos")</f>
        <v>Campos Lindos</v>
      </c>
      <c r="C104" s="207" t="str">
        <f aca="false">IFERROR(__xludf.dummyfunction("""COMPUTED_VALUE"""),"A.A. DA ESC. EST. MANOEL ALVES GRANDE")</f>
        <v>A.A. DA ESC. EST. MANOEL ALVES GRANDE</v>
      </c>
      <c r="D104" s="208" t="str">
        <f aca="false">IFERROR(__xludf.dummyfunction("""COMPUTED_VALUE"""),"02199744000102")</f>
        <v>02199744000102</v>
      </c>
      <c r="E104" s="208" t="str">
        <f aca="false">IFERROR(__xludf.dummyfunction("""COMPUTED_VALUE"""),"001")</f>
        <v>001</v>
      </c>
      <c r="F104" s="208" t="str">
        <f aca="false">IFERROR(__xludf.dummyfunction("""COMPUTED_VALUE"""),"2064")</f>
        <v>2064</v>
      </c>
      <c r="G104" s="209" t="str">
        <f aca="false">IFERROR(__xludf.dummyfunction("""COMPUTED_VALUE"""),"0130117")</f>
        <v>0130117</v>
      </c>
      <c r="H104" s="206" t="str">
        <f aca="false">IFERROR(__xludf.dummyfunction("""COMPUTED_VALUE"""),"ENS FUND PARCIAL")</f>
        <v>ENS FUND PARCIAL</v>
      </c>
      <c r="I104" s="210" t="n">
        <f aca="false">IFERROR(__xludf.dummyfunction("""COMPUTED_VALUE"""),1627.2)</f>
        <v>1627.2</v>
      </c>
      <c r="J104" s="122"/>
      <c r="K104" s="122"/>
      <c r="L104" s="122"/>
      <c r="M104" s="122"/>
      <c r="N104" s="122"/>
      <c r="O104" s="122"/>
      <c r="P104" s="122"/>
      <c r="Q104" s="122"/>
      <c r="R104" s="122"/>
      <c r="S104" s="122"/>
      <c r="T104" s="122"/>
      <c r="U104" s="122"/>
      <c r="V104" s="122"/>
      <c r="W104" s="122"/>
      <c r="X104" s="122"/>
      <c r="Y104" s="122"/>
      <c r="Z104" s="122"/>
    </row>
    <row r="105" customFormat="false" ht="18.75" hidden="false" customHeight="true" outlineLevel="0" collapsed="false">
      <c r="A105" s="206" t="str">
        <f aca="false">IFERROR(__xludf.dummyfunction("""COMPUTED_VALUE"""),"Araguaina")</f>
        <v>Araguaina</v>
      </c>
      <c r="B105" s="206" t="str">
        <f aca="false">IFERROR(__xludf.dummyfunction("""COMPUTED_VALUE"""),"Campos Lindos")</f>
        <v>Campos Lindos</v>
      </c>
      <c r="C105" s="207" t="str">
        <f aca="false">IFERROR(__xludf.dummyfunction("""COMPUTED_VALUE"""),"A.A. DA ESC. EST. MANOEL ALVES GRANDE")</f>
        <v>A.A. DA ESC. EST. MANOEL ALVES GRANDE</v>
      </c>
      <c r="D105" s="208" t="str">
        <f aca="false">IFERROR(__xludf.dummyfunction("""COMPUTED_VALUE"""),"02199744000102")</f>
        <v>02199744000102</v>
      </c>
      <c r="E105" s="208" t="str">
        <f aca="false">IFERROR(__xludf.dummyfunction("""COMPUTED_VALUE"""),"001")</f>
        <v>001</v>
      </c>
      <c r="F105" s="208" t="str">
        <f aca="false">IFERROR(__xludf.dummyfunction("""COMPUTED_VALUE"""),"2064")</f>
        <v>2064</v>
      </c>
      <c r="G105" s="209" t="str">
        <f aca="false">IFERROR(__xludf.dummyfunction("""COMPUTED_VALUE"""),"0130117")</f>
        <v>0130117</v>
      </c>
      <c r="H105" s="206" t="str">
        <f aca="false">IFERROR(__xludf.dummyfunction("""COMPUTED_VALUE"""),"ENSINO MEDIO PARCIAL")</f>
        <v>ENSINO MEDIO PARCIAL</v>
      </c>
      <c r="I105" s="210" t="n">
        <f aca="false">IFERROR(__xludf.dummyfunction("""COMPUTED_VALUE"""),3283.2)</f>
        <v>3283.2</v>
      </c>
      <c r="J105" s="122"/>
      <c r="K105" s="122"/>
      <c r="L105" s="122"/>
      <c r="M105" s="122"/>
      <c r="N105" s="122"/>
      <c r="O105" s="122"/>
      <c r="P105" s="122"/>
      <c r="Q105" s="122"/>
      <c r="R105" s="122"/>
      <c r="S105" s="122"/>
      <c r="T105" s="122"/>
      <c r="U105" s="122"/>
      <c r="V105" s="122"/>
      <c r="W105" s="122"/>
      <c r="X105" s="122"/>
      <c r="Y105" s="122"/>
      <c r="Z105" s="122"/>
    </row>
    <row r="106" customFormat="false" ht="18.75" hidden="false" customHeight="true" outlineLevel="0" collapsed="false">
      <c r="A106" s="206" t="str">
        <f aca="false">IFERROR(__xludf.dummyfunction("""COMPUTED_VALUE"""),"Araguaina")</f>
        <v>Araguaina</v>
      </c>
      <c r="B106" s="206" t="str">
        <f aca="false">IFERROR(__xludf.dummyfunction("""COMPUTED_VALUE"""),"Campos Lindos")</f>
        <v>Campos Lindos</v>
      </c>
      <c r="C106" s="207" t="str">
        <f aca="false">IFERROR(__xludf.dummyfunction("""COMPUTED_VALUE"""),"A.A. DA ESC. EST. MANOEL ALVES GRANDE")</f>
        <v>A.A. DA ESC. EST. MANOEL ALVES GRANDE</v>
      </c>
      <c r="D106" s="208" t="str">
        <f aca="false">IFERROR(__xludf.dummyfunction("""COMPUTED_VALUE"""),"02199744000102")</f>
        <v>02199744000102</v>
      </c>
      <c r="E106" s="208" t="str">
        <f aca="false">IFERROR(__xludf.dummyfunction("""COMPUTED_VALUE"""),"001")</f>
        <v>001</v>
      </c>
      <c r="F106" s="208" t="str">
        <f aca="false">IFERROR(__xludf.dummyfunction("""COMPUTED_VALUE"""),"2064")</f>
        <v>2064</v>
      </c>
      <c r="G106" s="209" t="str">
        <f aca="false">IFERROR(__xludf.dummyfunction("""COMPUTED_VALUE"""),"0130117")</f>
        <v>0130117</v>
      </c>
      <c r="H106" s="206" t="str">
        <f aca="false">IFERROR(__xludf.dummyfunction("""COMPUTED_VALUE"""),"EJA")</f>
        <v>EJA</v>
      </c>
      <c r="I106" s="210" t="n">
        <f aca="false">IFERROR(__xludf.dummyfunction("""COMPUTED_VALUE"""),179.2)</f>
        <v>179.2</v>
      </c>
      <c r="J106" s="122"/>
      <c r="K106" s="122"/>
      <c r="L106" s="122"/>
      <c r="M106" s="122"/>
      <c r="N106" s="122"/>
      <c r="O106" s="122"/>
      <c r="P106" s="122"/>
      <c r="Q106" s="122"/>
      <c r="R106" s="122"/>
      <c r="S106" s="122"/>
      <c r="T106" s="122"/>
      <c r="U106" s="122"/>
      <c r="V106" s="122"/>
      <c r="W106" s="122"/>
      <c r="X106" s="122"/>
      <c r="Y106" s="122"/>
      <c r="Z106" s="122"/>
    </row>
    <row r="107" customFormat="false" ht="18.75" hidden="false" customHeight="true" outlineLevel="0" collapsed="false">
      <c r="A107" s="206" t="str">
        <f aca="false">IFERROR(__xludf.dummyfunction("""COMPUTED_VALUE"""),"Araguaina")</f>
        <v>Araguaina</v>
      </c>
      <c r="B107" s="206" t="str">
        <f aca="false">IFERROR(__xludf.dummyfunction("""COMPUTED_VALUE"""),"Carmolandia")</f>
        <v>Carmolandia</v>
      </c>
      <c r="C107" s="207" t="str">
        <f aca="false">IFERROR(__xludf.dummyfunction("""COMPUTED_VALUE"""),"A.A. E. EST. BARTOLOMEU BUENO DA SILVA")</f>
        <v>A.A. E. EST. BARTOLOMEU BUENO DA SILVA</v>
      </c>
      <c r="D107" s="208" t="str">
        <f aca="false">IFERROR(__xludf.dummyfunction("""COMPUTED_VALUE"""),"01181172000171")</f>
        <v>01181172000171</v>
      </c>
      <c r="E107" s="208" t="str">
        <f aca="false">IFERROR(__xludf.dummyfunction("""COMPUTED_VALUE"""),"001")</f>
        <v>001</v>
      </c>
      <c r="F107" s="208" t="str">
        <f aca="false">IFERROR(__xludf.dummyfunction("""COMPUTED_VALUE"""),"0638")</f>
        <v>0638</v>
      </c>
      <c r="G107" s="209" t="str">
        <f aca="false">IFERROR(__xludf.dummyfunction("""COMPUTED_VALUE"""),"0465038")</f>
        <v>0465038</v>
      </c>
      <c r="H107" s="206" t="str">
        <f aca="false">IFERROR(__xludf.dummyfunction("""COMPUTED_VALUE"""),"ENS FUND PARCIAL")</f>
        <v>ENS FUND PARCIAL</v>
      </c>
      <c r="I107" s="210" t="n">
        <f aca="false">IFERROR(__xludf.dummyfunction("""COMPUTED_VALUE"""),266.4)</f>
        <v>266.4</v>
      </c>
      <c r="J107" s="122"/>
      <c r="K107" s="122"/>
      <c r="L107" s="122"/>
      <c r="M107" s="122"/>
      <c r="N107" s="122"/>
      <c r="O107" s="122"/>
      <c r="P107" s="122"/>
      <c r="Q107" s="122"/>
      <c r="R107" s="122"/>
      <c r="S107" s="122"/>
      <c r="T107" s="122"/>
      <c r="U107" s="122"/>
      <c r="V107" s="122"/>
      <c r="W107" s="122"/>
      <c r="X107" s="122"/>
      <c r="Y107" s="122"/>
      <c r="Z107" s="122"/>
    </row>
    <row r="108" customFormat="false" ht="18.75" hidden="false" customHeight="true" outlineLevel="0" collapsed="false">
      <c r="A108" s="206" t="str">
        <f aca="false">IFERROR(__xludf.dummyfunction("""COMPUTED_VALUE"""),"Araguaina")</f>
        <v>Araguaina</v>
      </c>
      <c r="B108" s="206" t="str">
        <f aca="false">IFERROR(__xludf.dummyfunction("""COMPUTED_VALUE"""),"Carmolandia")</f>
        <v>Carmolandia</v>
      </c>
      <c r="C108" s="207" t="str">
        <f aca="false">IFERROR(__xludf.dummyfunction("""COMPUTED_VALUE"""),"A.A. E. EST. BARTOLOMEU BUENO DA SILVA")</f>
        <v>A.A. E. EST. BARTOLOMEU BUENO DA SILVA</v>
      </c>
      <c r="D108" s="208" t="str">
        <f aca="false">IFERROR(__xludf.dummyfunction("""COMPUTED_VALUE"""),"01181172000171")</f>
        <v>01181172000171</v>
      </c>
      <c r="E108" s="208" t="str">
        <f aca="false">IFERROR(__xludf.dummyfunction("""COMPUTED_VALUE"""),"001")</f>
        <v>001</v>
      </c>
      <c r="F108" s="208" t="str">
        <f aca="false">IFERROR(__xludf.dummyfunction("""COMPUTED_VALUE"""),"0638")</f>
        <v>0638</v>
      </c>
      <c r="G108" s="209" t="str">
        <f aca="false">IFERROR(__xludf.dummyfunction("""COMPUTED_VALUE"""),"0465038")</f>
        <v>0465038</v>
      </c>
      <c r="H108" s="206" t="str">
        <f aca="false">IFERROR(__xludf.dummyfunction("""COMPUTED_VALUE"""),"ENSINO MEDIO PARCIAL")</f>
        <v>ENSINO MEDIO PARCIAL</v>
      </c>
      <c r="I108" s="210" t="n">
        <f aca="false">IFERROR(__xludf.dummyfunction("""COMPUTED_VALUE"""),727.2)</f>
        <v>727.2</v>
      </c>
      <c r="J108" s="122"/>
      <c r="K108" s="122"/>
      <c r="L108" s="122"/>
      <c r="M108" s="122"/>
      <c r="N108" s="122"/>
      <c r="O108" s="122"/>
      <c r="P108" s="122"/>
      <c r="Q108" s="122"/>
      <c r="R108" s="122"/>
      <c r="S108" s="122"/>
      <c r="T108" s="122"/>
      <c r="U108" s="122"/>
      <c r="V108" s="122"/>
      <c r="W108" s="122"/>
      <c r="X108" s="122"/>
      <c r="Y108" s="122"/>
      <c r="Z108" s="122"/>
    </row>
    <row r="109" customFormat="false" ht="18.75" hidden="false" customHeight="true" outlineLevel="0" collapsed="false">
      <c r="A109" s="206" t="str">
        <f aca="false">IFERROR(__xludf.dummyfunction("""COMPUTED_VALUE"""),"Araguaina")</f>
        <v>Araguaina</v>
      </c>
      <c r="B109" s="206" t="str">
        <f aca="false">IFERROR(__xludf.dummyfunction("""COMPUTED_VALUE"""),"Carmolandia")</f>
        <v>Carmolandia</v>
      </c>
      <c r="C109" s="207" t="str">
        <f aca="false">IFERROR(__xludf.dummyfunction("""COMPUTED_VALUE"""),"A.A. E. EST. BARTOLOMEU BUENO DA SILVA")</f>
        <v>A.A. E. EST. BARTOLOMEU BUENO DA SILVA</v>
      </c>
      <c r="D109" s="208" t="str">
        <f aca="false">IFERROR(__xludf.dummyfunction("""COMPUTED_VALUE"""),"01181172000171")</f>
        <v>01181172000171</v>
      </c>
      <c r="E109" s="208" t="str">
        <f aca="false">IFERROR(__xludf.dummyfunction("""COMPUTED_VALUE"""),"001")</f>
        <v>001</v>
      </c>
      <c r="F109" s="208" t="str">
        <f aca="false">IFERROR(__xludf.dummyfunction("""COMPUTED_VALUE"""),"0638")</f>
        <v>0638</v>
      </c>
      <c r="G109" s="209" t="str">
        <f aca="false">IFERROR(__xludf.dummyfunction("""COMPUTED_VALUE"""),"0465038")</f>
        <v>0465038</v>
      </c>
      <c r="H109" s="206" t="str">
        <f aca="false">IFERROR(__xludf.dummyfunction("""COMPUTED_VALUE"""),"EJA")</f>
        <v>EJA</v>
      </c>
      <c r="I109" s="210" t="n">
        <f aca="false">IFERROR(__xludf.dummyfunction("""COMPUTED_VALUE"""),89.6)</f>
        <v>89.6</v>
      </c>
      <c r="J109" s="122"/>
      <c r="K109" s="122"/>
      <c r="L109" s="122"/>
      <c r="M109" s="122"/>
      <c r="N109" s="122"/>
      <c r="O109" s="122"/>
      <c r="P109" s="122"/>
      <c r="Q109" s="122"/>
      <c r="R109" s="122"/>
      <c r="S109" s="122"/>
      <c r="T109" s="122"/>
      <c r="U109" s="122"/>
      <c r="V109" s="122"/>
      <c r="W109" s="122"/>
      <c r="X109" s="122"/>
      <c r="Y109" s="122"/>
      <c r="Z109" s="122"/>
    </row>
    <row r="110" customFormat="false" ht="18.75" hidden="false" customHeight="true" outlineLevel="0" collapsed="false">
      <c r="A110" s="206" t="str">
        <f aca="false">IFERROR(__xludf.dummyfunction("""COMPUTED_VALUE"""),"Araguaina")</f>
        <v>Araguaina</v>
      </c>
      <c r="B110" s="206" t="str">
        <f aca="false">IFERROR(__xludf.dummyfunction("""COMPUTED_VALUE"""),"Filadelfia")</f>
        <v>Filadelfia</v>
      </c>
      <c r="C110" s="207" t="str">
        <f aca="false">IFERROR(__xludf.dummyfunction("""COMPUTED_VALUE"""),"A.P. E M. ESC. EST. ADEUVALDO O.MORAES")</f>
        <v>A.P. E M. ESC. EST. ADEUVALDO O.MORAES</v>
      </c>
      <c r="D110" s="208" t="str">
        <f aca="false">IFERROR(__xludf.dummyfunction("""COMPUTED_VALUE"""),"01912087000136")</f>
        <v>01912087000136</v>
      </c>
      <c r="E110" s="208" t="str">
        <f aca="false">IFERROR(__xludf.dummyfunction("""COMPUTED_VALUE"""),"001")</f>
        <v>001</v>
      </c>
      <c r="F110" s="208" t="str">
        <f aca="false">IFERROR(__xludf.dummyfunction("""COMPUTED_VALUE"""),"2064")</f>
        <v>2064</v>
      </c>
      <c r="G110" s="209" t="str">
        <f aca="false">IFERROR(__xludf.dummyfunction("""COMPUTED_VALUE"""),"127434")</f>
        <v>127434</v>
      </c>
      <c r="H110" s="206" t="str">
        <f aca="false">IFERROR(__xludf.dummyfunction("""COMPUTED_VALUE"""),"ENS FUND PARCIAL")</f>
        <v>ENS FUND PARCIAL</v>
      </c>
      <c r="I110" s="210" t="n">
        <f aca="false">IFERROR(__xludf.dummyfunction("""COMPUTED_VALUE"""),2080.8)</f>
        <v>2080.8</v>
      </c>
      <c r="J110" s="122"/>
      <c r="K110" s="122"/>
      <c r="L110" s="122"/>
      <c r="M110" s="122"/>
      <c r="N110" s="122"/>
      <c r="O110" s="122"/>
      <c r="P110" s="122"/>
      <c r="Q110" s="122"/>
      <c r="R110" s="122"/>
      <c r="S110" s="122"/>
      <c r="T110" s="122"/>
      <c r="U110" s="122"/>
      <c r="V110" s="122"/>
      <c r="W110" s="122"/>
      <c r="X110" s="122"/>
      <c r="Y110" s="122"/>
      <c r="Z110" s="122"/>
    </row>
    <row r="111" customFormat="false" ht="18.75" hidden="false" customHeight="true" outlineLevel="0" collapsed="false">
      <c r="A111" s="206" t="str">
        <f aca="false">IFERROR(__xludf.dummyfunction("""COMPUTED_VALUE"""),"Araguaina")</f>
        <v>Araguaina</v>
      </c>
      <c r="B111" s="206" t="str">
        <f aca="false">IFERROR(__xludf.dummyfunction("""COMPUTED_VALUE"""),"Filadelfia")</f>
        <v>Filadelfia</v>
      </c>
      <c r="C111" s="207" t="str">
        <f aca="false">IFERROR(__xludf.dummyfunction("""COMPUTED_VALUE"""),"A.P. E M. ESC. EST. ADEUVALDO O.MORAES")</f>
        <v>A.P. E M. ESC. EST. ADEUVALDO O.MORAES</v>
      </c>
      <c r="D111" s="208" t="str">
        <f aca="false">IFERROR(__xludf.dummyfunction("""COMPUTED_VALUE"""),"01912087000136")</f>
        <v>01912087000136</v>
      </c>
      <c r="E111" s="208" t="str">
        <f aca="false">IFERROR(__xludf.dummyfunction("""COMPUTED_VALUE"""),"001")</f>
        <v>001</v>
      </c>
      <c r="F111" s="208" t="str">
        <f aca="false">IFERROR(__xludf.dummyfunction("""COMPUTED_VALUE"""),"2064")</f>
        <v>2064</v>
      </c>
      <c r="G111" s="209" t="str">
        <f aca="false">IFERROR(__xludf.dummyfunction("""COMPUTED_VALUE"""),"127434")</f>
        <v>127434</v>
      </c>
      <c r="H111" s="206" t="str">
        <f aca="false">IFERROR(__xludf.dummyfunction("""COMPUTED_VALUE"""),"AEE")</f>
        <v>AEE</v>
      </c>
      <c r="I111" s="210" t="n">
        <f aca="false">IFERROR(__xludf.dummyfunction("""COMPUTED_VALUE"""),466.4)</f>
        <v>466.4</v>
      </c>
      <c r="J111" s="122"/>
      <c r="K111" s="122"/>
      <c r="L111" s="122"/>
      <c r="M111" s="122"/>
      <c r="N111" s="122"/>
      <c r="O111" s="122"/>
      <c r="P111" s="122"/>
      <c r="Q111" s="122"/>
      <c r="R111" s="122"/>
      <c r="S111" s="122"/>
      <c r="T111" s="122"/>
      <c r="U111" s="122"/>
      <c r="V111" s="122"/>
      <c r="W111" s="122"/>
      <c r="X111" s="122"/>
      <c r="Y111" s="122"/>
      <c r="Z111" s="122"/>
    </row>
    <row r="112" customFormat="false" ht="18.75" hidden="false" customHeight="true" outlineLevel="0" collapsed="false">
      <c r="A112" s="206" t="str">
        <f aca="false">IFERROR(__xludf.dummyfunction("""COMPUTED_VALUE"""),"Araguaina")</f>
        <v>Araguaina</v>
      </c>
      <c r="B112" s="206" t="str">
        <f aca="false">IFERROR(__xludf.dummyfunction("""COMPUTED_VALUE"""),"Filadelfia")</f>
        <v>Filadelfia</v>
      </c>
      <c r="C112" s="207" t="str">
        <f aca="false">IFERROR(__xludf.dummyfunction("""COMPUTED_VALUE"""),"A.A. DO COL.MUNICIPAL DE FILADELFIA")</f>
        <v>A.A. DO COL.MUNICIPAL DE FILADELFIA</v>
      </c>
      <c r="D112" s="208" t="str">
        <f aca="false">IFERROR(__xludf.dummyfunction("""COMPUTED_VALUE"""),"02189621000190")</f>
        <v>02189621000190</v>
      </c>
      <c r="E112" s="208" t="str">
        <f aca="false">IFERROR(__xludf.dummyfunction("""COMPUTED_VALUE"""),"001")</f>
        <v>001</v>
      </c>
      <c r="F112" s="208" t="str">
        <f aca="false">IFERROR(__xludf.dummyfunction("""COMPUTED_VALUE"""),"2064")</f>
        <v>2064</v>
      </c>
      <c r="G112" s="209" t="str">
        <f aca="false">IFERROR(__xludf.dummyfunction("""COMPUTED_VALUE"""),"54127")</f>
        <v>54127</v>
      </c>
      <c r="H112" s="206" t="str">
        <f aca="false">IFERROR(__xludf.dummyfunction("""COMPUTED_VALUE"""),"ENSINO MEDIO PARCIAL")</f>
        <v>ENSINO MEDIO PARCIAL</v>
      </c>
      <c r="I112" s="210" t="n">
        <f aca="false">IFERROR(__xludf.dummyfunction("""COMPUTED_VALUE"""),1634.4)</f>
        <v>1634.4</v>
      </c>
      <c r="J112" s="122"/>
      <c r="K112" s="122"/>
      <c r="L112" s="122"/>
      <c r="M112" s="122"/>
      <c r="N112" s="122"/>
      <c r="O112" s="122"/>
      <c r="P112" s="122"/>
      <c r="Q112" s="122"/>
      <c r="R112" s="122"/>
      <c r="S112" s="122"/>
      <c r="T112" s="122"/>
      <c r="U112" s="122"/>
      <c r="V112" s="122"/>
      <c r="W112" s="122"/>
      <c r="X112" s="122"/>
      <c r="Y112" s="122"/>
      <c r="Z112" s="122"/>
    </row>
    <row r="113" customFormat="false" ht="18.75" hidden="false" customHeight="true" outlineLevel="0" collapsed="false">
      <c r="A113" s="206" t="str">
        <f aca="false">IFERROR(__xludf.dummyfunction("""COMPUTED_VALUE"""),"Araguaina")</f>
        <v>Araguaina</v>
      </c>
      <c r="B113" s="206" t="str">
        <f aca="false">IFERROR(__xludf.dummyfunction("""COMPUTED_VALUE"""),"Filadelfia")</f>
        <v>Filadelfia</v>
      </c>
      <c r="C113" s="207" t="str">
        <f aca="false">IFERROR(__xludf.dummyfunction("""COMPUTED_VALUE"""),"A.A. ESC EST PROFESSOR JOSÉ FRANCISCO DOS MONTES")</f>
        <v>A.A. ESC EST PROFESSOR JOSÉ FRANCISCO DOS MONTES</v>
      </c>
      <c r="D113" s="208" t="str">
        <f aca="false">IFERROR(__xludf.dummyfunction("""COMPUTED_VALUE"""),"27853677000129")</f>
        <v>27853677000129</v>
      </c>
      <c r="E113" s="208" t="str">
        <f aca="false">IFERROR(__xludf.dummyfunction("""COMPUTED_VALUE"""),"001")</f>
        <v>001</v>
      </c>
      <c r="F113" s="208" t="str">
        <f aca="false">IFERROR(__xludf.dummyfunction("""COMPUTED_VALUE"""),"2064")</f>
        <v>2064</v>
      </c>
      <c r="G113" s="209" t="str">
        <f aca="false">IFERROR(__xludf.dummyfunction("""COMPUTED_VALUE"""),"198315")</f>
        <v>198315</v>
      </c>
      <c r="H113" s="206" t="str">
        <f aca="false">IFERROR(__xludf.dummyfunction("""COMPUTED_VALUE"""),"ENS FUND PARCIAL")</f>
        <v>ENS FUND PARCIAL</v>
      </c>
      <c r="I113" s="210" t="n">
        <f aca="false">IFERROR(__xludf.dummyfunction("""COMPUTED_VALUE"""),439.2)</f>
        <v>439.2</v>
      </c>
      <c r="J113" s="122"/>
      <c r="K113" s="122"/>
      <c r="L113" s="122"/>
      <c r="M113" s="122"/>
      <c r="N113" s="122"/>
      <c r="O113" s="122"/>
      <c r="P113" s="122"/>
      <c r="Q113" s="122"/>
      <c r="R113" s="122"/>
      <c r="S113" s="122"/>
      <c r="T113" s="122"/>
      <c r="U113" s="122"/>
      <c r="V113" s="122"/>
      <c r="W113" s="122"/>
      <c r="X113" s="122"/>
      <c r="Y113" s="122"/>
      <c r="Z113" s="122"/>
    </row>
    <row r="114" customFormat="false" ht="18.75" hidden="false" customHeight="true" outlineLevel="0" collapsed="false">
      <c r="A114" s="206" t="str">
        <f aca="false">IFERROR(__xludf.dummyfunction("""COMPUTED_VALUE"""),"Araguaina")</f>
        <v>Araguaina</v>
      </c>
      <c r="B114" s="206" t="str">
        <f aca="false">IFERROR(__xludf.dummyfunction("""COMPUTED_VALUE"""),"Filadelfia")</f>
        <v>Filadelfia</v>
      </c>
      <c r="C114" s="207" t="str">
        <f aca="false">IFERROR(__xludf.dummyfunction("""COMPUTED_VALUE"""),"A.A. ESC EST PROFESSOR JOSÉ FRANCISCO DOS MONTES")</f>
        <v>A.A. ESC EST PROFESSOR JOSÉ FRANCISCO DOS MONTES</v>
      </c>
      <c r="D114" s="208" t="str">
        <f aca="false">IFERROR(__xludf.dummyfunction("""COMPUTED_VALUE"""),"27853677000129")</f>
        <v>27853677000129</v>
      </c>
      <c r="E114" s="208" t="str">
        <f aca="false">IFERROR(__xludf.dummyfunction("""COMPUTED_VALUE"""),"001")</f>
        <v>001</v>
      </c>
      <c r="F114" s="208" t="str">
        <f aca="false">IFERROR(__xludf.dummyfunction("""COMPUTED_VALUE"""),"2064")</f>
        <v>2064</v>
      </c>
      <c r="G114" s="209" t="str">
        <f aca="false">IFERROR(__xludf.dummyfunction("""COMPUTED_VALUE"""),"198315")</f>
        <v>198315</v>
      </c>
      <c r="H114" s="206" t="str">
        <f aca="false">IFERROR(__xludf.dummyfunction("""COMPUTED_VALUE"""),"ENSINO MEDIO PARCIAL")</f>
        <v>ENSINO MEDIO PARCIAL</v>
      </c>
      <c r="I114" s="210" t="n">
        <f aca="false">IFERROR(__xludf.dummyfunction("""COMPUTED_VALUE"""),597.6)</f>
        <v>597.6</v>
      </c>
      <c r="J114" s="122"/>
      <c r="K114" s="122"/>
      <c r="L114" s="122"/>
      <c r="M114" s="122"/>
      <c r="N114" s="122"/>
      <c r="O114" s="122"/>
      <c r="P114" s="122"/>
      <c r="Q114" s="122"/>
      <c r="R114" s="122"/>
      <c r="S114" s="122"/>
      <c r="T114" s="122"/>
      <c r="U114" s="122"/>
      <c r="V114" s="122"/>
      <c r="W114" s="122"/>
      <c r="X114" s="122"/>
      <c r="Y114" s="122"/>
      <c r="Z114" s="122"/>
    </row>
    <row r="115" customFormat="false" ht="18.75" hidden="false" customHeight="true" outlineLevel="0" collapsed="false">
      <c r="A115" s="206" t="str">
        <f aca="false">IFERROR(__xludf.dummyfunction("""COMPUTED_VALUE"""),"Araguaina")</f>
        <v>Araguaina</v>
      </c>
      <c r="B115" s="206" t="str">
        <f aca="false">IFERROR(__xludf.dummyfunction("""COMPUTED_VALUE"""),"Filadelfia")</f>
        <v>Filadelfia</v>
      </c>
      <c r="C115" s="207" t="str">
        <f aca="false">IFERROR(__xludf.dummyfunction("""COMPUTED_VALUE"""),"A.A. ESC EST PROFESSOR JOSÉ FRANCISCO DOS MONTES")</f>
        <v>A.A. ESC EST PROFESSOR JOSÉ FRANCISCO DOS MONTES</v>
      </c>
      <c r="D115" s="208" t="str">
        <f aca="false">IFERROR(__xludf.dummyfunction("""COMPUTED_VALUE"""),"27853677000129")</f>
        <v>27853677000129</v>
      </c>
      <c r="E115" s="208" t="str">
        <f aca="false">IFERROR(__xludf.dummyfunction("""COMPUTED_VALUE"""),"001")</f>
        <v>001</v>
      </c>
      <c r="F115" s="208" t="str">
        <f aca="false">IFERROR(__xludf.dummyfunction("""COMPUTED_VALUE"""),"2064")</f>
        <v>2064</v>
      </c>
      <c r="G115" s="209" t="str">
        <f aca="false">IFERROR(__xludf.dummyfunction("""COMPUTED_VALUE"""),"198315")</f>
        <v>198315</v>
      </c>
      <c r="H115" s="206" t="str">
        <f aca="false">IFERROR(__xludf.dummyfunction("""COMPUTED_VALUE"""),"EJA")</f>
        <v>EJA</v>
      </c>
      <c r="I115" s="210" t="n">
        <f aca="false">IFERROR(__xludf.dummyfunction("""COMPUTED_VALUE"""),96)</f>
        <v>96</v>
      </c>
      <c r="J115" s="122"/>
      <c r="K115" s="122"/>
      <c r="L115" s="122"/>
      <c r="M115" s="122"/>
      <c r="N115" s="122"/>
      <c r="O115" s="122"/>
      <c r="P115" s="122"/>
      <c r="Q115" s="122"/>
      <c r="R115" s="122"/>
      <c r="S115" s="122"/>
      <c r="T115" s="122"/>
      <c r="U115" s="122"/>
      <c r="V115" s="122"/>
      <c r="W115" s="122"/>
      <c r="X115" s="122"/>
      <c r="Y115" s="122"/>
      <c r="Z115" s="122"/>
    </row>
    <row r="116" customFormat="false" ht="18.75" hidden="false" customHeight="true" outlineLevel="0" collapsed="false">
      <c r="A116" s="206" t="str">
        <f aca="false">IFERROR(__xludf.dummyfunction("""COMPUTED_VALUE"""),"Araguaina")</f>
        <v>Araguaina</v>
      </c>
      <c r="B116" s="206" t="str">
        <f aca="false">IFERROR(__xludf.dummyfunction("""COMPUTED_VALUE"""),"Goiatins")</f>
        <v>Goiatins</v>
      </c>
      <c r="C116" s="207" t="str">
        <f aca="false">IFERROR(__xludf.dummyfunction("""COMPUTED_VALUE"""),"ASS. COM.COL. EST. ADA ASSIS TEIXEIRA")</f>
        <v>ASS. COM.COL. EST. ADA ASSIS TEIXEIRA</v>
      </c>
      <c r="D116" s="208" t="str">
        <f aca="false">IFERROR(__xludf.dummyfunction("""COMPUTED_VALUE"""),"01440731000110")</f>
        <v>01440731000110</v>
      </c>
      <c r="E116" s="208" t="str">
        <f aca="false">IFERROR(__xludf.dummyfunction("""COMPUTED_VALUE"""),"001")</f>
        <v>001</v>
      </c>
      <c r="F116" s="208" t="str">
        <f aca="false">IFERROR(__xludf.dummyfunction("""COMPUTED_VALUE"""),"2064")</f>
        <v>2064</v>
      </c>
      <c r="G116" s="209" t="str">
        <f aca="false">IFERROR(__xludf.dummyfunction("""COMPUTED_VALUE"""),"0013323")</f>
        <v>0013323</v>
      </c>
      <c r="H116" s="206" t="str">
        <f aca="false">IFERROR(__xludf.dummyfunction("""COMPUTED_VALUE"""),"ENS FUND PARCIAL")</f>
        <v>ENS FUND PARCIAL</v>
      </c>
      <c r="I116" s="210" t="n">
        <f aca="false">IFERROR(__xludf.dummyfunction("""COMPUTED_VALUE"""),1346.4)</f>
        <v>1346.4</v>
      </c>
      <c r="J116" s="122"/>
      <c r="K116" s="122"/>
      <c r="L116" s="122"/>
      <c r="M116" s="122"/>
      <c r="N116" s="122"/>
      <c r="O116" s="122"/>
      <c r="P116" s="122"/>
      <c r="Q116" s="122"/>
      <c r="R116" s="122"/>
      <c r="S116" s="122"/>
      <c r="T116" s="122"/>
      <c r="U116" s="122"/>
      <c r="V116" s="122"/>
      <c r="W116" s="122"/>
      <c r="X116" s="122"/>
      <c r="Y116" s="122"/>
      <c r="Z116" s="122"/>
    </row>
    <row r="117" customFormat="false" ht="18.75" hidden="false" customHeight="true" outlineLevel="0" collapsed="false">
      <c r="A117" s="206" t="str">
        <f aca="false">IFERROR(__xludf.dummyfunction("""COMPUTED_VALUE"""),"Araguaina")</f>
        <v>Araguaina</v>
      </c>
      <c r="B117" s="206" t="str">
        <f aca="false">IFERROR(__xludf.dummyfunction("""COMPUTED_VALUE"""),"Goiatins")</f>
        <v>Goiatins</v>
      </c>
      <c r="C117" s="207" t="str">
        <f aca="false">IFERROR(__xludf.dummyfunction("""COMPUTED_VALUE"""),"ASS. COM.COL. EST. ADA ASSIS TEIXEIRA")</f>
        <v>ASS. COM.COL. EST. ADA ASSIS TEIXEIRA</v>
      </c>
      <c r="D117" s="208" t="str">
        <f aca="false">IFERROR(__xludf.dummyfunction("""COMPUTED_VALUE"""),"01440731000110")</f>
        <v>01440731000110</v>
      </c>
      <c r="E117" s="208" t="str">
        <f aca="false">IFERROR(__xludf.dummyfunction("""COMPUTED_VALUE"""),"001")</f>
        <v>001</v>
      </c>
      <c r="F117" s="208" t="str">
        <f aca="false">IFERROR(__xludf.dummyfunction("""COMPUTED_VALUE"""),"2064")</f>
        <v>2064</v>
      </c>
      <c r="G117" s="209" t="str">
        <f aca="false">IFERROR(__xludf.dummyfunction("""COMPUTED_VALUE"""),"0013323")</f>
        <v>0013323</v>
      </c>
      <c r="H117" s="206" t="str">
        <f aca="false">IFERROR(__xludf.dummyfunction("""COMPUTED_VALUE"""),"ENSINO MEDIO PARCIAL")</f>
        <v>ENSINO MEDIO PARCIAL</v>
      </c>
      <c r="I117" s="210" t="n">
        <f aca="false">IFERROR(__xludf.dummyfunction("""COMPUTED_VALUE"""),3391.2)</f>
        <v>3391.2</v>
      </c>
      <c r="J117" s="122"/>
      <c r="K117" s="122"/>
      <c r="L117" s="122"/>
      <c r="M117" s="122"/>
      <c r="N117" s="122"/>
      <c r="O117" s="122"/>
      <c r="P117" s="122"/>
      <c r="Q117" s="122"/>
      <c r="R117" s="122"/>
      <c r="S117" s="122"/>
      <c r="T117" s="122"/>
      <c r="U117" s="122"/>
      <c r="V117" s="122"/>
      <c r="W117" s="122"/>
      <c r="X117" s="122"/>
      <c r="Y117" s="122"/>
      <c r="Z117" s="122"/>
    </row>
    <row r="118" customFormat="false" ht="18.75" hidden="false" customHeight="true" outlineLevel="0" collapsed="false">
      <c r="A118" s="206" t="str">
        <f aca="false">IFERROR(__xludf.dummyfunction("""COMPUTED_VALUE"""),"Araguaina")</f>
        <v>Araguaina</v>
      </c>
      <c r="B118" s="206" t="str">
        <f aca="false">IFERROR(__xludf.dummyfunction("""COMPUTED_VALUE"""),"Goiatins")</f>
        <v>Goiatins</v>
      </c>
      <c r="C118" s="207" t="str">
        <f aca="false">IFERROR(__xludf.dummyfunction("""COMPUTED_VALUE"""),"A. COM. DO INST.EDUC.TURMINHA FELIZ")</f>
        <v>A. COM. DO INST.EDUC.TURMINHA FELIZ</v>
      </c>
      <c r="D118" s="208" t="str">
        <f aca="false">IFERROR(__xludf.dummyfunction("""COMPUTED_VALUE"""),"02165295000181")</f>
        <v>02165295000181</v>
      </c>
      <c r="E118" s="208" t="str">
        <f aca="false">IFERROR(__xludf.dummyfunction("""COMPUTED_VALUE"""),"001")</f>
        <v>001</v>
      </c>
      <c r="F118" s="208" t="str">
        <f aca="false">IFERROR(__xludf.dummyfunction("""COMPUTED_VALUE"""),"2064")</f>
        <v>2064</v>
      </c>
      <c r="G118" s="209" t="str">
        <f aca="false">IFERROR(__xludf.dummyfunction("""COMPUTED_VALUE"""),"13242")</f>
        <v>13242</v>
      </c>
      <c r="H118" s="206" t="str">
        <f aca="false">IFERROR(__xludf.dummyfunction("""COMPUTED_VALUE"""),"ENS FUND PARCIAL")</f>
        <v>ENS FUND PARCIAL</v>
      </c>
      <c r="I118" s="210" t="n">
        <f aca="false">IFERROR(__xludf.dummyfunction("""COMPUTED_VALUE"""),878.4)</f>
        <v>878.4</v>
      </c>
      <c r="J118" s="122"/>
      <c r="K118" s="122"/>
      <c r="L118" s="122"/>
      <c r="M118" s="122"/>
      <c r="N118" s="122"/>
      <c r="O118" s="122"/>
      <c r="P118" s="122"/>
      <c r="Q118" s="122"/>
      <c r="R118" s="122"/>
      <c r="S118" s="122"/>
      <c r="T118" s="122"/>
      <c r="U118" s="122"/>
      <c r="V118" s="122"/>
      <c r="W118" s="122"/>
      <c r="X118" s="122"/>
      <c r="Y118" s="122"/>
      <c r="Z118" s="122"/>
    </row>
    <row r="119" customFormat="false" ht="18.75" hidden="false" customHeight="true" outlineLevel="0" collapsed="false">
      <c r="A119" s="206" t="str">
        <f aca="false">IFERROR(__xludf.dummyfunction("""COMPUTED_VALUE"""),"Araguaina")</f>
        <v>Araguaina</v>
      </c>
      <c r="B119" s="206" t="str">
        <f aca="false">IFERROR(__xludf.dummyfunction("""COMPUTED_VALUE"""),"Goiatins")</f>
        <v>Goiatins</v>
      </c>
      <c r="C119" s="207" t="str">
        <f aca="false">IFERROR(__xludf.dummyfunction("""COMPUTED_VALUE"""),"A. COM. DO INST.EDUC.TURMINHA FELIZ")</f>
        <v>A. COM. DO INST.EDUC.TURMINHA FELIZ</v>
      </c>
      <c r="D119" s="208" t="str">
        <f aca="false">IFERROR(__xludf.dummyfunction("""COMPUTED_VALUE"""),"02165295000181")</f>
        <v>02165295000181</v>
      </c>
      <c r="E119" s="208" t="str">
        <f aca="false">IFERROR(__xludf.dummyfunction("""COMPUTED_VALUE"""),"001")</f>
        <v>001</v>
      </c>
      <c r="F119" s="208" t="str">
        <f aca="false">IFERROR(__xludf.dummyfunction("""COMPUTED_VALUE"""),"2064")</f>
        <v>2064</v>
      </c>
      <c r="G119" s="209" t="str">
        <f aca="false">IFERROR(__xludf.dummyfunction("""COMPUTED_VALUE"""),"13242")</f>
        <v>13242</v>
      </c>
      <c r="H119" s="206" t="str">
        <f aca="false">IFERROR(__xludf.dummyfunction("""COMPUTED_VALUE"""),"AEE")</f>
        <v>AEE</v>
      </c>
      <c r="I119" s="210" t="n">
        <f aca="false">IFERROR(__xludf.dummyfunction("""COMPUTED_VALUE"""),74.2)</f>
        <v>74.2</v>
      </c>
      <c r="J119" s="122"/>
      <c r="K119" s="122"/>
      <c r="L119" s="122"/>
      <c r="M119" s="122"/>
      <c r="N119" s="122"/>
      <c r="O119" s="122"/>
      <c r="P119" s="122"/>
      <c r="Q119" s="122"/>
      <c r="R119" s="122"/>
      <c r="S119" s="122"/>
      <c r="T119" s="122"/>
      <c r="U119" s="122"/>
      <c r="V119" s="122"/>
      <c r="W119" s="122"/>
      <c r="X119" s="122"/>
      <c r="Y119" s="122"/>
      <c r="Z119" s="122"/>
    </row>
    <row r="120" customFormat="false" ht="18.75" hidden="false" customHeight="true" outlineLevel="0" collapsed="false">
      <c r="A120" s="206" t="str">
        <f aca="false">IFERROR(__xludf.dummyfunction("""COMPUTED_VALUE"""),"Araguaina")</f>
        <v>Araguaina</v>
      </c>
      <c r="B120" s="206" t="str">
        <f aca="false">IFERROR(__xludf.dummyfunction("""COMPUTED_VALUE"""),"Muricilandia")</f>
        <v>Muricilandia</v>
      </c>
      <c r="C120" s="207" t="str">
        <f aca="false">IFERROR(__xludf.dummyfunction("""COMPUTED_VALUE"""),"A.COM. DE AP. COL. EST. DE MURICILANDIA")</f>
        <v>A.COM. DE AP. COL. EST. DE MURICILANDIA</v>
      </c>
      <c r="D120" s="208" t="str">
        <f aca="false">IFERROR(__xludf.dummyfunction("""COMPUTED_VALUE"""),"01911084000188")</f>
        <v>01911084000188</v>
      </c>
      <c r="E120" s="208" t="str">
        <f aca="false">IFERROR(__xludf.dummyfunction("""COMPUTED_VALUE"""),"001")</f>
        <v>001</v>
      </c>
      <c r="F120" s="208" t="str">
        <f aca="false">IFERROR(__xludf.dummyfunction("""COMPUTED_VALUE"""),"0638")</f>
        <v>0638</v>
      </c>
      <c r="G120" s="209" t="str">
        <f aca="false">IFERROR(__xludf.dummyfunction("""COMPUTED_VALUE"""),"8350X")</f>
        <v>8350X</v>
      </c>
      <c r="H120" s="206" t="str">
        <f aca="false">IFERROR(__xludf.dummyfunction("""COMPUTED_VALUE"""),"QUILOMBOLA")</f>
        <v>QUILOMBOLA</v>
      </c>
      <c r="I120" s="210" t="n">
        <f aca="false">IFERROR(__xludf.dummyfunction("""COMPUTED_VALUE"""),1356.8)</f>
        <v>1356.8</v>
      </c>
      <c r="J120" s="122"/>
      <c r="K120" s="122"/>
      <c r="L120" s="122"/>
      <c r="M120" s="122"/>
      <c r="N120" s="122"/>
      <c r="O120" s="122"/>
      <c r="P120" s="122"/>
      <c r="Q120" s="122"/>
      <c r="R120" s="122"/>
      <c r="S120" s="122"/>
      <c r="T120" s="122"/>
      <c r="U120" s="122"/>
      <c r="V120" s="122"/>
      <c r="W120" s="122"/>
      <c r="X120" s="122"/>
      <c r="Y120" s="122"/>
      <c r="Z120" s="122"/>
    </row>
    <row r="121" customFormat="false" ht="18.75" hidden="false" customHeight="true" outlineLevel="0" collapsed="false">
      <c r="A121" s="206" t="str">
        <f aca="false">IFERROR(__xludf.dummyfunction("""COMPUTED_VALUE"""),"Araguaina")</f>
        <v>Araguaina</v>
      </c>
      <c r="B121" s="206" t="str">
        <f aca="false">IFERROR(__xludf.dummyfunction("""COMPUTED_VALUE"""),"Muricilandia")</f>
        <v>Muricilandia</v>
      </c>
      <c r="C121" s="207" t="str">
        <f aca="false">IFERROR(__xludf.dummyfunction("""COMPUTED_VALUE"""),"A.COM. DE AP. COL. EST. DE MURICILANDIA")</f>
        <v>A.COM. DE AP. COL. EST. DE MURICILANDIA</v>
      </c>
      <c r="D121" s="208" t="str">
        <f aca="false">IFERROR(__xludf.dummyfunction("""COMPUTED_VALUE"""),"01911084000188")</f>
        <v>01911084000188</v>
      </c>
      <c r="E121" s="208" t="str">
        <f aca="false">IFERROR(__xludf.dummyfunction("""COMPUTED_VALUE"""),"001")</f>
        <v>001</v>
      </c>
      <c r="F121" s="208" t="str">
        <f aca="false">IFERROR(__xludf.dummyfunction("""COMPUTED_VALUE"""),"0638")</f>
        <v>0638</v>
      </c>
      <c r="G121" s="209" t="str">
        <f aca="false">IFERROR(__xludf.dummyfunction("""COMPUTED_VALUE"""),"8350X")</f>
        <v>8350X</v>
      </c>
      <c r="H121" s="206" t="str">
        <f aca="false">IFERROR(__xludf.dummyfunction("""COMPUTED_VALUE"""),"AEE")</f>
        <v>AEE</v>
      </c>
      <c r="I121" s="210" t="n">
        <f aca="false">IFERROR(__xludf.dummyfunction("""COMPUTED_VALUE"""),106)</f>
        <v>106</v>
      </c>
      <c r="J121" s="122"/>
      <c r="K121" s="122"/>
      <c r="L121" s="122"/>
      <c r="M121" s="122"/>
      <c r="N121" s="122"/>
      <c r="O121" s="122"/>
      <c r="P121" s="122"/>
      <c r="Q121" s="122"/>
      <c r="R121" s="122"/>
      <c r="S121" s="122"/>
      <c r="T121" s="122"/>
      <c r="U121" s="122"/>
      <c r="V121" s="122"/>
      <c r="W121" s="122"/>
      <c r="X121" s="122"/>
      <c r="Y121" s="122"/>
      <c r="Z121" s="122"/>
    </row>
    <row r="122" customFormat="false" ht="18.75" hidden="false" customHeight="true" outlineLevel="0" collapsed="false">
      <c r="A122" s="206" t="str">
        <f aca="false">IFERROR(__xludf.dummyfunction("""COMPUTED_VALUE"""),"Araguaina")</f>
        <v>Araguaina</v>
      </c>
      <c r="B122" s="206" t="str">
        <f aca="false">IFERROR(__xludf.dummyfunction("""COMPUTED_VALUE"""),"Muricilandia")</f>
        <v>Muricilandia</v>
      </c>
      <c r="C122" s="207" t="str">
        <f aca="false">IFERROR(__xludf.dummyfunction("""COMPUTED_VALUE"""),"A.A. DA ESC. EST. MAL. COSTA E SILVA")</f>
        <v>A.A. DA ESC. EST. MAL. COSTA E SILVA</v>
      </c>
      <c r="D122" s="208" t="str">
        <f aca="false">IFERROR(__xludf.dummyfunction("""COMPUTED_VALUE"""),"02032269000185")</f>
        <v>02032269000185</v>
      </c>
      <c r="E122" s="208" t="str">
        <f aca="false">IFERROR(__xludf.dummyfunction("""COMPUTED_VALUE"""),"001")</f>
        <v>001</v>
      </c>
      <c r="F122" s="208" t="str">
        <f aca="false">IFERROR(__xludf.dummyfunction("""COMPUTED_VALUE"""),"0638")</f>
        <v>0638</v>
      </c>
      <c r="G122" s="209" t="str">
        <f aca="false">IFERROR(__xludf.dummyfunction("""COMPUTED_VALUE"""),"83550")</f>
        <v>83550</v>
      </c>
      <c r="H122" s="206" t="str">
        <f aca="false">IFERROR(__xludf.dummyfunction("""COMPUTED_VALUE"""),"QUILOMBOLA")</f>
        <v>QUILOMBOLA</v>
      </c>
      <c r="I122" s="210" t="n">
        <f aca="false">IFERROR(__xludf.dummyfunction("""COMPUTED_VALUE"""),3532.8)</f>
        <v>3532.8</v>
      </c>
      <c r="J122" s="122"/>
      <c r="K122" s="122"/>
      <c r="L122" s="122"/>
      <c r="M122" s="122"/>
      <c r="N122" s="122"/>
      <c r="O122" s="122"/>
      <c r="P122" s="122"/>
      <c r="Q122" s="122"/>
      <c r="R122" s="122"/>
      <c r="S122" s="122"/>
      <c r="T122" s="122"/>
      <c r="U122" s="122"/>
      <c r="V122" s="122"/>
      <c r="W122" s="122"/>
      <c r="X122" s="122"/>
      <c r="Y122" s="122"/>
      <c r="Z122" s="122"/>
    </row>
    <row r="123" customFormat="false" ht="18.75" hidden="false" customHeight="true" outlineLevel="0" collapsed="false">
      <c r="A123" s="206" t="str">
        <f aca="false">IFERROR(__xludf.dummyfunction("""COMPUTED_VALUE"""),"Araguaina")</f>
        <v>Araguaina</v>
      </c>
      <c r="B123" s="206" t="str">
        <f aca="false">IFERROR(__xludf.dummyfunction("""COMPUTED_VALUE"""),"Nova Olinda")</f>
        <v>Nova Olinda</v>
      </c>
      <c r="C123" s="207" t="str">
        <f aca="false">IFERROR(__xludf.dummyfunction("""COMPUTED_VALUE"""),"A.A. ESC. COL. E. HELIO DE SOUZA BUENO")</f>
        <v>A.A. ESC. COL. E. HELIO DE SOUZA BUENO</v>
      </c>
      <c r="D123" s="208" t="str">
        <f aca="false">IFERROR(__xludf.dummyfunction("""COMPUTED_VALUE"""),"01186466000196")</f>
        <v>01186466000196</v>
      </c>
      <c r="E123" s="208" t="str">
        <f aca="false">IFERROR(__xludf.dummyfunction("""COMPUTED_VALUE"""),"001")</f>
        <v>001</v>
      </c>
      <c r="F123" s="208" t="str">
        <f aca="false">IFERROR(__xludf.dummyfunction("""COMPUTED_VALUE"""),"0638")</f>
        <v>0638</v>
      </c>
      <c r="G123" s="209" t="str">
        <f aca="false">IFERROR(__xludf.dummyfunction("""COMPUTED_VALUE"""),"0462985")</f>
        <v>0462985</v>
      </c>
      <c r="H123" s="206" t="str">
        <f aca="false">IFERROR(__xludf.dummyfunction("""COMPUTED_VALUE"""),"ENS FUND PARCIAL")</f>
        <v>ENS FUND PARCIAL</v>
      </c>
      <c r="I123" s="210" t="n">
        <f aca="false">IFERROR(__xludf.dummyfunction("""COMPUTED_VALUE"""),1915.2)</f>
        <v>1915.2</v>
      </c>
      <c r="J123" s="122"/>
      <c r="K123" s="122"/>
      <c r="L123" s="122"/>
      <c r="M123" s="122"/>
      <c r="N123" s="122"/>
      <c r="O123" s="122"/>
      <c r="P123" s="122"/>
      <c r="Q123" s="122"/>
      <c r="R123" s="122"/>
      <c r="S123" s="122"/>
      <c r="T123" s="122"/>
      <c r="U123" s="122"/>
      <c r="V123" s="122"/>
      <c r="W123" s="122"/>
      <c r="X123" s="122"/>
      <c r="Y123" s="122"/>
      <c r="Z123" s="122"/>
    </row>
    <row r="124" customFormat="false" ht="18.75" hidden="false" customHeight="true" outlineLevel="0" collapsed="false">
      <c r="A124" s="206" t="str">
        <f aca="false">IFERROR(__xludf.dummyfunction("""COMPUTED_VALUE"""),"Araguaina")</f>
        <v>Araguaina</v>
      </c>
      <c r="B124" s="206" t="str">
        <f aca="false">IFERROR(__xludf.dummyfunction("""COMPUTED_VALUE"""),"Nova Olinda")</f>
        <v>Nova Olinda</v>
      </c>
      <c r="C124" s="207" t="str">
        <f aca="false">IFERROR(__xludf.dummyfunction("""COMPUTED_VALUE"""),"A.A. ESC. COL. E. HELIO DE SOUZA BUENO")</f>
        <v>A.A. ESC. COL. E. HELIO DE SOUZA BUENO</v>
      </c>
      <c r="D124" s="208" t="str">
        <f aca="false">IFERROR(__xludf.dummyfunction("""COMPUTED_VALUE"""),"01186466000196")</f>
        <v>01186466000196</v>
      </c>
      <c r="E124" s="208" t="str">
        <f aca="false">IFERROR(__xludf.dummyfunction("""COMPUTED_VALUE"""),"001")</f>
        <v>001</v>
      </c>
      <c r="F124" s="208" t="str">
        <f aca="false">IFERROR(__xludf.dummyfunction("""COMPUTED_VALUE"""),"0638")</f>
        <v>0638</v>
      </c>
      <c r="G124" s="209" t="str">
        <f aca="false">IFERROR(__xludf.dummyfunction("""COMPUTED_VALUE"""),"0462985")</f>
        <v>0462985</v>
      </c>
      <c r="H124" s="206" t="str">
        <f aca="false">IFERROR(__xludf.dummyfunction("""COMPUTED_VALUE"""),"AEE")</f>
        <v>AEE</v>
      </c>
      <c r="I124" s="210" t="n">
        <f aca="false">IFERROR(__xludf.dummyfunction("""COMPUTED_VALUE"""),201.4)</f>
        <v>201.4</v>
      </c>
      <c r="J124" s="122"/>
      <c r="K124" s="122"/>
      <c r="L124" s="122"/>
      <c r="M124" s="122"/>
      <c r="N124" s="122"/>
      <c r="O124" s="122"/>
      <c r="P124" s="122"/>
      <c r="Q124" s="122"/>
      <c r="R124" s="122"/>
      <c r="S124" s="122"/>
      <c r="T124" s="122"/>
      <c r="U124" s="122"/>
      <c r="V124" s="122"/>
      <c r="W124" s="122"/>
      <c r="X124" s="122"/>
      <c r="Y124" s="122"/>
      <c r="Z124" s="122"/>
    </row>
    <row r="125" customFormat="false" ht="18.75" hidden="false" customHeight="true" outlineLevel="0" collapsed="false">
      <c r="A125" s="206" t="str">
        <f aca="false">IFERROR(__xludf.dummyfunction("""COMPUTED_VALUE"""),"Araguaina")</f>
        <v>Araguaina</v>
      </c>
      <c r="B125" s="206" t="str">
        <f aca="false">IFERROR(__xludf.dummyfunction("""COMPUTED_VALUE"""),"Nova Olinda")</f>
        <v>Nova Olinda</v>
      </c>
      <c r="C125" s="207" t="str">
        <f aca="false">IFERROR(__xludf.dummyfunction("""COMPUTED_VALUE"""),"A.A. ESC. COL. E. HELIO DE SOUZA BUENO")</f>
        <v>A.A. ESC. COL. E. HELIO DE SOUZA BUENO</v>
      </c>
      <c r="D125" s="208" t="str">
        <f aca="false">IFERROR(__xludf.dummyfunction("""COMPUTED_VALUE"""),"01186466000196")</f>
        <v>01186466000196</v>
      </c>
      <c r="E125" s="208" t="str">
        <f aca="false">IFERROR(__xludf.dummyfunction("""COMPUTED_VALUE"""),"001")</f>
        <v>001</v>
      </c>
      <c r="F125" s="208" t="str">
        <f aca="false">IFERROR(__xludf.dummyfunction("""COMPUTED_VALUE"""),"0638")</f>
        <v>0638</v>
      </c>
      <c r="G125" s="209" t="str">
        <f aca="false">IFERROR(__xludf.dummyfunction("""COMPUTED_VALUE"""),"0462985")</f>
        <v>0462985</v>
      </c>
      <c r="H125" s="206" t="str">
        <f aca="false">IFERROR(__xludf.dummyfunction("""COMPUTED_VALUE"""),"ENSINO MEDIO PARCIAL")</f>
        <v>ENSINO MEDIO PARCIAL</v>
      </c>
      <c r="I125" s="210" t="n">
        <f aca="false">IFERROR(__xludf.dummyfunction("""COMPUTED_VALUE"""),2635.2)</f>
        <v>2635.2</v>
      </c>
      <c r="J125" s="122"/>
      <c r="K125" s="122"/>
      <c r="L125" s="122"/>
      <c r="M125" s="122"/>
      <c r="N125" s="122"/>
      <c r="O125" s="122"/>
      <c r="P125" s="122"/>
      <c r="Q125" s="122"/>
      <c r="R125" s="122"/>
      <c r="S125" s="122"/>
      <c r="T125" s="122"/>
      <c r="U125" s="122"/>
      <c r="V125" s="122"/>
      <c r="W125" s="122"/>
      <c r="X125" s="122"/>
      <c r="Y125" s="122"/>
      <c r="Z125" s="122"/>
    </row>
    <row r="126" customFormat="false" ht="18.75" hidden="false" customHeight="true" outlineLevel="0" collapsed="false">
      <c r="A126" s="206" t="str">
        <f aca="false">IFERROR(__xludf.dummyfunction("""COMPUTED_VALUE"""),"Araguaina")</f>
        <v>Araguaina</v>
      </c>
      <c r="B126" s="206" t="str">
        <f aca="false">IFERROR(__xludf.dummyfunction("""COMPUTED_VALUE"""),"Nova Olinda")</f>
        <v>Nova Olinda</v>
      </c>
      <c r="C126" s="207" t="str">
        <f aca="false">IFERROR(__xludf.dummyfunction("""COMPUTED_VALUE"""),"A.A. ESC. COL. E. HELIO DE SOUZA BUENO")</f>
        <v>A.A. ESC. COL. E. HELIO DE SOUZA BUENO</v>
      </c>
      <c r="D126" s="208" t="str">
        <f aca="false">IFERROR(__xludf.dummyfunction("""COMPUTED_VALUE"""),"01186466000196")</f>
        <v>01186466000196</v>
      </c>
      <c r="E126" s="208" t="str">
        <f aca="false">IFERROR(__xludf.dummyfunction("""COMPUTED_VALUE"""),"001")</f>
        <v>001</v>
      </c>
      <c r="F126" s="208" t="str">
        <f aca="false">IFERROR(__xludf.dummyfunction("""COMPUTED_VALUE"""),"0638")</f>
        <v>0638</v>
      </c>
      <c r="G126" s="209" t="str">
        <f aca="false">IFERROR(__xludf.dummyfunction("""COMPUTED_VALUE"""),"0462985")</f>
        <v>0462985</v>
      </c>
      <c r="H126" s="206" t="str">
        <f aca="false">IFERROR(__xludf.dummyfunction("""COMPUTED_VALUE"""),"EJA")</f>
        <v>EJA</v>
      </c>
      <c r="I126" s="210" t="n">
        <f aca="false">IFERROR(__xludf.dummyfunction("""COMPUTED_VALUE"""),275.2)</f>
        <v>275.2</v>
      </c>
      <c r="J126" s="122"/>
      <c r="K126" s="122"/>
      <c r="L126" s="122"/>
      <c r="M126" s="122"/>
      <c r="N126" s="122"/>
      <c r="O126" s="122"/>
      <c r="P126" s="122"/>
      <c r="Q126" s="122"/>
      <c r="R126" s="122"/>
      <c r="S126" s="122"/>
      <c r="T126" s="122"/>
      <c r="U126" s="122"/>
      <c r="V126" s="122"/>
      <c r="W126" s="122"/>
      <c r="X126" s="122"/>
      <c r="Y126" s="122"/>
      <c r="Z126" s="122"/>
    </row>
    <row r="127" customFormat="false" ht="18.75" hidden="false" customHeight="true" outlineLevel="0" collapsed="false">
      <c r="A127" s="206" t="str">
        <f aca="false">IFERROR(__xludf.dummyfunction("""COMPUTED_VALUE"""),"Araguaina")</f>
        <v>Araguaina</v>
      </c>
      <c r="B127" s="206" t="str">
        <f aca="false">IFERROR(__xludf.dummyfunction("""COMPUTED_VALUE"""),"Nova Olinda")</f>
        <v>Nova Olinda</v>
      </c>
      <c r="C127" s="207" t="str">
        <f aca="false">IFERROR(__xludf.dummyfunction("""COMPUTED_VALUE"""),"A.A. E. E. PROFA. HAMEDY CURY QUEIROZ")</f>
        <v>A.A. E. E. PROFA. HAMEDY CURY QUEIROZ</v>
      </c>
      <c r="D127" s="208" t="str">
        <f aca="false">IFERROR(__xludf.dummyfunction("""COMPUTED_VALUE"""),"01431375000179")</f>
        <v>01431375000179</v>
      </c>
      <c r="E127" s="208" t="str">
        <f aca="false">IFERROR(__xludf.dummyfunction("""COMPUTED_VALUE"""),"001")</f>
        <v>001</v>
      </c>
      <c r="F127" s="208" t="str">
        <f aca="false">IFERROR(__xludf.dummyfunction("""COMPUTED_VALUE"""),"0638")</f>
        <v>0638</v>
      </c>
      <c r="G127" s="209" t="str">
        <f aca="false">IFERROR(__xludf.dummyfunction("""COMPUTED_VALUE"""),"0468010")</f>
        <v>0468010</v>
      </c>
      <c r="H127" s="206" t="str">
        <f aca="false">IFERROR(__xludf.dummyfunction("""COMPUTED_VALUE"""),"ENS FUND PARCIAL")</f>
        <v>ENS FUND PARCIAL</v>
      </c>
      <c r="I127" s="210" t="n">
        <f aca="false">IFERROR(__xludf.dummyfunction("""COMPUTED_VALUE"""),2872.8)</f>
        <v>2872.8</v>
      </c>
      <c r="J127" s="122"/>
      <c r="K127" s="122"/>
      <c r="L127" s="122"/>
      <c r="M127" s="122"/>
      <c r="N127" s="122"/>
      <c r="O127" s="122"/>
      <c r="P127" s="122"/>
      <c r="Q127" s="122"/>
      <c r="R127" s="122"/>
      <c r="S127" s="122"/>
      <c r="T127" s="122"/>
      <c r="U127" s="122"/>
      <c r="V127" s="122"/>
      <c r="W127" s="122"/>
      <c r="X127" s="122"/>
      <c r="Y127" s="122"/>
      <c r="Z127" s="122"/>
    </row>
    <row r="128" customFormat="false" ht="18.75" hidden="false" customHeight="true" outlineLevel="0" collapsed="false">
      <c r="A128" s="206" t="str">
        <f aca="false">IFERROR(__xludf.dummyfunction("""COMPUTED_VALUE"""),"Araguaina")</f>
        <v>Araguaina</v>
      </c>
      <c r="B128" s="206" t="str">
        <f aca="false">IFERROR(__xludf.dummyfunction("""COMPUTED_VALUE"""),"Nova Olinda")</f>
        <v>Nova Olinda</v>
      </c>
      <c r="C128" s="207" t="str">
        <f aca="false">IFERROR(__xludf.dummyfunction("""COMPUTED_VALUE"""),"A.A. E. E. PROFA. HAMEDY CURY QUEIROZ")</f>
        <v>A.A. E. E. PROFA. HAMEDY CURY QUEIROZ</v>
      </c>
      <c r="D128" s="208" t="str">
        <f aca="false">IFERROR(__xludf.dummyfunction("""COMPUTED_VALUE"""),"01431375000179")</f>
        <v>01431375000179</v>
      </c>
      <c r="E128" s="208" t="str">
        <f aca="false">IFERROR(__xludf.dummyfunction("""COMPUTED_VALUE"""),"001")</f>
        <v>001</v>
      </c>
      <c r="F128" s="208" t="str">
        <f aca="false">IFERROR(__xludf.dummyfunction("""COMPUTED_VALUE"""),"0638")</f>
        <v>0638</v>
      </c>
      <c r="G128" s="209" t="str">
        <f aca="false">IFERROR(__xludf.dummyfunction("""COMPUTED_VALUE"""),"0468010")</f>
        <v>0468010</v>
      </c>
      <c r="H128" s="206" t="str">
        <f aca="false">IFERROR(__xludf.dummyfunction("""COMPUTED_VALUE"""),"AEE")</f>
        <v>AEE</v>
      </c>
      <c r="I128" s="210" t="n">
        <f aca="false">IFERROR(__xludf.dummyfunction("""COMPUTED_VALUE"""),212)</f>
        <v>212</v>
      </c>
      <c r="J128" s="122"/>
      <c r="K128" s="122"/>
      <c r="L128" s="122"/>
      <c r="M128" s="122"/>
      <c r="N128" s="122"/>
      <c r="O128" s="122"/>
      <c r="P128" s="122"/>
      <c r="Q128" s="122"/>
      <c r="R128" s="122"/>
      <c r="S128" s="122"/>
      <c r="T128" s="122"/>
      <c r="U128" s="122"/>
      <c r="V128" s="122"/>
      <c r="W128" s="122"/>
      <c r="X128" s="122"/>
      <c r="Y128" s="122"/>
      <c r="Z128" s="122"/>
    </row>
    <row r="129" customFormat="false" ht="18.75" hidden="false" customHeight="true" outlineLevel="0" collapsed="false">
      <c r="A129" s="206" t="str">
        <f aca="false">IFERROR(__xludf.dummyfunction("""COMPUTED_VALUE"""),"Araguaina")</f>
        <v>Araguaina</v>
      </c>
      <c r="B129" s="206" t="str">
        <f aca="false">IFERROR(__xludf.dummyfunction("""COMPUTED_VALUE"""),"Nova Olinda")</f>
        <v>Nova Olinda</v>
      </c>
      <c r="C129" s="207" t="str">
        <f aca="false">IFERROR(__xludf.dummyfunction("""COMPUTED_VALUE"""),"ASSOCIAÇÃO DE APOIO A ESCOLA ESPECIAL RENASCER")</f>
        <v>ASSOCIAÇÃO DE APOIO A ESCOLA ESPECIAL RENASCER</v>
      </c>
      <c r="D129" s="208" t="str">
        <f aca="false">IFERROR(__xludf.dummyfunction("""COMPUTED_VALUE"""),"07951646000101")</f>
        <v>07951646000101</v>
      </c>
      <c r="E129" s="208" t="str">
        <f aca="false">IFERROR(__xludf.dummyfunction("""COMPUTED_VALUE"""),"001")</f>
        <v>001</v>
      </c>
      <c r="F129" s="208" t="str">
        <f aca="false">IFERROR(__xludf.dummyfunction("""COMPUTED_VALUE"""),"0638")</f>
        <v>0638</v>
      </c>
      <c r="G129" s="209" t="str">
        <f aca="false">IFERROR(__xludf.dummyfunction("""COMPUTED_VALUE"""),"541028")</f>
        <v>541028</v>
      </c>
      <c r="H129" s="206" t="str">
        <f aca="false">IFERROR(__xludf.dummyfunction("""COMPUTED_VALUE"""),"ENS FUND PARCIAL")</f>
        <v>ENS FUND PARCIAL</v>
      </c>
      <c r="I129" s="210" t="n">
        <f aca="false">IFERROR(__xludf.dummyfunction("""COMPUTED_VALUE"""),57.6)</f>
        <v>57.6</v>
      </c>
      <c r="J129" s="122"/>
      <c r="K129" s="122"/>
      <c r="L129" s="122"/>
      <c r="M129" s="122"/>
      <c r="N129" s="122"/>
      <c r="O129" s="122"/>
      <c r="P129" s="122"/>
      <c r="Q129" s="122"/>
      <c r="R129" s="122"/>
      <c r="S129" s="122"/>
      <c r="T129" s="122"/>
      <c r="U129" s="122"/>
      <c r="V129" s="122"/>
      <c r="W129" s="122"/>
      <c r="X129" s="122"/>
      <c r="Y129" s="122"/>
      <c r="Z129" s="122"/>
    </row>
    <row r="130" customFormat="false" ht="18.75" hidden="false" customHeight="true" outlineLevel="0" collapsed="false">
      <c r="A130" s="206" t="str">
        <f aca="false">IFERROR(__xludf.dummyfunction("""COMPUTED_VALUE"""),"Araguaina")</f>
        <v>Araguaina</v>
      </c>
      <c r="B130" s="206" t="str">
        <f aca="false">IFERROR(__xludf.dummyfunction("""COMPUTED_VALUE"""),"Nova Olinda")</f>
        <v>Nova Olinda</v>
      </c>
      <c r="C130" s="207" t="str">
        <f aca="false">IFERROR(__xludf.dummyfunction("""COMPUTED_VALUE"""),"ASSOCIAÇÃO DE APOIO A ESCOLA ESPECIAL RENASCER")</f>
        <v>ASSOCIAÇÃO DE APOIO A ESCOLA ESPECIAL RENASCER</v>
      </c>
      <c r="D130" s="208" t="str">
        <f aca="false">IFERROR(__xludf.dummyfunction("""COMPUTED_VALUE"""),"07951646000101")</f>
        <v>07951646000101</v>
      </c>
      <c r="E130" s="208" t="str">
        <f aca="false">IFERROR(__xludf.dummyfunction("""COMPUTED_VALUE"""),"001")</f>
        <v>001</v>
      </c>
      <c r="F130" s="208" t="str">
        <f aca="false">IFERROR(__xludf.dummyfunction("""COMPUTED_VALUE"""),"0638")</f>
        <v>0638</v>
      </c>
      <c r="G130" s="209" t="str">
        <f aca="false">IFERROR(__xludf.dummyfunction("""COMPUTED_VALUE"""),"541028")</f>
        <v>541028</v>
      </c>
      <c r="H130" s="206" t="str">
        <f aca="false">IFERROR(__xludf.dummyfunction("""COMPUTED_VALUE"""),"AEE")</f>
        <v>AEE</v>
      </c>
      <c r="I130" s="210" t="n">
        <f aca="false">IFERROR(__xludf.dummyfunction("""COMPUTED_VALUE"""),31.7999999999999)</f>
        <v>31.7999999999999</v>
      </c>
      <c r="J130" s="122"/>
      <c r="K130" s="122"/>
      <c r="L130" s="122"/>
      <c r="M130" s="122"/>
      <c r="N130" s="122"/>
      <c r="O130" s="122"/>
      <c r="P130" s="122"/>
      <c r="Q130" s="122"/>
      <c r="R130" s="122"/>
      <c r="S130" s="122"/>
      <c r="T130" s="122"/>
      <c r="U130" s="122"/>
      <c r="V130" s="122"/>
      <c r="W130" s="122"/>
      <c r="X130" s="122"/>
      <c r="Y130" s="122"/>
      <c r="Z130" s="122"/>
    </row>
    <row r="131" customFormat="false" ht="18.75" hidden="false" customHeight="true" outlineLevel="0" collapsed="false">
      <c r="A131" s="206" t="str">
        <f aca="false">IFERROR(__xludf.dummyfunction("""COMPUTED_VALUE"""),"Araguaina")</f>
        <v>Araguaina</v>
      </c>
      <c r="B131" s="206" t="str">
        <f aca="false">IFERROR(__xludf.dummyfunction("""COMPUTED_VALUE"""),"Nova Olinda")</f>
        <v>Nova Olinda</v>
      </c>
      <c r="C131" s="207" t="str">
        <f aca="false">IFERROR(__xludf.dummyfunction("""COMPUTED_VALUE"""),"ASSOCIAÇÃO DE APOIO A ESCOLA ESPECIAL RENASCER")</f>
        <v>ASSOCIAÇÃO DE APOIO A ESCOLA ESPECIAL RENASCER</v>
      </c>
      <c r="D131" s="208" t="str">
        <f aca="false">IFERROR(__xludf.dummyfunction("""COMPUTED_VALUE"""),"07951646000101")</f>
        <v>07951646000101</v>
      </c>
      <c r="E131" s="208" t="str">
        <f aca="false">IFERROR(__xludf.dummyfunction("""COMPUTED_VALUE"""),"001")</f>
        <v>001</v>
      </c>
      <c r="F131" s="208" t="str">
        <f aca="false">IFERROR(__xludf.dummyfunction("""COMPUTED_VALUE"""),"0638")</f>
        <v>0638</v>
      </c>
      <c r="G131" s="209" t="str">
        <f aca="false">IFERROR(__xludf.dummyfunction("""COMPUTED_VALUE"""),"541028")</f>
        <v>541028</v>
      </c>
      <c r="H131" s="206" t="str">
        <f aca="false">IFERROR(__xludf.dummyfunction("""COMPUTED_VALUE"""),"EJA")</f>
        <v>EJA</v>
      </c>
      <c r="I131" s="210" t="n">
        <f aca="false">IFERROR(__xludf.dummyfunction("""COMPUTED_VALUE"""),332.8)</f>
        <v>332.8</v>
      </c>
      <c r="J131" s="122"/>
      <c r="K131" s="122"/>
      <c r="L131" s="122"/>
      <c r="M131" s="122"/>
      <c r="N131" s="122"/>
      <c r="O131" s="122"/>
      <c r="P131" s="122"/>
      <c r="Q131" s="122"/>
      <c r="R131" s="122"/>
      <c r="S131" s="122"/>
      <c r="T131" s="122"/>
      <c r="U131" s="122"/>
      <c r="V131" s="122"/>
      <c r="W131" s="122"/>
      <c r="X131" s="122"/>
      <c r="Y131" s="122"/>
      <c r="Z131" s="122"/>
    </row>
    <row r="132" customFormat="false" ht="18.75" hidden="false" customHeight="true" outlineLevel="0" collapsed="false">
      <c r="A132" s="206" t="str">
        <f aca="false">IFERROR(__xludf.dummyfunction("""COMPUTED_VALUE"""),"Araguaina")</f>
        <v>Araguaina</v>
      </c>
      <c r="B132" s="206" t="str">
        <f aca="false">IFERROR(__xludf.dummyfunction("""COMPUTED_VALUE"""),"Piraque")</f>
        <v>Piraque</v>
      </c>
      <c r="C132" s="207" t="str">
        <f aca="false">IFERROR(__xludf.dummyfunction("""COMPUTED_VALUE"""),"A.A.  ESCOLA ESTADUAL SAO JOSE")</f>
        <v>A.A.  ESCOLA ESTADUAL SAO JOSE</v>
      </c>
      <c r="D132" s="208" t="str">
        <f aca="false">IFERROR(__xludf.dummyfunction("""COMPUTED_VALUE"""),"01243654000109")</f>
        <v>01243654000109</v>
      </c>
      <c r="E132" s="208" t="str">
        <f aca="false">IFERROR(__xludf.dummyfunction("""COMPUTED_VALUE"""),"001")</f>
        <v>001</v>
      </c>
      <c r="F132" s="208" t="str">
        <f aca="false">IFERROR(__xludf.dummyfunction("""COMPUTED_VALUE"""),"0638")</f>
        <v>0638</v>
      </c>
      <c r="G132" s="209" t="str">
        <f aca="false">IFERROR(__xludf.dummyfunction("""COMPUTED_VALUE"""),"465283")</f>
        <v>465283</v>
      </c>
      <c r="H132" s="206" t="str">
        <f aca="false">IFERROR(__xludf.dummyfunction("""COMPUTED_VALUE"""),"ENS FUND PARCIAL")</f>
        <v>ENS FUND PARCIAL</v>
      </c>
      <c r="I132" s="210" t="n">
        <f aca="false">IFERROR(__xludf.dummyfunction("""COMPUTED_VALUE"""),1087.2)</f>
        <v>1087.2</v>
      </c>
      <c r="J132" s="122"/>
      <c r="K132" s="122"/>
      <c r="L132" s="122"/>
      <c r="M132" s="122"/>
      <c r="N132" s="122"/>
      <c r="O132" s="122"/>
      <c r="P132" s="122"/>
      <c r="Q132" s="122"/>
      <c r="R132" s="122"/>
      <c r="S132" s="122"/>
      <c r="T132" s="122"/>
      <c r="U132" s="122"/>
      <c r="V132" s="122"/>
      <c r="W132" s="122"/>
      <c r="X132" s="122"/>
      <c r="Y132" s="122"/>
      <c r="Z132" s="122"/>
    </row>
    <row r="133" customFormat="false" ht="18.75" hidden="false" customHeight="true" outlineLevel="0" collapsed="false">
      <c r="A133" s="206" t="str">
        <f aca="false">IFERROR(__xludf.dummyfunction("""COMPUTED_VALUE"""),"Araguaina")</f>
        <v>Araguaina</v>
      </c>
      <c r="B133" s="206" t="str">
        <f aca="false">IFERROR(__xludf.dummyfunction("""COMPUTED_VALUE"""),"Piraque")</f>
        <v>Piraque</v>
      </c>
      <c r="C133" s="207" t="str">
        <f aca="false">IFERROR(__xludf.dummyfunction("""COMPUTED_VALUE"""),"A.A.  ESCOLA ESTADUAL SAO JOSE")</f>
        <v>A.A.  ESCOLA ESTADUAL SAO JOSE</v>
      </c>
      <c r="D133" s="208" t="str">
        <f aca="false">IFERROR(__xludf.dummyfunction("""COMPUTED_VALUE"""),"01243654000109")</f>
        <v>01243654000109</v>
      </c>
      <c r="E133" s="208" t="str">
        <f aca="false">IFERROR(__xludf.dummyfunction("""COMPUTED_VALUE"""),"001")</f>
        <v>001</v>
      </c>
      <c r="F133" s="208" t="str">
        <f aca="false">IFERROR(__xludf.dummyfunction("""COMPUTED_VALUE"""),"0638")</f>
        <v>0638</v>
      </c>
      <c r="G133" s="209" t="str">
        <f aca="false">IFERROR(__xludf.dummyfunction("""COMPUTED_VALUE"""),"465283")</f>
        <v>465283</v>
      </c>
      <c r="H133" s="206" t="str">
        <f aca="false">IFERROR(__xludf.dummyfunction("""COMPUTED_VALUE"""),"ENSINO MEDIO PARCIAL")</f>
        <v>ENSINO MEDIO PARCIAL</v>
      </c>
      <c r="I133" s="210" t="n">
        <f aca="false">IFERROR(__xludf.dummyfunction("""COMPUTED_VALUE"""),640.8)</f>
        <v>640.8</v>
      </c>
      <c r="J133" s="122"/>
      <c r="K133" s="122"/>
      <c r="L133" s="122"/>
      <c r="M133" s="122"/>
      <c r="N133" s="122"/>
      <c r="O133" s="122"/>
      <c r="P133" s="122"/>
      <c r="Q133" s="122"/>
      <c r="R133" s="122"/>
      <c r="S133" s="122"/>
      <c r="T133" s="122"/>
      <c r="U133" s="122"/>
      <c r="V133" s="122"/>
      <c r="W133" s="122"/>
      <c r="X133" s="122"/>
      <c r="Y133" s="122"/>
      <c r="Z133" s="122"/>
    </row>
    <row r="134" customFormat="false" ht="18.75" hidden="false" customHeight="true" outlineLevel="0" collapsed="false">
      <c r="A134" s="206" t="str">
        <f aca="false">IFERROR(__xludf.dummyfunction("""COMPUTED_VALUE"""),"Araguaina")</f>
        <v>Araguaina</v>
      </c>
      <c r="B134" s="206" t="str">
        <f aca="false">IFERROR(__xludf.dummyfunction("""COMPUTED_VALUE"""),"Riachinho")</f>
        <v>Riachinho</v>
      </c>
      <c r="C134" s="207" t="str">
        <f aca="false">IFERROR(__xludf.dummyfunction("""COMPUTED_VALUE"""),"ASSOC. DE APOIO ESC. EST. JOAO XXIII")</f>
        <v>ASSOC. DE APOIO ESC. EST. JOAO XXIII</v>
      </c>
      <c r="D134" s="208" t="str">
        <f aca="false">IFERROR(__xludf.dummyfunction("""COMPUTED_VALUE"""),"01136006000153")</f>
        <v>01136006000153</v>
      </c>
      <c r="E134" s="208" t="str">
        <f aca="false">IFERROR(__xludf.dummyfunction("""COMPUTED_VALUE"""),"001")</f>
        <v>001</v>
      </c>
      <c r="F134" s="208" t="str">
        <f aca="false">IFERROR(__xludf.dummyfunction("""COMPUTED_VALUE"""),"3973")</f>
        <v>3973</v>
      </c>
      <c r="G134" s="209" t="str">
        <f aca="false">IFERROR(__xludf.dummyfunction("""COMPUTED_VALUE"""),"51969")</f>
        <v>51969</v>
      </c>
      <c r="H134" s="206" t="str">
        <f aca="false">IFERROR(__xludf.dummyfunction("""COMPUTED_VALUE"""),"ENSINO MEDIO PARCIAL")</f>
        <v>ENSINO MEDIO PARCIAL</v>
      </c>
      <c r="I134" s="210" t="n">
        <f aca="false">IFERROR(__xludf.dummyfunction("""COMPUTED_VALUE"""),1375.2)</f>
        <v>1375.2</v>
      </c>
      <c r="J134" s="122"/>
      <c r="K134" s="122"/>
      <c r="L134" s="122"/>
      <c r="M134" s="122"/>
      <c r="N134" s="122"/>
      <c r="O134" s="122"/>
      <c r="P134" s="122"/>
      <c r="Q134" s="122"/>
      <c r="R134" s="122"/>
      <c r="S134" s="122"/>
      <c r="T134" s="122"/>
      <c r="U134" s="122"/>
      <c r="V134" s="122"/>
      <c r="W134" s="122"/>
      <c r="X134" s="122"/>
      <c r="Y134" s="122"/>
      <c r="Z134" s="122"/>
    </row>
    <row r="135" customFormat="false" ht="18.75" hidden="false" customHeight="true" outlineLevel="0" collapsed="false">
      <c r="A135" s="206" t="str">
        <f aca="false">IFERROR(__xludf.dummyfunction("""COMPUTED_VALUE"""),"Araguaina")</f>
        <v>Araguaina</v>
      </c>
      <c r="B135" s="206" t="str">
        <f aca="false">IFERROR(__xludf.dummyfunction("""COMPUTED_VALUE"""),"Santa Fe do Araguaia")</f>
        <v>Santa Fe do Araguaia</v>
      </c>
      <c r="C135" s="207" t="str">
        <f aca="false">IFERROR(__xludf.dummyfunction("""COMPUTED_VALUE"""),"A. DE AP. DA ESCOLA EST. CASTRO ALVES")</f>
        <v>A. DE AP. DA ESCOLA EST. CASTRO ALVES</v>
      </c>
      <c r="D135" s="208" t="str">
        <f aca="false">IFERROR(__xludf.dummyfunction("""COMPUTED_VALUE"""),"01673181000180")</f>
        <v>01673181000180</v>
      </c>
      <c r="E135" s="208" t="str">
        <f aca="false">IFERROR(__xludf.dummyfunction("""COMPUTED_VALUE"""),"001")</f>
        <v>001</v>
      </c>
      <c r="F135" s="208" t="str">
        <f aca="false">IFERROR(__xludf.dummyfunction("""COMPUTED_VALUE"""),"4791")</f>
        <v>4791</v>
      </c>
      <c r="G135" s="209" t="str">
        <f aca="false">IFERROR(__xludf.dummyfunction("""COMPUTED_VALUE"""),"54739")</f>
        <v>54739</v>
      </c>
      <c r="H135" s="206" t="str">
        <f aca="false">IFERROR(__xludf.dummyfunction("""COMPUTED_VALUE"""),"ENS FUND PARCIAL")</f>
        <v>ENS FUND PARCIAL</v>
      </c>
      <c r="I135" s="210" t="n">
        <f aca="false">IFERROR(__xludf.dummyfunction("""COMPUTED_VALUE"""),2966.4)</f>
        <v>2966.4</v>
      </c>
      <c r="J135" s="122"/>
      <c r="K135" s="122"/>
      <c r="L135" s="122"/>
      <c r="M135" s="122"/>
      <c r="N135" s="122"/>
      <c r="O135" s="122"/>
      <c r="P135" s="122"/>
      <c r="Q135" s="122"/>
      <c r="R135" s="122"/>
      <c r="S135" s="122"/>
      <c r="T135" s="122"/>
      <c r="U135" s="122"/>
      <c r="V135" s="122"/>
      <c r="W135" s="122"/>
      <c r="X135" s="122"/>
      <c r="Y135" s="122"/>
      <c r="Z135" s="122"/>
    </row>
    <row r="136" customFormat="false" ht="18.75" hidden="false" customHeight="true" outlineLevel="0" collapsed="false">
      <c r="A136" s="206" t="str">
        <f aca="false">IFERROR(__xludf.dummyfunction("""COMPUTED_VALUE"""),"Araguaina")</f>
        <v>Araguaina</v>
      </c>
      <c r="B136" s="206" t="str">
        <f aca="false">IFERROR(__xludf.dummyfunction("""COMPUTED_VALUE"""),"Santa Fe do Araguaia")</f>
        <v>Santa Fe do Araguaia</v>
      </c>
      <c r="C136" s="207" t="str">
        <f aca="false">IFERROR(__xludf.dummyfunction("""COMPUTED_VALUE"""),"A. DE AP. DA ESCOLA EST. CASTRO ALVES")</f>
        <v>A. DE AP. DA ESCOLA EST. CASTRO ALVES</v>
      </c>
      <c r="D136" s="208" t="str">
        <f aca="false">IFERROR(__xludf.dummyfunction("""COMPUTED_VALUE"""),"01673181000180")</f>
        <v>01673181000180</v>
      </c>
      <c r="E136" s="208" t="str">
        <f aca="false">IFERROR(__xludf.dummyfunction("""COMPUTED_VALUE"""),"001")</f>
        <v>001</v>
      </c>
      <c r="F136" s="208" t="str">
        <f aca="false">IFERROR(__xludf.dummyfunction("""COMPUTED_VALUE"""),"4791")</f>
        <v>4791</v>
      </c>
      <c r="G136" s="209" t="str">
        <f aca="false">IFERROR(__xludf.dummyfunction("""COMPUTED_VALUE"""),"54739")</f>
        <v>54739</v>
      </c>
      <c r="H136" s="206" t="str">
        <f aca="false">IFERROR(__xludf.dummyfunction("""COMPUTED_VALUE"""),"AEE")</f>
        <v>AEE</v>
      </c>
      <c r="I136" s="210" t="n">
        <f aca="false">IFERROR(__xludf.dummyfunction("""COMPUTED_VALUE"""),222.6)</f>
        <v>222.6</v>
      </c>
      <c r="J136" s="122"/>
      <c r="K136" s="122"/>
      <c r="L136" s="122"/>
      <c r="M136" s="122"/>
      <c r="N136" s="122"/>
      <c r="O136" s="122"/>
      <c r="P136" s="122"/>
      <c r="Q136" s="122"/>
      <c r="R136" s="122"/>
      <c r="S136" s="122"/>
      <c r="T136" s="122"/>
      <c r="U136" s="122"/>
      <c r="V136" s="122"/>
      <c r="W136" s="122"/>
      <c r="X136" s="122"/>
      <c r="Y136" s="122"/>
      <c r="Z136" s="122"/>
    </row>
    <row r="137" customFormat="false" ht="18.75" hidden="false" customHeight="true" outlineLevel="0" collapsed="false">
      <c r="A137" s="206" t="str">
        <f aca="false">IFERROR(__xludf.dummyfunction("""COMPUTED_VALUE"""),"Araguaina")</f>
        <v>Araguaina</v>
      </c>
      <c r="B137" s="206" t="str">
        <f aca="false">IFERROR(__xludf.dummyfunction("""COMPUTED_VALUE"""),"Santa Fe do Araguaia")</f>
        <v>Santa Fe do Araguaia</v>
      </c>
      <c r="C137" s="207" t="str">
        <f aca="false">IFERROR(__xludf.dummyfunction("""COMPUTED_VALUE"""),"A. DE AP. DA ESCOLA EST. CASTRO ALVES")</f>
        <v>A. DE AP. DA ESCOLA EST. CASTRO ALVES</v>
      </c>
      <c r="D137" s="208" t="str">
        <f aca="false">IFERROR(__xludf.dummyfunction("""COMPUTED_VALUE"""),"01673181000180")</f>
        <v>01673181000180</v>
      </c>
      <c r="E137" s="208" t="str">
        <f aca="false">IFERROR(__xludf.dummyfunction("""COMPUTED_VALUE"""),"001")</f>
        <v>001</v>
      </c>
      <c r="F137" s="208" t="str">
        <f aca="false">IFERROR(__xludf.dummyfunction("""COMPUTED_VALUE"""),"4791")</f>
        <v>4791</v>
      </c>
      <c r="G137" s="209" t="str">
        <f aca="false">IFERROR(__xludf.dummyfunction("""COMPUTED_VALUE"""),"54739")</f>
        <v>54739</v>
      </c>
      <c r="H137" s="206" t="str">
        <f aca="false">IFERROR(__xludf.dummyfunction("""COMPUTED_VALUE"""),"ENSINO MEDIO PARCIAL")</f>
        <v>ENSINO MEDIO PARCIAL</v>
      </c>
      <c r="I137" s="210" t="n">
        <f aca="false">IFERROR(__xludf.dummyfunction("""COMPUTED_VALUE"""),619.2)</f>
        <v>619.2</v>
      </c>
      <c r="J137" s="122"/>
      <c r="K137" s="122"/>
      <c r="L137" s="122"/>
      <c r="M137" s="122"/>
      <c r="N137" s="122"/>
      <c r="O137" s="122"/>
      <c r="P137" s="122"/>
      <c r="Q137" s="122"/>
      <c r="R137" s="122"/>
      <c r="S137" s="122"/>
      <c r="T137" s="122"/>
      <c r="U137" s="122"/>
      <c r="V137" s="122"/>
      <c r="W137" s="122"/>
      <c r="X137" s="122"/>
      <c r="Y137" s="122"/>
      <c r="Z137" s="122"/>
    </row>
    <row r="138" customFormat="false" ht="18.75" hidden="false" customHeight="true" outlineLevel="0" collapsed="false">
      <c r="A138" s="206" t="str">
        <f aca="false">IFERROR(__xludf.dummyfunction("""COMPUTED_VALUE"""),"Araguaina")</f>
        <v>Araguaina</v>
      </c>
      <c r="B138" s="206" t="str">
        <f aca="false">IFERROR(__xludf.dummyfunction("""COMPUTED_VALUE"""),"Santa Fe do Araguaia")</f>
        <v>Santa Fe do Araguaia</v>
      </c>
      <c r="C138" s="207" t="str">
        <f aca="false">IFERROR(__xludf.dummyfunction("""COMPUTED_VALUE"""),"A.A. ESC. EST. ANAIDES BRITO MIRANDA")</f>
        <v>A.A. ESC. EST. ANAIDES BRITO MIRANDA</v>
      </c>
      <c r="D138" s="208" t="str">
        <f aca="false">IFERROR(__xludf.dummyfunction("""COMPUTED_VALUE"""),"01919025000156")</f>
        <v>01919025000156</v>
      </c>
      <c r="E138" s="208" t="str">
        <f aca="false">IFERROR(__xludf.dummyfunction("""COMPUTED_VALUE"""),"001")</f>
        <v>001</v>
      </c>
      <c r="F138" s="208" t="str">
        <f aca="false">IFERROR(__xludf.dummyfunction("""COMPUTED_VALUE"""),"4791")</f>
        <v>4791</v>
      </c>
      <c r="G138" s="209" t="str">
        <f aca="false">IFERROR(__xludf.dummyfunction("""COMPUTED_VALUE"""),"54682")</f>
        <v>54682</v>
      </c>
      <c r="H138" s="206" t="str">
        <f aca="false">IFERROR(__xludf.dummyfunction("""COMPUTED_VALUE"""),"ENSINO MEDIO PARCIAL")</f>
        <v>ENSINO MEDIO PARCIAL</v>
      </c>
      <c r="I138" s="210" t="n">
        <f aca="false">IFERROR(__xludf.dummyfunction("""COMPUTED_VALUE"""),1742.4)</f>
        <v>1742.4</v>
      </c>
      <c r="J138" s="122"/>
      <c r="K138" s="122"/>
      <c r="L138" s="122"/>
      <c r="M138" s="122"/>
      <c r="N138" s="122"/>
      <c r="O138" s="122"/>
      <c r="P138" s="122"/>
      <c r="Q138" s="122"/>
      <c r="R138" s="122"/>
      <c r="S138" s="122"/>
      <c r="T138" s="122"/>
      <c r="U138" s="122"/>
      <c r="V138" s="122"/>
      <c r="W138" s="122"/>
      <c r="X138" s="122"/>
      <c r="Y138" s="122"/>
      <c r="Z138" s="122"/>
    </row>
    <row r="139" customFormat="false" ht="18.75" hidden="false" customHeight="true" outlineLevel="0" collapsed="false">
      <c r="A139" s="206" t="str">
        <f aca="false">IFERROR(__xludf.dummyfunction("""COMPUTED_VALUE"""),"Araguaina")</f>
        <v>Araguaina</v>
      </c>
      <c r="B139" s="206" t="str">
        <f aca="false">IFERROR(__xludf.dummyfunction("""COMPUTED_VALUE"""),"Wanderlandia")</f>
        <v>Wanderlandia</v>
      </c>
      <c r="C139" s="207" t="str">
        <f aca="false">IFERROR(__xludf.dummyfunction("""COMPUTED_VALUE"""),"A.APOIO ESCOLA ESTADUAL D. PEDRO II")</f>
        <v>A.APOIO ESCOLA ESTADUAL D. PEDRO II</v>
      </c>
      <c r="D139" s="208" t="str">
        <f aca="false">IFERROR(__xludf.dummyfunction("""COMPUTED_VALUE"""),"01186465000141")</f>
        <v>01186465000141</v>
      </c>
      <c r="E139" s="208" t="str">
        <f aca="false">IFERROR(__xludf.dummyfunction("""COMPUTED_VALUE"""),"001")</f>
        <v>001</v>
      </c>
      <c r="F139" s="208" t="str">
        <f aca="false">IFERROR(__xludf.dummyfunction("""COMPUTED_VALUE"""),"0638")</f>
        <v>0638</v>
      </c>
      <c r="G139" s="209" t="str">
        <f aca="false">IFERROR(__xludf.dummyfunction("""COMPUTED_VALUE"""),"0463108")</f>
        <v>0463108</v>
      </c>
      <c r="H139" s="206" t="str">
        <f aca="false">IFERROR(__xludf.dummyfunction("""COMPUTED_VALUE"""),"ENS FUND PARCIAL")</f>
        <v>ENS FUND PARCIAL</v>
      </c>
      <c r="I139" s="210" t="n">
        <f aca="false">IFERROR(__xludf.dummyfunction("""COMPUTED_VALUE"""),1994.4)</f>
        <v>1994.4</v>
      </c>
      <c r="J139" s="122"/>
      <c r="K139" s="122"/>
      <c r="L139" s="122"/>
      <c r="M139" s="122"/>
      <c r="N139" s="122"/>
      <c r="O139" s="122"/>
      <c r="P139" s="122"/>
      <c r="Q139" s="122"/>
      <c r="R139" s="122"/>
      <c r="S139" s="122"/>
      <c r="T139" s="122"/>
      <c r="U139" s="122"/>
      <c r="V139" s="122"/>
      <c r="W139" s="122"/>
      <c r="X139" s="122"/>
      <c r="Y139" s="122"/>
      <c r="Z139" s="122"/>
    </row>
    <row r="140" customFormat="false" ht="18.75" hidden="false" customHeight="true" outlineLevel="0" collapsed="false">
      <c r="A140" s="206" t="str">
        <f aca="false">IFERROR(__xludf.dummyfunction("""COMPUTED_VALUE"""),"Araguaina")</f>
        <v>Araguaina</v>
      </c>
      <c r="B140" s="206" t="str">
        <f aca="false">IFERROR(__xludf.dummyfunction("""COMPUTED_VALUE"""),"Wanderlandia")</f>
        <v>Wanderlandia</v>
      </c>
      <c r="C140" s="207" t="str">
        <f aca="false">IFERROR(__xludf.dummyfunction("""COMPUTED_VALUE"""),"A.APOIO ESCOLA ESTADUAL D. PEDRO II")</f>
        <v>A.APOIO ESCOLA ESTADUAL D. PEDRO II</v>
      </c>
      <c r="D140" s="208" t="str">
        <f aca="false">IFERROR(__xludf.dummyfunction("""COMPUTED_VALUE"""),"01186465000141")</f>
        <v>01186465000141</v>
      </c>
      <c r="E140" s="208" t="str">
        <f aca="false">IFERROR(__xludf.dummyfunction("""COMPUTED_VALUE"""),"001")</f>
        <v>001</v>
      </c>
      <c r="F140" s="208" t="str">
        <f aca="false">IFERROR(__xludf.dummyfunction("""COMPUTED_VALUE"""),"0638")</f>
        <v>0638</v>
      </c>
      <c r="G140" s="209" t="str">
        <f aca="false">IFERROR(__xludf.dummyfunction("""COMPUTED_VALUE"""),"0463108")</f>
        <v>0463108</v>
      </c>
      <c r="H140" s="206" t="str">
        <f aca="false">IFERROR(__xludf.dummyfunction("""COMPUTED_VALUE"""),"AEE")</f>
        <v>AEE</v>
      </c>
      <c r="I140" s="210" t="n">
        <f aca="false">IFERROR(__xludf.dummyfunction("""COMPUTED_VALUE"""),95.3999999999999)</f>
        <v>95.3999999999999</v>
      </c>
      <c r="J140" s="122"/>
      <c r="K140" s="122"/>
      <c r="L140" s="122"/>
      <c r="M140" s="122"/>
      <c r="N140" s="122"/>
      <c r="O140" s="122"/>
      <c r="P140" s="122"/>
      <c r="Q140" s="122"/>
      <c r="R140" s="122"/>
      <c r="S140" s="122"/>
      <c r="T140" s="122"/>
      <c r="U140" s="122"/>
      <c r="V140" s="122"/>
      <c r="W140" s="122"/>
      <c r="X140" s="122"/>
      <c r="Y140" s="122"/>
      <c r="Z140" s="122"/>
    </row>
    <row r="141" customFormat="false" ht="18.75" hidden="false" customHeight="true" outlineLevel="0" collapsed="false">
      <c r="A141" s="206" t="str">
        <f aca="false">IFERROR(__xludf.dummyfunction("""COMPUTED_VALUE"""),"Araguaina")</f>
        <v>Araguaina</v>
      </c>
      <c r="B141" s="206" t="str">
        <f aca="false">IFERROR(__xludf.dummyfunction("""COMPUTED_VALUE"""),"Wanderlandia")</f>
        <v>Wanderlandia</v>
      </c>
      <c r="C141" s="207" t="str">
        <f aca="false">IFERROR(__xludf.dummyfunction("""COMPUTED_VALUE"""),"A.APOIO ESCOLA ESTADUAL D. PEDRO II")</f>
        <v>A.APOIO ESCOLA ESTADUAL D. PEDRO II</v>
      </c>
      <c r="D141" s="208" t="str">
        <f aca="false">IFERROR(__xludf.dummyfunction("""COMPUTED_VALUE"""),"01186465000141")</f>
        <v>01186465000141</v>
      </c>
      <c r="E141" s="208" t="str">
        <f aca="false">IFERROR(__xludf.dummyfunction("""COMPUTED_VALUE"""),"001")</f>
        <v>001</v>
      </c>
      <c r="F141" s="208" t="str">
        <f aca="false">IFERROR(__xludf.dummyfunction("""COMPUTED_VALUE"""),"0638")</f>
        <v>0638</v>
      </c>
      <c r="G141" s="209" t="str">
        <f aca="false">IFERROR(__xludf.dummyfunction("""COMPUTED_VALUE"""),"0463108")</f>
        <v>0463108</v>
      </c>
      <c r="H141" s="206" t="str">
        <f aca="false">IFERROR(__xludf.dummyfunction("""COMPUTED_VALUE"""),"EJA")</f>
        <v>EJA</v>
      </c>
      <c r="I141" s="210" t="n">
        <f aca="false">IFERROR(__xludf.dummyfunction("""COMPUTED_VALUE"""),332.8)</f>
        <v>332.8</v>
      </c>
      <c r="J141" s="122"/>
      <c r="K141" s="122"/>
      <c r="L141" s="122"/>
      <c r="M141" s="122"/>
      <c r="N141" s="122"/>
      <c r="O141" s="122"/>
      <c r="P141" s="122"/>
      <c r="Q141" s="122"/>
      <c r="R141" s="122"/>
      <c r="S141" s="122"/>
      <c r="T141" s="122"/>
      <c r="U141" s="122"/>
      <c r="V141" s="122"/>
      <c r="W141" s="122"/>
      <c r="X141" s="122"/>
      <c r="Y141" s="122"/>
      <c r="Z141" s="122"/>
    </row>
    <row r="142" customFormat="false" ht="18.75" hidden="false" customHeight="true" outlineLevel="0" collapsed="false">
      <c r="A142" s="206" t="str">
        <f aca="false">IFERROR(__xludf.dummyfunction("""COMPUTED_VALUE"""),"Araguaina")</f>
        <v>Araguaina</v>
      </c>
      <c r="B142" s="206" t="str">
        <f aca="false">IFERROR(__xludf.dummyfunction("""COMPUTED_VALUE"""),"Wanderlandia")</f>
        <v>Wanderlandia</v>
      </c>
      <c r="C142" s="207" t="str">
        <f aca="false">IFERROR(__xludf.dummyfunction("""COMPUTED_VALUE"""),"A.A. COL. ESTADUAL JOSE LUIZ SIQUEIRA")</f>
        <v>A.A. COL. ESTADUAL JOSE LUIZ SIQUEIRA</v>
      </c>
      <c r="D142" s="208" t="str">
        <f aca="false">IFERROR(__xludf.dummyfunction("""COMPUTED_VALUE"""),"01257082000117")</f>
        <v>01257082000117</v>
      </c>
      <c r="E142" s="208" t="str">
        <f aca="false">IFERROR(__xludf.dummyfunction("""COMPUTED_VALUE"""),"001")</f>
        <v>001</v>
      </c>
      <c r="F142" s="208" t="str">
        <f aca="false">IFERROR(__xludf.dummyfunction("""COMPUTED_VALUE"""),"0638")</f>
        <v>0638</v>
      </c>
      <c r="G142" s="209" t="str">
        <f aca="false">IFERROR(__xludf.dummyfunction("""COMPUTED_VALUE"""),"0465291")</f>
        <v>0465291</v>
      </c>
      <c r="H142" s="206" t="str">
        <f aca="false">IFERROR(__xludf.dummyfunction("""COMPUTED_VALUE"""),"ENS FUND PARCIAL")</f>
        <v>ENS FUND PARCIAL</v>
      </c>
      <c r="I142" s="210" t="n">
        <f aca="false">IFERROR(__xludf.dummyfunction("""COMPUTED_VALUE"""),892.8)</f>
        <v>892.8</v>
      </c>
      <c r="J142" s="122"/>
      <c r="K142" s="122"/>
      <c r="L142" s="122"/>
      <c r="M142" s="122"/>
      <c r="N142" s="122"/>
      <c r="O142" s="122"/>
      <c r="P142" s="122"/>
      <c r="Q142" s="122"/>
      <c r="R142" s="122"/>
      <c r="S142" s="122"/>
      <c r="T142" s="122"/>
      <c r="U142" s="122"/>
      <c r="V142" s="122"/>
      <c r="W142" s="122"/>
      <c r="X142" s="122"/>
      <c r="Y142" s="122"/>
      <c r="Z142" s="122"/>
    </row>
    <row r="143" customFormat="false" ht="18.75" hidden="false" customHeight="true" outlineLevel="0" collapsed="false">
      <c r="A143" s="206" t="str">
        <f aca="false">IFERROR(__xludf.dummyfunction("""COMPUTED_VALUE"""),"Araguaina")</f>
        <v>Araguaina</v>
      </c>
      <c r="B143" s="206" t="str">
        <f aca="false">IFERROR(__xludf.dummyfunction("""COMPUTED_VALUE"""),"Wanderlandia")</f>
        <v>Wanderlandia</v>
      </c>
      <c r="C143" s="207" t="str">
        <f aca="false">IFERROR(__xludf.dummyfunction("""COMPUTED_VALUE"""),"A.A. COL. ESTADUAL JOSE LUIZ SIQUEIRA")</f>
        <v>A.A. COL. ESTADUAL JOSE LUIZ SIQUEIRA</v>
      </c>
      <c r="D143" s="208" t="str">
        <f aca="false">IFERROR(__xludf.dummyfunction("""COMPUTED_VALUE"""),"01257082000117")</f>
        <v>01257082000117</v>
      </c>
      <c r="E143" s="208" t="str">
        <f aca="false">IFERROR(__xludf.dummyfunction("""COMPUTED_VALUE"""),"001")</f>
        <v>001</v>
      </c>
      <c r="F143" s="208" t="str">
        <f aca="false">IFERROR(__xludf.dummyfunction("""COMPUTED_VALUE"""),"0638")</f>
        <v>0638</v>
      </c>
      <c r="G143" s="209" t="str">
        <f aca="false">IFERROR(__xludf.dummyfunction("""COMPUTED_VALUE"""),"0465291")</f>
        <v>0465291</v>
      </c>
      <c r="H143" s="206" t="str">
        <f aca="false">IFERROR(__xludf.dummyfunction("""COMPUTED_VALUE"""),"AEE")</f>
        <v>AEE</v>
      </c>
      <c r="I143" s="210" t="n">
        <f aca="false">IFERROR(__xludf.dummyfunction("""COMPUTED_VALUE"""),212)</f>
        <v>212</v>
      </c>
      <c r="J143" s="122"/>
      <c r="K143" s="122"/>
      <c r="L143" s="122"/>
      <c r="M143" s="122"/>
      <c r="N143" s="122"/>
      <c r="O143" s="122"/>
      <c r="P143" s="122"/>
      <c r="Q143" s="122"/>
      <c r="R143" s="122"/>
      <c r="S143" s="122"/>
      <c r="T143" s="122"/>
      <c r="U143" s="122"/>
      <c r="V143" s="122"/>
      <c r="W143" s="122"/>
      <c r="X143" s="122"/>
      <c r="Y143" s="122"/>
      <c r="Z143" s="122"/>
    </row>
    <row r="144" customFormat="false" ht="18.75" hidden="false" customHeight="true" outlineLevel="0" collapsed="false">
      <c r="A144" s="206" t="str">
        <f aca="false">IFERROR(__xludf.dummyfunction("""COMPUTED_VALUE"""),"Araguaina")</f>
        <v>Araguaina</v>
      </c>
      <c r="B144" s="206" t="str">
        <f aca="false">IFERROR(__xludf.dummyfunction("""COMPUTED_VALUE"""),"Wanderlandia")</f>
        <v>Wanderlandia</v>
      </c>
      <c r="C144" s="207" t="str">
        <f aca="false">IFERROR(__xludf.dummyfunction("""COMPUTED_VALUE"""),"A.A. COL. ESTADUAL JOSE LUIZ SIQUEIRA")</f>
        <v>A.A. COL. ESTADUAL JOSE LUIZ SIQUEIRA</v>
      </c>
      <c r="D144" s="208" t="str">
        <f aca="false">IFERROR(__xludf.dummyfunction("""COMPUTED_VALUE"""),"01257082000117")</f>
        <v>01257082000117</v>
      </c>
      <c r="E144" s="208" t="str">
        <f aca="false">IFERROR(__xludf.dummyfunction("""COMPUTED_VALUE"""),"001")</f>
        <v>001</v>
      </c>
      <c r="F144" s="208" t="str">
        <f aca="false">IFERROR(__xludf.dummyfunction("""COMPUTED_VALUE"""),"0638")</f>
        <v>0638</v>
      </c>
      <c r="G144" s="209" t="str">
        <f aca="false">IFERROR(__xludf.dummyfunction("""COMPUTED_VALUE"""),"0465291")</f>
        <v>0465291</v>
      </c>
      <c r="H144" s="206" t="str">
        <f aca="false">IFERROR(__xludf.dummyfunction("""COMPUTED_VALUE"""),"ENSINO MEDIO PARCIAL")</f>
        <v>ENSINO MEDIO PARCIAL</v>
      </c>
      <c r="I144" s="210" t="n">
        <f aca="false">IFERROR(__xludf.dummyfunction("""COMPUTED_VALUE"""),2037.6)</f>
        <v>2037.6</v>
      </c>
      <c r="J144" s="122"/>
      <c r="K144" s="122"/>
      <c r="L144" s="122"/>
      <c r="M144" s="122"/>
      <c r="N144" s="122"/>
      <c r="O144" s="122"/>
      <c r="P144" s="122"/>
      <c r="Q144" s="122"/>
      <c r="R144" s="122"/>
      <c r="S144" s="122"/>
      <c r="T144" s="122"/>
      <c r="U144" s="122"/>
      <c r="V144" s="122"/>
      <c r="W144" s="122"/>
      <c r="X144" s="122"/>
      <c r="Y144" s="122"/>
      <c r="Z144" s="122"/>
    </row>
    <row r="145" customFormat="false" ht="18.75" hidden="false" customHeight="true" outlineLevel="0" collapsed="false">
      <c r="A145" s="206" t="str">
        <f aca="false">IFERROR(__xludf.dummyfunction("""COMPUTED_VALUE"""),"Araguaina")</f>
        <v>Araguaina</v>
      </c>
      <c r="B145" s="206" t="str">
        <f aca="false">IFERROR(__xludf.dummyfunction("""COMPUTED_VALUE"""),"Wanderlandia")</f>
        <v>Wanderlandia</v>
      </c>
      <c r="C145" s="207" t="str">
        <f aca="false">IFERROR(__xludf.dummyfunction("""COMPUTED_VALUE"""),"ASSOCIAÇÃO DE APOIO DA ESCOLA ESPECIAL MORADA DO SOL")</f>
        <v>ASSOCIAÇÃO DE APOIO DA ESCOLA ESPECIAL MORADA DO SOL</v>
      </c>
      <c r="D145" s="208" t="str">
        <f aca="false">IFERROR(__xludf.dummyfunction("""COMPUTED_VALUE"""),"07941368000101")</f>
        <v>07941368000101</v>
      </c>
      <c r="E145" s="208" t="str">
        <f aca="false">IFERROR(__xludf.dummyfunction("""COMPUTED_VALUE"""),"001")</f>
        <v>001</v>
      </c>
      <c r="F145" s="208" t="str">
        <f aca="false">IFERROR(__xludf.dummyfunction("""COMPUTED_VALUE"""),"0638")</f>
        <v>0638</v>
      </c>
      <c r="G145" s="209" t="str">
        <f aca="false">IFERROR(__xludf.dummyfunction("""COMPUTED_VALUE"""),"537349")</f>
        <v>537349</v>
      </c>
      <c r="H145" s="206" t="str">
        <f aca="false">IFERROR(__xludf.dummyfunction("""COMPUTED_VALUE"""),"ENS FUND PARCIAL")</f>
        <v>ENS FUND PARCIAL</v>
      </c>
      <c r="I145" s="210" t="n">
        <f aca="false">IFERROR(__xludf.dummyfunction("""COMPUTED_VALUE"""),28.8)</f>
        <v>28.8</v>
      </c>
      <c r="J145" s="122"/>
      <c r="K145" s="122"/>
      <c r="L145" s="122"/>
      <c r="M145" s="122"/>
      <c r="N145" s="122"/>
      <c r="O145" s="122"/>
      <c r="P145" s="122"/>
      <c r="Q145" s="122"/>
      <c r="R145" s="122"/>
      <c r="S145" s="122"/>
      <c r="T145" s="122"/>
      <c r="U145" s="122"/>
      <c r="V145" s="122"/>
      <c r="W145" s="122"/>
      <c r="X145" s="122"/>
      <c r="Y145" s="122"/>
      <c r="Z145" s="122"/>
    </row>
    <row r="146" customFormat="false" ht="18.75" hidden="false" customHeight="true" outlineLevel="0" collapsed="false">
      <c r="A146" s="206" t="str">
        <f aca="false">IFERROR(__xludf.dummyfunction("""COMPUTED_VALUE"""),"Araguaina")</f>
        <v>Araguaina</v>
      </c>
      <c r="B146" s="206" t="str">
        <f aca="false">IFERROR(__xludf.dummyfunction("""COMPUTED_VALUE"""),"Wanderlandia")</f>
        <v>Wanderlandia</v>
      </c>
      <c r="C146" s="207" t="str">
        <f aca="false">IFERROR(__xludf.dummyfunction("""COMPUTED_VALUE"""),"ASSOCIAÇÃO DE APOIO DA ESCOLA ESPECIAL MORADA DO SOL")</f>
        <v>ASSOCIAÇÃO DE APOIO DA ESCOLA ESPECIAL MORADA DO SOL</v>
      </c>
      <c r="D146" s="208" t="str">
        <f aca="false">IFERROR(__xludf.dummyfunction("""COMPUTED_VALUE"""),"07941368000101")</f>
        <v>07941368000101</v>
      </c>
      <c r="E146" s="208" t="str">
        <f aca="false">IFERROR(__xludf.dummyfunction("""COMPUTED_VALUE"""),"001")</f>
        <v>001</v>
      </c>
      <c r="F146" s="208" t="str">
        <f aca="false">IFERROR(__xludf.dummyfunction("""COMPUTED_VALUE"""),"0638")</f>
        <v>0638</v>
      </c>
      <c r="G146" s="209" t="str">
        <f aca="false">IFERROR(__xludf.dummyfunction("""COMPUTED_VALUE"""),"537349")</f>
        <v>537349</v>
      </c>
      <c r="H146" s="206" t="str">
        <f aca="false">IFERROR(__xludf.dummyfunction("""COMPUTED_VALUE"""),"EJA")</f>
        <v>EJA</v>
      </c>
      <c r="I146" s="210" t="n">
        <f aca="false">IFERROR(__xludf.dummyfunction("""COMPUTED_VALUE"""),595.2)</f>
        <v>595.2</v>
      </c>
      <c r="J146" s="122"/>
      <c r="K146" s="122"/>
      <c r="L146" s="122"/>
      <c r="M146" s="122"/>
      <c r="N146" s="122"/>
      <c r="O146" s="122"/>
      <c r="P146" s="122"/>
      <c r="Q146" s="122"/>
      <c r="R146" s="122"/>
      <c r="S146" s="122"/>
      <c r="T146" s="122"/>
      <c r="U146" s="122"/>
      <c r="V146" s="122"/>
      <c r="W146" s="122"/>
      <c r="X146" s="122"/>
      <c r="Y146" s="122"/>
      <c r="Z146" s="122"/>
    </row>
    <row r="147" customFormat="false" ht="18.75" hidden="false" customHeight="true" outlineLevel="0" collapsed="false">
      <c r="A147" s="206" t="str">
        <f aca="false">IFERROR(__xludf.dummyfunction("""COMPUTED_VALUE"""),"Araguaina")</f>
        <v>Araguaina</v>
      </c>
      <c r="B147" s="206" t="str">
        <f aca="false">IFERROR(__xludf.dummyfunction("""COMPUTED_VALUE"""),"Xambioa")</f>
        <v>Xambioa</v>
      </c>
      <c r="C147" s="207" t="str">
        <f aca="false">IFERROR(__xludf.dummyfunction("""COMPUTED_VALUE"""),"AS. DE A. A ESC.PAROQUIAL SAO MIGUEL")</f>
        <v>AS. DE A. A ESC.PAROQUIAL SAO MIGUEL</v>
      </c>
      <c r="D147" s="208" t="str">
        <f aca="false">IFERROR(__xludf.dummyfunction("""COMPUTED_VALUE"""),"01133698000186")</f>
        <v>01133698000186</v>
      </c>
      <c r="E147" s="208" t="str">
        <f aca="false">IFERROR(__xludf.dummyfunction("""COMPUTED_VALUE"""),"001")</f>
        <v>001</v>
      </c>
      <c r="F147" s="208" t="str">
        <f aca="false">IFERROR(__xludf.dummyfunction("""COMPUTED_VALUE"""),"3773")</f>
        <v>3773</v>
      </c>
      <c r="G147" s="209" t="str">
        <f aca="false">IFERROR(__xludf.dummyfunction("""COMPUTED_VALUE"""),"330035")</f>
        <v>330035</v>
      </c>
      <c r="H147" s="206" t="str">
        <f aca="false">IFERROR(__xludf.dummyfunction("""COMPUTED_VALUE"""),"ENS FUND PARCIAL")</f>
        <v>ENS FUND PARCIAL</v>
      </c>
      <c r="I147" s="210" t="n">
        <f aca="false">IFERROR(__xludf.dummyfunction("""COMPUTED_VALUE"""),2412)</f>
        <v>2412</v>
      </c>
      <c r="J147" s="122"/>
      <c r="K147" s="122"/>
      <c r="L147" s="122"/>
      <c r="M147" s="122"/>
      <c r="N147" s="122"/>
      <c r="O147" s="122"/>
      <c r="P147" s="122"/>
      <c r="Q147" s="122"/>
      <c r="R147" s="122"/>
      <c r="S147" s="122"/>
      <c r="T147" s="122"/>
      <c r="U147" s="122"/>
      <c r="V147" s="122"/>
      <c r="W147" s="122"/>
      <c r="X147" s="122"/>
      <c r="Y147" s="122"/>
      <c r="Z147" s="122"/>
    </row>
    <row r="148" customFormat="false" ht="18.75" hidden="false" customHeight="true" outlineLevel="0" collapsed="false">
      <c r="A148" s="206" t="str">
        <f aca="false">IFERROR(__xludf.dummyfunction("""COMPUTED_VALUE"""),"Araguaina")</f>
        <v>Araguaina</v>
      </c>
      <c r="B148" s="206" t="str">
        <f aca="false">IFERROR(__xludf.dummyfunction("""COMPUTED_VALUE"""),"Xambioa")</f>
        <v>Xambioa</v>
      </c>
      <c r="C148" s="207" t="str">
        <f aca="false">IFERROR(__xludf.dummyfunction("""COMPUTED_VALUE"""),"AS. DE A. A ESC.PAROQUIAL SAO MIGUEL")</f>
        <v>AS. DE A. A ESC.PAROQUIAL SAO MIGUEL</v>
      </c>
      <c r="D148" s="208" t="str">
        <f aca="false">IFERROR(__xludf.dummyfunction("""COMPUTED_VALUE"""),"01133698000186")</f>
        <v>01133698000186</v>
      </c>
      <c r="E148" s="208" t="str">
        <f aca="false">IFERROR(__xludf.dummyfunction("""COMPUTED_VALUE"""),"001")</f>
        <v>001</v>
      </c>
      <c r="F148" s="208" t="str">
        <f aca="false">IFERROR(__xludf.dummyfunction("""COMPUTED_VALUE"""),"3773")</f>
        <v>3773</v>
      </c>
      <c r="G148" s="209" t="str">
        <f aca="false">IFERROR(__xludf.dummyfunction("""COMPUTED_VALUE"""),"330035")</f>
        <v>330035</v>
      </c>
      <c r="H148" s="206" t="str">
        <f aca="false">IFERROR(__xludf.dummyfunction("""COMPUTED_VALUE"""),"AEE")</f>
        <v>AEE</v>
      </c>
      <c r="I148" s="210" t="n">
        <f aca="false">IFERROR(__xludf.dummyfunction("""COMPUTED_VALUE"""),159)</f>
        <v>159</v>
      </c>
      <c r="J148" s="122"/>
      <c r="K148" s="122"/>
      <c r="L148" s="122"/>
      <c r="M148" s="122"/>
      <c r="N148" s="122"/>
      <c r="O148" s="122"/>
      <c r="P148" s="122"/>
      <c r="Q148" s="122"/>
      <c r="R148" s="122"/>
      <c r="S148" s="122"/>
      <c r="T148" s="122"/>
      <c r="U148" s="122"/>
      <c r="V148" s="122"/>
      <c r="W148" s="122"/>
      <c r="X148" s="122"/>
      <c r="Y148" s="122"/>
      <c r="Z148" s="122"/>
    </row>
    <row r="149" customFormat="false" ht="18.75" hidden="false" customHeight="true" outlineLevel="0" collapsed="false">
      <c r="A149" s="206" t="str">
        <f aca="false">IFERROR(__xludf.dummyfunction("""COMPUTED_VALUE"""),"Araguaina")</f>
        <v>Araguaina</v>
      </c>
      <c r="B149" s="206" t="str">
        <f aca="false">IFERROR(__xludf.dummyfunction("""COMPUTED_VALUE"""),"Xambioa")</f>
        <v>Xambioa</v>
      </c>
      <c r="C149" s="207" t="str">
        <f aca="false">IFERROR(__xludf.dummyfunction("""COMPUTED_VALUE"""),"A.A. COL. MUL. PROFA. JULIANA BARROS")</f>
        <v>A.A. COL. MUL. PROFA. JULIANA BARROS</v>
      </c>
      <c r="D149" s="208" t="str">
        <f aca="false">IFERROR(__xludf.dummyfunction("""COMPUTED_VALUE"""),"01136047000140")</f>
        <v>01136047000140</v>
      </c>
      <c r="E149" s="208" t="str">
        <f aca="false">IFERROR(__xludf.dummyfunction("""COMPUTED_VALUE"""),"001")</f>
        <v>001</v>
      </c>
      <c r="F149" s="208" t="str">
        <f aca="false">IFERROR(__xludf.dummyfunction("""COMPUTED_VALUE"""),"3773")</f>
        <v>3773</v>
      </c>
      <c r="G149" s="209" t="str">
        <f aca="false">IFERROR(__xludf.dummyfunction("""COMPUTED_VALUE"""),"0330027")</f>
        <v>0330027</v>
      </c>
      <c r="H149" s="206" t="str">
        <f aca="false">IFERROR(__xludf.dummyfunction("""COMPUTED_VALUE"""),"ENS FUND PARCIAL")</f>
        <v>ENS FUND PARCIAL</v>
      </c>
      <c r="I149" s="210" t="n">
        <f aca="false">IFERROR(__xludf.dummyfunction("""COMPUTED_VALUE"""),892.8)</f>
        <v>892.8</v>
      </c>
      <c r="J149" s="122"/>
      <c r="K149" s="122"/>
      <c r="L149" s="122"/>
      <c r="M149" s="122"/>
      <c r="N149" s="122"/>
      <c r="O149" s="122"/>
      <c r="P149" s="122"/>
      <c r="Q149" s="122"/>
      <c r="R149" s="122"/>
      <c r="S149" s="122"/>
      <c r="T149" s="122"/>
      <c r="U149" s="122"/>
      <c r="V149" s="122"/>
      <c r="W149" s="122"/>
      <c r="X149" s="122"/>
      <c r="Y149" s="122"/>
      <c r="Z149" s="122"/>
    </row>
    <row r="150" customFormat="false" ht="18.75" hidden="false" customHeight="true" outlineLevel="0" collapsed="false">
      <c r="A150" s="206" t="str">
        <f aca="false">IFERROR(__xludf.dummyfunction("""COMPUTED_VALUE"""),"Araguaina")</f>
        <v>Araguaina</v>
      </c>
      <c r="B150" s="206" t="str">
        <f aca="false">IFERROR(__xludf.dummyfunction("""COMPUTED_VALUE"""),"Xambioa")</f>
        <v>Xambioa</v>
      </c>
      <c r="C150" s="207" t="str">
        <f aca="false">IFERROR(__xludf.dummyfunction("""COMPUTED_VALUE"""),"A.A. COL. MUL. PROFA. JULIANA BARROS")</f>
        <v>A.A. COL. MUL. PROFA. JULIANA BARROS</v>
      </c>
      <c r="D150" s="208" t="str">
        <f aca="false">IFERROR(__xludf.dummyfunction("""COMPUTED_VALUE"""),"01136047000140")</f>
        <v>01136047000140</v>
      </c>
      <c r="E150" s="208" t="str">
        <f aca="false">IFERROR(__xludf.dummyfunction("""COMPUTED_VALUE"""),"001")</f>
        <v>001</v>
      </c>
      <c r="F150" s="208" t="str">
        <f aca="false">IFERROR(__xludf.dummyfunction("""COMPUTED_VALUE"""),"3773")</f>
        <v>3773</v>
      </c>
      <c r="G150" s="209" t="str">
        <f aca="false">IFERROR(__xludf.dummyfunction("""COMPUTED_VALUE"""),"0330027")</f>
        <v>0330027</v>
      </c>
      <c r="H150" s="206" t="str">
        <f aca="false">IFERROR(__xludf.dummyfunction("""COMPUTED_VALUE"""),"EJA")</f>
        <v>EJA</v>
      </c>
      <c r="I150" s="210" t="n">
        <f aca="false">IFERROR(__xludf.dummyfunction("""COMPUTED_VALUE"""),236.8)</f>
        <v>236.8</v>
      </c>
      <c r="J150" s="122"/>
      <c r="K150" s="122"/>
      <c r="L150" s="122"/>
      <c r="M150" s="122"/>
      <c r="N150" s="122"/>
      <c r="O150" s="122"/>
      <c r="P150" s="122"/>
      <c r="Q150" s="122"/>
      <c r="R150" s="122"/>
      <c r="S150" s="122"/>
      <c r="T150" s="122"/>
      <c r="U150" s="122"/>
      <c r="V150" s="122"/>
      <c r="W150" s="122"/>
      <c r="X150" s="122"/>
      <c r="Y150" s="122"/>
      <c r="Z150" s="122"/>
    </row>
    <row r="151" customFormat="false" ht="18.75" hidden="false" customHeight="true" outlineLevel="0" collapsed="false">
      <c r="A151" s="206" t="str">
        <f aca="false">IFERROR(__xludf.dummyfunction("""COMPUTED_VALUE"""),"Araguaina")</f>
        <v>Araguaina</v>
      </c>
      <c r="B151" s="206" t="str">
        <f aca="false">IFERROR(__xludf.dummyfunction("""COMPUTED_VALUE"""),"Xambioa")</f>
        <v>Xambioa</v>
      </c>
      <c r="C151" s="207" t="str">
        <f aca="false">IFERROR(__xludf.dummyfunction("""COMPUTED_VALUE"""),"A. COM. DA ESC. EST. EURICO MOTA")</f>
        <v>A. COM. DA ESC. EST. EURICO MOTA</v>
      </c>
      <c r="D151" s="208" t="str">
        <f aca="false">IFERROR(__xludf.dummyfunction("""COMPUTED_VALUE"""),"01718086000155")</f>
        <v>01718086000155</v>
      </c>
      <c r="E151" s="208" t="str">
        <f aca="false">IFERROR(__xludf.dummyfunction("""COMPUTED_VALUE"""),"001")</f>
        <v>001</v>
      </c>
      <c r="F151" s="208" t="str">
        <f aca="false">IFERROR(__xludf.dummyfunction("""COMPUTED_VALUE"""),"3773")</f>
        <v>3773</v>
      </c>
      <c r="G151" s="209" t="str">
        <f aca="false">IFERROR(__xludf.dummyfunction("""COMPUTED_VALUE"""),"0324744")</f>
        <v>0324744</v>
      </c>
      <c r="H151" s="206" t="str">
        <f aca="false">IFERROR(__xludf.dummyfunction("""COMPUTED_VALUE"""),"ENSINO MEDIO PARCIAL")</f>
        <v>ENSINO MEDIO PARCIAL</v>
      </c>
      <c r="I151" s="210" t="n">
        <f aca="false">IFERROR(__xludf.dummyfunction("""COMPUTED_VALUE"""),3477.6)</f>
        <v>3477.6</v>
      </c>
      <c r="J151" s="122"/>
      <c r="K151" s="122"/>
      <c r="L151" s="122"/>
      <c r="M151" s="122"/>
      <c r="N151" s="122"/>
      <c r="O151" s="122"/>
      <c r="P151" s="122"/>
      <c r="Q151" s="122"/>
      <c r="R151" s="122"/>
      <c r="S151" s="122"/>
      <c r="T151" s="122"/>
      <c r="U151" s="122"/>
      <c r="V151" s="122"/>
      <c r="W151" s="122"/>
      <c r="X151" s="122"/>
      <c r="Y151" s="122"/>
      <c r="Z151" s="122"/>
    </row>
    <row r="152" customFormat="false" ht="18.75" hidden="false" customHeight="true" outlineLevel="0" collapsed="false">
      <c r="A152" s="206" t="str">
        <f aca="false">IFERROR(__xludf.dummyfunction("""COMPUTED_VALUE"""),"Araguatins")</f>
        <v>Araguatins</v>
      </c>
      <c r="B152" s="206" t="str">
        <f aca="false">IFERROR(__xludf.dummyfunction("""COMPUTED_VALUE"""),"Araguatins")</f>
        <v>Araguatins</v>
      </c>
      <c r="C152" s="207" t="str">
        <f aca="false">IFERROR(__xludf.dummyfunction("""COMPUTED_VALUE"""),"A.A. E. EST. ATANAZIO DE MOURA SEIXAS")</f>
        <v>A.A. E. EST. ATANAZIO DE MOURA SEIXAS</v>
      </c>
      <c r="D152" s="208" t="str">
        <f aca="false">IFERROR(__xludf.dummyfunction("""COMPUTED_VALUE"""),"01068353000196")</f>
        <v>01068353000196</v>
      </c>
      <c r="E152" s="208" t="str">
        <f aca="false">IFERROR(__xludf.dummyfunction("""COMPUTED_VALUE"""),"001")</f>
        <v>001</v>
      </c>
      <c r="F152" s="208" t="str">
        <f aca="false">IFERROR(__xludf.dummyfunction("""COMPUTED_VALUE"""),"1305")</f>
        <v>1305</v>
      </c>
      <c r="G152" s="209" t="str">
        <f aca="false">IFERROR(__xludf.dummyfunction("""COMPUTED_VALUE"""),"109215")</f>
        <v>109215</v>
      </c>
      <c r="H152" s="206" t="str">
        <f aca="false">IFERROR(__xludf.dummyfunction("""COMPUTED_VALUE"""),"ENS FUND PARCIAL")</f>
        <v>ENS FUND PARCIAL</v>
      </c>
      <c r="I152" s="210" t="n">
        <f aca="false">IFERROR(__xludf.dummyfunction("""COMPUTED_VALUE"""),568.8)</f>
        <v>568.8</v>
      </c>
      <c r="J152" s="122"/>
      <c r="K152" s="122"/>
      <c r="L152" s="122"/>
      <c r="M152" s="122"/>
      <c r="N152" s="122"/>
      <c r="O152" s="122"/>
      <c r="P152" s="122"/>
      <c r="Q152" s="122"/>
      <c r="R152" s="122"/>
      <c r="S152" s="122"/>
      <c r="T152" s="122"/>
      <c r="U152" s="122"/>
      <c r="V152" s="122"/>
      <c r="W152" s="122"/>
      <c r="X152" s="122"/>
      <c r="Y152" s="122"/>
      <c r="Z152" s="122"/>
    </row>
    <row r="153" customFormat="false" ht="18.75" hidden="false" customHeight="true" outlineLevel="0" collapsed="false">
      <c r="A153" s="206" t="str">
        <f aca="false">IFERROR(__xludf.dummyfunction("""COMPUTED_VALUE"""),"Araguatins")</f>
        <v>Araguatins</v>
      </c>
      <c r="B153" s="206" t="str">
        <f aca="false">IFERROR(__xludf.dummyfunction("""COMPUTED_VALUE"""),"Araguatins")</f>
        <v>Araguatins</v>
      </c>
      <c r="C153" s="207" t="str">
        <f aca="false">IFERROR(__xludf.dummyfunction("""COMPUTED_VALUE"""),"A.A. E. EST. ATANAZIO DE MOURA SEIXAS")</f>
        <v>A.A. E. EST. ATANAZIO DE MOURA SEIXAS</v>
      </c>
      <c r="D153" s="208" t="str">
        <f aca="false">IFERROR(__xludf.dummyfunction("""COMPUTED_VALUE"""),"01068353000196")</f>
        <v>01068353000196</v>
      </c>
      <c r="E153" s="208" t="str">
        <f aca="false">IFERROR(__xludf.dummyfunction("""COMPUTED_VALUE"""),"001")</f>
        <v>001</v>
      </c>
      <c r="F153" s="208" t="str">
        <f aca="false">IFERROR(__xludf.dummyfunction("""COMPUTED_VALUE"""),"1305")</f>
        <v>1305</v>
      </c>
      <c r="G153" s="209" t="str">
        <f aca="false">IFERROR(__xludf.dummyfunction("""COMPUTED_VALUE"""),"109215")</f>
        <v>109215</v>
      </c>
      <c r="H153" s="206" t="str">
        <f aca="false">IFERROR(__xludf.dummyfunction("""COMPUTED_VALUE"""),"ENSINO MEDIO PARCIAL")</f>
        <v>ENSINO MEDIO PARCIAL</v>
      </c>
      <c r="I153" s="210" t="n">
        <f aca="false">IFERROR(__xludf.dummyfunction("""COMPUTED_VALUE"""),309.6)</f>
        <v>309.6</v>
      </c>
      <c r="J153" s="122"/>
      <c r="K153" s="122"/>
      <c r="L153" s="122"/>
      <c r="M153" s="122"/>
      <c r="N153" s="122"/>
      <c r="O153" s="122"/>
      <c r="P153" s="122"/>
      <c r="Q153" s="122"/>
      <c r="R153" s="122"/>
      <c r="S153" s="122"/>
      <c r="T153" s="122"/>
      <c r="U153" s="122"/>
      <c r="V153" s="122"/>
      <c r="W153" s="122"/>
      <c r="X153" s="122"/>
      <c r="Y153" s="122"/>
      <c r="Z153" s="122"/>
    </row>
    <row r="154" customFormat="false" ht="18.75" hidden="false" customHeight="true" outlineLevel="0" collapsed="false">
      <c r="A154" s="206" t="str">
        <f aca="false">IFERROR(__xludf.dummyfunction("""COMPUTED_VALUE"""),"Araguatins")</f>
        <v>Araguatins</v>
      </c>
      <c r="B154" s="206" t="str">
        <f aca="false">IFERROR(__xludf.dummyfunction("""COMPUTED_VALUE"""),"Araguatins")</f>
        <v>Araguatins</v>
      </c>
      <c r="C154" s="207" t="str">
        <f aca="false">IFERROR(__xludf.dummyfunction("""COMPUTED_VALUE"""),"ASSOC. APOIO ESC. EST. DENISE GOMIDE AMUI")</f>
        <v>ASSOC. APOIO ESC. EST. DENISE GOMIDE AMUI</v>
      </c>
      <c r="D154" s="208" t="str">
        <f aca="false">IFERROR(__xludf.dummyfunction("""COMPUTED_VALUE"""),"01136000000186")</f>
        <v>01136000000186</v>
      </c>
      <c r="E154" s="208" t="str">
        <f aca="false">IFERROR(__xludf.dummyfunction("""COMPUTED_VALUE"""),"001")</f>
        <v>001</v>
      </c>
      <c r="F154" s="208" t="str">
        <f aca="false">IFERROR(__xludf.dummyfunction("""COMPUTED_VALUE"""),"1305")</f>
        <v>1305</v>
      </c>
      <c r="G154" s="209" t="str">
        <f aca="false">IFERROR(__xludf.dummyfunction("""COMPUTED_VALUE"""),"0109223")</f>
        <v>0109223</v>
      </c>
      <c r="H154" s="206" t="str">
        <f aca="false">IFERROR(__xludf.dummyfunction("""COMPUTED_VALUE"""),"AEE")</f>
        <v>AEE</v>
      </c>
      <c r="I154" s="210" t="n">
        <f aca="false">IFERROR(__xludf.dummyfunction("""COMPUTED_VALUE"""),127.199999999999)</f>
        <v>127.199999999999</v>
      </c>
      <c r="J154" s="122"/>
      <c r="K154" s="122"/>
      <c r="L154" s="122"/>
      <c r="M154" s="122"/>
      <c r="N154" s="122"/>
      <c r="O154" s="122"/>
      <c r="P154" s="122"/>
      <c r="Q154" s="122"/>
      <c r="R154" s="122"/>
      <c r="S154" s="122"/>
      <c r="T154" s="122"/>
      <c r="U154" s="122"/>
      <c r="V154" s="122"/>
      <c r="W154" s="122"/>
      <c r="X154" s="122"/>
      <c r="Y154" s="122"/>
      <c r="Z154" s="122"/>
    </row>
    <row r="155" customFormat="false" ht="18.75" hidden="false" customHeight="true" outlineLevel="0" collapsed="false">
      <c r="A155" s="206" t="str">
        <f aca="false">IFERROR(__xludf.dummyfunction("""COMPUTED_VALUE"""),"Araguatins")</f>
        <v>Araguatins</v>
      </c>
      <c r="B155" s="206" t="str">
        <f aca="false">IFERROR(__xludf.dummyfunction("""COMPUTED_VALUE"""),"Araguatins")</f>
        <v>Araguatins</v>
      </c>
      <c r="C155" s="207" t="str">
        <f aca="false">IFERROR(__xludf.dummyfunction("""COMPUTED_VALUE"""),"ASSOC. APOIO ESC. EST. DENISE GOMIDE AMUI")</f>
        <v>ASSOC. APOIO ESC. EST. DENISE GOMIDE AMUI</v>
      </c>
      <c r="D155" s="208" t="str">
        <f aca="false">IFERROR(__xludf.dummyfunction("""COMPUTED_VALUE"""),"01136000000186")</f>
        <v>01136000000186</v>
      </c>
      <c r="E155" s="208" t="str">
        <f aca="false">IFERROR(__xludf.dummyfunction("""COMPUTED_VALUE"""),"001")</f>
        <v>001</v>
      </c>
      <c r="F155" s="208" t="str">
        <f aca="false">IFERROR(__xludf.dummyfunction("""COMPUTED_VALUE"""),"1305")</f>
        <v>1305</v>
      </c>
      <c r="G155" s="209" t="str">
        <f aca="false">IFERROR(__xludf.dummyfunction("""COMPUTED_VALUE"""),"0109223")</f>
        <v>0109223</v>
      </c>
      <c r="H155" s="206" t="str">
        <f aca="false">IFERROR(__xludf.dummyfunction("""COMPUTED_VALUE"""),"ENSINO MEDIO PARCIAL")</f>
        <v>ENSINO MEDIO PARCIAL</v>
      </c>
      <c r="I155" s="210" t="n">
        <f aca="false">IFERROR(__xludf.dummyfunction("""COMPUTED_VALUE"""),4881.6)</f>
        <v>4881.6</v>
      </c>
      <c r="J155" s="122"/>
      <c r="K155" s="122"/>
      <c r="L155" s="122"/>
      <c r="M155" s="122"/>
      <c r="N155" s="122"/>
      <c r="O155" s="122"/>
      <c r="P155" s="122"/>
      <c r="Q155" s="122"/>
      <c r="R155" s="122"/>
      <c r="S155" s="122"/>
      <c r="T155" s="122"/>
      <c r="U155" s="122"/>
      <c r="V155" s="122"/>
      <c r="W155" s="122"/>
      <c r="X155" s="122"/>
      <c r="Y155" s="122"/>
      <c r="Z155" s="122"/>
    </row>
    <row r="156" customFormat="false" ht="18.75" hidden="false" customHeight="true" outlineLevel="0" collapsed="false">
      <c r="A156" s="206" t="str">
        <f aca="false">IFERROR(__xludf.dummyfunction("""COMPUTED_VALUE"""),"Araguatins")</f>
        <v>Araguatins</v>
      </c>
      <c r="B156" s="206" t="str">
        <f aca="false">IFERROR(__xludf.dummyfunction("""COMPUTED_VALUE"""),"Araguatins")</f>
        <v>Araguatins</v>
      </c>
      <c r="C156" s="207" t="str">
        <f aca="false">IFERROR(__xludf.dummyfunction("""COMPUTED_VALUE"""),"ASSOC. DE APOIO ESC. EST. FREI SAVINO")</f>
        <v>ASSOC. DE APOIO ESC. EST. FREI SAVINO</v>
      </c>
      <c r="D156" s="208" t="str">
        <f aca="false">IFERROR(__xludf.dummyfunction("""COMPUTED_VALUE"""),"01181389000181")</f>
        <v>01181389000181</v>
      </c>
      <c r="E156" s="208" t="str">
        <f aca="false">IFERROR(__xludf.dummyfunction("""COMPUTED_VALUE"""),"001")</f>
        <v>001</v>
      </c>
      <c r="F156" s="208" t="str">
        <f aca="false">IFERROR(__xludf.dummyfunction("""COMPUTED_VALUE"""),"1305")</f>
        <v>1305</v>
      </c>
      <c r="G156" s="209" t="str">
        <f aca="false">IFERROR(__xludf.dummyfunction("""COMPUTED_VALUE"""),"0019437")</f>
        <v>0019437</v>
      </c>
      <c r="H156" s="206" t="str">
        <f aca="false">IFERROR(__xludf.dummyfunction("""COMPUTED_VALUE"""),"ENS FUND PARCIAL")</f>
        <v>ENS FUND PARCIAL</v>
      </c>
      <c r="I156" s="210" t="n">
        <f aca="false">IFERROR(__xludf.dummyfunction("""COMPUTED_VALUE"""),446.4)</f>
        <v>446.4</v>
      </c>
      <c r="J156" s="122"/>
      <c r="K156" s="122"/>
      <c r="L156" s="122"/>
      <c r="M156" s="122"/>
      <c r="N156" s="122"/>
      <c r="O156" s="122"/>
      <c r="P156" s="122"/>
      <c r="Q156" s="122"/>
      <c r="R156" s="122"/>
      <c r="S156" s="122"/>
      <c r="T156" s="122"/>
      <c r="U156" s="122"/>
      <c r="V156" s="122"/>
      <c r="W156" s="122"/>
      <c r="X156" s="122"/>
      <c r="Y156" s="122"/>
      <c r="Z156" s="122"/>
    </row>
    <row r="157" customFormat="false" ht="18.75" hidden="false" customHeight="true" outlineLevel="0" collapsed="false">
      <c r="A157" s="206" t="str">
        <f aca="false">IFERROR(__xludf.dummyfunction("""COMPUTED_VALUE"""),"Araguatins")</f>
        <v>Araguatins</v>
      </c>
      <c r="B157" s="206" t="str">
        <f aca="false">IFERROR(__xludf.dummyfunction("""COMPUTED_VALUE"""),"Araguatins")</f>
        <v>Araguatins</v>
      </c>
      <c r="C157" s="207" t="str">
        <f aca="false">IFERROR(__xludf.dummyfunction("""COMPUTED_VALUE"""),"ASSOC. DE APOIO ESC. EST. FREI SAVINO")</f>
        <v>ASSOC. DE APOIO ESC. EST. FREI SAVINO</v>
      </c>
      <c r="D157" s="208" t="str">
        <f aca="false">IFERROR(__xludf.dummyfunction("""COMPUTED_VALUE"""),"01181389000181")</f>
        <v>01181389000181</v>
      </c>
      <c r="E157" s="208" t="str">
        <f aca="false">IFERROR(__xludf.dummyfunction("""COMPUTED_VALUE"""),"001")</f>
        <v>001</v>
      </c>
      <c r="F157" s="208" t="str">
        <f aca="false">IFERROR(__xludf.dummyfunction("""COMPUTED_VALUE"""),"1305")</f>
        <v>1305</v>
      </c>
      <c r="G157" s="209" t="str">
        <f aca="false">IFERROR(__xludf.dummyfunction("""COMPUTED_VALUE"""),"0019437")</f>
        <v>0019437</v>
      </c>
      <c r="H157" s="206" t="str">
        <f aca="false">IFERROR(__xludf.dummyfunction("""COMPUTED_VALUE"""),"AEE")</f>
        <v>AEE</v>
      </c>
      <c r="I157" s="210" t="n">
        <f aca="false">IFERROR(__xludf.dummyfunction("""COMPUTED_VALUE"""),212)</f>
        <v>212</v>
      </c>
      <c r="J157" s="122"/>
      <c r="K157" s="122"/>
      <c r="L157" s="122"/>
      <c r="M157" s="122"/>
      <c r="N157" s="122"/>
      <c r="O157" s="122"/>
      <c r="P157" s="122"/>
      <c r="Q157" s="122"/>
      <c r="R157" s="122"/>
      <c r="S157" s="122"/>
      <c r="T157" s="122"/>
      <c r="U157" s="122"/>
      <c r="V157" s="122"/>
      <c r="W157" s="122"/>
      <c r="X157" s="122"/>
      <c r="Y157" s="122"/>
      <c r="Z157" s="122"/>
    </row>
    <row r="158" customFormat="false" ht="18.75" hidden="false" customHeight="true" outlineLevel="0" collapsed="false">
      <c r="A158" s="206" t="str">
        <f aca="false">IFERROR(__xludf.dummyfunction("""COMPUTED_VALUE"""),"Araguatins")</f>
        <v>Araguatins</v>
      </c>
      <c r="B158" s="206" t="str">
        <f aca="false">IFERROR(__xludf.dummyfunction("""COMPUTED_VALUE"""),"Araguatins")</f>
        <v>Araguatins</v>
      </c>
      <c r="C158" s="207" t="str">
        <f aca="false">IFERROR(__xludf.dummyfunction("""COMPUTED_VALUE"""),"ASSOC. DE APOIO ESC. EST. FREI SAVINO")</f>
        <v>ASSOC. DE APOIO ESC. EST. FREI SAVINO</v>
      </c>
      <c r="D158" s="208" t="str">
        <f aca="false">IFERROR(__xludf.dummyfunction("""COMPUTED_VALUE"""),"01181389000181")</f>
        <v>01181389000181</v>
      </c>
      <c r="E158" s="208" t="str">
        <f aca="false">IFERROR(__xludf.dummyfunction("""COMPUTED_VALUE"""),"001")</f>
        <v>001</v>
      </c>
      <c r="F158" s="208" t="str">
        <f aca="false">IFERROR(__xludf.dummyfunction("""COMPUTED_VALUE"""),"1305")</f>
        <v>1305</v>
      </c>
      <c r="G158" s="209" t="str">
        <f aca="false">IFERROR(__xludf.dummyfunction("""COMPUTED_VALUE"""),"0019437")</f>
        <v>0019437</v>
      </c>
      <c r="H158" s="206" t="str">
        <f aca="false">IFERROR(__xludf.dummyfunction("""COMPUTED_VALUE"""),"ENSINO MEDIO PARCIAL")</f>
        <v>ENSINO MEDIO PARCIAL</v>
      </c>
      <c r="I158" s="210" t="n">
        <f aca="false">IFERROR(__xludf.dummyfunction("""COMPUTED_VALUE"""),302.4)</f>
        <v>302.4</v>
      </c>
      <c r="J158" s="122"/>
      <c r="K158" s="122"/>
      <c r="L158" s="122"/>
      <c r="M158" s="122"/>
      <c r="N158" s="122"/>
      <c r="O158" s="122"/>
      <c r="P158" s="122"/>
      <c r="Q158" s="122"/>
      <c r="R158" s="122"/>
      <c r="S158" s="122"/>
      <c r="T158" s="122"/>
      <c r="U158" s="122"/>
      <c r="V158" s="122"/>
      <c r="W158" s="122"/>
      <c r="X158" s="122"/>
      <c r="Y158" s="122"/>
      <c r="Z158" s="122"/>
    </row>
    <row r="159" customFormat="false" ht="18.75" hidden="false" customHeight="true" outlineLevel="0" collapsed="false">
      <c r="A159" s="206" t="str">
        <f aca="false">IFERROR(__xludf.dummyfunction("""COMPUTED_VALUE"""),"Araguatins")</f>
        <v>Araguatins</v>
      </c>
      <c r="B159" s="206" t="str">
        <f aca="false">IFERROR(__xludf.dummyfunction("""COMPUTED_VALUE"""),"Araguatins")</f>
        <v>Araguatins</v>
      </c>
      <c r="C159" s="207" t="str">
        <f aca="false">IFERROR(__xludf.dummyfunction("""COMPUTED_VALUE"""),"A.A. COL. EST. LEONIDAS G. DUARTE")</f>
        <v>A.A. COL. EST. LEONIDAS G. DUARTE</v>
      </c>
      <c r="D159" s="208" t="str">
        <f aca="false">IFERROR(__xludf.dummyfunction("""COMPUTED_VALUE"""),"01190189000195")</f>
        <v>01190189000195</v>
      </c>
      <c r="E159" s="208" t="str">
        <f aca="false">IFERROR(__xludf.dummyfunction("""COMPUTED_VALUE"""),"001")</f>
        <v>001</v>
      </c>
      <c r="F159" s="208" t="str">
        <f aca="false">IFERROR(__xludf.dummyfunction("""COMPUTED_VALUE"""),"1305")</f>
        <v>1305</v>
      </c>
      <c r="G159" s="209" t="str">
        <f aca="false">IFERROR(__xludf.dummyfunction("""COMPUTED_VALUE"""),"0019143")</f>
        <v>0019143</v>
      </c>
      <c r="H159" s="206" t="str">
        <f aca="false">IFERROR(__xludf.dummyfunction("""COMPUTED_VALUE"""),"ENS FUND PARCIAL")</f>
        <v>ENS FUND PARCIAL</v>
      </c>
      <c r="I159" s="210" t="n">
        <f aca="false">IFERROR(__xludf.dummyfunction("""COMPUTED_VALUE"""),3081.6)</f>
        <v>3081.6</v>
      </c>
      <c r="J159" s="122"/>
      <c r="K159" s="122"/>
      <c r="L159" s="122"/>
      <c r="M159" s="122"/>
      <c r="N159" s="122"/>
      <c r="O159" s="122"/>
      <c r="P159" s="122"/>
      <c r="Q159" s="122"/>
      <c r="R159" s="122"/>
      <c r="S159" s="122"/>
      <c r="T159" s="122"/>
      <c r="U159" s="122"/>
      <c r="V159" s="122"/>
      <c r="W159" s="122"/>
      <c r="X159" s="122"/>
      <c r="Y159" s="122"/>
      <c r="Z159" s="122"/>
    </row>
    <row r="160" customFormat="false" ht="18.75" hidden="false" customHeight="true" outlineLevel="0" collapsed="false">
      <c r="A160" s="206" t="str">
        <f aca="false">IFERROR(__xludf.dummyfunction("""COMPUTED_VALUE"""),"Araguatins")</f>
        <v>Araguatins</v>
      </c>
      <c r="B160" s="206" t="str">
        <f aca="false">IFERROR(__xludf.dummyfunction("""COMPUTED_VALUE"""),"Araguatins")</f>
        <v>Araguatins</v>
      </c>
      <c r="C160" s="207" t="str">
        <f aca="false">IFERROR(__xludf.dummyfunction("""COMPUTED_VALUE"""),"A.A. A ESC. EST. OSVALDO FRANCO")</f>
        <v>A.A. A ESC. EST. OSVALDO FRANCO</v>
      </c>
      <c r="D160" s="208" t="str">
        <f aca="false">IFERROR(__xludf.dummyfunction("""COMPUTED_VALUE"""),"01392733000181")</f>
        <v>01392733000181</v>
      </c>
      <c r="E160" s="208" t="str">
        <f aca="false">IFERROR(__xludf.dummyfunction("""COMPUTED_VALUE"""),"001")</f>
        <v>001</v>
      </c>
      <c r="F160" s="208" t="str">
        <f aca="false">IFERROR(__xludf.dummyfunction("""COMPUTED_VALUE"""),"1305")</f>
        <v>1305</v>
      </c>
      <c r="G160" s="209" t="str">
        <f aca="false">IFERROR(__xludf.dummyfunction("""COMPUTED_VALUE"""),"109738")</f>
        <v>109738</v>
      </c>
      <c r="H160" s="206" t="str">
        <f aca="false">IFERROR(__xludf.dummyfunction("""COMPUTED_VALUE"""),"ENS FUND PARCIAL")</f>
        <v>ENS FUND PARCIAL</v>
      </c>
      <c r="I160" s="210" t="n">
        <f aca="false">IFERROR(__xludf.dummyfunction("""COMPUTED_VALUE"""),1915.2)</f>
        <v>1915.2</v>
      </c>
      <c r="J160" s="122"/>
      <c r="K160" s="122"/>
      <c r="L160" s="122"/>
      <c r="M160" s="122"/>
      <c r="N160" s="122"/>
      <c r="O160" s="122"/>
      <c r="P160" s="122"/>
      <c r="Q160" s="122"/>
      <c r="R160" s="122"/>
      <c r="S160" s="122"/>
      <c r="T160" s="122"/>
      <c r="U160" s="122"/>
      <c r="V160" s="122"/>
      <c r="W160" s="122"/>
      <c r="X160" s="122"/>
      <c r="Y160" s="122"/>
      <c r="Z160" s="122"/>
    </row>
    <row r="161" customFormat="false" ht="18.75" hidden="false" customHeight="true" outlineLevel="0" collapsed="false">
      <c r="A161" s="206" t="str">
        <f aca="false">IFERROR(__xludf.dummyfunction("""COMPUTED_VALUE"""),"Araguatins")</f>
        <v>Araguatins</v>
      </c>
      <c r="B161" s="206" t="str">
        <f aca="false">IFERROR(__xludf.dummyfunction("""COMPUTED_VALUE"""),"Araguatins")</f>
        <v>Araguatins</v>
      </c>
      <c r="C161" s="207" t="str">
        <f aca="false">IFERROR(__xludf.dummyfunction("""COMPUTED_VALUE"""),"A.A. A ESC. EST. OSVALDO FRANCO")</f>
        <v>A.A. A ESC. EST. OSVALDO FRANCO</v>
      </c>
      <c r="D161" s="208" t="str">
        <f aca="false">IFERROR(__xludf.dummyfunction("""COMPUTED_VALUE"""),"01392733000181")</f>
        <v>01392733000181</v>
      </c>
      <c r="E161" s="208" t="str">
        <f aca="false">IFERROR(__xludf.dummyfunction("""COMPUTED_VALUE"""),"001")</f>
        <v>001</v>
      </c>
      <c r="F161" s="208" t="str">
        <f aca="false">IFERROR(__xludf.dummyfunction("""COMPUTED_VALUE"""),"1305")</f>
        <v>1305</v>
      </c>
      <c r="G161" s="209" t="str">
        <f aca="false">IFERROR(__xludf.dummyfunction("""COMPUTED_VALUE"""),"109738")</f>
        <v>109738</v>
      </c>
      <c r="H161" s="206" t="str">
        <f aca="false">IFERROR(__xludf.dummyfunction("""COMPUTED_VALUE"""),"AEE")</f>
        <v>AEE</v>
      </c>
      <c r="I161" s="210" t="n">
        <f aca="false">IFERROR(__xludf.dummyfunction("""COMPUTED_VALUE"""),148.4)</f>
        <v>148.4</v>
      </c>
      <c r="J161" s="122"/>
      <c r="K161" s="122"/>
      <c r="L161" s="122"/>
      <c r="M161" s="122"/>
      <c r="N161" s="122"/>
      <c r="O161" s="122"/>
      <c r="P161" s="122"/>
      <c r="Q161" s="122"/>
      <c r="R161" s="122"/>
      <c r="S161" s="122"/>
      <c r="T161" s="122"/>
      <c r="U161" s="122"/>
      <c r="V161" s="122"/>
      <c r="W161" s="122"/>
      <c r="X161" s="122"/>
      <c r="Y161" s="122"/>
      <c r="Z161" s="122"/>
    </row>
    <row r="162" customFormat="false" ht="18.75" hidden="false" customHeight="true" outlineLevel="0" collapsed="false">
      <c r="A162" s="206" t="str">
        <f aca="false">IFERROR(__xludf.dummyfunction("""COMPUTED_VALUE"""),"Araguatins")</f>
        <v>Araguatins</v>
      </c>
      <c r="B162" s="206" t="str">
        <f aca="false">IFERROR(__xludf.dummyfunction("""COMPUTED_VALUE"""),"Araguatins")</f>
        <v>Araguatins</v>
      </c>
      <c r="C162" s="207" t="str">
        <f aca="false">IFERROR(__xludf.dummyfunction("""COMPUTED_VALUE"""),"A.A. A ESC. EST. OSVALDO FRANCO")</f>
        <v>A.A. A ESC. EST. OSVALDO FRANCO</v>
      </c>
      <c r="D162" s="208" t="str">
        <f aca="false">IFERROR(__xludf.dummyfunction("""COMPUTED_VALUE"""),"01392733000181")</f>
        <v>01392733000181</v>
      </c>
      <c r="E162" s="208" t="str">
        <f aca="false">IFERROR(__xludf.dummyfunction("""COMPUTED_VALUE"""),"001")</f>
        <v>001</v>
      </c>
      <c r="F162" s="208" t="str">
        <f aca="false">IFERROR(__xludf.dummyfunction("""COMPUTED_VALUE"""),"1305")</f>
        <v>1305</v>
      </c>
      <c r="G162" s="209" t="str">
        <f aca="false">IFERROR(__xludf.dummyfunction("""COMPUTED_VALUE"""),"109738")</f>
        <v>109738</v>
      </c>
      <c r="H162" s="206" t="str">
        <f aca="false">IFERROR(__xludf.dummyfunction("""COMPUTED_VALUE"""),"EJA")</f>
        <v>EJA</v>
      </c>
      <c r="I162" s="210" t="n">
        <f aca="false">IFERROR(__xludf.dummyfunction("""COMPUTED_VALUE"""),1222.4)</f>
        <v>1222.4</v>
      </c>
      <c r="J162" s="122"/>
      <c r="K162" s="122"/>
      <c r="L162" s="122"/>
      <c r="M162" s="122"/>
      <c r="N162" s="122"/>
      <c r="O162" s="122"/>
      <c r="P162" s="122"/>
      <c r="Q162" s="122"/>
      <c r="R162" s="122"/>
      <c r="S162" s="122"/>
      <c r="T162" s="122"/>
      <c r="U162" s="122"/>
      <c r="V162" s="122"/>
      <c r="W162" s="122"/>
      <c r="X162" s="122"/>
      <c r="Y162" s="122"/>
      <c r="Z162" s="122"/>
    </row>
    <row r="163" customFormat="false" ht="18.75" hidden="false" customHeight="true" outlineLevel="0" collapsed="false">
      <c r="A163" s="206" t="str">
        <f aca="false">IFERROR(__xludf.dummyfunction("""COMPUTED_VALUE"""),"Araguatins")</f>
        <v>Araguatins</v>
      </c>
      <c r="B163" s="206" t="str">
        <f aca="false">IFERROR(__xludf.dummyfunction("""COMPUTED_VALUE"""),"Araguatins")</f>
        <v>Araguatins</v>
      </c>
      <c r="C163" s="207" t="str">
        <f aca="false">IFERROR(__xludf.dummyfunction("""COMPUTED_VALUE"""),"A.A. ESC. EVANGELICA DANIEL BERG")</f>
        <v>A.A. ESC. EVANGELICA DANIEL BERG</v>
      </c>
      <c r="D163" s="208" t="str">
        <f aca="false">IFERROR(__xludf.dummyfunction("""COMPUTED_VALUE"""),"02431547000177")</f>
        <v>02431547000177</v>
      </c>
      <c r="E163" s="208" t="str">
        <f aca="false">IFERROR(__xludf.dummyfunction("""COMPUTED_VALUE"""),"001")</f>
        <v>001</v>
      </c>
      <c r="F163" s="208" t="str">
        <f aca="false">IFERROR(__xludf.dummyfunction("""COMPUTED_VALUE"""),"1305")</f>
        <v>1305</v>
      </c>
      <c r="G163" s="209" t="str">
        <f aca="false">IFERROR(__xludf.dummyfunction("""COMPUTED_VALUE"""),"16721")</f>
        <v>16721</v>
      </c>
      <c r="H163" s="206" t="str">
        <f aca="false">IFERROR(__xludf.dummyfunction("""COMPUTED_VALUE"""),"ENS FUND PARCIAL")</f>
        <v>ENS FUND PARCIAL</v>
      </c>
      <c r="I163" s="210" t="n">
        <f aca="false">IFERROR(__xludf.dummyfunction("""COMPUTED_VALUE"""),1231.2)</f>
        <v>1231.2</v>
      </c>
      <c r="J163" s="122"/>
      <c r="K163" s="122"/>
      <c r="L163" s="122"/>
      <c r="M163" s="122"/>
      <c r="N163" s="122"/>
      <c r="O163" s="122"/>
      <c r="P163" s="122"/>
      <c r="Q163" s="122"/>
      <c r="R163" s="122"/>
      <c r="S163" s="122"/>
      <c r="T163" s="122"/>
      <c r="U163" s="122"/>
      <c r="V163" s="122"/>
      <c r="W163" s="122"/>
      <c r="X163" s="122"/>
      <c r="Y163" s="122"/>
      <c r="Z163" s="122"/>
    </row>
    <row r="164" customFormat="false" ht="18.75" hidden="false" customHeight="true" outlineLevel="0" collapsed="false">
      <c r="A164" s="206" t="str">
        <f aca="false">IFERROR(__xludf.dummyfunction("""COMPUTED_VALUE"""),"Araguatins")</f>
        <v>Araguatins</v>
      </c>
      <c r="B164" s="206" t="str">
        <f aca="false">IFERROR(__xludf.dummyfunction("""COMPUTED_VALUE"""),"Araguatins")</f>
        <v>Araguatins</v>
      </c>
      <c r="C164" s="207" t="str">
        <f aca="false">IFERROR(__xludf.dummyfunction("""COMPUTED_VALUE"""),"A.A. ESC. EVANGELICA DANIEL BERG")</f>
        <v>A.A. ESC. EVANGELICA DANIEL BERG</v>
      </c>
      <c r="D164" s="208" t="str">
        <f aca="false">IFERROR(__xludf.dummyfunction("""COMPUTED_VALUE"""),"02431547000177")</f>
        <v>02431547000177</v>
      </c>
      <c r="E164" s="208" t="str">
        <f aca="false">IFERROR(__xludf.dummyfunction("""COMPUTED_VALUE"""),"001")</f>
        <v>001</v>
      </c>
      <c r="F164" s="208" t="str">
        <f aca="false">IFERROR(__xludf.dummyfunction("""COMPUTED_VALUE"""),"1305")</f>
        <v>1305</v>
      </c>
      <c r="G164" s="209" t="str">
        <f aca="false">IFERROR(__xludf.dummyfunction("""COMPUTED_VALUE"""),"16721")</f>
        <v>16721</v>
      </c>
      <c r="H164" s="206" t="str">
        <f aca="false">IFERROR(__xludf.dummyfunction("""COMPUTED_VALUE"""),"AEE")</f>
        <v>AEE</v>
      </c>
      <c r="I164" s="210" t="n">
        <f aca="false">IFERROR(__xludf.dummyfunction("""COMPUTED_VALUE"""),137.799999999999)</f>
        <v>137.799999999999</v>
      </c>
      <c r="J164" s="122"/>
      <c r="K164" s="122"/>
      <c r="L164" s="122"/>
      <c r="M164" s="122"/>
      <c r="N164" s="122"/>
      <c r="O164" s="122"/>
      <c r="P164" s="122"/>
      <c r="Q164" s="122"/>
      <c r="R164" s="122"/>
      <c r="S164" s="122"/>
      <c r="T164" s="122"/>
      <c r="U164" s="122"/>
      <c r="V164" s="122"/>
      <c r="W164" s="122"/>
      <c r="X164" s="122"/>
      <c r="Y164" s="122"/>
      <c r="Z164" s="122"/>
    </row>
    <row r="165" customFormat="false" ht="18.75" hidden="false" customHeight="true" outlineLevel="0" collapsed="false">
      <c r="A165" s="206" t="str">
        <f aca="false">IFERROR(__xludf.dummyfunction("""COMPUTED_VALUE"""),"Araguatins")</f>
        <v>Araguatins</v>
      </c>
      <c r="B165" s="206" t="str">
        <f aca="false">IFERROR(__xludf.dummyfunction("""COMPUTED_VALUE"""),"Araguatins")</f>
        <v>Araguatins</v>
      </c>
      <c r="C165" s="207" t="str">
        <f aca="false">IFERROR(__xludf.dummyfunction("""COMPUTED_VALUE"""),"A.A.  A ESC. EST. SANTA GERTRUDES")</f>
        <v>A.A.  A ESC. EST. SANTA GERTRUDES</v>
      </c>
      <c r="D165" s="208" t="str">
        <f aca="false">IFERROR(__xludf.dummyfunction("""COMPUTED_VALUE"""),"03713455000142")</f>
        <v>03713455000142</v>
      </c>
      <c r="E165" s="208" t="str">
        <f aca="false">IFERROR(__xludf.dummyfunction("""COMPUTED_VALUE"""),"001")</f>
        <v>001</v>
      </c>
      <c r="F165" s="208" t="str">
        <f aca="false">IFERROR(__xludf.dummyfunction("""COMPUTED_VALUE"""),"1305")</f>
        <v>1305</v>
      </c>
      <c r="G165" s="209" t="str">
        <f aca="false">IFERROR(__xludf.dummyfunction("""COMPUTED_VALUE"""),"78271")</f>
        <v>78271</v>
      </c>
      <c r="H165" s="206" t="str">
        <f aca="false">IFERROR(__xludf.dummyfunction("""COMPUTED_VALUE"""),"ENS FUND PARCIAL")</f>
        <v>ENS FUND PARCIAL</v>
      </c>
      <c r="I165" s="210" t="n">
        <f aca="false">IFERROR(__xludf.dummyfunction("""COMPUTED_VALUE"""),662.4)</f>
        <v>662.4</v>
      </c>
      <c r="J165" s="122"/>
      <c r="K165" s="122"/>
      <c r="L165" s="122"/>
      <c r="M165" s="122"/>
      <c r="N165" s="122"/>
      <c r="O165" s="122"/>
      <c r="P165" s="122"/>
      <c r="Q165" s="122"/>
      <c r="R165" s="122"/>
      <c r="S165" s="122"/>
      <c r="T165" s="122"/>
      <c r="U165" s="122"/>
      <c r="V165" s="122"/>
      <c r="W165" s="122"/>
      <c r="X165" s="122"/>
      <c r="Y165" s="122"/>
      <c r="Z165" s="122"/>
    </row>
    <row r="166" customFormat="false" ht="18.75" hidden="false" customHeight="true" outlineLevel="0" collapsed="false">
      <c r="A166" s="206" t="str">
        <f aca="false">IFERROR(__xludf.dummyfunction("""COMPUTED_VALUE"""),"Araguatins")</f>
        <v>Araguatins</v>
      </c>
      <c r="B166" s="206" t="str">
        <f aca="false">IFERROR(__xludf.dummyfunction("""COMPUTED_VALUE"""),"Araguatins")</f>
        <v>Araguatins</v>
      </c>
      <c r="C166" s="207" t="str">
        <f aca="false">IFERROR(__xludf.dummyfunction("""COMPUTED_VALUE"""),"A.A.  A ESC. EST. SANTA GERTRUDES")</f>
        <v>A.A.  A ESC. EST. SANTA GERTRUDES</v>
      </c>
      <c r="D166" s="208" t="str">
        <f aca="false">IFERROR(__xludf.dummyfunction("""COMPUTED_VALUE"""),"03713455000142")</f>
        <v>03713455000142</v>
      </c>
      <c r="E166" s="208" t="str">
        <f aca="false">IFERROR(__xludf.dummyfunction("""COMPUTED_VALUE"""),"001")</f>
        <v>001</v>
      </c>
      <c r="F166" s="208" t="str">
        <f aca="false">IFERROR(__xludf.dummyfunction("""COMPUTED_VALUE"""),"1305")</f>
        <v>1305</v>
      </c>
      <c r="G166" s="209" t="str">
        <f aca="false">IFERROR(__xludf.dummyfunction("""COMPUTED_VALUE"""),"78271")</f>
        <v>78271</v>
      </c>
      <c r="H166" s="206" t="str">
        <f aca="false">IFERROR(__xludf.dummyfunction("""COMPUTED_VALUE"""),"AEE")</f>
        <v>AEE</v>
      </c>
      <c r="I166" s="210" t="n">
        <f aca="false">IFERROR(__xludf.dummyfunction("""COMPUTED_VALUE"""),95.3999999999999)</f>
        <v>95.3999999999999</v>
      </c>
      <c r="J166" s="122"/>
      <c r="K166" s="122"/>
      <c r="L166" s="122"/>
      <c r="M166" s="122"/>
      <c r="N166" s="122"/>
      <c r="O166" s="122"/>
      <c r="P166" s="122"/>
      <c r="Q166" s="122"/>
      <c r="R166" s="122"/>
      <c r="S166" s="122"/>
      <c r="T166" s="122"/>
      <c r="U166" s="122"/>
      <c r="V166" s="122"/>
      <c r="W166" s="122"/>
      <c r="X166" s="122"/>
      <c r="Y166" s="122"/>
      <c r="Z166" s="122"/>
    </row>
    <row r="167" customFormat="false" ht="18.75" hidden="false" customHeight="true" outlineLevel="0" collapsed="false">
      <c r="A167" s="206" t="str">
        <f aca="false">IFERROR(__xludf.dummyfunction("""COMPUTED_VALUE"""),"Araguatins")</f>
        <v>Araguatins</v>
      </c>
      <c r="B167" s="206" t="str">
        <f aca="false">IFERROR(__xludf.dummyfunction("""COMPUTED_VALUE"""),"Araguatins")</f>
        <v>Araguatins</v>
      </c>
      <c r="C167" s="207" t="str">
        <f aca="false">IFERROR(__xludf.dummyfunction("""COMPUTED_VALUE"""),"A.A.  A ESC. EST. SANTA GERTRUDES")</f>
        <v>A.A.  A ESC. EST. SANTA GERTRUDES</v>
      </c>
      <c r="D167" s="208" t="str">
        <f aca="false">IFERROR(__xludf.dummyfunction("""COMPUTED_VALUE"""),"03713455000142")</f>
        <v>03713455000142</v>
      </c>
      <c r="E167" s="208" t="str">
        <f aca="false">IFERROR(__xludf.dummyfunction("""COMPUTED_VALUE"""),"001")</f>
        <v>001</v>
      </c>
      <c r="F167" s="208" t="str">
        <f aca="false">IFERROR(__xludf.dummyfunction("""COMPUTED_VALUE"""),"1305")</f>
        <v>1305</v>
      </c>
      <c r="G167" s="209" t="str">
        <f aca="false">IFERROR(__xludf.dummyfunction("""COMPUTED_VALUE"""),"78271")</f>
        <v>78271</v>
      </c>
      <c r="H167" s="206" t="str">
        <f aca="false">IFERROR(__xludf.dummyfunction("""COMPUTED_VALUE"""),"ENSINO MEDIO PARCIAL")</f>
        <v>ENSINO MEDIO PARCIAL</v>
      </c>
      <c r="I167" s="210" t="n">
        <f aca="false">IFERROR(__xludf.dummyfunction("""COMPUTED_VALUE"""),460.8)</f>
        <v>460.8</v>
      </c>
      <c r="J167" s="122"/>
      <c r="K167" s="122"/>
      <c r="L167" s="122"/>
      <c r="M167" s="122"/>
      <c r="N167" s="122"/>
      <c r="O167" s="122"/>
      <c r="P167" s="122"/>
      <c r="Q167" s="122"/>
      <c r="R167" s="122"/>
      <c r="S167" s="122"/>
      <c r="T167" s="122"/>
      <c r="U167" s="122"/>
      <c r="V167" s="122"/>
      <c r="W167" s="122"/>
      <c r="X167" s="122"/>
      <c r="Y167" s="122"/>
      <c r="Z167" s="122"/>
    </row>
    <row r="168" customFormat="false" ht="18.75" hidden="false" customHeight="true" outlineLevel="0" collapsed="false">
      <c r="A168" s="206" t="str">
        <f aca="false">IFERROR(__xludf.dummyfunction("""COMPUTED_VALUE"""),"Araguatins")</f>
        <v>Araguatins</v>
      </c>
      <c r="B168" s="206" t="str">
        <f aca="false">IFERROR(__xludf.dummyfunction("""COMPUTED_VALUE"""),"Araguatins")</f>
        <v>Araguatins</v>
      </c>
      <c r="C168" s="207" t="str">
        <f aca="false">IFERROR(__xludf.dummyfunction("""COMPUTED_VALUE"""),"A.A.  A ESCOLA ISOLADA BOA SORTE")</f>
        <v>A.A.  A ESCOLA ISOLADA BOA SORTE</v>
      </c>
      <c r="D168" s="208" t="str">
        <f aca="false">IFERROR(__xludf.dummyfunction("""COMPUTED_VALUE"""),"03765304000138")</f>
        <v>03765304000138</v>
      </c>
      <c r="E168" s="208" t="str">
        <f aca="false">IFERROR(__xludf.dummyfunction("""COMPUTED_VALUE"""),"001")</f>
        <v>001</v>
      </c>
      <c r="F168" s="208" t="str">
        <f aca="false">IFERROR(__xludf.dummyfunction("""COMPUTED_VALUE"""),"1305")</f>
        <v>1305</v>
      </c>
      <c r="G168" s="209" t="str">
        <f aca="false">IFERROR(__xludf.dummyfunction("""COMPUTED_VALUE"""),"78964")</f>
        <v>78964</v>
      </c>
      <c r="H168" s="206" t="str">
        <f aca="false">IFERROR(__xludf.dummyfunction("""COMPUTED_VALUE"""),"ENS FUND PARCIAL")</f>
        <v>ENS FUND PARCIAL</v>
      </c>
      <c r="I168" s="210" t="n">
        <f aca="false">IFERROR(__xludf.dummyfunction("""COMPUTED_VALUE"""),540)</f>
        <v>540</v>
      </c>
      <c r="J168" s="122"/>
      <c r="K168" s="122"/>
      <c r="L168" s="122"/>
      <c r="M168" s="122"/>
      <c r="N168" s="122"/>
      <c r="O168" s="122"/>
      <c r="P168" s="122"/>
      <c r="Q168" s="122"/>
      <c r="R168" s="122"/>
      <c r="S168" s="122"/>
      <c r="T168" s="122"/>
      <c r="U168" s="122"/>
      <c r="V168" s="122"/>
      <c r="W168" s="122"/>
      <c r="X168" s="122"/>
      <c r="Y168" s="122"/>
      <c r="Z168" s="122"/>
    </row>
    <row r="169" customFormat="false" ht="18.75" hidden="false" customHeight="true" outlineLevel="0" collapsed="false">
      <c r="A169" s="206" t="str">
        <f aca="false">IFERROR(__xludf.dummyfunction("""COMPUTED_VALUE"""),"Araguatins")</f>
        <v>Araguatins</v>
      </c>
      <c r="B169" s="206" t="str">
        <f aca="false">IFERROR(__xludf.dummyfunction("""COMPUTED_VALUE"""),"Araguatins")</f>
        <v>Araguatins</v>
      </c>
      <c r="C169" s="207" t="str">
        <f aca="false">IFERROR(__xludf.dummyfunction("""COMPUTED_VALUE"""),"A.A.  A ESCOLA ISOLADA BOA SORTE")</f>
        <v>A.A.  A ESCOLA ISOLADA BOA SORTE</v>
      </c>
      <c r="D169" s="208" t="str">
        <f aca="false">IFERROR(__xludf.dummyfunction("""COMPUTED_VALUE"""),"03765304000138")</f>
        <v>03765304000138</v>
      </c>
      <c r="E169" s="208" t="str">
        <f aca="false">IFERROR(__xludf.dummyfunction("""COMPUTED_VALUE"""),"001")</f>
        <v>001</v>
      </c>
      <c r="F169" s="208" t="str">
        <f aca="false">IFERROR(__xludf.dummyfunction("""COMPUTED_VALUE"""),"1305")</f>
        <v>1305</v>
      </c>
      <c r="G169" s="209" t="str">
        <f aca="false">IFERROR(__xludf.dummyfunction("""COMPUTED_VALUE"""),"78964")</f>
        <v>78964</v>
      </c>
      <c r="H169" s="206" t="str">
        <f aca="false">IFERROR(__xludf.dummyfunction("""COMPUTED_VALUE"""),"AEE")</f>
        <v>AEE</v>
      </c>
      <c r="I169" s="210" t="n">
        <f aca="false">IFERROR(__xludf.dummyfunction("""COMPUTED_VALUE"""),116.6)</f>
        <v>116.6</v>
      </c>
      <c r="J169" s="122"/>
      <c r="K169" s="122"/>
      <c r="L169" s="122"/>
      <c r="M169" s="122"/>
      <c r="N169" s="122"/>
      <c r="O169" s="122"/>
      <c r="P169" s="122"/>
      <c r="Q169" s="122"/>
      <c r="R169" s="122"/>
      <c r="S169" s="122"/>
      <c r="T169" s="122"/>
      <c r="U169" s="122"/>
      <c r="V169" s="122"/>
      <c r="W169" s="122"/>
      <c r="X169" s="122"/>
      <c r="Y169" s="122"/>
      <c r="Z169" s="122"/>
    </row>
    <row r="170" customFormat="false" ht="18.75" hidden="false" customHeight="true" outlineLevel="0" collapsed="false">
      <c r="A170" s="206" t="str">
        <f aca="false">IFERROR(__xludf.dummyfunction("""COMPUTED_VALUE"""),"Araguatins")</f>
        <v>Araguatins</v>
      </c>
      <c r="B170" s="206" t="str">
        <f aca="false">IFERROR(__xludf.dummyfunction("""COMPUTED_VALUE"""),"Araguatins")</f>
        <v>Araguatins</v>
      </c>
      <c r="C170" s="207" t="str">
        <f aca="false">IFERROR(__xludf.dummyfunction("""COMPUTED_VALUE"""),"A.A.  A ESCOLA ISOLADA BOA SORTE")</f>
        <v>A.A.  A ESCOLA ISOLADA BOA SORTE</v>
      </c>
      <c r="D170" s="208" t="str">
        <f aca="false">IFERROR(__xludf.dummyfunction("""COMPUTED_VALUE"""),"03765304000138")</f>
        <v>03765304000138</v>
      </c>
      <c r="E170" s="208" t="str">
        <f aca="false">IFERROR(__xludf.dummyfunction("""COMPUTED_VALUE"""),"001")</f>
        <v>001</v>
      </c>
      <c r="F170" s="208" t="str">
        <f aca="false">IFERROR(__xludf.dummyfunction("""COMPUTED_VALUE"""),"1305")</f>
        <v>1305</v>
      </c>
      <c r="G170" s="209" t="str">
        <f aca="false">IFERROR(__xludf.dummyfunction("""COMPUTED_VALUE"""),"78964")</f>
        <v>78964</v>
      </c>
      <c r="H170" s="206" t="str">
        <f aca="false">IFERROR(__xludf.dummyfunction("""COMPUTED_VALUE"""),"ENSINO MEDIO PARCIAL")</f>
        <v>ENSINO MEDIO PARCIAL</v>
      </c>
      <c r="I170" s="210" t="n">
        <f aca="false">IFERROR(__xludf.dummyfunction("""COMPUTED_VALUE"""),216)</f>
        <v>216</v>
      </c>
      <c r="J170" s="122"/>
      <c r="K170" s="122"/>
      <c r="L170" s="122"/>
      <c r="M170" s="122"/>
      <c r="N170" s="122"/>
      <c r="O170" s="122"/>
      <c r="P170" s="122"/>
      <c r="Q170" s="122"/>
      <c r="R170" s="122"/>
      <c r="S170" s="122"/>
      <c r="T170" s="122"/>
      <c r="U170" s="122"/>
      <c r="V170" s="122"/>
      <c r="W170" s="122"/>
      <c r="X170" s="122"/>
      <c r="Y170" s="122"/>
      <c r="Z170" s="122"/>
    </row>
    <row r="171" customFormat="false" ht="18.75" hidden="false" customHeight="true" outlineLevel="0" collapsed="false">
      <c r="A171" s="206" t="str">
        <f aca="false">IFERROR(__xludf.dummyfunction("""COMPUTED_VALUE"""),"Araguatins")</f>
        <v>Araguatins</v>
      </c>
      <c r="B171" s="206" t="str">
        <f aca="false">IFERROR(__xludf.dummyfunction("""COMPUTED_VALUE"""),"Araguatins")</f>
        <v>Araguatins</v>
      </c>
      <c r="C171" s="207" t="str">
        <f aca="false">IFERROR(__xludf.dummyfunction("""COMPUTED_VALUE"""),"A.A.  A ESCOLA ISOLADA BOA SORTE")</f>
        <v>A.A.  A ESCOLA ISOLADA BOA SORTE</v>
      </c>
      <c r="D171" s="208" t="str">
        <f aca="false">IFERROR(__xludf.dummyfunction("""COMPUTED_VALUE"""),"03765304000138")</f>
        <v>03765304000138</v>
      </c>
      <c r="E171" s="208" t="str">
        <f aca="false">IFERROR(__xludf.dummyfunction("""COMPUTED_VALUE"""),"001")</f>
        <v>001</v>
      </c>
      <c r="F171" s="208" t="str">
        <f aca="false">IFERROR(__xludf.dummyfunction("""COMPUTED_VALUE"""),"1305")</f>
        <v>1305</v>
      </c>
      <c r="G171" s="209" t="str">
        <f aca="false">IFERROR(__xludf.dummyfunction("""COMPUTED_VALUE"""),"78964")</f>
        <v>78964</v>
      </c>
      <c r="H171" s="206" t="str">
        <f aca="false">IFERROR(__xludf.dummyfunction("""COMPUTED_VALUE"""),"EJA")</f>
        <v>EJA</v>
      </c>
      <c r="I171" s="210" t="n">
        <f aca="false">IFERROR(__xludf.dummyfunction("""COMPUTED_VALUE"""),51.2)</f>
        <v>51.2</v>
      </c>
      <c r="J171" s="122"/>
      <c r="K171" s="122"/>
      <c r="L171" s="122"/>
      <c r="M171" s="122"/>
      <c r="N171" s="122"/>
      <c r="O171" s="122"/>
      <c r="P171" s="122"/>
      <c r="Q171" s="122"/>
      <c r="R171" s="122"/>
      <c r="S171" s="122"/>
      <c r="T171" s="122"/>
      <c r="U171" s="122"/>
      <c r="V171" s="122"/>
      <c r="W171" s="122"/>
      <c r="X171" s="122"/>
      <c r="Y171" s="122"/>
      <c r="Z171" s="122"/>
    </row>
    <row r="172" customFormat="false" ht="18.75" hidden="false" customHeight="true" outlineLevel="0" collapsed="false">
      <c r="A172" s="206" t="str">
        <f aca="false">IFERROR(__xludf.dummyfunction("""COMPUTED_VALUE"""),"Araguatins")</f>
        <v>Araguatins</v>
      </c>
      <c r="B172" s="206" t="str">
        <f aca="false">IFERROR(__xludf.dummyfunction("""COMPUTED_VALUE"""),"Araguatins")</f>
        <v>Araguatins</v>
      </c>
      <c r="C172" s="207" t="str">
        <f aca="false">IFERROR(__xludf.dummyfunction("""COMPUTED_VALUE"""),"ASSOC. APOIO AO CEM PROFESSORA ANTONINA MILHOMEM")</f>
        <v>ASSOC. APOIO AO CEM PROFESSORA ANTONINA MILHOMEM</v>
      </c>
      <c r="D172" s="208" t="str">
        <f aca="false">IFERROR(__xludf.dummyfunction("""COMPUTED_VALUE"""),"04675931000140")</f>
        <v>04675931000140</v>
      </c>
      <c r="E172" s="208" t="str">
        <f aca="false">IFERROR(__xludf.dummyfunction("""COMPUTED_VALUE"""),"001")</f>
        <v>001</v>
      </c>
      <c r="F172" s="208" t="str">
        <f aca="false">IFERROR(__xludf.dummyfunction("""COMPUTED_VALUE"""),"1305")</f>
        <v>1305</v>
      </c>
      <c r="G172" s="209" t="str">
        <f aca="false">IFERROR(__xludf.dummyfunction("""COMPUTED_VALUE"""),"209082")</f>
        <v>209082</v>
      </c>
      <c r="H172" s="206" t="str">
        <f aca="false">IFERROR(__xludf.dummyfunction("""COMPUTED_VALUE"""),"AEE")</f>
        <v>AEE</v>
      </c>
      <c r="I172" s="210" t="n">
        <f aca="false">IFERROR(__xludf.dummyfunction("""COMPUTED_VALUE"""),106)</f>
        <v>106</v>
      </c>
      <c r="J172" s="122"/>
      <c r="K172" s="122"/>
      <c r="L172" s="122"/>
      <c r="M172" s="122"/>
      <c r="N172" s="122"/>
      <c r="O172" s="122"/>
      <c r="P172" s="122"/>
      <c r="Q172" s="122"/>
      <c r="R172" s="122"/>
      <c r="S172" s="122"/>
      <c r="T172" s="122"/>
      <c r="U172" s="122"/>
      <c r="V172" s="122"/>
      <c r="W172" s="122"/>
      <c r="X172" s="122"/>
      <c r="Y172" s="122"/>
      <c r="Z172" s="122"/>
    </row>
    <row r="173" customFormat="false" ht="18.75" hidden="false" customHeight="true" outlineLevel="0" collapsed="false">
      <c r="A173" s="206" t="str">
        <f aca="false">IFERROR(__xludf.dummyfunction("""COMPUTED_VALUE"""),"Araguatins")</f>
        <v>Araguatins</v>
      </c>
      <c r="B173" s="206" t="str">
        <f aca="false">IFERROR(__xludf.dummyfunction("""COMPUTED_VALUE"""),"Araguatins")</f>
        <v>Araguatins</v>
      </c>
      <c r="C173" s="207" t="str">
        <f aca="false">IFERROR(__xludf.dummyfunction("""COMPUTED_VALUE"""),"ASSOC. APOIO AO CEM PROFESSORA ANTONINA MILHOMEM")</f>
        <v>ASSOC. APOIO AO CEM PROFESSORA ANTONINA MILHOMEM</v>
      </c>
      <c r="D173" s="208" t="str">
        <f aca="false">IFERROR(__xludf.dummyfunction("""COMPUTED_VALUE"""),"04675931000140")</f>
        <v>04675931000140</v>
      </c>
      <c r="E173" s="208" t="str">
        <f aca="false">IFERROR(__xludf.dummyfunction("""COMPUTED_VALUE"""),"001")</f>
        <v>001</v>
      </c>
      <c r="F173" s="208" t="str">
        <f aca="false">IFERROR(__xludf.dummyfunction("""COMPUTED_VALUE"""),"1305")</f>
        <v>1305</v>
      </c>
      <c r="G173" s="209" t="str">
        <f aca="false">IFERROR(__xludf.dummyfunction("""COMPUTED_VALUE"""),"209082")</f>
        <v>209082</v>
      </c>
      <c r="H173" s="206" t="str">
        <f aca="false">IFERROR(__xludf.dummyfunction("""COMPUTED_VALUE"""),"ENSINO MEDIO PARCIAL")</f>
        <v>ENSINO MEDIO PARCIAL</v>
      </c>
      <c r="I173" s="210" t="n">
        <f aca="false">IFERROR(__xludf.dummyfunction("""COMPUTED_VALUE"""),3009.6)</f>
        <v>3009.6</v>
      </c>
      <c r="J173" s="122"/>
      <c r="K173" s="122"/>
      <c r="L173" s="122"/>
      <c r="M173" s="122"/>
      <c r="N173" s="122"/>
      <c r="O173" s="122"/>
      <c r="P173" s="122"/>
      <c r="Q173" s="122"/>
      <c r="R173" s="122"/>
      <c r="S173" s="122"/>
      <c r="T173" s="122"/>
      <c r="U173" s="122"/>
      <c r="V173" s="122"/>
      <c r="W173" s="122"/>
      <c r="X173" s="122"/>
      <c r="Y173" s="122"/>
      <c r="Z173" s="122"/>
    </row>
    <row r="174" customFormat="false" ht="18.75" hidden="false" customHeight="true" outlineLevel="0" collapsed="false">
      <c r="A174" s="206" t="str">
        <f aca="false">IFERROR(__xludf.dummyfunction("""COMPUTED_VALUE"""),"Araguatins")</f>
        <v>Araguatins</v>
      </c>
      <c r="B174" s="206" t="str">
        <f aca="false">IFERROR(__xludf.dummyfunction("""COMPUTED_VALUE"""),"Araguatins")</f>
        <v>Araguatins</v>
      </c>
      <c r="C174" s="207" t="str">
        <f aca="false">IFERROR(__xludf.dummyfunction("""COMPUTED_VALUE"""),"A.A. ESC. ESTADUAL ALDINAR GONÇALVES DE CARVALHO")</f>
        <v>A.A. ESC. ESTADUAL ALDINAR GONÇALVES DE CARVALHO</v>
      </c>
      <c r="D174" s="208" t="str">
        <f aca="false">IFERROR(__xludf.dummyfunction("""COMPUTED_VALUE"""),"09465471000140")</f>
        <v>09465471000140</v>
      </c>
      <c r="E174" s="208" t="str">
        <f aca="false">IFERROR(__xludf.dummyfunction("""COMPUTED_VALUE"""),"001")</f>
        <v>001</v>
      </c>
      <c r="F174" s="208" t="str">
        <f aca="false">IFERROR(__xludf.dummyfunction("""COMPUTED_VALUE"""),"1305")</f>
        <v>1305</v>
      </c>
      <c r="G174" s="209" t="str">
        <f aca="false">IFERROR(__xludf.dummyfunction("""COMPUTED_VALUE"""),"196657")</f>
        <v>196657</v>
      </c>
      <c r="H174" s="206" t="str">
        <f aca="false">IFERROR(__xludf.dummyfunction("""COMPUTED_VALUE"""),"ENS FUND INTEGRAL")</f>
        <v>ENS FUND INTEGRAL</v>
      </c>
      <c r="I174" s="210" t="n">
        <f aca="false">IFERROR(__xludf.dummyfunction("""COMPUTED_VALUE"""),15579.1999999999)</f>
        <v>15579.1999999999</v>
      </c>
      <c r="J174" s="122"/>
      <c r="K174" s="122"/>
      <c r="L174" s="122"/>
      <c r="M174" s="122"/>
      <c r="N174" s="122"/>
      <c r="O174" s="122"/>
      <c r="P174" s="122"/>
      <c r="Q174" s="122"/>
      <c r="R174" s="122"/>
      <c r="S174" s="122"/>
      <c r="T174" s="122"/>
      <c r="U174" s="122"/>
      <c r="V174" s="122"/>
      <c r="W174" s="122"/>
      <c r="X174" s="122"/>
      <c r="Y174" s="122"/>
      <c r="Z174" s="122"/>
    </row>
    <row r="175" customFormat="false" ht="18.75" hidden="false" customHeight="true" outlineLevel="0" collapsed="false">
      <c r="A175" s="206" t="str">
        <f aca="false">IFERROR(__xludf.dummyfunction("""COMPUTED_VALUE"""),"Araguatins")</f>
        <v>Araguatins</v>
      </c>
      <c r="B175" s="206" t="str">
        <f aca="false">IFERROR(__xludf.dummyfunction("""COMPUTED_VALUE"""),"Araguatins")</f>
        <v>Araguatins</v>
      </c>
      <c r="C175" s="207" t="str">
        <f aca="false">IFERROR(__xludf.dummyfunction("""COMPUTED_VALUE"""),"A.A. ESC. ESTADUAL ALDINAR GONÇALVES DE CARVALHO")</f>
        <v>A.A. ESC. ESTADUAL ALDINAR GONÇALVES DE CARVALHO</v>
      </c>
      <c r="D175" s="208" t="str">
        <f aca="false">IFERROR(__xludf.dummyfunction("""COMPUTED_VALUE"""),"09465471000140")</f>
        <v>09465471000140</v>
      </c>
      <c r="E175" s="208" t="str">
        <f aca="false">IFERROR(__xludf.dummyfunction("""COMPUTED_VALUE"""),"001")</f>
        <v>001</v>
      </c>
      <c r="F175" s="208" t="str">
        <f aca="false">IFERROR(__xludf.dummyfunction("""COMPUTED_VALUE"""),"1305")</f>
        <v>1305</v>
      </c>
      <c r="G175" s="209" t="str">
        <f aca="false">IFERROR(__xludf.dummyfunction("""COMPUTED_VALUE"""),"196657")</f>
        <v>196657</v>
      </c>
      <c r="H175" s="206" t="str">
        <f aca="false">IFERROR(__xludf.dummyfunction("""COMPUTED_VALUE"""),"AEE")</f>
        <v>AEE</v>
      </c>
      <c r="I175" s="210" t="n">
        <f aca="false">IFERROR(__xludf.dummyfunction("""COMPUTED_VALUE"""),275.599999999999)</f>
        <v>275.599999999999</v>
      </c>
      <c r="J175" s="122"/>
      <c r="K175" s="122"/>
      <c r="L175" s="122"/>
      <c r="M175" s="122"/>
      <c r="N175" s="122"/>
      <c r="O175" s="122"/>
      <c r="P175" s="122"/>
      <c r="Q175" s="122"/>
      <c r="R175" s="122"/>
      <c r="S175" s="122"/>
      <c r="T175" s="122"/>
      <c r="U175" s="122"/>
      <c r="V175" s="122"/>
      <c r="W175" s="122"/>
      <c r="X175" s="122"/>
      <c r="Y175" s="122"/>
      <c r="Z175" s="122"/>
    </row>
    <row r="176" customFormat="false" ht="18.75" hidden="false" customHeight="true" outlineLevel="0" collapsed="false">
      <c r="A176" s="206" t="str">
        <f aca="false">IFERROR(__xludf.dummyfunction("""COMPUTED_VALUE"""),"Araguatins")</f>
        <v>Araguatins</v>
      </c>
      <c r="B176" s="206" t="str">
        <f aca="false">IFERROR(__xludf.dummyfunction("""COMPUTED_VALUE"""),"Augustinopolis")</f>
        <v>Augustinopolis</v>
      </c>
      <c r="C176" s="207" t="str">
        <f aca="false">IFERROR(__xludf.dummyfunction("""COMPUTED_VALUE"""),"A.A. DA ESCOLA EST. SANTA GENOVEVA")</f>
        <v>A.A. DA ESCOLA EST. SANTA GENOVEVA</v>
      </c>
      <c r="D176" s="208" t="str">
        <f aca="false">IFERROR(__xludf.dummyfunction("""COMPUTED_VALUE"""),"01068357000174")</f>
        <v>01068357000174</v>
      </c>
      <c r="E176" s="208" t="str">
        <f aca="false">IFERROR(__xludf.dummyfunction("""COMPUTED_VALUE"""),"001")</f>
        <v>001</v>
      </c>
      <c r="F176" s="208" t="str">
        <f aca="false">IFERROR(__xludf.dummyfunction("""COMPUTED_VALUE"""),"3975")</f>
        <v>3975</v>
      </c>
      <c r="G176" s="209" t="str">
        <f aca="false">IFERROR(__xludf.dummyfunction("""COMPUTED_VALUE"""),"0019461")</f>
        <v>0019461</v>
      </c>
      <c r="H176" s="206" t="str">
        <f aca="false">IFERROR(__xludf.dummyfunction("""COMPUTED_VALUE"""),"ENS FUND PARCIAL")</f>
        <v>ENS FUND PARCIAL</v>
      </c>
      <c r="I176" s="210" t="n">
        <f aca="false">IFERROR(__xludf.dummyfunction("""COMPUTED_VALUE"""),3945.6)</f>
        <v>3945.6</v>
      </c>
      <c r="J176" s="122"/>
      <c r="K176" s="122"/>
      <c r="L176" s="122"/>
      <c r="M176" s="122"/>
      <c r="N176" s="122"/>
      <c r="O176" s="122"/>
      <c r="P176" s="122"/>
      <c r="Q176" s="122"/>
      <c r="R176" s="122"/>
      <c r="S176" s="122"/>
      <c r="T176" s="122"/>
      <c r="U176" s="122"/>
      <c r="V176" s="122"/>
      <c r="W176" s="122"/>
      <c r="X176" s="122"/>
      <c r="Y176" s="122"/>
      <c r="Z176" s="122"/>
    </row>
    <row r="177" customFormat="false" ht="18.75" hidden="false" customHeight="true" outlineLevel="0" collapsed="false">
      <c r="A177" s="206" t="str">
        <f aca="false">IFERROR(__xludf.dummyfunction("""COMPUTED_VALUE"""),"Araguatins")</f>
        <v>Araguatins</v>
      </c>
      <c r="B177" s="206" t="str">
        <f aca="false">IFERROR(__xludf.dummyfunction("""COMPUTED_VALUE"""),"Augustinopolis")</f>
        <v>Augustinopolis</v>
      </c>
      <c r="C177" s="207" t="str">
        <f aca="false">IFERROR(__xludf.dummyfunction("""COMPUTED_VALUE"""),"A.A. DA ESCOLA EST. SANTA GENOVEVA")</f>
        <v>A.A. DA ESCOLA EST. SANTA GENOVEVA</v>
      </c>
      <c r="D177" s="208" t="str">
        <f aca="false">IFERROR(__xludf.dummyfunction("""COMPUTED_VALUE"""),"01068357000174")</f>
        <v>01068357000174</v>
      </c>
      <c r="E177" s="208" t="str">
        <f aca="false">IFERROR(__xludf.dummyfunction("""COMPUTED_VALUE"""),"001")</f>
        <v>001</v>
      </c>
      <c r="F177" s="208" t="str">
        <f aca="false">IFERROR(__xludf.dummyfunction("""COMPUTED_VALUE"""),"3975")</f>
        <v>3975</v>
      </c>
      <c r="G177" s="209" t="str">
        <f aca="false">IFERROR(__xludf.dummyfunction("""COMPUTED_VALUE"""),"0019461")</f>
        <v>0019461</v>
      </c>
      <c r="H177" s="206" t="str">
        <f aca="false">IFERROR(__xludf.dummyfunction("""COMPUTED_VALUE"""),"AEE")</f>
        <v>AEE</v>
      </c>
      <c r="I177" s="210" t="n">
        <f aca="false">IFERROR(__xludf.dummyfunction("""COMPUTED_VALUE"""),169.6)</f>
        <v>169.6</v>
      </c>
      <c r="J177" s="122"/>
      <c r="K177" s="122"/>
      <c r="L177" s="122"/>
      <c r="M177" s="122"/>
      <c r="N177" s="122"/>
      <c r="O177" s="122"/>
      <c r="P177" s="122"/>
      <c r="Q177" s="122"/>
      <c r="R177" s="122"/>
      <c r="S177" s="122"/>
      <c r="T177" s="122"/>
      <c r="U177" s="122"/>
      <c r="V177" s="122"/>
      <c r="W177" s="122"/>
      <c r="X177" s="122"/>
      <c r="Y177" s="122"/>
      <c r="Z177" s="122"/>
    </row>
    <row r="178" customFormat="false" ht="18.75" hidden="false" customHeight="true" outlineLevel="0" collapsed="false">
      <c r="A178" s="206" t="str">
        <f aca="false">IFERROR(__xludf.dummyfunction("""COMPUTED_VALUE"""),"Araguatins")</f>
        <v>Araguatins</v>
      </c>
      <c r="B178" s="206" t="str">
        <f aca="false">IFERROR(__xludf.dummyfunction("""COMPUTED_VALUE"""),"Augustinopolis")</f>
        <v>Augustinopolis</v>
      </c>
      <c r="C178" s="207" t="str">
        <f aca="false">IFERROR(__xludf.dummyfunction("""COMPUTED_VALUE"""),"A.A. DA ESCOLA EST. SANTA GENOVEVA")</f>
        <v>A.A. DA ESCOLA EST. SANTA GENOVEVA</v>
      </c>
      <c r="D178" s="208" t="str">
        <f aca="false">IFERROR(__xludf.dummyfunction("""COMPUTED_VALUE"""),"01068357000174")</f>
        <v>01068357000174</v>
      </c>
      <c r="E178" s="208" t="str">
        <f aca="false">IFERROR(__xludf.dummyfunction("""COMPUTED_VALUE"""),"001")</f>
        <v>001</v>
      </c>
      <c r="F178" s="208" t="str">
        <f aca="false">IFERROR(__xludf.dummyfunction("""COMPUTED_VALUE"""),"3975")</f>
        <v>3975</v>
      </c>
      <c r="G178" s="209" t="str">
        <f aca="false">IFERROR(__xludf.dummyfunction("""COMPUTED_VALUE"""),"0019461")</f>
        <v>0019461</v>
      </c>
      <c r="H178" s="206" t="str">
        <f aca="false">IFERROR(__xludf.dummyfunction("""COMPUTED_VALUE"""),"ENSINO MEDIO PARCIAL")</f>
        <v>ENSINO MEDIO PARCIAL</v>
      </c>
      <c r="I178" s="210" t="n">
        <f aca="false">IFERROR(__xludf.dummyfunction("""COMPUTED_VALUE"""),1418.4)</f>
        <v>1418.4</v>
      </c>
      <c r="J178" s="122"/>
      <c r="K178" s="122"/>
      <c r="L178" s="122"/>
      <c r="M178" s="122"/>
      <c r="N178" s="122"/>
      <c r="O178" s="122"/>
      <c r="P178" s="122"/>
      <c r="Q178" s="122"/>
      <c r="R178" s="122"/>
      <c r="S178" s="122"/>
      <c r="T178" s="122"/>
      <c r="U178" s="122"/>
      <c r="V178" s="122"/>
      <c r="W178" s="122"/>
      <c r="X178" s="122"/>
      <c r="Y178" s="122"/>
      <c r="Z178" s="122"/>
    </row>
    <row r="179" customFormat="false" ht="18.75" hidden="false" customHeight="true" outlineLevel="0" collapsed="false">
      <c r="A179" s="206" t="str">
        <f aca="false">IFERROR(__xludf.dummyfunction("""COMPUTED_VALUE"""),"Araguatins")</f>
        <v>Araguatins</v>
      </c>
      <c r="B179" s="206" t="str">
        <f aca="false">IFERROR(__xludf.dummyfunction("""COMPUTED_VALUE"""),"Augustinopolis")</f>
        <v>Augustinopolis</v>
      </c>
      <c r="C179" s="207" t="str">
        <f aca="false">IFERROR(__xludf.dummyfunction("""COMPUTED_VALUE"""),"A.A. ESCOLA ESTADUAL AUGUSTINOPOLIS")</f>
        <v>A.A. ESCOLA ESTADUAL AUGUSTINOPOLIS</v>
      </c>
      <c r="D179" s="208" t="str">
        <f aca="false">IFERROR(__xludf.dummyfunction("""COMPUTED_VALUE"""),"01133692000109")</f>
        <v>01133692000109</v>
      </c>
      <c r="E179" s="208" t="str">
        <f aca="false">IFERROR(__xludf.dummyfunction("""COMPUTED_VALUE"""),"001")</f>
        <v>001</v>
      </c>
      <c r="F179" s="208" t="str">
        <f aca="false">IFERROR(__xludf.dummyfunction("""COMPUTED_VALUE"""),"3975")</f>
        <v>3975</v>
      </c>
      <c r="G179" s="209" t="str">
        <f aca="false">IFERROR(__xludf.dummyfunction("""COMPUTED_VALUE"""),"019151")</f>
        <v>019151</v>
      </c>
      <c r="H179" s="206" t="str">
        <f aca="false">IFERROR(__xludf.dummyfunction("""COMPUTED_VALUE"""),"ENS FUND INTEGRAL")</f>
        <v>ENS FUND INTEGRAL</v>
      </c>
      <c r="I179" s="210" t="n">
        <f aca="false">IFERROR(__xludf.dummyfunction("""COMPUTED_VALUE"""),6976.4)</f>
        <v>6976.4</v>
      </c>
      <c r="J179" s="122"/>
      <c r="K179" s="122"/>
      <c r="L179" s="122"/>
      <c r="M179" s="122"/>
      <c r="N179" s="122"/>
      <c r="O179" s="122"/>
      <c r="P179" s="122"/>
      <c r="Q179" s="122"/>
      <c r="R179" s="122"/>
      <c r="S179" s="122"/>
      <c r="T179" s="122"/>
      <c r="U179" s="122"/>
      <c r="V179" s="122"/>
      <c r="W179" s="122"/>
      <c r="X179" s="122"/>
      <c r="Y179" s="122"/>
      <c r="Z179" s="122"/>
    </row>
    <row r="180" customFormat="false" ht="18.75" hidden="false" customHeight="true" outlineLevel="0" collapsed="false">
      <c r="A180" s="206" t="str">
        <f aca="false">IFERROR(__xludf.dummyfunction("""COMPUTED_VALUE"""),"Araguatins")</f>
        <v>Araguatins</v>
      </c>
      <c r="B180" s="206" t="str">
        <f aca="false">IFERROR(__xludf.dummyfunction("""COMPUTED_VALUE"""),"Augustinopolis")</f>
        <v>Augustinopolis</v>
      </c>
      <c r="C180" s="207" t="str">
        <f aca="false">IFERROR(__xludf.dummyfunction("""COMPUTED_VALUE"""),"A.A. ESCOLA ESTADUAL AUGUSTINOPOLIS")</f>
        <v>A.A. ESCOLA ESTADUAL AUGUSTINOPOLIS</v>
      </c>
      <c r="D180" s="208" t="str">
        <f aca="false">IFERROR(__xludf.dummyfunction("""COMPUTED_VALUE"""),"01133692000109")</f>
        <v>01133692000109</v>
      </c>
      <c r="E180" s="208" t="str">
        <f aca="false">IFERROR(__xludf.dummyfunction("""COMPUTED_VALUE"""),"001")</f>
        <v>001</v>
      </c>
      <c r="F180" s="208" t="str">
        <f aca="false">IFERROR(__xludf.dummyfunction("""COMPUTED_VALUE"""),"3975")</f>
        <v>3975</v>
      </c>
      <c r="G180" s="209" t="str">
        <f aca="false">IFERROR(__xludf.dummyfunction("""COMPUTED_VALUE"""),"019151")</f>
        <v>019151</v>
      </c>
      <c r="H180" s="206" t="str">
        <f aca="false">IFERROR(__xludf.dummyfunction("""COMPUTED_VALUE"""),"AEE")</f>
        <v>AEE</v>
      </c>
      <c r="I180" s="210" t="n">
        <f aca="false">IFERROR(__xludf.dummyfunction("""COMPUTED_VALUE"""),180.2)</f>
        <v>180.2</v>
      </c>
      <c r="J180" s="122"/>
      <c r="K180" s="122"/>
      <c r="L180" s="122"/>
      <c r="M180" s="122"/>
      <c r="N180" s="122"/>
      <c r="O180" s="122"/>
      <c r="P180" s="122"/>
      <c r="Q180" s="122"/>
      <c r="R180" s="122"/>
      <c r="S180" s="122"/>
      <c r="T180" s="122"/>
      <c r="U180" s="122"/>
      <c r="V180" s="122"/>
      <c r="W180" s="122"/>
      <c r="X180" s="122"/>
      <c r="Y180" s="122"/>
      <c r="Z180" s="122"/>
    </row>
    <row r="181" customFormat="false" ht="18.75" hidden="false" customHeight="true" outlineLevel="0" collapsed="false">
      <c r="A181" s="206" t="str">
        <f aca="false">IFERROR(__xludf.dummyfunction("""COMPUTED_VALUE"""),"Araguatins")</f>
        <v>Araguatins</v>
      </c>
      <c r="B181" s="206" t="str">
        <f aca="false">IFERROR(__xludf.dummyfunction("""COMPUTED_VALUE"""),"Augustinopolis")</f>
        <v>Augustinopolis</v>
      </c>
      <c r="C181" s="207" t="str">
        <f aca="false">IFERROR(__xludf.dummyfunction("""COMPUTED_VALUE"""),"ASSOC. DE AP.ESC. EST. FAZ.DEZESSEIS")</f>
        <v>ASSOC. DE AP.ESC. EST. FAZ.DEZESSEIS</v>
      </c>
      <c r="D181" s="208" t="str">
        <f aca="false">IFERROR(__xludf.dummyfunction("""COMPUTED_VALUE"""),"01133695000142")</f>
        <v>01133695000142</v>
      </c>
      <c r="E181" s="208" t="str">
        <f aca="false">IFERROR(__xludf.dummyfunction("""COMPUTED_VALUE"""),"001")</f>
        <v>001</v>
      </c>
      <c r="F181" s="208" t="str">
        <f aca="false">IFERROR(__xludf.dummyfunction("""COMPUTED_VALUE"""),"3975")</f>
        <v>3975</v>
      </c>
      <c r="G181" s="209" t="str">
        <f aca="false">IFERROR(__xludf.dummyfunction("""COMPUTED_VALUE"""),"0019615")</f>
        <v>0019615</v>
      </c>
      <c r="H181" s="206" t="str">
        <f aca="false">IFERROR(__xludf.dummyfunction("""COMPUTED_VALUE"""),"ENS FUND PARCIAL")</f>
        <v>ENS FUND PARCIAL</v>
      </c>
      <c r="I181" s="210" t="n">
        <f aca="false">IFERROR(__xludf.dummyfunction("""COMPUTED_VALUE"""),727.2)</f>
        <v>727.2</v>
      </c>
      <c r="J181" s="122"/>
      <c r="K181" s="122"/>
      <c r="L181" s="122"/>
      <c r="M181" s="122"/>
      <c r="N181" s="122"/>
      <c r="O181" s="122"/>
      <c r="P181" s="122"/>
      <c r="Q181" s="122"/>
      <c r="R181" s="122"/>
      <c r="S181" s="122"/>
      <c r="T181" s="122"/>
      <c r="U181" s="122"/>
      <c r="V181" s="122"/>
      <c r="W181" s="122"/>
      <c r="X181" s="122"/>
      <c r="Y181" s="122"/>
      <c r="Z181" s="122"/>
    </row>
    <row r="182" customFormat="false" ht="18.75" hidden="false" customHeight="true" outlineLevel="0" collapsed="false">
      <c r="A182" s="206" t="str">
        <f aca="false">IFERROR(__xludf.dummyfunction("""COMPUTED_VALUE"""),"Araguatins")</f>
        <v>Araguatins</v>
      </c>
      <c r="B182" s="206" t="str">
        <f aca="false">IFERROR(__xludf.dummyfunction("""COMPUTED_VALUE"""),"Augustinopolis")</f>
        <v>Augustinopolis</v>
      </c>
      <c r="C182" s="207" t="str">
        <f aca="false">IFERROR(__xludf.dummyfunction("""COMPUTED_VALUE"""),"ASSOC. DE AP.ESC. EST. FAZ.DEZESSEIS")</f>
        <v>ASSOC. DE AP.ESC. EST. FAZ.DEZESSEIS</v>
      </c>
      <c r="D182" s="208" t="str">
        <f aca="false">IFERROR(__xludf.dummyfunction("""COMPUTED_VALUE"""),"01133695000142")</f>
        <v>01133695000142</v>
      </c>
      <c r="E182" s="208" t="str">
        <f aca="false">IFERROR(__xludf.dummyfunction("""COMPUTED_VALUE"""),"001")</f>
        <v>001</v>
      </c>
      <c r="F182" s="208" t="str">
        <f aca="false">IFERROR(__xludf.dummyfunction("""COMPUTED_VALUE"""),"3975")</f>
        <v>3975</v>
      </c>
      <c r="G182" s="209" t="str">
        <f aca="false">IFERROR(__xludf.dummyfunction("""COMPUTED_VALUE"""),"0019615")</f>
        <v>0019615</v>
      </c>
      <c r="H182" s="206" t="str">
        <f aca="false">IFERROR(__xludf.dummyfunction("""COMPUTED_VALUE"""),"AEE")</f>
        <v>AEE</v>
      </c>
      <c r="I182" s="210" t="n">
        <f aca="false">IFERROR(__xludf.dummyfunction("""COMPUTED_VALUE"""),148.4)</f>
        <v>148.4</v>
      </c>
      <c r="J182" s="122"/>
      <c r="K182" s="122"/>
      <c r="L182" s="122"/>
      <c r="M182" s="122"/>
      <c r="N182" s="122"/>
      <c r="O182" s="122"/>
      <c r="P182" s="122"/>
      <c r="Q182" s="122"/>
      <c r="R182" s="122"/>
      <c r="S182" s="122"/>
      <c r="T182" s="122"/>
      <c r="U182" s="122"/>
      <c r="V182" s="122"/>
      <c r="W182" s="122"/>
      <c r="X182" s="122"/>
      <c r="Y182" s="122"/>
      <c r="Z182" s="122"/>
    </row>
    <row r="183" customFormat="false" ht="18.75" hidden="false" customHeight="true" outlineLevel="0" collapsed="false">
      <c r="A183" s="206" t="str">
        <f aca="false">IFERROR(__xludf.dummyfunction("""COMPUTED_VALUE"""),"Araguatins")</f>
        <v>Araguatins</v>
      </c>
      <c r="B183" s="206" t="str">
        <f aca="false">IFERROR(__xludf.dummyfunction("""COMPUTED_VALUE"""),"Augustinopolis")</f>
        <v>Augustinopolis</v>
      </c>
      <c r="C183" s="207" t="str">
        <f aca="false">IFERROR(__xludf.dummyfunction("""COMPUTED_VALUE"""),"ASSOC. DE AP.ESC. EST. FAZ.DEZESSEIS")</f>
        <v>ASSOC. DE AP.ESC. EST. FAZ.DEZESSEIS</v>
      </c>
      <c r="D183" s="208" t="str">
        <f aca="false">IFERROR(__xludf.dummyfunction("""COMPUTED_VALUE"""),"01133695000142")</f>
        <v>01133695000142</v>
      </c>
      <c r="E183" s="208" t="str">
        <f aca="false">IFERROR(__xludf.dummyfunction("""COMPUTED_VALUE"""),"001")</f>
        <v>001</v>
      </c>
      <c r="F183" s="208" t="str">
        <f aca="false">IFERROR(__xludf.dummyfunction("""COMPUTED_VALUE"""),"3975")</f>
        <v>3975</v>
      </c>
      <c r="G183" s="209" t="str">
        <f aca="false">IFERROR(__xludf.dummyfunction("""COMPUTED_VALUE"""),"0019615")</f>
        <v>0019615</v>
      </c>
      <c r="H183" s="206" t="str">
        <f aca="false">IFERROR(__xludf.dummyfunction("""COMPUTED_VALUE"""),"ENSINO MEDIO PARCIAL")</f>
        <v>ENSINO MEDIO PARCIAL</v>
      </c>
      <c r="I183" s="210" t="n">
        <f aca="false">IFERROR(__xludf.dummyfunction("""COMPUTED_VALUE"""),374.4)</f>
        <v>374.4</v>
      </c>
      <c r="J183" s="122"/>
      <c r="K183" s="122"/>
      <c r="L183" s="122"/>
      <c r="M183" s="122"/>
      <c r="N183" s="122"/>
      <c r="O183" s="122"/>
      <c r="P183" s="122"/>
      <c r="Q183" s="122"/>
      <c r="R183" s="122"/>
      <c r="S183" s="122"/>
      <c r="T183" s="122"/>
      <c r="U183" s="122"/>
      <c r="V183" s="122"/>
      <c r="W183" s="122"/>
      <c r="X183" s="122"/>
      <c r="Y183" s="122"/>
      <c r="Z183" s="122"/>
    </row>
    <row r="184" customFormat="false" ht="18.75" hidden="false" customHeight="true" outlineLevel="0" collapsed="false">
      <c r="A184" s="206" t="str">
        <f aca="false">IFERROR(__xludf.dummyfunction("""COMPUTED_VALUE"""),"Araguatins")</f>
        <v>Araguatins</v>
      </c>
      <c r="B184" s="206" t="str">
        <f aca="false">IFERROR(__xludf.dummyfunction("""COMPUTED_VALUE"""),"Augustinopolis")</f>
        <v>Augustinopolis</v>
      </c>
      <c r="C184" s="207" t="str">
        <f aca="false">IFERROR(__xludf.dummyfunction("""COMPUTED_VALUE"""),"ASSOC. DE AP.ESC. EST. FAZ.DEZESSEIS")</f>
        <v>ASSOC. DE AP.ESC. EST. FAZ.DEZESSEIS</v>
      </c>
      <c r="D184" s="208" t="str">
        <f aca="false">IFERROR(__xludf.dummyfunction("""COMPUTED_VALUE"""),"01133695000142")</f>
        <v>01133695000142</v>
      </c>
      <c r="E184" s="208" t="str">
        <f aca="false">IFERROR(__xludf.dummyfunction("""COMPUTED_VALUE"""),"001")</f>
        <v>001</v>
      </c>
      <c r="F184" s="208" t="str">
        <f aca="false">IFERROR(__xludf.dummyfunction("""COMPUTED_VALUE"""),"3975")</f>
        <v>3975</v>
      </c>
      <c r="G184" s="209" t="str">
        <f aca="false">IFERROR(__xludf.dummyfunction("""COMPUTED_VALUE"""),"0019615")</f>
        <v>0019615</v>
      </c>
      <c r="H184" s="206" t="str">
        <f aca="false">IFERROR(__xludf.dummyfunction("""COMPUTED_VALUE"""),"EJA")</f>
        <v>EJA</v>
      </c>
      <c r="I184" s="210" t="n">
        <f aca="false">IFERROR(__xludf.dummyfunction("""COMPUTED_VALUE"""),358.4)</f>
        <v>358.4</v>
      </c>
      <c r="J184" s="122"/>
      <c r="K184" s="122"/>
      <c r="L184" s="122"/>
      <c r="M184" s="122"/>
      <c r="N184" s="122"/>
      <c r="O184" s="122"/>
      <c r="P184" s="122"/>
      <c r="Q184" s="122"/>
      <c r="R184" s="122"/>
      <c r="S184" s="122"/>
      <c r="T184" s="122"/>
      <c r="U184" s="122"/>
      <c r="V184" s="122"/>
      <c r="W184" s="122"/>
      <c r="X184" s="122"/>
      <c r="Y184" s="122"/>
      <c r="Z184" s="122"/>
    </row>
    <row r="185" customFormat="false" ht="18.75" hidden="false" customHeight="true" outlineLevel="0" collapsed="false">
      <c r="A185" s="206" t="str">
        <f aca="false">IFERROR(__xludf.dummyfunction("""COMPUTED_VALUE"""),"Araguatins")</f>
        <v>Araguatins</v>
      </c>
      <c r="B185" s="206" t="str">
        <f aca="false">IFERROR(__xludf.dummyfunction("""COMPUTED_VALUE"""),"Augustinopolis")</f>
        <v>Augustinopolis</v>
      </c>
      <c r="C185" s="207" t="str">
        <f aca="false">IFERROR(__xludf.dummyfunction("""COMPUTED_VALUE"""),"ASSOC. DE APOIO COL. EST. MANOEL VICENTE SOUZA")</f>
        <v>ASSOC. DE APOIO COL. EST. MANOEL VICENTE SOUZA</v>
      </c>
      <c r="D185" s="208" t="str">
        <f aca="false">IFERROR(__xludf.dummyfunction("""COMPUTED_VALUE"""),"01223642000112")</f>
        <v>01223642000112</v>
      </c>
      <c r="E185" s="208" t="str">
        <f aca="false">IFERROR(__xludf.dummyfunction("""COMPUTED_VALUE"""),"001")</f>
        <v>001</v>
      </c>
      <c r="F185" s="208" t="str">
        <f aca="false">IFERROR(__xludf.dummyfunction("""COMPUTED_VALUE"""),"3975")</f>
        <v>3975</v>
      </c>
      <c r="G185" s="209" t="str">
        <f aca="false">IFERROR(__xludf.dummyfunction("""COMPUTED_VALUE"""),"139297")</f>
        <v>139297</v>
      </c>
      <c r="H185" s="206" t="str">
        <f aca="false">IFERROR(__xludf.dummyfunction("""COMPUTED_VALUE"""),"ENSINO MEDIO PARCIAL")</f>
        <v>ENSINO MEDIO PARCIAL</v>
      </c>
      <c r="I185" s="210" t="n">
        <f aca="false">IFERROR(__xludf.dummyfunction("""COMPUTED_VALUE"""),345.6)</f>
        <v>345.6</v>
      </c>
      <c r="J185" s="122"/>
      <c r="K185" s="122"/>
      <c r="L185" s="122"/>
      <c r="M185" s="122"/>
      <c r="N185" s="122"/>
      <c r="O185" s="122"/>
      <c r="P185" s="122"/>
      <c r="Q185" s="122"/>
      <c r="R185" s="122"/>
      <c r="S185" s="122"/>
      <c r="T185" s="122"/>
      <c r="U185" s="122"/>
      <c r="V185" s="122"/>
      <c r="W185" s="122"/>
      <c r="X185" s="122"/>
      <c r="Y185" s="122"/>
      <c r="Z185" s="122"/>
    </row>
    <row r="186" customFormat="false" ht="18.75" hidden="false" customHeight="true" outlineLevel="0" collapsed="false">
      <c r="A186" s="206" t="str">
        <f aca="false">IFERROR(__xludf.dummyfunction("""COMPUTED_VALUE"""),"Araguatins")</f>
        <v>Araguatins</v>
      </c>
      <c r="B186" s="206" t="str">
        <f aca="false">IFERROR(__xludf.dummyfunction("""COMPUTED_VALUE"""),"Augustinopolis")</f>
        <v>Augustinopolis</v>
      </c>
      <c r="C186" s="207" t="str">
        <f aca="false">IFERROR(__xludf.dummyfunction("""COMPUTED_VALUE"""),"ASSOC. DE APOIO COL. EST. MANOEL VICENTE SOUZA")</f>
        <v>ASSOC. DE APOIO COL. EST. MANOEL VICENTE SOUZA</v>
      </c>
      <c r="D186" s="208" t="str">
        <f aca="false">IFERROR(__xludf.dummyfunction("""COMPUTED_VALUE"""),"01223642000112")</f>
        <v>01223642000112</v>
      </c>
      <c r="E186" s="208" t="str">
        <f aca="false">IFERROR(__xludf.dummyfunction("""COMPUTED_VALUE"""),"001")</f>
        <v>001</v>
      </c>
      <c r="F186" s="208" t="str">
        <f aca="false">IFERROR(__xludf.dummyfunction("""COMPUTED_VALUE"""),"3975")</f>
        <v>3975</v>
      </c>
      <c r="G186" s="209" t="str">
        <f aca="false">IFERROR(__xludf.dummyfunction("""COMPUTED_VALUE"""),"139297")</f>
        <v>139297</v>
      </c>
      <c r="H186" s="206" t="str">
        <f aca="false">IFERROR(__xludf.dummyfunction("""COMPUTED_VALUE"""),"JOVEM AÇÃO")</f>
        <v>JOVEM AÇÃO</v>
      </c>
      <c r="I186" s="210" t="n">
        <f aca="false">IFERROR(__xludf.dummyfunction("""COMPUTED_VALUE"""),12480)</f>
        <v>12480</v>
      </c>
      <c r="J186" s="122"/>
      <c r="K186" s="122"/>
      <c r="L186" s="122"/>
      <c r="M186" s="122"/>
      <c r="N186" s="122"/>
      <c r="O186" s="122"/>
      <c r="P186" s="122"/>
      <c r="Q186" s="122"/>
      <c r="R186" s="122"/>
      <c r="S186" s="122"/>
      <c r="T186" s="122"/>
      <c r="U186" s="122"/>
      <c r="V186" s="122"/>
      <c r="W186" s="122"/>
      <c r="X186" s="122"/>
      <c r="Y186" s="122"/>
      <c r="Z186" s="122"/>
    </row>
    <row r="187" customFormat="false" ht="18.75" hidden="false" customHeight="true" outlineLevel="0" collapsed="false">
      <c r="A187" s="206" t="str">
        <f aca="false">IFERROR(__xludf.dummyfunction("""COMPUTED_VALUE"""),"Araguatins")</f>
        <v>Araguatins</v>
      </c>
      <c r="B187" s="206" t="str">
        <f aca="false">IFERROR(__xludf.dummyfunction("""COMPUTED_VALUE"""),"Augustinopolis")</f>
        <v>Augustinopolis</v>
      </c>
      <c r="C187" s="207" t="str">
        <f aca="false">IFERROR(__xludf.dummyfunction("""COMPUTED_VALUE"""),"A.A. CENTRO EST. DE EDUCACAO LA SALLE")</f>
        <v>A.A. CENTRO EST. DE EDUCACAO LA SALLE</v>
      </c>
      <c r="D187" s="208" t="str">
        <f aca="false">IFERROR(__xludf.dummyfunction("""COMPUTED_VALUE"""),"01223753000129")</f>
        <v>01223753000129</v>
      </c>
      <c r="E187" s="208" t="str">
        <f aca="false">IFERROR(__xludf.dummyfunction("""COMPUTED_VALUE"""),"001")</f>
        <v>001</v>
      </c>
      <c r="F187" s="208" t="str">
        <f aca="false">IFERROR(__xludf.dummyfunction("""COMPUTED_VALUE"""),"3975")</f>
        <v>3975</v>
      </c>
      <c r="G187" s="209" t="str">
        <f aca="false">IFERROR(__xludf.dummyfunction("""COMPUTED_VALUE"""),"19216")</f>
        <v>19216</v>
      </c>
      <c r="H187" s="206" t="str">
        <f aca="false">IFERROR(__xludf.dummyfunction("""COMPUTED_VALUE"""),"ENS FUND PARCIAL")</f>
        <v>ENS FUND PARCIAL</v>
      </c>
      <c r="I187" s="210" t="n">
        <f aca="false">IFERROR(__xludf.dummyfunction("""COMPUTED_VALUE"""),3434.4)</f>
        <v>3434.4</v>
      </c>
      <c r="J187" s="122"/>
      <c r="K187" s="122"/>
      <c r="L187" s="122"/>
      <c r="M187" s="122"/>
      <c r="N187" s="122"/>
      <c r="O187" s="122"/>
      <c r="P187" s="122"/>
      <c r="Q187" s="122"/>
      <c r="R187" s="122"/>
      <c r="S187" s="122"/>
      <c r="T187" s="122"/>
      <c r="U187" s="122"/>
      <c r="V187" s="122"/>
      <c r="W187" s="122"/>
      <c r="X187" s="122"/>
      <c r="Y187" s="122"/>
      <c r="Z187" s="122"/>
    </row>
    <row r="188" customFormat="false" ht="18.75" hidden="false" customHeight="true" outlineLevel="0" collapsed="false">
      <c r="A188" s="206" t="str">
        <f aca="false">IFERROR(__xludf.dummyfunction("""COMPUTED_VALUE"""),"Araguatins")</f>
        <v>Araguatins</v>
      </c>
      <c r="B188" s="206" t="str">
        <f aca="false">IFERROR(__xludf.dummyfunction("""COMPUTED_VALUE"""),"Augustinopolis")</f>
        <v>Augustinopolis</v>
      </c>
      <c r="C188" s="207" t="str">
        <f aca="false">IFERROR(__xludf.dummyfunction("""COMPUTED_VALUE"""),"A.A. CENTRO EST. DE EDUCACAO LA SALLE")</f>
        <v>A.A. CENTRO EST. DE EDUCACAO LA SALLE</v>
      </c>
      <c r="D188" s="208" t="str">
        <f aca="false">IFERROR(__xludf.dummyfunction("""COMPUTED_VALUE"""),"01223753000129")</f>
        <v>01223753000129</v>
      </c>
      <c r="E188" s="208" t="str">
        <f aca="false">IFERROR(__xludf.dummyfunction("""COMPUTED_VALUE"""),"001")</f>
        <v>001</v>
      </c>
      <c r="F188" s="208" t="str">
        <f aca="false">IFERROR(__xludf.dummyfunction("""COMPUTED_VALUE"""),"3975")</f>
        <v>3975</v>
      </c>
      <c r="G188" s="209" t="str">
        <f aca="false">IFERROR(__xludf.dummyfunction("""COMPUTED_VALUE"""),"19216")</f>
        <v>19216</v>
      </c>
      <c r="H188" s="206" t="str">
        <f aca="false">IFERROR(__xludf.dummyfunction("""COMPUTED_VALUE"""),"AEE")</f>
        <v>AEE</v>
      </c>
      <c r="I188" s="210" t="n">
        <f aca="false">IFERROR(__xludf.dummyfunction("""COMPUTED_VALUE"""),307.4)</f>
        <v>307.4</v>
      </c>
      <c r="J188" s="122"/>
      <c r="K188" s="122"/>
      <c r="L188" s="122"/>
      <c r="M188" s="122"/>
      <c r="N188" s="122"/>
      <c r="O188" s="122"/>
      <c r="P188" s="122"/>
      <c r="Q188" s="122"/>
      <c r="R188" s="122"/>
      <c r="S188" s="122"/>
      <c r="T188" s="122"/>
      <c r="U188" s="122"/>
      <c r="V188" s="122"/>
      <c r="W188" s="122"/>
      <c r="X188" s="122"/>
      <c r="Y188" s="122"/>
      <c r="Z188" s="122"/>
    </row>
    <row r="189" customFormat="false" ht="18.75" hidden="false" customHeight="true" outlineLevel="0" collapsed="false">
      <c r="A189" s="206" t="str">
        <f aca="false">IFERROR(__xludf.dummyfunction("""COMPUTED_VALUE"""),"Araguatins")</f>
        <v>Araguatins</v>
      </c>
      <c r="B189" s="206" t="str">
        <f aca="false">IFERROR(__xludf.dummyfunction("""COMPUTED_VALUE"""),"Augustinopolis")</f>
        <v>Augustinopolis</v>
      </c>
      <c r="C189" s="207" t="str">
        <f aca="false">IFERROR(__xludf.dummyfunction("""COMPUTED_VALUE"""),"A.A. CENTRO EST. DE EDUCACAO LA SALLE")</f>
        <v>A.A. CENTRO EST. DE EDUCACAO LA SALLE</v>
      </c>
      <c r="D189" s="208" t="str">
        <f aca="false">IFERROR(__xludf.dummyfunction("""COMPUTED_VALUE"""),"01223753000129")</f>
        <v>01223753000129</v>
      </c>
      <c r="E189" s="208" t="str">
        <f aca="false">IFERROR(__xludf.dummyfunction("""COMPUTED_VALUE"""),"001")</f>
        <v>001</v>
      </c>
      <c r="F189" s="208" t="str">
        <f aca="false">IFERROR(__xludf.dummyfunction("""COMPUTED_VALUE"""),"3975")</f>
        <v>3975</v>
      </c>
      <c r="G189" s="209" t="str">
        <f aca="false">IFERROR(__xludf.dummyfunction("""COMPUTED_VALUE"""),"19216")</f>
        <v>19216</v>
      </c>
      <c r="H189" s="206" t="str">
        <f aca="false">IFERROR(__xludf.dummyfunction("""COMPUTED_VALUE"""),"ENSINO MEDIO PARCIAL")</f>
        <v>ENSINO MEDIO PARCIAL</v>
      </c>
      <c r="I189" s="210" t="n">
        <f aca="false">IFERROR(__xludf.dummyfunction("""COMPUTED_VALUE"""),1692)</f>
        <v>1692</v>
      </c>
      <c r="J189" s="122"/>
      <c r="K189" s="122"/>
      <c r="L189" s="122"/>
      <c r="M189" s="122"/>
      <c r="N189" s="122"/>
      <c r="O189" s="122"/>
      <c r="P189" s="122"/>
      <c r="Q189" s="122"/>
      <c r="R189" s="122"/>
      <c r="S189" s="122"/>
      <c r="T189" s="122"/>
      <c r="U189" s="122"/>
      <c r="V189" s="122"/>
      <c r="W189" s="122"/>
      <c r="X189" s="122"/>
      <c r="Y189" s="122"/>
      <c r="Z189" s="122"/>
    </row>
    <row r="190" customFormat="false" ht="18.75" hidden="false" customHeight="true" outlineLevel="0" collapsed="false">
      <c r="A190" s="206" t="str">
        <f aca="false">IFERROR(__xludf.dummyfunction("""COMPUTED_VALUE"""),"Araguatins")</f>
        <v>Araguatins</v>
      </c>
      <c r="B190" s="206" t="str">
        <f aca="false">IFERROR(__xludf.dummyfunction("""COMPUTED_VALUE"""),"Axixa do Tocantins")</f>
        <v>Axixa do Tocantins</v>
      </c>
      <c r="C190" s="207" t="str">
        <f aca="false">IFERROR(__xludf.dummyfunction("""COMPUTED_VALUE"""),"ASSOC. DE APOIO COLÉGIO. EST. MAL. RIBAS JUNIOR")</f>
        <v>ASSOC. DE APOIO COLÉGIO. EST. MAL. RIBAS JUNIOR</v>
      </c>
      <c r="D190" s="208" t="str">
        <f aca="false">IFERROR(__xludf.dummyfunction("""COMPUTED_VALUE"""),"01086979000125")</f>
        <v>01086979000125</v>
      </c>
      <c r="E190" s="208" t="str">
        <f aca="false">IFERROR(__xludf.dummyfunction("""COMPUTED_VALUE"""),"001")</f>
        <v>001</v>
      </c>
      <c r="F190" s="208" t="str">
        <f aca="false">IFERROR(__xludf.dummyfunction("""COMPUTED_VALUE"""),"1305")</f>
        <v>1305</v>
      </c>
      <c r="G190" s="209" t="str">
        <f aca="false">IFERROR(__xludf.dummyfunction("""COMPUTED_VALUE"""),"209201")</f>
        <v>209201</v>
      </c>
      <c r="H190" s="206" t="str">
        <f aca="false">IFERROR(__xludf.dummyfunction("""COMPUTED_VALUE"""),"AEE")</f>
        <v>AEE</v>
      </c>
      <c r="I190" s="210" t="n">
        <f aca="false">IFERROR(__xludf.dummyfunction("""COMPUTED_VALUE"""),180.2)</f>
        <v>180.2</v>
      </c>
      <c r="J190" s="122"/>
      <c r="K190" s="122"/>
      <c r="L190" s="122"/>
      <c r="M190" s="122"/>
      <c r="N190" s="122"/>
      <c r="O190" s="122"/>
      <c r="P190" s="122"/>
      <c r="Q190" s="122"/>
      <c r="R190" s="122"/>
      <c r="S190" s="122"/>
      <c r="T190" s="122"/>
      <c r="U190" s="122"/>
      <c r="V190" s="122"/>
      <c r="W190" s="122"/>
      <c r="X190" s="122"/>
      <c r="Y190" s="122"/>
      <c r="Z190" s="122"/>
    </row>
    <row r="191" customFormat="false" ht="18.75" hidden="false" customHeight="true" outlineLevel="0" collapsed="false">
      <c r="A191" s="206" t="str">
        <f aca="false">IFERROR(__xludf.dummyfunction("""COMPUTED_VALUE"""),"Araguatins")</f>
        <v>Araguatins</v>
      </c>
      <c r="B191" s="206" t="str">
        <f aca="false">IFERROR(__xludf.dummyfunction("""COMPUTED_VALUE"""),"Axixa do Tocantins")</f>
        <v>Axixa do Tocantins</v>
      </c>
      <c r="C191" s="207" t="str">
        <f aca="false">IFERROR(__xludf.dummyfunction("""COMPUTED_VALUE"""),"ASSOC. DE APOIO COLÉGIO. EST. MAL. RIBAS JUNIOR")</f>
        <v>ASSOC. DE APOIO COLÉGIO. EST. MAL. RIBAS JUNIOR</v>
      </c>
      <c r="D191" s="208" t="str">
        <f aca="false">IFERROR(__xludf.dummyfunction("""COMPUTED_VALUE"""),"01086979000125")</f>
        <v>01086979000125</v>
      </c>
      <c r="E191" s="208" t="str">
        <f aca="false">IFERROR(__xludf.dummyfunction("""COMPUTED_VALUE"""),"001")</f>
        <v>001</v>
      </c>
      <c r="F191" s="208" t="str">
        <f aca="false">IFERROR(__xludf.dummyfunction("""COMPUTED_VALUE"""),"1305")</f>
        <v>1305</v>
      </c>
      <c r="G191" s="209" t="str">
        <f aca="false">IFERROR(__xludf.dummyfunction("""COMPUTED_VALUE"""),"209201")</f>
        <v>209201</v>
      </c>
      <c r="H191" s="206" t="str">
        <f aca="false">IFERROR(__xludf.dummyfunction("""COMPUTED_VALUE"""),"ENSINO MEDIO PARCIAL")</f>
        <v>ENSINO MEDIO PARCIAL</v>
      </c>
      <c r="I191" s="210" t="n">
        <f aca="false">IFERROR(__xludf.dummyfunction("""COMPUTED_VALUE"""),4860)</f>
        <v>4860</v>
      </c>
      <c r="J191" s="122"/>
      <c r="K191" s="122"/>
      <c r="L191" s="122"/>
      <c r="M191" s="122"/>
      <c r="N191" s="122"/>
      <c r="O191" s="122"/>
      <c r="P191" s="122"/>
      <c r="Q191" s="122"/>
      <c r="R191" s="122"/>
      <c r="S191" s="122"/>
      <c r="T191" s="122"/>
      <c r="U191" s="122"/>
      <c r="V191" s="122"/>
      <c r="W191" s="122"/>
      <c r="X191" s="122"/>
      <c r="Y191" s="122"/>
      <c r="Z191" s="122"/>
    </row>
    <row r="192" customFormat="false" ht="18.75" hidden="false" customHeight="true" outlineLevel="0" collapsed="false">
      <c r="A192" s="206" t="str">
        <f aca="false">IFERROR(__xludf.dummyfunction("""COMPUTED_VALUE"""),"Araguatins")</f>
        <v>Araguatins</v>
      </c>
      <c r="B192" s="206" t="str">
        <f aca="false">IFERROR(__xludf.dummyfunction("""COMPUTED_VALUE"""),"Axixa do Tocantins")</f>
        <v>Axixa do Tocantins</v>
      </c>
      <c r="C192" s="207" t="str">
        <f aca="false">IFERROR(__xludf.dummyfunction("""COMPUTED_VALUE"""),"A.A. ESC. EST. SAO FRANCISCO DE ASSIS")</f>
        <v>A.A. ESC. EST. SAO FRANCISCO DE ASSIS</v>
      </c>
      <c r="D192" s="208" t="str">
        <f aca="false">IFERROR(__xludf.dummyfunction("""COMPUTED_VALUE"""),"01086980000150")</f>
        <v>01086980000150</v>
      </c>
      <c r="E192" s="208" t="str">
        <f aca="false">IFERROR(__xludf.dummyfunction("""COMPUTED_VALUE"""),"001")</f>
        <v>001</v>
      </c>
      <c r="F192" s="208" t="str">
        <f aca="false">IFERROR(__xludf.dummyfunction("""COMPUTED_VALUE"""),"1305")</f>
        <v>1305</v>
      </c>
      <c r="G192" s="209" t="str">
        <f aca="false">IFERROR(__xludf.dummyfunction("""COMPUTED_VALUE"""),"19399")</f>
        <v>19399</v>
      </c>
      <c r="H192" s="206" t="str">
        <f aca="false">IFERROR(__xludf.dummyfunction("""COMPUTED_VALUE"""),"ENS FUND PARCIAL")</f>
        <v>ENS FUND PARCIAL</v>
      </c>
      <c r="I192" s="210" t="n">
        <f aca="false">IFERROR(__xludf.dummyfunction("""COMPUTED_VALUE"""),1663.2)</f>
        <v>1663.2</v>
      </c>
      <c r="J192" s="122"/>
      <c r="K192" s="122"/>
      <c r="L192" s="122"/>
      <c r="M192" s="122"/>
      <c r="N192" s="122"/>
      <c r="O192" s="122"/>
      <c r="P192" s="122"/>
      <c r="Q192" s="122"/>
      <c r="R192" s="122"/>
      <c r="S192" s="122"/>
      <c r="T192" s="122"/>
      <c r="U192" s="122"/>
      <c r="V192" s="122"/>
      <c r="W192" s="122"/>
      <c r="X192" s="122"/>
      <c r="Y192" s="122"/>
      <c r="Z192" s="122"/>
    </row>
    <row r="193" customFormat="false" ht="18.75" hidden="false" customHeight="true" outlineLevel="0" collapsed="false">
      <c r="A193" s="206" t="str">
        <f aca="false">IFERROR(__xludf.dummyfunction("""COMPUTED_VALUE"""),"Araguatins")</f>
        <v>Araguatins</v>
      </c>
      <c r="B193" s="206" t="str">
        <f aca="false">IFERROR(__xludf.dummyfunction("""COMPUTED_VALUE"""),"Axixa do Tocantins")</f>
        <v>Axixa do Tocantins</v>
      </c>
      <c r="C193" s="207" t="str">
        <f aca="false">IFERROR(__xludf.dummyfunction("""COMPUTED_VALUE"""),"A.A. ESC. EST. SAO FRANCISCO DE ASSIS")</f>
        <v>A.A. ESC. EST. SAO FRANCISCO DE ASSIS</v>
      </c>
      <c r="D193" s="208" t="str">
        <f aca="false">IFERROR(__xludf.dummyfunction("""COMPUTED_VALUE"""),"01086980000150")</f>
        <v>01086980000150</v>
      </c>
      <c r="E193" s="208" t="str">
        <f aca="false">IFERROR(__xludf.dummyfunction("""COMPUTED_VALUE"""),"001")</f>
        <v>001</v>
      </c>
      <c r="F193" s="208" t="str">
        <f aca="false">IFERROR(__xludf.dummyfunction("""COMPUTED_VALUE"""),"1305")</f>
        <v>1305</v>
      </c>
      <c r="G193" s="209" t="str">
        <f aca="false">IFERROR(__xludf.dummyfunction("""COMPUTED_VALUE"""),"19399")</f>
        <v>19399</v>
      </c>
      <c r="H193" s="206" t="str">
        <f aca="false">IFERROR(__xludf.dummyfunction("""COMPUTED_VALUE"""),"AEE")</f>
        <v>AEE</v>
      </c>
      <c r="I193" s="210" t="n">
        <f aca="false">IFERROR(__xludf.dummyfunction("""COMPUTED_VALUE"""),159)</f>
        <v>159</v>
      </c>
      <c r="J193" s="122"/>
      <c r="K193" s="122"/>
      <c r="L193" s="122"/>
      <c r="M193" s="122"/>
      <c r="N193" s="122"/>
      <c r="O193" s="122"/>
      <c r="P193" s="122"/>
      <c r="Q193" s="122"/>
      <c r="R193" s="122"/>
      <c r="S193" s="122"/>
      <c r="T193" s="122"/>
      <c r="U193" s="122"/>
      <c r="V193" s="122"/>
      <c r="W193" s="122"/>
      <c r="X193" s="122"/>
      <c r="Y193" s="122"/>
      <c r="Z193" s="122"/>
    </row>
    <row r="194" customFormat="false" ht="18.75" hidden="false" customHeight="true" outlineLevel="0" collapsed="false">
      <c r="A194" s="206" t="str">
        <f aca="false">IFERROR(__xludf.dummyfunction("""COMPUTED_VALUE"""),"Araguatins")</f>
        <v>Araguatins</v>
      </c>
      <c r="B194" s="206" t="str">
        <f aca="false">IFERROR(__xludf.dummyfunction("""COMPUTED_VALUE"""),"Buriti do Tocantins")</f>
        <v>Buriti do Tocantins</v>
      </c>
      <c r="C194" s="207" t="str">
        <f aca="false">IFERROR(__xludf.dummyfunction("""COMPUTED_VALUE"""),"A.A. ESC. E.PRES.TANCREDO DE A.NEVES")</f>
        <v>A.A. ESC. E.PRES.TANCREDO DE A.NEVES</v>
      </c>
      <c r="D194" s="208" t="str">
        <f aca="false">IFERROR(__xludf.dummyfunction("""COMPUTED_VALUE"""),"01112478000176")</f>
        <v>01112478000176</v>
      </c>
      <c r="E194" s="208" t="str">
        <f aca="false">IFERROR(__xludf.dummyfunction("""COMPUTED_VALUE"""),"001")</f>
        <v>001</v>
      </c>
      <c r="F194" s="208" t="str">
        <f aca="false">IFERROR(__xludf.dummyfunction("""COMPUTED_VALUE"""),"1305")</f>
        <v>1305</v>
      </c>
      <c r="G194" s="209" t="str">
        <f aca="false">IFERROR(__xludf.dummyfunction("""COMPUTED_VALUE"""),"10924X")</f>
        <v>10924X</v>
      </c>
      <c r="H194" s="206" t="str">
        <f aca="false">IFERROR(__xludf.dummyfunction("""COMPUTED_VALUE"""),"ENS FUND PARCIAL")</f>
        <v>ENS FUND PARCIAL</v>
      </c>
      <c r="I194" s="210" t="n">
        <f aca="false">IFERROR(__xludf.dummyfunction("""COMPUTED_VALUE"""),1296)</f>
        <v>1296</v>
      </c>
      <c r="J194" s="122"/>
      <c r="K194" s="122"/>
      <c r="L194" s="122"/>
      <c r="M194" s="122"/>
      <c r="N194" s="122"/>
      <c r="O194" s="122"/>
      <c r="P194" s="122"/>
      <c r="Q194" s="122"/>
      <c r="R194" s="122"/>
      <c r="S194" s="122"/>
      <c r="T194" s="122"/>
      <c r="U194" s="122"/>
      <c r="V194" s="122"/>
      <c r="W194" s="122"/>
      <c r="X194" s="122"/>
      <c r="Y194" s="122"/>
      <c r="Z194" s="122"/>
    </row>
    <row r="195" customFormat="false" ht="18.75" hidden="false" customHeight="true" outlineLevel="0" collapsed="false">
      <c r="A195" s="206" t="str">
        <f aca="false">IFERROR(__xludf.dummyfunction("""COMPUTED_VALUE"""),"Araguatins")</f>
        <v>Araguatins</v>
      </c>
      <c r="B195" s="206" t="str">
        <f aca="false">IFERROR(__xludf.dummyfunction("""COMPUTED_VALUE"""),"Buriti do Tocantins")</f>
        <v>Buriti do Tocantins</v>
      </c>
      <c r="C195" s="207" t="str">
        <f aca="false">IFERROR(__xludf.dummyfunction("""COMPUTED_VALUE"""),"A.A. ESC. E.PRES.TANCREDO DE A.NEVES")</f>
        <v>A.A. ESC. E.PRES.TANCREDO DE A.NEVES</v>
      </c>
      <c r="D195" s="208" t="str">
        <f aca="false">IFERROR(__xludf.dummyfunction("""COMPUTED_VALUE"""),"01112478000176")</f>
        <v>01112478000176</v>
      </c>
      <c r="E195" s="208" t="str">
        <f aca="false">IFERROR(__xludf.dummyfunction("""COMPUTED_VALUE"""),"001")</f>
        <v>001</v>
      </c>
      <c r="F195" s="208" t="str">
        <f aca="false">IFERROR(__xludf.dummyfunction("""COMPUTED_VALUE"""),"1305")</f>
        <v>1305</v>
      </c>
      <c r="G195" s="209" t="str">
        <f aca="false">IFERROR(__xludf.dummyfunction("""COMPUTED_VALUE"""),"10924X")</f>
        <v>10924X</v>
      </c>
      <c r="H195" s="206" t="str">
        <f aca="false">IFERROR(__xludf.dummyfunction("""COMPUTED_VALUE"""),"AEE")</f>
        <v>AEE</v>
      </c>
      <c r="I195" s="210" t="n">
        <f aca="false">IFERROR(__xludf.dummyfunction("""COMPUTED_VALUE"""),413.4)</f>
        <v>413.4</v>
      </c>
      <c r="J195" s="122"/>
      <c r="K195" s="122"/>
      <c r="L195" s="122"/>
      <c r="M195" s="122"/>
      <c r="N195" s="122"/>
      <c r="O195" s="122"/>
      <c r="P195" s="122"/>
      <c r="Q195" s="122"/>
      <c r="R195" s="122"/>
      <c r="S195" s="122"/>
      <c r="T195" s="122"/>
      <c r="U195" s="122"/>
      <c r="V195" s="122"/>
      <c r="W195" s="122"/>
      <c r="X195" s="122"/>
      <c r="Y195" s="122"/>
      <c r="Z195" s="122"/>
    </row>
    <row r="196" customFormat="false" ht="18.75" hidden="false" customHeight="true" outlineLevel="0" collapsed="false">
      <c r="A196" s="206" t="str">
        <f aca="false">IFERROR(__xludf.dummyfunction("""COMPUTED_VALUE"""),"Araguatins")</f>
        <v>Araguatins</v>
      </c>
      <c r="B196" s="206" t="str">
        <f aca="false">IFERROR(__xludf.dummyfunction("""COMPUTED_VALUE"""),"Buriti do Tocantins")</f>
        <v>Buriti do Tocantins</v>
      </c>
      <c r="C196" s="207" t="str">
        <f aca="false">IFERROR(__xludf.dummyfunction("""COMPUTED_VALUE"""),"A.A. DA ESCOLA ESTADUAL DARCYNOPOLIS")</f>
        <v>A.A. DA ESCOLA ESTADUAL DARCYNOPOLIS</v>
      </c>
      <c r="D196" s="208" t="str">
        <f aca="false">IFERROR(__xludf.dummyfunction("""COMPUTED_VALUE"""),"01190184000162")</f>
        <v>01190184000162</v>
      </c>
      <c r="E196" s="208" t="str">
        <f aca="false">IFERROR(__xludf.dummyfunction("""COMPUTED_VALUE"""),"001")</f>
        <v>001</v>
      </c>
      <c r="F196" s="208" t="str">
        <f aca="false">IFERROR(__xludf.dummyfunction("""COMPUTED_VALUE"""),"3975")</f>
        <v>3975</v>
      </c>
      <c r="G196" s="209" t="str">
        <f aca="false">IFERROR(__xludf.dummyfunction("""COMPUTED_VALUE"""),"0019275")</f>
        <v>0019275</v>
      </c>
      <c r="H196" s="206" t="str">
        <f aca="false">IFERROR(__xludf.dummyfunction("""COMPUTED_VALUE"""),"ENS FUND PARCIAL")</f>
        <v>ENS FUND PARCIAL</v>
      </c>
      <c r="I196" s="210" t="n">
        <f aca="false">IFERROR(__xludf.dummyfunction("""COMPUTED_VALUE"""),756)</f>
        <v>756</v>
      </c>
      <c r="J196" s="122"/>
      <c r="K196" s="122"/>
      <c r="L196" s="122"/>
      <c r="M196" s="122"/>
      <c r="N196" s="122"/>
      <c r="O196" s="122"/>
      <c r="P196" s="122"/>
      <c r="Q196" s="122"/>
      <c r="R196" s="122"/>
      <c r="S196" s="122"/>
      <c r="T196" s="122"/>
      <c r="U196" s="122"/>
      <c r="V196" s="122"/>
      <c r="W196" s="122"/>
      <c r="X196" s="122"/>
      <c r="Y196" s="122"/>
      <c r="Z196" s="122"/>
    </row>
    <row r="197" customFormat="false" ht="18.75" hidden="false" customHeight="true" outlineLevel="0" collapsed="false">
      <c r="A197" s="206" t="str">
        <f aca="false">IFERROR(__xludf.dummyfunction("""COMPUTED_VALUE"""),"Araguatins")</f>
        <v>Araguatins</v>
      </c>
      <c r="B197" s="206" t="str">
        <f aca="false">IFERROR(__xludf.dummyfunction("""COMPUTED_VALUE"""),"Buriti do Tocantins")</f>
        <v>Buriti do Tocantins</v>
      </c>
      <c r="C197" s="207" t="str">
        <f aca="false">IFERROR(__xludf.dummyfunction("""COMPUTED_VALUE"""),"A.A. DA ESCOLA ESTADUAL DARCYNOPOLIS")</f>
        <v>A.A. DA ESCOLA ESTADUAL DARCYNOPOLIS</v>
      </c>
      <c r="D197" s="208" t="str">
        <f aca="false">IFERROR(__xludf.dummyfunction("""COMPUTED_VALUE"""),"01190184000162")</f>
        <v>01190184000162</v>
      </c>
      <c r="E197" s="208" t="str">
        <f aca="false">IFERROR(__xludf.dummyfunction("""COMPUTED_VALUE"""),"001")</f>
        <v>001</v>
      </c>
      <c r="F197" s="208" t="str">
        <f aca="false">IFERROR(__xludf.dummyfunction("""COMPUTED_VALUE"""),"3975")</f>
        <v>3975</v>
      </c>
      <c r="G197" s="209" t="str">
        <f aca="false">IFERROR(__xludf.dummyfunction("""COMPUTED_VALUE"""),"0019275")</f>
        <v>0019275</v>
      </c>
      <c r="H197" s="206" t="str">
        <f aca="false">IFERROR(__xludf.dummyfunction("""COMPUTED_VALUE"""),"AEE")</f>
        <v>AEE</v>
      </c>
      <c r="I197" s="210" t="n">
        <f aca="false">IFERROR(__xludf.dummyfunction("""COMPUTED_VALUE"""),169.6)</f>
        <v>169.6</v>
      </c>
      <c r="J197" s="122"/>
      <c r="K197" s="122"/>
      <c r="L197" s="122"/>
      <c r="M197" s="122"/>
      <c r="N197" s="122"/>
      <c r="O197" s="122"/>
      <c r="P197" s="122"/>
      <c r="Q197" s="122"/>
      <c r="R197" s="122"/>
      <c r="S197" s="122"/>
      <c r="T197" s="122"/>
      <c r="U197" s="122"/>
      <c r="V197" s="122"/>
      <c r="W197" s="122"/>
      <c r="X197" s="122"/>
      <c r="Y197" s="122"/>
      <c r="Z197" s="122"/>
    </row>
    <row r="198" customFormat="false" ht="18.75" hidden="false" customHeight="true" outlineLevel="0" collapsed="false">
      <c r="A198" s="206" t="str">
        <f aca="false">IFERROR(__xludf.dummyfunction("""COMPUTED_VALUE"""),"Araguatins")</f>
        <v>Araguatins</v>
      </c>
      <c r="B198" s="206" t="str">
        <f aca="false">IFERROR(__xludf.dummyfunction("""COMPUTED_VALUE"""),"Buriti do Tocantins")</f>
        <v>Buriti do Tocantins</v>
      </c>
      <c r="C198" s="207" t="str">
        <f aca="false">IFERROR(__xludf.dummyfunction("""COMPUTED_VALUE"""),"A.A. DA ESCOLA ESTADUAL DARCYNOPOLIS")</f>
        <v>A.A. DA ESCOLA ESTADUAL DARCYNOPOLIS</v>
      </c>
      <c r="D198" s="208" t="str">
        <f aca="false">IFERROR(__xludf.dummyfunction("""COMPUTED_VALUE"""),"01190184000162")</f>
        <v>01190184000162</v>
      </c>
      <c r="E198" s="208" t="str">
        <f aca="false">IFERROR(__xludf.dummyfunction("""COMPUTED_VALUE"""),"001")</f>
        <v>001</v>
      </c>
      <c r="F198" s="208" t="str">
        <f aca="false">IFERROR(__xludf.dummyfunction("""COMPUTED_VALUE"""),"3975")</f>
        <v>3975</v>
      </c>
      <c r="G198" s="209" t="str">
        <f aca="false">IFERROR(__xludf.dummyfunction("""COMPUTED_VALUE"""),"0019275")</f>
        <v>0019275</v>
      </c>
      <c r="H198" s="206" t="str">
        <f aca="false">IFERROR(__xludf.dummyfunction("""COMPUTED_VALUE"""),"ENSINO MEDIO PARCIAL")</f>
        <v>ENSINO MEDIO PARCIAL</v>
      </c>
      <c r="I198" s="210" t="n">
        <f aca="false">IFERROR(__xludf.dummyfunction("""COMPUTED_VALUE"""),288)</f>
        <v>288</v>
      </c>
      <c r="J198" s="122"/>
      <c r="K198" s="122"/>
      <c r="L198" s="122"/>
      <c r="M198" s="122"/>
      <c r="N198" s="122"/>
      <c r="O198" s="122"/>
      <c r="P198" s="122"/>
      <c r="Q198" s="122"/>
      <c r="R198" s="122"/>
      <c r="S198" s="122"/>
      <c r="T198" s="122"/>
      <c r="U198" s="122"/>
      <c r="V198" s="122"/>
      <c r="W198" s="122"/>
      <c r="X198" s="122"/>
      <c r="Y198" s="122"/>
      <c r="Z198" s="122"/>
    </row>
    <row r="199" customFormat="false" ht="18.75" hidden="false" customHeight="true" outlineLevel="0" collapsed="false">
      <c r="A199" s="206" t="str">
        <f aca="false">IFERROR(__xludf.dummyfunction("""COMPUTED_VALUE"""),"Araguatins")</f>
        <v>Araguatins</v>
      </c>
      <c r="B199" s="206" t="str">
        <f aca="false">IFERROR(__xludf.dummyfunction("""COMPUTED_VALUE"""),"Buriti do Tocantins")</f>
        <v>Buriti do Tocantins</v>
      </c>
      <c r="C199" s="207" t="str">
        <f aca="false">IFERROR(__xludf.dummyfunction("""COMPUTED_VALUE"""),"A. DE APOIO DO COLEGIO EST. BURITI")</f>
        <v>A. DE APOIO DO COLEGIO EST. BURITI</v>
      </c>
      <c r="D199" s="208" t="str">
        <f aca="false">IFERROR(__xludf.dummyfunction("""COMPUTED_VALUE"""),"01206217000115")</f>
        <v>01206217000115</v>
      </c>
      <c r="E199" s="208" t="str">
        <f aca="false">IFERROR(__xludf.dummyfunction("""COMPUTED_VALUE"""),"001")</f>
        <v>001</v>
      </c>
      <c r="F199" s="208" t="str">
        <f aca="false">IFERROR(__xludf.dummyfunction("""COMPUTED_VALUE"""),"1305")</f>
        <v>1305</v>
      </c>
      <c r="G199" s="209" t="str">
        <f aca="false">IFERROR(__xludf.dummyfunction("""COMPUTED_VALUE"""),"209406")</f>
        <v>209406</v>
      </c>
      <c r="H199" s="206" t="str">
        <f aca="false">IFERROR(__xludf.dummyfunction("""COMPUTED_VALUE"""),"JOVEM AÇÃO")</f>
        <v>JOVEM AÇÃO</v>
      </c>
      <c r="I199" s="210" t="n">
        <f aca="false">IFERROR(__xludf.dummyfunction("""COMPUTED_VALUE"""),6440)</f>
        <v>6440</v>
      </c>
      <c r="J199" s="122"/>
      <c r="K199" s="122"/>
      <c r="L199" s="122"/>
      <c r="M199" s="122"/>
      <c r="N199" s="122"/>
      <c r="O199" s="122"/>
      <c r="P199" s="122"/>
      <c r="Q199" s="122"/>
      <c r="R199" s="122"/>
      <c r="S199" s="122"/>
      <c r="T199" s="122"/>
      <c r="U199" s="122"/>
      <c r="V199" s="122"/>
      <c r="W199" s="122"/>
      <c r="X199" s="122"/>
      <c r="Y199" s="122"/>
      <c r="Z199" s="122"/>
    </row>
    <row r="200" customFormat="false" ht="18.75" hidden="false" customHeight="true" outlineLevel="0" collapsed="false">
      <c r="A200" s="206" t="str">
        <f aca="false">IFERROR(__xludf.dummyfunction("""COMPUTED_VALUE"""),"Araguatins")</f>
        <v>Araguatins</v>
      </c>
      <c r="B200" s="206" t="str">
        <f aca="false">IFERROR(__xludf.dummyfunction("""COMPUTED_VALUE"""),"Buriti do Tocantins")</f>
        <v>Buriti do Tocantins</v>
      </c>
      <c r="C200" s="207" t="str">
        <f aca="false">IFERROR(__xludf.dummyfunction("""COMPUTED_VALUE"""),"A.A. ESC. ESTADUAL MINISTRO NEY BRAGA")</f>
        <v>A.A. ESC. ESTADUAL MINISTRO NEY BRAGA</v>
      </c>
      <c r="D200" s="208" t="str">
        <f aca="false">IFERROR(__xludf.dummyfunction("""COMPUTED_VALUE"""),"01206220000139")</f>
        <v>01206220000139</v>
      </c>
      <c r="E200" s="208" t="str">
        <f aca="false">IFERROR(__xludf.dummyfunction("""COMPUTED_VALUE"""),"001")</f>
        <v>001</v>
      </c>
      <c r="F200" s="208" t="str">
        <f aca="false">IFERROR(__xludf.dummyfunction("""COMPUTED_VALUE"""),"1305")</f>
        <v>1305</v>
      </c>
      <c r="G200" s="209" t="str">
        <f aca="false">IFERROR(__xludf.dummyfunction("""COMPUTED_VALUE"""),"10941X")</f>
        <v>10941X</v>
      </c>
      <c r="H200" s="206" t="str">
        <f aca="false">IFERROR(__xludf.dummyfunction("""COMPUTED_VALUE"""),"ENS FUND PARCIAL")</f>
        <v>ENS FUND PARCIAL</v>
      </c>
      <c r="I200" s="210" t="n">
        <f aca="false">IFERROR(__xludf.dummyfunction("""COMPUTED_VALUE"""),381.6)</f>
        <v>381.6</v>
      </c>
      <c r="J200" s="122"/>
      <c r="K200" s="122"/>
      <c r="L200" s="122"/>
      <c r="M200" s="122"/>
      <c r="N200" s="122"/>
      <c r="O200" s="122"/>
      <c r="P200" s="122"/>
      <c r="Q200" s="122"/>
      <c r="R200" s="122"/>
      <c r="S200" s="122"/>
      <c r="T200" s="122"/>
      <c r="U200" s="122"/>
      <c r="V200" s="122"/>
      <c r="W200" s="122"/>
      <c r="X200" s="122"/>
      <c r="Y200" s="122"/>
      <c r="Z200" s="122"/>
    </row>
    <row r="201" customFormat="false" ht="18.75" hidden="false" customHeight="true" outlineLevel="0" collapsed="false">
      <c r="A201" s="206" t="str">
        <f aca="false">IFERROR(__xludf.dummyfunction("""COMPUTED_VALUE"""),"Araguatins")</f>
        <v>Araguatins</v>
      </c>
      <c r="B201" s="206" t="str">
        <f aca="false">IFERROR(__xludf.dummyfunction("""COMPUTED_VALUE"""),"Buriti do Tocantins")</f>
        <v>Buriti do Tocantins</v>
      </c>
      <c r="C201" s="207" t="str">
        <f aca="false">IFERROR(__xludf.dummyfunction("""COMPUTED_VALUE"""),"A.A. ESC. ESTADUAL MINISTRO NEY BRAGA")</f>
        <v>A.A. ESC. ESTADUAL MINISTRO NEY BRAGA</v>
      </c>
      <c r="D201" s="208" t="str">
        <f aca="false">IFERROR(__xludf.dummyfunction("""COMPUTED_VALUE"""),"01206220000139")</f>
        <v>01206220000139</v>
      </c>
      <c r="E201" s="208" t="str">
        <f aca="false">IFERROR(__xludf.dummyfunction("""COMPUTED_VALUE"""),"001")</f>
        <v>001</v>
      </c>
      <c r="F201" s="208" t="str">
        <f aca="false">IFERROR(__xludf.dummyfunction("""COMPUTED_VALUE"""),"1305")</f>
        <v>1305</v>
      </c>
      <c r="G201" s="209" t="str">
        <f aca="false">IFERROR(__xludf.dummyfunction("""COMPUTED_VALUE"""),"10941X")</f>
        <v>10941X</v>
      </c>
      <c r="H201" s="206" t="str">
        <f aca="false">IFERROR(__xludf.dummyfunction("""COMPUTED_VALUE"""),"AEE")</f>
        <v>AEE</v>
      </c>
      <c r="I201" s="210" t="n">
        <f aca="false">IFERROR(__xludf.dummyfunction("""COMPUTED_VALUE"""),95.3999999999999)</f>
        <v>95.3999999999999</v>
      </c>
      <c r="J201" s="122"/>
      <c r="K201" s="122"/>
      <c r="L201" s="122"/>
      <c r="M201" s="122"/>
      <c r="N201" s="122"/>
      <c r="O201" s="122"/>
      <c r="P201" s="122"/>
      <c r="Q201" s="122"/>
      <c r="R201" s="122"/>
      <c r="S201" s="122"/>
      <c r="T201" s="122"/>
      <c r="U201" s="122"/>
      <c r="V201" s="122"/>
      <c r="W201" s="122"/>
      <c r="X201" s="122"/>
      <c r="Y201" s="122"/>
      <c r="Z201" s="122"/>
    </row>
    <row r="202" customFormat="false" ht="18.75" hidden="false" customHeight="true" outlineLevel="0" collapsed="false">
      <c r="A202" s="206" t="str">
        <f aca="false">IFERROR(__xludf.dummyfunction("""COMPUTED_VALUE"""),"Araguatins")</f>
        <v>Araguatins</v>
      </c>
      <c r="B202" s="206" t="str">
        <f aca="false">IFERROR(__xludf.dummyfunction("""COMPUTED_VALUE"""),"Buriti do Tocantins")</f>
        <v>Buriti do Tocantins</v>
      </c>
      <c r="C202" s="207" t="str">
        <f aca="false">IFERROR(__xludf.dummyfunction("""COMPUTED_VALUE"""),"A.A. ESC. ESTADUAL MINISTRO NEY BRAGA")</f>
        <v>A.A. ESC. ESTADUAL MINISTRO NEY BRAGA</v>
      </c>
      <c r="D202" s="208" t="str">
        <f aca="false">IFERROR(__xludf.dummyfunction("""COMPUTED_VALUE"""),"01206220000139")</f>
        <v>01206220000139</v>
      </c>
      <c r="E202" s="208" t="str">
        <f aca="false">IFERROR(__xludf.dummyfunction("""COMPUTED_VALUE"""),"001")</f>
        <v>001</v>
      </c>
      <c r="F202" s="208" t="str">
        <f aca="false">IFERROR(__xludf.dummyfunction("""COMPUTED_VALUE"""),"1305")</f>
        <v>1305</v>
      </c>
      <c r="G202" s="209" t="str">
        <f aca="false">IFERROR(__xludf.dummyfunction("""COMPUTED_VALUE"""),"10941X")</f>
        <v>10941X</v>
      </c>
      <c r="H202" s="206" t="str">
        <f aca="false">IFERROR(__xludf.dummyfunction("""COMPUTED_VALUE"""),"ENSINO MEDIO PARCIAL")</f>
        <v>ENSINO MEDIO PARCIAL</v>
      </c>
      <c r="I202" s="210" t="n">
        <f aca="false">IFERROR(__xludf.dummyfunction("""COMPUTED_VALUE"""),396)</f>
        <v>396</v>
      </c>
      <c r="J202" s="122"/>
      <c r="K202" s="122"/>
      <c r="L202" s="122"/>
      <c r="M202" s="122"/>
      <c r="N202" s="122"/>
      <c r="O202" s="122"/>
      <c r="P202" s="122"/>
      <c r="Q202" s="122"/>
      <c r="R202" s="122"/>
      <c r="S202" s="122"/>
      <c r="T202" s="122"/>
      <c r="U202" s="122"/>
      <c r="V202" s="122"/>
      <c r="W202" s="122"/>
      <c r="X202" s="122"/>
      <c r="Y202" s="122"/>
      <c r="Z202" s="122"/>
    </row>
    <row r="203" customFormat="false" ht="18.75" hidden="false" customHeight="true" outlineLevel="0" collapsed="false">
      <c r="A203" s="206" t="str">
        <f aca="false">IFERROR(__xludf.dummyfunction("""COMPUTED_VALUE"""),"Araguatins")</f>
        <v>Araguatins</v>
      </c>
      <c r="B203" s="206" t="str">
        <f aca="false">IFERROR(__xludf.dummyfunction("""COMPUTED_VALUE"""),"Buriti do Tocantins")</f>
        <v>Buriti do Tocantins</v>
      </c>
      <c r="C203" s="207" t="str">
        <f aca="false">IFERROR(__xludf.dummyfunction("""COMPUTED_VALUE"""),"A.A. ESC. EST. VICENTE CARLOS DE SOUSA")</f>
        <v>A.A. ESC. EST. VICENTE CARLOS DE SOUSA</v>
      </c>
      <c r="D203" s="208" t="str">
        <f aca="false">IFERROR(__xludf.dummyfunction("""COMPUTED_VALUE"""),"01206288000118")</f>
        <v>01206288000118</v>
      </c>
      <c r="E203" s="208" t="str">
        <f aca="false">IFERROR(__xludf.dummyfunction("""COMPUTED_VALUE"""),"001")</f>
        <v>001</v>
      </c>
      <c r="F203" s="208" t="str">
        <f aca="false">IFERROR(__xludf.dummyfunction("""COMPUTED_VALUE"""),"1305")</f>
        <v>1305</v>
      </c>
      <c r="G203" s="209" t="str">
        <f aca="false">IFERROR(__xludf.dummyfunction("""COMPUTED_VALUE"""),"0109614")</f>
        <v>0109614</v>
      </c>
      <c r="H203" s="206" t="str">
        <f aca="false">IFERROR(__xludf.dummyfunction("""COMPUTED_VALUE"""),"ENS FUND PARCIAL")</f>
        <v>ENS FUND PARCIAL</v>
      </c>
      <c r="I203" s="210" t="n">
        <f aca="false">IFERROR(__xludf.dummyfunction("""COMPUTED_VALUE"""),2678.4)</f>
        <v>2678.4</v>
      </c>
      <c r="J203" s="122"/>
      <c r="K203" s="122"/>
      <c r="L203" s="122"/>
      <c r="M203" s="122"/>
      <c r="N203" s="122"/>
      <c r="O203" s="122"/>
      <c r="P203" s="122"/>
      <c r="Q203" s="122"/>
      <c r="R203" s="122"/>
      <c r="S203" s="122"/>
      <c r="T203" s="122"/>
      <c r="U203" s="122"/>
      <c r="V203" s="122"/>
      <c r="W203" s="122"/>
      <c r="X203" s="122"/>
      <c r="Y203" s="122"/>
      <c r="Z203" s="122"/>
    </row>
    <row r="204" customFormat="false" ht="18.75" hidden="false" customHeight="true" outlineLevel="0" collapsed="false">
      <c r="A204" s="206" t="str">
        <f aca="false">IFERROR(__xludf.dummyfunction("""COMPUTED_VALUE"""),"Araguatins")</f>
        <v>Araguatins</v>
      </c>
      <c r="B204" s="206" t="str">
        <f aca="false">IFERROR(__xludf.dummyfunction("""COMPUTED_VALUE"""),"Buriti do Tocantins")</f>
        <v>Buriti do Tocantins</v>
      </c>
      <c r="C204" s="207" t="str">
        <f aca="false">IFERROR(__xludf.dummyfunction("""COMPUTED_VALUE"""),"A.A. ESC. EST. VICENTE CARLOS DE SOUSA")</f>
        <v>A.A. ESC. EST. VICENTE CARLOS DE SOUSA</v>
      </c>
      <c r="D204" s="208" t="str">
        <f aca="false">IFERROR(__xludf.dummyfunction("""COMPUTED_VALUE"""),"01206288000118")</f>
        <v>01206288000118</v>
      </c>
      <c r="E204" s="208" t="str">
        <f aca="false">IFERROR(__xludf.dummyfunction("""COMPUTED_VALUE"""),"001")</f>
        <v>001</v>
      </c>
      <c r="F204" s="208" t="str">
        <f aca="false">IFERROR(__xludf.dummyfunction("""COMPUTED_VALUE"""),"1305")</f>
        <v>1305</v>
      </c>
      <c r="G204" s="209" t="str">
        <f aca="false">IFERROR(__xludf.dummyfunction("""COMPUTED_VALUE"""),"0109614")</f>
        <v>0109614</v>
      </c>
      <c r="H204" s="206" t="str">
        <f aca="false">IFERROR(__xludf.dummyfunction("""COMPUTED_VALUE"""),"ENSINO MEDIO PARCIAL")</f>
        <v>ENSINO MEDIO PARCIAL</v>
      </c>
      <c r="I204" s="210" t="n">
        <f aca="false">IFERROR(__xludf.dummyfunction("""COMPUTED_VALUE"""),856.8)</f>
        <v>856.8</v>
      </c>
      <c r="J204" s="122"/>
      <c r="K204" s="122"/>
      <c r="L204" s="122"/>
      <c r="M204" s="122"/>
      <c r="N204" s="122"/>
      <c r="O204" s="122"/>
      <c r="P204" s="122"/>
      <c r="Q204" s="122"/>
      <c r="R204" s="122"/>
      <c r="S204" s="122"/>
      <c r="T204" s="122"/>
      <c r="U204" s="122"/>
      <c r="V204" s="122"/>
      <c r="W204" s="122"/>
      <c r="X204" s="122"/>
      <c r="Y204" s="122"/>
      <c r="Z204" s="122"/>
    </row>
    <row r="205" customFormat="false" ht="18.75" hidden="false" customHeight="true" outlineLevel="0" collapsed="false">
      <c r="A205" s="206" t="str">
        <f aca="false">IFERROR(__xludf.dummyfunction("""COMPUTED_VALUE"""),"Araguatins")</f>
        <v>Araguatins</v>
      </c>
      <c r="B205" s="206" t="str">
        <f aca="false">IFERROR(__xludf.dummyfunction("""COMPUTED_VALUE"""),"Carrasco Bonito")</f>
        <v>Carrasco Bonito</v>
      </c>
      <c r="C205" s="207" t="str">
        <f aca="false">IFERROR(__xludf.dummyfunction("""COMPUTED_VALUE"""),"A.A. DA ESC. EST. CICERO GOMES")</f>
        <v>A.A. DA ESC. EST. CICERO GOMES</v>
      </c>
      <c r="D205" s="208" t="str">
        <f aca="false">IFERROR(__xludf.dummyfunction("""COMPUTED_VALUE"""),"01068377000145")</f>
        <v>01068377000145</v>
      </c>
      <c r="E205" s="208" t="str">
        <f aca="false">IFERROR(__xludf.dummyfunction("""COMPUTED_VALUE"""),"001")</f>
        <v>001</v>
      </c>
      <c r="F205" s="208" t="str">
        <f aca="false">IFERROR(__xludf.dummyfunction("""COMPUTED_VALUE"""),"3975")</f>
        <v>3975</v>
      </c>
      <c r="G205" s="209" t="str">
        <f aca="false">IFERROR(__xludf.dummyfunction("""COMPUTED_VALUE"""),"19291")</f>
        <v>19291</v>
      </c>
      <c r="H205" s="206" t="str">
        <f aca="false">IFERROR(__xludf.dummyfunction("""COMPUTED_VALUE"""),"ENS FUND PARCIAL")</f>
        <v>ENS FUND PARCIAL</v>
      </c>
      <c r="I205" s="210" t="n">
        <f aca="false">IFERROR(__xludf.dummyfunction("""COMPUTED_VALUE"""),576)</f>
        <v>576</v>
      </c>
      <c r="J205" s="122"/>
      <c r="K205" s="122"/>
      <c r="L205" s="122"/>
      <c r="M205" s="122"/>
      <c r="N205" s="122"/>
      <c r="O205" s="122"/>
      <c r="P205" s="122"/>
      <c r="Q205" s="122"/>
      <c r="R205" s="122"/>
      <c r="S205" s="122"/>
      <c r="T205" s="122"/>
      <c r="U205" s="122"/>
      <c r="V205" s="122"/>
      <c r="W205" s="122"/>
      <c r="X205" s="122"/>
      <c r="Y205" s="122"/>
      <c r="Z205" s="122"/>
    </row>
    <row r="206" customFormat="false" ht="18.75" hidden="false" customHeight="true" outlineLevel="0" collapsed="false">
      <c r="A206" s="206" t="str">
        <f aca="false">IFERROR(__xludf.dummyfunction("""COMPUTED_VALUE"""),"Araguatins")</f>
        <v>Araguatins</v>
      </c>
      <c r="B206" s="206" t="str">
        <f aca="false">IFERROR(__xludf.dummyfunction("""COMPUTED_VALUE"""),"Carrasco Bonito")</f>
        <v>Carrasco Bonito</v>
      </c>
      <c r="C206" s="207" t="str">
        <f aca="false">IFERROR(__xludf.dummyfunction("""COMPUTED_VALUE"""),"A.A. DA ESC. EST. CICERO GOMES")</f>
        <v>A.A. DA ESC. EST. CICERO GOMES</v>
      </c>
      <c r="D206" s="208" t="str">
        <f aca="false">IFERROR(__xludf.dummyfunction("""COMPUTED_VALUE"""),"01068377000145")</f>
        <v>01068377000145</v>
      </c>
      <c r="E206" s="208" t="str">
        <f aca="false">IFERROR(__xludf.dummyfunction("""COMPUTED_VALUE"""),"001")</f>
        <v>001</v>
      </c>
      <c r="F206" s="208" t="str">
        <f aca="false">IFERROR(__xludf.dummyfunction("""COMPUTED_VALUE"""),"3975")</f>
        <v>3975</v>
      </c>
      <c r="G206" s="209" t="str">
        <f aca="false">IFERROR(__xludf.dummyfunction("""COMPUTED_VALUE"""),"19291")</f>
        <v>19291</v>
      </c>
      <c r="H206" s="206" t="str">
        <f aca="false">IFERROR(__xludf.dummyfunction("""COMPUTED_VALUE"""),"AEE")</f>
        <v>AEE</v>
      </c>
      <c r="I206" s="210" t="n">
        <f aca="false">IFERROR(__xludf.dummyfunction("""COMPUTED_VALUE"""),63.5999999999999)</f>
        <v>63.5999999999999</v>
      </c>
      <c r="J206" s="122"/>
      <c r="K206" s="122"/>
      <c r="L206" s="122"/>
      <c r="M206" s="122"/>
      <c r="N206" s="122"/>
      <c r="O206" s="122"/>
      <c r="P206" s="122"/>
      <c r="Q206" s="122"/>
      <c r="R206" s="122"/>
      <c r="S206" s="122"/>
      <c r="T206" s="122"/>
      <c r="U206" s="122"/>
      <c r="V206" s="122"/>
      <c r="W206" s="122"/>
      <c r="X206" s="122"/>
      <c r="Y206" s="122"/>
      <c r="Z206" s="122"/>
    </row>
    <row r="207" customFormat="false" ht="18.75" hidden="false" customHeight="true" outlineLevel="0" collapsed="false">
      <c r="A207" s="206" t="str">
        <f aca="false">IFERROR(__xludf.dummyfunction("""COMPUTED_VALUE"""),"Araguatins")</f>
        <v>Araguatins</v>
      </c>
      <c r="B207" s="206" t="str">
        <f aca="false">IFERROR(__xludf.dummyfunction("""COMPUTED_VALUE"""),"Carrasco Bonito")</f>
        <v>Carrasco Bonito</v>
      </c>
      <c r="C207" s="207" t="str">
        <f aca="false">IFERROR(__xludf.dummyfunction("""COMPUTED_VALUE"""),"A.A. DA ESC. EST. CICERO GOMES")</f>
        <v>A.A. DA ESC. EST. CICERO GOMES</v>
      </c>
      <c r="D207" s="208" t="str">
        <f aca="false">IFERROR(__xludf.dummyfunction("""COMPUTED_VALUE"""),"01068377000145")</f>
        <v>01068377000145</v>
      </c>
      <c r="E207" s="208" t="str">
        <f aca="false">IFERROR(__xludf.dummyfunction("""COMPUTED_VALUE"""),"001")</f>
        <v>001</v>
      </c>
      <c r="F207" s="208" t="str">
        <f aca="false">IFERROR(__xludf.dummyfunction("""COMPUTED_VALUE"""),"3975")</f>
        <v>3975</v>
      </c>
      <c r="G207" s="209" t="str">
        <f aca="false">IFERROR(__xludf.dummyfunction("""COMPUTED_VALUE"""),"19291")</f>
        <v>19291</v>
      </c>
      <c r="H207" s="206" t="str">
        <f aca="false">IFERROR(__xludf.dummyfunction("""COMPUTED_VALUE"""),"ENSINO MEDIO PARCIAL")</f>
        <v>ENSINO MEDIO PARCIAL</v>
      </c>
      <c r="I207" s="210" t="n">
        <f aca="false">IFERROR(__xludf.dummyfunction("""COMPUTED_VALUE"""),691.2)</f>
        <v>691.2</v>
      </c>
      <c r="J207" s="122"/>
      <c r="K207" s="122"/>
      <c r="L207" s="122"/>
      <c r="M207" s="122"/>
      <c r="N207" s="122"/>
      <c r="O207" s="122"/>
      <c r="P207" s="122"/>
      <c r="Q207" s="122"/>
      <c r="R207" s="122"/>
      <c r="S207" s="122"/>
      <c r="T207" s="122"/>
      <c r="U207" s="122"/>
      <c r="V207" s="122"/>
      <c r="W207" s="122"/>
      <c r="X207" s="122"/>
      <c r="Y207" s="122"/>
      <c r="Z207" s="122"/>
    </row>
    <row r="208" customFormat="false" ht="18.75" hidden="false" customHeight="true" outlineLevel="0" collapsed="false">
      <c r="A208" s="206" t="str">
        <f aca="false">IFERROR(__xludf.dummyfunction("""COMPUTED_VALUE"""),"Araguatins")</f>
        <v>Araguatins</v>
      </c>
      <c r="B208" s="206" t="str">
        <f aca="false">IFERROR(__xludf.dummyfunction("""COMPUTED_VALUE"""),"Carrasco Bonito")</f>
        <v>Carrasco Bonito</v>
      </c>
      <c r="C208" s="207" t="str">
        <f aca="false">IFERROR(__xludf.dummyfunction("""COMPUTED_VALUE"""),"A.A.  DA ESCOLA ESTADUAL INES VIANA")</f>
        <v>A.A.  DA ESCOLA ESTADUAL INES VIANA</v>
      </c>
      <c r="D208" s="208" t="str">
        <f aca="false">IFERROR(__xludf.dummyfunction("""COMPUTED_VALUE"""),"02508340000153")</f>
        <v>02508340000153</v>
      </c>
      <c r="E208" s="208" t="str">
        <f aca="false">IFERROR(__xludf.dummyfunction("""COMPUTED_VALUE"""),"001")</f>
        <v>001</v>
      </c>
      <c r="F208" s="208" t="str">
        <f aca="false">IFERROR(__xludf.dummyfunction("""COMPUTED_VALUE"""),"3975")</f>
        <v>3975</v>
      </c>
      <c r="G208" s="209" t="str">
        <f aca="false">IFERROR(__xludf.dummyfunction("""COMPUTED_VALUE"""),"51713")</f>
        <v>51713</v>
      </c>
      <c r="H208" s="206" t="str">
        <f aca="false">IFERROR(__xludf.dummyfunction("""COMPUTED_VALUE"""),"ENS FUND PARCIAL")</f>
        <v>ENS FUND PARCIAL</v>
      </c>
      <c r="I208" s="210" t="n">
        <f aca="false">IFERROR(__xludf.dummyfunction("""COMPUTED_VALUE"""),626.4)</f>
        <v>626.4</v>
      </c>
      <c r="J208" s="122"/>
      <c r="K208" s="122"/>
      <c r="L208" s="122"/>
      <c r="M208" s="122"/>
      <c r="N208" s="122"/>
      <c r="O208" s="122"/>
      <c r="P208" s="122"/>
      <c r="Q208" s="122"/>
      <c r="R208" s="122"/>
      <c r="S208" s="122"/>
      <c r="T208" s="122"/>
      <c r="U208" s="122"/>
      <c r="V208" s="122"/>
      <c r="W208" s="122"/>
      <c r="X208" s="122"/>
      <c r="Y208" s="122"/>
      <c r="Z208" s="122"/>
    </row>
    <row r="209" customFormat="false" ht="18.75" hidden="false" customHeight="true" outlineLevel="0" collapsed="false">
      <c r="A209" s="206" t="str">
        <f aca="false">IFERROR(__xludf.dummyfunction("""COMPUTED_VALUE"""),"Araguatins")</f>
        <v>Araguatins</v>
      </c>
      <c r="B209" s="206" t="str">
        <f aca="false">IFERROR(__xludf.dummyfunction("""COMPUTED_VALUE"""),"Carrasco Bonito")</f>
        <v>Carrasco Bonito</v>
      </c>
      <c r="C209" s="207" t="str">
        <f aca="false">IFERROR(__xludf.dummyfunction("""COMPUTED_VALUE"""),"A.A.  DA ESCOLA ESTADUAL INES VIANA")</f>
        <v>A.A.  DA ESCOLA ESTADUAL INES VIANA</v>
      </c>
      <c r="D209" s="208" t="str">
        <f aca="false">IFERROR(__xludf.dummyfunction("""COMPUTED_VALUE"""),"02508340000153")</f>
        <v>02508340000153</v>
      </c>
      <c r="E209" s="208" t="str">
        <f aca="false">IFERROR(__xludf.dummyfunction("""COMPUTED_VALUE"""),"001")</f>
        <v>001</v>
      </c>
      <c r="F209" s="208" t="str">
        <f aca="false">IFERROR(__xludf.dummyfunction("""COMPUTED_VALUE"""),"3975")</f>
        <v>3975</v>
      </c>
      <c r="G209" s="209" t="str">
        <f aca="false">IFERROR(__xludf.dummyfunction("""COMPUTED_VALUE"""),"51713")</f>
        <v>51713</v>
      </c>
      <c r="H209" s="206" t="str">
        <f aca="false">IFERROR(__xludf.dummyfunction("""COMPUTED_VALUE"""),"ENSINO MEDIO PARCIAL")</f>
        <v>ENSINO MEDIO PARCIAL</v>
      </c>
      <c r="I209" s="210" t="n">
        <f aca="false">IFERROR(__xludf.dummyfunction("""COMPUTED_VALUE"""),324)</f>
        <v>324</v>
      </c>
      <c r="J209" s="122"/>
      <c r="K209" s="122"/>
      <c r="L209" s="122"/>
      <c r="M209" s="122"/>
      <c r="N209" s="122"/>
      <c r="O209" s="122"/>
      <c r="P209" s="122"/>
      <c r="Q209" s="122"/>
      <c r="R209" s="122"/>
      <c r="S209" s="122"/>
      <c r="T209" s="122"/>
      <c r="U209" s="122"/>
      <c r="V209" s="122"/>
      <c r="W209" s="122"/>
      <c r="X209" s="122"/>
      <c r="Y209" s="122"/>
      <c r="Z209" s="122"/>
    </row>
    <row r="210" customFormat="false" ht="18.75" hidden="false" customHeight="true" outlineLevel="0" collapsed="false">
      <c r="A210" s="206" t="str">
        <f aca="false">IFERROR(__xludf.dummyfunction("""COMPUTED_VALUE"""),"Araguatins")</f>
        <v>Araguatins</v>
      </c>
      <c r="B210" s="206" t="str">
        <f aca="false">IFERROR(__xludf.dummyfunction("""COMPUTED_VALUE"""),"Esperantina")</f>
        <v>Esperantina</v>
      </c>
      <c r="C210" s="207" t="str">
        <f aca="false">IFERROR(__xludf.dummyfunction("""COMPUTED_VALUE"""),"A.A. ESC. EST. JOAQUINA MARIA DA SILVA")</f>
        <v>A.A. ESC. EST. JOAQUINA MARIA DA SILVA</v>
      </c>
      <c r="D210" s="208" t="str">
        <f aca="false">IFERROR(__xludf.dummyfunction("""COMPUTED_VALUE"""),"01113183000114")</f>
        <v>01113183000114</v>
      </c>
      <c r="E210" s="208" t="str">
        <f aca="false">IFERROR(__xludf.dummyfunction("""COMPUTED_VALUE"""),"001")</f>
        <v>001</v>
      </c>
      <c r="F210" s="208" t="str">
        <f aca="false">IFERROR(__xludf.dummyfunction("""COMPUTED_VALUE"""),"1305")</f>
        <v>1305</v>
      </c>
      <c r="G210" s="209" t="str">
        <f aca="false">IFERROR(__xludf.dummyfunction("""COMPUTED_VALUE"""),"109665")</f>
        <v>109665</v>
      </c>
      <c r="H210" s="206" t="str">
        <f aca="false">IFERROR(__xludf.dummyfunction("""COMPUTED_VALUE"""),"ENS FUND PARCIAL")</f>
        <v>ENS FUND PARCIAL</v>
      </c>
      <c r="I210" s="210" t="n">
        <f aca="false">IFERROR(__xludf.dummyfunction("""COMPUTED_VALUE"""),964.8)</f>
        <v>964.8</v>
      </c>
      <c r="J210" s="122"/>
      <c r="K210" s="122"/>
      <c r="L210" s="122"/>
      <c r="M210" s="122"/>
      <c r="N210" s="122"/>
      <c r="O210" s="122"/>
      <c r="P210" s="122"/>
      <c r="Q210" s="122"/>
      <c r="R210" s="122"/>
      <c r="S210" s="122"/>
      <c r="T210" s="122"/>
      <c r="U210" s="122"/>
      <c r="V210" s="122"/>
      <c r="W210" s="122"/>
      <c r="X210" s="122"/>
      <c r="Y210" s="122"/>
      <c r="Z210" s="122"/>
    </row>
    <row r="211" customFormat="false" ht="18.75" hidden="false" customHeight="true" outlineLevel="0" collapsed="false">
      <c r="A211" s="206" t="str">
        <f aca="false">IFERROR(__xludf.dummyfunction("""COMPUTED_VALUE"""),"Araguatins")</f>
        <v>Araguatins</v>
      </c>
      <c r="B211" s="206" t="str">
        <f aca="false">IFERROR(__xludf.dummyfunction("""COMPUTED_VALUE"""),"Esperantina")</f>
        <v>Esperantina</v>
      </c>
      <c r="C211" s="207" t="str">
        <f aca="false">IFERROR(__xludf.dummyfunction("""COMPUTED_VALUE"""),"A.A. ESC. EST. JOAQUINA MARIA DA SILVA")</f>
        <v>A.A. ESC. EST. JOAQUINA MARIA DA SILVA</v>
      </c>
      <c r="D211" s="208" t="str">
        <f aca="false">IFERROR(__xludf.dummyfunction("""COMPUTED_VALUE"""),"01113183000114")</f>
        <v>01113183000114</v>
      </c>
      <c r="E211" s="208" t="str">
        <f aca="false">IFERROR(__xludf.dummyfunction("""COMPUTED_VALUE"""),"001")</f>
        <v>001</v>
      </c>
      <c r="F211" s="208" t="str">
        <f aca="false">IFERROR(__xludf.dummyfunction("""COMPUTED_VALUE"""),"1305")</f>
        <v>1305</v>
      </c>
      <c r="G211" s="209" t="str">
        <f aca="false">IFERROR(__xludf.dummyfunction("""COMPUTED_VALUE"""),"109665")</f>
        <v>109665</v>
      </c>
      <c r="H211" s="206" t="str">
        <f aca="false">IFERROR(__xludf.dummyfunction("""COMPUTED_VALUE"""),"ENSINO MEDIO PARCIAL")</f>
        <v>ENSINO MEDIO PARCIAL</v>
      </c>
      <c r="I211" s="210" t="n">
        <f aca="false">IFERROR(__xludf.dummyfunction("""COMPUTED_VALUE"""),1612.8)</f>
        <v>1612.8</v>
      </c>
      <c r="J211" s="122"/>
      <c r="K211" s="122"/>
      <c r="L211" s="122"/>
      <c r="M211" s="122"/>
      <c r="N211" s="122"/>
      <c r="O211" s="122"/>
      <c r="P211" s="122"/>
      <c r="Q211" s="122"/>
      <c r="R211" s="122"/>
      <c r="S211" s="122"/>
      <c r="T211" s="122"/>
      <c r="U211" s="122"/>
      <c r="V211" s="122"/>
      <c r="W211" s="122"/>
      <c r="X211" s="122"/>
      <c r="Y211" s="122"/>
      <c r="Z211" s="122"/>
    </row>
    <row r="212" customFormat="false" ht="18.75" hidden="false" customHeight="true" outlineLevel="0" collapsed="false">
      <c r="A212" s="206" t="str">
        <f aca="false">IFERROR(__xludf.dummyfunction("""COMPUTED_VALUE"""),"Araguatins")</f>
        <v>Araguatins</v>
      </c>
      <c r="B212" s="206" t="str">
        <f aca="false">IFERROR(__xludf.dummyfunction("""COMPUTED_VALUE"""),"Esperantina")</f>
        <v>Esperantina</v>
      </c>
      <c r="C212" s="207" t="str">
        <f aca="false">IFERROR(__xludf.dummyfunction("""COMPUTED_VALUE"""),"A.A. ESC. ESTADUAL ULISSES GUIMARAES")</f>
        <v>A.A. ESC. ESTADUAL ULISSES GUIMARAES</v>
      </c>
      <c r="D212" s="208" t="str">
        <f aca="false">IFERROR(__xludf.dummyfunction("""COMPUTED_VALUE"""),"01190183000118")</f>
        <v>01190183000118</v>
      </c>
      <c r="E212" s="208" t="str">
        <f aca="false">IFERROR(__xludf.dummyfunction("""COMPUTED_VALUE"""),"001")</f>
        <v>001</v>
      </c>
      <c r="F212" s="208" t="str">
        <f aca="false">IFERROR(__xludf.dummyfunction("""COMPUTED_VALUE"""),"1305")</f>
        <v>1305</v>
      </c>
      <c r="G212" s="209" t="str">
        <f aca="false">IFERROR(__xludf.dummyfunction("""COMPUTED_VALUE"""),"109363")</f>
        <v>109363</v>
      </c>
      <c r="H212" s="206" t="str">
        <f aca="false">IFERROR(__xludf.dummyfunction("""COMPUTED_VALUE"""),"ENS FUND PARCIAL")</f>
        <v>ENS FUND PARCIAL</v>
      </c>
      <c r="I212" s="210" t="n">
        <f aca="false">IFERROR(__xludf.dummyfunction("""COMPUTED_VALUE"""),1015.2)</f>
        <v>1015.2</v>
      </c>
      <c r="J212" s="122"/>
      <c r="K212" s="122"/>
      <c r="L212" s="122"/>
      <c r="M212" s="122"/>
      <c r="N212" s="122"/>
      <c r="O212" s="122"/>
      <c r="P212" s="122"/>
      <c r="Q212" s="122"/>
      <c r="R212" s="122"/>
      <c r="S212" s="122"/>
      <c r="T212" s="122"/>
      <c r="U212" s="122"/>
      <c r="V212" s="122"/>
      <c r="W212" s="122"/>
      <c r="X212" s="122"/>
      <c r="Y212" s="122"/>
      <c r="Z212" s="122"/>
    </row>
    <row r="213" customFormat="false" ht="18.75" hidden="false" customHeight="true" outlineLevel="0" collapsed="false">
      <c r="A213" s="206" t="str">
        <f aca="false">IFERROR(__xludf.dummyfunction("""COMPUTED_VALUE"""),"Araguatins")</f>
        <v>Araguatins</v>
      </c>
      <c r="B213" s="206" t="str">
        <f aca="false">IFERROR(__xludf.dummyfunction("""COMPUTED_VALUE"""),"Esperantina")</f>
        <v>Esperantina</v>
      </c>
      <c r="C213" s="207" t="str">
        <f aca="false">IFERROR(__xludf.dummyfunction("""COMPUTED_VALUE"""),"A.A. ESC. ESTADUAL ULISSES GUIMARAES")</f>
        <v>A.A. ESC. ESTADUAL ULISSES GUIMARAES</v>
      </c>
      <c r="D213" s="208" t="str">
        <f aca="false">IFERROR(__xludf.dummyfunction("""COMPUTED_VALUE"""),"01190183000118")</f>
        <v>01190183000118</v>
      </c>
      <c r="E213" s="208" t="str">
        <f aca="false">IFERROR(__xludf.dummyfunction("""COMPUTED_VALUE"""),"001")</f>
        <v>001</v>
      </c>
      <c r="F213" s="208" t="str">
        <f aca="false">IFERROR(__xludf.dummyfunction("""COMPUTED_VALUE"""),"1305")</f>
        <v>1305</v>
      </c>
      <c r="G213" s="209" t="str">
        <f aca="false">IFERROR(__xludf.dummyfunction("""COMPUTED_VALUE"""),"109363")</f>
        <v>109363</v>
      </c>
      <c r="H213" s="206" t="str">
        <f aca="false">IFERROR(__xludf.dummyfunction("""COMPUTED_VALUE"""),"AEE")</f>
        <v>AEE</v>
      </c>
      <c r="I213" s="210" t="n">
        <f aca="false">IFERROR(__xludf.dummyfunction("""COMPUTED_VALUE"""),95.3999999999999)</f>
        <v>95.3999999999999</v>
      </c>
      <c r="J213" s="122"/>
      <c r="K213" s="122"/>
      <c r="L213" s="122"/>
      <c r="M213" s="122"/>
      <c r="N213" s="122"/>
      <c r="O213" s="122"/>
      <c r="P213" s="122"/>
      <c r="Q213" s="122"/>
      <c r="R213" s="122"/>
      <c r="S213" s="122"/>
      <c r="T213" s="122"/>
      <c r="U213" s="122"/>
      <c r="V213" s="122"/>
      <c r="W213" s="122"/>
      <c r="X213" s="122"/>
      <c r="Y213" s="122"/>
      <c r="Z213" s="122"/>
    </row>
    <row r="214" customFormat="false" ht="18.75" hidden="false" customHeight="true" outlineLevel="0" collapsed="false">
      <c r="A214" s="206" t="str">
        <f aca="false">IFERROR(__xludf.dummyfunction("""COMPUTED_VALUE"""),"Araguatins")</f>
        <v>Araguatins</v>
      </c>
      <c r="B214" s="206" t="str">
        <f aca="false">IFERROR(__xludf.dummyfunction("""COMPUTED_VALUE"""),"Esperantina")</f>
        <v>Esperantina</v>
      </c>
      <c r="C214" s="207" t="str">
        <f aca="false">IFERROR(__xludf.dummyfunction("""COMPUTED_VALUE"""),"A.A. ESC. ESTADUAL ULISSES GUIMARAES")</f>
        <v>A.A. ESC. ESTADUAL ULISSES GUIMARAES</v>
      </c>
      <c r="D214" s="208" t="str">
        <f aca="false">IFERROR(__xludf.dummyfunction("""COMPUTED_VALUE"""),"01190183000118")</f>
        <v>01190183000118</v>
      </c>
      <c r="E214" s="208" t="str">
        <f aca="false">IFERROR(__xludf.dummyfunction("""COMPUTED_VALUE"""),"001")</f>
        <v>001</v>
      </c>
      <c r="F214" s="208" t="str">
        <f aca="false">IFERROR(__xludf.dummyfunction("""COMPUTED_VALUE"""),"1305")</f>
        <v>1305</v>
      </c>
      <c r="G214" s="209" t="str">
        <f aca="false">IFERROR(__xludf.dummyfunction("""COMPUTED_VALUE"""),"109363")</f>
        <v>109363</v>
      </c>
      <c r="H214" s="206" t="str">
        <f aca="false">IFERROR(__xludf.dummyfunction("""COMPUTED_VALUE"""),"ENSINO MEDIO PARCIAL")</f>
        <v>ENSINO MEDIO PARCIAL</v>
      </c>
      <c r="I214" s="210" t="n">
        <f aca="false">IFERROR(__xludf.dummyfunction("""COMPUTED_VALUE"""),1447.2)</f>
        <v>1447.2</v>
      </c>
      <c r="J214" s="122"/>
      <c r="K214" s="122"/>
      <c r="L214" s="122"/>
      <c r="M214" s="122"/>
      <c r="N214" s="122"/>
      <c r="O214" s="122"/>
      <c r="P214" s="122"/>
      <c r="Q214" s="122"/>
      <c r="R214" s="122"/>
      <c r="S214" s="122"/>
      <c r="T214" s="122"/>
      <c r="U214" s="122"/>
      <c r="V214" s="122"/>
      <c r="W214" s="122"/>
      <c r="X214" s="122"/>
      <c r="Y214" s="122"/>
      <c r="Z214" s="122"/>
    </row>
    <row r="215" customFormat="false" ht="18.75" hidden="false" customHeight="true" outlineLevel="0" collapsed="false">
      <c r="A215" s="206" t="str">
        <f aca="false">IFERROR(__xludf.dummyfunction("""COMPUTED_VALUE"""),"Araguatins")</f>
        <v>Araguatins</v>
      </c>
      <c r="B215" s="206" t="str">
        <f aca="false">IFERROR(__xludf.dummyfunction("""COMPUTED_VALUE"""),"Esperantina")</f>
        <v>Esperantina</v>
      </c>
      <c r="C215" s="207" t="str">
        <f aca="false">IFERROR(__xludf.dummyfunction("""COMPUTED_VALUE"""),"A.A. ESC. FAMÍLIA AGRÍCOLA DO BICO DO PAPAGAIO")</f>
        <v>A.A. ESC. FAMÍLIA AGRÍCOLA DO BICO DO PAPAGAIO</v>
      </c>
      <c r="D215" s="208" t="str">
        <f aca="false">IFERROR(__xludf.dummyfunction("""COMPUTED_VALUE"""),"09500499000170")</f>
        <v>09500499000170</v>
      </c>
      <c r="E215" s="208" t="str">
        <f aca="false">IFERROR(__xludf.dummyfunction("""COMPUTED_VALUE"""),"001")</f>
        <v>001</v>
      </c>
      <c r="F215" s="208" t="str">
        <f aca="false">IFERROR(__xludf.dummyfunction("""COMPUTED_VALUE"""),"3975")</f>
        <v>3975</v>
      </c>
      <c r="G215" s="209" t="str">
        <f aca="false">IFERROR(__xludf.dummyfunction("""COMPUTED_VALUE"""),"232653")</f>
        <v>232653</v>
      </c>
      <c r="H215" s="206" t="str">
        <f aca="false">IFERROR(__xludf.dummyfunction("""COMPUTED_VALUE"""),"ENS FUND INTEGRAL")</f>
        <v>ENS FUND INTEGRAL</v>
      </c>
      <c r="I215" s="210" t="n">
        <f aca="false">IFERROR(__xludf.dummyfunction("""COMPUTED_VALUE"""),1990.19999999999)</f>
        <v>1990.19999999999</v>
      </c>
      <c r="J215" s="122"/>
      <c r="K215" s="122"/>
      <c r="L215" s="122"/>
      <c r="M215" s="122"/>
      <c r="N215" s="122"/>
      <c r="O215" s="122"/>
      <c r="P215" s="122"/>
      <c r="Q215" s="122"/>
      <c r="R215" s="122"/>
      <c r="S215" s="122"/>
      <c r="T215" s="122"/>
      <c r="U215" s="122"/>
      <c r="V215" s="122"/>
      <c r="W215" s="122"/>
      <c r="X215" s="122"/>
      <c r="Y215" s="122"/>
      <c r="Z215" s="122"/>
    </row>
    <row r="216" customFormat="false" ht="18.75" hidden="false" customHeight="true" outlineLevel="0" collapsed="false">
      <c r="A216" s="206" t="str">
        <f aca="false">IFERROR(__xludf.dummyfunction("""COMPUTED_VALUE"""),"Araguatins")</f>
        <v>Araguatins</v>
      </c>
      <c r="B216" s="206" t="str">
        <f aca="false">IFERROR(__xludf.dummyfunction("""COMPUTED_VALUE"""),"Esperantina")</f>
        <v>Esperantina</v>
      </c>
      <c r="C216" s="207" t="str">
        <f aca="false">IFERROR(__xludf.dummyfunction("""COMPUTED_VALUE"""),"A.A. ESC. FAMÍLIA AGRÍCOLA DO BICO DO PAPAGAIO")</f>
        <v>A.A. ESC. FAMÍLIA AGRÍCOLA DO BICO DO PAPAGAIO</v>
      </c>
      <c r="D216" s="208" t="str">
        <f aca="false">IFERROR(__xludf.dummyfunction("""COMPUTED_VALUE"""),"09500499000170")</f>
        <v>09500499000170</v>
      </c>
      <c r="E216" s="208" t="str">
        <f aca="false">IFERROR(__xludf.dummyfunction("""COMPUTED_VALUE"""),"001")</f>
        <v>001</v>
      </c>
      <c r="F216" s="208" t="str">
        <f aca="false">IFERROR(__xludf.dummyfunction("""COMPUTED_VALUE"""),"3975")</f>
        <v>3975</v>
      </c>
      <c r="G216" s="209" t="str">
        <f aca="false">IFERROR(__xludf.dummyfunction("""COMPUTED_VALUE"""),"232653")</f>
        <v>232653</v>
      </c>
      <c r="H216" s="206" t="str">
        <f aca="false">IFERROR(__xludf.dummyfunction("""COMPUTED_VALUE"""),"ENSINO MEDIO INTEGRAL")</f>
        <v>ENSINO MEDIO INTEGRAL</v>
      </c>
      <c r="I216" s="210" t="n">
        <f aca="false">IFERROR(__xludf.dummyfunction("""COMPUTED_VALUE"""),2075.79999999999)</f>
        <v>2075.79999999999</v>
      </c>
      <c r="J216" s="122"/>
      <c r="K216" s="122"/>
      <c r="L216" s="122"/>
      <c r="M216" s="122"/>
      <c r="N216" s="122"/>
      <c r="O216" s="122"/>
      <c r="P216" s="122"/>
      <c r="Q216" s="122"/>
      <c r="R216" s="122"/>
      <c r="S216" s="122"/>
      <c r="T216" s="122"/>
      <c r="U216" s="122"/>
      <c r="V216" s="122"/>
      <c r="W216" s="122"/>
      <c r="X216" s="122"/>
      <c r="Y216" s="122"/>
      <c r="Z216" s="122"/>
    </row>
    <row r="217" customFormat="false" ht="18.75" hidden="false" customHeight="true" outlineLevel="0" collapsed="false">
      <c r="A217" s="206" t="str">
        <f aca="false">IFERROR(__xludf.dummyfunction("""COMPUTED_VALUE"""),"Araguatins")</f>
        <v>Araguatins</v>
      </c>
      <c r="B217" s="206" t="str">
        <f aca="false">IFERROR(__xludf.dummyfunction("""COMPUTED_VALUE"""),"Praia Norte")</f>
        <v>Praia Norte</v>
      </c>
      <c r="C217" s="207" t="str">
        <f aca="false">IFERROR(__xludf.dummyfunction("""COMPUTED_VALUE"""),"ASS. AP.ESC. ESTADUAL GENESIO GOMES")</f>
        <v>ASS. AP.ESC. ESTADUAL GENESIO GOMES</v>
      </c>
      <c r="D217" s="208" t="str">
        <f aca="false">IFERROR(__xludf.dummyfunction("""COMPUTED_VALUE"""),"01192607000183")</f>
        <v>01192607000183</v>
      </c>
      <c r="E217" s="208" t="str">
        <f aca="false">IFERROR(__xludf.dummyfunction("""COMPUTED_VALUE"""),"001")</f>
        <v>001</v>
      </c>
      <c r="F217" s="208" t="str">
        <f aca="false">IFERROR(__xludf.dummyfunction("""COMPUTED_VALUE"""),"3975")</f>
        <v>3975</v>
      </c>
      <c r="G217" s="209" t="str">
        <f aca="false">IFERROR(__xludf.dummyfunction("""COMPUTED_VALUE"""),"19690")</f>
        <v>19690</v>
      </c>
      <c r="H217" s="206" t="str">
        <f aca="false">IFERROR(__xludf.dummyfunction("""COMPUTED_VALUE"""),"ENSINO MEDIO PARCIAL")</f>
        <v>ENSINO MEDIO PARCIAL</v>
      </c>
      <c r="I217" s="210" t="n">
        <f aca="false">IFERROR(__xludf.dummyfunction("""COMPUTED_VALUE"""),2498.4)</f>
        <v>2498.4</v>
      </c>
      <c r="J217" s="122"/>
      <c r="K217" s="122"/>
      <c r="L217" s="122"/>
      <c r="M217" s="122"/>
      <c r="N217" s="122"/>
      <c r="O217" s="122"/>
      <c r="P217" s="122"/>
      <c r="Q217" s="122"/>
      <c r="R217" s="122"/>
      <c r="S217" s="122"/>
      <c r="T217" s="122"/>
      <c r="U217" s="122"/>
      <c r="V217" s="122"/>
      <c r="W217" s="122"/>
      <c r="X217" s="122"/>
      <c r="Y217" s="122"/>
      <c r="Z217" s="122"/>
    </row>
    <row r="218" customFormat="false" ht="18.75" hidden="false" customHeight="true" outlineLevel="0" collapsed="false">
      <c r="A218" s="206" t="str">
        <f aca="false">IFERROR(__xludf.dummyfunction("""COMPUTED_VALUE"""),"Araguatins")</f>
        <v>Araguatins</v>
      </c>
      <c r="B218" s="206" t="str">
        <f aca="false">IFERROR(__xludf.dummyfunction("""COMPUTED_VALUE"""),"Praia Norte")</f>
        <v>Praia Norte</v>
      </c>
      <c r="C218" s="207" t="str">
        <f aca="false">IFERROR(__xludf.dummyfunction("""COMPUTED_VALUE"""),"ASS. DE AP.ESCOLA EST. Iº DE JUNHO")</f>
        <v>ASS. DE AP.ESCOLA EST. Iº DE JUNHO</v>
      </c>
      <c r="D218" s="208" t="str">
        <f aca="false">IFERROR(__xludf.dummyfunction("""COMPUTED_VALUE"""),"01392734000126")</f>
        <v>01392734000126</v>
      </c>
      <c r="E218" s="208" t="str">
        <f aca="false">IFERROR(__xludf.dummyfunction("""COMPUTED_VALUE"""),"001")</f>
        <v>001</v>
      </c>
      <c r="F218" s="208" t="str">
        <f aca="false">IFERROR(__xludf.dummyfunction("""COMPUTED_VALUE"""),"3975")</f>
        <v>3975</v>
      </c>
      <c r="G218" s="209" t="str">
        <f aca="false">IFERROR(__xludf.dummyfunction("""COMPUTED_VALUE"""),"19712")</f>
        <v>19712</v>
      </c>
      <c r="H218" s="206" t="str">
        <f aca="false">IFERROR(__xludf.dummyfunction("""COMPUTED_VALUE"""),"ENS FUND PARCIAL")</f>
        <v>ENS FUND PARCIAL</v>
      </c>
      <c r="I218" s="210" t="n">
        <f aca="false">IFERROR(__xludf.dummyfunction("""COMPUTED_VALUE"""),1375.2)</f>
        <v>1375.2</v>
      </c>
      <c r="J218" s="122"/>
      <c r="K218" s="122"/>
      <c r="L218" s="122"/>
      <c r="M218" s="122"/>
      <c r="N218" s="122"/>
      <c r="O218" s="122"/>
      <c r="P218" s="122"/>
      <c r="Q218" s="122"/>
      <c r="R218" s="122"/>
      <c r="S218" s="122"/>
      <c r="T218" s="122"/>
      <c r="U218" s="122"/>
      <c r="V218" s="122"/>
      <c r="W218" s="122"/>
      <c r="X218" s="122"/>
      <c r="Y218" s="122"/>
      <c r="Z218" s="122"/>
    </row>
    <row r="219" customFormat="false" ht="18.75" hidden="false" customHeight="true" outlineLevel="0" collapsed="false">
      <c r="A219" s="206" t="str">
        <f aca="false">IFERROR(__xludf.dummyfunction("""COMPUTED_VALUE"""),"Araguatins")</f>
        <v>Araguatins</v>
      </c>
      <c r="B219" s="206" t="str">
        <f aca="false">IFERROR(__xludf.dummyfunction("""COMPUTED_VALUE"""),"Praia Norte")</f>
        <v>Praia Norte</v>
      </c>
      <c r="C219" s="207" t="str">
        <f aca="false">IFERROR(__xludf.dummyfunction("""COMPUTED_VALUE"""),"ASS. DE AP.ESCOLA EST. Iº DE JUNHO")</f>
        <v>ASS. DE AP.ESCOLA EST. Iº DE JUNHO</v>
      </c>
      <c r="D219" s="208" t="str">
        <f aca="false">IFERROR(__xludf.dummyfunction("""COMPUTED_VALUE"""),"01392734000126")</f>
        <v>01392734000126</v>
      </c>
      <c r="E219" s="208" t="str">
        <f aca="false">IFERROR(__xludf.dummyfunction("""COMPUTED_VALUE"""),"001")</f>
        <v>001</v>
      </c>
      <c r="F219" s="208" t="str">
        <f aca="false">IFERROR(__xludf.dummyfunction("""COMPUTED_VALUE"""),"3975")</f>
        <v>3975</v>
      </c>
      <c r="G219" s="209" t="str">
        <f aca="false">IFERROR(__xludf.dummyfunction("""COMPUTED_VALUE"""),"19712")</f>
        <v>19712</v>
      </c>
      <c r="H219" s="206" t="str">
        <f aca="false">IFERROR(__xludf.dummyfunction("""COMPUTED_VALUE"""),"AEE")</f>
        <v>AEE</v>
      </c>
      <c r="I219" s="210" t="n">
        <f aca="false">IFERROR(__xludf.dummyfunction("""COMPUTED_VALUE"""),106)</f>
        <v>106</v>
      </c>
      <c r="J219" s="122"/>
      <c r="K219" s="122"/>
      <c r="L219" s="122"/>
      <c r="M219" s="122"/>
      <c r="N219" s="122"/>
      <c r="O219" s="122"/>
      <c r="P219" s="122"/>
      <c r="Q219" s="122"/>
      <c r="R219" s="122"/>
      <c r="S219" s="122"/>
      <c r="T219" s="122"/>
      <c r="U219" s="122"/>
      <c r="V219" s="122"/>
      <c r="W219" s="122"/>
      <c r="X219" s="122"/>
      <c r="Y219" s="122"/>
      <c r="Z219" s="122"/>
    </row>
    <row r="220" customFormat="false" ht="18.75" hidden="false" customHeight="true" outlineLevel="0" collapsed="false">
      <c r="A220" s="206" t="str">
        <f aca="false">IFERROR(__xludf.dummyfunction("""COMPUTED_VALUE"""),"Araguatins")</f>
        <v>Araguatins</v>
      </c>
      <c r="B220" s="206" t="str">
        <f aca="false">IFERROR(__xludf.dummyfunction("""COMPUTED_VALUE"""),"Sampaio")</f>
        <v>Sampaio</v>
      </c>
      <c r="C220" s="207" t="str">
        <f aca="false">IFERROR(__xludf.dummyfunction("""COMPUTED_VALUE"""),"A. DE AP. DA ESCOLA ESTADUAL SAMPAIO")</f>
        <v>A. DE AP. DA ESCOLA ESTADUAL SAMPAIO</v>
      </c>
      <c r="D220" s="208" t="str">
        <f aca="false">IFERROR(__xludf.dummyfunction("""COMPUTED_VALUE"""),"01190179000150")</f>
        <v>01190179000150</v>
      </c>
      <c r="E220" s="208" t="str">
        <f aca="false">IFERROR(__xludf.dummyfunction("""COMPUTED_VALUE"""),"001")</f>
        <v>001</v>
      </c>
      <c r="F220" s="208" t="str">
        <f aca="false">IFERROR(__xludf.dummyfunction("""COMPUTED_VALUE"""),"1305")</f>
        <v>1305</v>
      </c>
      <c r="G220" s="209" t="str">
        <f aca="false">IFERROR(__xludf.dummyfunction("""COMPUTED_VALUE"""),"0019178")</f>
        <v>0019178</v>
      </c>
      <c r="H220" s="206" t="str">
        <f aca="false">IFERROR(__xludf.dummyfunction("""COMPUTED_VALUE"""),"ENS FUND PARCIAL")</f>
        <v>ENS FUND PARCIAL</v>
      </c>
      <c r="I220" s="210" t="n">
        <f aca="false">IFERROR(__xludf.dummyfunction("""COMPUTED_VALUE"""),2880)</f>
        <v>2880</v>
      </c>
      <c r="J220" s="122"/>
      <c r="K220" s="122"/>
      <c r="L220" s="122"/>
      <c r="M220" s="122"/>
      <c r="N220" s="122"/>
      <c r="O220" s="122"/>
      <c r="P220" s="122"/>
      <c r="Q220" s="122"/>
      <c r="R220" s="122"/>
      <c r="S220" s="122"/>
      <c r="T220" s="122"/>
      <c r="U220" s="122"/>
      <c r="V220" s="122"/>
      <c r="W220" s="122"/>
      <c r="X220" s="122"/>
      <c r="Y220" s="122"/>
      <c r="Z220" s="122"/>
    </row>
    <row r="221" customFormat="false" ht="18.75" hidden="false" customHeight="true" outlineLevel="0" collapsed="false">
      <c r="A221" s="206" t="str">
        <f aca="false">IFERROR(__xludf.dummyfunction("""COMPUTED_VALUE"""),"Araguatins")</f>
        <v>Araguatins</v>
      </c>
      <c r="B221" s="206" t="str">
        <f aca="false">IFERROR(__xludf.dummyfunction("""COMPUTED_VALUE"""),"Sampaio")</f>
        <v>Sampaio</v>
      </c>
      <c r="C221" s="207" t="str">
        <f aca="false">IFERROR(__xludf.dummyfunction("""COMPUTED_VALUE"""),"A. DE AP. DA ESCOLA ESTADUAL SAMPAIO")</f>
        <v>A. DE AP. DA ESCOLA ESTADUAL SAMPAIO</v>
      </c>
      <c r="D221" s="208" t="str">
        <f aca="false">IFERROR(__xludf.dummyfunction("""COMPUTED_VALUE"""),"01190179000150")</f>
        <v>01190179000150</v>
      </c>
      <c r="E221" s="208" t="str">
        <f aca="false">IFERROR(__xludf.dummyfunction("""COMPUTED_VALUE"""),"001")</f>
        <v>001</v>
      </c>
      <c r="F221" s="208" t="str">
        <f aca="false">IFERROR(__xludf.dummyfunction("""COMPUTED_VALUE"""),"1305")</f>
        <v>1305</v>
      </c>
      <c r="G221" s="209" t="str">
        <f aca="false">IFERROR(__xludf.dummyfunction("""COMPUTED_VALUE"""),"0019178")</f>
        <v>0019178</v>
      </c>
      <c r="H221" s="206" t="str">
        <f aca="false">IFERROR(__xludf.dummyfunction("""COMPUTED_VALUE"""),"AEE")</f>
        <v>AEE</v>
      </c>
      <c r="I221" s="210" t="n">
        <f aca="false">IFERROR(__xludf.dummyfunction("""COMPUTED_VALUE"""),148.4)</f>
        <v>148.4</v>
      </c>
      <c r="J221" s="122"/>
      <c r="K221" s="122"/>
      <c r="L221" s="122"/>
      <c r="M221" s="122"/>
      <c r="N221" s="122"/>
      <c r="O221" s="122"/>
      <c r="P221" s="122"/>
      <c r="Q221" s="122"/>
      <c r="R221" s="122"/>
      <c r="S221" s="122"/>
      <c r="T221" s="122"/>
      <c r="U221" s="122"/>
      <c r="V221" s="122"/>
      <c r="W221" s="122"/>
      <c r="X221" s="122"/>
      <c r="Y221" s="122"/>
      <c r="Z221" s="122"/>
    </row>
    <row r="222" customFormat="false" ht="18.75" hidden="false" customHeight="true" outlineLevel="0" collapsed="false">
      <c r="A222" s="206" t="str">
        <f aca="false">IFERROR(__xludf.dummyfunction("""COMPUTED_VALUE"""),"Araguatins")</f>
        <v>Araguatins</v>
      </c>
      <c r="B222" s="206" t="str">
        <f aca="false">IFERROR(__xludf.dummyfunction("""COMPUTED_VALUE"""),"Sampaio")</f>
        <v>Sampaio</v>
      </c>
      <c r="C222" s="207" t="str">
        <f aca="false">IFERROR(__xludf.dummyfunction("""COMPUTED_VALUE"""),"A. DE AP. DA ESCOLA ESTADUAL SAMPAIO")</f>
        <v>A. DE AP. DA ESCOLA ESTADUAL SAMPAIO</v>
      </c>
      <c r="D222" s="208" t="str">
        <f aca="false">IFERROR(__xludf.dummyfunction("""COMPUTED_VALUE"""),"01190179000150")</f>
        <v>01190179000150</v>
      </c>
      <c r="E222" s="208" t="str">
        <f aca="false">IFERROR(__xludf.dummyfunction("""COMPUTED_VALUE"""),"001")</f>
        <v>001</v>
      </c>
      <c r="F222" s="208" t="str">
        <f aca="false">IFERROR(__xludf.dummyfunction("""COMPUTED_VALUE"""),"1305")</f>
        <v>1305</v>
      </c>
      <c r="G222" s="209" t="str">
        <f aca="false">IFERROR(__xludf.dummyfunction("""COMPUTED_VALUE"""),"0019178")</f>
        <v>0019178</v>
      </c>
      <c r="H222" s="206" t="str">
        <f aca="false">IFERROR(__xludf.dummyfunction("""COMPUTED_VALUE"""),"ENSINO MEDIO PARCIAL")</f>
        <v>ENSINO MEDIO PARCIAL</v>
      </c>
      <c r="I222" s="210" t="n">
        <f aca="false">IFERROR(__xludf.dummyfunction("""COMPUTED_VALUE"""),1591.2)</f>
        <v>1591.2</v>
      </c>
      <c r="J222" s="122"/>
      <c r="K222" s="122"/>
      <c r="L222" s="122"/>
      <c r="M222" s="122"/>
      <c r="N222" s="122"/>
      <c r="O222" s="122"/>
      <c r="P222" s="122"/>
      <c r="Q222" s="122"/>
      <c r="R222" s="122"/>
      <c r="S222" s="122"/>
      <c r="T222" s="122"/>
      <c r="U222" s="122"/>
      <c r="V222" s="122"/>
      <c r="W222" s="122"/>
      <c r="X222" s="122"/>
      <c r="Y222" s="122"/>
      <c r="Z222" s="122"/>
    </row>
    <row r="223" customFormat="false" ht="18.75" hidden="false" customHeight="true" outlineLevel="0" collapsed="false">
      <c r="A223" s="206" t="str">
        <f aca="false">IFERROR(__xludf.dummyfunction("""COMPUTED_VALUE"""),"Araguatins")</f>
        <v>Araguatins</v>
      </c>
      <c r="B223" s="206" t="str">
        <f aca="false">IFERROR(__xludf.dummyfunction("""COMPUTED_VALUE"""),"Sao Bento do Tocantins")</f>
        <v>Sao Bento do Tocantins</v>
      </c>
      <c r="C223" s="207" t="str">
        <f aca="false">IFERROR(__xludf.dummyfunction("""COMPUTED_VALUE"""),"A.A. COLEGIO EST. IRMAOS FILGUEIRAS")</f>
        <v>A.A. COLEGIO EST. IRMAOS FILGUEIRAS</v>
      </c>
      <c r="D223" s="208" t="str">
        <f aca="false">IFERROR(__xludf.dummyfunction("""COMPUTED_VALUE"""),"01068348000183")</f>
        <v>01068348000183</v>
      </c>
      <c r="E223" s="208" t="str">
        <f aca="false">IFERROR(__xludf.dummyfunction("""COMPUTED_VALUE"""),"001")</f>
        <v>001</v>
      </c>
      <c r="F223" s="208" t="str">
        <f aca="false">IFERROR(__xludf.dummyfunction("""COMPUTED_VALUE"""),"1305")</f>
        <v>1305</v>
      </c>
      <c r="G223" s="209" t="str">
        <f aca="false">IFERROR(__xludf.dummyfunction("""COMPUTED_VALUE"""),"109134")</f>
        <v>109134</v>
      </c>
      <c r="H223" s="206" t="str">
        <f aca="false">IFERROR(__xludf.dummyfunction("""COMPUTED_VALUE"""),"ENS FUND PARCIAL")</f>
        <v>ENS FUND PARCIAL</v>
      </c>
      <c r="I223" s="210" t="n">
        <f aca="false">IFERROR(__xludf.dummyfunction("""COMPUTED_VALUE"""),1857.6)</f>
        <v>1857.6</v>
      </c>
      <c r="J223" s="122"/>
      <c r="K223" s="122"/>
      <c r="L223" s="122"/>
      <c r="M223" s="122"/>
      <c r="N223" s="122"/>
      <c r="O223" s="122"/>
      <c r="P223" s="122"/>
      <c r="Q223" s="122"/>
      <c r="R223" s="122"/>
      <c r="S223" s="122"/>
      <c r="T223" s="122"/>
      <c r="U223" s="122"/>
      <c r="V223" s="122"/>
      <c r="W223" s="122"/>
      <c r="X223" s="122"/>
      <c r="Y223" s="122"/>
      <c r="Z223" s="122"/>
    </row>
    <row r="224" customFormat="false" ht="18.75" hidden="false" customHeight="true" outlineLevel="0" collapsed="false">
      <c r="A224" s="206" t="str">
        <f aca="false">IFERROR(__xludf.dummyfunction("""COMPUTED_VALUE"""),"Araguatins")</f>
        <v>Araguatins</v>
      </c>
      <c r="B224" s="206" t="str">
        <f aca="false">IFERROR(__xludf.dummyfunction("""COMPUTED_VALUE"""),"Sao Bento do Tocantins")</f>
        <v>Sao Bento do Tocantins</v>
      </c>
      <c r="C224" s="207" t="str">
        <f aca="false">IFERROR(__xludf.dummyfunction("""COMPUTED_VALUE"""),"A.A. COLEGIO EST. IRMAOS FILGUEIRAS")</f>
        <v>A.A. COLEGIO EST. IRMAOS FILGUEIRAS</v>
      </c>
      <c r="D224" s="208" t="str">
        <f aca="false">IFERROR(__xludf.dummyfunction("""COMPUTED_VALUE"""),"01068348000183")</f>
        <v>01068348000183</v>
      </c>
      <c r="E224" s="208" t="str">
        <f aca="false">IFERROR(__xludf.dummyfunction("""COMPUTED_VALUE"""),"001")</f>
        <v>001</v>
      </c>
      <c r="F224" s="208" t="str">
        <f aca="false">IFERROR(__xludf.dummyfunction("""COMPUTED_VALUE"""),"1305")</f>
        <v>1305</v>
      </c>
      <c r="G224" s="209" t="str">
        <f aca="false">IFERROR(__xludf.dummyfunction("""COMPUTED_VALUE"""),"109134")</f>
        <v>109134</v>
      </c>
      <c r="H224" s="206" t="str">
        <f aca="false">IFERROR(__xludf.dummyfunction("""COMPUTED_VALUE"""),"AEE")</f>
        <v>AEE</v>
      </c>
      <c r="I224" s="210" t="n">
        <f aca="false">IFERROR(__xludf.dummyfunction("""COMPUTED_VALUE"""),222.6)</f>
        <v>222.6</v>
      </c>
      <c r="J224" s="122"/>
      <c r="K224" s="122"/>
      <c r="L224" s="122"/>
      <c r="M224" s="122"/>
      <c r="N224" s="122"/>
      <c r="O224" s="122"/>
      <c r="P224" s="122"/>
      <c r="Q224" s="122"/>
      <c r="R224" s="122"/>
      <c r="S224" s="122"/>
      <c r="T224" s="122"/>
      <c r="U224" s="122"/>
      <c r="V224" s="122"/>
      <c r="W224" s="122"/>
      <c r="X224" s="122"/>
      <c r="Y224" s="122"/>
      <c r="Z224" s="122"/>
    </row>
    <row r="225" customFormat="false" ht="18.75" hidden="false" customHeight="true" outlineLevel="0" collapsed="false">
      <c r="A225" s="206" t="str">
        <f aca="false">IFERROR(__xludf.dummyfunction("""COMPUTED_VALUE"""),"Araguatins")</f>
        <v>Araguatins</v>
      </c>
      <c r="B225" s="206" t="str">
        <f aca="false">IFERROR(__xludf.dummyfunction("""COMPUTED_VALUE"""),"Sao Bento do Tocantins")</f>
        <v>Sao Bento do Tocantins</v>
      </c>
      <c r="C225" s="207" t="str">
        <f aca="false">IFERROR(__xludf.dummyfunction("""COMPUTED_VALUE"""),"A.A. COLEGIO EST. IRMAOS FILGUEIRAS")</f>
        <v>A.A. COLEGIO EST. IRMAOS FILGUEIRAS</v>
      </c>
      <c r="D225" s="208" t="str">
        <f aca="false">IFERROR(__xludf.dummyfunction("""COMPUTED_VALUE"""),"01068348000183")</f>
        <v>01068348000183</v>
      </c>
      <c r="E225" s="208" t="str">
        <f aca="false">IFERROR(__xludf.dummyfunction("""COMPUTED_VALUE"""),"001")</f>
        <v>001</v>
      </c>
      <c r="F225" s="208" t="str">
        <f aca="false">IFERROR(__xludf.dummyfunction("""COMPUTED_VALUE"""),"1305")</f>
        <v>1305</v>
      </c>
      <c r="G225" s="209" t="str">
        <f aca="false">IFERROR(__xludf.dummyfunction("""COMPUTED_VALUE"""),"109134")</f>
        <v>109134</v>
      </c>
      <c r="H225" s="206" t="str">
        <f aca="false">IFERROR(__xludf.dummyfunction("""COMPUTED_VALUE"""),"ENSINO MEDIO PARCIAL")</f>
        <v>ENSINO MEDIO PARCIAL</v>
      </c>
      <c r="I225" s="210" t="n">
        <f aca="false">IFERROR(__xludf.dummyfunction("""COMPUTED_VALUE"""),1670.4)</f>
        <v>1670.4</v>
      </c>
      <c r="J225" s="122"/>
      <c r="K225" s="122"/>
      <c r="L225" s="122"/>
      <c r="M225" s="122"/>
      <c r="N225" s="122"/>
      <c r="O225" s="122"/>
      <c r="P225" s="122"/>
      <c r="Q225" s="122"/>
      <c r="R225" s="122"/>
      <c r="S225" s="122"/>
      <c r="T225" s="122"/>
      <c r="U225" s="122"/>
      <c r="V225" s="122"/>
      <c r="W225" s="122"/>
      <c r="X225" s="122"/>
      <c r="Y225" s="122"/>
      <c r="Z225" s="122"/>
    </row>
    <row r="226" customFormat="false" ht="18.75" hidden="false" customHeight="true" outlineLevel="0" collapsed="false">
      <c r="A226" s="206" t="str">
        <f aca="false">IFERROR(__xludf.dummyfunction("""COMPUTED_VALUE"""),"Araguatins")</f>
        <v>Araguatins</v>
      </c>
      <c r="B226" s="206" t="str">
        <f aca="false">IFERROR(__xludf.dummyfunction("""COMPUTED_VALUE"""),"Sao Bento do Tocantins")</f>
        <v>Sao Bento do Tocantins</v>
      </c>
      <c r="C226" s="207" t="str">
        <f aca="false">IFERROR(__xludf.dummyfunction("""COMPUTED_VALUE"""),"A.A. ESC. EST. ANAIDES BRITO MIRANDA")</f>
        <v>A.A. ESC. EST. ANAIDES BRITO MIRANDA</v>
      </c>
      <c r="D226" s="208" t="str">
        <f aca="false">IFERROR(__xludf.dummyfunction("""COMPUTED_VALUE"""),"01181993000108")</f>
        <v>01181993000108</v>
      </c>
      <c r="E226" s="208" t="str">
        <f aca="false">IFERROR(__xludf.dummyfunction("""COMPUTED_VALUE"""),"001")</f>
        <v>001</v>
      </c>
      <c r="F226" s="208" t="str">
        <f aca="false">IFERROR(__xludf.dummyfunction("""COMPUTED_VALUE"""),"1305")</f>
        <v>1305</v>
      </c>
      <c r="G226" s="209" t="str">
        <f aca="false">IFERROR(__xludf.dummyfunction("""COMPUTED_VALUE"""),"10938x")</f>
        <v>10938x</v>
      </c>
      <c r="H226" s="206" t="str">
        <f aca="false">IFERROR(__xludf.dummyfunction("""COMPUTED_VALUE"""),"ENS FUND PARCIAL")</f>
        <v>ENS FUND PARCIAL</v>
      </c>
      <c r="I226" s="210" t="n">
        <f aca="false">IFERROR(__xludf.dummyfunction("""COMPUTED_VALUE"""),532.8)</f>
        <v>532.8</v>
      </c>
      <c r="J226" s="122"/>
      <c r="K226" s="122"/>
      <c r="L226" s="122"/>
      <c r="M226" s="122"/>
      <c r="N226" s="122"/>
      <c r="O226" s="122"/>
      <c r="P226" s="122"/>
      <c r="Q226" s="122"/>
      <c r="R226" s="122"/>
      <c r="S226" s="122"/>
      <c r="T226" s="122"/>
      <c r="U226" s="122"/>
      <c r="V226" s="122"/>
      <c r="W226" s="122"/>
      <c r="X226" s="122"/>
      <c r="Y226" s="122"/>
      <c r="Z226" s="122"/>
    </row>
    <row r="227" customFormat="false" ht="18.75" hidden="false" customHeight="true" outlineLevel="0" collapsed="false">
      <c r="A227" s="206" t="str">
        <f aca="false">IFERROR(__xludf.dummyfunction("""COMPUTED_VALUE"""),"Araguatins")</f>
        <v>Araguatins</v>
      </c>
      <c r="B227" s="206" t="str">
        <f aca="false">IFERROR(__xludf.dummyfunction("""COMPUTED_VALUE"""),"Sao Bento do Tocantins")</f>
        <v>Sao Bento do Tocantins</v>
      </c>
      <c r="C227" s="207" t="str">
        <f aca="false">IFERROR(__xludf.dummyfunction("""COMPUTED_VALUE"""),"A.A. ESC. EST. ANAIDES BRITO MIRANDA")</f>
        <v>A.A. ESC. EST. ANAIDES BRITO MIRANDA</v>
      </c>
      <c r="D227" s="208" t="str">
        <f aca="false">IFERROR(__xludf.dummyfunction("""COMPUTED_VALUE"""),"01181993000108")</f>
        <v>01181993000108</v>
      </c>
      <c r="E227" s="208" t="str">
        <f aca="false">IFERROR(__xludf.dummyfunction("""COMPUTED_VALUE"""),"001")</f>
        <v>001</v>
      </c>
      <c r="F227" s="208" t="str">
        <f aca="false">IFERROR(__xludf.dummyfunction("""COMPUTED_VALUE"""),"1305")</f>
        <v>1305</v>
      </c>
      <c r="G227" s="209" t="str">
        <f aca="false">IFERROR(__xludf.dummyfunction("""COMPUTED_VALUE"""),"10938x")</f>
        <v>10938x</v>
      </c>
      <c r="H227" s="206" t="str">
        <f aca="false">IFERROR(__xludf.dummyfunction("""COMPUTED_VALUE"""),"AEE")</f>
        <v>AEE</v>
      </c>
      <c r="I227" s="210" t="n">
        <f aca="false">IFERROR(__xludf.dummyfunction("""COMPUTED_VALUE"""),159)</f>
        <v>159</v>
      </c>
      <c r="J227" s="122"/>
      <c r="K227" s="122"/>
      <c r="L227" s="122"/>
      <c r="M227" s="122"/>
      <c r="N227" s="122"/>
      <c r="O227" s="122"/>
      <c r="P227" s="122"/>
      <c r="Q227" s="122"/>
      <c r="R227" s="122"/>
      <c r="S227" s="122"/>
      <c r="T227" s="122"/>
      <c r="U227" s="122"/>
      <c r="V227" s="122"/>
      <c r="W227" s="122"/>
      <c r="X227" s="122"/>
      <c r="Y227" s="122"/>
      <c r="Z227" s="122"/>
    </row>
    <row r="228" customFormat="false" ht="18.75" hidden="false" customHeight="true" outlineLevel="0" collapsed="false">
      <c r="A228" s="206" t="str">
        <f aca="false">IFERROR(__xludf.dummyfunction("""COMPUTED_VALUE"""),"Araguatins")</f>
        <v>Araguatins</v>
      </c>
      <c r="B228" s="206" t="str">
        <f aca="false">IFERROR(__xludf.dummyfunction("""COMPUTED_VALUE"""),"Sao Bento do Tocantins")</f>
        <v>Sao Bento do Tocantins</v>
      </c>
      <c r="C228" s="207" t="str">
        <f aca="false">IFERROR(__xludf.dummyfunction("""COMPUTED_VALUE"""),"A.A. ESC. EST. ANAIDES BRITO MIRANDA")</f>
        <v>A.A. ESC. EST. ANAIDES BRITO MIRANDA</v>
      </c>
      <c r="D228" s="208" t="str">
        <f aca="false">IFERROR(__xludf.dummyfunction("""COMPUTED_VALUE"""),"01181993000108")</f>
        <v>01181993000108</v>
      </c>
      <c r="E228" s="208" t="str">
        <f aca="false">IFERROR(__xludf.dummyfunction("""COMPUTED_VALUE"""),"001")</f>
        <v>001</v>
      </c>
      <c r="F228" s="208" t="str">
        <f aca="false">IFERROR(__xludf.dummyfunction("""COMPUTED_VALUE"""),"1305")</f>
        <v>1305</v>
      </c>
      <c r="G228" s="209" t="str">
        <f aca="false">IFERROR(__xludf.dummyfunction("""COMPUTED_VALUE"""),"10938x")</f>
        <v>10938x</v>
      </c>
      <c r="H228" s="206" t="str">
        <f aca="false">IFERROR(__xludf.dummyfunction("""COMPUTED_VALUE"""),"ENSINO MEDIO PARCIAL")</f>
        <v>ENSINO MEDIO PARCIAL</v>
      </c>
      <c r="I228" s="210" t="n">
        <f aca="false">IFERROR(__xludf.dummyfunction("""COMPUTED_VALUE"""),388.8)</f>
        <v>388.8</v>
      </c>
      <c r="J228" s="122"/>
      <c r="K228" s="122"/>
      <c r="L228" s="122"/>
      <c r="M228" s="122"/>
      <c r="N228" s="122"/>
      <c r="O228" s="122"/>
      <c r="P228" s="122"/>
      <c r="Q228" s="122"/>
      <c r="R228" s="122"/>
      <c r="S228" s="122"/>
      <c r="T228" s="122"/>
      <c r="U228" s="122"/>
      <c r="V228" s="122"/>
      <c r="W228" s="122"/>
      <c r="X228" s="122"/>
      <c r="Y228" s="122"/>
      <c r="Z228" s="122"/>
    </row>
    <row r="229" customFormat="false" ht="18.75" hidden="false" customHeight="true" outlineLevel="0" collapsed="false">
      <c r="A229" s="206" t="str">
        <f aca="false">IFERROR(__xludf.dummyfunction("""COMPUTED_VALUE"""),"Araguatins")</f>
        <v>Araguatins</v>
      </c>
      <c r="B229" s="206" t="str">
        <f aca="false">IFERROR(__xludf.dummyfunction("""COMPUTED_VALUE"""),"Sao Miguel do Tocantins")</f>
        <v>Sao Miguel do Tocantins</v>
      </c>
      <c r="C229" s="207" t="str">
        <f aca="false">IFERROR(__xludf.dummyfunction("""COMPUTED_VALUE"""),"A.A.  ESCOLA ESTADUAL SAO MIGUEL")</f>
        <v>A.A.  ESCOLA ESTADUAL SAO MIGUEL</v>
      </c>
      <c r="D229" s="208" t="str">
        <f aca="false">IFERROR(__xludf.dummyfunction("""COMPUTED_VALUE"""),"01213523000189")</f>
        <v>01213523000189</v>
      </c>
      <c r="E229" s="208" t="str">
        <f aca="false">IFERROR(__xludf.dummyfunction("""COMPUTED_VALUE"""),"001")</f>
        <v>001</v>
      </c>
      <c r="F229" s="208" t="str">
        <f aca="false">IFERROR(__xludf.dummyfunction("""COMPUTED_VALUE"""),"1305")</f>
        <v>1305</v>
      </c>
      <c r="G229" s="209" t="str">
        <f aca="false">IFERROR(__xludf.dummyfunction("""COMPUTED_VALUE"""),"173576")</f>
        <v>173576</v>
      </c>
      <c r="H229" s="206" t="str">
        <f aca="false">IFERROR(__xludf.dummyfunction("""COMPUTED_VALUE"""),"ENS FUND PARCIAL")</f>
        <v>ENS FUND PARCIAL</v>
      </c>
      <c r="I229" s="210" t="n">
        <f aca="false">IFERROR(__xludf.dummyfunction("""COMPUTED_VALUE"""),1425.6)</f>
        <v>1425.6</v>
      </c>
      <c r="J229" s="122"/>
      <c r="K229" s="122"/>
      <c r="L229" s="122"/>
      <c r="M229" s="122"/>
      <c r="N229" s="122"/>
      <c r="O229" s="122"/>
      <c r="P229" s="122"/>
      <c r="Q229" s="122"/>
      <c r="R229" s="122"/>
      <c r="S229" s="122"/>
      <c r="T229" s="122"/>
      <c r="U229" s="122"/>
      <c r="V229" s="122"/>
      <c r="W229" s="122"/>
      <c r="X229" s="122"/>
      <c r="Y229" s="122"/>
      <c r="Z229" s="122"/>
    </row>
    <row r="230" customFormat="false" ht="18.75" hidden="false" customHeight="true" outlineLevel="0" collapsed="false">
      <c r="A230" s="206" t="str">
        <f aca="false">IFERROR(__xludf.dummyfunction("""COMPUTED_VALUE"""),"Araguatins")</f>
        <v>Araguatins</v>
      </c>
      <c r="B230" s="206" t="str">
        <f aca="false">IFERROR(__xludf.dummyfunction("""COMPUTED_VALUE"""),"Sao Miguel do Tocantins")</f>
        <v>Sao Miguel do Tocantins</v>
      </c>
      <c r="C230" s="207" t="str">
        <f aca="false">IFERROR(__xludf.dummyfunction("""COMPUTED_VALUE"""),"A.A.  ESCOLA ESTADUAL SAO MIGUEL")</f>
        <v>A.A.  ESCOLA ESTADUAL SAO MIGUEL</v>
      </c>
      <c r="D230" s="208" t="str">
        <f aca="false">IFERROR(__xludf.dummyfunction("""COMPUTED_VALUE"""),"01213523000189")</f>
        <v>01213523000189</v>
      </c>
      <c r="E230" s="208" t="str">
        <f aca="false">IFERROR(__xludf.dummyfunction("""COMPUTED_VALUE"""),"001")</f>
        <v>001</v>
      </c>
      <c r="F230" s="208" t="str">
        <f aca="false">IFERROR(__xludf.dummyfunction("""COMPUTED_VALUE"""),"1305")</f>
        <v>1305</v>
      </c>
      <c r="G230" s="209" t="str">
        <f aca="false">IFERROR(__xludf.dummyfunction("""COMPUTED_VALUE"""),"173576")</f>
        <v>173576</v>
      </c>
      <c r="H230" s="206" t="str">
        <f aca="false">IFERROR(__xludf.dummyfunction("""COMPUTED_VALUE"""),"AEE")</f>
        <v>AEE</v>
      </c>
      <c r="I230" s="210" t="n">
        <f aca="false">IFERROR(__xludf.dummyfunction("""COMPUTED_VALUE"""),106)</f>
        <v>106</v>
      </c>
      <c r="J230" s="122"/>
      <c r="K230" s="122"/>
      <c r="L230" s="122"/>
      <c r="M230" s="122"/>
      <c r="N230" s="122"/>
      <c r="O230" s="122"/>
      <c r="P230" s="122"/>
      <c r="Q230" s="122"/>
      <c r="R230" s="122"/>
      <c r="S230" s="122"/>
      <c r="T230" s="122"/>
      <c r="U230" s="122"/>
      <c r="V230" s="122"/>
      <c r="W230" s="122"/>
      <c r="X230" s="122"/>
      <c r="Y230" s="122"/>
      <c r="Z230" s="122"/>
    </row>
    <row r="231" customFormat="false" ht="18.75" hidden="false" customHeight="true" outlineLevel="0" collapsed="false">
      <c r="A231" s="206" t="str">
        <f aca="false">IFERROR(__xludf.dummyfunction("""COMPUTED_VALUE"""),"Araguatins")</f>
        <v>Araguatins</v>
      </c>
      <c r="B231" s="206" t="str">
        <f aca="false">IFERROR(__xludf.dummyfunction("""COMPUTED_VALUE"""),"Sao Miguel do Tocantins")</f>
        <v>Sao Miguel do Tocantins</v>
      </c>
      <c r="C231" s="207" t="str">
        <f aca="false">IFERROR(__xludf.dummyfunction("""COMPUTED_VALUE"""),"A.A.  ESCOLA ESTADUAL SAO MIGUEL")</f>
        <v>A.A.  ESCOLA ESTADUAL SAO MIGUEL</v>
      </c>
      <c r="D231" s="208" t="str">
        <f aca="false">IFERROR(__xludf.dummyfunction("""COMPUTED_VALUE"""),"01213523000189")</f>
        <v>01213523000189</v>
      </c>
      <c r="E231" s="208" t="str">
        <f aca="false">IFERROR(__xludf.dummyfunction("""COMPUTED_VALUE"""),"001")</f>
        <v>001</v>
      </c>
      <c r="F231" s="208" t="str">
        <f aca="false">IFERROR(__xludf.dummyfunction("""COMPUTED_VALUE"""),"1305")</f>
        <v>1305</v>
      </c>
      <c r="G231" s="209" t="str">
        <f aca="false">IFERROR(__xludf.dummyfunction("""COMPUTED_VALUE"""),"173576")</f>
        <v>173576</v>
      </c>
      <c r="H231" s="206" t="str">
        <f aca="false">IFERROR(__xludf.dummyfunction("""COMPUTED_VALUE"""),"ENSINO MEDIO PARCIAL")</f>
        <v>ENSINO MEDIO PARCIAL</v>
      </c>
      <c r="I231" s="210" t="n">
        <f aca="false">IFERROR(__xludf.dummyfunction("""COMPUTED_VALUE"""),1965.6)</f>
        <v>1965.6</v>
      </c>
      <c r="J231" s="122"/>
      <c r="K231" s="122"/>
      <c r="L231" s="122"/>
      <c r="M231" s="122"/>
      <c r="N231" s="122"/>
      <c r="O231" s="122"/>
      <c r="P231" s="122"/>
      <c r="Q231" s="122"/>
      <c r="R231" s="122"/>
      <c r="S231" s="122"/>
      <c r="T231" s="122"/>
      <c r="U231" s="122"/>
      <c r="V231" s="122"/>
      <c r="W231" s="122"/>
      <c r="X231" s="122"/>
      <c r="Y231" s="122"/>
      <c r="Z231" s="122"/>
    </row>
    <row r="232" customFormat="false" ht="18.75" hidden="false" customHeight="true" outlineLevel="0" collapsed="false">
      <c r="A232" s="206" t="str">
        <f aca="false">IFERROR(__xludf.dummyfunction("""COMPUTED_VALUE"""),"Araguatins")</f>
        <v>Araguatins</v>
      </c>
      <c r="B232" s="206" t="str">
        <f aca="false">IFERROR(__xludf.dummyfunction("""COMPUTED_VALUE"""),"Sao Miguel do Tocantins")</f>
        <v>Sao Miguel do Tocantins</v>
      </c>
      <c r="C232" s="207" t="str">
        <f aca="false">IFERROR(__xludf.dummyfunction("""COMPUTED_VALUE"""),"A.A.  DA ESCOLA ESTADUAL BELA VISTA")</f>
        <v>A.A.  DA ESCOLA ESTADUAL BELA VISTA</v>
      </c>
      <c r="D232" s="208" t="str">
        <f aca="false">IFERROR(__xludf.dummyfunction("""COMPUTED_VALUE"""),"01230238000176")</f>
        <v>01230238000176</v>
      </c>
      <c r="E232" s="208" t="str">
        <f aca="false">IFERROR(__xludf.dummyfunction("""COMPUTED_VALUE"""),"001")</f>
        <v>001</v>
      </c>
      <c r="F232" s="208" t="str">
        <f aca="false">IFERROR(__xludf.dummyfunction("""COMPUTED_VALUE"""),"1305")</f>
        <v>1305</v>
      </c>
      <c r="G232" s="209" t="str">
        <f aca="false">IFERROR(__xludf.dummyfunction("""COMPUTED_VALUE"""),"0217948")</f>
        <v>0217948</v>
      </c>
      <c r="H232" s="206" t="str">
        <f aca="false">IFERROR(__xludf.dummyfunction("""COMPUTED_VALUE"""),"ENS FUND PARCIAL")</f>
        <v>ENS FUND PARCIAL</v>
      </c>
      <c r="I232" s="210" t="n">
        <f aca="false">IFERROR(__xludf.dummyfunction("""COMPUTED_VALUE"""),1807.2)</f>
        <v>1807.2</v>
      </c>
      <c r="J232" s="122"/>
      <c r="K232" s="122"/>
      <c r="L232" s="122"/>
      <c r="M232" s="122"/>
      <c r="N232" s="122"/>
      <c r="O232" s="122"/>
      <c r="P232" s="122"/>
      <c r="Q232" s="122"/>
      <c r="R232" s="122"/>
      <c r="S232" s="122"/>
      <c r="T232" s="122"/>
      <c r="U232" s="122"/>
      <c r="V232" s="122"/>
      <c r="W232" s="122"/>
      <c r="X232" s="122"/>
      <c r="Y232" s="122"/>
      <c r="Z232" s="122"/>
    </row>
    <row r="233" customFormat="false" ht="18.75" hidden="false" customHeight="true" outlineLevel="0" collapsed="false">
      <c r="A233" s="206" t="str">
        <f aca="false">IFERROR(__xludf.dummyfunction("""COMPUTED_VALUE"""),"Araguatins")</f>
        <v>Araguatins</v>
      </c>
      <c r="B233" s="206" t="str">
        <f aca="false">IFERROR(__xludf.dummyfunction("""COMPUTED_VALUE"""),"Sao Miguel do Tocantins")</f>
        <v>Sao Miguel do Tocantins</v>
      </c>
      <c r="C233" s="207" t="str">
        <f aca="false">IFERROR(__xludf.dummyfunction("""COMPUTED_VALUE"""),"A.A.  DA ESCOLA ESTADUAL BELA VISTA")</f>
        <v>A.A.  DA ESCOLA ESTADUAL BELA VISTA</v>
      </c>
      <c r="D233" s="208" t="str">
        <f aca="false">IFERROR(__xludf.dummyfunction("""COMPUTED_VALUE"""),"01230238000176")</f>
        <v>01230238000176</v>
      </c>
      <c r="E233" s="208" t="str">
        <f aca="false">IFERROR(__xludf.dummyfunction("""COMPUTED_VALUE"""),"001")</f>
        <v>001</v>
      </c>
      <c r="F233" s="208" t="str">
        <f aca="false">IFERROR(__xludf.dummyfunction("""COMPUTED_VALUE"""),"1305")</f>
        <v>1305</v>
      </c>
      <c r="G233" s="209" t="str">
        <f aca="false">IFERROR(__xludf.dummyfunction("""COMPUTED_VALUE"""),"0217948")</f>
        <v>0217948</v>
      </c>
      <c r="H233" s="206" t="str">
        <f aca="false">IFERROR(__xludf.dummyfunction("""COMPUTED_VALUE"""),"ENSINO MEDIO PARCIAL")</f>
        <v>ENSINO MEDIO PARCIAL</v>
      </c>
      <c r="I233" s="210" t="n">
        <f aca="false">IFERROR(__xludf.dummyfunction("""COMPUTED_VALUE"""),1375.2)</f>
        <v>1375.2</v>
      </c>
      <c r="J233" s="122"/>
      <c r="K233" s="122"/>
      <c r="L233" s="122"/>
      <c r="M233" s="122"/>
      <c r="N233" s="122"/>
      <c r="O233" s="122"/>
      <c r="P233" s="122"/>
      <c r="Q233" s="122"/>
      <c r="R233" s="122"/>
      <c r="S233" s="122"/>
      <c r="T233" s="122"/>
      <c r="U233" s="122"/>
      <c r="V233" s="122"/>
      <c r="W233" s="122"/>
      <c r="X233" s="122"/>
      <c r="Y233" s="122"/>
      <c r="Z233" s="122"/>
    </row>
    <row r="234" customFormat="false" ht="18.75" hidden="false" customHeight="true" outlineLevel="0" collapsed="false">
      <c r="A234" s="206" t="str">
        <f aca="false">IFERROR(__xludf.dummyfunction("""COMPUTED_VALUE"""),"Araguatins")</f>
        <v>Araguatins</v>
      </c>
      <c r="B234" s="206" t="str">
        <f aca="false">IFERROR(__xludf.dummyfunction("""COMPUTED_VALUE"""),"Sao Sebastiao do Tocantins")</f>
        <v>Sao Sebastiao do Tocantins</v>
      </c>
      <c r="C234" s="207" t="str">
        <f aca="false">IFERROR(__xludf.dummyfunction("""COMPUTED_VALUE"""),"A.A.  DO COL. EST.IRIO OLIVEIRA SOUZA")</f>
        <v>A.A.  DO COL. EST.IRIO OLIVEIRA SOUZA</v>
      </c>
      <c r="D234" s="208" t="str">
        <f aca="false">IFERROR(__xludf.dummyfunction("""COMPUTED_VALUE"""),"01112477000121")</f>
        <v>01112477000121</v>
      </c>
      <c r="E234" s="208" t="str">
        <f aca="false">IFERROR(__xludf.dummyfunction("""COMPUTED_VALUE"""),"001")</f>
        <v>001</v>
      </c>
      <c r="F234" s="208" t="str">
        <f aca="false">IFERROR(__xludf.dummyfunction("""COMPUTED_VALUE"""),"1305")</f>
        <v>1305</v>
      </c>
      <c r="G234" s="209" t="str">
        <f aca="false">IFERROR(__xludf.dummyfunction("""COMPUTED_VALUE"""),"0109282")</f>
        <v>0109282</v>
      </c>
      <c r="H234" s="206" t="str">
        <f aca="false">IFERROR(__xludf.dummyfunction("""COMPUTED_VALUE"""),"ENSINO MEDIO PARCIAL")</f>
        <v>ENSINO MEDIO PARCIAL</v>
      </c>
      <c r="I234" s="210" t="n">
        <f aca="false">IFERROR(__xludf.dummyfunction("""COMPUTED_VALUE"""),1512)</f>
        <v>1512</v>
      </c>
      <c r="J234" s="122"/>
      <c r="K234" s="122"/>
      <c r="L234" s="122"/>
      <c r="M234" s="122"/>
      <c r="N234" s="122"/>
      <c r="O234" s="122"/>
      <c r="P234" s="122"/>
      <c r="Q234" s="122"/>
      <c r="R234" s="122"/>
      <c r="S234" s="122"/>
      <c r="T234" s="122"/>
      <c r="U234" s="122"/>
      <c r="V234" s="122"/>
      <c r="W234" s="122"/>
      <c r="X234" s="122"/>
      <c r="Y234" s="122"/>
      <c r="Z234" s="122"/>
    </row>
    <row r="235" customFormat="false" ht="18.75" hidden="false" customHeight="true" outlineLevel="0" collapsed="false">
      <c r="A235" s="206" t="str">
        <f aca="false">IFERROR(__xludf.dummyfunction("""COMPUTED_VALUE"""),"Araguatins")</f>
        <v>Araguatins</v>
      </c>
      <c r="B235" s="206" t="str">
        <f aca="false">IFERROR(__xludf.dummyfunction("""COMPUTED_VALUE"""),"Sao Sebastiao do Tocantins")</f>
        <v>Sao Sebastiao do Tocantins</v>
      </c>
      <c r="C235" s="207" t="str">
        <f aca="false">IFERROR(__xludf.dummyfunction("""COMPUTED_VALUE"""),"A.A. E. E. DR.PEDRO LUDOVICO TEIXEIRA")</f>
        <v>A.A. E. E. DR.PEDRO LUDOVICO TEIXEIRA</v>
      </c>
      <c r="D235" s="208" t="str">
        <f aca="false">IFERROR(__xludf.dummyfunction("""COMPUTED_VALUE"""),"01186462000108")</f>
        <v>01186462000108</v>
      </c>
      <c r="E235" s="208" t="str">
        <f aca="false">IFERROR(__xludf.dummyfunction("""COMPUTED_VALUE"""),"001")</f>
        <v>001</v>
      </c>
      <c r="F235" s="208" t="str">
        <f aca="false">IFERROR(__xludf.dummyfunction("""COMPUTED_VALUE"""),"1305")</f>
        <v>1305</v>
      </c>
      <c r="G235" s="209" t="str">
        <f aca="false">IFERROR(__xludf.dummyfunction("""COMPUTED_VALUE"""),"109711")</f>
        <v>109711</v>
      </c>
      <c r="H235" s="206" t="str">
        <f aca="false">IFERROR(__xludf.dummyfunction("""COMPUTED_VALUE"""),"ENS FUND PARCIAL")</f>
        <v>ENS FUND PARCIAL</v>
      </c>
      <c r="I235" s="210" t="n">
        <f aca="false">IFERROR(__xludf.dummyfunction("""COMPUTED_VALUE"""),1216.8)</f>
        <v>1216.8</v>
      </c>
      <c r="J235" s="122"/>
      <c r="K235" s="122"/>
      <c r="L235" s="122"/>
      <c r="M235" s="122"/>
      <c r="N235" s="122"/>
      <c r="O235" s="122"/>
      <c r="P235" s="122"/>
      <c r="Q235" s="122"/>
      <c r="R235" s="122"/>
      <c r="S235" s="122"/>
      <c r="T235" s="122"/>
      <c r="U235" s="122"/>
      <c r="V235" s="122"/>
      <c r="W235" s="122"/>
      <c r="X235" s="122"/>
      <c r="Y235" s="122"/>
      <c r="Z235" s="122"/>
    </row>
    <row r="236" customFormat="false" ht="18.75" hidden="false" customHeight="true" outlineLevel="0" collapsed="false">
      <c r="A236" s="206" t="str">
        <f aca="false">IFERROR(__xludf.dummyfunction("""COMPUTED_VALUE"""),"Araguatins")</f>
        <v>Araguatins</v>
      </c>
      <c r="B236" s="206" t="str">
        <f aca="false">IFERROR(__xludf.dummyfunction("""COMPUTED_VALUE"""),"Sao Sebastiao do Tocantins")</f>
        <v>Sao Sebastiao do Tocantins</v>
      </c>
      <c r="C236" s="207" t="str">
        <f aca="false">IFERROR(__xludf.dummyfunction("""COMPUTED_VALUE"""),"A.A. E. E. DR.PEDRO LUDOVICO TEIXEIRA")</f>
        <v>A.A. E. E. DR.PEDRO LUDOVICO TEIXEIRA</v>
      </c>
      <c r="D236" s="208" t="str">
        <f aca="false">IFERROR(__xludf.dummyfunction("""COMPUTED_VALUE"""),"01186462000108")</f>
        <v>01186462000108</v>
      </c>
      <c r="E236" s="208" t="str">
        <f aca="false">IFERROR(__xludf.dummyfunction("""COMPUTED_VALUE"""),"001")</f>
        <v>001</v>
      </c>
      <c r="F236" s="208" t="str">
        <f aca="false">IFERROR(__xludf.dummyfunction("""COMPUTED_VALUE"""),"1305")</f>
        <v>1305</v>
      </c>
      <c r="G236" s="209" t="str">
        <f aca="false">IFERROR(__xludf.dummyfunction("""COMPUTED_VALUE"""),"109711")</f>
        <v>109711</v>
      </c>
      <c r="H236" s="206" t="str">
        <f aca="false">IFERROR(__xludf.dummyfunction("""COMPUTED_VALUE"""),"AEE")</f>
        <v>AEE</v>
      </c>
      <c r="I236" s="210" t="n">
        <f aca="false">IFERROR(__xludf.dummyfunction("""COMPUTED_VALUE"""),116.6)</f>
        <v>116.6</v>
      </c>
      <c r="J236" s="122"/>
      <c r="K236" s="122"/>
      <c r="L236" s="122"/>
      <c r="M236" s="122"/>
      <c r="N236" s="122"/>
      <c r="O236" s="122"/>
      <c r="P236" s="122"/>
      <c r="Q236" s="122"/>
      <c r="R236" s="122"/>
      <c r="S236" s="122"/>
      <c r="T236" s="122"/>
      <c r="U236" s="122"/>
      <c r="V236" s="122"/>
      <c r="W236" s="122"/>
      <c r="X236" s="122"/>
      <c r="Y236" s="122"/>
      <c r="Z236" s="122"/>
    </row>
    <row r="237" customFormat="false" ht="18.75" hidden="false" customHeight="true" outlineLevel="0" collapsed="false">
      <c r="A237" s="206" t="str">
        <f aca="false">IFERROR(__xludf.dummyfunction("""COMPUTED_VALUE"""),"Araguatins")</f>
        <v>Araguatins</v>
      </c>
      <c r="B237" s="206" t="str">
        <f aca="false">IFERROR(__xludf.dummyfunction("""COMPUTED_VALUE"""),"Sao Sebastiao do Tocantins")</f>
        <v>Sao Sebastiao do Tocantins</v>
      </c>
      <c r="C237" s="207" t="str">
        <f aca="false">IFERROR(__xludf.dummyfunction("""COMPUTED_VALUE"""),"A.A. E. E. DR.PEDRO LUDOVICO TEIXEIRA")</f>
        <v>A.A. E. E. DR.PEDRO LUDOVICO TEIXEIRA</v>
      </c>
      <c r="D237" s="208" t="str">
        <f aca="false">IFERROR(__xludf.dummyfunction("""COMPUTED_VALUE"""),"01186462000108")</f>
        <v>01186462000108</v>
      </c>
      <c r="E237" s="208" t="str">
        <f aca="false">IFERROR(__xludf.dummyfunction("""COMPUTED_VALUE"""),"001")</f>
        <v>001</v>
      </c>
      <c r="F237" s="208" t="str">
        <f aca="false">IFERROR(__xludf.dummyfunction("""COMPUTED_VALUE"""),"1305")</f>
        <v>1305</v>
      </c>
      <c r="G237" s="209" t="str">
        <f aca="false">IFERROR(__xludf.dummyfunction("""COMPUTED_VALUE"""),"109711")</f>
        <v>109711</v>
      </c>
      <c r="H237" s="206" t="str">
        <f aca="false">IFERROR(__xludf.dummyfunction("""COMPUTED_VALUE"""),"EJA")</f>
        <v>EJA</v>
      </c>
      <c r="I237" s="210" t="n">
        <f aca="false">IFERROR(__xludf.dummyfunction("""COMPUTED_VALUE"""),288)</f>
        <v>288</v>
      </c>
      <c r="J237" s="122"/>
      <c r="K237" s="122"/>
      <c r="L237" s="122"/>
      <c r="M237" s="122"/>
      <c r="N237" s="122"/>
      <c r="O237" s="122"/>
      <c r="P237" s="122"/>
      <c r="Q237" s="122"/>
      <c r="R237" s="122"/>
      <c r="S237" s="122"/>
      <c r="T237" s="122"/>
      <c r="U237" s="122"/>
      <c r="V237" s="122"/>
      <c r="W237" s="122"/>
      <c r="X237" s="122"/>
      <c r="Y237" s="122"/>
      <c r="Z237" s="122"/>
    </row>
    <row r="238" customFormat="false" ht="18.75" hidden="false" customHeight="true" outlineLevel="0" collapsed="false">
      <c r="A238" s="206" t="str">
        <f aca="false">IFERROR(__xludf.dummyfunction("""COMPUTED_VALUE"""),"Araguatins")</f>
        <v>Araguatins</v>
      </c>
      <c r="B238" s="206" t="str">
        <f aca="false">IFERROR(__xludf.dummyfunction("""COMPUTED_VALUE"""),"Sitio Novo do Tocantins")</f>
        <v>Sitio Novo do Tocantins</v>
      </c>
      <c r="C238" s="207" t="str">
        <f aca="false">IFERROR(__xludf.dummyfunction("""COMPUTED_VALUE"""),"A.A. ESC. EST. MANOEL ESTEVAO DE SOUZA")</f>
        <v>A.A. ESC. EST. MANOEL ESTEVAO DE SOUZA</v>
      </c>
      <c r="D238" s="208" t="str">
        <f aca="false">IFERROR(__xludf.dummyfunction("""COMPUTED_VALUE"""),"01213534000169")</f>
        <v>01213534000169</v>
      </c>
      <c r="E238" s="208" t="str">
        <f aca="false">IFERROR(__xludf.dummyfunction("""COMPUTED_VALUE"""),"001")</f>
        <v>001</v>
      </c>
      <c r="F238" s="208" t="str">
        <f aca="false">IFERROR(__xludf.dummyfunction("""COMPUTED_VALUE"""),"1305")</f>
        <v>1305</v>
      </c>
      <c r="G238" s="209" t="str">
        <f aca="false">IFERROR(__xludf.dummyfunction("""COMPUTED_VALUE"""),"181048")</f>
        <v>181048</v>
      </c>
      <c r="H238" s="206" t="str">
        <f aca="false">IFERROR(__xludf.dummyfunction("""COMPUTED_VALUE"""),"ENS FUND PARCIAL")</f>
        <v>ENS FUND PARCIAL</v>
      </c>
      <c r="I238" s="210" t="n">
        <f aca="false">IFERROR(__xludf.dummyfunction("""COMPUTED_VALUE"""),799.2)</f>
        <v>799.2</v>
      </c>
      <c r="J238" s="122"/>
      <c r="K238" s="122"/>
      <c r="L238" s="122"/>
      <c r="M238" s="122"/>
      <c r="N238" s="122"/>
      <c r="O238" s="122"/>
      <c r="P238" s="122"/>
      <c r="Q238" s="122"/>
      <c r="R238" s="122"/>
      <c r="S238" s="122"/>
      <c r="T238" s="122"/>
      <c r="U238" s="122"/>
      <c r="V238" s="122"/>
      <c r="W238" s="122"/>
      <c r="X238" s="122"/>
      <c r="Y238" s="122"/>
      <c r="Z238" s="122"/>
    </row>
    <row r="239" customFormat="false" ht="18.75" hidden="false" customHeight="true" outlineLevel="0" collapsed="false">
      <c r="A239" s="206" t="str">
        <f aca="false">IFERROR(__xludf.dummyfunction("""COMPUTED_VALUE"""),"Araguatins")</f>
        <v>Araguatins</v>
      </c>
      <c r="B239" s="206" t="str">
        <f aca="false">IFERROR(__xludf.dummyfunction("""COMPUTED_VALUE"""),"Sitio Novo do Tocantins")</f>
        <v>Sitio Novo do Tocantins</v>
      </c>
      <c r="C239" s="207" t="str">
        <f aca="false">IFERROR(__xludf.dummyfunction("""COMPUTED_VALUE"""),"A.A. ESC. EST. MANOEL ESTEVAO DE SOUZA")</f>
        <v>A.A. ESC. EST. MANOEL ESTEVAO DE SOUZA</v>
      </c>
      <c r="D239" s="208" t="str">
        <f aca="false">IFERROR(__xludf.dummyfunction("""COMPUTED_VALUE"""),"01213534000169")</f>
        <v>01213534000169</v>
      </c>
      <c r="E239" s="208" t="str">
        <f aca="false">IFERROR(__xludf.dummyfunction("""COMPUTED_VALUE"""),"001")</f>
        <v>001</v>
      </c>
      <c r="F239" s="208" t="str">
        <f aca="false">IFERROR(__xludf.dummyfunction("""COMPUTED_VALUE"""),"1305")</f>
        <v>1305</v>
      </c>
      <c r="G239" s="209" t="str">
        <f aca="false">IFERROR(__xludf.dummyfunction("""COMPUTED_VALUE"""),"181048")</f>
        <v>181048</v>
      </c>
      <c r="H239" s="206" t="str">
        <f aca="false">IFERROR(__xludf.dummyfunction("""COMPUTED_VALUE"""),"AEE")</f>
        <v>AEE</v>
      </c>
      <c r="I239" s="210" t="n">
        <f aca="false">IFERROR(__xludf.dummyfunction("""COMPUTED_VALUE"""),180.2)</f>
        <v>180.2</v>
      </c>
      <c r="J239" s="122"/>
      <c r="K239" s="122"/>
      <c r="L239" s="122"/>
      <c r="M239" s="122"/>
      <c r="N239" s="122"/>
      <c r="O239" s="122"/>
      <c r="P239" s="122"/>
      <c r="Q239" s="122"/>
      <c r="R239" s="122"/>
      <c r="S239" s="122"/>
      <c r="T239" s="122"/>
      <c r="U239" s="122"/>
      <c r="V239" s="122"/>
      <c r="W239" s="122"/>
      <c r="X239" s="122"/>
      <c r="Y239" s="122"/>
      <c r="Z239" s="122"/>
    </row>
    <row r="240" customFormat="false" ht="18.75" hidden="false" customHeight="true" outlineLevel="0" collapsed="false">
      <c r="A240" s="206" t="str">
        <f aca="false">IFERROR(__xludf.dummyfunction("""COMPUTED_VALUE"""),"Araguatins")</f>
        <v>Araguatins</v>
      </c>
      <c r="B240" s="206" t="str">
        <f aca="false">IFERROR(__xludf.dummyfunction("""COMPUTED_VALUE"""),"Sitio Novo do Tocantins")</f>
        <v>Sitio Novo do Tocantins</v>
      </c>
      <c r="C240" s="207" t="str">
        <f aca="false">IFERROR(__xludf.dummyfunction("""COMPUTED_VALUE"""),"A.A. ESC. EST. RAIMUNDO NONATO LEITE")</f>
        <v>A.A. ESC. EST. RAIMUNDO NONATO LEITE</v>
      </c>
      <c r="D240" s="208" t="str">
        <f aca="false">IFERROR(__xludf.dummyfunction("""COMPUTED_VALUE"""),"01230237000121")</f>
        <v>01230237000121</v>
      </c>
      <c r="E240" s="208" t="str">
        <f aca="false">IFERROR(__xludf.dummyfunction("""COMPUTED_VALUE"""),"001")</f>
        <v>001</v>
      </c>
      <c r="F240" s="208" t="str">
        <f aca="false">IFERROR(__xludf.dummyfunction("""COMPUTED_VALUE"""),"0810")</f>
        <v>0810</v>
      </c>
      <c r="G240" s="209" t="str">
        <f aca="false">IFERROR(__xludf.dummyfunction("""COMPUTED_VALUE"""),"217980")</f>
        <v>217980</v>
      </c>
      <c r="H240" s="206" t="str">
        <f aca="false">IFERROR(__xludf.dummyfunction("""COMPUTED_VALUE"""),"ENS FUND PARCIAL")</f>
        <v>ENS FUND PARCIAL</v>
      </c>
      <c r="I240" s="210" t="n">
        <f aca="false">IFERROR(__xludf.dummyfunction("""COMPUTED_VALUE"""),374.4)</f>
        <v>374.4</v>
      </c>
      <c r="J240" s="122"/>
      <c r="K240" s="122"/>
      <c r="L240" s="122"/>
      <c r="M240" s="122"/>
      <c r="N240" s="122"/>
      <c r="O240" s="122"/>
      <c r="P240" s="122"/>
      <c r="Q240" s="122"/>
      <c r="R240" s="122"/>
      <c r="S240" s="122"/>
      <c r="T240" s="122"/>
      <c r="U240" s="122"/>
      <c r="V240" s="122"/>
      <c r="W240" s="122"/>
      <c r="X240" s="122"/>
      <c r="Y240" s="122"/>
      <c r="Z240" s="122"/>
    </row>
    <row r="241" customFormat="false" ht="18.75" hidden="false" customHeight="true" outlineLevel="0" collapsed="false">
      <c r="A241" s="206" t="str">
        <f aca="false">IFERROR(__xludf.dummyfunction("""COMPUTED_VALUE"""),"Araguatins")</f>
        <v>Araguatins</v>
      </c>
      <c r="B241" s="206" t="str">
        <f aca="false">IFERROR(__xludf.dummyfunction("""COMPUTED_VALUE"""),"Sitio Novo do Tocantins")</f>
        <v>Sitio Novo do Tocantins</v>
      </c>
      <c r="C241" s="207" t="str">
        <f aca="false">IFERROR(__xludf.dummyfunction("""COMPUTED_VALUE"""),"A.A. ESC. EST. RAIMUNDO NONATO LEITE")</f>
        <v>A.A. ESC. EST. RAIMUNDO NONATO LEITE</v>
      </c>
      <c r="D241" s="208" t="str">
        <f aca="false">IFERROR(__xludf.dummyfunction("""COMPUTED_VALUE"""),"01230237000121")</f>
        <v>01230237000121</v>
      </c>
      <c r="E241" s="208" t="str">
        <f aca="false">IFERROR(__xludf.dummyfunction("""COMPUTED_VALUE"""),"001")</f>
        <v>001</v>
      </c>
      <c r="F241" s="208" t="str">
        <f aca="false">IFERROR(__xludf.dummyfunction("""COMPUTED_VALUE"""),"0810")</f>
        <v>0810</v>
      </c>
      <c r="G241" s="209" t="str">
        <f aca="false">IFERROR(__xludf.dummyfunction("""COMPUTED_VALUE"""),"217980")</f>
        <v>217980</v>
      </c>
      <c r="H241" s="206" t="str">
        <f aca="false">IFERROR(__xludf.dummyfunction("""COMPUTED_VALUE"""),"ENSINO MEDIO PARCIAL")</f>
        <v>ENSINO MEDIO PARCIAL</v>
      </c>
      <c r="I241" s="210" t="n">
        <f aca="false">IFERROR(__xludf.dummyfunction("""COMPUTED_VALUE"""),309.6)</f>
        <v>309.6</v>
      </c>
      <c r="J241" s="122"/>
      <c r="K241" s="122"/>
      <c r="L241" s="122"/>
      <c r="M241" s="122"/>
      <c r="N241" s="122"/>
      <c r="O241" s="122"/>
      <c r="P241" s="122"/>
      <c r="Q241" s="122"/>
      <c r="R241" s="122"/>
      <c r="S241" s="122"/>
      <c r="T241" s="122"/>
      <c r="U241" s="122"/>
      <c r="V241" s="122"/>
      <c r="W241" s="122"/>
      <c r="X241" s="122"/>
      <c r="Y241" s="122"/>
      <c r="Z241" s="122"/>
    </row>
    <row r="242" customFormat="false" ht="18.75" hidden="false" customHeight="true" outlineLevel="0" collapsed="false">
      <c r="A242" s="206" t="str">
        <f aca="false">IFERROR(__xludf.dummyfunction("""COMPUTED_VALUE"""),"Araguatins")</f>
        <v>Araguatins</v>
      </c>
      <c r="B242" s="206" t="str">
        <f aca="false">IFERROR(__xludf.dummyfunction("""COMPUTED_VALUE"""),"Sitio Novo do Tocantins")</f>
        <v>Sitio Novo do Tocantins</v>
      </c>
      <c r="C242" s="207" t="str">
        <f aca="false">IFERROR(__xludf.dummyfunction("""COMPUTED_VALUE"""),"A.A. E. EST. JOAQUIM TEOTONIO SEGURADO")</f>
        <v>A.A. E. EST. JOAQUIM TEOTONIO SEGURADO</v>
      </c>
      <c r="D242" s="208" t="str">
        <f aca="false">IFERROR(__xludf.dummyfunction("""COMPUTED_VALUE"""),"01230240000145")</f>
        <v>01230240000145</v>
      </c>
      <c r="E242" s="208" t="str">
        <f aca="false">IFERROR(__xludf.dummyfunction("""COMPUTED_VALUE"""),"001")</f>
        <v>001</v>
      </c>
      <c r="F242" s="208" t="str">
        <f aca="false">IFERROR(__xludf.dummyfunction("""COMPUTED_VALUE"""),"0810")</f>
        <v>0810</v>
      </c>
      <c r="G242" s="209" t="str">
        <f aca="false">IFERROR(__xludf.dummyfunction("""COMPUTED_VALUE"""),"217972")</f>
        <v>217972</v>
      </c>
      <c r="H242" s="206" t="str">
        <f aca="false">IFERROR(__xludf.dummyfunction("""COMPUTED_VALUE"""),"ENS FUND PARCIAL")</f>
        <v>ENS FUND PARCIAL</v>
      </c>
      <c r="I242" s="210" t="n">
        <f aca="false">IFERROR(__xludf.dummyfunction("""COMPUTED_VALUE"""),324)</f>
        <v>324</v>
      </c>
      <c r="J242" s="122"/>
      <c r="K242" s="122"/>
      <c r="L242" s="122"/>
      <c r="M242" s="122"/>
      <c r="N242" s="122"/>
      <c r="O242" s="122"/>
      <c r="P242" s="122"/>
      <c r="Q242" s="122"/>
      <c r="R242" s="122"/>
      <c r="S242" s="122"/>
      <c r="T242" s="122"/>
      <c r="U242" s="122"/>
      <c r="V242" s="122"/>
      <c r="W242" s="122"/>
      <c r="X242" s="122"/>
      <c r="Y242" s="122"/>
      <c r="Z242" s="122"/>
    </row>
    <row r="243" customFormat="false" ht="18.75" hidden="false" customHeight="true" outlineLevel="0" collapsed="false">
      <c r="A243" s="206" t="str">
        <f aca="false">IFERROR(__xludf.dummyfunction("""COMPUTED_VALUE"""),"Araguatins")</f>
        <v>Araguatins</v>
      </c>
      <c r="B243" s="206" t="str">
        <f aca="false">IFERROR(__xludf.dummyfunction("""COMPUTED_VALUE"""),"Sitio Novo do Tocantins")</f>
        <v>Sitio Novo do Tocantins</v>
      </c>
      <c r="C243" s="207" t="str">
        <f aca="false">IFERROR(__xludf.dummyfunction("""COMPUTED_VALUE"""),"A.A. E. EST. JOAQUIM TEOTONIO SEGURADO")</f>
        <v>A.A. E. EST. JOAQUIM TEOTONIO SEGURADO</v>
      </c>
      <c r="D243" s="208" t="str">
        <f aca="false">IFERROR(__xludf.dummyfunction("""COMPUTED_VALUE"""),"01230240000145")</f>
        <v>01230240000145</v>
      </c>
      <c r="E243" s="208" t="str">
        <f aca="false">IFERROR(__xludf.dummyfunction("""COMPUTED_VALUE"""),"001")</f>
        <v>001</v>
      </c>
      <c r="F243" s="208" t="str">
        <f aca="false">IFERROR(__xludf.dummyfunction("""COMPUTED_VALUE"""),"0810")</f>
        <v>0810</v>
      </c>
      <c r="G243" s="209" t="str">
        <f aca="false">IFERROR(__xludf.dummyfunction("""COMPUTED_VALUE"""),"217972")</f>
        <v>217972</v>
      </c>
      <c r="H243" s="206" t="str">
        <f aca="false">IFERROR(__xludf.dummyfunction("""COMPUTED_VALUE"""),"ENSINO MEDIO PARCIAL")</f>
        <v>ENSINO MEDIO PARCIAL</v>
      </c>
      <c r="I243" s="210" t="n">
        <f aca="false">IFERROR(__xludf.dummyfunction("""COMPUTED_VALUE"""),475.2)</f>
        <v>475.2</v>
      </c>
      <c r="J243" s="122"/>
      <c r="K243" s="122"/>
      <c r="L243" s="122"/>
      <c r="M243" s="122"/>
      <c r="N243" s="122"/>
      <c r="O243" s="122"/>
      <c r="P243" s="122"/>
      <c r="Q243" s="122"/>
      <c r="R243" s="122"/>
      <c r="S243" s="122"/>
      <c r="T243" s="122"/>
      <c r="U243" s="122"/>
      <c r="V243" s="122"/>
      <c r="W243" s="122"/>
      <c r="X243" s="122"/>
      <c r="Y243" s="122"/>
      <c r="Z243" s="122"/>
    </row>
    <row r="244" customFormat="false" ht="18.75" hidden="false" customHeight="true" outlineLevel="0" collapsed="false">
      <c r="A244" s="206" t="str">
        <f aca="false">IFERROR(__xludf.dummyfunction("""COMPUTED_VALUE"""),"Araguatins")</f>
        <v>Araguatins</v>
      </c>
      <c r="B244" s="206" t="str">
        <f aca="false">IFERROR(__xludf.dummyfunction("""COMPUTED_VALUE"""),"Sitio Novo do Tocantins")</f>
        <v>Sitio Novo do Tocantins</v>
      </c>
      <c r="C244" s="207" t="str">
        <f aca="false">IFERROR(__xludf.dummyfunction("""COMPUTED_VALUE"""),"A.A. COL. EST. MARECHAEL RIBAS JUNIOR")</f>
        <v>A.A. COL. EST. MARECHAEL RIBAS JUNIOR</v>
      </c>
      <c r="D244" s="208" t="str">
        <f aca="false">IFERROR(__xludf.dummyfunction("""COMPUTED_VALUE"""),"01230241000190")</f>
        <v>01230241000190</v>
      </c>
      <c r="E244" s="208" t="str">
        <f aca="false">IFERROR(__xludf.dummyfunction("""COMPUTED_VALUE"""),"001")</f>
        <v>001</v>
      </c>
      <c r="F244" s="208" t="str">
        <f aca="false">IFERROR(__xludf.dummyfunction("""COMPUTED_VALUE"""),"1305")</f>
        <v>1305</v>
      </c>
      <c r="G244" s="209" t="str">
        <f aca="false">IFERROR(__xludf.dummyfunction("""COMPUTED_VALUE"""),"217964")</f>
        <v>217964</v>
      </c>
      <c r="H244" s="206" t="str">
        <f aca="false">IFERROR(__xludf.dummyfunction("""COMPUTED_VALUE"""),"ENS FUND PARCIAL")</f>
        <v>ENS FUND PARCIAL</v>
      </c>
      <c r="I244" s="210" t="n">
        <f aca="false">IFERROR(__xludf.dummyfunction("""COMPUTED_VALUE"""),799.2)</f>
        <v>799.2</v>
      </c>
      <c r="J244" s="122"/>
      <c r="K244" s="122"/>
      <c r="L244" s="122"/>
      <c r="M244" s="122"/>
      <c r="N244" s="122"/>
      <c r="O244" s="122"/>
      <c r="P244" s="122"/>
      <c r="Q244" s="122"/>
      <c r="R244" s="122"/>
      <c r="S244" s="122"/>
      <c r="T244" s="122"/>
      <c r="U244" s="122"/>
      <c r="V244" s="122"/>
      <c r="W244" s="122"/>
      <c r="X244" s="122"/>
      <c r="Y244" s="122"/>
      <c r="Z244" s="122"/>
    </row>
    <row r="245" customFormat="false" ht="18.75" hidden="false" customHeight="true" outlineLevel="0" collapsed="false">
      <c r="A245" s="206" t="str">
        <f aca="false">IFERROR(__xludf.dummyfunction("""COMPUTED_VALUE"""),"Araguatins")</f>
        <v>Araguatins</v>
      </c>
      <c r="B245" s="206" t="str">
        <f aca="false">IFERROR(__xludf.dummyfunction("""COMPUTED_VALUE"""),"Sitio Novo do Tocantins")</f>
        <v>Sitio Novo do Tocantins</v>
      </c>
      <c r="C245" s="207" t="str">
        <f aca="false">IFERROR(__xludf.dummyfunction("""COMPUTED_VALUE"""),"A.A. COL. EST. MARECHAEL RIBAS JUNIOR")</f>
        <v>A.A. COL. EST. MARECHAEL RIBAS JUNIOR</v>
      </c>
      <c r="D245" s="208" t="str">
        <f aca="false">IFERROR(__xludf.dummyfunction("""COMPUTED_VALUE"""),"01230241000190")</f>
        <v>01230241000190</v>
      </c>
      <c r="E245" s="208" t="str">
        <f aca="false">IFERROR(__xludf.dummyfunction("""COMPUTED_VALUE"""),"001")</f>
        <v>001</v>
      </c>
      <c r="F245" s="208" t="str">
        <f aca="false">IFERROR(__xludf.dummyfunction("""COMPUTED_VALUE"""),"1305")</f>
        <v>1305</v>
      </c>
      <c r="G245" s="209" t="str">
        <f aca="false">IFERROR(__xludf.dummyfunction("""COMPUTED_VALUE"""),"217964")</f>
        <v>217964</v>
      </c>
      <c r="H245" s="206" t="str">
        <f aca="false">IFERROR(__xludf.dummyfunction("""COMPUTED_VALUE"""),"ENSINO MEDIO PARCIAL")</f>
        <v>ENSINO MEDIO PARCIAL</v>
      </c>
      <c r="I245" s="210" t="n">
        <f aca="false">IFERROR(__xludf.dummyfunction("""COMPUTED_VALUE"""),1980)</f>
        <v>1980</v>
      </c>
      <c r="J245" s="122"/>
      <c r="K245" s="122"/>
      <c r="L245" s="122"/>
      <c r="M245" s="122"/>
      <c r="N245" s="122"/>
      <c r="O245" s="122"/>
      <c r="P245" s="122"/>
      <c r="Q245" s="122"/>
      <c r="R245" s="122"/>
      <c r="S245" s="122"/>
      <c r="T245" s="122"/>
      <c r="U245" s="122"/>
      <c r="V245" s="122"/>
      <c r="W245" s="122"/>
      <c r="X245" s="122"/>
      <c r="Y245" s="122"/>
      <c r="Z245" s="122"/>
    </row>
    <row r="246" customFormat="false" ht="18.75" hidden="false" customHeight="true" outlineLevel="0" collapsed="false">
      <c r="A246" s="206" t="str">
        <f aca="false">IFERROR(__xludf.dummyfunction("""COMPUTED_VALUE"""),"Arraias")</f>
        <v>Arraias</v>
      </c>
      <c r="B246" s="206" t="str">
        <f aca="false">IFERROR(__xludf.dummyfunction("""COMPUTED_VALUE"""),"Arraias")</f>
        <v>Arraias</v>
      </c>
      <c r="C246" s="207" t="str">
        <f aca="false">IFERROR(__xludf.dummyfunction("""COMPUTED_VALUE"""),"A. E. COM.COL EST PROFA. JOANA B. CORDEIRO")</f>
        <v>A. E. COM.COL EST PROFA. JOANA B. CORDEIRO</v>
      </c>
      <c r="D246" s="208" t="str">
        <f aca="false">IFERROR(__xludf.dummyfunction("""COMPUTED_VALUE"""),"00922190000102")</f>
        <v>00922190000102</v>
      </c>
      <c r="E246" s="208" t="str">
        <f aca="false">IFERROR(__xludf.dummyfunction("""COMPUTED_VALUE"""),"001")</f>
        <v>001</v>
      </c>
      <c r="F246" s="208" t="str">
        <f aca="false">IFERROR(__xludf.dummyfunction("""COMPUTED_VALUE"""),"0541")</f>
        <v>0541</v>
      </c>
      <c r="G246" s="209" t="str">
        <f aca="false">IFERROR(__xludf.dummyfunction("""COMPUTED_VALUE"""),"231770")</f>
        <v>231770</v>
      </c>
      <c r="H246" s="206" t="str">
        <f aca="false">IFERROR(__xludf.dummyfunction("""COMPUTED_VALUE"""),"AEE")</f>
        <v>AEE</v>
      </c>
      <c r="I246" s="210" t="n">
        <f aca="false">IFERROR(__xludf.dummyfunction("""COMPUTED_VALUE"""),84.8)</f>
        <v>84.8</v>
      </c>
      <c r="J246" s="122"/>
      <c r="K246" s="122"/>
      <c r="L246" s="122"/>
      <c r="M246" s="122"/>
      <c r="N246" s="122"/>
      <c r="O246" s="122"/>
      <c r="P246" s="122"/>
      <c r="Q246" s="122"/>
      <c r="R246" s="122"/>
      <c r="S246" s="122"/>
      <c r="T246" s="122"/>
      <c r="U246" s="122"/>
      <c r="V246" s="122"/>
      <c r="W246" s="122"/>
      <c r="X246" s="122"/>
      <c r="Y246" s="122"/>
      <c r="Z246" s="122"/>
    </row>
    <row r="247" customFormat="false" ht="18.75" hidden="false" customHeight="true" outlineLevel="0" collapsed="false">
      <c r="A247" s="206" t="str">
        <f aca="false">IFERROR(__xludf.dummyfunction("""COMPUTED_VALUE"""),"Arraias")</f>
        <v>Arraias</v>
      </c>
      <c r="B247" s="206" t="str">
        <f aca="false">IFERROR(__xludf.dummyfunction("""COMPUTED_VALUE"""),"Arraias")</f>
        <v>Arraias</v>
      </c>
      <c r="C247" s="207" t="str">
        <f aca="false">IFERROR(__xludf.dummyfunction("""COMPUTED_VALUE"""),"A. E. COM.COL EST PROFA. JOANA B. CORDEIRO")</f>
        <v>A. E. COM.COL EST PROFA. JOANA B. CORDEIRO</v>
      </c>
      <c r="D247" s="208" t="str">
        <f aca="false">IFERROR(__xludf.dummyfunction("""COMPUTED_VALUE"""),"00922190000102")</f>
        <v>00922190000102</v>
      </c>
      <c r="E247" s="208" t="str">
        <f aca="false">IFERROR(__xludf.dummyfunction("""COMPUTED_VALUE"""),"001")</f>
        <v>001</v>
      </c>
      <c r="F247" s="208" t="str">
        <f aca="false">IFERROR(__xludf.dummyfunction("""COMPUTED_VALUE"""),"0541")</f>
        <v>0541</v>
      </c>
      <c r="G247" s="209" t="str">
        <f aca="false">IFERROR(__xludf.dummyfunction("""COMPUTED_VALUE"""),"231770")</f>
        <v>231770</v>
      </c>
      <c r="H247" s="206" t="str">
        <f aca="false">IFERROR(__xludf.dummyfunction("""COMPUTED_VALUE"""),"JOVEM AÇÃO")</f>
        <v>JOVEM AÇÃO</v>
      </c>
      <c r="I247" s="210" t="n">
        <f aca="false">IFERROR(__xludf.dummyfunction("""COMPUTED_VALUE"""),3280)</f>
        <v>3280</v>
      </c>
      <c r="J247" s="122"/>
      <c r="K247" s="122"/>
      <c r="L247" s="122"/>
      <c r="M247" s="122"/>
      <c r="N247" s="122"/>
      <c r="O247" s="122"/>
      <c r="P247" s="122"/>
      <c r="Q247" s="122"/>
      <c r="R247" s="122"/>
      <c r="S247" s="122"/>
      <c r="T247" s="122"/>
      <c r="U247" s="122"/>
      <c r="V247" s="122"/>
      <c r="W247" s="122"/>
      <c r="X247" s="122"/>
      <c r="Y247" s="122"/>
      <c r="Z247" s="122"/>
    </row>
    <row r="248" customFormat="false" ht="18.75" hidden="false" customHeight="true" outlineLevel="0" collapsed="false">
      <c r="A248" s="206" t="str">
        <f aca="false">IFERROR(__xludf.dummyfunction("""COMPUTED_VALUE"""),"Arraias")</f>
        <v>Arraias</v>
      </c>
      <c r="B248" s="206" t="str">
        <f aca="false">IFERROR(__xludf.dummyfunction("""COMPUTED_VALUE"""),"Arraias")</f>
        <v>Arraias</v>
      </c>
      <c r="C248" s="207" t="str">
        <f aca="false">IFERROR(__xludf.dummyfunction("""COMPUTED_VALUE"""),"A.A. ESCOL. DA ESC. EST. BRIGADEIRO FELIPE")</f>
        <v>A.A. ESCOL. DA ESC. EST. BRIGADEIRO FELIPE</v>
      </c>
      <c r="D248" s="208" t="str">
        <f aca="false">IFERROR(__xludf.dummyfunction("""COMPUTED_VALUE"""),"01221149000163")</f>
        <v>01221149000163</v>
      </c>
      <c r="E248" s="208" t="str">
        <f aca="false">IFERROR(__xludf.dummyfunction("""COMPUTED_VALUE"""),"001")</f>
        <v>001</v>
      </c>
      <c r="F248" s="208" t="str">
        <f aca="false">IFERROR(__xludf.dummyfunction("""COMPUTED_VALUE"""),"0541")</f>
        <v>0541</v>
      </c>
      <c r="G248" s="209" t="str">
        <f aca="false">IFERROR(__xludf.dummyfunction("""COMPUTED_VALUE"""),"232165")</f>
        <v>232165</v>
      </c>
      <c r="H248" s="206" t="str">
        <f aca="false">IFERROR(__xludf.dummyfunction("""COMPUTED_VALUE"""),"ENS FUND PARCIAL")</f>
        <v>ENS FUND PARCIAL</v>
      </c>
      <c r="I248" s="210" t="n">
        <f aca="false">IFERROR(__xludf.dummyfunction("""COMPUTED_VALUE"""),864)</f>
        <v>864</v>
      </c>
      <c r="J248" s="122"/>
      <c r="K248" s="122"/>
      <c r="L248" s="122"/>
      <c r="M248" s="122"/>
      <c r="N248" s="122"/>
      <c r="O248" s="122"/>
      <c r="P248" s="122"/>
      <c r="Q248" s="122"/>
      <c r="R248" s="122"/>
      <c r="S248" s="122"/>
      <c r="T248" s="122"/>
      <c r="U248" s="122"/>
      <c r="V248" s="122"/>
      <c r="W248" s="122"/>
      <c r="X248" s="122"/>
      <c r="Y248" s="122"/>
      <c r="Z248" s="122"/>
    </row>
    <row r="249" customFormat="false" ht="18.75" hidden="false" customHeight="true" outlineLevel="0" collapsed="false">
      <c r="A249" s="206" t="str">
        <f aca="false">IFERROR(__xludf.dummyfunction("""COMPUTED_VALUE"""),"Arraias")</f>
        <v>Arraias</v>
      </c>
      <c r="B249" s="206" t="str">
        <f aca="false">IFERROR(__xludf.dummyfunction("""COMPUTED_VALUE"""),"Arraias")</f>
        <v>Arraias</v>
      </c>
      <c r="C249" s="207" t="str">
        <f aca="false">IFERROR(__xludf.dummyfunction("""COMPUTED_VALUE"""),"A.A. ESCOL. DA ESC. EST. BRIGADEIRO FELIPE")</f>
        <v>A.A. ESCOL. DA ESC. EST. BRIGADEIRO FELIPE</v>
      </c>
      <c r="D249" s="208" t="str">
        <f aca="false">IFERROR(__xludf.dummyfunction("""COMPUTED_VALUE"""),"01221149000163")</f>
        <v>01221149000163</v>
      </c>
      <c r="E249" s="208" t="str">
        <f aca="false">IFERROR(__xludf.dummyfunction("""COMPUTED_VALUE"""),"001")</f>
        <v>001</v>
      </c>
      <c r="F249" s="208" t="str">
        <f aca="false">IFERROR(__xludf.dummyfunction("""COMPUTED_VALUE"""),"0541")</f>
        <v>0541</v>
      </c>
      <c r="G249" s="209" t="str">
        <f aca="false">IFERROR(__xludf.dummyfunction("""COMPUTED_VALUE"""),"232165")</f>
        <v>232165</v>
      </c>
      <c r="H249" s="206" t="str">
        <f aca="false">IFERROR(__xludf.dummyfunction("""COMPUTED_VALUE"""),"AEE")</f>
        <v>AEE</v>
      </c>
      <c r="I249" s="210" t="n">
        <f aca="false">IFERROR(__xludf.dummyfunction("""COMPUTED_VALUE"""),74.2)</f>
        <v>74.2</v>
      </c>
      <c r="J249" s="122"/>
      <c r="K249" s="122"/>
      <c r="L249" s="122"/>
      <c r="M249" s="122"/>
      <c r="N249" s="122"/>
      <c r="O249" s="122"/>
      <c r="P249" s="122"/>
      <c r="Q249" s="122"/>
      <c r="R249" s="122"/>
      <c r="S249" s="122"/>
      <c r="T249" s="122"/>
      <c r="U249" s="122"/>
      <c r="V249" s="122"/>
      <c r="W249" s="122"/>
      <c r="X249" s="122"/>
      <c r="Y249" s="122"/>
      <c r="Z249" s="122"/>
    </row>
    <row r="250" customFormat="false" ht="18.75" hidden="false" customHeight="true" outlineLevel="0" collapsed="false">
      <c r="A250" s="206" t="str">
        <f aca="false">IFERROR(__xludf.dummyfunction("""COMPUTED_VALUE"""),"Arraias")</f>
        <v>Arraias</v>
      </c>
      <c r="B250" s="206" t="str">
        <f aca="false">IFERROR(__xludf.dummyfunction("""COMPUTED_VALUE"""),"Arraias")</f>
        <v>Arraias</v>
      </c>
      <c r="C250" s="207" t="str">
        <f aca="false">IFERROR(__xludf.dummyfunction("""COMPUTED_VALUE"""),"A.A. ESCOL. DA ESC. EST. BRIGADEIRO FELIPE")</f>
        <v>A.A. ESCOL. DA ESC. EST. BRIGADEIRO FELIPE</v>
      </c>
      <c r="D250" s="208" t="str">
        <f aca="false">IFERROR(__xludf.dummyfunction("""COMPUTED_VALUE"""),"01221149000163")</f>
        <v>01221149000163</v>
      </c>
      <c r="E250" s="208" t="str">
        <f aca="false">IFERROR(__xludf.dummyfunction("""COMPUTED_VALUE"""),"001")</f>
        <v>001</v>
      </c>
      <c r="F250" s="208" t="str">
        <f aca="false">IFERROR(__xludf.dummyfunction("""COMPUTED_VALUE"""),"0541")</f>
        <v>0541</v>
      </c>
      <c r="G250" s="209" t="str">
        <f aca="false">IFERROR(__xludf.dummyfunction("""COMPUTED_VALUE"""),"232165")</f>
        <v>232165</v>
      </c>
      <c r="H250" s="206" t="str">
        <f aca="false">IFERROR(__xludf.dummyfunction("""COMPUTED_VALUE"""),"ENSINO MEDIO PARCIAL")</f>
        <v>ENSINO MEDIO PARCIAL</v>
      </c>
      <c r="I250" s="210" t="n">
        <f aca="false">IFERROR(__xludf.dummyfunction("""COMPUTED_VALUE"""),1051.2)</f>
        <v>1051.2</v>
      </c>
      <c r="J250" s="122"/>
      <c r="K250" s="122"/>
      <c r="L250" s="122"/>
      <c r="M250" s="122"/>
      <c r="N250" s="122"/>
      <c r="O250" s="122"/>
      <c r="P250" s="122"/>
      <c r="Q250" s="122"/>
      <c r="R250" s="122"/>
      <c r="S250" s="122"/>
      <c r="T250" s="122"/>
      <c r="U250" s="122"/>
      <c r="V250" s="122"/>
      <c r="W250" s="122"/>
      <c r="X250" s="122"/>
      <c r="Y250" s="122"/>
      <c r="Z250" s="122"/>
    </row>
    <row r="251" customFormat="false" ht="18.75" hidden="false" customHeight="true" outlineLevel="0" collapsed="false">
      <c r="A251" s="206" t="str">
        <f aca="false">IFERROR(__xludf.dummyfunction("""COMPUTED_VALUE"""),"Arraias")</f>
        <v>Arraias</v>
      </c>
      <c r="B251" s="206" t="str">
        <f aca="false">IFERROR(__xludf.dummyfunction("""COMPUTED_VALUE"""),"Arraias")</f>
        <v>Arraias</v>
      </c>
      <c r="C251" s="207" t="str">
        <f aca="false">IFERROR(__xludf.dummyfunction("""COMPUTED_VALUE"""),"A.A. ESCOLA ESTADUAL CANABRAVA/ZULMIRA MAGALHÃES")</f>
        <v>A.A. ESCOLA ESTADUAL CANABRAVA/ZULMIRA MAGALHÃES</v>
      </c>
      <c r="D251" s="208" t="str">
        <f aca="false">IFERROR(__xludf.dummyfunction("""COMPUTED_VALUE"""),"01284633000131")</f>
        <v>01284633000131</v>
      </c>
      <c r="E251" s="208" t="str">
        <f aca="false">IFERROR(__xludf.dummyfunction("""COMPUTED_VALUE"""),"001")</f>
        <v>001</v>
      </c>
      <c r="F251" s="208" t="str">
        <f aca="false">IFERROR(__xludf.dummyfunction("""COMPUTED_VALUE"""),"0541")</f>
        <v>0541</v>
      </c>
      <c r="G251" s="209" t="str">
        <f aca="false">IFERROR(__xludf.dummyfunction("""COMPUTED_VALUE"""),"23219X")</f>
        <v>23219X</v>
      </c>
      <c r="H251" s="206" t="str">
        <f aca="false">IFERROR(__xludf.dummyfunction("""COMPUTED_VALUE"""),"ENS FUND PARCIAL")</f>
        <v>ENS FUND PARCIAL</v>
      </c>
      <c r="I251" s="210" t="n">
        <f aca="false">IFERROR(__xludf.dummyfunction("""COMPUTED_VALUE"""),712.8)</f>
        <v>712.8</v>
      </c>
      <c r="J251" s="122"/>
      <c r="K251" s="122"/>
      <c r="L251" s="122"/>
      <c r="M251" s="122"/>
      <c r="N251" s="122"/>
      <c r="O251" s="122"/>
      <c r="P251" s="122"/>
      <c r="Q251" s="122"/>
      <c r="R251" s="122"/>
      <c r="S251" s="122"/>
      <c r="T251" s="122"/>
      <c r="U251" s="122"/>
      <c r="V251" s="122"/>
      <c r="W251" s="122"/>
      <c r="X251" s="122"/>
      <c r="Y251" s="122"/>
      <c r="Z251" s="122"/>
    </row>
    <row r="252" customFormat="false" ht="18.75" hidden="false" customHeight="true" outlineLevel="0" collapsed="false">
      <c r="A252" s="206" t="str">
        <f aca="false">IFERROR(__xludf.dummyfunction("""COMPUTED_VALUE"""),"Arraias")</f>
        <v>Arraias</v>
      </c>
      <c r="B252" s="206" t="str">
        <f aca="false">IFERROR(__xludf.dummyfunction("""COMPUTED_VALUE"""),"Arraias")</f>
        <v>Arraias</v>
      </c>
      <c r="C252" s="207" t="str">
        <f aca="false">IFERROR(__xludf.dummyfunction("""COMPUTED_VALUE"""),"A.A. ESCOLA ESTADUAL CANABRAVA/ZULMIRA MAGALHÃES")</f>
        <v>A.A. ESCOLA ESTADUAL CANABRAVA/ZULMIRA MAGALHÃES</v>
      </c>
      <c r="D252" s="208" t="str">
        <f aca="false">IFERROR(__xludf.dummyfunction("""COMPUTED_VALUE"""),"01284633000131")</f>
        <v>01284633000131</v>
      </c>
      <c r="E252" s="208" t="str">
        <f aca="false">IFERROR(__xludf.dummyfunction("""COMPUTED_VALUE"""),"001")</f>
        <v>001</v>
      </c>
      <c r="F252" s="208" t="str">
        <f aca="false">IFERROR(__xludf.dummyfunction("""COMPUTED_VALUE"""),"0541")</f>
        <v>0541</v>
      </c>
      <c r="G252" s="209" t="str">
        <f aca="false">IFERROR(__xludf.dummyfunction("""COMPUTED_VALUE"""),"23219X")</f>
        <v>23219X</v>
      </c>
      <c r="H252" s="206" t="str">
        <f aca="false">IFERROR(__xludf.dummyfunction("""COMPUTED_VALUE"""),"AEE")</f>
        <v>AEE</v>
      </c>
      <c r="I252" s="210" t="n">
        <f aca="false">IFERROR(__xludf.dummyfunction("""COMPUTED_VALUE"""),201.4)</f>
        <v>201.4</v>
      </c>
      <c r="J252" s="122"/>
      <c r="K252" s="122"/>
      <c r="L252" s="122"/>
      <c r="M252" s="122"/>
      <c r="N252" s="122"/>
      <c r="O252" s="122"/>
      <c r="P252" s="122"/>
      <c r="Q252" s="122"/>
      <c r="R252" s="122"/>
      <c r="S252" s="122"/>
      <c r="T252" s="122"/>
      <c r="U252" s="122"/>
      <c r="V252" s="122"/>
      <c r="W252" s="122"/>
      <c r="X252" s="122"/>
      <c r="Y252" s="122"/>
      <c r="Z252" s="122"/>
    </row>
    <row r="253" customFormat="false" ht="18.75" hidden="false" customHeight="true" outlineLevel="0" collapsed="false">
      <c r="A253" s="206" t="str">
        <f aca="false">IFERROR(__xludf.dummyfunction("""COMPUTED_VALUE"""),"Arraias")</f>
        <v>Arraias</v>
      </c>
      <c r="B253" s="206" t="str">
        <f aca="false">IFERROR(__xludf.dummyfunction("""COMPUTED_VALUE"""),"Arraias")</f>
        <v>Arraias</v>
      </c>
      <c r="C253" s="207" t="str">
        <f aca="false">IFERROR(__xludf.dummyfunction("""COMPUTED_VALUE"""),"A.A. ESCOLA ESTADUAL CANABRAVA/ZULMIRA MAGALHÃES")</f>
        <v>A.A. ESCOLA ESTADUAL CANABRAVA/ZULMIRA MAGALHÃES</v>
      </c>
      <c r="D253" s="208" t="str">
        <f aca="false">IFERROR(__xludf.dummyfunction("""COMPUTED_VALUE"""),"01284633000131")</f>
        <v>01284633000131</v>
      </c>
      <c r="E253" s="208" t="str">
        <f aca="false">IFERROR(__xludf.dummyfunction("""COMPUTED_VALUE"""),"001")</f>
        <v>001</v>
      </c>
      <c r="F253" s="208" t="str">
        <f aca="false">IFERROR(__xludf.dummyfunction("""COMPUTED_VALUE"""),"0541")</f>
        <v>0541</v>
      </c>
      <c r="G253" s="209" t="str">
        <f aca="false">IFERROR(__xludf.dummyfunction("""COMPUTED_VALUE"""),"23219X")</f>
        <v>23219X</v>
      </c>
      <c r="H253" s="206" t="str">
        <f aca="false">IFERROR(__xludf.dummyfunction("""COMPUTED_VALUE"""),"ENSINO MEDIO PARCIAL")</f>
        <v>ENSINO MEDIO PARCIAL</v>
      </c>
      <c r="I253" s="210" t="n">
        <f aca="false">IFERROR(__xludf.dummyfunction("""COMPUTED_VALUE"""),475.2)</f>
        <v>475.2</v>
      </c>
      <c r="J253" s="122"/>
      <c r="K253" s="122"/>
      <c r="L253" s="122"/>
      <c r="M253" s="122"/>
      <c r="N253" s="122"/>
      <c r="O253" s="122"/>
      <c r="P253" s="122"/>
      <c r="Q253" s="122"/>
      <c r="R253" s="122"/>
      <c r="S253" s="122"/>
      <c r="T253" s="122"/>
      <c r="U253" s="122"/>
      <c r="V253" s="122"/>
      <c r="W253" s="122"/>
      <c r="X253" s="122"/>
      <c r="Y253" s="122"/>
      <c r="Z253" s="122"/>
    </row>
    <row r="254" customFormat="false" ht="18.75" hidden="false" customHeight="true" outlineLevel="0" collapsed="false">
      <c r="A254" s="206" t="str">
        <f aca="false">IFERROR(__xludf.dummyfunction("""COMPUTED_VALUE"""),"Arraias")</f>
        <v>Arraias</v>
      </c>
      <c r="B254" s="206" t="str">
        <f aca="false">IFERROR(__xludf.dummyfunction("""COMPUTED_VALUE"""),"Arraias")</f>
        <v>Arraias</v>
      </c>
      <c r="C254" s="207" t="str">
        <f aca="false">IFERROR(__xludf.dummyfunction("""COMPUTED_VALUE"""),"ASS. APOIO ESC. EST. JACY ALVES DE BARROS")</f>
        <v>ASS. APOIO ESC. EST. JACY ALVES DE BARROS</v>
      </c>
      <c r="D254" s="208" t="str">
        <f aca="false">IFERROR(__xludf.dummyfunction("""COMPUTED_VALUE"""),"01284634000186")</f>
        <v>01284634000186</v>
      </c>
      <c r="E254" s="208" t="str">
        <f aca="false">IFERROR(__xludf.dummyfunction("""COMPUTED_VALUE"""),"001")</f>
        <v>001</v>
      </c>
      <c r="F254" s="208" t="str">
        <f aca="false">IFERROR(__xludf.dummyfunction("""COMPUTED_VALUE"""),"0541")</f>
        <v>0541</v>
      </c>
      <c r="G254" s="209" t="str">
        <f aca="false">IFERROR(__xludf.dummyfunction("""COMPUTED_VALUE"""),"232246")</f>
        <v>232246</v>
      </c>
      <c r="H254" s="206" t="str">
        <f aca="false">IFERROR(__xludf.dummyfunction("""COMPUTED_VALUE"""),"ENS FUND PARCIAL")</f>
        <v>ENS FUND PARCIAL</v>
      </c>
      <c r="I254" s="210" t="n">
        <f aca="false">IFERROR(__xludf.dummyfunction("""COMPUTED_VALUE"""),1411.2)</f>
        <v>1411.2</v>
      </c>
      <c r="J254" s="122"/>
      <c r="K254" s="122"/>
      <c r="L254" s="122"/>
      <c r="M254" s="122"/>
      <c r="N254" s="122"/>
      <c r="O254" s="122"/>
      <c r="P254" s="122"/>
      <c r="Q254" s="122"/>
      <c r="R254" s="122"/>
      <c r="S254" s="122"/>
      <c r="T254" s="122"/>
      <c r="U254" s="122"/>
      <c r="V254" s="122"/>
      <c r="W254" s="122"/>
      <c r="X254" s="122"/>
      <c r="Y254" s="122"/>
      <c r="Z254" s="122"/>
    </row>
    <row r="255" customFormat="false" ht="18.75" hidden="false" customHeight="true" outlineLevel="0" collapsed="false">
      <c r="A255" s="206" t="str">
        <f aca="false">IFERROR(__xludf.dummyfunction("""COMPUTED_VALUE"""),"Arraias")</f>
        <v>Arraias</v>
      </c>
      <c r="B255" s="206" t="str">
        <f aca="false">IFERROR(__xludf.dummyfunction("""COMPUTED_VALUE"""),"Arraias")</f>
        <v>Arraias</v>
      </c>
      <c r="C255" s="207" t="str">
        <f aca="false">IFERROR(__xludf.dummyfunction("""COMPUTED_VALUE"""),"ASS. APOIO ESC. EST. JACY ALVES DE BARROS")</f>
        <v>ASS. APOIO ESC. EST. JACY ALVES DE BARROS</v>
      </c>
      <c r="D255" s="208" t="str">
        <f aca="false">IFERROR(__xludf.dummyfunction("""COMPUTED_VALUE"""),"01284634000186")</f>
        <v>01284634000186</v>
      </c>
      <c r="E255" s="208" t="str">
        <f aca="false">IFERROR(__xludf.dummyfunction("""COMPUTED_VALUE"""),"001")</f>
        <v>001</v>
      </c>
      <c r="F255" s="208" t="str">
        <f aca="false">IFERROR(__xludf.dummyfunction("""COMPUTED_VALUE"""),"0541")</f>
        <v>0541</v>
      </c>
      <c r="G255" s="209" t="str">
        <f aca="false">IFERROR(__xludf.dummyfunction("""COMPUTED_VALUE"""),"232246")</f>
        <v>232246</v>
      </c>
      <c r="H255" s="206" t="str">
        <f aca="false">IFERROR(__xludf.dummyfunction("""COMPUTED_VALUE"""),"AEE")</f>
        <v>AEE</v>
      </c>
      <c r="I255" s="210" t="n">
        <f aca="false">IFERROR(__xludf.dummyfunction("""COMPUTED_VALUE"""),63.5999999999999)</f>
        <v>63.5999999999999</v>
      </c>
      <c r="J255" s="122"/>
      <c r="K255" s="122"/>
      <c r="L255" s="122"/>
      <c r="M255" s="122"/>
      <c r="N255" s="122"/>
      <c r="O255" s="122"/>
      <c r="P255" s="122"/>
      <c r="Q255" s="122"/>
      <c r="R255" s="122"/>
      <c r="S255" s="122"/>
      <c r="T255" s="122"/>
      <c r="U255" s="122"/>
      <c r="V255" s="122"/>
      <c r="W255" s="122"/>
      <c r="X255" s="122"/>
      <c r="Y255" s="122"/>
      <c r="Z255" s="122"/>
    </row>
    <row r="256" customFormat="false" ht="18.75" hidden="false" customHeight="true" outlineLevel="0" collapsed="false">
      <c r="A256" s="206" t="str">
        <f aca="false">IFERROR(__xludf.dummyfunction("""COMPUTED_VALUE"""),"Arraias")</f>
        <v>Arraias</v>
      </c>
      <c r="B256" s="206" t="str">
        <f aca="false">IFERROR(__xludf.dummyfunction("""COMPUTED_VALUE"""),"Arraias")</f>
        <v>Arraias</v>
      </c>
      <c r="C256" s="207" t="str">
        <f aca="false">IFERROR(__xludf.dummyfunction("""COMPUTED_VALUE"""),"A.A. ESCOLAR DA ESC. EST. SILVA DOURADO")</f>
        <v>A.A. ESCOLAR DA ESC. EST. SILVA DOURADO</v>
      </c>
      <c r="D256" s="208" t="str">
        <f aca="false">IFERROR(__xludf.dummyfunction("""COMPUTED_VALUE"""),"01301519000172")</f>
        <v>01301519000172</v>
      </c>
      <c r="E256" s="208" t="str">
        <f aca="false">IFERROR(__xludf.dummyfunction("""COMPUTED_VALUE"""),"001")</f>
        <v>001</v>
      </c>
      <c r="F256" s="208" t="str">
        <f aca="false">IFERROR(__xludf.dummyfunction("""COMPUTED_VALUE"""),"0541")</f>
        <v>0541</v>
      </c>
      <c r="G256" s="209" t="str">
        <f aca="false">IFERROR(__xludf.dummyfunction("""COMPUTED_VALUE"""),"232297")</f>
        <v>232297</v>
      </c>
      <c r="H256" s="206" t="str">
        <f aca="false">IFERROR(__xludf.dummyfunction("""COMPUTED_VALUE"""),"ENS FUND PARCIAL")</f>
        <v>ENS FUND PARCIAL</v>
      </c>
      <c r="I256" s="210" t="n">
        <f aca="false">IFERROR(__xludf.dummyfunction("""COMPUTED_VALUE"""),1346.4)</f>
        <v>1346.4</v>
      </c>
      <c r="J256" s="122"/>
      <c r="K256" s="122"/>
      <c r="L256" s="122"/>
      <c r="M256" s="122"/>
      <c r="N256" s="122"/>
      <c r="O256" s="122"/>
      <c r="P256" s="122"/>
      <c r="Q256" s="122"/>
      <c r="R256" s="122"/>
      <c r="S256" s="122"/>
      <c r="T256" s="122"/>
      <c r="U256" s="122"/>
      <c r="V256" s="122"/>
      <c r="W256" s="122"/>
      <c r="X256" s="122"/>
      <c r="Y256" s="122"/>
      <c r="Z256" s="122"/>
    </row>
    <row r="257" customFormat="false" ht="18.75" hidden="false" customHeight="true" outlineLevel="0" collapsed="false">
      <c r="A257" s="206" t="str">
        <f aca="false">IFERROR(__xludf.dummyfunction("""COMPUTED_VALUE"""),"Arraias")</f>
        <v>Arraias</v>
      </c>
      <c r="B257" s="206" t="str">
        <f aca="false">IFERROR(__xludf.dummyfunction("""COMPUTED_VALUE"""),"Arraias")</f>
        <v>Arraias</v>
      </c>
      <c r="C257" s="207" t="str">
        <f aca="false">IFERROR(__xludf.dummyfunction("""COMPUTED_VALUE"""),"A.A. ESCOLAR DA ESC. EST. SILVA DOURADO")</f>
        <v>A.A. ESCOLAR DA ESC. EST. SILVA DOURADO</v>
      </c>
      <c r="D257" s="208" t="str">
        <f aca="false">IFERROR(__xludf.dummyfunction("""COMPUTED_VALUE"""),"01301519000172")</f>
        <v>01301519000172</v>
      </c>
      <c r="E257" s="208" t="str">
        <f aca="false">IFERROR(__xludf.dummyfunction("""COMPUTED_VALUE"""),"001")</f>
        <v>001</v>
      </c>
      <c r="F257" s="208" t="str">
        <f aca="false">IFERROR(__xludf.dummyfunction("""COMPUTED_VALUE"""),"0541")</f>
        <v>0541</v>
      </c>
      <c r="G257" s="209" t="str">
        <f aca="false">IFERROR(__xludf.dummyfunction("""COMPUTED_VALUE"""),"232297")</f>
        <v>232297</v>
      </c>
      <c r="H257" s="206" t="str">
        <f aca="false">IFERROR(__xludf.dummyfunction("""COMPUTED_VALUE"""),"AEE")</f>
        <v>AEE</v>
      </c>
      <c r="I257" s="210" t="n">
        <f aca="false">IFERROR(__xludf.dummyfunction("""COMPUTED_VALUE"""),127.199999999999)</f>
        <v>127.199999999999</v>
      </c>
      <c r="J257" s="122"/>
      <c r="K257" s="122"/>
      <c r="L257" s="122"/>
      <c r="M257" s="122"/>
      <c r="N257" s="122"/>
      <c r="O257" s="122"/>
      <c r="P257" s="122"/>
      <c r="Q257" s="122"/>
      <c r="R257" s="122"/>
      <c r="S257" s="122"/>
      <c r="T257" s="122"/>
      <c r="U257" s="122"/>
      <c r="V257" s="122"/>
      <c r="W257" s="122"/>
      <c r="X257" s="122"/>
      <c r="Y257" s="122"/>
      <c r="Z257" s="122"/>
    </row>
    <row r="258" customFormat="false" ht="18.75" hidden="false" customHeight="true" outlineLevel="0" collapsed="false">
      <c r="A258" s="206" t="str">
        <f aca="false">IFERROR(__xludf.dummyfunction("""COMPUTED_VALUE"""),"Arraias")</f>
        <v>Arraias</v>
      </c>
      <c r="B258" s="206" t="str">
        <f aca="false">IFERROR(__xludf.dummyfunction("""COMPUTED_VALUE"""),"Arraias")</f>
        <v>Arraias</v>
      </c>
      <c r="C258" s="207" t="str">
        <f aca="false">IFERROR(__xludf.dummyfunction("""COMPUTED_VALUE"""),"A.A. ESCOLAR DA ESC. EST. SILVA DOURADO")</f>
        <v>A.A. ESCOLAR DA ESC. EST. SILVA DOURADO</v>
      </c>
      <c r="D258" s="208" t="str">
        <f aca="false">IFERROR(__xludf.dummyfunction("""COMPUTED_VALUE"""),"01301519000172")</f>
        <v>01301519000172</v>
      </c>
      <c r="E258" s="208" t="str">
        <f aca="false">IFERROR(__xludf.dummyfunction("""COMPUTED_VALUE"""),"001")</f>
        <v>001</v>
      </c>
      <c r="F258" s="208" t="str">
        <f aca="false">IFERROR(__xludf.dummyfunction("""COMPUTED_VALUE"""),"0541")</f>
        <v>0541</v>
      </c>
      <c r="G258" s="209" t="str">
        <f aca="false">IFERROR(__xludf.dummyfunction("""COMPUTED_VALUE"""),"232297")</f>
        <v>232297</v>
      </c>
      <c r="H258" s="206" t="str">
        <f aca="false">IFERROR(__xludf.dummyfunction("""COMPUTED_VALUE"""),"EJA")</f>
        <v>EJA</v>
      </c>
      <c r="I258" s="210" t="n">
        <f aca="false">IFERROR(__xludf.dummyfunction("""COMPUTED_VALUE"""),204.8)</f>
        <v>204.8</v>
      </c>
      <c r="J258" s="122"/>
      <c r="K258" s="122"/>
      <c r="L258" s="122"/>
      <c r="M258" s="122"/>
      <c r="N258" s="122"/>
      <c r="O258" s="122"/>
      <c r="P258" s="122"/>
      <c r="Q258" s="122"/>
      <c r="R258" s="122"/>
      <c r="S258" s="122"/>
      <c r="T258" s="122"/>
      <c r="U258" s="122"/>
      <c r="V258" s="122"/>
      <c r="W258" s="122"/>
      <c r="X258" s="122"/>
      <c r="Y258" s="122"/>
      <c r="Z258" s="122"/>
    </row>
    <row r="259" customFormat="false" ht="18.75" hidden="false" customHeight="true" outlineLevel="0" collapsed="false">
      <c r="A259" s="206" t="str">
        <f aca="false">IFERROR(__xludf.dummyfunction("""COMPUTED_VALUE"""),"Arraias")</f>
        <v>Arraias</v>
      </c>
      <c r="B259" s="206" t="str">
        <f aca="false">IFERROR(__xludf.dummyfunction("""COMPUTED_VALUE"""),"Arraias")</f>
        <v>Arraias</v>
      </c>
      <c r="C259" s="207" t="str">
        <f aca="false">IFERROR(__xludf.dummyfunction("""COMPUTED_VALUE"""),"A.A. ESC. AGRÍCOLA DAVID AIRES FRANÇA")</f>
        <v>A.A. ESC. AGRÍCOLA DAVID AIRES FRANÇA</v>
      </c>
      <c r="D259" s="208" t="str">
        <f aca="false">IFERROR(__xludf.dummyfunction("""COMPUTED_VALUE"""),"04302970000100")</f>
        <v>04302970000100</v>
      </c>
      <c r="E259" s="208" t="str">
        <f aca="false">IFERROR(__xludf.dummyfunction("""COMPUTED_VALUE"""),"001")</f>
        <v>001</v>
      </c>
      <c r="F259" s="208" t="str">
        <f aca="false">IFERROR(__xludf.dummyfunction("""COMPUTED_VALUE"""),"0541")</f>
        <v>0541</v>
      </c>
      <c r="G259" s="209" t="str">
        <f aca="false">IFERROR(__xludf.dummyfunction("""COMPUTED_VALUE"""),"94811")</f>
        <v>94811</v>
      </c>
      <c r="H259" s="206" t="str">
        <f aca="false">IFERROR(__xludf.dummyfunction("""COMPUTED_VALUE"""),"ENS FUND INTEGRAL")</f>
        <v>ENS FUND INTEGRAL</v>
      </c>
      <c r="I259" s="210" t="n">
        <f aca="false">IFERROR(__xludf.dummyfunction("""COMPUTED_VALUE"""),385.2)</f>
        <v>385.2</v>
      </c>
      <c r="J259" s="122"/>
      <c r="K259" s="122"/>
      <c r="L259" s="122"/>
      <c r="M259" s="122"/>
      <c r="N259" s="122"/>
      <c r="O259" s="122"/>
      <c r="P259" s="122"/>
      <c r="Q259" s="122"/>
      <c r="R259" s="122"/>
      <c r="S259" s="122"/>
      <c r="T259" s="122"/>
      <c r="U259" s="122"/>
      <c r="V259" s="122"/>
      <c r="W259" s="122"/>
      <c r="X259" s="122"/>
      <c r="Y259" s="122"/>
      <c r="Z259" s="122"/>
    </row>
    <row r="260" customFormat="false" ht="18.75" hidden="false" customHeight="true" outlineLevel="0" collapsed="false">
      <c r="A260" s="206" t="str">
        <f aca="false">IFERROR(__xludf.dummyfunction("""COMPUTED_VALUE"""),"Arraias")</f>
        <v>Arraias</v>
      </c>
      <c r="B260" s="206" t="str">
        <f aca="false">IFERROR(__xludf.dummyfunction("""COMPUTED_VALUE"""),"Arraias")</f>
        <v>Arraias</v>
      </c>
      <c r="C260" s="207" t="str">
        <f aca="false">IFERROR(__xludf.dummyfunction("""COMPUTED_VALUE"""),"A.A. ESC. AGRÍCOLA DAVID AIRES FRANÇA")</f>
        <v>A.A. ESC. AGRÍCOLA DAVID AIRES FRANÇA</v>
      </c>
      <c r="D260" s="208" t="str">
        <f aca="false">IFERROR(__xludf.dummyfunction("""COMPUTED_VALUE"""),"04302970000100")</f>
        <v>04302970000100</v>
      </c>
      <c r="E260" s="208" t="str">
        <f aca="false">IFERROR(__xludf.dummyfunction("""COMPUTED_VALUE"""),"001")</f>
        <v>001</v>
      </c>
      <c r="F260" s="208" t="str">
        <f aca="false">IFERROR(__xludf.dummyfunction("""COMPUTED_VALUE"""),"0541")</f>
        <v>0541</v>
      </c>
      <c r="G260" s="209" t="str">
        <f aca="false">IFERROR(__xludf.dummyfunction("""COMPUTED_VALUE"""),"94811")</f>
        <v>94811</v>
      </c>
      <c r="H260" s="206" t="str">
        <f aca="false">IFERROR(__xludf.dummyfunction("""COMPUTED_VALUE"""),"AEE")</f>
        <v>AEE</v>
      </c>
      <c r="I260" s="210" t="n">
        <f aca="false">IFERROR(__xludf.dummyfunction("""COMPUTED_VALUE"""),84.8)</f>
        <v>84.8</v>
      </c>
      <c r="J260" s="122"/>
      <c r="K260" s="122"/>
      <c r="L260" s="122"/>
      <c r="M260" s="122"/>
      <c r="N260" s="122"/>
      <c r="O260" s="122"/>
      <c r="P260" s="122"/>
      <c r="Q260" s="122"/>
      <c r="R260" s="122"/>
      <c r="S260" s="122"/>
      <c r="T260" s="122"/>
      <c r="U260" s="122"/>
      <c r="V260" s="122"/>
      <c r="W260" s="122"/>
      <c r="X260" s="122"/>
      <c r="Y260" s="122"/>
      <c r="Z260" s="122"/>
    </row>
    <row r="261" customFormat="false" ht="18.75" hidden="false" customHeight="true" outlineLevel="0" collapsed="false">
      <c r="A261" s="206" t="str">
        <f aca="false">IFERROR(__xludf.dummyfunction("""COMPUTED_VALUE"""),"Arraias")</f>
        <v>Arraias</v>
      </c>
      <c r="B261" s="206" t="str">
        <f aca="false">IFERROR(__xludf.dummyfunction("""COMPUTED_VALUE"""),"Arraias")</f>
        <v>Arraias</v>
      </c>
      <c r="C261" s="207" t="str">
        <f aca="false">IFERROR(__xludf.dummyfunction("""COMPUTED_VALUE"""),"A.A. ESC. AGRÍCOLA DAVID AIRES FRANÇA")</f>
        <v>A.A. ESC. AGRÍCOLA DAVID AIRES FRANÇA</v>
      </c>
      <c r="D261" s="208" t="str">
        <f aca="false">IFERROR(__xludf.dummyfunction("""COMPUTED_VALUE"""),"04302970000100")</f>
        <v>04302970000100</v>
      </c>
      <c r="E261" s="208" t="str">
        <f aca="false">IFERROR(__xludf.dummyfunction("""COMPUTED_VALUE"""),"001")</f>
        <v>001</v>
      </c>
      <c r="F261" s="208" t="str">
        <f aca="false">IFERROR(__xludf.dummyfunction("""COMPUTED_VALUE"""),"0541")</f>
        <v>0541</v>
      </c>
      <c r="G261" s="209" t="str">
        <f aca="false">IFERROR(__xludf.dummyfunction("""COMPUTED_VALUE"""),"94811")</f>
        <v>94811</v>
      </c>
      <c r="H261" s="206" t="str">
        <f aca="false">IFERROR(__xludf.dummyfunction("""COMPUTED_VALUE"""),"JOVEM AÇÃO")</f>
        <v>JOVEM AÇÃO</v>
      </c>
      <c r="I261" s="210" t="n">
        <f aca="false">IFERROR(__xludf.dummyfunction("""COMPUTED_VALUE"""),5560)</f>
        <v>5560</v>
      </c>
      <c r="J261" s="122"/>
      <c r="K261" s="122"/>
      <c r="L261" s="122"/>
      <c r="M261" s="122"/>
      <c r="N261" s="122"/>
      <c r="O261" s="122"/>
      <c r="P261" s="122"/>
      <c r="Q261" s="122"/>
      <c r="R261" s="122"/>
      <c r="S261" s="122"/>
      <c r="T261" s="122"/>
      <c r="U261" s="122"/>
      <c r="V261" s="122"/>
      <c r="W261" s="122"/>
      <c r="X261" s="122"/>
      <c r="Y261" s="122"/>
      <c r="Z261" s="122"/>
    </row>
    <row r="262" customFormat="false" ht="18.75" hidden="false" customHeight="true" outlineLevel="0" collapsed="false">
      <c r="A262" s="206" t="str">
        <f aca="false">IFERROR(__xludf.dummyfunction("""COMPUTED_VALUE"""),"Arraias")</f>
        <v>Arraias</v>
      </c>
      <c r="B262" s="206" t="str">
        <f aca="false">IFERROR(__xludf.dummyfunction("""COMPUTED_VALUE"""),"Aurora do Tocantins")</f>
        <v>Aurora do Tocantins</v>
      </c>
      <c r="C262" s="207" t="str">
        <f aca="false">IFERROR(__xludf.dummyfunction("""COMPUTED_VALUE"""),"A.A. A ESCOLA/COL. EST.PROF. RANULFA")</f>
        <v>A.A. A ESCOLA/COL. EST.PROF. RANULFA</v>
      </c>
      <c r="D262" s="208" t="str">
        <f aca="false">IFERROR(__xludf.dummyfunction("""COMPUTED_VALUE"""),"01133691000164")</f>
        <v>01133691000164</v>
      </c>
      <c r="E262" s="208" t="str">
        <f aca="false">IFERROR(__xludf.dummyfunction("""COMPUTED_VALUE"""),"001")</f>
        <v>001</v>
      </c>
      <c r="F262" s="208" t="str">
        <f aca="false">IFERROR(__xludf.dummyfunction("""COMPUTED_VALUE"""),"3977")</f>
        <v>3977</v>
      </c>
      <c r="G262" s="209" t="str">
        <f aca="false">IFERROR(__xludf.dummyfunction("""COMPUTED_VALUE"""),"102725")</f>
        <v>102725</v>
      </c>
      <c r="H262" s="206" t="str">
        <f aca="false">IFERROR(__xludf.dummyfunction("""COMPUTED_VALUE"""),"ENS FUND PARCIAL")</f>
        <v>ENS FUND PARCIAL</v>
      </c>
      <c r="I262" s="210" t="n">
        <f aca="false">IFERROR(__xludf.dummyfunction("""COMPUTED_VALUE"""),633.6)</f>
        <v>633.6</v>
      </c>
      <c r="J262" s="122"/>
      <c r="K262" s="122"/>
      <c r="L262" s="122"/>
      <c r="M262" s="122"/>
      <c r="N262" s="122"/>
      <c r="O262" s="122"/>
      <c r="P262" s="122"/>
      <c r="Q262" s="122"/>
      <c r="R262" s="122"/>
      <c r="S262" s="122"/>
      <c r="T262" s="122"/>
      <c r="U262" s="122"/>
      <c r="V262" s="122"/>
      <c r="W262" s="122"/>
      <c r="X262" s="122"/>
      <c r="Y262" s="122"/>
      <c r="Z262" s="122"/>
    </row>
    <row r="263" customFormat="false" ht="18.75" hidden="false" customHeight="true" outlineLevel="0" collapsed="false">
      <c r="A263" s="206" t="str">
        <f aca="false">IFERROR(__xludf.dummyfunction("""COMPUTED_VALUE"""),"Arraias")</f>
        <v>Arraias</v>
      </c>
      <c r="B263" s="206" t="str">
        <f aca="false">IFERROR(__xludf.dummyfunction("""COMPUTED_VALUE"""),"Aurora do Tocantins")</f>
        <v>Aurora do Tocantins</v>
      </c>
      <c r="C263" s="207" t="str">
        <f aca="false">IFERROR(__xludf.dummyfunction("""COMPUTED_VALUE"""),"A.A. A ESCOLA/COL. EST.PROF. RANULFA")</f>
        <v>A.A. A ESCOLA/COL. EST.PROF. RANULFA</v>
      </c>
      <c r="D263" s="208" t="str">
        <f aca="false">IFERROR(__xludf.dummyfunction("""COMPUTED_VALUE"""),"01133691000164")</f>
        <v>01133691000164</v>
      </c>
      <c r="E263" s="208" t="str">
        <f aca="false">IFERROR(__xludf.dummyfunction("""COMPUTED_VALUE"""),"001")</f>
        <v>001</v>
      </c>
      <c r="F263" s="208" t="str">
        <f aca="false">IFERROR(__xludf.dummyfunction("""COMPUTED_VALUE"""),"3977")</f>
        <v>3977</v>
      </c>
      <c r="G263" s="209" t="str">
        <f aca="false">IFERROR(__xludf.dummyfunction("""COMPUTED_VALUE"""),"102725")</f>
        <v>102725</v>
      </c>
      <c r="H263" s="206" t="str">
        <f aca="false">IFERROR(__xludf.dummyfunction("""COMPUTED_VALUE"""),"AEE")</f>
        <v>AEE</v>
      </c>
      <c r="I263" s="210" t="n">
        <f aca="false">IFERROR(__xludf.dummyfunction("""COMPUTED_VALUE"""),127.199999999999)</f>
        <v>127.199999999999</v>
      </c>
      <c r="J263" s="122"/>
      <c r="K263" s="122"/>
      <c r="L263" s="122"/>
      <c r="M263" s="122"/>
      <c r="N263" s="122"/>
      <c r="O263" s="122"/>
      <c r="P263" s="122"/>
      <c r="Q263" s="122"/>
      <c r="R263" s="122"/>
      <c r="S263" s="122"/>
      <c r="T263" s="122"/>
      <c r="U263" s="122"/>
      <c r="V263" s="122"/>
      <c r="W263" s="122"/>
      <c r="X263" s="122"/>
      <c r="Y263" s="122"/>
      <c r="Z263" s="122"/>
    </row>
    <row r="264" customFormat="false" ht="18.75" hidden="false" customHeight="true" outlineLevel="0" collapsed="false">
      <c r="A264" s="206" t="str">
        <f aca="false">IFERROR(__xludf.dummyfunction("""COMPUTED_VALUE"""),"Arraias")</f>
        <v>Arraias</v>
      </c>
      <c r="B264" s="206" t="str">
        <f aca="false">IFERROR(__xludf.dummyfunction("""COMPUTED_VALUE"""),"Aurora do Tocantins")</f>
        <v>Aurora do Tocantins</v>
      </c>
      <c r="C264" s="207" t="str">
        <f aca="false">IFERROR(__xludf.dummyfunction("""COMPUTED_VALUE"""),"A.A. A ESCOLA/COL. EST.PROF. RANULFA")</f>
        <v>A.A. A ESCOLA/COL. EST.PROF. RANULFA</v>
      </c>
      <c r="D264" s="208" t="str">
        <f aca="false">IFERROR(__xludf.dummyfunction("""COMPUTED_VALUE"""),"01133691000164")</f>
        <v>01133691000164</v>
      </c>
      <c r="E264" s="208" t="str">
        <f aca="false">IFERROR(__xludf.dummyfunction("""COMPUTED_VALUE"""),"001")</f>
        <v>001</v>
      </c>
      <c r="F264" s="208" t="str">
        <f aca="false">IFERROR(__xludf.dummyfunction("""COMPUTED_VALUE"""),"3977")</f>
        <v>3977</v>
      </c>
      <c r="G264" s="209" t="str">
        <f aca="false">IFERROR(__xludf.dummyfunction("""COMPUTED_VALUE"""),"102725")</f>
        <v>102725</v>
      </c>
      <c r="H264" s="206" t="str">
        <f aca="false">IFERROR(__xludf.dummyfunction("""COMPUTED_VALUE"""),"ENSINO MEDIO PARCIAL")</f>
        <v>ENSINO MEDIO PARCIAL</v>
      </c>
      <c r="I264" s="210" t="n">
        <f aca="false">IFERROR(__xludf.dummyfunction("""COMPUTED_VALUE"""),1324.8)</f>
        <v>1324.8</v>
      </c>
      <c r="J264" s="122"/>
      <c r="K264" s="122"/>
      <c r="L264" s="122"/>
      <c r="M264" s="122"/>
      <c r="N264" s="122"/>
      <c r="O264" s="122"/>
      <c r="P264" s="122"/>
      <c r="Q264" s="122"/>
      <c r="R264" s="122"/>
      <c r="S264" s="122"/>
      <c r="T264" s="122"/>
      <c r="U264" s="122"/>
      <c r="V264" s="122"/>
      <c r="W264" s="122"/>
      <c r="X264" s="122"/>
      <c r="Y264" s="122"/>
      <c r="Z264" s="122"/>
    </row>
    <row r="265" customFormat="false" ht="18.75" hidden="false" customHeight="true" outlineLevel="0" collapsed="false">
      <c r="A265" s="206" t="str">
        <f aca="false">IFERROR(__xludf.dummyfunction("""COMPUTED_VALUE"""),"Arraias")</f>
        <v>Arraias</v>
      </c>
      <c r="B265" s="206" t="str">
        <f aca="false">IFERROR(__xludf.dummyfunction("""COMPUTED_VALUE"""),"Aurora do Tocantins")</f>
        <v>Aurora do Tocantins</v>
      </c>
      <c r="C265" s="207" t="str">
        <f aca="false">IFERROR(__xludf.dummyfunction("""COMPUTED_VALUE"""),"ASS. APOIO ESCOLA ESTADUAL DONA INES")</f>
        <v>ASS. APOIO ESCOLA ESTADUAL DONA INES</v>
      </c>
      <c r="D265" s="208" t="str">
        <f aca="false">IFERROR(__xludf.dummyfunction("""COMPUTED_VALUE"""),"01190419000116")</f>
        <v>01190419000116</v>
      </c>
      <c r="E265" s="208" t="str">
        <f aca="false">IFERROR(__xludf.dummyfunction("""COMPUTED_VALUE"""),"001")</f>
        <v>001</v>
      </c>
      <c r="F265" s="208" t="str">
        <f aca="false">IFERROR(__xludf.dummyfunction("""COMPUTED_VALUE"""),"3977")</f>
        <v>3977</v>
      </c>
      <c r="G265" s="209" t="str">
        <f aca="false">IFERROR(__xludf.dummyfunction("""COMPUTED_VALUE"""),"109703")</f>
        <v>109703</v>
      </c>
      <c r="H265" s="206" t="str">
        <f aca="false">IFERROR(__xludf.dummyfunction("""COMPUTED_VALUE"""),"ENS FUND PARCIAL")</f>
        <v>ENS FUND PARCIAL</v>
      </c>
      <c r="I265" s="210" t="n">
        <f aca="false">IFERROR(__xludf.dummyfunction("""COMPUTED_VALUE"""),792)</f>
        <v>792</v>
      </c>
      <c r="J265" s="122"/>
      <c r="K265" s="122"/>
      <c r="L265" s="122"/>
      <c r="M265" s="122"/>
      <c r="N265" s="122"/>
      <c r="O265" s="122"/>
      <c r="P265" s="122"/>
      <c r="Q265" s="122"/>
      <c r="R265" s="122"/>
      <c r="S265" s="122"/>
      <c r="T265" s="122"/>
      <c r="U265" s="122"/>
      <c r="V265" s="122"/>
      <c r="W265" s="122"/>
      <c r="X265" s="122"/>
      <c r="Y265" s="122"/>
      <c r="Z265" s="122"/>
    </row>
    <row r="266" customFormat="false" ht="18.75" hidden="false" customHeight="true" outlineLevel="0" collapsed="false">
      <c r="A266" s="206" t="str">
        <f aca="false">IFERROR(__xludf.dummyfunction("""COMPUTED_VALUE"""),"Arraias")</f>
        <v>Arraias</v>
      </c>
      <c r="B266" s="206" t="str">
        <f aca="false">IFERROR(__xludf.dummyfunction("""COMPUTED_VALUE"""),"Combinado")</f>
        <v>Combinado</v>
      </c>
      <c r="C266" s="207" t="str">
        <f aca="false">IFERROR(__xludf.dummyfunction("""COMPUTED_VALUE"""),"A.A. DA ESCOLA ESTADUAL COMBINADO")</f>
        <v>A.A. DA ESCOLA ESTADUAL COMBINADO</v>
      </c>
      <c r="D266" s="208" t="str">
        <f aca="false">IFERROR(__xludf.dummyfunction("""COMPUTED_VALUE"""),"01136003000110")</f>
        <v>01136003000110</v>
      </c>
      <c r="E266" s="208" t="str">
        <f aca="false">IFERROR(__xludf.dummyfunction("""COMPUTED_VALUE"""),"001")</f>
        <v>001</v>
      </c>
      <c r="F266" s="208" t="str">
        <f aca="false">IFERROR(__xludf.dummyfunction("""COMPUTED_VALUE"""),"3977")</f>
        <v>3977</v>
      </c>
      <c r="G266" s="209" t="str">
        <f aca="false">IFERROR(__xludf.dummyfunction("""COMPUTED_VALUE"""),"231940")</f>
        <v>231940</v>
      </c>
      <c r="H266" s="206" t="str">
        <f aca="false">IFERROR(__xludf.dummyfunction("""COMPUTED_VALUE"""),"ENS FUND INTEGRAL")</f>
        <v>ENS FUND INTEGRAL</v>
      </c>
      <c r="I266" s="210" t="n">
        <f aca="false">IFERROR(__xludf.dummyfunction("""COMPUTED_VALUE"""),4964.79999999999)</f>
        <v>4964.79999999999</v>
      </c>
      <c r="J266" s="122"/>
      <c r="K266" s="122"/>
      <c r="L266" s="122"/>
      <c r="M266" s="122"/>
      <c r="N266" s="122"/>
      <c r="O266" s="122"/>
      <c r="P266" s="122"/>
      <c r="Q266" s="122"/>
      <c r="R266" s="122"/>
      <c r="S266" s="122"/>
      <c r="T266" s="122"/>
      <c r="U266" s="122"/>
      <c r="V266" s="122"/>
      <c r="W266" s="122"/>
      <c r="X266" s="122"/>
      <c r="Y266" s="122"/>
      <c r="Z266" s="122"/>
    </row>
    <row r="267" customFormat="false" ht="18.75" hidden="false" customHeight="true" outlineLevel="0" collapsed="false">
      <c r="A267" s="206" t="str">
        <f aca="false">IFERROR(__xludf.dummyfunction("""COMPUTED_VALUE"""),"Arraias")</f>
        <v>Arraias</v>
      </c>
      <c r="B267" s="206" t="str">
        <f aca="false">IFERROR(__xludf.dummyfunction("""COMPUTED_VALUE"""),"Combinado")</f>
        <v>Combinado</v>
      </c>
      <c r="C267" s="207" t="str">
        <f aca="false">IFERROR(__xludf.dummyfunction("""COMPUTED_VALUE"""),"A.A. DA ESCOLA ESTADUAL COMBINADO")</f>
        <v>A.A. DA ESCOLA ESTADUAL COMBINADO</v>
      </c>
      <c r="D267" s="208" t="str">
        <f aca="false">IFERROR(__xludf.dummyfunction("""COMPUTED_VALUE"""),"01136003000110")</f>
        <v>01136003000110</v>
      </c>
      <c r="E267" s="208" t="str">
        <f aca="false">IFERROR(__xludf.dummyfunction("""COMPUTED_VALUE"""),"001")</f>
        <v>001</v>
      </c>
      <c r="F267" s="208" t="str">
        <f aca="false">IFERROR(__xludf.dummyfunction("""COMPUTED_VALUE"""),"3977")</f>
        <v>3977</v>
      </c>
      <c r="G267" s="209" t="str">
        <f aca="false">IFERROR(__xludf.dummyfunction("""COMPUTED_VALUE"""),"231940")</f>
        <v>231940</v>
      </c>
      <c r="H267" s="206" t="str">
        <f aca="false">IFERROR(__xludf.dummyfunction("""COMPUTED_VALUE"""),"AEE")</f>
        <v>AEE</v>
      </c>
      <c r="I267" s="210" t="n">
        <f aca="false">IFERROR(__xludf.dummyfunction("""COMPUTED_VALUE"""),180.2)</f>
        <v>180.2</v>
      </c>
      <c r="J267" s="122"/>
      <c r="K267" s="122"/>
      <c r="L267" s="122"/>
      <c r="M267" s="122"/>
      <c r="N267" s="122"/>
      <c r="O267" s="122"/>
      <c r="P267" s="122"/>
      <c r="Q267" s="122"/>
      <c r="R267" s="122"/>
      <c r="S267" s="122"/>
      <c r="T267" s="122"/>
      <c r="U267" s="122"/>
      <c r="V267" s="122"/>
      <c r="W267" s="122"/>
      <c r="X267" s="122"/>
      <c r="Y267" s="122"/>
      <c r="Z267" s="122"/>
    </row>
    <row r="268" customFormat="false" ht="18.75" hidden="false" customHeight="true" outlineLevel="0" collapsed="false">
      <c r="A268" s="206" t="str">
        <f aca="false">IFERROR(__xludf.dummyfunction("""COMPUTED_VALUE"""),"Arraias")</f>
        <v>Arraias</v>
      </c>
      <c r="B268" s="206" t="str">
        <f aca="false">IFERROR(__xludf.dummyfunction("""COMPUTED_VALUE"""),"Combinado")</f>
        <v>Combinado</v>
      </c>
      <c r="C268" s="207" t="str">
        <f aca="false">IFERROR(__xludf.dummyfunction("""COMPUTED_VALUE"""),"A.A. ESC. EST. AUGUSTA VAZ DOS S.TEIXEIRA")</f>
        <v>A.A. ESC. EST. AUGUSTA VAZ DOS S.TEIXEIRA</v>
      </c>
      <c r="D268" s="208" t="str">
        <f aca="false">IFERROR(__xludf.dummyfunction("""COMPUTED_VALUE"""),"01186458000140")</f>
        <v>01186458000140</v>
      </c>
      <c r="E268" s="208" t="str">
        <f aca="false">IFERROR(__xludf.dummyfunction("""COMPUTED_VALUE"""),"001")</f>
        <v>001</v>
      </c>
      <c r="F268" s="208" t="str">
        <f aca="false">IFERROR(__xludf.dummyfunction("""COMPUTED_VALUE"""),"3977")</f>
        <v>3977</v>
      </c>
      <c r="G268" s="209" t="str">
        <f aca="false">IFERROR(__xludf.dummyfunction("""COMPUTED_VALUE"""),"56855")</f>
        <v>56855</v>
      </c>
      <c r="H268" s="206" t="str">
        <f aca="false">IFERROR(__xludf.dummyfunction("""COMPUTED_VALUE"""),"ENS FUND PARCIAL")</f>
        <v>ENS FUND PARCIAL</v>
      </c>
      <c r="I268" s="210" t="n">
        <f aca="false">IFERROR(__xludf.dummyfunction("""COMPUTED_VALUE"""),1519.2)</f>
        <v>1519.2</v>
      </c>
      <c r="J268" s="122"/>
      <c r="K268" s="122"/>
      <c r="L268" s="122"/>
      <c r="M268" s="122"/>
      <c r="N268" s="122"/>
      <c r="O268" s="122"/>
      <c r="P268" s="122"/>
      <c r="Q268" s="122"/>
      <c r="R268" s="122"/>
      <c r="S268" s="122"/>
      <c r="T268" s="122"/>
      <c r="U268" s="122"/>
      <c r="V268" s="122"/>
      <c r="W268" s="122"/>
      <c r="X268" s="122"/>
      <c r="Y268" s="122"/>
      <c r="Z268" s="122"/>
    </row>
    <row r="269" customFormat="false" ht="18.75" hidden="false" customHeight="true" outlineLevel="0" collapsed="false">
      <c r="A269" s="206" t="str">
        <f aca="false">IFERROR(__xludf.dummyfunction("""COMPUTED_VALUE"""),"Arraias")</f>
        <v>Arraias</v>
      </c>
      <c r="B269" s="206" t="str">
        <f aca="false">IFERROR(__xludf.dummyfunction("""COMPUTED_VALUE"""),"Combinado")</f>
        <v>Combinado</v>
      </c>
      <c r="C269" s="207" t="str">
        <f aca="false">IFERROR(__xludf.dummyfunction("""COMPUTED_VALUE"""),"A.A. ESC. EST. AUGUSTA VAZ DOS S.TEIXEIRA")</f>
        <v>A.A. ESC. EST. AUGUSTA VAZ DOS S.TEIXEIRA</v>
      </c>
      <c r="D269" s="208" t="str">
        <f aca="false">IFERROR(__xludf.dummyfunction("""COMPUTED_VALUE"""),"01186458000140")</f>
        <v>01186458000140</v>
      </c>
      <c r="E269" s="208" t="str">
        <f aca="false">IFERROR(__xludf.dummyfunction("""COMPUTED_VALUE"""),"001")</f>
        <v>001</v>
      </c>
      <c r="F269" s="208" t="str">
        <f aca="false">IFERROR(__xludf.dummyfunction("""COMPUTED_VALUE"""),"3977")</f>
        <v>3977</v>
      </c>
      <c r="G269" s="209" t="str">
        <f aca="false">IFERROR(__xludf.dummyfunction("""COMPUTED_VALUE"""),"56855")</f>
        <v>56855</v>
      </c>
      <c r="H269" s="206" t="str">
        <f aca="false">IFERROR(__xludf.dummyfunction("""COMPUTED_VALUE"""),"AEE")</f>
        <v>AEE</v>
      </c>
      <c r="I269" s="210" t="n">
        <f aca="false">IFERROR(__xludf.dummyfunction("""COMPUTED_VALUE"""),201.4)</f>
        <v>201.4</v>
      </c>
      <c r="J269" s="122"/>
      <c r="K269" s="122"/>
      <c r="L269" s="122"/>
      <c r="M269" s="122"/>
      <c r="N269" s="122"/>
      <c r="O269" s="122"/>
      <c r="P269" s="122"/>
      <c r="Q269" s="122"/>
      <c r="R269" s="122"/>
      <c r="S269" s="122"/>
      <c r="T269" s="122"/>
      <c r="U269" s="122"/>
      <c r="V269" s="122"/>
      <c r="W269" s="122"/>
      <c r="X269" s="122"/>
      <c r="Y269" s="122"/>
      <c r="Z269" s="122"/>
    </row>
    <row r="270" customFormat="false" ht="18.75" hidden="false" customHeight="true" outlineLevel="0" collapsed="false">
      <c r="A270" s="206" t="str">
        <f aca="false">IFERROR(__xludf.dummyfunction("""COMPUTED_VALUE"""),"Arraias")</f>
        <v>Arraias</v>
      </c>
      <c r="B270" s="206" t="str">
        <f aca="false">IFERROR(__xludf.dummyfunction("""COMPUTED_VALUE"""),"Combinado")</f>
        <v>Combinado</v>
      </c>
      <c r="C270" s="207" t="str">
        <f aca="false">IFERROR(__xludf.dummyfunction("""COMPUTED_VALUE"""),"A.A. DO COL. E.JOAQUIM DE SENA E SILVA")</f>
        <v>A.A. DO COL. E.JOAQUIM DE SENA E SILVA</v>
      </c>
      <c r="D270" s="208" t="str">
        <f aca="false">IFERROR(__xludf.dummyfunction("""COMPUTED_VALUE"""),"01230223000108")</f>
        <v>01230223000108</v>
      </c>
      <c r="E270" s="208" t="str">
        <f aca="false">IFERROR(__xludf.dummyfunction("""COMPUTED_VALUE"""),"001")</f>
        <v>001</v>
      </c>
      <c r="F270" s="208" t="str">
        <f aca="false">IFERROR(__xludf.dummyfunction("""COMPUTED_VALUE"""),"3977")</f>
        <v>3977</v>
      </c>
      <c r="G270" s="209" t="str">
        <f aca="false">IFERROR(__xludf.dummyfunction("""COMPUTED_VALUE"""),"232106")</f>
        <v>232106</v>
      </c>
      <c r="H270" s="206" t="str">
        <f aca="false">IFERROR(__xludf.dummyfunction("""COMPUTED_VALUE"""),"ENSINO MEDIO PARCIAL")</f>
        <v>ENSINO MEDIO PARCIAL</v>
      </c>
      <c r="I270" s="210" t="n">
        <f aca="false">IFERROR(__xludf.dummyfunction("""COMPUTED_VALUE"""),1468.8)</f>
        <v>1468.8</v>
      </c>
      <c r="J270" s="122"/>
      <c r="K270" s="122"/>
      <c r="L270" s="122"/>
      <c r="M270" s="122"/>
      <c r="N270" s="122"/>
      <c r="O270" s="122"/>
      <c r="P270" s="122"/>
      <c r="Q270" s="122"/>
      <c r="R270" s="122"/>
      <c r="S270" s="122"/>
      <c r="T270" s="122"/>
      <c r="U270" s="122"/>
      <c r="V270" s="122"/>
      <c r="W270" s="122"/>
      <c r="X270" s="122"/>
      <c r="Y270" s="122"/>
      <c r="Z270" s="122"/>
    </row>
    <row r="271" customFormat="false" ht="18.75" hidden="false" customHeight="true" outlineLevel="0" collapsed="false">
      <c r="A271" s="206" t="str">
        <f aca="false">IFERROR(__xludf.dummyfunction("""COMPUTED_VALUE"""),"Arraias")</f>
        <v>Arraias</v>
      </c>
      <c r="B271" s="206" t="str">
        <f aca="false">IFERROR(__xludf.dummyfunction("""COMPUTED_VALUE"""),"Lavandeira")</f>
        <v>Lavandeira</v>
      </c>
      <c r="C271" s="207" t="str">
        <f aca="false">IFERROR(__xludf.dummyfunction("""COMPUTED_VALUE"""),"ASSOC. DE APOIO ESC. EST. LAVANDEIRA")</f>
        <v>ASSOC. DE APOIO ESC. EST. LAVANDEIRA</v>
      </c>
      <c r="D271" s="208" t="str">
        <f aca="false">IFERROR(__xludf.dummyfunction("""COMPUTED_VALUE"""),"01136024000135")</f>
        <v>01136024000135</v>
      </c>
      <c r="E271" s="208" t="str">
        <f aca="false">IFERROR(__xludf.dummyfunction("""COMPUTED_VALUE"""),"001")</f>
        <v>001</v>
      </c>
      <c r="F271" s="208" t="str">
        <f aca="false">IFERROR(__xludf.dummyfunction("""COMPUTED_VALUE"""),"3977")</f>
        <v>3977</v>
      </c>
      <c r="G271" s="209" t="str">
        <f aca="false">IFERROR(__xludf.dummyfunction("""COMPUTED_VALUE"""),"231916")</f>
        <v>231916</v>
      </c>
      <c r="H271" s="206" t="str">
        <f aca="false">IFERROR(__xludf.dummyfunction("""COMPUTED_VALUE"""),"ENS FUND PARCIAL")</f>
        <v>ENS FUND PARCIAL</v>
      </c>
      <c r="I271" s="210" t="n">
        <f aca="false">IFERROR(__xludf.dummyfunction("""COMPUTED_VALUE"""),950.4)</f>
        <v>950.4</v>
      </c>
      <c r="J271" s="122"/>
      <c r="K271" s="122"/>
      <c r="L271" s="122"/>
      <c r="M271" s="122"/>
      <c r="N271" s="122"/>
      <c r="O271" s="122"/>
      <c r="P271" s="122"/>
      <c r="Q271" s="122"/>
      <c r="R271" s="122"/>
      <c r="S271" s="122"/>
      <c r="T271" s="122"/>
      <c r="U271" s="122"/>
      <c r="V271" s="122"/>
      <c r="W271" s="122"/>
      <c r="X271" s="122"/>
      <c r="Y271" s="122"/>
      <c r="Z271" s="122"/>
    </row>
    <row r="272" customFormat="false" ht="18.75" hidden="false" customHeight="true" outlineLevel="0" collapsed="false">
      <c r="A272" s="206" t="str">
        <f aca="false">IFERROR(__xludf.dummyfunction("""COMPUTED_VALUE"""),"Arraias")</f>
        <v>Arraias</v>
      </c>
      <c r="B272" s="206" t="str">
        <f aca="false">IFERROR(__xludf.dummyfunction("""COMPUTED_VALUE"""),"Lavandeira")</f>
        <v>Lavandeira</v>
      </c>
      <c r="C272" s="207" t="str">
        <f aca="false">IFERROR(__xludf.dummyfunction("""COMPUTED_VALUE"""),"ASSOC. DE APOIO ESC. EST. LAVANDEIRA")</f>
        <v>ASSOC. DE APOIO ESC. EST. LAVANDEIRA</v>
      </c>
      <c r="D272" s="208" t="str">
        <f aca="false">IFERROR(__xludf.dummyfunction("""COMPUTED_VALUE"""),"01136024000135")</f>
        <v>01136024000135</v>
      </c>
      <c r="E272" s="208" t="str">
        <f aca="false">IFERROR(__xludf.dummyfunction("""COMPUTED_VALUE"""),"001")</f>
        <v>001</v>
      </c>
      <c r="F272" s="208" t="str">
        <f aca="false">IFERROR(__xludf.dummyfunction("""COMPUTED_VALUE"""),"3977")</f>
        <v>3977</v>
      </c>
      <c r="G272" s="209" t="str">
        <f aca="false">IFERROR(__xludf.dummyfunction("""COMPUTED_VALUE"""),"231916")</f>
        <v>231916</v>
      </c>
      <c r="H272" s="206" t="str">
        <f aca="false">IFERROR(__xludf.dummyfunction("""COMPUTED_VALUE"""),"AEE")</f>
        <v>AEE</v>
      </c>
      <c r="I272" s="210" t="n">
        <f aca="false">IFERROR(__xludf.dummyfunction("""COMPUTED_VALUE"""),201.4)</f>
        <v>201.4</v>
      </c>
      <c r="J272" s="122"/>
      <c r="K272" s="122"/>
      <c r="L272" s="122"/>
      <c r="M272" s="122"/>
      <c r="N272" s="122"/>
      <c r="O272" s="122"/>
      <c r="P272" s="122"/>
      <c r="Q272" s="122"/>
      <c r="R272" s="122"/>
      <c r="S272" s="122"/>
      <c r="T272" s="122"/>
      <c r="U272" s="122"/>
      <c r="V272" s="122"/>
      <c r="W272" s="122"/>
      <c r="X272" s="122"/>
      <c r="Y272" s="122"/>
      <c r="Z272" s="122"/>
    </row>
    <row r="273" customFormat="false" ht="18.75" hidden="false" customHeight="true" outlineLevel="0" collapsed="false">
      <c r="A273" s="206" t="str">
        <f aca="false">IFERROR(__xludf.dummyfunction("""COMPUTED_VALUE"""),"Arraias")</f>
        <v>Arraias</v>
      </c>
      <c r="B273" s="206" t="str">
        <f aca="false">IFERROR(__xludf.dummyfunction("""COMPUTED_VALUE"""),"Lavandeira")</f>
        <v>Lavandeira</v>
      </c>
      <c r="C273" s="207" t="str">
        <f aca="false">IFERROR(__xludf.dummyfunction("""COMPUTED_VALUE"""),"ASSOC. DE APOIO ESC. EST. LAVANDEIRA")</f>
        <v>ASSOC. DE APOIO ESC. EST. LAVANDEIRA</v>
      </c>
      <c r="D273" s="208" t="str">
        <f aca="false">IFERROR(__xludf.dummyfunction("""COMPUTED_VALUE"""),"01136024000135")</f>
        <v>01136024000135</v>
      </c>
      <c r="E273" s="208" t="str">
        <f aca="false">IFERROR(__xludf.dummyfunction("""COMPUTED_VALUE"""),"001")</f>
        <v>001</v>
      </c>
      <c r="F273" s="208" t="str">
        <f aca="false">IFERROR(__xludf.dummyfunction("""COMPUTED_VALUE"""),"3977")</f>
        <v>3977</v>
      </c>
      <c r="G273" s="209" t="str">
        <f aca="false">IFERROR(__xludf.dummyfunction("""COMPUTED_VALUE"""),"231916")</f>
        <v>231916</v>
      </c>
      <c r="H273" s="206" t="str">
        <f aca="false">IFERROR(__xludf.dummyfunction("""COMPUTED_VALUE"""),"ENSINO MEDIO PARCIAL")</f>
        <v>ENSINO MEDIO PARCIAL</v>
      </c>
      <c r="I273" s="210" t="n">
        <f aca="false">IFERROR(__xludf.dummyfunction("""COMPUTED_VALUE"""),597.6)</f>
        <v>597.6</v>
      </c>
      <c r="J273" s="122"/>
      <c r="K273" s="122"/>
      <c r="L273" s="122"/>
      <c r="M273" s="122"/>
      <c r="N273" s="122"/>
      <c r="O273" s="122"/>
      <c r="P273" s="122"/>
      <c r="Q273" s="122"/>
      <c r="R273" s="122"/>
      <c r="S273" s="122"/>
      <c r="T273" s="122"/>
      <c r="U273" s="122"/>
      <c r="V273" s="122"/>
      <c r="W273" s="122"/>
      <c r="X273" s="122"/>
      <c r="Y273" s="122"/>
      <c r="Z273" s="122"/>
    </row>
    <row r="274" customFormat="false" ht="18.75" hidden="false" customHeight="true" outlineLevel="0" collapsed="false">
      <c r="A274" s="206" t="str">
        <f aca="false">IFERROR(__xludf.dummyfunction("""COMPUTED_VALUE"""),"Arraias")</f>
        <v>Arraias</v>
      </c>
      <c r="B274" s="206" t="str">
        <f aca="false">IFERROR(__xludf.dummyfunction("""COMPUTED_VALUE"""),"Novo Alegre")</f>
        <v>Novo Alegre</v>
      </c>
      <c r="C274" s="207" t="str">
        <f aca="false">IFERROR(__xludf.dummyfunction("""COMPUTED_VALUE"""),"ASSOC. DE APOIO COL. EST. DR.JOAO D`ABREU")</f>
        <v>ASSOC. DE APOIO COL. EST. DR.JOAO D`ABREU</v>
      </c>
      <c r="D274" s="208" t="str">
        <f aca="false">IFERROR(__xludf.dummyfunction("""COMPUTED_VALUE"""),"01146115000151")</f>
        <v>01146115000151</v>
      </c>
      <c r="E274" s="208" t="str">
        <f aca="false">IFERROR(__xludf.dummyfunction("""COMPUTED_VALUE"""),"001")</f>
        <v>001</v>
      </c>
      <c r="F274" s="208" t="str">
        <f aca="false">IFERROR(__xludf.dummyfunction("""COMPUTED_VALUE"""),"3977")</f>
        <v>3977</v>
      </c>
      <c r="G274" s="209" t="str">
        <f aca="false">IFERROR(__xludf.dummyfunction("""COMPUTED_VALUE"""),"178845")</f>
        <v>178845</v>
      </c>
      <c r="H274" s="206" t="str">
        <f aca="false">IFERROR(__xludf.dummyfunction("""COMPUTED_VALUE"""),"ENS FUND PARCIAL")</f>
        <v>ENS FUND PARCIAL</v>
      </c>
      <c r="I274" s="210" t="n">
        <f aca="false">IFERROR(__xludf.dummyfunction("""COMPUTED_VALUE"""),1598.4)</f>
        <v>1598.4</v>
      </c>
      <c r="J274" s="122"/>
      <c r="K274" s="122"/>
      <c r="L274" s="122"/>
      <c r="M274" s="122"/>
      <c r="N274" s="122"/>
      <c r="O274" s="122"/>
      <c r="P274" s="122"/>
      <c r="Q274" s="122"/>
      <c r="R274" s="122"/>
      <c r="S274" s="122"/>
      <c r="T274" s="122"/>
      <c r="U274" s="122"/>
      <c r="V274" s="122"/>
      <c r="W274" s="122"/>
      <c r="X274" s="122"/>
      <c r="Y274" s="122"/>
      <c r="Z274" s="122"/>
    </row>
    <row r="275" customFormat="false" ht="18.75" hidden="false" customHeight="true" outlineLevel="0" collapsed="false">
      <c r="A275" s="206" t="str">
        <f aca="false">IFERROR(__xludf.dummyfunction("""COMPUTED_VALUE"""),"Arraias")</f>
        <v>Arraias</v>
      </c>
      <c r="B275" s="206" t="str">
        <f aca="false">IFERROR(__xludf.dummyfunction("""COMPUTED_VALUE"""),"Novo Alegre")</f>
        <v>Novo Alegre</v>
      </c>
      <c r="C275" s="207" t="str">
        <f aca="false">IFERROR(__xludf.dummyfunction("""COMPUTED_VALUE"""),"ASSOC. DE APOIO COL. EST. DR.JOAO D`ABREU")</f>
        <v>ASSOC. DE APOIO COL. EST. DR.JOAO D`ABREU</v>
      </c>
      <c r="D275" s="208" t="str">
        <f aca="false">IFERROR(__xludf.dummyfunction("""COMPUTED_VALUE"""),"01146115000151")</f>
        <v>01146115000151</v>
      </c>
      <c r="E275" s="208" t="str">
        <f aca="false">IFERROR(__xludf.dummyfunction("""COMPUTED_VALUE"""),"001")</f>
        <v>001</v>
      </c>
      <c r="F275" s="208" t="str">
        <f aca="false">IFERROR(__xludf.dummyfunction("""COMPUTED_VALUE"""),"3977")</f>
        <v>3977</v>
      </c>
      <c r="G275" s="209" t="str">
        <f aca="false">IFERROR(__xludf.dummyfunction("""COMPUTED_VALUE"""),"178845")</f>
        <v>178845</v>
      </c>
      <c r="H275" s="206" t="str">
        <f aca="false">IFERROR(__xludf.dummyfunction("""COMPUTED_VALUE"""),"AEE")</f>
        <v>AEE</v>
      </c>
      <c r="I275" s="210" t="n">
        <f aca="false">IFERROR(__xludf.dummyfunction("""COMPUTED_VALUE"""),169.6)</f>
        <v>169.6</v>
      </c>
      <c r="J275" s="122"/>
      <c r="K275" s="122"/>
      <c r="L275" s="122"/>
      <c r="M275" s="122"/>
      <c r="N275" s="122"/>
      <c r="O275" s="122"/>
      <c r="P275" s="122"/>
      <c r="Q275" s="122"/>
      <c r="R275" s="122"/>
      <c r="S275" s="122"/>
      <c r="T275" s="122"/>
      <c r="U275" s="122"/>
      <c r="V275" s="122"/>
      <c r="W275" s="122"/>
      <c r="X275" s="122"/>
      <c r="Y275" s="122"/>
      <c r="Z275" s="122"/>
    </row>
    <row r="276" customFormat="false" ht="18.75" hidden="false" customHeight="true" outlineLevel="0" collapsed="false">
      <c r="A276" s="206" t="str">
        <f aca="false">IFERROR(__xludf.dummyfunction("""COMPUTED_VALUE"""),"Arraias")</f>
        <v>Arraias</v>
      </c>
      <c r="B276" s="206" t="str">
        <f aca="false">IFERROR(__xludf.dummyfunction("""COMPUTED_VALUE"""),"Novo Alegre")</f>
        <v>Novo Alegre</v>
      </c>
      <c r="C276" s="207" t="str">
        <f aca="false">IFERROR(__xludf.dummyfunction("""COMPUTED_VALUE"""),"ASSOC. DE APOIO COL. EST. DR.JOAO D`ABREU")</f>
        <v>ASSOC. DE APOIO COL. EST. DR.JOAO D`ABREU</v>
      </c>
      <c r="D276" s="208" t="str">
        <f aca="false">IFERROR(__xludf.dummyfunction("""COMPUTED_VALUE"""),"01146115000151")</f>
        <v>01146115000151</v>
      </c>
      <c r="E276" s="208" t="str">
        <f aca="false">IFERROR(__xludf.dummyfunction("""COMPUTED_VALUE"""),"001")</f>
        <v>001</v>
      </c>
      <c r="F276" s="208" t="str">
        <f aca="false">IFERROR(__xludf.dummyfunction("""COMPUTED_VALUE"""),"3977")</f>
        <v>3977</v>
      </c>
      <c r="G276" s="209" t="str">
        <f aca="false">IFERROR(__xludf.dummyfunction("""COMPUTED_VALUE"""),"178845")</f>
        <v>178845</v>
      </c>
      <c r="H276" s="206" t="str">
        <f aca="false">IFERROR(__xludf.dummyfunction("""COMPUTED_VALUE"""),"ENSINO MEDIO PARCIAL")</f>
        <v>ENSINO MEDIO PARCIAL</v>
      </c>
      <c r="I276" s="210" t="n">
        <f aca="false">IFERROR(__xludf.dummyfunction("""COMPUTED_VALUE"""),489.6)</f>
        <v>489.6</v>
      </c>
      <c r="J276" s="122"/>
      <c r="K276" s="122"/>
      <c r="L276" s="122"/>
      <c r="M276" s="122"/>
      <c r="N276" s="122"/>
      <c r="O276" s="122"/>
      <c r="P276" s="122"/>
      <c r="Q276" s="122"/>
      <c r="R276" s="122"/>
      <c r="S276" s="122"/>
      <c r="T276" s="122"/>
      <c r="U276" s="122"/>
      <c r="V276" s="122"/>
      <c r="W276" s="122"/>
      <c r="X276" s="122"/>
      <c r="Y276" s="122"/>
      <c r="Z276" s="122"/>
    </row>
    <row r="277" customFormat="false" ht="18.75" hidden="false" customHeight="true" outlineLevel="0" collapsed="false">
      <c r="A277" s="206" t="str">
        <f aca="false">IFERROR(__xludf.dummyfunction("""COMPUTED_VALUE"""),"Arraias")</f>
        <v>Arraias</v>
      </c>
      <c r="B277" s="206" t="str">
        <f aca="false">IFERROR(__xludf.dummyfunction("""COMPUTED_VALUE"""),"Parana")</f>
        <v>Parana</v>
      </c>
      <c r="C277" s="207" t="str">
        <f aca="false">IFERROR(__xludf.dummyfunction("""COMPUTED_VALUE"""),"A.A. DO COL. EST. DES.VIRGILIO DE M.FRANCO")</f>
        <v>A.A. DO COL. EST. DES.VIRGILIO DE M.FRANCO</v>
      </c>
      <c r="D277" s="208" t="str">
        <f aca="false">IFERROR(__xludf.dummyfunction("""COMPUTED_VALUE"""),"01284635000120")</f>
        <v>01284635000120</v>
      </c>
      <c r="E277" s="208" t="str">
        <f aca="false">IFERROR(__xludf.dummyfunction("""COMPUTED_VALUE"""),"001")</f>
        <v>001</v>
      </c>
      <c r="F277" s="208" t="str">
        <f aca="false">IFERROR(__xludf.dummyfunction("""COMPUTED_VALUE"""),"4790")</f>
        <v>4790</v>
      </c>
      <c r="G277" s="209" t="str">
        <f aca="false">IFERROR(__xludf.dummyfunction("""COMPUTED_VALUE"""),"232327")</f>
        <v>232327</v>
      </c>
      <c r="H277" s="206" t="str">
        <f aca="false">IFERROR(__xludf.dummyfunction("""COMPUTED_VALUE"""),"ENSINO MEDIO PARCIAL")</f>
        <v>ENSINO MEDIO PARCIAL</v>
      </c>
      <c r="I277" s="210" t="n">
        <f aca="false">IFERROR(__xludf.dummyfunction("""COMPUTED_VALUE"""),2116.8)</f>
        <v>2116.8</v>
      </c>
      <c r="J277" s="122"/>
      <c r="K277" s="122"/>
      <c r="L277" s="122"/>
      <c r="M277" s="122"/>
      <c r="N277" s="122"/>
      <c r="O277" s="122"/>
      <c r="P277" s="122"/>
      <c r="Q277" s="122"/>
      <c r="R277" s="122"/>
      <c r="S277" s="122"/>
      <c r="T277" s="122"/>
      <c r="U277" s="122"/>
      <c r="V277" s="122"/>
      <c r="W277" s="122"/>
      <c r="X277" s="122"/>
      <c r="Y277" s="122"/>
      <c r="Z277" s="122"/>
    </row>
    <row r="278" customFormat="false" ht="18.75" hidden="false" customHeight="true" outlineLevel="0" collapsed="false">
      <c r="A278" s="206" t="str">
        <f aca="false">IFERROR(__xludf.dummyfunction("""COMPUTED_VALUE"""),"Arraias")</f>
        <v>Arraias</v>
      </c>
      <c r="B278" s="206" t="str">
        <f aca="false">IFERROR(__xludf.dummyfunction("""COMPUTED_VALUE"""),"Parana")</f>
        <v>Parana</v>
      </c>
      <c r="C278" s="207" t="str">
        <f aca="false">IFERROR(__xludf.dummyfunction("""COMPUTED_VALUE"""),"A.A. DO COL. EST. DES.VIRGILIO DE M.FRANCO")</f>
        <v>A.A. DO COL. EST. DES.VIRGILIO DE M.FRANCO</v>
      </c>
      <c r="D278" s="208" t="str">
        <f aca="false">IFERROR(__xludf.dummyfunction("""COMPUTED_VALUE"""),"01284635000120")</f>
        <v>01284635000120</v>
      </c>
      <c r="E278" s="208" t="str">
        <f aca="false">IFERROR(__xludf.dummyfunction("""COMPUTED_VALUE"""),"001")</f>
        <v>001</v>
      </c>
      <c r="F278" s="208" t="str">
        <f aca="false">IFERROR(__xludf.dummyfunction("""COMPUTED_VALUE"""),"4790")</f>
        <v>4790</v>
      </c>
      <c r="G278" s="209" t="str">
        <f aca="false">IFERROR(__xludf.dummyfunction("""COMPUTED_VALUE"""),"232327")</f>
        <v>232327</v>
      </c>
      <c r="H278" s="206" t="str">
        <f aca="false">IFERROR(__xludf.dummyfunction("""COMPUTED_VALUE"""),"EJA")</f>
        <v>EJA</v>
      </c>
      <c r="I278" s="210" t="n">
        <f aca="false">IFERROR(__xludf.dummyfunction("""COMPUTED_VALUE"""),294.4)</f>
        <v>294.4</v>
      </c>
      <c r="J278" s="122"/>
      <c r="K278" s="122"/>
      <c r="L278" s="122"/>
      <c r="M278" s="122"/>
      <c r="N278" s="122"/>
      <c r="O278" s="122"/>
      <c r="P278" s="122"/>
      <c r="Q278" s="122"/>
      <c r="R278" s="122"/>
      <c r="S278" s="122"/>
      <c r="T278" s="122"/>
      <c r="U278" s="122"/>
      <c r="V278" s="122"/>
      <c r="W278" s="122"/>
      <c r="X278" s="122"/>
      <c r="Y278" s="122"/>
      <c r="Z278" s="122"/>
    </row>
    <row r="279" customFormat="false" ht="18.75" hidden="false" customHeight="true" outlineLevel="0" collapsed="false">
      <c r="A279" s="206" t="str">
        <f aca="false">IFERROR(__xludf.dummyfunction("""COMPUTED_VALUE"""),"Arraias")</f>
        <v>Arraias</v>
      </c>
      <c r="B279" s="206" t="str">
        <f aca="false">IFERROR(__xludf.dummyfunction("""COMPUTED_VALUE"""),"Parana")</f>
        <v>Parana</v>
      </c>
      <c r="C279" s="207" t="str">
        <f aca="false">IFERROR(__xludf.dummyfunction("""COMPUTED_VALUE"""),"A.A. DA ESC. EST.EUCLIDES BEZERRA GERAIS")</f>
        <v>A.A. DA ESC. EST.EUCLIDES BEZERRA GERAIS</v>
      </c>
      <c r="D279" s="208" t="str">
        <f aca="false">IFERROR(__xludf.dummyfunction("""COMPUTED_VALUE"""),"01401950000190")</f>
        <v>01401950000190</v>
      </c>
      <c r="E279" s="208" t="str">
        <f aca="false">IFERROR(__xludf.dummyfunction("""COMPUTED_VALUE"""),"001")</f>
        <v>001</v>
      </c>
      <c r="F279" s="208" t="str">
        <f aca="false">IFERROR(__xludf.dummyfunction("""COMPUTED_VALUE"""),"0541")</f>
        <v>0541</v>
      </c>
      <c r="G279" s="209" t="str">
        <f aca="false">IFERROR(__xludf.dummyfunction("""COMPUTED_VALUE"""),"232483")</f>
        <v>232483</v>
      </c>
      <c r="H279" s="206" t="str">
        <f aca="false">IFERROR(__xludf.dummyfunction("""COMPUTED_VALUE"""),"ENS FUND PARCIAL")</f>
        <v>ENS FUND PARCIAL</v>
      </c>
      <c r="I279" s="210" t="n">
        <f aca="false">IFERROR(__xludf.dummyfunction("""COMPUTED_VALUE"""),3808.8)</f>
        <v>3808.8</v>
      </c>
      <c r="J279" s="122"/>
      <c r="K279" s="122"/>
      <c r="L279" s="122"/>
      <c r="M279" s="122"/>
      <c r="N279" s="122"/>
      <c r="O279" s="122"/>
      <c r="P279" s="122"/>
      <c r="Q279" s="122"/>
      <c r="R279" s="122"/>
      <c r="S279" s="122"/>
      <c r="T279" s="122"/>
      <c r="U279" s="122"/>
      <c r="V279" s="122"/>
      <c r="W279" s="122"/>
      <c r="X279" s="122"/>
      <c r="Y279" s="122"/>
      <c r="Z279" s="122"/>
    </row>
    <row r="280" customFormat="false" ht="18.75" hidden="false" customHeight="true" outlineLevel="0" collapsed="false">
      <c r="A280" s="206" t="str">
        <f aca="false">IFERROR(__xludf.dummyfunction("""COMPUTED_VALUE"""),"Arraias")</f>
        <v>Arraias</v>
      </c>
      <c r="B280" s="206" t="str">
        <f aca="false">IFERROR(__xludf.dummyfunction("""COMPUTED_VALUE"""),"Parana")</f>
        <v>Parana</v>
      </c>
      <c r="C280" s="207" t="str">
        <f aca="false">IFERROR(__xludf.dummyfunction("""COMPUTED_VALUE"""),"A.A. DA ESC. EST.EUCLIDES BEZERRA GERAIS")</f>
        <v>A.A. DA ESC. EST.EUCLIDES BEZERRA GERAIS</v>
      </c>
      <c r="D280" s="208" t="str">
        <f aca="false">IFERROR(__xludf.dummyfunction("""COMPUTED_VALUE"""),"01401950000190")</f>
        <v>01401950000190</v>
      </c>
      <c r="E280" s="208" t="str">
        <f aca="false">IFERROR(__xludf.dummyfunction("""COMPUTED_VALUE"""),"001")</f>
        <v>001</v>
      </c>
      <c r="F280" s="208" t="str">
        <f aca="false">IFERROR(__xludf.dummyfunction("""COMPUTED_VALUE"""),"0541")</f>
        <v>0541</v>
      </c>
      <c r="G280" s="209" t="str">
        <f aca="false">IFERROR(__xludf.dummyfunction("""COMPUTED_VALUE"""),"232483")</f>
        <v>232483</v>
      </c>
      <c r="H280" s="206" t="str">
        <f aca="false">IFERROR(__xludf.dummyfunction("""COMPUTED_VALUE"""),"AEE")</f>
        <v>AEE</v>
      </c>
      <c r="I280" s="210" t="n">
        <f aca="false">IFERROR(__xludf.dummyfunction("""COMPUTED_VALUE"""),201.4)</f>
        <v>201.4</v>
      </c>
      <c r="J280" s="122"/>
      <c r="K280" s="122"/>
      <c r="L280" s="122"/>
      <c r="M280" s="122"/>
      <c r="N280" s="122"/>
      <c r="O280" s="122"/>
      <c r="P280" s="122"/>
      <c r="Q280" s="122"/>
      <c r="R280" s="122"/>
      <c r="S280" s="122"/>
      <c r="T280" s="122"/>
      <c r="U280" s="122"/>
      <c r="V280" s="122"/>
      <c r="W280" s="122"/>
      <c r="X280" s="122"/>
      <c r="Y280" s="122"/>
      <c r="Z280" s="122"/>
    </row>
    <row r="281" customFormat="false" ht="18.75" hidden="false" customHeight="true" outlineLevel="0" collapsed="false">
      <c r="A281" s="206" t="str">
        <f aca="false">IFERROR(__xludf.dummyfunction("""COMPUTED_VALUE"""),"Arraias")</f>
        <v>Arraias</v>
      </c>
      <c r="B281" s="206" t="str">
        <f aca="false">IFERROR(__xludf.dummyfunction("""COMPUTED_VALUE"""),"Parana")</f>
        <v>Parana</v>
      </c>
      <c r="C281" s="207" t="str">
        <f aca="false">IFERROR(__xludf.dummyfunction("""COMPUTED_VALUE"""),"A.A. A ESC. EST. REUNIDA SANTA RITA DO RIO PALMA")</f>
        <v>A.A. A ESC. EST. REUNIDA SANTA RITA DO RIO PALMA</v>
      </c>
      <c r="D281" s="208" t="str">
        <f aca="false">IFERROR(__xludf.dummyfunction("""COMPUTED_VALUE"""),"03834784000141")</f>
        <v>03834784000141</v>
      </c>
      <c r="E281" s="208" t="str">
        <f aca="false">IFERROR(__xludf.dummyfunction("""COMPUTED_VALUE"""),"001")</f>
        <v>001</v>
      </c>
      <c r="F281" s="208" t="str">
        <f aca="false">IFERROR(__xludf.dummyfunction("""COMPUTED_VALUE"""),"0541")</f>
        <v>0541</v>
      </c>
      <c r="G281" s="209" t="str">
        <f aca="false">IFERROR(__xludf.dummyfunction("""COMPUTED_VALUE"""),"113638")</f>
        <v>113638</v>
      </c>
      <c r="H281" s="206" t="str">
        <f aca="false">IFERROR(__xludf.dummyfunction("""COMPUTED_VALUE"""),"ENS FUND PARCIAL")</f>
        <v>ENS FUND PARCIAL</v>
      </c>
      <c r="I281" s="210" t="n">
        <f aca="false">IFERROR(__xludf.dummyfunction("""COMPUTED_VALUE"""),482.4)</f>
        <v>482.4</v>
      </c>
      <c r="J281" s="122"/>
      <c r="K281" s="122"/>
      <c r="L281" s="122"/>
      <c r="M281" s="122"/>
      <c r="N281" s="122"/>
      <c r="O281" s="122"/>
      <c r="P281" s="122"/>
      <c r="Q281" s="122"/>
      <c r="R281" s="122"/>
      <c r="S281" s="122"/>
      <c r="T281" s="122"/>
      <c r="U281" s="122"/>
      <c r="V281" s="122"/>
      <c r="W281" s="122"/>
      <c r="X281" s="122"/>
      <c r="Y281" s="122"/>
      <c r="Z281" s="122"/>
    </row>
    <row r="282" customFormat="false" ht="18.75" hidden="false" customHeight="true" outlineLevel="0" collapsed="false">
      <c r="A282" s="206" t="str">
        <f aca="false">IFERROR(__xludf.dummyfunction("""COMPUTED_VALUE"""),"Arraias")</f>
        <v>Arraias</v>
      </c>
      <c r="B282" s="206" t="str">
        <f aca="false">IFERROR(__xludf.dummyfunction("""COMPUTED_VALUE"""),"Parana")</f>
        <v>Parana</v>
      </c>
      <c r="C282" s="207" t="str">
        <f aca="false">IFERROR(__xludf.dummyfunction("""COMPUTED_VALUE"""),"A.A. A ESC. EST. REUNIDA SANTA RITA DO RIO PALMA")</f>
        <v>A.A. A ESC. EST. REUNIDA SANTA RITA DO RIO PALMA</v>
      </c>
      <c r="D282" s="208" t="str">
        <f aca="false">IFERROR(__xludf.dummyfunction("""COMPUTED_VALUE"""),"03834784000141")</f>
        <v>03834784000141</v>
      </c>
      <c r="E282" s="208" t="str">
        <f aca="false">IFERROR(__xludf.dummyfunction("""COMPUTED_VALUE"""),"001")</f>
        <v>001</v>
      </c>
      <c r="F282" s="208" t="str">
        <f aca="false">IFERROR(__xludf.dummyfunction("""COMPUTED_VALUE"""),"0541")</f>
        <v>0541</v>
      </c>
      <c r="G282" s="209" t="str">
        <f aca="false">IFERROR(__xludf.dummyfunction("""COMPUTED_VALUE"""),"113638")</f>
        <v>113638</v>
      </c>
      <c r="H282" s="206" t="str">
        <f aca="false">IFERROR(__xludf.dummyfunction("""COMPUTED_VALUE"""),"ENSINO MEDIO PARCIAL")</f>
        <v>ENSINO MEDIO PARCIAL</v>
      </c>
      <c r="I282" s="210" t="n">
        <f aca="false">IFERROR(__xludf.dummyfunction("""COMPUTED_VALUE"""),302.4)</f>
        <v>302.4</v>
      </c>
      <c r="J282" s="122"/>
      <c r="K282" s="122"/>
      <c r="L282" s="122"/>
      <c r="M282" s="122"/>
      <c r="N282" s="122"/>
      <c r="O282" s="122"/>
      <c r="P282" s="122"/>
      <c r="Q282" s="122"/>
      <c r="R282" s="122"/>
      <c r="S282" s="122"/>
      <c r="T282" s="122"/>
      <c r="U282" s="122"/>
      <c r="V282" s="122"/>
      <c r="W282" s="122"/>
      <c r="X282" s="122"/>
      <c r="Y282" s="122"/>
      <c r="Z282" s="122"/>
    </row>
    <row r="283" customFormat="false" ht="18.75" hidden="false" customHeight="true" outlineLevel="0" collapsed="false">
      <c r="A283" s="206" t="str">
        <f aca="false">IFERROR(__xludf.dummyfunction("""COMPUTED_VALUE"""),"Arraias")</f>
        <v>Arraias</v>
      </c>
      <c r="B283" s="206" t="str">
        <f aca="false">IFERROR(__xludf.dummyfunction("""COMPUTED_VALUE"""),"Parana")</f>
        <v>Parana</v>
      </c>
      <c r="C283" s="207" t="str">
        <f aca="false">IFERROR(__xludf.dummyfunction("""COMPUTED_VALUE"""),"A.A. A ESC. EST. REUNIDA SANTA RITA DO RIO PALMA")</f>
        <v>A.A. A ESC. EST. REUNIDA SANTA RITA DO RIO PALMA</v>
      </c>
      <c r="D283" s="208" t="str">
        <f aca="false">IFERROR(__xludf.dummyfunction("""COMPUTED_VALUE"""),"03834784000141")</f>
        <v>03834784000141</v>
      </c>
      <c r="E283" s="208" t="str">
        <f aca="false">IFERROR(__xludf.dummyfunction("""COMPUTED_VALUE"""),"001")</f>
        <v>001</v>
      </c>
      <c r="F283" s="208" t="str">
        <f aca="false">IFERROR(__xludf.dummyfunction("""COMPUTED_VALUE"""),"0541")</f>
        <v>0541</v>
      </c>
      <c r="G283" s="209" t="str">
        <f aca="false">IFERROR(__xludf.dummyfunction("""COMPUTED_VALUE"""),"113638")</f>
        <v>113638</v>
      </c>
      <c r="H283" s="206" t="str">
        <f aca="false">IFERROR(__xludf.dummyfunction("""COMPUTED_VALUE"""),"EJA")</f>
        <v>EJA</v>
      </c>
      <c r="I283" s="210" t="n">
        <f aca="false">IFERROR(__xludf.dummyfunction("""COMPUTED_VALUE"""),249.6)</f>
        <v>249.6</v>
      </c>
      <c r="J283" s="122"/>
      <c r="K283" s="122"/>
      <c r="L283" s="122"/>
      <c r="M283" s="122"/>
      <c r="N283" s="122"/>
      <c r="O283" s="122"/>
      <c r="P283" s="122"/>
      <c r="Q283" s="122"/>
      <c r="R283" s="122"/>
      <c r="S283" s="122"/>
      <c r="T283" s="122"/>
      <c r="U283" s="122"/>
      <c r="V283" s="122"/>
      <c r="W283" s="122"/>
      <c r="X283" s="122"/>
      <c r="Y283" s="122"/>
      <c r="Z283" s="122"/>
    </row>
    <row r="284" customFormat="false" ht="18.75" hidden="false" customHeight="true" outlineLevel="0" collapsed="false">
      <c r="A284" s="206" t="str">
        <f aca="false">IFERROR(__xludf.dummyfunction("""COMPUTED_VALUE"""),"Arraias")</f>
        <v>Arraias</v>
      </c>
      <c r="B284" s="206" t="str">
        <f aca="false">IFERROR(__xludf.dummyfunction("""COMPUTED_VALUE"""),"Parana")</f>
        <v>Parana</v>
      </c>
      <c r="C284" s="207" t="str">
        <f aca="false">IFERROR(__xludf.dummyfunction("""COMPUTED_VALUE"""),"ASSOC. DE APOIO A ESC. EST. REUNIDA FLORESTA")</f>
        <v>ASSOC. DE APOIO A ESC. EST. REUNIDA FLORESTA</v>
      </c>
      <c r="D284" s="208" t="str">
        <f aca="false">IFERROR(__xludf.dummyfunction("""COMPUTED_VALUE"""),"03834797000110")</f>
        <v>03834797000110</v>
      </c>
      <c r="E284" s="208" t="str">
        <f aca="false">IFERROR(__xludf.dummyfunction("""COMPUTED_VALUE"""),"001")</f>
        <v>001</v>
      </c>
      <c r="F284" s="208" t="str">
        <f aca="false">IFERROR(__xludf.dummyfunction("""COMPUTED_VALUE"""),"0541")</f>
        <v>0541</v>
      </c>
      <c r="G284" s="209" t="str">
        <f aca="false">IFERROR(__xludf.dummyfunction("""COMPUTED_VALUE"""),"113247")</f>
        <v>113247</v>
      </c>
      <c r="H284" s="206" t="str">
        <f aca="false">IFERROR(__xludf.dummyfunction("""COMPUTED_VALUE"""),"ENS FUND PARCIAL")</f>
        <v>ENS FUND PARCIAL</v>
      </c>
      <c r="I284" s="210" t="n">
        <f aca="false">IFERROR(__xludf.dummyfunction("""COMPUTED_VALUE"""),360)</f>
        <v>360</v>
      </c>
      <c r="J284" s="122"/>
      <c r="K284" s="122"/>
      <c r="L284" s="122"/>
      <c r="M284" s="122"/>
      <c r="N284" s="122"/>
      <c r="O284" s="122"/>
      <c r="P284" s="122"/>
      <c r="Q284" s="122"/>
      <c r="R284" s="122"/>
      <c r="S284" s="122"/>
      <c r="T284" s="122"/>
      <c r="U284" s="122"/>
      <c r="V284" s="122"/>
      <c r="W284" s="122"/>
      <c r="X284" s="122"/>
      <c r="Y284" s="122"/>
      <c r="Z284" s="122"/>
    </row>
    <row r="285" customFormat="false" ht="18.75" hidden="false" customHeight="true" outlineLevel="0" collapsed="false">
      <c r="A285" s="206" t="str">
        <f aca="false">IFERROR(__xludf.dummyfunction("""COMPUTED_VALUE"""),"Arraias")</f>
        <v>Arraias</v>
      </c>
      <c r="B285" s="206" t="str">
        <f aca="false">IFERROR(__xludf.dummyfunction("""COMPUTED_VALUE"""),"Parana")</f>
        <v>Parana</v>
      </c>
      <c r="C285" s="207" t="str">
        <f aca="false">IFERROR(__xludf.dummyfunction("""COMPUTED_VALUE"""),"ASSOC. DE APOIO A ESC. EST. REUNIDA FLORESTA")</f>
        <v>ASSOC. DE APOIO A ESC. EST. REUNIDA FLORESTA</v>
      </c>
      <c r="D285" s="208" t="str">
        <f aca="false">IFERROR(__xludf.dummyfunction("""COMPUTED_VALUE"""),"03834797000110")</f>
        <v>03834797000110</v>
      </c>
      <c r="E285" s="208" t="str">
        <f aca="false">IFERROR(__xludf.dummyfunction("""COMPUTED_VALUE"""),"001")</f>
        <v>001</v>
      </c>
      <c r="F285" s="208" t="str">
        <f aca="false">IFERROR(__xludf.dummyfunction("""COMPUTED_VALUE"""),"0541")</f>
        <v>0541</v>
      </c>
      <c r="G285" s="209" t="str">
        <f aca="false">IFERROR(__xludf.dummyfunction("""COMPUTED_VALUE"""),"113247")</f>
        <v>113247</v>
      </c>
      <c r="H285" s="206" t="str">
        <f aca="false">IFERROR(__xludf.dummyfunction("""COMPUTED_VALUE"""),"AEE")</f>
        <v>AEE</v>
      </c>
      <c r="I285" s="210" t="n">
        <f aca="false">IFERROR(__xludf.dummyfunction("""COMPUTED_VALUE"""),53)</f>
        <v>53</v>
      </c>
      <c r="J285" s="122"/>
      <c r="K285" s="122"/>
      <c r="L285" s="122"/>
      <c r="M285" s="122"/>
      <c r="N285" s="122"/>
      <c r="O285" s="122"/>
      <c r="P285" s="122"/>
      <c r="Q285" s="122"/>
      <c r="R285" s="122"/>
      <c r="S285" s="122"/>
      <c r="T285" s="122"/>
      <c r="U285" s="122"/>
      <c r="V285" s="122"/>
      <c r="W285" s="122"/>
      <c r="X285" s="122"/>
      <c r="Y285" s="122"/>
      <c r="Z285" s="122"/>
    </row>
    <row r="286" customFormat="false" ht="18.75" hidden="false" customHeight="true" outlineLevel="0" collapsed="false">
      <c r="A286" s="206" t="str">
        <f aca="false">IFERROR(__xludf.dummyfunction("""COMPUTED_VALUE"""),"Arraias")</f>
        <v>Arraias</v>
      </c>
      <c r="B286" s="206" t="str">
        <f aca="false">IFERROR(__xludf.dummyfunction("""COMPUTED_VALUE"""),"Parana")</f>
        <v>Parana</v>
      </c>
      <c r="C286" s="207" t="str">
        <f aca="false">IFERROR(__xludf.dummyfunction("""COMPUTED_VALUE"""),"ASSOC. DE APOIO A ESC. EST. REUNIDA FLORESTA")</f>
        <v>ASSOC. DE APOIO A ESC. EST. REUNIDA FLORESTA</v>
      </c>
      <c r="D286" s="208" t="str">
        <f aca="false">IFERROR(__xludf.dummyfunction("""COMPUTED_VALUE"""),"03834797000110")</f>
        <v>03834797000110</v>
      </c>
      <c r="E286" s="208" t="str">
        <f aca="false">IFERROR(__xludf.dummyfunction("""COMPUTED_VALUE"""),"001")</f>
        <v>001</v>
      </c>
      <c r="F286" s="208" t="str">
        <f aca="false">IFERROR(__xludf.dummyfunction("""COMPUTED_VALUE"""),"0541")</f>
        <v>0541</v>
      </c>
      <c r="G286" s="209" t="str">
        <f aca="false">IFERROR(__xludf.dummyfunction("""COMPUTED_VALUE"""),"113247")</f>
        <v>113247</v>
      </c>
      <c r="H286" s="206" t="str">
        <f aca="false">IFERROR(__xludf.dummyfunction("""COMPUTED_VALUE"""),"ENSINO MEDIO PARCIAL")</f>
        <v>ENSINO MEDIO PARCIAL</v>
      </c>
      <c r="I286" s="210" t="n">
        <f aca="false">IFERROR(__xludf.dummyfunction("""COMPUTED_VALUE"""),273.6)</f>
        <v>273.6</v>
      </c>
      <c r="J286" s="122"/>
      <c r="K286" s="122"/>
      <c r="L286" s="122"/>
      <c r="M286" s="122"/>
      <c r="N286" s="122"/>
      <c r="O286" s="122"/>
      <c r="P286" s="122"/>
      <c r="Q286" s="122"/>
      <c r="R286" s="122"/>
      <c r="S286" s="122"/>
      <c r="T286" s="122"/>
      <c r="U286" s="122"/>
      <c r="V286" s="122"/>
      <c r="W286" s="122"/>
      <c r="X286" s="122"/>
      <c r="Y286" s="122"/>
      <c r="Z286" s="122"/>
    </row>
    <row r="287" customFormat="false" ht="18.75" hidden="false" customHeight="true" outlineLevel="0" collapsed="false">
      <c r="A287" s="206" t="str">
        <f aca="false">IFERROR(__xludf.dummyfunction("""COMPUTED_VALUE"""),"Colinas")</f>
        <v>Colinas</v>
      </c>
      <c r="B287" s="206" t="str">
        <f aca="false">IFERROR(__xludf.dummyfunction("""COMPUTED_VALUE"""),"Arapoema")</f>
        <v>Arapoema</v>
      </c>
      <c r="C287" s="207" t="str">
        <f aca="false">IFERROR(__xludf.dummyfunction("""COMPUTED_VALUE"""),"A.AP. COL. EST.RUILON DIAS CARNEIRO")</f>
        <v>A.AP. COL. EST.RUILON DIAS CARNEIRO</v>
      </c>
      <c r="D287" s="208" t="str">
        <f aca="false">IFERROR(__xludf.dummyfunction("""COMPUTED_VALUE"""),"01133714000130")</f>
        <v>01133714000130</v>
      </c>
      <c r="E287" s="208" t="str">
        <f aca="false">IFERROR(__xludf.dummyfunction("""COMPUTED_VALUE"""),"001")</f>
        <v>001</v>
      </c>
      <c r="F287" s="208" t="str">
        <f aca="false">IFERROR(__xludf.dummyfunction("""COMPUTED_VALUE"""),"3974")</f>
        <v>3974</v>
      </c>
      <c r="G287" s="209" t="str">
        <f aca="false">IFERROR(__xludf.dummyfunction("""COMPUTED_VALUE"""),"2290X")</f>
        <v>2290X</v>
      </c>
      <c r="H287" s="206" t="str">
        <f aca="false">IFERROR(__xludf.dummyfunction("""COMPUTED_VALUE"""),"ENSINO MEDIO PARCIAL")</f>
        <v>ENSINO MEDIO PARCIAL</v>
      </c>
      <c r="I287" s="210" t="n">
        <f aca="false">IFERROR(__xludf.dummyfunction("""COMPUTED_VALUE"""),1872)</f>
        <v>1872</v>
      </c>
      <c r="J287" s="122"/>
      <c r="K287" s="122"/>
      <c r="L287" s="122"/>
      <c r="M287" s="122"/>
      <c r="N287" s="122"/>
      <c r="O287" s="122"/>
      <c r="P287" s="122"/>
      <c r="Q287" s="122"/>
      <c r="R287" s="122"/>
      <c r="S287" s="122"/>
      <c r="T287" s="122"/>
      <c r="U287" s="122"/>
      <c r="V287" s="122"/>
      <c r="W287" s="122"/>
      <c r="X287" s="122"/>
      <c r="Y287" s="122"/>
      <c r="Z287" s="122"/>
    </row>
    <row r="288" customFormat="false" ht="18.75" hidden="false" customHeight="true" outlineLevel="0" collapsed="false">
      <c r="A288" s="206" t="str">
        <f aca="false">IFERROR(__xludf.dummyfunction("""COMPUTED_VALUE"""),"Colinas")</f>
        <v>Colinas</v>
      </c>
      <c r="B288" s="206" t="str">
        <f aca="false">IFERROR(__xludf.dummyfunction("""COMPUTED_VALUE"""),"Arapoema")</f>
        <v>Arapoema</v>
      </c>
      <c r="C288" s="207" t="str">
        <f aca="false">IFERROR(__xludf.dummyfunction("""COMPUTED_VALUE"""),"A.A. E. EST. ANTONIO DELFINO GUIMARAES")</f>
        <v>A.A. E. EST. ANTONIO DELFINO GUIMARAES</v>
      </c>
      <c r="D288" s="208" t="str">
        <f aca="false">IFERROR(__xludf.dummyfunction("""COMPUTED_VALUE"""),"01135998000102")</f>
        <v>01135998000102</v>
      </c>
      <c r="E288" s="208" t="str">
        <f aca="false">IFERROR(__xludf.dummyfunction("""COMPUTED_VALUE"""),"001")</f>
        <v>001</v>
      </c>
      <c r="F288" s="208" t="str">
        <f aca="false">IFERROR(__xludf.dummyfunction("""COMPUTED_VALUE"""),"3974")</f>
        <v>3974</v>
      </c>
      <c r="G288" s="209" t="str">
        <f aca="false">IFERROR(__xludf.dummyfunction("""COMPUTED_VALUE"""),"2287X")</f>
        <v>2287X</v>
      </c>
      <c r="H288" s="206" t="str">
        <f aca="false">IFERROR(__xludf.dummyfunction("""COMPUTED_VALUE"""),"ENS FUND PARCIAL")</f>
        <v>ENS FUND PARCIAL</v>
      </c>
      <c r="I288" s="210" t="n">
        <f aca="false">IFERROR(__xludf.dummyfunction("""COMPUTED_VALUE"""),2304)</f>
        <v>2304</v>
      </c>
      <c r="J288" s="122"/>
      <c r="K288" s="122"/>
      <c r="L288" s="122"/>
      <c r="M288" s="122"/>
      <c r="N288" s="122"/>
      <c r="O288" s="122"/>
      <c r="P288" s="122"/>
      <c r="Q288" s="122"/>
      <c r="R288" s="122"/>
      <c r="S288" s="122"/>
      <c r="T288" s="122"/>
      <c r="U288" s="122"/>
      <c r="V288" s="122"/>
      <c r="W288" s="122"/>
      <c r="X288" s="122"/>
      <c r="Y288" s="122"/>
      <c r="Z288" s="122"/>
    </row>
    <row r="289" customFormat="false" ht="18.75" hidden="false" customHeight="true" outlineLevel="0" collapsed="false">
      <c r="A289" s="206" t="str">
        <f aca="false">IFERROR(__xludf.dummyfunction("""COMPUTED_VALUE"""),"Colinas")</f>
        <v>Colinas</v>
      </c>
      <c r="B289" s="206" t="str">
        <f aca="false">IFERROR(__xludf.dummyfunction("""COMPUTED_VALUE"""),"Arapoema")</f>
        <v>Arapoema</v>
      </c>
      <c r="C289" s="207" t="str">
        <f aca="false">IFERROR(__xludf.dummyfunction("""COMPUTED_VALUE"""),"A.A. E. EST. ANTONIO DELFINO GUIMARAES")</f>
        <v>A.A. E. EST. ANTONIO DELFINO GUIMARAES</v>
      </c>
      <c r="D289" s="208" t="str">
        <f aca="false">IFERROR(__xludf.dummyfunction("""COMPUTED_VALUE"""),"01135998000102")</f>
        <v>01135998000102</v>
      </c>
      <c r="E289" s="208" t="str">
        <f aca="false">IFERROR(__xludf.dummyfunction("""COMPUTED_VALUE"""),"001")</f>
        <v>001</v>
      </c>
      <c r="F289" s="208" t="str">
        <f aca="false">IFERROR(__xludf.dummyfunction("""COMPUTED_VALUE"""),"3974")</f>
        <v>3974</v>
      </c>
      <c r="G289" s="209" t="str">
        <f aca="false">IFERROR(__xludf.dummyfunction("""COMPUTED_VALUE"""),"2287X")</f>
        <v>2287X</v>
      </c>
      <c r="H289" s="206" t="str">
        <f aca="false">IFERROR(__xludf.dummyfunction("""COMPUTED_VALUE"""),"AEE")</f>
        <v>AEE</v>
      </c>
      <c r="I289" s="210" t="n">
        <f aca="false">IFERROR(__xludf.dummyfunction("""COMPUTED_VALUE"""),212)</f>
        <v>212</v>
      </c>
      <c r="J289" s="122"/>
      <c r="K289" s="122"/>
      <c r="L289" s="122"/>
      <c r="M289" s="122"/>
      <c r="N289" s="122"/>
      <c r="O289" s="122"/>
      <c r="P289" s="122"/>
      <c r="Q289" s="122"/>
      <c r="R289" s="122"/>
      <c r="S289" s="122"/>
      <c r="T289" s="122"/>
      <c r="U289" s="122"/>
      <c r="V289" s="122"/>
      <c r="W289" s="122"/>
      <c r="X289" s="122"/>
      <c r="Y289" s="122"/>
      <c r="Z289" s="122"/>
    </row>
    <row r="290" customFormat="false" ht="18.75" hidden="false" customHeight="true" outlineLevel="0" collapsed="false">
      <c r="A290" s="206" t="str">
        <f aca="false">IFERROR(__xludf.dummyfunction("""COMPUTED_VALUE"""),"Colinas")</f>
        <v>Colinas</v>
      </c>
      <c r="B290" s="206" t="str">
        <f aca="false">IFERROR(__xludf.dummyfunction("""COMPUTED_VALUE"""),"Bandeirantes do Tocantins")</f>
        <v>Bandeirantes do Tocantins</v>
      </c>
      <c r="C290" s="207" t="str">
        <f aca="false">IFERROR(__xludf.dummyfunction("""COMPUTED_VALUE"""),"A.A. E. E. ARCELINO F. DO NASCIMENTO")</f>
        <v>A.A. E. E. ARCELINO F. DO NASCIMENTO</v>
      </c>
      <c r="D290" s="208" t="str">
        <f aca="false">IFERROR(__xludf.dummyfunction("""COMPUTED_VALUE"""),"01181179000193")</f>
        <v>01181179000193</v>
      </c>
      <c r="E290" s="208" t="str">
        <f aca="false">IFERROR(__xludf.dummyfunction("""COMPUTED_VALUE"""),"001")</f>
        <v>001</v>
      </c>
      <c r="F290" s="208" t="str">
        <f aca="false">IFERROR(__xludf.dummyfunction("""COMPUTED_VALUE"""),"0911")</f>
        <v>0911</v>
      </c>
      <c r="G290" s="209" t="str">
        <f aca="false">IFERROR(__xludf.dummyfunction("""COMPUTED_VALUE"""),"46578X")</f>
        <v>46578X</v>
      </c>
      <c r="H290" s="206" t="str">
        <f aca="false">IFERROR(__xludf.dummyfunction("""COMPUTED_VALUE"""),"ENS FUND PARCIAL")</f>
        <v>ENS FUND PARCIAL</v>
      </c>
      <c r="I290" s="210" t="n">
        <f aca="false">IFERROR(__xludf.dummyfunction("""COMPUTED_VALUE"""),576)</f>
        <v>576</v>
      </c>
      <c r="J290" s="122"/>
      <c r="K290" s="122"/>
      <c r="L290" s="122"/>
      <c r="M290" s="122"/>
      <c r="N290" s="122"/>
      <c r="O290" s="122"/>
      <c r="P290" s="122"/>
      <c r="Q290" s="122"/>
      <c r="R290" s="122"/>
      <c r="S290" s="122"/>
      <c r="T290" s="122"/>
      <c r="U290" s="122"/>
      <c r="V290" s="122"/>
      <c r="W290" s="122"/>
      <c r="X290" s="122"/>
      <c r="Y290" s="122"/>
      <c r="Z290" s="122"/>
    </row>
    <row r="291" customFormat="false" ht="18.75" hidden="false" customHeight="true" outlineLevel="0" collapsed="false">
      <c r="A291" s="206" t="str">
        <f aca="false">IFERROR(__xludf.dummyfunction("""COMPUTED_VALUE"""),"Colinas")</f>
        <v>Colinas</v>
      </c>
      <c r="B291" s="206" t="str">
        <f aca="false">IFERROR(__xludf.dummyfunction("""COMPUTED_VALUE"""),"Bandeirantes do Tocantins")</f>
        <v>Bandeirantes do Tocantins</v>
      </c>
      <c r="C291" s="207" t="str">
        <f aca="false">IFERROR(__xludf.dummyfunction("""COMPUTED_VALUE"""),"A.A. E. E. ARCELINO F. DO NASCIMENTO")</f>
        <v>A.A. E. E. ARCELINO F. DO NASCIMENTO</v>
      </c>
      <c r="D291" s="208" t="str">
        <f aca="false">IFERROR(__xludf.dummyfunction("""COMPUTED_VALUE"""),"01181179000193")</f>
        <v>01181179000193</v>
      </c>
      <c r="E291" s="208" t="str">
        <f aca="false">IFERROR(__xludf.dummyfunction("""COMPUTED_VALUE"""),"001")</f>
        <v>001</v>
      </c>
      <c r="F291" s="208" t="str">
        <f aca="false">IFERROR(__xludf.dummyfunction("""COMPUTED_VALUE"""),"0911")</f>
        <v>0911</v>
      </c>
      <c r="G291" s="209" t="str">
        <f aca="false">IFERROR(__xludf.dummyfunction("""COMPUTED_VALUE"""),"46578X")</f>
        <v>46578X</v>
      </c>
      <c r="H291" s="206" t="str">
        <f aca="false">IFERROR(__xludf.dummyfunction("""COMPUTED_VALUE"""),"AEE")</f>
        <v>AEE</v>
      </c>
      <c r="I291" s="210" t="n">
        <f aca="false">IFERROR(__xludf.dummyfunction("""COMPUTED_VALUE"""),53)</f>
        <v>53</v>
      </c>
      <c r="J291" s="122"/>
      <c r="K291" s="122"/>
      <c r="L291" s="122"/>
      <c r="M291" s="122"/>
      <c r="N291" s="122"/>
      <c r="O291" s="122"/>
      <c r="P291" s="122"/>
      <c r="Q291" s="122"/>
      <c r="R291" s="122"/>
      <c r="S291" s="122"/>
      <c r="T291" s="122"/>
      <c r="U291" s="122"/>
      <c r="V291" s="122"/>
      <c r="W291" s="122"/>
      <c r="X291" s="122"/>
      <c r="Y291" s="122"/>
      <c r="Z291" s="122"/>
    </row>
    <row r="292" customFormat="false" ht="18.75" hidden="false" customHeight="true" outlineLevel="0" collapsed="false">
      <c r="A292" s="206" t="str">
        <f aca="false">IFERROR(__xludf.dummyfunction("""COMPUTED_VALUE"""),"Colinas")</f>
        <v>Colinas</v>
      </c>
      <c r="B292" s="206" t="str">
        <f aca="false">IFERROR(__xludf.dummyfunction("""COMPUTED_VALUE"""),"Bandeirantes do Tocantins")</f>
        <v>Bandeirantes do Tocantins</v>
      </c>
      <c r="C292" s="207" t="str">
        <f aca="false">IFERROR(__xludf.dummyfunction("""COMPUTED_VALUE"""),"A.A. E. E. ARCELINO F. DO NASCIMENTO")</f>
        <v>A.A. E. E. ARCELINO F. DO NASCIMENTO</v>
      </c>
      <c r="D292" s="208" t="str">
        <f aca="false">IFERROR(__xludf.dummyfunction("""COMPUTED_VALUE"""),"01181179000193")</f>
        <v>01181179000193</v>
      </c>
      <c r="E292" s="208" t="str">
        <f aca="false">IFERROR(__xludf.dummyfunction("""COMPUTED_VALUE"""),"001")</f>
        <v>001</v>
      </c>
      <c r="F292" s="208" t="str">
        <f aca="false">IFERROR(__xludf.dummyfunction("""COMPUTED_VALUE"""),"0911")</f>
        <v>0911</v>
      </c>
      <c r="G292" s="209" t="str">
        <f aca="false">IFERROR(__xludf.dummyfunction("""COMPUTED_VALUE"""),"46578X")</f>
        <v>46578X</v>
      </c>
      <c r="H292" s="206" t="str">
        <f aca="false">IFERROR(__xludf.dummyfunction("""COMPUTED_VALUE"""),"ENSINO MEDIO PARCIAL")</f>
        <v>ENSINO MEDIO PARCIAL</v>
      </c>
      <c r="I292" s="210" t="n">
        <f aca="false">IFERROR(__xludf.dummyfunction("""COMPUTED_VALUE"""),777.6)</f>
        <v>777.6</v>
      </c>
      <c r="J292" s="122"/>
      <c r="K292" s="122"/>
      <c r="L292" s="122"/>
      <c r="M292" s="122"/>
      <c r="N292" s="122"/>
      <c r="O292" s="122"/>
      <c r="P292" s="122"/>
      <c r="Q292" s="122"/>
      <c r="R292" s="122"/>
      <c r="S292" s="122"/>
      <c r="T292" s="122"/>
      <c r="U292" s="122"/>
      <c r="V292" s="122"/>
      <c r="W292" s="122"/>
      <c r="X292" s="122"/>
      <c r="Y292" s="122"/>
      <c r="Z292" s="122"/>
    </row>
    <row r="293" customFormat="false" ht="18.75" hidden="false" customHeight="true" outlineLevel="0" collapsed="false">
      <c r="A293" s="206" t="str">
        <f aca="false">IFERROR(__xludf.dummyfunction("""COMPUTED_VALUE"""),"Colinas")</f>
        <v>Colinas</v>
      </c>
      <c r="B293" s="206" t="str">
        <f aca="false">IFERROR(__xludf.dummyfunction("""COMPUTED_VALUE"""),"Bernardo Sayao")</f>
        <v>Bernardo Sayao</v>
      </c>
      <c r="C293" s="207" t="str">
        <f aca="false">IFERROR(__xludf.dummyfunction("""COMPUTED_VALUE"""),"A.A. COL. EST. BERNARDO SAYAO")</f>
        <v>A.A. COL. EST. BERNARDO SAYAO</v>
      </c>
      <c r="D293" s="208" t="str">
        <f aca="false">IFERROR(__xludf.dummyfunction("""COMPUTED_VALUE"""),"01190188000140")</f>
        <v>01190188000140</v>
      </c>
      <c r="E293" s="208" t="str">
        <f aca="false">IFERROR(__xludf.dummyfunction("""COMPUTED_VALUE"""),"001")</f>
        <v>001</v>
      </c>
      <c r="F293" s="208" t="str">
        <f aca="false">IFERROR(__xludf.dummyfunction("""COMPUTED_VALUE"""),"0911")</f>
        <v>0911</v>
      </c>
      <c r="G293" s="209" t="str">
        <f aca="false">IFERROR(__xludf.dummyfunction("""COMPUTED_VALUE"""),"369403")</f>
        <v>369403</v>
      </c>
      <c r="H293" s="206" t="str">
        <f aca="false">IFERROR(__xludf.dummyfunction("""COMPUTED_VALUE"""),"ENS FUND PARCIAL")</f>
        <v>ENS FUND PARCIAL</v>
      </c>
      <c r="I293" s="210" t="n">
        <f aca="false">IFERROR(__xludf.dummyfunction("""COMPUTED_VALUE"""),273.6)</f>
        <v>273.6</v>
      </c>
      <c r="J293" s="122"/>
      <c r="K293" s="122"/>
      <c r="L293" s="122"/>
      <c r="M293" s="122"/>
      <c r="N293" s="122"/>
      <c r="O293" s="122"/>
      <c r="P293" s="122"/>
      <c r="Q293" s="122"/>
      <c r="R293" s="122"/>
      <c r="S293" s="122"/>
      <c r="T293" s="122"/>
      <c r="U293" s="122"/>
      <c r="V293" s="122"/>
      <c r="W293" s="122"/>
      <c r="X293" s="122"/>
      <c r="Y293" s="122"/>
      <c r="Z293" s="122"/>
    </row>
    <row r="294" customFormat="false" ht="18.75" hidden="false" customHeight="true" outlineLevel="0" collapsed="false">
      <c r="A294" s="206" t="str">
        <f aca="false">IFERROR(__xludf.dummyfunction("""COMPUTED_VALUE"""),"Colinas")</f>
        <v>Colinas</v>
      </c>
      <c r="B294" s="206" t="str">
        <f aca="false">IFERROR(__xludf.dummyfunction("""COMPUTED_VALUE"""),"Bernardo Sayao")</f>
        <v>Bernardo Sayao</v>
      </c>
      <c r="C294" s="207" t="str">
        <f aca="false">IFERROR(__xludf.dummyfunction("""COMPUTED_VALUE"""),"A.A. COL. EST. BERNARDO SAYAO")</f>
        <v>A.A. COL. EST. BERNARDO SAYAO</v>
      </c>
      <c r="D294" s="208" t="str">
        <f aca="false">IFERROR(__xludf.dummyfunction("""COMPUTED_VALUE"""),"01190188000140")</f>
        <v>01190188000140</v>
      </c>
      <c r="E294" s="208" t="str">
        <f aca="false">IFERROR(__xludf.dummyfunction("""COMPUTED_VALUE"""),"001")</f>
        <v>001</v>
      </c>
      <c r="F294" s="208" t="str">
        <f aca="false">IFERROR(__xludf.dummyfunction("""COMPUTED_VALUE"""),"0911")</f>
        <v>0911</v>
      </c>
      <c r="G294" s="209" t="str">
        <f aca="false">IFERROR(__xludf.dummyfunction("""COMPUTED_VALUE"""),"369403")</f>
        <v>369403</v>
      </c>
      <c r="H294" s="206" t="str">
        <f aca="false">IFERROR(__xludf.dummyfunction("""COMPUTED_VALUE"""),"AEE")</f>
        <v>AEE</v>
      </c>
      <c r="I294" s="210" t="n">
        <f aca="false">IFERROR(__xludf.dummyfunction("""COMPUTED_VALUE"""),74.2)</f>
        <v>74.2</v>
      </c>
      <c r="J294" s="122"/>
      <c r="K294" s="122"/>
      <c r="L294" s="122"/>
      <c r="M294" s="122"/>
      <c r="N294" s="122"/>
      <c r="O294" s="122"/>
      <c r="P294" s="122"/>
      <c r="Q294" s="122"/>
      <c r="R294" s="122"/>
      <c r="S294" s="122"/>
      <c r="T294" s="122"/>
      <c r="U294" s="122"/>
      <c r="V294" s="122"/>
      <c r="W294" s="122"/>
      <c r="X294" s="122"/>
      <c r="Y294" s="122"/>
      <c r="Z294" s="122"/>
    </row>
    <row r="295" customFormat="false" ht="18.75" hidden="false" customHeight="true" outlineLevel="0" collapsed="false">
      <c r="A295" s="206" t="str">
        <f aca="false">IFERROR(__xludf.dummyfunction("""COMPUTED_VALUE"""),"Colinas")</f>
        <v>Colinas</v>
      </c>
      <c r="B295" s="206" t="str">
        <f aca="false">IFERROR(__xludf.dummyfunction("""COMPUTED_VALUE"""),"Bernardo Sayao")</f>
        <v>Bernardo Sayao</v>
      </c>
      <c r="C295" s="207" t="str">
        <f aca="false">IFERROR(__xludf.dummyfunction("""COMPUTED_VALUE"""),"A.A. COL. EST. BERNARDO SAYAO")</f>
        <v>A.A. COL. EST. BERNARDO SAYAO</v>
      </c>
      <c r="D295" s="208" t="str">
        <f aca="false">IFERROR(__xludf.dummyfunction("""COMPUTED_VALUE"""),"01190188000140")</f>
        <v>01190188000140</v>
      </c>
      <c r="E295" s="208" t="str">
        <f aca="false">IFERROR(__xludf.dummyfunction("""COMPUTED_VALUE"""),"001")</f>
        <v>001</v>
      </c>
      <c r="F295" s="208" t="str">
        <f aca="false">IFERROR(__xludf.dummyfunction("""COMPUTED_VALUE"""),"0911")</f>
        <v>0911</v>
      </c>
      <c r="G295" s="209" t="str">
        <f aca="false">IFERROR(__xludf.dummyfunction("""COMPUTED_VALUE"""),"369403")</f>
        <v>369403</v>
      </c>
      <c r="H295" s="206" t="str">
        <f aca="false">IFERROR(__xludf.dummyfunction("""COMPUTED_VALUE"""),"ENSINO MEDIO PARCIAL")</f>
        <v>ENSINO MEDIO PARCIAL</v>
      </c>
      <c r="I295" s="210" t="n">
        <f aca="false">IFERROR(__xludf.dummyfunction("""COMPUTED_VALUE"""),1267.2)</f>
        <v>1267.2</v>
      </c>
      <c r="J295" s="122"/>
      <c r="K295" s="122"/>
      <c r="L295" s="122"/>
      <c r="M295" s="122"/>
      <c r="N295" s="122"/>
      <c r="O295" s="122"/>
      <c r="P295" s="122"/>
      <c r="Q295" s="122"/>
      <c r="R295" s="122"/>
      <c r="S295" s="122"/>
      <c r="T295" s="122"/>
      <c r="U295" s="122"/>
      <c r="V295" s="122"/>
      <c r="W295" s="122"/>
      <c r="X295" s="122"/>
      <c r="Y295" s="122"/>
      <c r="Z295" s="122"/>
    </row>
    <row r="296" customFormat="false" ht="18.75" hidden="false" customHeight="true" outlineLevel="0" collapsed="false">
      <c r="A296" s="206" t="str">
        <f aca="false">IFERROR(__xludf.dummyfunction("""COMPUTED_VALUE"""),"Colinas")</f>
        <v>Colinas</v>
      </c>
      <c r="B296" s="206" t="str">
        <f aca="false">IFERROR(__xludf.dummyfunction("""COMPUTED_VALUE"""),"Bernardo Sayao")</f>
        <v>Bernardo Sayao</v>
      </c>
      <c r="C296" s="207" t="str">
        <f aca="false">IFERROR(__xludf.dummyfunction("""COMPUTED_VALUE"""),"A.A. COL. EST. BERNARDO SAYAO")</f>
        <v>A.A. COL. EST. BERNARDO SAYAO</v>
      </c>
      <c r="D296" s="208" t="str">
        <f aca="false">IFERROR(__xludf.dummyfunction("""COMPUTED_VALUE"""),"01190188000140")</f>
        <v>01190188000140</v>
      </c>
      <c r="E296" s="208" t="str">
        <f aca="false">IFERROR(__xludf.dummyfunction("""COMPUTED_VALUE"""),"001")</f>
        <v>001</v>
      </c>
      <c r="F296" s="208" t="str">
        <f aca="false">IFERROR(__xludf.dummyfunction("""COMPUTED_VALUE"""),"0911")</f>
        <v>0911</v>
      </c>
      <c r="G296" s="209" t="str">
        <f aca="false">IFERROR(__xludf.dummyfunction("""COMPUTED_VALUE"""),"369403")</f>
        <v>369403</v>
      </c>
      <c r="H296" s="206" t="str">
        <f aca="false">IFERROR(__xludf.dummyfunction("""COMPUTED_VALUE"""),"EJA")</f>
        <v>EJA</v>
      </c>
      <c r="I296" s="210" t="n">
        <f aca="false">IFERROR(__xludf.dummyfunction("""COMPUTED_VALUE"""),96)</f>
        <v>96</v>
      </c>
      <c r="J296" s="122"/>
      <c r="K296" s="122"/>
      <c r="L296" s="122"/>
      <c r="M296" s="122"/>
      <c r="N296" s="122"/>
      <c r="O296" s="122"/>
      <c r="P296" s="122"/>
      <c r="Q296" s="122"/>
      <c r="R296" s="122"/>
      <c r="S296" s="122"/>
      <c r="T296" s="122"/>
      <c r="U296" s="122"/>
      <c r="V296" s="122"/>
      <c r="W296" s="122"/>
      <c r="X296" s="122"/>
      <c r="Y296" s="122"/>
      <c r="Z296" s="122"/>
    </row>
    <row r="297" customFormat="false" ht="18.75" hidden="false" customHeight="true" outlineLevel="0" collapsed="false">
      <c r="A297" s="206" t="str">
        <f aca="false">IFERROR(__xludf.dummyfunction("""COMPUTED_VALUE"""),"Colinas")</f>
        <v>Colinas</v>
      </c>
      <c r="B297" s="206" t="str">
        <f aca="false">IFERROR(__xludf.dummyfunction("""COMPUTED_VALUE"""),"Brasilandia do Tocantins")</f>
        <v>Brasilandia do Tocantins</v>
      </c>
      <c r="C297" s="207" t="str">
        <f aca="false">IFERROR(__xludf.dummyfunction("""COMPUTED_VALUE"""),"A.A. COL. EST. SEBASTIAO RODRIGUES SALES")</f>
        <v>A.A. COL. EST. SEBASTIAO RODRIGUES SALES</v>
      </c>
      <c r="D297" s="208" t="str">
        <f aca="false">IFERROR(__xludf.dummyfunction("""COMPUTED_VALUE"""),"01138333000144")</f>
        <v>01138333000144</v>
      </c>
      <c r="E297" s="208" t="str">
        <f aca="false">IFERROR(__xludf.dummyfunction("""COMPUTED_VALUE"""),"001")</f>
        <v>001</v>
      </c>
      <c r="F297" s="208" t="str">
        <f aca="false">IFERROR(__xludf.dummyfunction("""COMPUTED_VALUE"""),"0911")</f>
        <v>0911</v>
      </c>
      <c r="G297" s="209" t="str">
        <f aca="false">IFERROR(__xludf.dummyfunction("""COMPUTED_VALUE"""),"369365")</f>
        <v>369365</v>
      </c>
      <c r="H297" s="206" t="str">
        <f aca="false">IFERROR(__xludf.dummyfunction("""COMPUTED_VALUE"""),"ENS FUND PARCIAL")</f>
        <v>ENS FUND PARCIAL</v>
      </c>
      <c r="I297" s="210" t="n">
        <f aca="false">IFERROR(__xludf.dummyfunction("""COMPUTED_VALUE"""),1108.8)</f>
        <v>1108.8</v>
      </c>
      <c r="J297" s="122"/>
      <c r="K297" s="122"/>
      <c r="L297" s="122"/>
      <c r="M297" s="122"/>
      <c r="N297" s="122"/>
      <c r="O297" s="122"/>
      <c r="P297" s="122"/>
      <c r="Q297" s="122"/>
      <c r="R297" s="122"/>
      <c r="S297" s="122"/>
      <c r="T297" s="122"/>
      <c r="U297" s="122"/>
      <c r="V297" s="122"/>
      <c r="W297" s="122"/>
      <c r="X297" s="122"/>
      <c r="Y297" s="122"/>
      <c r="Z297" s="122"/>
    </row>
    <row r="298" customFormat="false" ht="18.75" hidden="false" customHeight="true" outlineLevel="0" collapsed="false">
      <c r="A298" s="206" t="str">
        <f aca="false">IFERROR(__xludf.dummyfunction("""COMPUTED_VALUE"""),"Colinas")</f>
        <v>Colinas</v>
      </c>
      <c r="B298" s="206" t="str">
        <f aca="false">IFERROR(__xludf.dummyfunction("""COMPUTED_VALUE"""),"Brasilandia do Tocantins")</f>
        <v>Brasilandia do Tocantins</v>
      </c>
      <c r="C298" s="207" t="str">
        <f aca="false">IFERROR(__xludf.dummyfunction("""COMPUTED_VALUE"""),"A.A. COL. EST. SEBASTIAO RODRIGUES SALES")</f>
        <v>A.A. COL. EST. SEBASTIAO RODRIGUES SALES</v>
      </c>
      <c r="D298" s="208" t="str">
        <f aca="false">IFERROR(__xludf.dummyfunction("""COMPUTED_VALUE"""),"01138333000144")</f>
        <v>01138333000144</v>
      </c>
      <c r="E298" s="208" t="str">
        <f aca="false">IFERROR(__xludf.dummyfunction("""COMPUTED_VALUE"""),"001")</f>
        <v>001</v>
      </c>
      <c r="F298" s="208" t="str">
        <f aca="false">IFERROR(__xludf.dummyfunction("""COMPUTED_VALUE"""),"0911")</f>
        <v>0911</v>
      </c>
      <c r="G298" s="209" t="str">
        <f aca="false">IFERROR(__xludf.dummyfunction("""COMPUTED_VALUE"""),"369365")</f>
        <v>369365</v>
      </c>
      <c r="H298" s="206" t="str">
        <f aca="false">IFERROR(__xludf.dummyfunction("""COMPUTED_VALUE"""),"ENSINO MEDIO PARCIAL")</f>
        <v>ENSINO MEDIO PARCIAL</v>
      </c>
      <c r="I298" s="210" t="n">
        <f aca="false">IFERROR(__xludf.dummyfunction("""COMPUTED_VALUE"""),424.8)</f>
        <v>424.8</v>
      </c>
      <c r="J298" s="122"/>
      <c r="K298" s="122"/>
      <c r="L298" s="122"/>
      <c r="M298" s="122"/>
      <c r="N298" s="122"/>
      <c r="O298" s="122"/>
      <c r="P298" s="122"/>
      <c r="Q298" s="122"/>
      <c r="R298" s="122"/>
      <c r="S298" s="122"/>
      <c r="T298" s="122"/>
      <c r="U298" s="122"/>
      <c r="V298" s="122"/>
      <c r="W298" s="122"/>
      <c r="X298" s="122"/>
      <c r="Y298" s="122"/>
      <c r="Z298" s="122"/>
    </row>
    <row r="299" customFormat="false" ht="18.75" hidden="false" customHeight="true" outlineLevel="0" collapsed="false">
      <c r="A299" s="206" t="str">
        <f aca="false">IFERROR(__xludf.dummyfunction("""COMPUTED_VALUE"""),"Colinas")</f>
        <v>Colinas</v>
      </c>
      <c r="B299" s="206" t="str">
        <f aca="false">IFERROR(__xludf.dummyfunction("""COMPUTED_VALUE"""),"Colinas do Tocantins")</f>
        <v>Colinas do Tocantins</v>
      </c>
      <c r="C299" s="207" t="str">
        <f aca="false">IFERROR(__xludf.dummyfunction("""COMPUTED_VALUE"""),"A.A. ESCOLA ESTADUAL ERNESTO BARROS")</f>
        <v>A.A. ESCOLA ESTADUAL ERNESTO BARROS</v>
      </c>
      <c r="D299" s="208" t="str">
        <f aca="false">IFERROR(__xludf.dummyfunction("""COMPUTED_VALUE"""),"01064857000138")</f>
        <v>01064857000138</v>
      </c>
      <c r="E299" s="208" t="str">
        <f aca="false">IFERROR(__xludf.dummyfunction("""COMPUTED_VALUE"""),"001")</f>
        <v>001</v>
      </c>
      <c r="F299" s="208" t="str">
        <f aca="false">IFERROR(__xludf.dummyfunction("""COMPUTED_VALUE"""),"0911")</f>
        <v>0911</v>
      </c>
      <c r="G299" s="209" t="str">
        <f aca="false">IFERROR(__xludf.dummyfunction("""COMPUTED_VALUE"""),"0368571")</f>
        <v>0368571</v>
      </c>
      <c r="H299" s="206" t="str">
        <f aca="false">IFERROR(__xludf.dummyfunction("""COMPUTED_VALUE"""),"ENS FUND INTEGRAL")</f>
        <v>ENS FUND INTEGRAL</v>
      </c>
      <c r="I299" s="210" t="n">
        <f aca="false">IFERROR(__xludf.dummyfunction("""COMPUTED_VALUE"""),6484.2)</f>
        <v>6484.2</v>
      </c>
      <c r="J299" s="122"/>
      <c r="K299" s="122"/>
      <c r="L299" s="122"/>
      <c r="M299" s="122"/>
      <c r="N299" s="122"/>
      <c r="O299" s="122"/>
      <c r="P299" s="122"/>
      <c r="Q299" s="122"/>
      <c r="R299" s="122"/>
      <c r="S299" s="122"/>
      <c r="T299" s="122"/>
      <c r="U299" s="122"/>
      <c r="V299" s="122"/>
      <c r="W299" s="122"/>
      <c r="X299" s="122"/>
      <c r="Y299" s="122"/>
      <c r="Z299" s="122"/>
    </row>
    <row r="300" customFormat="false" ht="18.75" hidden="false" customHeight="true" outlineLevel="0" collapsed="false">
      <c r="A300" s="206" t="str">
        <f aca="false">IFERROR(__xludf.dummyfunction("""COMPUTED_VALUE"""),"Colinas")</f>
        <v>Colinas</v>
      </c>
      <c r="B300" s="206" t="str">
        <f aca="false">IFERROR(__xludf.dummyfunction("""COMPUTED_VALUE"""),"Colinas do Tocantins")</f>
        <v>Colinas do Tocantins</v>
      </c>
      <c r="C300" s="207" t="str">
        <f aca="false">IFERROR(__xludf.dummyfunction("""COMPUTED_VALUE"""),"A.A. ESCOLA ESTADUAL ERNESTO BARROS")</f>
        <v>A.A. ESCOLA ESTADUAL ERNESTO BARROS</v>
      </c>
      <c r="D300" s="208" t="str">
        <f aca="false">IFERROR(__xludf.dummyfunction("""COMPUTED_VALUE"""),"01064857000138")</f>
        <v>01064857000138</v>
      </c>
      <c r="E300" s="208" t="str">
        <f aca="false">IFERROR(__xludf.dummyfunction("""COMPUTED_VALUE"""),"001")</f>
        <v>001</v>
      </c>
      <c r="F300" s="208" t="str">
        <f aca="false">IFERROR(__xludf.dummyfunction("""COMPUTED_VALUE"""),"0911")</f>
        <v>0911</v>
      </c>
      <c r="G300" s="209" t="str">
        <f aca="false">IFERROR(__xludf.dummyfunction("""COMPUTED_VALUE"""),"0368571")</f>
        <v>0368571</v>
      </c>
      <c r="H300" s="206" t="str">
        <f aca="false">IFERROR(__xludf.dummyfunction("""COMPUTED_VALUE"""),"AEE")</f>
        <v>AEE</v>
      </c>
      <c r="I300" s="210" t="n">
        <f aca="false">IFERROR(__xludf.dummyfunction("""COMPUTED_VALUE"""),201.4)</f>
        <v>201.4</v>
      </c>
      <c r="J300" s="122"/>
      <c r="K300" s="122"/>
      <c r="L300" s="122"/>
      <c r="M300" s="122"/>
      <c r="N300" s="122"/>
      <c r="O300" s="122"/>
      <c r="P300" s="122"/>
      <c r="Q300" s="122"/>
      <c r="R300" s="122"/>
      <c r="S300" s="122"/>
      <c r="T300" s="122"/>
      <c r="U300" s="122"/>
      <c r="V300" s="122"/>
      <c r="W300" s="122"/>
      <c r="X300" s="122"/>
      <c r="Y300" s="122"/>
      <c r="Z300" s="122"/>
    </row>
    <row r="301" customFormat="false" ht="18.75" hidden="false" customHeight="true" outlineLevel="0" collapsed="false">
      <c r="A301" s="206" t="str">
        <f aca="false">IFERROR(__xludf.dummyfunction("""COMPUTED_VALUE"""),"Colinas")</f>
        <v>Colinas</v>
      </c>
      <c r="B301" s="206" t="str">
        <f aca="false">IFERROR(__xludf.dummyfunction("""COMPUTED_VALUE"""),"Colinas do Tocantins")</f>
        <v>Colinas do Tocantins</v>
      </c>
      <c r="C301" s="207" t="str">
        <f aca="false">IFERROR(__xludf.dummyfunction("""COMPUTED_VALUE"""),"A.A.  COLEGIO JOAO XXIII")</f>
        <v>A.A.  COLEGIO JOAO XXIII</v>
      </c>
      <c r="D301" s="208" t="str">
        <f aca="false">IFERROR(__xludf.dummyfunction("""COMPUTED_VALUE"""),"01064859000127")</f>
        <v>01064859000127</v>
      </c>
      <c r="E301" s="208" t="str">
        <f aca="false">IFERROR(__xludf.dummyfunction("""COMPUTED_VALUE"""),"001")</f>
        <v>001</v>
      </c>
      <c r="F301" s="208" t="str">
        <f aca="false">IFERROR(__xludf.dummyfunction("""COMPUTED_VALUE"""),"0911")</f>
        <v>0911</v>
      </c>
      <c r="G301" s="209" t="str">
        <f aca="false">IFERROR(__xludf.dummyfunction("""COMPUTED_VALUE"""),"368555")</f>
        <v>368555</v>
      </c>
      <c r="H301" s="206" t="str">
        <f aca="false">IFERROR(__xludf.dummyfunction("""COMPUTED_VALUE"""),"ENS FUND PARCIAL")</f>
        <v>ENS FUND PARCIAL</v>
      </c>
      <c r="I301" s="210" t="n">
        <f aca="false">IFERROR(__xludf.dummyfunction("""COMPUTED_VALUE"""),2714.4)</f>
        <v>2714.4</v>
      </c>
      <c r="J301" s="122"/>
      <c r="K301" s="122"/>
      <c r="L301" s="122"/>
      <c r="M301" s="122"/>
      <c r="N301" s="122"/>
      <c r="O301" s="122"/>
      <c r="P301" s="122"/>
      <c r="Q301" s="122"/>
      <c r="R301" s="122"/>
      <c r="S301" s="122"/>
      <c r="T301" s="122"/>
      <c r="U301" s="122"/>
      <c r="V301" s="122"/>
      <c r="W301" s="122"/>
      <c r="X301" s="122"/>
      <c r="Y301" s="122"/>
      <c r="Z301" s="122"/>
    </row>
    <row r="302" customFormat="false" ht="18.75" hidden="false" customHeight="true" outlineLevel="0" collapsed="false">
      <c r="A302" s="206" t="str">
        <f aca="false">IFERROR(__xludf.dummyfunction("""COMPUTED_VALUE"""),"Colinas")</f>
        <v>Colinas</v>
      </c>
      <c r="B302" s="206" t="str">
        <f aca="false">IFERROR(__xludf.dummyfunction("""COMPUTED_VALUE"""),"Colinas do Tocantins")</f>
        <v>Colinas do Tocantins</v>
      </c>
      <c r="C302" s="207" t="str">
        <f aca="false">IFERROR(__xludf.dummyfunction("""COMPUTED_VALUE"""),"A.A.  COLEGIO JOAO XXIII")</f>
        <v>A.A.  COLEGIO JOAO XXIII</v>
      </c>
      <c r="D302" s="208" t="str">
        <f aca="false">IFERROR(__xludf.dummyfunction("""COMPUTED_VALUE"""),"01064859000127")</f>
        <v>01064859000127</v>
      </c>
      <c r="E302" s="208" t="str">
        <f aca="false">IFERROR(__xludf.dummyfunction("""COMPUTED_VALUE"""),"001")</f>
        <v>001</v>
      </c>
      <c r="F302" s="208" t="str">
        <f aca="false">IFERROR(__xludf.dummyfunction("""COMPUTED_VALUE"""),"0911")</f>
        <v>0911</v>
      </c>
      <c r="G302" s="209" t="str">
        <f aca="false">IFERROR(__xludf.dummyfunction("""COMPUTED_VALUE"""),"368555")</f>
        <v>368555</v>
      </c>
      <c r="H302" s="206" t="str">
        <f aca="false">IFERROR(__xludf.dummyfunction("""COMPUTED_VALUE"""),"AEE")</f>
        <v>AEE</v>
      </c>
      <c r="I302" s="210" t="n">
        <f aca="false">IFERROR(__xludf.dummyfunction("""COMPUTED_VALUE"""),243.799999999999)</f>
        <v>243.799999999999</v>
      </c>
      <c r="J302" s="122"/>
      <c r="K302" s="122"/>
      <c r="L302" s="122"/>
      <c r="M302" s="122"/>
      <c r="N302" s="122"/>
      <c r="O302" s="122"/>
      <c r="P302" s="122"/>
      <c r="Q302" s="122"/>
      <c r="R302" s="122"/>
      <c r="S302" s="122"/>
      <c r="T302" s="122"/>
      <c r="U302" s="122"/>
      <c r="V302" s="122"/>
      <c r="W302" s="122"/>
      <c r="X302" s="122"/>
      <c r="Y302" s="122"/>
      <c r="Z302" s="122"/>
    </row>
    <row r="303" customFormat="false" ht="18.75" hidden="false" customHeight="true" outlineLevel="0" collapsed="false">
      <c r="A303" s="206" t="str">
        <f aca="false">IFERROR(__xludf.dummyfunction("""COMPUTED_VALUE"""),"Colinas")</f>
        <v>Colinas</v>
      </c>
      <c r="B303" s="206" t="str">
        <f aca="false">IFERROR(__xludf.dummyfunction("""COMPUTED_VALUE"""),"Colinas do Tocantins")</f>
        <v>Colinas do Tocantins</v>
      </c>
      <c r="C303" s="207" t="str">
        <f aca="false">IFERROR(__xludf.dummyfunction("""COMPUTED_VALUE"""),"A.A.  COLEGIO JOAO XXIII")</f>
        <v>A.A.  COLEGIO JOAO XXIII</v>
      </c>
      <c r="D303" s="208" t="str">
        <f aca="false">IFERROR(__xludf.dummyfunction("""COMPUTED_VALUE"""),"01064859000127")</f>
        <v>01064859000127</v>
      </c>
      <c r="E303" s="208" t="str">
        <f aca="false">IFERROR(__xludf.dummyfunction("""COMPUTED_VALUE"""),"001")</f>
        <v>001</v>
      </c>
      <c r="F303" s="208" t="str">
        <f aca="false">IFERROR(__xludf.dummyfunction("""COMPUTED_VALUE"""),"0911")</f>
        <v>0911</v>
      </c>
      <c r="G303" s="209" t="str">
        <f aca="false">IFERROR(__xludf.dummyfunction("""COMPUTED_VALUE"""),"368555")</f>
        <v>368555</v>
      </c>
      <c r="H303" s="206" t="str">
        <f aca="false">IFERROR(__xludf.dummyfunction("""COMPUTED_VALUE"""),"ENSINO MEDIO PARCIAL")</f>
        <v>ENSINO MEDIO PARCIAL</v>
      </c>
      <c r="I303" s="210" t="n">
        <f aca="false">IFERROR(__xludf.dummyfunction("""COMPUTED_VALUE"""),2196)</f>
        <v>2196</v>
      </c>
      <c r="J303" s="122"/>
      <c r="K303" s="122"/>
      <c r="L303" s="122"/>
      <c r="M303" s="122"/>
      <c r="N303" s="122"/>
      <c r="O303" s="122"/>
      <c r="P303" s="122"/>
      <c r="Q303" s="122"/>
      <c r="R303" s="122"/>
      <c r="S303" s="122"/>
      <c r="T303" s="122"/>
      <c r="U303" s="122"/>
      <c r="V303" s="122"/>
      <c r="W303" s="122"/>
      <c r="X303" s="122"/>
      <c r="Y303" s="122"/>
      <c r="Z303" s="122"/>
    </row>
    <row r="304" customFormat="false" ht="18.75" hidden="false" customHeight="true" outlineLevel="0" collapsed="false">
      <c r="A304" s="206" t="str">
        <f aca="false">IFERROR(__xludf.dummyfunction("""COMPUTED_VALUE"""),"Colinas")</f>
        <v>Colinas</v>
      </c>
      <c r="B304" s="206" t="str">
        <f aca="false">IFERROR(__xludf.dummyfunction("""COMPUTED_VALUE"""),"Colinas do Tocantins")</f>
        <v>Colinas do Tocantins</v>
      </c>
      <c r="C304" s="207" t="str">
        <f aca="false">IFERROR(__xludf.dummyfunction("""COMPUTED_VALUE"""),"A.A. E. PRESBITERIANA DE COLINAS")</f>
        <v>A.A. E. PRESBITERIANA DE COLINAS</v>
      </c>
      <c r="D304" s="208" t="str">
        <f aca="false">IFERROR(__xludf.dummyfunction("""COMPUTED_VALUE"""),"01071410000196")</f>
        <v>01071410000196</v>
      </c>
      <c r="E304" s="208" t="str">
        <f aca="false">IFERROR(__xludf.dummyfunction("""COMPUTED_VALUE"""),"001")</f>
        <v>001</v>
      </c>
      <c r="F304" s="208" t="str">
        <f aca="false">IFERROR(__xludf.dummyfunction("""COMPUTED_VALUE"""),"0911")</f>
        <v>0911</v>
      </c>
      <c r="G304" s="209" t="str">
        <f aca="false">IFERROR(__xludf.dummyfunction("""COMPUTED_VALUE"""),"368695")</f>
        <v>368695</v>
      </c>
      <c r="H304" s="206" t="str">
        <f aca="false">IFERROR(__xludf.dummyfunction("""COMPUTED_VALUE"""),"ENS FUND PARCIAL")</f>
        <v>ENS FUND PARCIAL</v>
      </c>
      <c r="I304" s="210" t="n">
        <f aca="false">IFERROR(__xludf.dummyfunction("""COMPUTED_VALUE"""),3852)</f>
        <v>3852</v>
      </c>
      <c r="J304" s="122"/>
      <c r="K304" s="122"/>
      <c r="L304" s="122"/>
      <c r="M304" s="122"/>
      <c r="N304" s="122"/>
      <c r="O304" s="122"/>
      <c r="P304" s="122"/>
      <c r="Q304" s="122"/>
      <c r="R304" s="122"/>
      <c r="S304" s="122"/>
      <c r="T304" s="122"/>
      <c r="U304" s="122"/>
      <c r="V304" s="122"/>
      <c r="W304" s="122"/>
      <c r="X304" s="122"/>
      <c r="Y304" s="122"/>
      <c r="Z304" s="122"/>
    </row>
    <row r="305" customFormat="false" ht="18.75" hidden="false" customHeight="true" outlineLevel="0" collapsed="false">
      <c r="A305" s="206" t="str">
        <f aca="false">IFERROR(__xludf.dummyfunction("""COMPUTED_VALUE"""),"Colinas")</f>
        <v>Colinas</v>
      </c>
      <c r="B305" s="206" t="str">
        <f aca="false">IFERROR(__xludf.dummyfunction("""COMPUTED_VALUE"""),"Colinas do Tocantins")</f>
        <v>Colinas do Tocantins</v>
      </c>
      <c r="C305" s="207" t="str">
        <f aca="false">IFERROR(__xludf.dummyfunction("""COMPUTED_VALUE"""),"ASSOC. DE APOIO DO COL. EST. CASTELO BRANCO")</f>
        <v>ASSOC. DE APOIO DO COL. EST. CASTELO BRANCO</v>
      </c>
      <c r="D305" s="208" t="str">
        <f aca="false">IFERROR(__xludf.dummyfunction("""COMPUTED_VALUE"""),"01071413000120")</f>
        <v>01071413000120</v>
      </c>
      <c r="E305" s="208" t="str">
        <f aca="false">IFERROR(__xludf.dummyfunction("""COMPUTED_VALUE"""),"001")</f>
        <v>001</v>
      </c>
      <c r="F305" s="208" t="str">
        <f aca="false">IFERROR(__xludf.dummyfunction("""COMPUTED_VALUE"""),"0911")</f>
        <v>0911</v>
      </c>
      <c r="G305" s="209" t="str">
        <f aca="false">IFERROR(__xludf.dummyfunction("""COMPUTED_VALUE"""),"187275")</f>
        <v>187275</v>
      </c>
      <c r="H305" s="206" t="str">
        <f aca="false">IFERROR(__xludf.dummyfunction("""COMPUTED_VALUE"""),"AEE")</f>
        <v>AEE</v>
      </c>
      <c r="I305" s="210" t="n">
        <f aca="false">IFERROR(__xludf.dummyfunction("""COMPUTED_VALUE"""),159)</f>
        <v>159</v>
      </c>
      <c r="J305" s="122"/>
      <c r="K305" s="122"/>
      <c r="L305" s="122"/>
      <c r="M305" s="122"/>
      <c r="N305" s="122"/>
      <c r="O305" s="122"/>
      <c r="P305" s="122"/>
      <c r="Q305" s="122"/>
      <c r="R305" s="122"/>
      <c r="S305" s="122"/>
      <c r="T305" s="122"/>
      <c r="U305" s="122"/>
      <c r="V305" s="122"/>
      <c r="W305" s="122"/>
      <c r="X305" s="122"/>
      <c r="Y305" s="122"/>
      <c r="Z305" s="122"/>
    </row>
    <row r="306" customFormat="false" ht="18.75" hidden="false" customHeight="true" outlineLevel="0" collapsed="false">
      <c r="A306" s="206" t="str">
        <f aca="false">IFERROR(__xludf.dummyfunction("""COMPUTED_VALUE"""),"Colinas")</f>
        <v>Colinas</v>
      </c>
      <c r="B306" s="206" t="str">
        <f aca="false">IFERROR(__xludf.dummyfunction("""COMPUTED_VALUE"""),"Colinas do Tocantins")</f>
        <v>Colinas do Tocantins</v>
      </c>
      <c r="C306" s="207" t="str">
        <f aca="false">IFERROR(__xludf.dummyfunction("""COMPUTED_VALUE"""),"ASSOC. DE APOIO DO COL. EST. CASTELO BRANCO")</f>
        <v>ASSOC. DE APOIO DO COL. EST. CASTELO BRANCO</v>
      </c>
      <c r="D306" s="208" t="str">
        <f aca="false">IFERROR(__xludf.dummyfunction("""COMPUTED_VALUE"""),"01071413000120")</f>
        <v>01071413000120</v>
      </c>
      <c r="E306" s="208" t="str">
        <f aca="false">IFERROR(__xludf.dummyfunction("""COMPUTED_VALUE"""),"001")</f>
        <v>001</v>
      </c>
      <c r="F306" s="208" t="str">
        <f aca="false">IFERROR(__xludf.dummyfunction("""COMPUTED_VALUE"""),"0911")</f>
        <v>0911</v>
      </c>
      <c r="G306" s="209" t="str">
        <f aca="false">IFERROR(__xludf.dummyfunction("""COMPUTED_VALUE"""),"187275")</f>
        <v>187275</v>
      </c>
      <c r="H306" s="206" t="str">
        <f aca="false">IFERROR(__xludf.dummyfunction("""COMPUTED_VALUE"""),"JOVEM AÇÃO")</f>
        <v>JOVEM AÇÃO</v>
      </c>
      <c r="I306" s="210" t="n">
        <f aca="false">IFERROR(__xludf.dummyfunction("""COMPUTED_VALUE"""),7600)</f>
        <v>7600</v>
      </c>
      <c r="J306" s="122"/>
      <c r="K306" s="122"/>
      <c r="L306" s="122"/>
      <c r="M306" s="122"/>
      <c r="N306" s="122"/>
      <c r="O306" s="122"/>
      <c r="P306" s="122"/>
      <c r="Q306" s="122"/>
      <c r="R306" s="122"/>
      <c r="S306" s="122"/>
      <c r="T306" s="122"/>
      <c r="U306" s="122"/>
      <c r="V306" s="122"/>
      <c r="W306" s="122"/>
      <c r="X306" s="122"/>
      <c r="Y306" s="122"/>
      <c r="Z306" s="122"/>
    </row>
    <row r="307" customFormat="false" ht="18.75" hidden="false" customHeight="true" outlineLevel="0" collapsed="false">
      <c r="A307" s="206" t="str">
        <f aca="false">IFERROR(__xludf.dummyfunction("""COMPUTED_VALUE"""),"Colinas")</f>
        <v>Colinas</v>
      </c>
      <c r="B307" s="206" t="str">
        <f aca="false">IFERROR(__xludf.dummyfunction("""COMPUTED_VALUE"""),"Colinas do Tocantins")</f>
        <v>Colinas do Tocantins</v>
      </c>
      <c r="C307" s="207" t="str">
        <f aca="false">IFERROR(__xludf.dummyfunction("""COMPUTED_VALUE"""),"ASSOC. DE APOIO DO COL. EST. CASTELO BRANCO")</f>
        <v>ASSOC. DE APOIO DO COL. EST. CASTELO BRANCO</v>
      </c>
      <c r="D307" s="208" t="str">
        <f aca="false">IFERROR(__xludf.dummyfunction("""COMPUTED_VALUE"""),"01071413000120")</f>
        <v>01071413000120</v>
      </c>
      <c r="E307" s="208" t="str">
        <f aca="false">IFERROR(__xludf.dummyfunction("""COMPUTED_VALUE"""),"001")</f>
        <v>001</v>
      </c>
      <c r="F307" s="208" t="str">
        <f aca="false">IFERROR(__xludf.dummyfunction("""COMPUTED_VALUE"""),"0911")</f>
        <v>0911</v>
      </c>
      <c r="G307" s="209" t="str">
        <f aca="false">IFERROR(__xludf.dummyfunction("""COMPUTED_VALUE"""),"187275")</f>
        <v>187275</v>
      </c>
      <c r="H307" s="206" t="str">
        <f aca="false">IFERROR(__xludf.dummyfunction("""COMPUTED_VALUE"""),"EJA")</f>
        <v>EJA</v>
      </c>
      <c r="I307" s="210" t="n">
        <f aca="false">IFERROR(__xludf.dummyfunction("""COMPUTED_VALUE"""),364.8)</f>
        <v>364.8</v>
      </c>
      <c r="J307" s="122"/>
      <c r="K307" s="122"/>
      <c r="L307" s="122"/>
      <c r="M307" s="122"/>
      <c r="N307" s="122"/>
      <c r="O307" s="122"/>
      <c r="P307" s="122"/>
      <c r="Q307" s="122"/>
      <c r="R307" s="122"/>
      <c r="S307" s="122"/>
      <c r="T307" s="122"/>
      <c r="U307" s="122"/>
      <c r="V307" s="122"/>
      <c r="W307" s="122"/>
      <c r="X307" s="122"/>
      <c r="Y307" s="122"/>
      <c r="Z307" s="122"/>
    </row>
    <row r="308" customFormat="false" ht="18.75" hidden="false" customHeight="true" outlineLevel="0" collapsed="false">
      <c r="A308" s="206" t="str">
        <f aca="false">IFERROR(__xludf.dummyfunction("""COMPUTED_VALUE"""),"Colinas")</f>
        <v>Colinas</v>
      </c>
      <c r="B308" s="206" t="str">
        <f aca="false">IFERROR(__xludf.dummyfunction("""COMPUTED_VALUE"""),"Colinas do Tocantins")</f>
        <v>Colinas do Tocantins</v>
      </c>
      <c r="C308" s="207" t="str">
        <f aca="false">IFERROR(__xludf.dummyfunction("""COMPUTED_VALUE"""),"A.A. E. E. LACERDINO OLIVEIRA CAMPOS")</f>
        <v>A.A. E. E. LACERDINO OLIVEIRA CAMPOS</v>
      </c>
      <c r="D308" s="208" t="str">
        <f aca="false">IFERROR(__xludf.dummyfunction("""COMPUTED_VALUE"""),"01077439000185")</f>
        <v>01077439000185</v>
      </c>
      <c r="E308" s="208" t="str">
        <f aca="false">IFERROR(__xludf.dummyfunction("""COMPUTED_VALUE"""),"001")</f>
        <v>001</v>
      </c>
      <c r="F308" s="208" t="str">
        <f aca="false">IFERROR(__xludf.dummyfunction("""COMPUTED_VALUE"""),"0911")</f>
        <v>0911</v>
      </c>
      <c r="G308" s="209" t="str">
        <f aca="false">IFERROR(__xludf.dummyfunction("""COMPUTED_VALUE"""),"368741")</f>
        <v>368741</v>
      </c>
      <c r="H308" s="206" t="str">
        <f aca="false">IFERROR(__xludf.dummyfunction("""COMPUTED_VALUE"""),"ENS FUND INTEGRAL")</f>
        <v>ENS FUND INTEGRAL</v>
      </c>
      <c r="I308" s="210" t="n">
        <f aca="false">IFERROR(__xludf.dummyfunction("""COMPUTED_VALUE"""),5435.59999999999)</f>
        <v>5435.59999999999</v>
      </c>
      <c r="J308" s="122"/>
      <c r="K308" s="122"/>
      <c r="L308" s="122"/>
      <c r="M308" s="122"/>
      <c r="N308" s="122"/>
      <c r="O308" s="122"/>
      <c r="P308" s="122"/>
      <c r="Q308" s="122"/>
      <c r="R308" s="122"/>
      <c r="S308" s="122"/>
      <c r="T308" s="122"/>
      <c r="U308" s="122"/>
      <c r="V308" s="122"/>
      <c r="W308" s="122"/>
      <c r="X308" s="122"/>
      <c r="Y308" s="122"/>
      <c r="Z308" s="122"/>
    </row>
    <row r="309" customFormat="false" ht="18.75" hidden="false" customHeight="true" outlineLevel="0" collapsed="false">
      <c r="A309" s="206" t="str">
        <f aca="false">IFERROR(__xludf.dummyfunction("""COMPUTED_VALUE"""),"Colinas")</f>
        <v>Colinas</v>
      </c>
      <c r="B309" s="206" t="str">
        <f aca="false">IFERROR(__xludf.dummyfunction("""COMPUTED_VALUE"""),"Colinas do Tocantins")</f>
        <v>Colinas do Tocantins</v>
      </c>
      <c r="C309" s="207" t="str">
        <f aca="false">IFERROR(__xludf.dummyfunction("""COMPUTED_VALUE"""),"A.A. E. E. LACERDINO OLIVEIRA CAMPOS")</f>
        <v>A.A. E. E. LACERDINO OLIVEIRA CAMPOS</v>
      </c>
      <c r="D309" s="208" t="str">
        <f aca="false">IFERROR(__xludf.dummyfunction("""COMPUTED_VALUE"""),"01077439000185")</f>
        <v>01077439000185</v>
      </c>
      <c r="E309" s="208" t="str">
        <f aca="false">IFERROR(__xludf.dummyfunction("""COMPUTED_VALUE"""),"001")</f>
        <v>001</v>
      </c>
      <c r="F309" s="208" t="str">
        <f aca="false">IFERROR(__xludf.dummyfunction("""COMPUTED_VALUE"""),"0911")</f>
        <v>0911</v>
      </c>
      <c r="G309" s="209" t="str">
        <f aca="false">IFERROR(__xludf.dummyfunction("""COMPUTED_VALUE"""),"368741")</f>
        <v>368741</v>
      </c>
      <c r="H309" s="206" t="str">
        <f aca="false">IFERROR(__xludf.dummyfunction("""COMPUTED_VALUE"""),"AEE")</f>
        <v>AEE</v>
      </c>
      <c r="I309" s="210" t="n">
        <f aca="false">IFERROR(__xludf.dummyfunction("""COMPUTED_VALUE"""),201.4)</f>
        <v>201.4</v>
      </c>
      <c r="J309" s="122"/>
      <c r="K309" s="122"/>
      <c r="L309" s="122"/>
      <c r="M309" s="122"/>
      <c r="N309" s="122"/>
      <c r="O309" s="122"/>
      <c r="P309" s="122"/>
      <c r="Q309" s="122"/>
      <c r="R309" s="122"/>
      <c r="S309" s="122"/>
      <c r="T309" s="122"/>
      <c r="U309" s="122"/>
      <c r="V309" s="122"/>
      <c r="W309" s="122"/>
      <c r="X309" s="122"/>
      <c r="Y309" s="122"/>
      <c r="Z309" s="122"/>
    </row>
    <row r="310" customFormat="false" ht="18.75" hidden="false" customHeight="true" outlineLevel="0" collapsed="false">
      <c r="A310" s="206" t="str">
        <f aca="false">IFERROR(__xludf.dummyfunction("""COMPUTED_VALUE"""),"Colinas")</f>
        <v>Colinas</v>
      </c>
      <c r="B310" s="206" t="str">
        <f aca="false">IFERROR(__xludf.dummyfunction("""COMPUTED_VALUE"""),"Colinas do Tocantins")</f>
        <v>Colinas do Tocantins</v>
      </c>
      <c r="C310" s="207" t="str">
        <f aca="false">IFERROR(__xludf.dummyfunction("""COMPUTED_VALUE"""),"A.A. E. E. LACERDINO OLIVEIRA CAMPOS")</f>
        <v>A.A. E. E. LACERDINO OLIVEIRA CAMPOS</v>
      </c>
      <c r="D310" s="208" t="str">
        <f aca="false">IFERROR(__xludf.dummyfunction("""COMPUTED_VALUE"""),"01077439000185")</f>
        <v>01077439000185</v>
      </c>
      <c r="E310" s="208" t="str">
        <f aca="false">IFERROR(__xludf.dummyfunction("""COMPUTED_VALUE"""),"001")</f>
        <v>001</v>
      </c>
      <c r="F310" s="208" t="str">
        <f aca="false">IFERROR(__xludf.dummyfunction("""COMPUTED_VALUE"""),"0911")</f>
        <v>0911</v>
      </c>
      <c r="G310" s="209" t="str">
        <f aca="false">IFERROR(__xludf.dummyfunction("""COMPUTED_VALUE"""),"368741")</f>
        <v>368741</v>
      </c>
      <c r="H310" s="206" t="str">
        <f aca="false">IFERROR(__xludf.dummyfunction("""COMPUTED_VALUE"""),"ENSINO MEDIO PARCIAL")</f>
        <v>ENSINO MEDIO PARCIAL</v>
      </c>
      <c r="I310" s="210" t="n">
        <f aca="false">IFERROR(__xludf.dummyfunction("""COMPUTED_VALUE"""),1195.2)</f>
        <v>1195.2</v>
      </c>
      <c r="J310" s="122"/>
      <c r="K310" s="122"/>
      <c r="L310" s="122"/>
      <c r="M310" s="122"/>
      <c r="N310" s="122"/>
      <c r="O310" s="122"/>
      <c r="P310" s="122"/>
      <c r="Q310" s="122"/>
      <c r="R310" s="122"/>
      <c r="S310" s="122"/>
      <c r="T310" s="122"/>
      <c r="U310" s="122"/>
      <c r="V310" s="122"/>
      <c r="W310" s="122"/>
      <c r="X310" s="122"/>
      <c r="Y310" s="122"/>
      <c r="Z310" s="122"/>
    </row>
    <row r="311" customFormat="false" ht="18.75" hidden="false" customHeight="true" outlineLevel="0" collapsed="false">
      <c r="A311" s="206" t="str">
        <f aca="false">IFERROR(__xludf.dummyfunction("""COMPUTED_VALUE"""),"Colinas")</f>
        <v>Colinas</v>
      </c>
      <c r="B311" s="206" t="str">
        <f aca="false">IFERROR(__xludf.dummyfunction("""COMPUTED_VALUE"""),"Colinas do Tocantins")</f>
        <v>Colinas do Tocantins</v>
      </c>
      <c r="C311" s="207" t="str">
        <f aca="false">IFERROR(__xludf.dummyfunction("""COMPUTED_VALUE"""),"A.A. E. E. LACERDINO OLIVEIRA CAMPOS")</f>
        <v>A.A. E. E. LACERDINO OLIVEIRA CAMPOS</v>
      </c>
      <c r="D311" s="208" t="str">
        <f aca="false">IFERROR(__xludf.dummyfunction("""COMPUTED_VALUE"""),"01077439000185")</f>
        <v>01077439000185</v>
      </c>
      <c r="E311" s="208" t="str">
        <f aca="false">IFERROR(__xludf.dummyfunction("""COMPUTED_VALUE"""),"001")</f>
        <v>001</v>
      </c>
      <c r="F311" s="208" t="str">
        <f aca="false">IFERROR(__xludf.dummyfunction("""COMPUTED_VALUE"""),"0911")</f>
        <v>0911</v>
      </c>
      <c r="G311" s="209" t="str">
        <f aca="false">IFERROR(__xludf.dummyfunction("""COMPUTED_VALUE"""),"368741")</f>
        <v>368741</v>
      </c>
      <c r="H311" s="206" t="str">
        <f aca="false">IFERROR(__xludf.dummyfunction("""COMPUTED_VALUE"""),"EJA")</f>
        <v>EJA</v>
      </c>
      <c r="I311" s="210" t="n">
        <f aca="false">IFERROR(__xludf.dummyfunction("""COMPUTED_VALUE"""),83.2)</f>
        <v>83.2</v>
      </c>
      <c r="J311" s="122"/>
      <c r="K311" s="122"/>
      <c r="L311" s="122"/>
      <c r="M311" s="122"/>
      <c r="N311" s="122"/>
      <c r="O311" s="122"/>
      <c r="P311" s="122"/>
      <c r="Q311" s="122"/>
      <c r="R311" s="122"/>
      <c r="S311" s="122"/>
      <c r="T311" s="122"/>
      <c r="U311" s="122"/>
      <c r="V311" s="122"/>
      <c r="W311" s="122"/>
      <c r="X311" s="122"/>
      <c r="Y311" s="122"/>
      <c r="Z311" s="122"/>
    </row>
    <row r="312" customFormat="false" ht="18.75" hidden="false" customHeight="true" outlineLevel="0" collapsed="false">
      <c r="A312" s="206" t="str">
        <f aca="false">IFERROR(__xludf.dummyfunction("""COMPUTED_VALUE"""),"Colinas")</f>
        <v>Colinas</v>
      </c>
      <c r="B312" s="206" t="str">
        <f aca="false">IFERROR(__xludf.dummyfunction("""COMPUTED_VALUE"""),"Colinas do Tocantins")</f>
        <v>Colinas do Tocantins</v>
      </c>
      <c r="C312" s="207" t="str">
        <f aca="false">IFERROR(__xludf.dummyfunction("""COMPUTED_VALUE"""),"A.A. E. E. FRANCISCO PEREIRA FELICIO")</f>
        <v>A.A. E. E. FRANCISCO PEREIRA FELICIO</v>
      </c>
      <c r="D312" s="208" t="str">
        <f aca="false">IFERROR(__xludf.dummyfunction("""COMPUTED_VALUE"""),"01086969000190")</f>
        <v>01086969000190</v>
      </c>
      <c r="E312" s="208" t="str">
        <f aca="false">IFERROR(__xludf.dummyfunction("""COMPUTED_VALUE"""),"001")</f>
        <v>001</v>
      </c>
      <c r="F312" s="208" t="str">
        <f aca="false">IFERROR(__xludf.dummyfunction("""COMPUTED_VALUE"""),"0911")</f>
        <v>0911</v>
      </c>
      <c r="G312" s="209" t="str">
        <f aca="false">IFERROR(__xludf.dummyfunction("""COMPUTED_VALUE"""),"368814")</f>
        <v>368814</v>
      </c>
      <c r="H312" s="206" t="str">
        <f aca="false">IFERROR(__xludf.dummyfunction("""COMPUTED_VALUE"""),"ENS FUND PARCIAL")</f>
        <v>ENS FUND PARCIAL</v>
      </c>
      <c r="I312" s="210" t="n">
        <f aca="false">IFERROR(__xludf.dummyfunction("""COMPUTED_VALUE"""),964.8)</f>
        <v>964.8</v>
      </c>
      <c r="J312" s="122"/>
      <c r="K312" s="122"/>
      <c r="L312" s="122"/>
      <c r="M312" s="122"/>
      <c r="N312" s="122"/>
      <c r="O312" s="122"/>
      <c r="P312" s="122"/>
      <c r="Q312" s="122"/>
      <c r="R312" s="122"/>
      <c r="S312" s="122"/>
      <c r="T312" s="122"/>
      <c r="U312" s="122"/>
      <c r="V312" s="122"/>
      <c r="W312" s="122"/>
      <c r="X312" s="122"/>
      <c r="Y312" s="122"/>
      <c r="Z312" s="122"/>
    </row>
    <row r="313" customFormat="false" ht="18.75" hidden="false" customHeight="true" outlineLevel="0" collapsed="false">
      <c r="A313" s="206" t="str">
        <f aca="false">IFERROR(__xludf.dummyfunction("""COMPUTED_VALUE"""),"Colinas")</f>
        <v>Colinas</v>
      </c>
      <c r="B313" s="206" t="str">
        <f aca="false">IFERROR(__xludf.dummyfunction("""COMPUTED_VALUE"""),"Colinas do Tocantins")</f>
        <v>Colinas do Tocantins</v>
      </c>
      <c r="C313" s="207" t="str">
        <f aca="false">IFERROR(__xludf.dummyfunction("""COMPUTED_VALUE"""),"A.A. E. E. FRANCISCO PEREIRA FELICIO")</f>
        <v>A.A. E. E. FRANCISCO PEREIRA FELICIO</v>
      </c>
      <c r="D313" s="208" t="str">
        <f aca="false">IFERROR(__xludf.dummyfunction("""COMPUTED_VALUE"""),"01086969000190")</f>
        <v>01086969000190</v>
      </c>
      <c r="E313" s="208" t="str">
        <f aca="false">IFERROR(__xludf.dummyfunction("""COMPUTED_VALUE"""),"001")</f>
        <v>001</v>
      </c>
      <c r="F313" s="208" t="str">
        <f aca="false">IFERROR(__xludf.dummyfunction("""COMPUTED_VALUE"""),"0911")</f>
        <v>0911</v>
      </c>
      <c r="G313" s="209" t="str">
        <f aca="false">IFERROR(__xludf.dummyfunction("""COMPUTED_VALUE"""),"368814")</f>
        <v>368814</v>
      </c>
      <c r="H313" s="206" t="str">
        <f aca="false">IFERROR(__xludf.dummyfunction("""COMPUTED_VALUE"""),"AEE")</f>
        <v>AEE</v>
      </c>
      <c r="I313" s="210" t="n">
        <f aca="false">IFERROR(__xludf.dummyfunction("""COMPUTED_VALUE"""),222.6)</f>
        <v>222.6</v>
      </c>
      <c r="J313" s="122"/>
      <c r="K313" s="122"/>
      <c r="L313" s="122"/>
      <c r="M313" s="122"/>
      <c r="N313" s="122"/>
      <c r="O313" s="122"/>
      <c r="P313" s="122"/>
      <c r="Q313" s="122"/>
      <c r="R313" s="122"/>
      <c r="S313" s="122"/>
      <c r="T313" s="122"/>
      <c r="U313" s="122"/>
      <c r="V313" s="122"/>
      <c r="W313" s="122"/>
      <c r="X313" s="122"/>
      <c r="Y313" s="122"/>
      <c r="Z313" s="122"/>
    </row>
    <row r="314" customFormat="false" ht="18.75" hidden="false" customHeight="true" outlineLevel="0" collapsed="false">
      <c r="A314" s="206" t="str">
        <f aca="false">IFERROR(__xludf.dummyfunction("""COMPUTED_VALUE"""),"Colinas")</f>
        <v>Colinas</v>
      </c>
      <c r="B314" s="206" t="str">
        <f aca="false">IFERROR(__xludf.dummyfunction("""COMPUTED_VALUE"""),"Colinas do Tocantins")</f>
        <v>Colinas do Tocantins</v>
      </c>
      <c r="C314" s="207" t="str">
        <f aca="false">IFERROR(__xludf.dummyfunction("""COMPUTED_VALUE"""),"A.A. E. E. FRANCISCO PEREIRA FELICIO")</f>
        <v>A.A. E. E. FRANCISCO PEREIRA FELICIO</v>
      </c>
      <c r="D314" s="208" t="str">
        <f aca="false">IFERROR(__xludf.dummyfunction("""COMPUTED_VALUE"""),"01086969000190")</f>
        <v>01086969000190</v>
      </c>
      <c r="E314" s="208" t="str">
        <f aca="false">IFERROR(__xludf.dummyfunction("""COMPUTED_VALUE"""),"001")</f>
        <v>001</v>
      </c>
      <c r="F314" s="208" t="str">
        <f aca="false">IFERROR(__xludf.dummyfunction("""COMPUTED_VALUE"""),"0911")</f>
        <v>0911</v>
      </c>
      <c r="G314" s="209" t="str">
        <f aca="false">IFERROR(__xludf.dummyfunction("""COMPUTED_VALUE"""),"368814")</f>
        <v>368814</v>
      </c>
      <c r="H314" s="206" t="str">
        <f aca="false">IFERROR(__xludf.dummyfunction("""COMPUTED_VALUE"""),"ENSINO MEDIO PARCIAL")</f>
        <v>ENSINO MEDIO PARCIAL</v>
      </c>
      <c r="I314" s="210" t="n">
        <f aca="false">IFERROR(__xludf.dummyfunction("""COMPUTED_VALUE"""),3182.4)</f>
        <v>3182.4</v>
      </c>
      <c r="J314" s="122"/>
      <c r="K314" s="122"/>
      <c r="L314" s="122"/>
      <c r="M314" s="122"/>
      <c r="N314" s="122"/>
      <c r="O314" s="122"/>
      <c r="P314" s="122"/>
      <c r="Q314" s="122"/>
      <c r="R314" s="122"/>
      <c r="S314" s="122"/>
      <c r="T314" s="122"/>
      <c r="U314" s="122"/>
      <c r="V314" s="122"/>
      <c r="W314" s="122"/>
      <c r="X314" s="122"/>
      <c r="Y314" s="122"/>
      <c r="Z314" s="122"/>
    </row>
    <row r="315" customFormat="false" ht="18.75" hidden="false" customHeight="true" outlineLevel="0" collapsed="false">
      <c r="A315" s="206" t="str">
        <f aca="false">IFERROR(__xludf.dummyfunction("""COMPUTED_VALUE"""),"Colinas")</f>
        <v>Colinas</v>
      </c>
      <c r="B315" s="206" t="str">
        <f aca="false">IFERROR(__xludf.dummyfunction("""COMPUTED_VALUE"""),"Colinas do Tocantins")</f>
        <v>Colinas do Tocantins</v>
      </c>
      <c r="C315" s="207" t="str">
        <f aca="false">IFERROR(__xludf.dummyfunction("""COMPUTED_VALUE"""),"A.A. E. E. FRANCISCO PEREIRA FELICIO")</f>
        <v>A.A. E. E. FRANCISCO PEREIRA FELICIO</v>
      </c>
      <c r="D315" s="208" t="str">
        <f aca="false">IFERROR(__xludf.dummyfunction("""COMPUTED_VALUE"""),"01086969000190")</f>
        <v>01086969000190</v>
      </c>
      <c r="E315" s="208" t="str">
        <f aca="false">IFERROR(__xludf.dummyfunction("""COMPUTED_VALUE"""),"001")</f>
        <v>001</v>
      </c>
      <c r="F315" s="208" t="str">
        <f aca="false">IFERROR(__xludf.dummyfunction("""COMPUTED_VALUE"""),"0911")</f>
        <v>0911</v>
      </c>
      <c r="G315" s="209" t="str">
        <f aca="false">IFERROR(__xludf.dummyfunction("""COMPUTED_VALUE"""),"368814")</f>
        <v>368814</v>
      </c>
      <c r="H315" s="206" t="str">
        <f aca="false">IFERROR(__xludf.dummyfunction("""COMPUTED_VALUE"""),"EJA")</f>
        <v>EJA</v>
      </c>
      <c r="I315" s="210" t="n">
        <f aca="false">IFERROR(__xludf.dummyfunction("""COMPUTED_VALUE"""),582.4)</f>
        <v>582.4</v>
      </c>
      <c r="J315" s="122"/>
      <c r="K315" s="122"/>
      <c r="L315" s="122"/>
      <c r="M315" s="122"/>
      <c r="N315" s="122"/>
      <c r="O315" s="122"/>
      <c r="P315" s="122"/>
      <c r="Q315" s="122"/>
      <c r="R315" s="122"/>
      <c r="S315" s="122"/>
      <c r="T315" s="122"/>
      <c r="U315" s="122"/>
      <c r="V315" s="122"/>
      <c r="W315" s="122"/>
      <c r="X315" s="122"/>
      <c r="Y315" s="122"/>
      <c r="Z315" s="122"/>
    </row>
    <row r="316" customFormat="false" ht="18.75" hidden="false" customHeight="true" outlineLevel="0" collapsed="false">
      <c r="A316" s="206" t="str">
        <f aca="false">IFERROR(__xludf.dummyfunction("""COMPUTED_VALUE"""),"Colinas")</f>
        <v>Colinas</v>
      </c>
      <c r="B316" s="206" t="str">
        <f aca="false">IFERROR(__xludf.dummyfunction("""COMPUTED_VALUE"""),"Colinas do Tocantins")</f>
        <v>Colinas do Tocantins</v>
      </c>
      <c r="C316" s="207" t="str">
        <f aca="false">IFERROR(__xludf.dummyfunction("""COMPUTED_VALUE"""),"ASSOCIAÇÃO DE PAIS E ESTUDANTES DA ESCOLA FAMÍLIA AGRÍCOLA DE COLINAS")</f>
        <v>ASSOCIAÇÃO DE PAIS E ESTUDANTES DA ESCOLA FAMÍLIA AGRÍCOLA DE COLINAS</v>
      </c>
      <c r="D316" s="208" t="str">
        <f aca="false">IFERROR(__xludf.dummyfunction("""COMPUTED_VALUE"""),"03421784000110")</f>
        <v>03421784000110</v>
      </c>
      <c r="E316" s="208" t="str">
        <f aca="false">IFERROR(__xludf.dummyfunction("""COMPUTED_VALUE"""),"001")</f>
        <v>001</v>
      </c>
      <c r="F316" s="208" t="str">
        <f aca="false">IFERROR(__xludf.dummyfunction("""COMPUTED_VALUE"""),"0911")</f>
        <v>0911</v>
      </c>
      <c r="G316" s="209" t="str">
        <f aca="false">IFERROR(__xludf.dummyfunction("""COMPUTED_VALUE"""),"199672")</f>
        <v>199672</v>
      </c>
      <c r="H316" s="206" t="str">
        <f aca="false">IFERROR(__xludf.dummyfunction("""COMPUTED_VALUE"""),"ENSINO MEDIO INTEGRAL")</f>
        <v>ENSINO MEDIO INTEGRAL</v>
      </c>
      <c r="I316" s="210" t="n">
        <f aca="false">IFERROR(__xludf.dummyfunction("""COMPUTED_VALUE"""),3702.2)</f>
        <v>3702.2</v>
      </c>
      <c r="J316" s="122"/>
      <c r="K316" s="122"/>
      <c r="L316" s="122"/>
      <c r="M316" s="122"/>
      <c r="N316" s="122"/>
      <c r="O316" s="122"/>
      <c r="P316" s="122"/>
      <c r="Q316" s="122"/>
      <c r="R316" s="122"/>
      <c r="S316" s="122"/>
      <c r="T316" s="122"/>
      <c r="U316" s="122"/>
      <c r="V316" s="122"/>
      <c r="W316" s="122"/>
      <c r="X316" s="122"/>
      <c r="Y316" s="122"/>
      <c r="Z316" s="122"/>
    </row>
    <row r="317" customFormat="false" ht="18.75" hidden="false" customHeight="true" outlineLevel="0" collapsed="false">
      <c r="A317" s="206" t="str">
        <f aca="false">IFERROR(__xludf.dummyfunction("""COMPUTED_VALUE"""),"Colinas")</f>
        <v>Colinas</v>
      </c>
      <c r="B317" s="206" t="str">
        <f aca="false">IFERROR(__xludf.dummyfunction("""COMPUTED_VALUE"""),"Colinas do Tocantins")</f>
        <v>Colinas do Tocantins</v>
      </c>
      <c r="C317" s="207" t="str">
        <f aca="false">IFERROR(__xludf.dummyfunction("""COMPUTED_VALUE"""),"ASSOC. APOIO AO INSTITUTO EDUC. GUNNAR VINGREN")</f>
        <v>ASSOC. APOIO AO INSTITUTO EDUC. GUNNAR VINGREN</v>
      </c>
      <c r="D317" s="208" t="str">
        <f aca="false">IFERROR(__xludf.dummyfunction("""COMPUTED_VALUE"""),"05537107000197")</f>
        <v>05537107000197</v>
      </c>
      <c r="E317" s="208" t="str">
        <f aca="false">IFERROR(__xludf.dummyfunction("""COMPUTED_VALUE"""),"001")</f>
        <v>001</v>
      </c>
      <c r="F317" s="208" t="str">
        <f aca="false">IFERROR(__xludf.dummyfunction("""COMPUTED_VALUE"""),"0911")</f>
        <v>0911</v>
      </c>
      <c r="G317" s="209" t="str">
        <f aca="false">IFERROR(__xludf.dummyfunction("""COMPUTED_VALUE"""),"172286")</f>
        <v>172286</v>
      </c>
      <c r="H317" s="206" t="str">
        <f aca="false">IFERROR(__xludf.dummyfunction("""COMPUTED_VALUE"""),"ENS FUND PARCIAL")</f>
        <v>ENS FUND PARCIAL</v>
      </c>
      <c r="I317" s="210" t="n">
        <f aca="false">IFERROR(__xludf.dummyfunction("""COMPUTED_VALUE"""),712.8)</f>
        <v>712.8</v>
      </c>
      <c r="J317" s="122"/>
      <c r="K317" s="122"/>
      <c r="L317" s="122"/>
      <c r="M317" s="122"/>
      <c r="N317" s="122"/>
      <c r="O317" s="122"/>
      <c r="P317" s="122"/>
      <c r="Q317" s="122"/>
      <c r="R317" s="122"/>
      <c r="S317" s="122"/>
      <c r="T317" s="122"/>
      <c r="U317" s="122"/>
      <c r="V317" s="122"/>
      <c r="W317" s="122"/>
      <c r="X317" s="122"/>
      <c r="Y317" s="122"/>
      <c r="Z317" s="122"/>
    </row>
    <row r="318" customFormat="false" ht="18.75" hidden="false" customHeight="true" outlineLevel="0" collapsed="false">
      <c r="A318" s="206" t="str">
        <f aca="false">IFERROR(__xludf.dummyfunction("""COMPUTED_VALUE"""),"Colinas")</f>
        <v>Colinas</v>
      </c>
      <c r="B318" s="206" t="str">
        <f aca="false">IFERROR(__xludf.dummyfunction("""COMPUTED_VALUE"""),"Colinas do Tocantins")</f>
        <v>Colinas do Tocantins</v>
      </c>
      <c r="C318" s="207" t="str">
        <f aca="false">IFERROR(__xludf.dummyfunction("""COMPUTED_VALUE"""),"ASSOC. APOIO AO INSTITUTO EDUC. GUNNAR VINGREN")</f>
        <v>ASSOC. APOIO AO INSTITUTO EDUC. GUNNAR VINGREN</v>
      </c>
      <c r="D318" s="208" t="str">
        <f aca="false">IFERROR(__xludf.dummyfunction("""COMPUTED_VALUE"""),"05537107000197")</f>
        <v>05537107000197</v>
      </c>
      <c r="E318" s="208" t="str">
        <f aca="false">IFERROR(__xludf.dummyfunction("""COMPUTED_VALUE"""),"001")</f>
        <v>001</v>
      </c>
      <c r="F318" s="208" t="str">
        <f aca="false">IFERROR(__xludf.dummyfunction("""COMPUTED_VALUE"""),"0911")</f>
        <v>0911</v>
      </c>
      <c r="G318" s="209" t="str">
        <f aca="false">IFERROR(__xludf.dummyfunction("""COMPUTED_VALUE"""),"172286")</f>
        <v>172286</v>
      </c>
      <c r="H318" s="206" t="str">
        <f aca="false">IFERROR(__xludf.dummyfunction("""COMPUTED_VALUE"""),"AEE")</f>
        <v>AEE</v>
      </c>
      <c r="I318" s="210" t="n">
        <f aca="false">IFERROR(__xludf.dummyfunction("""COMPUTED_VALUE"""),127.199999999999)</f>
        <v>127.199999999999</v>
      </c>
      <c r="J318" s="122"/>
      <c r="K318" s="122"/>
      <c r="L318" s="122"/>
      <c r="M318" s="122"/>
      <c r="N318" s="122"/>
      <c r="O318" s="122"/>
      <c r="P318" s="122"/>
      <c r="Q318" s="122"/>
      <c r="R318" s="122"/>
      <c r="S318" s="122"/>
      <c r="T318" s="122"/>
      <c r="U318" s="122"/>
      <c r="V318" s="122"/>
      <c r="W318" s="122"/>
      <c r="X318" s="122"/>
      <c r="Y318" s="122"/>
      <c r="Z318" s="122"/>
    </row>
    <row r="319" customFormat="false" ht="18.75" hidden="false" customHeight="true" outlineLevel="0" collapsed="false">
      <c r="A319" s="206" t="str">
        <f aca="false">IFERROR(__xludf.dummyfunction("""COMPUTED_VALUE"""),"Colinas")</f>
        <v>Colinas</v>
      </c>
      <c r="B319" s="206" t="str">
        <f aca="false">IFERROR(__xludf.dummyfunction("""COMPUTED_VALUE"""),"Colinas do Tocantins")</f>
        <v>Colinas do Tocantins</v>
      </c>
      <c r="C319" s="207" t="str">
        <f aca="false">IFERROR(__xludf.dummyfunction("""COMPUTED_VALUE"""),"AAE ESPECIAL GOTA DE ESPERANÇA")</f>
        <v>AAE ESPECIAL GOTA DE ESPERANÇA</v>
      </c>
      <c r="D319" s="208" t="str">
        <f aca="false">IFERROR(__xludf.dummyfunction("""COMPUTED_VALUE"""),"07944635000196")</f>
        <v>07944635000196</v>
      </c>
      <c r="E319" s="208" t="str">
        <f aca="false">IFERROR(__xludf.dummyfunction("""COMPUTED_VALUE"""),"001")</f>
        <v>001</v>
      </c>
      <c r="F319" s="208" t="str">
        <f aca="false">IFERROR(__xludf.dummyfunction("""COMPUTED_VALUE"""),"0911")</f>
        <v>0911</v>
      </c>
      <c r="G319" s="209" t="str">
        <f aca="false">IFERROR(__xludf.dummyfunction("""COMPUTED_VALUE"""),"184861")</f>
        <v>184861</v>
      </c>
      <c r="H319" s="206" t="str">
        <f aca="false">IFERROR(__xludf.dummyfunction("""COMPUTED_VALUE"""),"ENS FUND PARCIAL")</f>
        <v>ENS FUND PARCIAL</v>
      </c>
      <c r="I319" s="210" t="n">
        <f aca="false">IFERROR(__xludf.dummyfunction("""COMPUTED_VALUE"""),172.8)</f>
        <v>172.8</v>
      </c>
      <c r="J319" s="122"/>
      <c r="K319" s="122"/>
      <c r="L319" s="122"/>
      <c r="M319" s="122"/>
      <c r="N319" s="122"/>
      <c r="O319" s="122"/>
      <c r="P319" s="122"/>
      <c r="Q319" s="122"/>
      <c r="R319" s="122"/>
      <c r="S319" s="122"/>
      <c r="T319" s="122"/>
      <c r="U319" s="122"/>
      <c r="V319" s="122"/>
      <c r="W319" s="122"/>
      <c r="X319" s="122"/>
      <c r="Y319" s="122"/>
      <c r="Z319" s="122"/>
    </row>
    <row r="320" customFormat="false" ht="18.75" hidden="false" customHeight="true" outlineLevel="0" collapsed="false">
      <c r="A320" s="206" t="str">
        <f aca="false">IFERROR(__xludf.dummyfunction("""COMPUTED_VALUE"""),"Colinas")</f>
        <v>Colinas</v>
      </c>
      <c r="B320" s="206" t="str">
        <f aca="false">IFERROR(__xludf.dummyfunction("""COMPUTED_VALUE"""),"Colinas do Tocantins")</f>
        <v>Colinas do Tocantins</v>
      </c>
      <c r="C320" s="207" t="str">
        <f aca="false">IFERROR(__xludf.dummyfunction("""COMPUTED_VALUE"""),"AAE ESPECIAL GOTA DE ESPERANÇA")</f>
        <v>AAE ESPECIAL GOTA DE ESPERANÇA</v>
      </c>
      <c r="D320" s="208" t="str">
        <f aca="false">IFERROR(__xludf.dummyfunction("""COMPUTED_VALUE"""),"07944635000196")</f>
        <v>07944635000196</v>
      </c>
      <c r="E320" s="208" t="str">
        <f aca="false">IFERROR(__xludf.dummyfunction("""COMPUTED_VALUE"""),"001")</f>
        <v>001</v>
      </c>
      <c r="F320" s="208" t="str">
        <f aca="false">IFERROR(__xludf.dummyfunction("""COMPUTED_VALUE"""),"0911")</f>
        <v>0911</v>
      </c>
      <c r="G320" s="209" t="str">
        <f aca="false">IFERROR(__xludf.dummyfunction("""COMPUTED_VALUE"""),"184861")</f>
        <v>184861</v>
      </c>
      <c r="H320" s="206" t="str">
        <f aca="false">IFERROR(__xludf.dummyfunction("""COMPUTED_VALUE"""),"AEE")</f>
        <v>AEE</v>
      </c>
      <c r="I320" s="210" t="n">
        <f aca="false">IFERROR(__xludf.dummyfunction("""COMPUTED_VALUE"""),159)</f>
        <v>159</v>
      </c>
      <c r="J320" s="122"/>
      <c r="K320" s="122"/>
      <c r="L320" s="122"/>
      <c r="M320" s="122"/>
      <c r="N320" s="122"/>
      <c r="O320" s="122"/>
      <c r="P320" s="122"/>
      <c r="Q320" s="122"/>
      <c r="R320" s="122"/>
      <c r="S320" s="122"/>
      <c r="T320" s="122"/>
      <c r="U320" s="122"/>
      <c r="V320" s="122"/>
      <c r="W320" s="122"/>
      <c r="X320" s="122"/>
      <c r="Y320" s="122"/>
      <c r="Z320" s="122"/>
    </row>
    <row r="321" customFormat="false" ht="18.75" hidden="false" customHeight="true" outlineLevel="0" collapsed="false">
      <c r="A321" s="206" t="str">
        <f aca="false">IFERROR(__xludf.dummyfunction("""COMPUTED_VALUE"""),"Colinas")</f>
        <v>Colinas</v>
      </c>
      <c r="B321" s="206" t="str">
        <f aca="false">IFERROR(__xludf.dummyfunction("""COMPUTED_VALUE"""),"Colinas do Tocantins")</f>
        <v>Colinas do Tocantins</v>
      </c>
      <c r="C321" s="207" t="str">
        <f aca="false">IFERROR(__xludf.dummyfunction("""COMPUTED_VALUE"""),"AAE ESPECIAL GOTA DE ESPERANÇA")</f>
        <v>AAE ESPECIAL GOTA DE ESPERANÇA</v>
      </c>
      <c r="D321" s="208" t="str">
        <f aca="false">IFERROR(__xludf.dummyfunction("""COMPUTED_VALUE"""),"07944635000196")</f>
        <v>07944635000196</v>
      </c>
      <c r="E321" s="208" t="str">
        <f aca="false">IFERROR(__xludf.dummyfunction("""COMPUTED_VALUE"""),"001")</f>
        <v>001</v>
      </c>
      <c r="F321" s="208" t="str">
        <f aca="false">IFERROR(__xludf.dummyfunction("""COMPUTED_VALUE"""),"0911")</f>
        <v>0911</v>
      </c>
      <c r="G321" s="209" t="str">
        <f aca="false">IFERROR(__xludf.dummyfunction("""COMPUTED_VALUE"""),"184861")</f>
        <v>184861</v>
      </c>
      <c r="H321" s="206" t="str">
        <f aca="false">IFERROR(__xludf.dummyfunction("""COMPUTED_VALUE"""),"EJA")</f>
        <v>EJA</v>
      </c>
      <c r="I321" s="210" t="n">
        <f aca="false">IFERROR(__xludf.dummyfunction("""COMPUTED_VALUE"""),601.6)</f>
        <v>601.6</v>
      </c>
      <c r="J321" s="122"/>
      <c r="K321" s="122"/>
      <c r="L321" s="122"/>
      <c r="M321" s="122"/>
      <c r="N321" s="122"/>
      <c r="O321" s="122"/>
      <c r="P321" s="122"/>
      <c r="Q321" s="122"/>
      <c r="R321" s="122"/>
      <c r="S321" s="122"/>
      <c r="T321" s="122"/>
      <c r="U321" s="122"/>
      <c r="V321" s="122"/>
      <c r="W321" s="122"/>
      <c r="X321" s="122"/>
      <c r="Y321" s="122"/>
      <c r="Z321" s="122"/>
    </row>
    <row r="322" customFormat="false" ht="18.75" hidden="false" customHeight="true" outlineLevel="0" collapsed="false">
      <c r="A322" s="206" t="str">
        <f aca="false">IFERROR(__xludf.dummyfunction("""COMPUTED_VALUE"""),"Colinas")</f>
        <v>Colinas</v>
      </c>
      <c r="B322" s="206" t="str">
        <f aca="false">IFERROR(__xludf.dummyfunction("""COMPUTED_VALUE"""),"Itapiratins")</f>
        <v>Itapiratins</v>
      </c>
      <c r="C322" s="207" t="str">
        <f aca="false">IFERROR(__xludf.dummyfunction("""COMPUTED_VALUE"""),"A.A. ESCOLA ESTADUAL REZENDE DE ALMEIDA")</f>
        <v>A.A. ESCOLA ESTADUAL REZENDE DE ALMEIDA</v>
      </c>
      <c r="D322" s="208" t="str">
        <f aca="false">IFERROR(__xludf.dummyfunction("""COMPUTED_VALUE"""),"01643863000140")</f>
        <v>01643863000140</v>
      </c>
      <c r="E322" s="208" t="str">
        <f aca="false">IFERROR(__xludf.dummyfunction("""COMPUTED_VALUE"""),"001")</f>
        <v>001</v>
      </c>
      <c r="F322" s="208" t="str">
        <f aca="false">IFERROR(__xludf.dummyfunction("""COMPUTED_VALUE"""),"2094")</f>
        <v>2094</v>
      </c>
      <c r="G322" s="209" t="str">
        <f aca="false">IFERROR(__xludf.dummyfunction("""COMPUTED_VALUE"""),"27278")</f>
        <v>27278</v>
      </c>
      <c r="H322" s="206" t="str">
        <f aca="false">IFERROR(__xludf.dummyfunction("""COMPUTED_VALUE"""),"ENS FUND PARCIAL")</f>
        <v>ENS FUND PARCIAL</v>
      </c>
      <c r="I322" s="210" t="n">
        <f aca="false">IFERROR(__xludf.dummyfunction("""COMPUTED_VALUE"""),1951.2)</f>
        <v>1951.2</v>
      </c>
      <c r="J322" s="122"/>
      <c r="K322" s="122"/>
      <c r="L322" s="122"/>
      <c r="M322" s="122"/>
      <c r="N322" s="122"/>
      <c r="O322" s="122"/>
      <c r="P322" s="122"/>
      <c r="Q322" s="122"/>
      <c r="R322" s="122"/>
      <c r="S322" s="122"/>
      <c r="T322" s="122"/>
      <c r="U322" s="122"/>
      <c r="V322" s="122"/>
      <c r="W322" s="122"/>
      <c r="X322" s="122"/>
      <c r="Y322" s="122"/>
      <c r="Z322" s="122"/>
    </row>
    <row r="323" customFormat="false" ht="18.75" hidden="false" customHeight="true" outlineLevel="0" collapsed="false">
      <c r="A323" s="206" t="str">
        <f aca="false">IFERROR(__xludf.dummyfunction("""COMPUTED_VALUE"""),"Colinas")</f>
        <v>Colinas</v>
      </c>
      <c r="B323" s="206" t="str">
        <f aca="false">IFERROR(__xludf.dummyfunction("""COMPUTED_VALUE"""),"Itapiratins")</f>
        <v>Itapiratins</v>
      </c>
      <c r="C323" s="207" t="str">
        <f aca="false">IFERROR(__xludf.dummyfunction("""COMPUTED_VALUE"""),"A.A. ESCOLA ESTADUAL REZENDE DE ALMEIDA")</f>
        <v>A.A. ESCOLA ESTADUAL REZENDE DE ALMEIDA</v>
      </c>
      <c r="D323" s="208" t="str">
        <f aca="false">IFERROR(__xludf.dummyfunction("""COMPUTED_VALUE"""),"01643863000140")</f>
        <v>01643863000140</v>
      </c>
      <c r="E323" s="208" t="str">
        <f aca="false">IFERROR(__xludf.dummyfunction("""COMPUTED_VALUE"""),"001")</f>
        <v>001</v>
      </c>
      <c r="F323" s="208" t="str">
        <f aca="false">IFERROR(__xludf.dummyfunction("""COMPUTED_VALUE"""),"2094")</f>
        <v>2094</v>
      </c>
      <c r="G323" s="209" t="str">
        <f aca="false">IFERROR(__xludf.dummyfunction("""COMPUTED_VALUE"""),"27278")</f>
        <v>27278</v>
      </c>
      <c r="H323" s="206" t="str">
        <f aca="false">IFERROR(__xludf.dummyfunction("""COMPUTED_VALUE"""),"ENSINO MEDIO PARCIAL")</f>
        <v>ENSINO MEDIO PARCIAL</v>
      </c>
      <c r="I323" s="210" t="n">
        <f aca="false">IFERROR(__xludf.dummyfunction("""COMPUTED_VALUE"""),1490.4)</f>
        <v>1490.4</v>
      </c>
      <c r="J323" s="122"/>
      <c r="K323" s="122"/>
      <c r="L323" s="122"/>
      <c r="M323" s="122"/>
      <c r="N323" s="122"/>
      <c r="O323" s="122"/>
      <c r="P323" s="122"/>
      <c r="Q323" s="122"/>
      <c r="R323" s="122"/>
      <c r="S323" s="122"/>
      <c r="T323" s="122"/>
      <c r="U323" s="122"/>
      <c r="V323" s="122"/>
      <c r="W323" s="122"/>
      <c r="X323" s="122"/>
      <c r="Y323" s="122"/>
      <c r="Z323" s="122"/>
    </row>
    <row r="324" customFormat="false" ht="18.75" hidden="false" customHeight="true" outlineLevel="0" collapsed="false">
      <c r="A324" s="206" t="str">
        <f aca="false">IFERROR(__xludf.dummyfunction("""COMPUTED_VALUE"""),"Colinas")</f>
        <v>Colinas</v>
      </c>
      <c r="B324" s="206" t="str">
        <f aca="false">IFERROR(__xludf.dummyfunction("""COMPUTED_VALUE"""),"Itapiratins")</f>
        <v>Itapiratins</v>
      </c>
      <c r="C324" s="207" t="str">
        <f aca="false">IFERROR(__xludf.dummyfunction("""COMPUTED_VALUE"""),"A.A. ESCOLA ESTADUAL REZENDE DE ALMEIDA")</f>
        <v>A.A. ESCOLA ESTADUAL REZENDE DE ALMEIDA</v>
      </c>
      <c r="D324" s="208" t="str">
        <f aca="false">IFERROR(__xludf.dummyfunction("""COMPUTED_VALUE"""),"01643863000140")</f>
        <v>01643863000140</v>
      </c>
      <c r="E324" s="208" t="str">
        <f aca="false">IFERROR(__xludf.dummyfunction("""COMPUTED_VALUE"""),"001")</f>
        <v>001</v>
      </c>
      <c r="F324" s="208" t="str">
        <f aca="false">IFERROR(__xludf.dummyfunction("""COMPUTED_VALUE"""),"2094")</f>
        <v>2094</v>
      </c>
      <c r="G324" s="209" t="str">
        <f aca="false">IFERROR(__xludf.dummyfunction("""COMPUTED_VALUE"""),"27278")</f>
        <v>27278</v>
      </c>
      <c r="H324" s="206" t="str">
        <f aca="false">IFERROR(__xludf.dummyfunction("""COMPUTED_VALUE"""),"EJA")</f>
        <v>EJA</v>
      </c>
      <c r="I324" s="210" t="n">
        <f aca="false">IFERROR(__xludf.dummyfunction("""COMPUTED_VALUE"""),96)</f>
        <v>96</v>
      </c>
      <c r="J324" s="122"/>
      <c r="K324" s="122"/>
      <c r="L324" s="122"/>
      <c r="M324" s="122"/>
      <c r="N324" s="122"/>
      <c r="O324" s="122"/>
      <c r="P324" s="122"/>
      <c r="Q324" s="122"/>
      <c r="R324" s="122"/>
      <c r="S324" s="122"/>
      <c r="T324" s="122"/>
      <c r="U324" s="122"/>
      <c r="V324" s="122"/>
      <c r="W324" s="122"/>
      <c r="X324" s="122"/>
      <c r="Y324" s="122"/>
      <c r="Z324" s="122"/>
    </row>
    <row r="325" customFormat="false" ht="18.75" hidden="false" customHeight="true" outlineLevel="0" collapsed="false">
      <c r="A325" s="206" t="str">
        <f aca="false">IFERROR(__xludf.dummyfunction("""COMPUTED_VALUE"""),"Colinas")</f>
        <v>Colinas</v>
      </c>
      <c r="B325" s="206" t="str">
        <f aca="false">IFERROR(__xludf.dummyfunction("""COMPUTED_VALUE"""),"Juarina")</f>
        <v>Juarina</v>
      </c>
      <c r="C325" s="207" t="str">
        <f aca="false">IFERROR(__xludf.dummyfunction("""COMPUTED_VALUE"""),"A.A. ESCOLA ESTADUAL ZICO DORNELAS")</f>
        <v>A.A. ESCOLA ESTADUAL ZICO DORNELAS</v>
      </c>
      <c r="D325" s="208" t="str">
        <f aca="false">IFERROR(__xludf.dummyfunction("""COMPUTED_VALUE"""),"01136018000188")</f>
        <v>01136018000188</v>
      </c>
      <c r="E325" s="208" t="str">
        <f aca="false">IFERROR(__xludf.dummyfunction("""COMPUTED_VALUE"""),"001")</f>
        <v>001</v>
      </c>
      <c r="F325" s="208" t="str">
        <f aca="false">IFERROR(__xludf.dummyfunction("""COMPUTED_VALUE"""),"0911")</f>
        <v>0911</v>
      </c>
      <c r="G325" s="209" t="str">
        <f aca="false">IFERROR(__xludf.dummyfunction("""COMPUTED_VALUE"""),"369349")</f>
        <v>369349</v>
      </c>
      <c r="H325" s="206" t="str">
        <f aca="false">IFERROR(__xludf.dummyfunction("""COMPUTED_VALUE"""),"ENS FUND PARCIAL")</f>
        <v>ENS FUND PARCIAL</v>
      </c>
      <c r="I325" s="210" t="n">
        <f aca="false">IFERROR(__xludf.dummyfunction("""COMPUTED_VALUE"""),885.6)</f>
        <v>885.6</v>
      </c>
      <c r="J325" s="122"/>
      <c r="K325" s="122"/>
      <c r="L325" s="122"/>
      <c r="M325" s="122"/>
      <c r="N325" s="122"/>
      <c r="O325" s="122"/>
      <c r="P325" s="122"/>
      <c r="Q325" s="122"/>
      <c r="R325" s="122"/>
      <c r="S325" s="122"/>
      <c r="T325" s="122"/>
      <c r="U325" s="122"/>
      <c r="V325" s="122"/>
      <c r="W325" s="122"/>
      <c r="X325" s="122"/>
      <c r="Y325" s="122"/>
      <c r="Z325" s="122"/>
    </row>
    <row r="326" customFormat="false" ht="18.75" hidden="false" customHeight="true" outlineLevel="0" collapsed="false">
      <c r="A326" s="206" t="str">
        <f aca="false">IFERROR(__xludf.dummyfunction("""COMPUTED_VALUE"""),"Colinas")</f>
        <v>Colinas</v>
      </c>
      <c r="B326" s="206" t="str">
        <f aca="false">IFERROR(__xludf.dummyfunction("""COMPUTED_VALUE"""),"Juarina")</f>
        <v>Juarina</v>
      </c>
      <c r="C326" s="207" t="str">
        <f aca="false">IFERROR(__xludf.dummyfunction("""COMPUTED_VALUE"""),"A.A. ESCOLA ESTADUAL ZICO DORNELAS")</f>
        <v>A.A. ESCOLA ESTADUAL ZICO DORNELAS</v>
      </c>
      <c r="D326" s="208" t="str">
        <f aca="false">IFERROR(__xludf.dummyfunction("""COMPUTED_VALUE"""),"01136018000188")</f>
        <v>01136018000188</v>
      </c>
      <c r="E326" s="208" t="str">
        <f aca="false">IFERROR(__xludf.dummyfunction("""COMPUTED_VALUE"""),"001")</f>
        <v>001</v>
      </c>
      <c r="F326" s="208" t="str">
        <f aca="false">IFERROR(__xludf.dummyfunction("""COMPUTED_VALUE"""),"0911")</f>
        <v>0911</v>
      </c>
      <c r="G326" s="209" t="str">
        <f aca="false">IFERROR(__xludf.dummyfunction("""COMPUTED_VALUE"""),"369349")</f>
        <v>369349</v>
      </c>
      <c r="H326" s="206" t="str">
        <f aca="false">IFERROR(__xludf.dummyfunction("""COMPUTED_VALUE"""),"AEE")</f>
        <v>AEE</v>
      </c>
      <c r="I326" s="210" t="n">
        <f aca="false">IFERROR(__xludf.dummyfunction("""COMPUTED_VALUE"""),84.8)</f>
        <v>84.8</v>
      </c>
      <c r="J326" s="122"/>
      <c r="K326" s="122"/>
      <c r="L326" s="122"/>
      <c r="M326" s="122"/>
      <c r="N326" s="122"/>
      <c r="O326" s="122"/>
      <c r="P326" s="122"/>
      <c r="Q326" s="122"/>
      <c r="R326" s="122"/>
      <c r="S326" s="122"/>
      <c r="T326" s="122"/>
      <c r="U326" s="122"/>
      <c r="V326" s="122"/>
      <c r="W326" s="122"/>
      <c r="X326" s="122"/>
      <c r="Y326" s="122"/>
      <c r="Z326" s="122"/>
    </row>
    <row r="327" customFormat="false" ht="18.75" hidden="false" customHeight="true" outlineLevel="0" collapsed="false">
      <c r="A327" s="206" t="str">
        <f aca="false">IFERROR(__xludf.dummyfunction("""COMPUTED_VALUE"""),"Colinas")</f>
        <v>Colinas</v>
      </c>
      <c r="B327" s="206" t="str">
        <f aca="false">IFERROR(__xludf.dummyfunction("""COMPUTED_VALUE"""),"Juarina")</f>
        <v>Juarina</v>
      </c>
      <c r="C327" s="207" t="str">
        <f aca="false">IFERROR(__xludf.dummyfunction("""COMPUTED_VALUE"""),"A.A. ESCOLA ESTADUAL ZICO DORNELAS")</f>
        <v>A.A. ESCOLA ESTADUAL ZICO DORNELAS</v>
      </c>
      <c r="D327" s="208" t="str">
        <f aca="false">IFERROR(__xludf.dummyfunction("""COMPUTED_VALUE"""),"01136018000188")</f>
        <v>01136018000188</v>
      </c>
      <c r="E327" s="208" t="str">
        <f aca="false">IFERROR(__xludf.dummyfunction("""COMPUTED_VALUE"""),"001")</f>
        <v>001</v>
      </c>
      <c r="F327" s="208" t="str">
        <f aca="false">IFERROR(__xludf.dummyfunction("""COMPUTED_VALUE"""),"0911")</f>
        <v>0911</v>
      </c>
      <c r="G327" s="209" t="str">
        <f aca="false">IFERROR(__xludf.dummyfunction("""COMPUTED_VALUE"""),"369349")</f>
        <v>369349</v>
      </c>
      <c r="H327" s="206" t="str">
        <f aca="false">IFERROR(__xludf.dummyfunction("""COMPUTED_VALUE"""),"ENSINO MEDIO PARCIAL")</f>
        <v>ENSINO MEDIO PARCIAL</v>
      </c>
      <c r="I327" s="210" t="n">
        <f aca="false">IFERROR(__xludf.dummyfunction("""COMPUTED_VALUE"""),756)</f>
        <v>756</v>
      </c>
      <c r="J327" s="122"/>
      <c r="K327" s="122"/>
      <c r="L327" s="122"/>
      <c r="M327" s="122"/>
      <c r="N327" s="122"/>
      <c r="O327" s="122"/>
      <c r="P327" s="122"/>
      <c r="Q327" s="122"/>
      <c r="R327" s="122"/>
      <c r="S327" s="122"/>
      <c r="T327" s="122"/>
      <c r="U327" s="122"/>
      <c r="V327" s="122"/>
      <c r="W327" s="122"/>
      <c r="X327" s="122"/>
      <c r="Y327" s="122"/>
      <c r="Z327" s="122"/>
    </row>
    <row r="328" customFormat="false" ht="18.75" hidden="false" customHeight="true" outlineLevel="0" collapsed="false">
      <c r="A328" s="206" t="str">
        <f aca="false">IFERROR(__xludf.dummyfunction("""COMPUTED_VALUE"""),"Colinas")</f>
        <v>Colinas</v>
      </c>
      <c r="B328" s="206" t="str">
        <f aca="false">IFERROR(__xludf.dummyfunction("""COMPUTED_VALUE"""),"Palmeirante")</f>
        <v>Palmeirante</v>
      </c>
      <c r="C328" s="207" t="str">
        <f aca="false">IFERROR(__xludf.dummyfunction("""COMPUTED_VALUE"""),"ASS. COM. ESC. EST JOAO AIRES GABRIEL")</f>
        <v>ASS. COM. ESC. EST JOAO AIRES GABRIEL</v>
      </c>
      <c r="D328" s="208" t="str">
        <f aca="false">IFERROR(__xludf.dummyfunction("""COMPUTED_VALUE"""),"01465793000187")</f>
        <v>01465793000187</v>
      </c>
      <c r="E328" s="208" t="str">
        <f aca="false">IFERROR(__xludf.dummyfunction("""COMPUTED_VALUE"""),"001")</f>
        <v>001</v>
      </c>
      <c r="F328" s="208" t="str">
        <f aca="false">IFERROR(__xludf.dummyfunction("""COMPUTED_VALUE"""),"0911")</f>
        <v>0911</v>
      </c>
      <c r="G328" s="209" t="str">
        <f aca="false">IFERROR(__xludf.dummyfunction("""COMPUTED_VALUE"""),"342246")</f>
        <v>342246</v>
      </c>
      <c r="H328" s="206" t="str">
        <f aca="false">IFERROR(__xludf.dummyfunction("""COMPUTED_VALUE"""),"ENS FUND PARCIAL")</f>
        <v>ENS FUND PARCIAL</v>
      </c>
      <c r="I328" s="210" t="n">
        <f aca="false">IFERROR(__xludf.dummyfunction("""COMPUTED_VALUE"""),1332)</f>
        <v>1332</v>
      </c>
      <c r="J328" s="122"/>
      <c r="K328" s="122"/>
      <c r="L328" s="122"/>
      <c r="M328" s="122"/>
      <c r="N328" s="122"/>
      <c r="O328" s="122"/>
      <c r="P328" s="122"/>
      <c r="Q328" s="122"/>
      <c r="R328" s="122"/>
      <c r="S328" s="122"/>
      <c r="T328" s="122"/>
      <c r="U328" s="122"/>
      <c r="V328" s="122"/>
      <c r="W328" s="122"/>
      <c r="X328" s="122"/>
      <c r="Y328" s="122"/>
      <c r="Z328" s="122"/>
    </row>
    <row r="329" customFormat="false" ht="18.75" hidden="false" customHeight="true" outlineLevel="0" collapsed="false">
      <c r="A329" s="206" t="str">
        <f aca="false">IFERROR(__xludf.dummyfunction("""COMPUTED_VALUE"""),"Colinas")</f>
        <v>Colinas</v>
      </c>
      <c r="B329" s="206" t="str">
        <f aca="false">IFERROR(__xludf.dummyfunction("""COMPUTED_VALUE"""),"Palmeirante")</f>
        <v>Palmeirante</v>
      </c>
      <c r="C329" s="207" t="str">
        <f aca="false">IFERROR(__xludf.dummyfunction("""COMPUTED_VALUE"""),"ASS. COM. ESC. EST JOAO AIRES GABRIEL")</f>
        <v>ASS. COM. ESC. EST JOAO AIRES GABRIEL</v>
      </c>
      <c r="D329" s="208" t="str">
        <f aca="false">IFERROR(__xludf.dummyfunction("""COMPUTED_VALUE"""),"01465793000187")</f>
        <v>01465793000187</v>
      </c>
      <c r="E329" s="208" t="str">
        <f aca="false">IFERROR(__xludf.dummyfunction("""COMPUTED_VALUE"""),"001")</f>
        <v>001</v>
      </c>
      <c r="F329" s="208" t="str">
        <f aca="false">IFERROR(__xludf.dummyfunction("""COMPUTED_VALUE"""),"0911")</f>
        <v>0911</v>
      </c>
      <c r="G329" s="209" t="str">
        <f aca="false">IFERROR(__xludf.dummyfunction("""COMPUTED_VALUE"""),"342246")</f>
        <v>342246</v>
      </c>
      <c r="H329" s="206" t="str">
        <f aca="false">IFERROR(__xludf.dummyfunction("""COMPUTED_VALUE"""),"AEE")</f>
        <v>AEE</v>
      </c>
      <c r="I329" s="210" t="n">
        <f aca="false">IFERROR(__xludf.dummyfunction("""COMPUTED_VALUE"""),180.2)</f>
        <v>180.2</v>
      </c>
      <c r="J329" s="122"/>
      <c r="K329" s="122"/>
      <c r="L329" s="122"/>
      <c r="M329" s="122"/>
      <c r="N329" s="122"/>
      <c r="O329" s="122"/>
      <c r="P329" s="122"/>
      <c r="Q329" s="122"/>
      <c r="R329" s="122"/>
      <c r="S329" s="122"/>
      <c r="T329" s="122"/>
      <c r="U329" s="122"/>
      <c r="V329" s="122"/>
      <c r="W329" s="122"/>
      <c r="X329" s="122"/>
      <c r="Y329" s="122"/>
      <c r="Z329" s="122"/>
    </row>
    <row r="330" customFormat="false" ht="18.75" hidden="false" customHeight="true" outlineLevel="0" collapsed="false">
      <c r="A330" s="206" t="str">
        <f aca="false">IFERROR(__xludf.dummyfunction("""COMPUTED_VALUE"""),"Colinas")</f>
        <v>Colinas</v>
      </c>
      <c r="B330" s="206" t="str">
        <f aca="false">IFERROR(__xludf.dummyfunction("""COMPUTED_VALUE"""),"Palmeirante")</f>
        <v>Palmeirante</v>
      </c>
      <c r="C330" s="207" t="str">
        <f aca="false">IFERROR(__xludf.dummyfunction("""COMPUTED_VALUE"""),"ASS. COM. ESC. EST JOAO AIRES GABRIEL")</f>
        <v>ASS. COM. ESC. EST JOAO AIRES GABRIEL</v>
      </c>
      <c r="D330" s="208" t="str">
        <f aca="false">IFERROR(__xludf.dummyfunction("""COMPUTED_VALUE"""),"01465793000187")</f>
        <v>01465793000187</v>
      </c>
      <c r="E330" s="208" t="str">
        <f aca="false">IFERROR(__xludf.dummyfunction("""COMPUTED_VALUE"""),"001")</f>
        <v>001</v>
      </c>
      <c r="F330" s="208" t="str">
        <f aca="false">IFERROR(__xludf.dummyfunction("""COMPUTED_VALUE"""),"0911")</f>
        <v>0911</v>
      </c>
      <c r="G330" s="209" t="str">
        <f aca="false">IFERROR(__xludf.dummyfunction("""COMPUTED_VALUE"""),"342246")</f>
        <v>342246</v>
      </c>
      <c r="H330" s="206" t="str">
        <f aca="false">IFERROR(__xludf.dummyfunction("""COMPUTED_VALUE"""),"ENSINO MEDIO PARCIAL")</f>
        <v>ENSINO MEDIO PARCIAL</v>
      </c>
      <c r="I330" s="210" t="n">
        <f aca="false">IFERROR(__xludf.dummyfunction("""COMPUTED_VALUE"""),1375.2)</f>
        <v>1375.2</v>
      </c>
      <c r="J330" s="122"/>
      <c r="K330" s="122"/>
      <c r="L330" s="122"/>
      <c r="M330" s="122"/>
      <c r="N330" s="122"/>
      <c r="O330" s="122"/>
      <c r="P330" s="122"/>
      <c r="Q330" s="122"/>
      <c r="R330" s="122"/>
      <c r="S330" s="122"/>
      <c r="T330" s="122"/>
      <c r="U330" s="122"/>
      <c r="V330" s="122"/>
      <c r="W330" s="122"/>
      <c r="X330" s="122"/>
      <c r="Y330" s="122"/>
      <c r="Z330" s="122"/>
    </row>
    <row r="331" customFormat="false" ht="18.75" hidden="false" customHeight="true" outlineLevel="0" collapsed="false">
      <c r="A331" s="206" t="str">
        <f aca="false">IFERROR(__xludf.dummyfunction("""COMPUTED_VALUE"""),"Colinas")</f>
        <v>Colinas</v>
      </c>
      <c r="B331" s="206" t="str">
        <f aca="false">IFERROR(__xludf.dummyfunction("""COMPUTED_VALUE"""),"Pau D'arco")</f>
        <v>Pau D'arco</v>
      </c>
      <c r="C331" s="207" t="str">
        <f aca="false">IFERROR(__xludf.dummyfunction("""COMPUTED_VALUE"""),"A.COM. ESCOLA EST. ULISSES GUIMARAES")</f>
        <v>A.COM. ESCOLA EST. ULISSES GUIMARAES</v>
      </c>
      <c r="D331" s="208" t="str">
        <f aca="false">IFERROR(__xludf.dummyfunction("""COMPUTED_VALUE"""),"01181178000149")</f>
        <v>01181178000149</v>
      </c>
      <c r="E331" s="208" t="str">
        <f aca="false">IFERROR(__xludf.dummyfunction("""COMPUTED_VALUE"""),"001")</f>
        <v>001</v>
      </c>
      <c r="F331" s="208" t="str">
        <f aca="false">IFERROR(__xludf.dummyfunction("""COMPUTED_VALUE"""),"0911")</f>
        <v>0911</v>
      </c>
      <c r="G331" s="209" t="str">
        <f aca="false">IFERROR(__xludf.dummyfunction("""COMPUTED_VALUE"""),"23485")</f>
        <v>23485</v>
      </c>
      <c r="H331" s="206" t="str">
        <f aca="false">IFERROR(__xludf.dummyfunction("""COMPUTED_VALUE"""),"ENS FUND PARCIAL")</f>
        <v>ENS FUND PARCIAL</v>
      </c>
      <c r="I331" s="210" t="n">
        <f aca="false">IFERROR(__xludf.dummyfunction("""COMPUTED_VALUE"""),1886.4)</f>
        <v>1886.4</v>
      </c>
      <c r="J331" s="122"/>
      <c r="K331" s="122"/>
      <c r="L331" s="122"/>
      <c r="M331" s="122"/>
      <c r="N331" s="122"/>
      <c r="O331" s="122"/>
      <c r="P331" s="122"/>
      <c r="Q331" s="122"/>
      <c r="R331" s="122"/>
      <c r="S331" s="122"/>
      <c r="T331" s="122"/>
      <c r="U331" s="122"/>
      <c r="V331" s="122"/>
      <c r="W331" s="122"/>
      <c r="X331" s="122"/>
      <c r="Y331" s="122"/>
      <c r="Z331" s="122"/>
    </row>
    <row r="332" customFormat="false" ht="18.75" hidden="false" customHeight="true" outlineLevel="0" collapsed="false">
      <c r="A332" s="206" t="str">
        <f aca="false">IFERROR(__xludf.dummyfunction("""COMPUTED_VALUE"""),"Colinas")</f>
        <v>Colinas</v>
      </c>
      <c r="B332" s="206" t="str">
        <f aca="false">IFERROR(__xludf.dummyfunction("""COMPUTED_VALUE"""),"Pau D'arco")</f>
        <v>Pau D'arco</v>
      </c>
      <c r="C332" s="207" t="str">
        <f aca="false">IFERROR(__xludf.dummyfunction("""COMPUTED_VALUE"""),"A.COM. ESCOLA EST. ULISSES GUIMARAES")</f>
        <v>A.COM. ESCOLA EST. ULISSES GUIMARAES</v>
      </c>
      <c r="D332" s="208" t="str">
        <f aca="false">IFERROR(__xludf.dummyfunction("""COMPUTED_VALUE"""),"01181178000149")</f>
        <v>01181178000149</v>
      </c>
      <c r="E332" s="208" t="str">
        <f aca="false">IFERROR(__xludf.dummyfunction("""COMPUTED_VALUE"""),"001")</f>
        <v>001</v>
      </c>
      <c r="F332" s="208" t="str">
        <f aca="false">IFERROR(__xludf.dummyfunction("""COMPUTED_VALUE"""),"0911")</f>
        <v>0911</v>
      </c>
      <c r="G332" s="209" t="str">
        <f aca="false">IFERROR(__xludf.dummyfunction("""COMPUTED_VALUE"""),"23485")</f>
        <v>23485</v>
      </c>
      <c r="H332" s="206" t="str">
        <f aca="false">IFERROR(__xludf.dummyfunction("""COMPUTED_VALUE"""),"AEE")</f>
        <v>AEE</v>
      </c>
      <c r="I332" s="210" t="n">
        <f aca="false">IFERROR(__xludf.dummyfunction("""COMPUTED_VALUE"""),212)</f>
        <v>212</v>
      </c>
      <c r="J332" s="122"/>
      <c r="K332" s="122"/>
      <c r="L332" s="122"/>
      <c r="M332" s="122"/>
      <c r="N332" s="122"/>
      <c r="O332" s="122"/>
      <c r="P332" s="122"/>
      <c r="Q332" s="122"/>
      <c r="R332" s="122"/>
      <c r="S332" s="122"/>
      <c r="T332" s="122"/>
      <c r="U332" s="122"/>
      <c r="V332" s="122"/>
      <c r="W332" s="122"/>
      <c r="X332" s="122"/>
      <c r="Y332" s="122"/>
      <c r="Z332" s="122"/>
    </row>
    <row r="333" customFormat="false" ht="18.75" hidden="false" customHeight="true" outlineLevel="0" collapsed="false">
      <c r="A333" s="206" t="str">
        <f aca="false">IFERROR(__xludf.dummyfunction("""COMPUTED_VALUE"""),"Colinas")</f>
        <v>Colinas</v>
      </c>
      <c r="B333" s="206" t="str">
        <f aca="false">IFERROR(__xludf.dummyfunction("""COMPUTED_VALUE"""),"Pau D'arco")</f>
        <v>Pau D'arco</v>
      </c>
      <c r="C333" s="207" t="str">
        <f aca="false">IFERROR(__xludf.dummyfunction("""COMPUTED_VALUE"""),"A.COM. ESCOLA EST. ULISSES GUIMARAES")</f>
        <v>A.COM. ESCOLA EST. ULISSES GUIMARAES</v>
      </c>
      <c r="D333" s="208" t="str">
        <f aca="false">IFERROR(__xludf.dummyfunction("""COMPUTED_VALUE"""),"01181178000149")</f>
        <v>01181178000149</v>
      </c>
      <c r="E333" s="208" t="str">
        <f aca="false">IFERROR(__xludf.dummyfunction("""COMPUTED_VALUE"""),"001")</f>
        <v>001</v>
      </c>
      <c r="F333" s="208" t="str">
        <f aca="false">IFERROR(__xludf.dummyfunction("""COMPUTED_VALUE"""),"0911")</f>
        <v>0911</v>
      </c>
      <c r="G333" s="209" t="str">
        <f aca="false">IFERROR(__xludf.dummyfunction("""COMPUTED_VALUE"""),"23485")</f>
        <v>23485</v>
      </c>
      <c r="H333" s="206" t="str">
        <f aca="false">IFERROR(__xludf.dummyfunction("""COMPUTED_VALUE"""),"ENSINO MEDIO PARCIAL")</f>
        <v>ENSINO MEDIO PARCIAL</v>
      </c>
      <c r="I333" s="210" t="n">
        <f aca="false">IFERROR(__xludf.dummyfunction("""COMPUTED_VALUE"""),1202.4)</f>
        <v>1202.4</v>
      </c>
      <c r="J333" s="122"/>
      <c r="K333" s="122"/>
      <c r="L333" s="122"/>
      <c r="M333" s="122"/>
      <c r="N333" s="122"/>
      <c r="O333" s="122"/>
      <c r="P333" s="122"/>
      <c r="Q333" s="122"/>
      <c r="R333" s="122"/>
      <c r="S333" s="122"/>
      <c r="T333" s="122"/>
      <c r="U333" s="122"/>
      <c r="V333" s="122"/>
      <c r="W333" s="122"/>
      <c r="X333" s="122"/>
      <c r="Y333" s="122"/>
      <c r="Z333" s="122"/>
    </row>
    <row r="334" customFormat="false" ht="18.75" hidden="false" customHeight="true" outlineLevel="0" collapsed="false">
      <c r="A334" s="206" t="str">
        <f aca="false">IFERROR(__xludf.dummyfunction("""COMPUTED_VALUE"""),"Colinas")</f>
        <v>Colinas</v>
      </c>
      <c r="B334" s="206" t="str">
        <f aca="false">IFERROR(__xludf.dummyfunction("""COMPUTED_VALUE"""),"Tupiratins")</f>
        <v>Tupiratins</v>
      </c>
      <c r="C334" s="207" t="str">
        <f aca="false">IFERROR(__xludf.dummyfunction("""COMPUTED_VALUE"""),"A. DE AP. DA ESC. EST. SAO TOMAS DE AQUINO")</f>
        <v>A. DE AP. DA ESC. EST. SAO TOMAS DE AQUINO</v>
      </c>
      <c r="D334" s="208" t="str">
        <f aca="false">IFERROR(__xludf.dummyfunction("""COMPUTED_VALUE"""),"01334791000159")</f>
        <v>01334791000159</v>
      </c>
      <c r="E334" s="208" t="str">
        <f aca="false">IFERROR(__xludf.dummyfunction("""COMPUTED_VALUE"""),"001")</f>
        <v>001</v>
      </c>
      <c r="F334" s="208" t="str">
        <f aca="false">IFERROR(__xludf.dummyfunction("""COMPUTED_VALUE"""),"0911")</f>
        <v>0911</v>
      </c>
      <c r="G334" s="209" t="str">
        <f aca="false">IFERROR(__xludf.dummyfunction("""COMPUTED_VALUE"""),"370045")</f>
        <v>370045</v>
      </c>
      <c r="H334" s="206" t="str">
        <f aca="false">IFERROR(__xludf.dummyfunction("""COMPUTED_VALUE"""),"ENS FUND PARCIAL")</f>
        <v>ENS FUND PARCIAL</v>
      </c>
      <c r="I334" s="210" t="n">
        <f aca="false">IFERROR(__xludf.dummyfunction("""COMPUTED_VALUE"""),1080)</f>
        <v>1080</v>
      </c>
      <c r="J334" s="122"/>
      <c r="K334" s="122"/>
      <c r="L334" s="122"/>
      <c r="M334" s="122"/>
      <c r="N334" s="122"/>
      <c r="O334" s="122"/>
      <c r="P334" s="122"/>
      <c r="Q334" s="122"/>
      <c r="R334" s="122"/>
      <c r="S334" s="122"/>
      <c r="T334" s="122"/>
      <c r="U334" s="122"/>
      <c r="V334" s="122"/>
      <c r="W334" s="122"/>
      <c r="X334" s="122"/>
      <c r="Y334" s="122"/>
      <c r="Z334" s="122"/>
    </row>
    <row r="335" customFormat="false" ht="18.75" hidden="false" customHeight="true" outlineLevel="0" collapsed="false">
      <c r="A335" s="206" t="str">
        <f aca="false">IFERROR(__xludf.dummyfunction("""COMPUTED_VALUE"""),"Colinas")</f>
        <v>Colinas</v>
      </c>
      <c r="B335" s="206" t="str">
        <f aca="false">IFERROR(__xludf.dummyfunction("""COMPUTED_VALUE"""),"Tupiratins")</f>
        <v>Tupiratins</v>
      </c>
      <c r="C335" s="207" t="str">
        <f aca="false">IFERROR(__xludf.dummyfunction("""COMPUTED_VALUE"""),"A. DE AP. DA ESC. EST. SAO TOMAS DE AQUINO")</f>
        <v>A. DE AP. DA ESC. EST. SAO TOMAS DE AQUINO</v>
      </c>
      <c r="D335" s="208" t="str">
        <f aca="false">IFERROR(__xludf.dummyfunction("""COMPUTED_VALUE"""),"01334791000159")</f>
        <v>01334791000159</v>
      </c>
      <c r="E335" s="208" t="str">
        <f aca="false">IFERROR(__xludf.dummyfunction("""COMPUTED_VALUE"""),"001")</f>
        <v>001</v>
      </c>
      <c r="F335" s="208" t="str">
        <f aca="false">IFERROR(__xludf.dummyfunction("""COMPUTED_VALUE"""),"0911")</f>
        <v>0911</v>
      </c>
      <c r="G335" s="209" t="str">
        <f aca="false">IFERROR(__xludf.dummyfunction("""COMPUTED_VALUE"""),"370045")</f>
        <v>370045</v>
      </c>
      <c r="H335" s="206" t="str">
        <f aca="false">IFERROR(__xludf.dummyfunction("""COMPUTED_VALUE"""),"ENSINO MEDIO PARCIAL")</f>
        <v>ENSINO MEDIO PARCIAL</v>
      </c>
      <c r="I335" s="210" t="n">
        <f aca="false">IFERROR(__xludf.dummyfunction("""COMPUTED_VALUE"""),525.6)</f>
        <v>525.6</v>
      </c>
      <c r="J335" s="122"/>
      <c r="K335" s="122"/>
      <c r="L335" s="122"/>
      <c r="M335" s="122"/>
      <c r="N335" s="122"/>
      <c r="O335" s="122"/>
      <c r="P335" s="122"/>
      <c r="Q335" s="122"/>
      <c r="R335" s="122"/>
      <c r="S335" s="122"/>
      <c r="T335" s="122"/>
      <c r="U335" s="122"/>
      <c r="V335" s="122"/>
      <c r="W335" s="122"/>
      <c r="X335" s="122"/>
      <c r="Y335" s="122"/>
      <c r="Z335" s="122"/>
    </row>
    <row r="336" customFormat="false" ht="18.75" hidden="false" customHeight="true" outlineLevel="0" collapsed="false">
      <c r="A336" s="206" t="str">
        <f aca="false">IFERROR(__xludf.dummyfunction("""COMPUTED_VALUE"""),"Dianópolis")</f>
        <v>Dianópolis</v>
      </c>
      <c r="B336" s="206" t="str">
        <f aca="false">IFERROR(__xludf.dummyfunction("""COMPUTED_VALUE"""),"Almas")</f>
        <v>Almas</v>
      </c>
      <c r="C336" s="207" t="str">
        <f aca="false">IFERROR(__xludf.dummyfunction("""COMPUTED_VALUE"""),"A.A.  ESC. ESTADUAL DEOCLIDES MUNIZ")</f>
        <v>A.A.  ESC. ESTADUAL DEOCLIDES MUNIZ</v>
      </c>
      <c r="D336" s="208" t="str">
        <f aca="false">IFERROR(__xludf.dummyfunction("""COMPUTED_VALUE"""),"01143807000146")</f>
        <v>01143807000146</v>
      </c>
      <c r="E336" s="208" t="str">
        <f aca="false">IFERROR(__xludf.dummyfunction("""COMPUTED_VALUE"""),"001")</f>
        <v>001</v>
      </c>
      <c r="F336" s="208" t="str">
        <f aca="false">IFERROR(__xludf.dummyfunction("""COMPUTED_VALUE"""),"1307")</f>
        <v>1307</v>
      </c>
      <c r="G336" s="209" t="str">
        <f aca="false">IFERROR(__xludf.dummyfunction("""COMPUTED_VALUE"""),"107786")</f>
        <v>107786</v>
      </c>
      <c r="H336" s="206" t="str">
        <f aca="false">IFERROR(__xludf.dummyfunction("""COMPUTED_VALUE"""),"ENS FUND INTEGRAL")</f>
        <v>ENS FUND INTEGRAL</v>
      </c>
      <c r="I336" s="210" t="n">
        <f aca="false">IFERROR(__xludf.dummyfunction("""COMPUTED_VALUE"""),5692.4)</f>
        <v>5692.4</v>
      </c>
      <c r="J336" s="122"/>
      <c r="K336" s="122"/>
      <c r="L336" s="122"/>
      <c r="M336" s="122"/>
      <c r="N336" s="122"/>
      <c r="O336" s="122"/>
      <c r="P336" s="122"/>
      <c r="Q336" s="122"/>
      <c r="R336" s="122"/>
      <c r="S336" s="122"/>
      <c r="T336" s="122"/>
      <c r="U336" s="122"/>
      <c r="V336" s="122"/>
      <c r="W336" s="122"/>
      <c r="X336" s="122"/>
      <c r="Y336" s="122"/>
      <c r="Z336" s="122"/>
    </row>
    <row r="337" customFormat="false" ht="18.75" hidden="false" customHeight="true" outlineLevel="0" collapsed="false">
      <c r="A337" s="206" t="str">
        <f aca="false">IFERROR(__xludf.dummyfunction("""COMPUTED_VALUE"""),"Dianópolis")</f>
        <v>Dianópolis</v>
      </c>
      <c r="B337" s="206" t="str">
        <f aca="false">IFERROR(__xludf.dummyfunction("""COMPUTED_VALUE"""),"Almas")</f>
        <v>Almas</v>
      </c>
      <c r="C337" s="207" t="str">
        <f aca="false">IFERROR(__xludf.dummyfunction("""COMPUTED_VALUE"""),"A.A.  ESC. ESTADUAL DEOCLIDES MUNIZ")</f>
        <v>A.A.  ESC. ESTADUAL DEOCLIDES MUNIZ</v>
      </c>
      <c r="D337" s="208" t="str">
        <f aca="false">IFERROR(__xludf.dummyfunction("""COMPUTED_VALUE"""),"01143807000146")</f>
        <v>01143807000146</v>
      </c>
      <c r="E337" s="208" t="str">
        <f aca="false">IFERROR(__xludf.dummyfunction("""COMPUTED_VALUE"""),"001")</f>
        <v>001</v>
      </c>
      <c r="F337" s="208" t="str">
        <f aca="false">IFERROR(__xludf.dummyfunction("""COMPUTED_VALUE"""),"1307")</f>
        <v>1307</v>
      </c>
      <c r="G337" s="209" t="str">
        <f aca="false">IFERROR(__xludf.dummyfunction("""COMPUTED_VALUE"""),"107786")</f>
        <v>107786</v>
      </c>
      <c r="H337" s="206" t="str">
        <f aca="false">IFERROR(__xludf.dummyfunction("""COMPUTED_VALUE"""),"AEE")</f>
        <v>AEE</v>
      </c>
      <c r="I337" s="210" t="n">
        <f aca="false">IFERROR(__xludf.dummyfunction("""COMPUTED_VALUE"""),180.2)</f>
        <v>180.2</v>
      </c>
      <c r="J337" s="122"/>
      <c r="K337" s="122"/>
      <c r="L337" s="122"/>
      <c r="M337" s="122"/>
      <c r="N337" s="122"/>
      <c r="O337" s="122"/>
      <c r="P337" s="122"/>
      <c r="Q337" s="122"/>
      <c r="R337" s="122"/>
      <c r="S337" s="122"/>
      <c r="T337" s="122"/>
      <c r="U337" s="122"/>
      <c r="V337" s="122"/>
      <c r="W337" s="122"/>
      <c r="X337" s="122"/>
      <c r="Y337" s="122"/>
      <c r="Z337" s="122"/>
    </row>
    <row r="338" customFormat="false" ht="18.75" hidden="false" customHeight="true" outlineLevel="0" collapsed="false">
      <c r="A338" s="206" t="str">
        <f aca="false">IFERROR(__xludf.dummyfunction("""COMPUTED_VALUE"""),"Dianópolis")</f>
        <v>Dianópolis</v>
      </c>
      <c r="B338" s="206" t="str">
        <f aca="false">IFERROR(__xludf.dummyfunction("""COMPUTED_VALUE"""),"Almas")</f>
        <v>Almas</v>
      </c>
      <c r="C338" s="207" t="str">
        <f aca="false">IFERROR(__xludf.dummyfunction("""COMPUTED_VALUE"""),"A.A.  ESC. ESTADUAL DEOCLIDES MUNIZ")</f>
        <v>A.A.  ESC. ESTADUAL DEOCLIDES MUNIZ</v>
      </c>
      <c r="D338" s="208" t="str">
        <f aca="false">IFERROR(__xludf.dummyfunction("""COMPUTED_VALUE"""),"01143807000146")</f>
        <v>01143807000146</v>
      </c>
      <c r="E338" s="208" t="str">
        <f aca="false">IFERROR(__xludf.dummyfunction("""COMPUTED_VALUE"""),"001")</f>
        <v>001</v>
      </c>
      <c r="F338" s="208" t="str">
        <f aca="false">IFERROR(__xludf.dummyfunction("""COMPUTED_VALUE"""),"1307")</f>
        <v>1307</v>
      </c>
      <c r="G338" s="209" t="str">
        <f aca="false">IFERROR(__xludf.dummyfunction("""COMPUTED_VALUE"""),"107786")</f>
        <v>107786</v>
      </c>
      <c r="H338" s="206" t="str">
        <f aca="false">IFERROR(__xludf.dummyfunction("""COMPUTED_VALUE"""),"JOVEM AÇÃO")</f>
        <v>JOVEM AÇÃO</v>
      </c>
      <c r="I338" s="210" t="n">
        <f aca="false">IFERROR(__xludf.dummyfunction("""COMPUTED_VALUE"""),2920)</f>
        <v>2920</v>
      </c>
      <c r="J338" s="122"/>
      <c r="K338" s="122"/>
      <c r="L338" s="122"/>
      <c r="M338" s="122"/>
      <c r="N338" s="122"/>
      <c r="O338" s="122"/>
      <c r="P338" s="122"/>
      <c r="Q338" s="122"/>
      <c r="R338" s="122"/>
      <c r="S338" s="122"/>
      <c r="T338" s="122"/>
      <c r="U338" s="122"/>
      <c r="V338" s="122"/>
      <c r="W338" s="122"/>
      <c r="X338" s="122"/>
      <c r="Y338" s="122"/>
      <c r="Z338" s="122"/>
    </row>
    <row r="339" customFormat="false" ht="18.75" hidden="false" customHeight="true" outlineLevel="0" collapsed="false">
      <c r="A339" s="206" t="str">
        <f aca="false">IFERROR(__xludf.dummyfunction("""COMPUTED_VALUE"""),"Dianópolis")</f>
        <v>Dianópolis</v>
      </c>
      <c r="B339" s="206" t="str">
        <f aca="false">IFERROR(__xludf.dummyfunction("""COMPUTED_VALUE"""),"Almas")</f>
        <v>Almas</v>
      </c>
      <c r="C339" s="207" t="str">
        <f aca="false">IFERROR(__xludf.dummyfunction("""COMPUTED_VALUE"""),"A.A. COL. E.II GRAU DR.ABNER A.PACINI")</f>
        <v>A.A. COL. E.II GRAU DR.ABNER A.PACINI</v>
      </c>
      <c r="D339" s="208" t="str">
        <f aca="false">IFERROR(__xludf.dummyfunction("""COMPUTED_VALUE"""),"01197160000135")</f>
        <v>01197160000135</v>
      </c>
      <c r="E339" s="208" t="str">
        <f aca="false">IFERROR(__xludf.dummyfunction("""COMPUTED_VALUE"""),"001")</f>
        <v>001</v>
      </c>
      <c r="F339" s="208" t="str">
        <f aca="false">IFERROR(__xludf.dummyfunction("""COMPUTED_VALUE"""),"1307")</f>
        <v>1307</v>
      </c>
      <c r="G339" s="209" t="str">
        <f aca="false">IFERROR(__xludf.dummyfunction("""COMPUTED_VALUE"""),"0107700")</f>
        <v>0107700</v>
      </c>
      <c r="H339" s="206" t="str">
        <f aca="false">IFERROR(__xludf.dummyfunction("""COMPUTED_VALUE"""),"ENS FUND PARCIAL")</f>
        <v>ENS FUND PARCIAL</v>
      </c>
      <c r="I339" s="210" t="n">
        <f aca="false">IFERROR(__xludf.dummyfunction("""COMPUTED_VALUE"""),2152.8)</f>
        <v>2152.8</v>
      </c>
      <c r="J339" s="122"/>
      <c r="K339" s="122"/>
      <c r="L339" s="122"/>
      <c r="M339" s="122"/>
      <c r="N339" s="122"/>
      <c r="O339" s="122"/>
      <c r="P339" s="122"/>
      <c r="Q339" s="122"/>
      <c r="R339" s="122"/>
      <c r="S339" s="122"/>
      <c r="T339" s="122"/>
      <c r="U339" s="122"/>
      <c r="V339" s="122"/>
      <c r="W339" s="122"/>
      <c r="X339" s="122"/>
      <c r="Y339" s="122"/>
      <c r="Z339" s="122"/>
    </row>
    <row r="340" customFormat="false" ht="18.75" hidden="false" customHeight="true" outlineLevel="0" collapsed="false">
      <c r="A340" s="206" t="str">
        <f aca="false">IFERROR(__xludf.dummyfunction("""COMPUTED_VALUE"""),"Dianópolis")</f>
        <v>Dianópolis</v>
      </c>
      <c r="B340" s="206" t="str">
        <f aca="false">IFERROR(__xludf.dummyfunction("""COMPUTED_VALUE"""),"Almas")</f>
        <v>Almas</v>
      </c>
      <c r="C340" s="207" t="str">
        <f aca="false">IFERROR(__xludf.dummyfunction("""COMPUTED_VALUE"""),"A.A. COL. E.II GRAU DR.ABNER A.PACINI")</f>
        <v>A.A. COL. E.II GRAU DR.ABNER A.PACINI</v>
      </c>
      <c r="D340" s="208" t="str">
        <f aca="false">IFERROR(__xludf.dummyfunction("""COMPUTED_VALUE"""),"01197160000135")</f>
        <v>01197160000135</v>
      </c>
      <c r="E340" s="208" t="str">
        <f aca="false">IFERROR(__xludf.dummyfunction("""COMPUTED_VALUE"""),"001")</f>
        <v>001</v>
      </c>
      <c r="F340" s="208" t="str">
        <f aca="false">IFERROR(__xludf.dummyfunction("""COMPUTED_VALUE"""),"1307")</f>
        <v>1307</v>
      </c>
      <c r="G340" s="209" t="str">
        <f aca="false">IFERROR(__xludf.dummyfunction("""COMPUTED_VALUE"""),"0107700")</f>
        <v>0107700</v>
      </c>
      <c r="H340" s="206" t="str">
        <f aca="false">IFERROR(__xludf.dummyfunction("""COMPUTED_VALUE"""),"AEE")</f>
        <v>AEE</v>
      </c>
      <c r="I340" s="210" t="n">
        <f aca="false">IFERROR(__xludf.dummyfunction("""COMPUTED_VALUE"""),169.6)</f>
        <v>169.6</v>
      </c>
      <c r="J340" s="122"/>
      <c r="K340" s="122"/>
      <c r="L340" s="122"/>
      <c r="M340" s="122"/>
      <c r="N340" s="122"/>
      <c r="O340" s="122"/>
      <c r="P340" s="122"/>
      <c r="Q340" s="122"/>
      <c r="R340" s="122"/>
      <c r="S340" s="122"/>
      <c r="T340" s="122"/>
      <c r="U340" s="122"/>
      <c r="V340" s="122"/>
      <c r="W340" s="122"/>
      <c r="X340" s="122"/>
      <c r="Y340" s="122"/>
      <c r="Z340" s="122"/>
    </row>
    <row r="341" customFormat="false" ht="18.75" hidden="false" customHeight="true" outlineLevel="0" collapsed="false">
      <c r="A341" s="206" t="str">
        <f aca="false">IFERROR(__xludf.dummyfunction("""COMPUTED_VALUE"""),"Dianópolis")</f>
        <v>Dianópolis</v>
      </c>
      <c r="B341" s="206" t="str">
        <f aca="false">IFERROR(__xludf.dummyfunction("""COMPUTED_VALUE"""),"Almas")</f>
        <v>Almas</v>
      </c>
      <c r="C341" s="207" t="str">
        <f aca="false">IFERROR(__xludf.dummyfunction("""COMPUTED_VALUE"""),"A.A. COL. E.II GRAU DR.ABNER A.PACINI")</f>
        <v>A.A. COL. E.II GRAU DR.ABNER A.PACINI</v>
      </c>
      <c r="D341" s="208" t="str">
        <f aca="false">IFERROR(__xludf.dummyfunction("""COMPUTED_VALUE"""),"01197160000135")</f>
        <v>01197160000135</v>
      </c>
      <c r="E341" s="208" t="str">
        <f aca="false">IFERROR(__xludf.dummyfunction("""COMPUTED_VALUE"""),"001")</f>
        <v>001</v>
      </c>
      <c r="F341" s="208" t="str">
        <f aca="false">IFERROR(__xludf.dummyfunction("""COMPUTED_VALUE"""),"1307")</f>
        <v>1307</v>
      </c>
      <c r="G341" s="209" t="str">
        <f aca="false">IFERROR(__xludf.dummyfunction("""COMPUTED_VALUE"""),"0107700")</f>
        <v>0107700</v>
      </c>
      <c r="H341" s="206" t="str">
        <f aca="false">IFERROR(__xludf.dummyfunction("""COMPUTED_VALUE"""),"ENSINO MEDIO PARCIAL")</f>
        <v>ENSINO MEDIO PARCIAL</v>
      </c>
      <c r="I341" s="210" t="n">
        <f aca="false">IFERROR(__xludf.dummyfunction("""COMPUTED_VALUE"""),1036.8)</f>
        <v>1036.8</v>
      </c>
      <c r="J341" s="122"/>
      <c r="K341" s="122"/>
      <c r="L341" s="122"/>
      <c r="M341" s="122"/>
      <c r="N341" s="122"/>
      <c r="O341" s="122"/>
      <c r="P341" s="122"/>
      <c r="Q341" s="122"/>
      <c r="R341" s="122"/>
      <c r="S341" s="122"/>
      <c r="T341" s="122"/>
      <c r="U341" s="122"/>
      <c r="V341" s="122"/>
      <c r="W341" s="122"/>
      <c r="X341" s="122"/>
      <c r="Y341" s="122"/>
      <c r="Z341" s="122"/>
    </row>
    <row r="342" customFormat="false" ht="18.75" hidden="false" customHeight="true" outlineLevel="0" collapsed="false">
      <c r="A342" s="206" t="str">
        <f aca="false">IFERROR(__xludf.dummyfunction("""COMPUTED_VALUE"""),"Dianópolis")</f>
        <v>Dianópolis</v>
      </c>
      <c r="B342" s="206" t="str">
        <f aca="false">IFERROR(__xludf.dummyfunction("""COMPUTED_VALUE"""),"Almas")</f>
        <v>Almas</v>
      </c>
      <c r="C342" s="207" t="str">
        <f aca="false">IFERROR(__xludf.dummyfunction("""COMPUTED_VALUE"""),"A.A. COL. E.II GRAU DR.ABNER A.PACINI")</f>
        <v>A.A. COL. E.II GRAU DR.ABNER A.PACINI</v>
      </c>
      <c r="D342" s="208" t="str">
        <f aca="false">IFERROR(__xludf.dummyfunction("""COMPUTED_VALUE"""),"01197160000135")</f>
        <v>01197160000135</v>
      </c>
      <c r="E342" s="208" t="str">
        <f aca="false">IFERROR(__xludf.dummyfunction("""COMPUTED_VALUE"""),"001")</f>
        <v>001</v>
      </c>
      <c r="F342" s="208" t="str">
        <f aca="false">IFERROR(__xludf.dummyfunction("""COMPUTED_VALUE"""),"1307")</f>
        <v>1307</v>
      </c>
      <c r="G342" s="209" t="str">
        <f aca="false">IFERROR(__xludf.dummyfunction("""COMPUTED_VALUE"""),"0107700")</f>
        <v>0107700</v>
      </c>
      <c r="H342" s="206" t="str">
        <f aca="false">IFERROR(__xludf.dummyfunction("""COMPUTED_VALUE"""),"EJA")</f>
        <v>EJA</v>
      </c>
      <c r="I342" s="210" t="n">
        <f aca="false">IFERROR(__xludf.dummyfunction("""COMPUTED_VALUE"""),102.4)</f>
        <v>102.4</v>
      </c>
      <c r="J342" s="122"/>
      <c r="K342" s="122"/>
      <c r="L342" s="122"/>
      <c r="M342" s="122"/>
      <c r="N342" s="122"/>
      <c r="O342" s="122"/>
      <c r="P342" s="122"/>
      <c r="Q342" s="122"/>
      <c r="R342" s="122"/>
      <c r="S342" s="122"/>
      <c r="T342" s="122"/>
      <c r="U342" s="122"/>
      <c r="V342" s="122"/>
      <c r="W342" s="122"/>
      <c r="X342" s="122"/>
      <c r="Y342" s="122"/>
      <c r="Z342" s="122"/>
    </row>
    <row r="343" customFormat="false" ht="18.75" hidden="false" customHeight="true" outlineLevel="0" collapsed="false">
      <c r="A343" s="206" t="str">
        <f aca="false">IFERROR(__xludf.dummyfunction("""COMPUTED_VALUE"""),"Dianópolis")</f>
        <v>Dianópolis</v>
      </c>
      <c r="B343" s="206" t="str">
        <f aca="false">IFERROR(__xludf.dummyfunction("""COMPUTED_VALUE"""),"Almas")</f>
        <v>Almas</v>
      </c>
      <c r="C343" s="207" t="str">
        <f aca="false">IFERROR(__xludf.dummyfunction("""COMPUTED_VALUE"""),"ASSOC.MES.P.EDUC.FUNC.DO COL.AGROP.ALMAS")</f>
        <v>ASSOC.MES.P.EDUC.FUNC.DO COL.AGROP.ALMAS</v>
      </c>
      <c r="D343" s="208" t="str">
        <f aca="false">IFERROR(__xludf.dummyfunction("""COMPUTED_VALUE"""),"03751406000102")</f>
        <v>03751406000102</v>
      </c>
      <c r="E343" s="208" t="str">
        <f aca="false">IFERROR(__xludf.dummyfunction("""COMPUTED_VALUE"""),"001")</f>
        <v>001</v>
      </c>
      <c r="F343" s="208" t="str">
        <f aca="false">IFERROR(__xludf.dummyfunction("""COMPUTED_VALUE"""),"1307")</f>
        <v>1307</v>
      </c>
      <c r="G343" s="209" t="str">
        <f aca="false">IFERROR(__xludf.dummyfunction("""COMPUTED_VALUE"""),"115312")</f>
        <v>115312</v>
      </c>
      <c r="H343" s="206" t="str">
        <f aca="false">IFERROR(__xludf.dummyfunction("""COMPUTED_VALUE"""),"ENS FUND INTEGRAL")</f>
        <v>ENS FUND INTEGRAL</v>
      </c>
      <c r="I343" s="210" t="n">
        <f aca="false">IFERROR(__xludf.dummyfunction("""COMPUTED_VALUE"""),856)</f>
        <v>856</v>
      </c>
      <c r="J343" s="122"/>
      <c r="K343" s="122"/>
      <c r="L343" s="122"/>
      <c r="M343" s="122"/>
      <c r="N343" s="122"/>
      <c r="O343" s="122"/>
      <c r="P343" s="122"/>
      <c r="Q343" s="122"/>
      <c r="R343" s="122"/>
      <c r="S343" s="122"/>
      <c r="T343" s="122"/>
      <c r="U343" s="122"/>
      <c r="V343" s="122"/>
      <c r="W343" s="122"/>
      <c r="X343" s="122"/>
      <c r="Y343" s="122"/>
      <c r="Z343" s="122"/>
    </row>
    <row r="344" customFormat="false" ht="18.75" hidden="false" customHeight="true" outlineLevel="0" collapsed="false">
      <c r="A344" s="206" t="str">
        <f aca="false">IFERROR(__xludf.dummyfunction("""COMPUTED_VALUE"""),"Dianópolis")</f>
        <v>Dianópolis</v>
      </c>
      <c r="B344" s="206" t="str">
        <f aca="false">IFERROR(__xludf.dummyfunction("""COMPUTED_VALUE"""),"Almas")</f>
        <v>Almas</v>
      </c>
      <c r="C344" s="207" t="str">
        <f aca="false">IFERROR(__xludf.dummyfunction("""COMPUTED_VALUE"""),"ASSOC.MES.P.EDUC.FUNC.DO COL.AGROP.ALMAS")</f>
        <v>ASSOC.MES.P.EDUC.FUNC.DO COL.AGROP.ALMAS</v>
      </c>
      <c r="D344" s="208" t="str">
        <f aca="false">IFERROR(__xludf.dummyfunction("""COMPUTED_VALUE"""),"03751406000102")</f>
        <v>03751406000102</v>
      </c>
      <c r="E344" s="208" t="str">
        <f aca="false">IFERROR(__xludf.dummyfunction("""COMPUTED_VALUE"""),"001")</f>
        <v>001</v>
      </c>
      <c r="F344" s="208" t="str">
        <f aca="false">IFERROR(__xludf.dummyfunction("""COMPUTED_VALUE"""),"1307")</f>
        <v>1307</v>
      </c>
      <c r="G344" s="209" t="str">
        <f aca="false">IFERROR(__xludf.dummyfunction("""COMPUTED_VALUE"""),"115312")</f>
        <v>115312</v>
      </c>
      <c r="H344" s="206" t="str">
        <f aca="false">IFERROR(__xludf.dummyfunction("""COMPUTED_VALUE"""),"ENSINO MEDIO PARCIAL")</f>
        <v>ENSINO MEDIO PARCIAL</v>
      </c>
      <c r="I344" s="210" t="n">
        <f aca="false">IFERROR(__xludf.dummyfunction("""COMPUTED_VALUE"""),324)</f>
        <v>324</v>
      </c>
      <c r="J344" s="122"/>
      <c r="K344" s="122"/>
      <c r="L344" s="122"/>
      <c r="M344" s="122"/>
      <c r="N344" s="122"/>
      <c r="O344" s="122"/>
      <c r="P344" s="122"/>
      <c r="Q344" s="122"/>
      <c r="R344" s="122"/>
      <c r="S344" s="122"/>
      <c r="T344" s="122"/>
      <c r="U344" s="122"/>
      <c r="V344" s="122"/>
      <c r="W344" s="122"/>
      <c r="X344" s="122"/>
      <c r="Y344" s="122"/>
      <c r="Z344" s="122"/>
    </row>
    <row r="345" customFormat="false" ht="18.75" hidden="false" customHeight="true" outlineLevel="0" collapsed="false">
      <c r="A345" s="206" t="str">
        <f aca="false">IFERROR(__xludf.dummyfunction("""COMPUTED_VALUE"""),"Dianópolis")</f>
        <v>Dianópolis</v>
      </c>
      <c r="B345" s="206" t="str">
        <f aca="false">IFERROR(__xludf.dummyfunction("""COMPUTED_VALUE"""),"Almas")</f>
        <v>Almas</v>
      </c>
      <c r="C345" s="207" t="str">
        <f aca="false">IFERROR(__xludf.dummyfunction("""COMPUTED_VALUE"""),"ASSOC.MES.P.EDUC.FUNC.DO COL.AGROP.ALMAS")</f>
        <v>ASSOC.MES.P.EDUC.FUNC.DO COL.AGROP.ALMAS</v>
      </c>
      <c r="D345" s="208" t="str">
        <f aca="false">IFERROR(__xludf.dummyfunction("""COMPUTED_VALUE"""),"03751406000102")</f>
        <v>03751406000102</v>
      </c>
      <c r="E345" s="208" t="str">
        <f aca="false">IFERROR(__xludf.dummyfunction("""COMPUTED_VALUE"""),"001")</f>
        <v>001</v>
      </c>
      <c r="F345" s="208" t="str">
        <f aca="false">IFERROR(__xludf.dummyfunction("""COMPUTED_VALUE"""),"1307")</f>
        <v>1307</v>
      </c>
      <c r="G345" s="209" t="str">
        <f aca="false">IFERROR(__xludf.dummyfunction("""COMPUTED_VALUE"""),"115312")</f>
        <v>115312</v>
      </c>
      <c r="H345" s="206" t="str">
        <f aca="false">IFERROR(__xludf.dummyfunction("""COMPUTED_VALUE"""),"ENSINO MEDIO INTEGRAL")</f>
        <v>ENSINO MEDIO INTEGRAL</v>
      </c>
      <c r="I345" s="210" t="n">
        <f aca="false">IFERROR(__xludf.dummyfunction("""COMPUTED_VALUE"""),1583.6)</f>
        <v>1583.6</v>
      </c>
      <c r="J345" s="122"/>
      <c r="K345" s="122"/>
      <c r="L345" s="122"/>
      <c r="M345" s="122"/>
      <c r="N345" s="122"/>
      <c r="O345" s="122"/>
      <c r="P345" s="122"/>
      <c r="Q345" s="122"/>
      <c r="R345" s="122"/>
      <c r="S345" s="122"/>
      <c r="T345" s="122"/>
      <c r="U345" s="122"/>
      <c r="V345" s="122"/>
      <c r="W345" s="122"/>
      <c r="X345" s="122"/>
      <c r="Y345" s="122"/>
      <c r="Z345" s="122"/>
    </row>
    <row r="346" customFormat="false" ht="18.75" hidden="false" customHeight="true" outlineLevel="0" collapsed="false">
      <c r="A346" s="206" t="str">
        <f aca="false">IFERROR(__xludf.dummyfunction("""COMPUTED_VALUE"""),"Dianópolis")</f>
        <v>Dianópolis</v>
      </c>
      <c r="B346" s="206" t="str">
        <f aca="false">IFERROR(__xludf.dummyfunction("""COMPUTED_VALUE"""),"Conceicao do Tocantins")</f>
        <v>Conceicao do Tocantins</v>
      </c>
      <c r="C346" s="207" t="str">
        <f aca="false">IFERROR(__xludf.dummyfunction("""COMPUTED_VALUE"""),"A.A. E. CEL JOSE FRANCISCO DE AZEVEDO")</f>
        <v>A.A. E. CEL JOSE FRANCISCO DE AZEVEDO</v>
      </c>
      <c r="D346" s="208" t="str">
        <f aca="false">IFERROR(__xludf.dummyfunction("""COMPUTED_VALUE"""),"01136040000128")</f>
        <v>01136040000128</v>
      </c>
      <c r="E346" s="208" t="str">
        <f aca="false">IFERROR(__xludf.dummyfunction("""COMPUTED_VALUE"""),"001")</f>
        <v>001</v>
      </c>
      <c r="F346" s="208" t="str">
        <f aca="false">IFERROR(__xludf.dummyfunction("""COMPUTED_VALUE"""),"1307")</f>
        <v>1307</v>
      </c>
      <c r="G346" s="209" t="str">
        <f aca="false">IFERROR(__xludf.dummyfunction("""COMPUTED_VALUE"""),"106208")</f>
        <v>106208</v>
      </c>
      <c r="H346" s="206" t="str">
        <f aca="false">IFERROR(__xludf.dummyfunction("""COMPUTED_VALUE"""),"ENS FUND PARCIAL")</f>
        <v>ENS FUND PARCIAL</v>
      </c>
      <c r="I346" s="210" t="n">
        <f aca="false">IFERROR(__xludf.dummyfunction("""COMPUTED_VALUE"""),1987.2)</f>
        <v>1987.2</v>
      </c>
      <c r="J346" s="122"/>
      <c r="K346" s="122"/>
      <c r="L346" s="122"/>
      <c r="M346" s="122"/>
      <c r="N346" s="122"/>
      <c r="O346" s="122"/>
      <c r="P346" s="122"/>
      <c r="Q346" s="122"/>
      <c r="R346" s="122"/>
      <c r="S346" s="122"/>
      <c r="T346" s="122"/>
      <c r="U346" s="122"/>
      <c r="V346" s="122"/>
      <c r="W346" s="122"/>
      <c r="X346" s="122"/>
      <c r="Y346" s="122"/>
      <c r="Z346" s="122"/>
    </row>
    <row r="347" customFormat="false" ht="18.75" hidden="false" customHeight="true" outlineLevel="0" collapsed="false">
      <c r="A347" s="206" t="str">
        <f aca="false">IFERROR(__xludf.dummyfunction("""COMPUTED_VALUE"""),"Dianópolis")</f>
        <v>Dianópolis</v>
      </c>
      <c r="B347" s="206" t="str">
        <f aca="false">IFERROR(__xludf.dummyfunction("""COMPUTED_VALUE"""),"Conceicao do Tocantins")</f>
        <v>Conceicao do Tocantins</v>
      </c>
      <c r="C347" s="207" t="str">
        <f aca="false">IFERROR(__xludf.dummyfunction("""COMPUTED_VALUE"""),"A.A. E. CEL JOSE FRANCISCO DE AZEVEDO")</f>
        <v>A.A. E. CEL JOSE FRANCISCO DE AZEVEDO</v>
      </c>
      <c r="D347" s="208" t="str">
        <f aca="false">IFERROR(__xludf.dummyfunction("""COMPUTED_VALUE"""),"01136040000128")</f>
        <v>01136040000128</v>
      </c>
      <c r="E347" s="208" t="str">
        <f aca="false">IFERROR(__xludf.dummyfunction("""COMPUTED_VALUE"""),"001")</f>
        <v>001</v>
      </c>
      <c r="F347" s="208" t="str">
        <f aca="false">IFERROR(__xludf.dummyfunction("""COMPUTED_VALUE"""),"1307")</f>
        <v>1307</v>
      </c>
      <c r="G347" s="209" t="str">
        <f aca="false">IFERROR(__xludf.dummyfunction("""COMPUTED_VALUE"""),"106208")</f>
        <v>106208</v>
      </c>
      <c r="H347" s="206" t="str">
        <f aca="false">IFERROR(__xludf.dummyfunction("""COMPUTED_VALUE"""),"AEE")</f>
        <v>AEE</v>
      </c>
      <c r="I347" s="210" t="n">
        <f aca="false">IFERROR(__xludf.dummyfunction("""COMPUTED_VALUE"""),243.799999999999)</f>
        <v>243.799999999999</v>
      </c>
      <c r="J347" s="122"/>
      <c r="K347" s="122"/>
      <c r="L347" s="122"/>
      <c r="M347" s="122"/>
      <c r="N347" s="122"/>
      <c r="O347" s="122"/>
      <c r="P347" s="122"/>
      <c r="Q347" s="122"/>
      <c r="R347" s="122"/>
      <c r="S347" s="122"/>
      <c r="T347" s="122"/>
      <c r="U347" s="122"/>
      <c r="V347" s="122"/>
      <c r="W347" s="122"/>
      <c r="X347" s="122"/>
      <c r="Y347" s="122"/>
      <c r="Z347" s="122"/>
    </row>
    <row r="348" customFormat="false" ht="18.75" hidden="false" customHeight="true" outlineLevel="0" collapsed="false">
      <c r="A348" s="206" t="str">
        <f aca="false">IFERROR(__xludf.dummyfunction("""COMPUTED_VALUE"""),"Dianópolis")</f>
        <v>Dianópolis</v>
      </c>
      <c r="B348" s="206" t="str">
        <f aca="false">IFERROR(__xludf.dummyfunction("""COMPUTED_VALUE"""),"Conceicao do Tocantins")</f>
        <v>Conceicao do Tocantins</v>
      </c>
      <c r="C348" s="207" t="str">
        <f aca="false">IFERROR(__xludf.dummyfunction("""COMPUTED_VALUE"""),"A.A. E. CEL JOSE FRANCISCO DE AZEVEDO")</f>
        <v>A.A. E. CEL JOSE FRANCISCO DE AZEVEDO</v>
      </c>
      <c r="D348" s="208" t="str">
        <f aca="false">IFERROR(__xludf.dummyfunction("""COMPUTED_VALUE"""),"01136040000128")</f>
        <v>01136040000128</v>
      </c>
      <c r="E348" s="208" t="str">
        <f aca="false">IFERROR(__xludf.dummyfunction("""COMPUTED_VALUE"""),"001")</f>
        <v>001</v>
      </c>
      <c r="F348" s="208" t="str">
        <f aca="false">IFERROR(__xludf.dummyfunction("""COMPUTED_VALUE"""),"1307")</f>
        <v>1307</v>
      </c>
      <c r="G348" s="209" t="str">
        <f aca="false">IFERROR(__xludf.dummyfunction("""COMPUTED_VALUE"""),"106208")</f>
        <v>106208</v>
      </c>
      <c r="H348" s="206" t="str">
        <f aca="false">IFERROR(__xludf.dummyfunction("""COMPUTED_VALUE"""),"ENSINO MEDIO PARCIAL")</f>
        <v>ENSINO MEDIO PARCIAL</v>
      </c>
      <c r="I348" s="210" t="n">
        <f aca="false">IFERROR(__xludf.dummyfunction("""COMPUTED_VALUE"""),1324.8)</f>
        <v>1324.8</v>
      </c>
      <c r="J348" s="122"/>
      <c r="K348" s="122"/>
      <c r="L348" s="122"/>
      <c r="M348" s="122"/>
      <c r="N348" s="122"/>
      <c r="O348" s="122"/>
      <c r="P348" s="122"/>
      <c r="Q348" s="122"/>
      <c r="R348" s="122"/>
      <c r="S348" s="122"/>
      <c r="T348" s="122"/>
      <c r="U348" s="122"/>
      <c r="V348" s="122"/>
      <c r="W348" s="122"/>
      <c r="X348" s="122"/>
      <c r="Y348" s="122"/>
      <c r="Z348" s="122"/>
    </row>
    <row r="349" customFormat="false" ht="18.75" hidden="false" customHeight="true" outlineLevel="0" collapsed="false">
      <c r="A349" s="206" t="str">
        <f aca="false">IFERROR(__xludf.dummyfunction("""COMPUTED_VALUE"""),"Dianópolis")</f>
        <v>Dianópolis</v>
      </c>
      <c r="B349" s="206" t="str">
        <f aca="false">IFERROR(__xludf.dummyfunction("""COMPUTED_VALUE"""),"Dianopolis")</f>
        <v>Dianopolis</v>
      </c>
      <c r="C349" s="207" t="str">
        <f aca="false">IFERROR(__xludf.dummyfunction("""COMPUTED_VALUE"""),"A. ESC. COMUN.DA E. EST. ANTONIO POVOA")</f>
        <v>A. ESC. COMUN.DA E. EST. ANTONIO POVOA</v>
      </c>
      <c r="D349" s="208" t="str">
        <f aca="false">IFERROR(__xludf.dummyfunction("""COMPUTED_VALUE"""),"00895665000100")</f>
        <v>00895665000100</v>
      </c>
      <c r="E349" s="208" t="str">
        <f aca="false">IFERROR(__xludf.dummyfunction("""COMPUTED_VALUE"""),"001")</f>
        <v>001</v>
      </c>
      <c r="F349" s="208" t="str">
        <f aca="false">IFERROR(__xludf.dummyfunction("""COMPUTED_VALUE"""),"1307")</f>
        <v>1307</v>
      </c>
      <c r="G349" s="209" t="str">
        <f aca="false">IFERROR(__xludf.dummyfunction("""COMPUTED_VALUE"""),"010616X")</f>
        <v>010616X</v>
      </c>
      <c r="H349" s="206" t="str">
        <f aca="false">IFERROR(__xludf.dummyfunction("""COMPUTED_VALUE"""),"ENS FUND PARCIAL")</f>
        <v>ENS FUND PARCIAL</v>
      </c>
      <c r="I349" s="210" t="n">
        <f aca="false">IFERROR(__xludf.dummyfunction("""COMPUTED_VALUE"""),612)</f>
        <v>612</v>
      </c>
      <c r="J349" s="122"/>
      <c r="K349" s="122"/>
      <c r="L349" s="122"/>
      <c r="M349" s="122"/>
      <c r="N349" s="122"/>
      <c r="O349" s="122"/>
      <c r="P349" s="122"/>
      <c r="Q349" s="122"/>
      <c r="R349" s="122"/>
      <c r="S349" s="122"/>
      <c r="T349" s="122"/>
      <c r="U349" s="122"/>
      <c r="V349" s="122"/>
      <c r="W349" s="122"/>
      <c r="X349" s="122"/>
      <c r="Y349" s="122"/>
      <c r="Z349" s="122"/>
    </row>
    <row r="350" customFormat="false" ht="18.75" hidden="false" customHeight="true" outlineLevel="0" collapsed="false">
      <c r="A350" s="206" t="str">
        <f aca="false">IFERROR(__xludf.dummyfunction("""COMPUTED_VALUE"""),"Dianópolis")</f>
        <v>Dianópolis</v>
      </c>
      <c r="B350" s="206" t="str">
        <f aca="false">IFERROR(__xludf.dummyfunction("""COMPUTED_VALUE"""),"Dianopolis")</f>
        <v>Dianopolis</v>
      </c>
      <c r="C350" s="207" t="str">
        <f aca="false">IFERROR(__xludf.dummyfunction("""COMPUTED_VALUE"""),"A. ESC. COMUN.DA E. EST. ANTONIO POVOA")</f>
        <v>A. ESC. COMUN.DA E. EST. ANTONIO POVOA</v>
      </c>
      <c r="D350" s="208" t="str">
        <f aca="false">IFERROR(__xludf.dummyfunction("""COMPUTED_VALUE"""),"00895665000100")</f>
        <v>00895665000100</v>
      </c>
      <c r="E350" s="208" t="str">
        <f aca="false">IFERROR(__xludf.dummyfunction("""COMPUTED_VALUE"""),"001")</f>
        <v>001</v>
      </c>
      <c r="F350" s="208" t="str">
        <f aca="false">IFERROR(__xludf.dummyfunction("""COMPUTED_VALUE"""),"1307")</f>
        <v>1307</v>
      </c>
      <c r="G350" s="209" t="str">
        <f aca="false">IFERROR(__xludf.dummyfunction("""COMPUTED_VALUE"""),"010616X")</f>
        <v>010616X</v>
      </c>
      <c r="H350" s="206" t="str">
        <f aca="false">IFERROR(__xludf.dummyfunction("""COMPUTED_VALUE"""),"JOVEM AÇÃO")</f>
        <v>JOVEM AÇÃO</v>
      </c>
      <c r="I350" s="210" t="n">
        <f aca="false">IFERROR(__xludf.dummyfunction("""COMPUTED_VALUE"""),4440)</f>
        <v>4440</v>
      </c>
      <c r="J350" s="122"/>
      <c r="K350" s="122"/>
      <c r="L350" s="122"/>
      <c r="M350" s="122"/>
      <c r="N350" s="122"/>
      <c r="O350" s="122"/>
      <c r="P350" s="122"/>
      <c r="Q350" s="122"/>
      <c r="R350" s="122"/>
      <c r="S350" s="122"/>
      <c r="T350" s="122"/>
      <c r="U350" s="122"/>
      <c r="V350" s="122"/>
      <c r="W350" s="122"/>
      <c r="X350" s="122"/>
      <c r="Y350" s="122"/>
      <c r="Z350" s="122"/>
    </row>
    <row r="351" customFormat="false" ht="18.75" hidden="false" customHeight="true" outlineLevel="0" collapsed="false">
      <c r="A351" s="206" t="str">
        <f aca="false">IFERROR(__xludf.dummyfunction("""COMPUTED_VALUE"""),"Dianópolis")</f>
        <v>Dianópolis</v>
      </c>
      <c r="B351" s="206" t="str">
        <f aca="false">IFERROR(__xludf.dummyfunction("""COMPUTED_VALUE"""),"Dianopolis")</f>
        <v>Dianopolis</v>
      </c>
      <c r="C351" s="207" t="str">
        <f aca="false">IFERROR(__xludf.dummyfunction("""COMPUTED_VALUE"""),"A. ESC. COMUN.DA E. EST. ANTONIO POVOA")</f>
        <v>A. ESC. COMUN.DA E. EST. ANTONIO POVOA</v>
      </c>
      <c r="D351" s="208" t="str">
        <f aca="false">IFERROR(__xludf.dummyfunction("""COMPUTED_VALUE"""),"00895665000100")</f>
        <v>00895665000100</v>
      </c>
      <c r="E351" s="208" t="str">
        <f aca="false">IFERROR(__xludf.dummyfunction("""COMPUTED_VALUE"""),"001")</f>
        <v>001</v>
      </c>
      <c r="F351" s="208" t="str">
        <f aca="false">IFERROR(__xludf.dummyfunction("""COMPUTED_VALUE"""),"1307")</f>
        <v>1307</v>
      </c>
      <c r="G351" s="209" t="str">
        <f aca="false">IFERROR(__xludf.dummyfunction("""COMPUTED_VALUE"""),"010616X")</f>
        <v>010616X</v>
      </c>
      <c r="H351" s="206" t="str">
        <f aca="false">IFERROR(__xludf.dummyfunction("""COMPUTED_VALUE"""),"EJA")</f>
        <v>EJA</v>
      </c>
      <c r="I351" s="210" t="n">
        <f aca="false">IFERROR(__xludf.dummyfunction("""COMPUTED_VALUE"""),595.2)</f>
        <v>595.2</v>
      </c>
      <c r="J351" s="122"/>
      <c r="K351" s="122"/>
      <c r="L351" s="122"/>
      <c r="M351" s="122"/>
      <c r="N351" s="122"/>
      <c r="O351" s="122"/>
      <c r="P351" s="122"/>
      <c r="Q351" s="122"/>
      <c r="R351" s="122"/>
      <c r="S351" s="122"/>
      <c r="T351" s="122"/>
      <c r="U351" s="122"/>
      <c r="V351" s="122"/>
      <c r="W351" s="122"/>
      <c r="X351" s="122"/>
      <c r="Y351" s="122"/>
      <c r="Z351" s="122"/>
    </row>
    <row r="352" customFormat="false" ht="18.75" hidden="false" customHeight="true" outlineLevel="0" collapsed="false">
      <c r="A352" s="206" t="str">
        <f aca="false">IFERROR(__xludf.dummyfunction("""COMPUTED_VALUE"""),"Dianópolis")</f>
        <v>Dianópolis</v>
      </c>
      <c r="B352" s="206" t="str">
        <f aca="false">IFERROR(__xludf.dummyfunction("""COMPUTED_VALUE"""),"Dianopolis")</f>
        <v>Dianopolis</v>
      </c>
      <c r="C352" s="207" t="str">
        <f aca="false">IFERROR(__xludf.dummyfunction("""COMPUTED_VALUE"""),"A.A. ESCOLA ESTADUAL JOCA COSTA")</f>
        <v>A.A. ESCOLA ESTADUAL JOCA COSTA</v>
      </c>
      <c r="D352" s="208" t="str">
        <f aca="false">IFERROR(__xludf.dummyfunction("""COMPUTED_VALUE"""),"01138323000109")</f>
        <v>01138323000109</v>
      </c>
      <c r="E352" s="208" t="str">
        <f aca="false">IFERROR(__xludf.dummyfunction("""COMPUTED_VALUE"""),"001")</f>
        <v>001</v>
      </c>
      <c r="F352" s="208" t="str">
        <f aca="false">IFERROR(__xludf.dummyfunction("""COMPUTED_VALUE"""),"1307")</f>
        <v>1307</v>
      </c>
      <c r="G352" s="209" t="str">
        <f aca="false">IFERROR(__xludf.dummyfunction("""COMPUTED_VALUE"""),"107492")</f>
        <v>107492</v>
      </c>
      <c r="H352" s="206" t="str">
        <f aca="false">IFERROR(__xludf.dummyfunction("""COMPUTED_VALUE"""),"ENS FUND PARCIAL")</f>
        <v>ENS FUND PARCIAL</v>
      </c>
      <c r="I352" s="210" t="n">
        <f aca="false">IFERROR(__xludf.dummyfunction("""COMPUTED_VALUE"""),2728.8)</f>
        <v>2728.8</v>
      </c>
      <c r="J352" s="122"/>
      <c r="K352" s="122"/>
      <c r="L352" s="122"/>
      <c r="M352" s="122"/>
      <c r="N352" s="122"/>
      <c r="O352" s="122"/>
      <c r="P352" s="122"/>
      <c r="Q352" s="122"/>
      <c r="R352" s="122"/>
      <c r="S352" s="122"/>
      <c r="T352" s="122"/>
      <c r="U352" s="122"/>
      <c r="V352" s="122"/>
      <c r="W352" s="122"/>
      <c r="X352" s="122"/>
      <c r="Y352" s="122"/>
      <c r="Z352" s="122"/>
    </row>
    <row r="353" customFormat="false" ht="18.75" hidden="false" customHeight="true" outlineLevel="0" collapsed="false">
      <c r="A353" s="206" t="str">
        <f aca="false">IFERROR(__xludf.dummyfunction("""COMPUTED_VALUE"""),"Dianópolis")</f>
        <v>Dianópolis</v>
      </c>
      <c r="B353" s="206" t="str">
        <f aca="false">IFERROR(__xludf.dummyfunction("""COMPUTED_VALUE"""),"Dianopolis")</f>
        <v>Dianopolis</v>
      </c>
      <c r="C353" s="207" t="str">
        <f aca="false">IFERROR(__xludf.dummyfunction("""COMPUTED_VALUE"""),"A.A. ESCOLA ESTADUAL JOCA COSTA")</f>
        <v>A.A. ESCOLA ESTADUAL JOCA COSTA</v>
      </c>
      <c r="D353" s="208" t="str">
        <f aca="false">IFERROR(__xludf.dummyfunction("""COMPUTED_VALUE"""),"01138323000109")</f>
        <v>01138323000109</v>
      </c>
      <c r="E353" s="208" t="str">
        <f aca="false">IFERROR(__xludf.dummyfunction("""COMPUTED_VALUE"""),"001")</f>
        <v>001</v>
      </c>
      <c r="F353" s="208" t="str">
        <f aca="false">IFERROR(__xludf.dummyfunction("""COMPUTED_VALUE"""),"1307")</f>
        <v>1307</v>
      </c>
      <c r="G353" s="209" t="str">
        <f aca="false">IFERROR(__xludf.dummyfunction("""COMPUTED_VALUE"""),"107492")</f>
        <v>107492</v>
      </c>
      <c r="H353" s="206" t="str">
        <f aca="false">IFERROR(__xludf.dummyfunction("""COMPUTED_VALUE"""),"AEE")</f>
        <v>AEE</v>
      </c>
      <c r="I353" s="210" t="n">
        <f aca="false">IFERROR(__xludf.dummyfunction("""COMPUTED_VALUE"""),222.6)</f>
        <v>222.6</v>
      </c>
      <c r="J353" s="122"/>
      <c r="K353" s="122"/>
      <c r="L353" s="122"/>
      <c r="M353" s="122"/>
      <c r="N353" s="122"/>
      <c r="O353" s="122"/>
      <c r="P353" s="122"/>
      <c r="Q353" s="122"/>
      <c r="R353" s="122"/>
      <c r="S353" s="122"/>
      <c r="T353" s="122"/>
      <c r="U353" s="122"/>
      <c r="V353" s="122"/>
      <c r="W353" s="122"/>
      <c r="X353" s="122"/>
      <c r="Y353" s="122"/>
      <c r="Z353" s="122"/>
    </row>
    <row r="354" customFormat="false" ht="18.75" hidden="false" customHeight="true" outlineLevel="0" collapsed="false">
      <c r="A354" s="206" t="str">
        <f aca="false">IFERROR(__xludf.dummyfunction("""COMPUTED_VALUE"""),"Dianópolis")</f>
        <v>Dianópolis</v>
      </c>
      <c r="B354" s="206" t="str">
        <f aca="false">IFERROR(__xludf.dummyfunction("""COMPUTED_VALUE"""),"Dianopolis")</f>
        <v>Dianopolis</v>
      </c>
      <c r="C354" s="207" t="str">
        <f aca="false">IFERROR(__xludf.dummyfunction("""COMPUTED_VALUE"""),"ASS. APOIO ESC. EST.CEL.ABILIO WOLNEY")</f>
        <v>ASS. APOIO ESC. EST.CEL.ABILIO WOLNEY</v>
      </c>
      <c r="D354" s="208" t="str">
        <f aca="false">IFERROR(__xludf.dummyfunction("""COMPUTED_VALUE"""),"01197161000180")</f>
        <v>01197161000180</v>
      </c>
      <c r="E354" s="208" t="str">
        <f aca="false">IFERROR(__xludf.dummyfunction("""COMPUTED_VALUE"""),"001")</f>
        <v>001</v>
      </c>
      <c r="F354" s="208" t="str">
        <f aca="false">IFERROR(__xludf.dummyfunction("""COMPUTED_VALUE"""),"1307")</f>
        <v>1307</v>
      </c>
      <c r="G354" s="209" t="str">
        <f aca="false">IFERROR(__xludf.dummyfunction("""COMPUTED_VALUE"""),"120464")</f>
        <v>120464</v>
      </c>
      <c r="H354" s="206" t="str">
        <f aca="false">IFERROR(__xludf.dummyfunction("""COMPUTED_VALUE"""),"ENS FUND PARCIAL")</f>
        <v>ENS FUND PARCIAL</v>
      </c>
      <c r="I354" s="210" t="n">
        <f aca="false">IFERROR(__xludf.dummyfunction("""COMPUTED_VALUE"""),1576.8)</f>
        <v>1576.8</v>
      </c>
      <c r="J354" s="122"/>
      <c r="K354" s="122"/>
      <c r="L354" s="122"/>
      <c r="M354" s="122"/>
      <c r="N354" s="122"/>
      <c r="O354" s="122"/>
      <c r="P354" s="122"/>
      <c r="Q354" s="122"/>
      <c r="R354" s="122"/>
      <c r="S354" s="122"/>
      <c r="T354" s="122"/>
      <c r="U354" s="122"/>
      <c r="V354" s="122"/>
      <c r="W354" s="122"/>
      <c r="X354" s="122"/>
      <c r="Y354" s="122"/>
      <c r="Z354" s="122"/>
    </row>
    <row r="355" customFormat="false" ht="18.75" hidden="false" customHeight="true" outlineLevel="0" collapsed="false">
      <c r="A355" s="206" t="str">
        <f aca="false">IFERROR(__xludf.dummyfunction("""COMPUTED_VALUE"""),"Dianópolis")</f>
        <v>Dianópolis</v>
      </c>
      <c r="B355" s="206" t="str">
        <f aca="false">IFERROR(__xludf.dummyfunction("""COMPUTED_VALUE"""),"Dianopolis")</f>
        <v>Dianopolis</v>
      </c>
      <c r="C355" s="207" t="str">
        <f aca="false">IFERROR(__xludf.dummyfunction("""COMPUTED_VALUE"""),"ASS. APOIO ESC. EST.CEL.ABILIO WOLNEY")</f>
        <v>ASS. APOIO ESC. EST.CEL.ABILIO WOLNEY</v>
      </c>
      <c r="D355" s="208" t="str">
        <f aca="false">IFERROR(__xludf.dummyfunction("""COMPUTED_VALUE"""),"01197161000180")</f>
        <v>01197161000180</v>
      </c>
      <c r="E355" s="208" t="str">
        <f aca="false">IFERROR(__xludf.dummyfunction("""COMPUTED_VALUE"""),"001")</f>
        <v>001</v>
      </c>
      <c r="F355" s="208" t="str">
        <f aca="false">IFERROR(__xludf.dummyfunction("""COMPUTED_VALUE"""),"1307")</f>
        <v>1307</v>
      </c>
      <c r="G355" s="209" t="str">
        <f aca="false">IFERROR(__xludf.dummyfunction("""COMPUTED_VALUE"""),"120464")</f>
        <v>120464</v>
      </c>
      <c r="H355" s="206" t="str">
        <f aca="false">IFERROR(__xludf.dummyfunction("""COMPUTED_VALUE"""),"ENSINO MEDIO PARCIAL")</f>
        <v>ENSINO MEDIO PARCIAL</v>
      </c>
      <c r="I355" s="210" t="n">
        <f aca="false">IFERROR(__xludf.dummyfunction("""COMPUTED_VALUE"""),2030.4)</f>
        <v>2030.4</v>
      </c>
      <c r="J355" s="122"/>
      <c r="K355" s="122"/>
      <c r="L355" s="122"/>
      <c r="M355" s="122"/>
      <c r="N355" s="122"/>
      <c r="O355" s="122"/>
      <c r="P355" s="122"/>
      <c r="Q355" s="122"/>
      <c r="R355" s="122"/>
      <c r="S355" s="122"/>
      <c r="T355" s="122"/>
      <c r="U355" s="122"/>
      <c r="V355" s="122"/>
      <c r="W355" s="122"/>
      <c r="X355" s="122"/>
      <c r="Y355" s="122"/>
      <c r="Z355" s="122"/>
    </row>
    <row r="356" customFormat="false" ht="18.75" hidden="false" customHeight="true" outlineLevel="0" collapsed="false">
      <c r="A356" s="206" t="str">
        <f aca="false">IFERROR(__xludf.dummyfunction("""COMPUTED_VALUE"""),"Dianópolis")</f>
        <v>Dianópolis</v>
      </c>
      <c r="B356" s="206" t="str">
        <f aca="false">IFERROR(__xludf.dummyfunction("""COMPUTED_VALUE"""),"Dianopolis")</f>
        <v>Dianopolis</v>
      </c>
      <c r="C356" s="207" t="str">
        <f aca="false">IFERROR(__xludf.dummyfunction("""COMPUTED_VALUE"""),"A. DE APOIO AO COLEGIO JOAO DE ABREU")</f>
        <v>A. DE APOIO AO COLEGIO JOAO DE ABREU</v>
      </c>
      <c r="D356" s="208" t="str">
        <f aca="false">IFERROR(__xludf.dummyfunction("""COMPUTED_VALUE"""),"05059617000104")</f>
        <v>05059617000104</v>
      </c>
      <c r="E356" s="208" t="str">
        <f aca="false">IFERROR(__xludf.dummyfunction("""COMPUTED_VALUE"""),"001")</f>
        <v>001</v>
      </c>
      <c r="F356" s="208" t="str">
        <f aca="false">IFERROR(__xludf.dummyfunction("""COMPUTED_VALUE"""),"1307")</f>
        <v>1307</v>
      </c>
      <c r="G356" s="209" t="str">
        <f aca="false">IFERROR(__xludf.dummyfunction("""COMPUTED_VALUE"""),"127027")</f>
        <v>127027</v>
      </c>
      <c r="H356" s="206" t="str">
        <f aca="false">IFERROR(__xludf.dummyfunction("""COMPUTED_VALUE"""),"ENS FUND PARCIAL")</f>
        <v>ENS FUND PARCIAL</v>
      </c>
      <c r="I356" s="210" t="n">
        <f aca="false">IFERROR(__xludf.dummyfunction("""COMPUTED_VALUE"""),4874.4)</f>
        <v>4874.4</v>
      </c>
      <c r="J356" s="122"/>
      <c r="K356" s="122"/>
      <c r="L356" s="122"/>
      <c r="M356" s="122"/>
      <c r="N356" s="122"/>
      <c r="O356" s="122"/>
      <c r="P356" s="122"/>
      <c r="Q356" s="122"/>
      <c r="R356" s="122"/>
      <c r="S356" s="122"/>
      <c r="T356" s="122"/>
      <c r="U356" s="122"/>
      <c r="V356" s="122"/>
      <c r="W356" s="122"/>
      <c r="X356" s="122"/>
      <c r="Y356" s="122"/>
      <c r="Z356" s="122"/>
    </row>
    <row r="357" customFormat="false" ht="18.75" hidden="false" customHeight="true" outlineLevel="0" collapsed="false">
      <c r="A357" s="206" t="str">
        <f aca="false">IFERROR(__xludf.dummyfunction("""COMPUTED_VALUE"""),"Dianópolis")</f>
        <v>Dianópolis</v>
      </c>
      <c r="B357" s="206" t="str">
        <f aca="false">IFERROR(__xludf.dummyfunction("""COMPUTED_VALUE"""),"Dianopolis")</f>
        <v>Dianopolis</v>
      </c>
      <c r="C357" s="207" t="str">
        <f aca="false">IFERROR(__xludf.dummyfunction("""COMPUTED_VALUE"""),"A. DE APOIO AO COLEGIO JOAO DE ABREU")</f>
        <v>A. DE APOIO AO COLEGIO JOAO DE ABREU</v>
      </c>
      <c r="D357" s="208" t="str">
        <f aca="false">IFERROR(__xludf.dummyfunction("""COMPUTED_VALUE"""),"05059617000104")</f>
        <v>05059617000104</v>
      </c>
      <c r="E357" s="208" t="str">
        <f aca="false">IFERROR(__xludf.dummyfunction("""COMPUTED_VALUE"""),"001")</f>
        <v>001</v>
      </c>
      <c r="F357" s="208" t="str">
        <f aca="false">IFERROR(__xludf.dummyfunction("""COMPUTED_VALUE"""),"1307")</f>
        <v>1307</v>
      </c>
      <c r="G357" s="209" t="str">
        <f aca="false">IFERROR(__xludf.dummyfunction("""COMPUTED_VALUE"""),"127027")</f>
        <v>127027</v>
      </c>
      <c r="H357" s="206" t="str">
        <f aca="false">IFERROR(__xludf.dummyfunction("""COMPUTED_VALUE"""),"AEE")</f>
        <v>AEE</v>
      </c>
      <c r="I357" s="210" t="n">
        <f aca="false">IFERROR(__xludf.dummyfunction("""COMPUTED_VALUE"""),222.6)</f>
        <v>222.6</v>
      </c>
      <c r="J357" s="122"/>
      <c r="K357" s="122"/>
      <c r="L357" s="122"/>
      <c r="M357" s="122"/>
      <c r="N357" s="122"/>
      <c r="O357" s="122"/>
      <c r="P357" s="122"/>
      <c r="Q357" s="122"/>
      <c r="R357" s="122"/>
      <c r="S357" s="122"/>
      <c r="T357" s="122"/>
      <c r="U357" s="122"/>
      <c r="V357" s="122"/>
      <c r="W357" s="122"/>
      <c r="X357" s="122"/>
      <c r="Y357" s="122"/>
      <c r="Z357" s="122"/>
    </row>
    <row r="358" customFormat="false" ht="18.75" hidden="false" customHeight="true" outlineLevel="0" collapsed="false">
      <c r="A358" s="206" t="str">
        <f aca="false">IFERROR(__xludf.dummyfunction("""COMPUTED_VALUE"""),"Dianópolis")</f>
        <v>Dianópolis</v>
      </c>
      <c r="B358" s="206" t="str">
        <f aca="false">IFERROR(__xludf.dummyfunction("""COMPUTED_VALUE"""),"Dianopolis")</f>
        <v>Dianopolis</v>
      </c>
      <c r="C358" s="207" t="str">
        <f aca="false">IFERROR(__xludf.dummyfunction("""COMPUTED_VALUE"""),"A. DE APOIO AO COLEGIO JOAO DE ABREU")</f>
        <v>A. DE APOIO AO COLEGIO JOAO DE ABREU</v>
      </c>
      <c r="D358" s="208" t="str">
        <f aca="false">IFERROR(__xludf.dummyfunction("""COMPUTED_VALUE"""),"05059617000104")</f>
        <v>05059617000104</v>
      </c>
      <c r="E358" s="208" t="str">
        <f aca="false">IFERROR(__xludf.dummyfunction("""COMPUTED_VALUE"""),"001")</f>
        <v>001</v>
      </c>
      <c r="F358" s="208" t="str">
        <f aca="false">IFERROR(__xludf.dummyfunction("""COMPUTED_VALUE"""),"1307")</f>
        <v>1307</v>
      </c>
      <c r="G358" s="209" t="str">
        <f aca="false">IFERROR(__xludf.dummyfunction("""COMPUTED_VALUE"""),"127027")</f>
        <v>127027</v>
      </c>
      <c r="H358" s="206" t="str">
        <f aca="false">IFERROR(__xludf.dummyfunction("""COMPUTED_VALUE"""),"ENSINO MEDIO PARCIAL")</f>
        <v>ENSINO MEDIO PARCIAL</v>
      </c>
      <c r="I358" s="210" t="n">
        <f aca="false">IFERROR(__xludf.dummyfunction("""COMPUTED_VALUE"""),2361.6)</f>
        <v>2361.6</v>
      </c>
      <c r="J358" s="122"/>
      <c r="K358" s="122"/>
      <c r="L358" s="122"/>
      <c r="M358" s="122"/>
      <c r="N358" s="122"/>
      <c r="O358" s="122"/>
      <c r="P358" s="122"/>
      <c r="Q358" s="122"/>
      <c r="R358" s="122"/>
      <c r="S358" s="122"/>
      <c r="T358" s="122"/>
      <c r="U358" s="122"/>
      <c r="V358" s="122"/>
      <c r="W358" s="122"/>
      <c r="X358" s="122"/>
      <c r="Y358" s="122"/>
      <c r="Z358" s="122"/>
    </row>
    <row r="359" customFormat="false" ht="18.75" hidden="false" customHeight="true" outlineLevel="0" collapsed="false">
      <c r="A359" s="206" t="str">
        <f aca="false">IFERROR(__xludf.dummyfunction("""COMPUTED_VALUE"""),"Dianópolis")</f>
        <v>Dianópolis</v>
      </c>
      <c r="B359" s="206" t="str">
        <f aca="false">IFERROR(__xludf.dummyfunction("""COMPUTED_VALUE"""),"Dianopolis")</f>
        <v>Dianopolis</v>
      </c>
      <c r="C359" s="207" t="str">
        <f aca="false">IFERROR(__xludf.dummyfunction("""COMPUTED_VALUE"""),"ASSOC. DE APOIO A ESCOLA COOPERATIVA CHAPADÃO/DIANÓPOLIS")</f>
        <v>ASSOC. DE APOIO A ESCOLA COOPERATIVA CHAPADÃO/DIANÓPOLIS</v>
      </c>
      <c r="D359" s="208" t="str">
        <f aca="false">IFERROR(__xludf.dummyfunction("""COMPUTED_VALUE"""),"07056712000171")</f>
        <v>07056712000171</v>
      </c>
      <c r="E359" s="208" t="str">
        <f aca="false">IFERROR(__xludf.dummyfunction("""COMPUTED_VALUE"""),"001")</f>
        <v>001</v>
      </c>
      <c r="F359" s="208" t="str">
        <f aca="false">IFERROR(__xludf.dummyfunction("""COMPUTED_VALUE"""),"1307")</f>
        <v>1307</v>
      </c>
      <c r="G359" s="209" t="str">
        <f aca="false">IFERROR(__xludf.dummyfunction("""COMPUTED_VALUE"""),"15704X")</f>
        <v>15704X</v>
      </c>
      <c r="H359" s="206" t="str">
        <f aca="false">IFERROR(__xludf.dummyfunction("""COMPUTED_VALUE"""),"ENS FUND PARCIAL")</f>
        <v>ENS FUND PARCIAL</v>
      </c>
      <c r="I359" s="210" t="n">
        <f aca="false">IFERROR(__xludf.dummyfunction("""COMPUTED_VALUE"""),1000.8)</f>
        <v>1000.8</v>
      </c>
      <c r="J359" s="122"/>
      <c r="K359" s="122"/>
      <c r="L359" s="122"/>
      <c r="M359" s="122"/>
      <c r="N359" s="122"/>
      <c r="O359" s="122"/>
      <c r="P359" s="122"/>
      <c r="Q359" s="122"/>
      <c r="R359" s="122"/>
      <c r="S359" s="122"/>
      <c r="T359" s="122"/>
      <c r="U359" s="122"/>
      <c r="V359" s="122"/>
      <c r="W359" s="122"/>
      <c r="X359" s="122"/>
      <c r="Y359" s="122"/>
      <c r="Z359" s="122"/>
    </row>
    <row r="360" customFormat="false" ht="18.75" hidden="false" customHeight="true" outlineLevel="0" collapsed="false">
      <c r="A360" s="206" t="str">
        <f aca="false">IFERROR(__xludf.dummyfunction("""COMPUTED_VALUE"""),"Dianópolis")</f>
        <v>Dianópolis</v>
      </c>
      <c r="B360" s="206" t="str">
        <f aca="false">IFERROR(__xludf.dummyfunction("""COMPUTED_VALUE"""),"Dianopolis")</f>
        <v>Dianopolis</v>
      </c>
      <c r="C360" s="207" t="str">
        <f aca="false">IFERROR(__xludf.dummyfunction("""COMPUTED_VALUE"""),"ASSOC. DE APOIO A ESCOLA COOPERATIVA CHAPADÃO/DIANÓPOLIS")</f>
        <v>ASSOC. DE APOIO A ESCOLA COOPERATIVA CHAPADÃO/DIANÓPOLIS</v>
      </c>
      <c r="D360" s="208" t="str">
        <f aca="false">IFERROR(__xludf.dummyfunction("""COMPUTED_VALUE"""),"07056712000171")</f>
        <v>07056712000171</v>
      </c>
      <c r="E360" s="208" t="str">
        <f aca="false">IFERROR(__xludf.dummyfunction("""COMPUTED_VALUE"""),"001")</f>
        <v>001</v>
      </c>
      <c r="F360" s="208" t="str">
        <f aca="false">IFERROR(__xludf.dummyfunction("""COMPUTED_VALUE"""),"1307")</f>
        <v>1307</v>
      </c>
      <c r="G360" s="209" t="str">
        <f aca="false">IFERROR(__xludf.dummyfunction("""COMPUTED_VALUE"""),"15704X")</f>
        <v>15704X</v>
      </c>
      <c r="H360" s="206" t="str">
        <f aca="false">IFERROR(__xludf.dummyfunction("""COMPUTED_VALUE"""),"AEE")</f>
        <v>AEE</v>
      </c>
      <c r="I360" s="210" t="n">
        <f aca="false">IFERROR(__xludf.dummyfunction("""COMPUTED_VALUE"""),42.4)</f>
        <v>42.4</v>
      </c>
      <c r="J360" s="122"/>
      <c r="K360" s="122"/>
      <c r="L360" s="122"/>
      <c r="M360" s="122"/>
      <c r="N360" s="122"/>
      <c r="O360" s="122"/>
      <c r="P360" s="122"/>
      <c r="Q360" s="122"/>
      <c r="R360" s="122"/>
      <c r="S360" s="122"/>
      <c r="T360" s="122"/>
      <c r="U360" s="122"/>
      <c r="V360" s="122"/>
      <c r="W360" s="122"/>
      <c r="X360" s="122"/>
      <c r="Y360" s="122"/>
      <c r="Z360" s="122"/>
    </row>
    <row r="361" customFormat="false" ht="18.75" hidden="false" customHeight="true" outlineLevel="0" collapsed="false">
      <c r="A361" s="206" t="str">
        <f aca="false">IFERROR(__xludf.dummyfunction("""COMPUTED_VALUE"""),"Dianópolis")</f>
        <v>Dianópolis</v>
      </c>
      <c r="B361" s="206" t="str">
        <f aca="false">IFERROR(__xludf.dummyfunction("""COMPUTED_VALUE"""),"Dianopolis")</f>
        <v>Dianopolis</v>
      </c>
      <c r="C361" s="207" t="str">
        <f aca="false">IFERROR(__xludf.dummyfunction("""COMPUTED_VALUE"""),"ASSOC. DE APOIO A ESCOLA COOPERATIVA CHAPADÃO/DIANÓPOLIS")</f>
        <v>ASSOC. DE APOIO A ESCOLA COOPERATIVA CHAPADÃO/DIANÓPOLIS</v>
      </c>
      <c r="D361" s="208" t="str">
        <f aca="false">IFERROR(__xludf.dummyfunction("""COMPUTED_VALUE"""),"07056712000171")</f>
        <v>07056712000171</v>
      </c>
      <c r="E361" s="208" t="str">
        <f aca="false">IFERROR(__xludf.dummyfunction("""COMPUTED_VALUE"""),"001")</f>
        <v>001</v>
      </c>
      <c r="F361" s="208" t="str">
        <f aca="false">IFERROR(__xludf.dummyfunction("""COMPUTED_VALUE"""),"1307")</f>
        <v>1307</v>
      </c>
      <c r="G361" s="209" t="str">
        <f aca="false">IFERROR(__xludf.dummyfunction("""COMPUTED_VALUE"""),"15704X")</f>
        <v>15704X</v>
      </c>
      <c r="H361" s="206" t="str">
        <f aca="false">IFERROR(__xludf.dummyfunction("""COMPUTED_VALUE"""),"ENSINO MEDIO PARCIAL")</f>
        <v>ENSINO MEDIO PARCIAL</v>
      </c>
      <c r="I361" s="210" t="n">
        <f aca="false">IFERROR(__xludf.dummyfunction("""COMPUTED_VALUE"""),172.8)</f>
        <v>172.8</v>
      </c>
      <c r="J361" s="122"/>
      <c r="K361" s="122"/>
      <c r="L361" s="122"/>
      <c r="M361" s="122"/>
      <c r="N361" s="122"/>
      <c r="O361" s="122"/>
      <c r="P361" s="122"/>
      <c r="Q361" s="122"/>
      <c r="R361" s="122"/>
      <c r="S361" s="122"/>
      <c r="T361" s="122"/>
      <c r="U361" s="122"/>
      <c r="V361" s="122"/>
      <c r="W361" s="122"/>
      <c r="X361" s="122"/>
      <c r="Y361" s="122"/>
      <c r="Z361" s="122"/>
    </row>
    <row r="362" customFormat="false" ht="18.75" hidden="false" customHeight="true" outlineLevel="0" collapsed="false">
      <c r="A362" s="206" t="str">
        <f aca="false">IFERROR(__xludf.dummyfunction("""COMPUTED_VALUE"""),"Dianópolis")</f>
        <v>Dianópolis</v>
      </c>
      <c r="B362" s="206" t="str">
        <f aca="false">IFERROR(__xludf.dummyfunction("""COMPUTED_VALUE"""),"Dianopolis")</f>
        <v>Dianopolis</v>
      </c>
      <c r="C362" s="207" t="str">
        <f aca="false">IFERROR(__xludf.dummyfunction("""COMPUTED_VALUE"""),"ESCOLA ESPECIAL COLIBRI")</f>
        <v>ESCOLA ESPECIAL COLIBRI</v>
      </c>
      <c r="D362" s="208" t="str">
        <f aca="false">IFERROR(__xludf.dummyfunction("""COMPUTED_VALUE"""),"15413383000105")</f>
        <v>15413383000105</v>
      </c>
      <c r="E362" s="208" t="str">
        <f aca="false">IFERROR(__xludf.dummyfunction("""COMPUTED_VALUE"""),"001")</f>
        <v>001</v>
      </c>
      <c r="F362" s="208" t="str">
        <f aca="false">IFERROR(__xludf.dummyfunction("""COMPUTED_VALUE"""),"1307")</f>
        <v>1307</v>
      </c>
      <c r="G362" s="209" t="str">
        <f aca="false">IFERROR(__xludf.dummyfunction("""COMPUTED_VALUE"""),"312967")</f>
        <v>312967</v>
      </c>
      <c r="H362" s="206" t="str">
        <f aca="false">IFERROR(__xludf.dummyfunction("""COMPUTED_VALUE"""),"ENS FUND PARCIAL")</f>
        <v>ENS FUND PARCIAL</v>
      </c>
      <c r="I362" s="210" t="n">
        <f aca="false">IFERROR(__xludf.dummyfunction("""COMPUTED_VALUE"""),172.8)</f>
        <v>172.8</v>
      </c>
      <c r="J362" s="122"/>
      <c r="K362" s="122"/>
      <c r="L362" s="122"/>
      <c r="M362" s="122"/>
      <c r="N362" s="122"/>
      <c r="O362" s="122"/>
      <c r="P362" s="122"/>
      <c r="Q362" s="122"/>
      <c r="R362" s="122"/>
      <c r="S362" s="122"/>
      <c r="T362" s="122"/>
      <c r="U362" s="122"/>
      <c r="V362" s="122"/>
      <c r="W362" s="122"/>
      <c r="X362" s="122"/>
      <c r="Y362" s="122"/>
      <c r="Z362" s="122"/>
    </row>
    <row r="363" customFormat="false" ht="18.75" hidden="false" customHeight="true" outlineLevel="0" collapsed="false">
      <c r="A363" s="206" t="str">
        <f aca="false">IFERROR(__xludf.dummyfunction("""COMPUTED_VALUE"""),"Dianópolis")</f>
        <v>Dianópolis</v>
      </c>
      <c r="B363" s="206" t="str">
        <f aca="false">IFERROR(__xludf.dummyfunction("""COMPUTED_VALUE"""),"Dianopolis")</f>
        <v>Dianopolis</v>
      </c>
      <c r="C363" s="207" t="str">
        <f aca="false">IFERROR(__xludf.dummyfunction("""COMPUTED_VALUE"""),"ESCOLA ESPECIAL COLIBRI")</f>
        <v>ESCOLA ESPECIAL COLIBRI</v>
      </c>
      <c r="D363" s="208" t="str">
        <f aca="false">IFERROR(__xludf.dummyfunction("""COMPUTED_VALUE"""),"15413383000105")</f>
        <v>15413383000105</v>
      </c>
      <c r="E363" s="208" t="str">
        <f aca="false">IFERROR(__xludf.dummyfunction("""COMPUTED_VALUE"""),"001")</f>
        <v>001</v>
      </c>
      <c r="F363" s="208" t="str">
        <f aca="false">IFERROR(__xludf.dummyfunction("""COMPUTED_VALUE"""),"1307")</f>
        <v>1307</v>
      </c>
      <c r="G363" s="209" t="str">
        <f aca="false">IFERROR(__xludf.dummyfunction("""COMPUTED_VALUE"""),"312967")</f>
        <v>312967</v>
      </c>
      <c r="H363" s="206" t="str">
        <f aca="false">IFERROR(__xludf.dummyfunction("""COMPUTED_VALUE"""),"AEE")</f>
        <v>AEE</v>
      </c>
      <c r="I363" s="210" t="n">
        <f aca="false">IFERROR(__xludf.dummyfunction("""COMPUTED_VALUE"""),222.6)</f>
        <v>222.6</v>
      </c>
      <c r="J363" s="122"/>
      <c r="K363" s="122"/>
      <c r="L363" s="122"/>
      <c r="M363" s="122"/>
      <c r="N363" s="122"/>
      <c r="O363" s="122"/>
      <c r="P363" s="122"/>
      <c r="Q363" s="122"/>
      <c r="R363" s="122"/>
      <c r="S363" s="122"/>
      <c r="T363" s="122"/>
      <c r="U363" s="122"/>
      <c r="V363" s="122"/>
      <c r="W363" s="122"/>
      <c r="X363" s="122"/>
      <c r="Y363" s="122"/>
      <c r="Z363" s="122"/>
    </row>
    <row r="364" customFormat="false" ht="18.75" hidden="false" customHeight="true" outlineLevel="0" collapsed="false">
      <c r="A364" s="206" t="str">
        <f aca="false">IFERROR(__xludf.dummyfunction("""COMPUTED_VALUE"""),"Dianópolis")</f>
        <v>Dianópolis</v>
      </c>
      <c r="B364" s="206" t="str">
        <f aca="false">IFERROR(__xludf.dummyfunction("""COMPUTED_VALUE"""),"Dianopolis")</f>
        <v>Dianopolis</v>
      </c>
      <c r="C364" s="207" t="str">
        <f aca="false">IFERROR(__xludf.dummyfunction("""COMPUTED_VALUE"""),"ESCOLA ESPECIAL COLIBRI")</f>
        <v>ESCOLA ESPECIAL COLIBRI</v>
      </c>
      <c r="D364" s="208" t="str">
        <f aca="false">IFERROR(__xludf.dummyfunction("""COMPUTED_VALUE"""),"15413383000105")</f>
        <v>15413383000105</v>
      </c>
      <c r="E364" s="208" t="str">
        <f aca="false">IFERROR(__xludf.dummyfunction("""COMPUTED_VALUE"""),"001")</f>
        <v>001</v>
      </c>
      <c r="F364" s="208" t="str">
        <f aca="false">IFERROR(__xludf.dummyfunction("""COMPUTED_VALUE"""),"1307")</f>
        <v>1307</v>
      </c>
      <c r="G364" s="209" t="str">
        <f aca="false">IFERROR(__xludf.dummyfunction("""COMPUTED_VALUE"""),"312967")</f>
        <v>312967</v>
      </c>
      <c r="H364" s="206" t="str">
        <f aca="false">IFERROR(__xludf.dummyfunction("""COMPUTED_VALUE"""),"EJA")</f>
        <v>EJA</v>
      </c>
      <c r="I364" s="210" t="n">
        <f aca="false">IFERROR(__xludf.dummyfunction("""COMPUTED_VALUE"""),256)</f>
        <v>256</v>
      </c>
      <c r="J364" s="122"/>
      <c r="K364" s="122"/>
      <c r="L364" s="122"/>
      <c r="M364" s="122"/>
      <c r="N364" s="122"/>
      <c r="O364" s="122"/>
      <c r="P364" s="122"/>
      <c r="Q364" s="122"/>
      <c r="R364" s="122"/>
      <c r="S364" s="122"/>
      <c r="T364" s="122"/>
      <c r="U364" s="122"/>
      <c r="V364" s="122"/>
      <c r="W364" s="122"/>
      <c r="X364" s="122"/>
      <c r="Y364" s="122"/>
      <c r="Z364" s="122"/>
    </row>
    <row r="365" customFormat="false" ht="18.75" hidden="false" customHeight="true" outlineLevel="0" collapsed="false">
      <c r="A365" s="206" t="str">
        <f aca="false">IFERROR(__xludf.dummyfunction("""COMPUTED_VALUE"""),"Dianópolis")</f>
        <v>Dianópolis</v>
      </c>
      <c r="B365" s="206" t="str">
        <f aca="false">IFERROR(__xludf.dummyfunction("""COMPUTED_VALUE"""),"Novo Jardim")</f>
        <v>Novo Jardim</v>
      </c>
      <c r="C365" s="207" t="str">
        <f aca="false">IFERROR(__xludf.dummyfunction("""COMPUTED_VALUE"""),"ASS. DE AP. DA ESCOLA ESTADUAL JARDIM")</f>
        <v>ASS. DE AP. DA ESCOLA ESTADUAL JARDIM</v>
      </c>
      <c r="D365" s="208" t="str">
        <f aca="false">IFERROR(__xludf.dummyfunction("""COMPUTED_VALUE"""),"01408711000162")</f>
        <v>01408711000162</v>
      </c>
      <c r="E365" s="208" t="str">
        <f aca="false">IFERROR(__xludf.dummyfunction("""COMPUTED_VALUE"""),"001")</f>
        <v>001</v>
      </c>
      <c r="F365" s="208" t="str">
        <f aca="false">IFERROR(__xludf.dummyfunction("""COMPUTED_VALUE"""),"1307")</f>
        <v>1307</v>
      </c>
      <c r="G365" s="209" t="str">
        <f aca="false">IFERROR(__xludf.dummyfunction("""COMPUTED_VALUE"""),"106453")</f>
        <v>106453</v>
      </c>
      <c r="H365" s="206" t="str">
        <f aca="false">IFERROR(__xludf.dummyfunction("""COMPUTED_VALUE"""),"ENS FUND PARCIAL")</f>
        <v>ENS FUND PARCIAL</v>
      </c>
      <c r="I365" s="210" t="n">
        <f aca="false">IFERROR(__xludf.dummyfunction("""COMPUTED_VALUE"""),1555.2)</f>
        <v>1555.2</v>
      </c>
      <c r="J365" s="122"/>
      <c r="K365" s="122"/>
      <c r="L365" s="122"/>
      <c r="M365" s="122"/>
      <c r="N365" s="122"/>
      <c r="O365" s="122"/>
      <c r="P365" s="122"/>
      <c r="Q365" s="122"/>
      <c r="R365" s="122"/>
      <c r="S365" s="122"/>
      <c r="T365" s="122"/>
      <c r="U365" s="122"/>
      <c r="V365" s="122"/>
      <c r="W365" s="122"/>
      <c r="X365" s="122"/>
      <c r="Y365" s="122"/>
      <c r="Z365" s="122"/>
    </row>
    <row r="366" customFormat="false" ht="18.75" hidden="false" customHeight="true" outlineLevel="0" collapsed="false">
      <c r="A366" s="206" t="str">
        <f aca="false">IFERROR(__xludf.dummyfunction("""COMPUTED_VALUE"""),"Dianópolis")</f>
        <v>Dianópolis</v>
      </c>
      <c r="B366" s="206" t="str">
        <f aca="false">IFERROR(__xludf.dummyfunction("""COMPUTED_VALUE"""),"Novo Jardim")</f>
        <v>Novo Jardim</v>
      </c>
      <c r="C366" s="207" t="str">
        <f aca="false">IFERROR(__xludf.dummyfunction("""COMPUTED_VALUE"""),"ASS. DE AP. DA ESCOLA ESTADUAL JARDIM")</f>
        <v>ASS. DE AP. DA ESCOLA ESTADUAL JARDIM</v>
      </c>
      <c r="D366" s="208" t="str">
        <f aca="false">IFERROR(__xludf.dummyfunction("""COMPUTED_VALUE"""),"01408711000162")</f>
        <v>01408711000162</v>
      </c>
      <c r="E366" s="208" t="str">
        <f aca="false">IFERROR(__xludf.dummyfunction("""COMPUTED_VALUE"""),"001")</f>
        <v>001</v>
      </c>
      <c r="F366" s="208" t="str">
        <f aca="false">IFERROR(__xludf.dummyfunction("""COMPUTED_VALUE"""),"1307")</f>
        <v>1307</v>
      </c>
      <c r="G366" s="209" t="str">
        <f aca="false">IFERROR(__xludf.dummyfunction("""COMPUTED_VALUE"""),"106453")</f>
        <v>106453</v>
      </c>
      <c r="H366" s="206" t="str">
        <f aca="false">IFERROR(__xludf.dummyfunction("""COMPUTED_VALUE"""),"ENSINO MEDIO PARCIAL")</f>
        <v>ENSINO MEDIO PARCIAL</v>
      </c>
      <c r="I366" s="210" t="n">
        <f aca="false">IFERROR(__xludf.dummyfunction("""COMPUTED_VALUE"""),604.8)</f>
        <v>604.8</v>
      </c>
      <c r="J366" s="122"/>
      <c r="K366" s="122"/>
      <c r="L366" s="122"/>
      <c r="M366" s="122"/>
      <c r="N366" s="122"/>
      <c r="O366" s="122"/>
      <c r="P366" s="122"/>
      <c r="Q366" s="122"/>
      <c r="R366" s="122"/>
      <c r="S366" s="122"/>
      <c r="T366" s="122"/>
      <c r="U366" s="122"/>
      <c r="V366" s="122"/>
      <c r="W366" s="122"/>
      <c r="X366" s="122"/>
      <c r="Y366" s="122"/>
      <c r="Z366" s="122"/>
    </row>
    <row r="367" customFormat="false" ht="18.75" hidden="false" customHeight="true" outlineLevel="0" collapsed="false">
      <c r="A367" s="206" t="str">
        <f aca="false">IFERROR(__xludf.dummyfunction("""COMPUTED_VALUE"""),"Dianópolis")</f>
        <v>Dianópolis</v>
      </c>
      <c r="B367" s="206" t="str">
        <f aca="false">IFERROR(__xludf.dummyfunction("""COMPUTED_VALUE"""),"Ponte Alta do Bom Jesus")</f>
        <v>Ponte Alta do Bom Jesus</v>
      </c>
      <c r="C367" s="207" t="str">
        <f aca="false">IFERROR(__xludf.dummyfunction("""COMPUTED_VALUE"""),"A.A. E. ESC. EST. BOA VISTA DE BELEM")</f>
        <v>A.A. E. ESC. EST. BOA VISTA DE BELEM</v>
      </c>
      <c r="D367" s="208" t="str">
        <f aca="false">IFERROR(__xludf.dummyfunction("""COMPUTED_VALUE"""),"01136045000150")</f>
        <v>01136045000150</v>
      </c>
      <c r="E367" s="208" t="str">
        <f aca="false">IFERROR(__xludf.dummyfunction("""COMPUTED_VALUE"""),"001")</f>
        <v>001</v>
      </c>
      <c r="F367" s="208" t="str">
        <f aca="false">IFERROR(__xludf.dummyfunction("""COMPUTED_VALUE"""),"1307")</f>
        <v>1307</v>
      </c>
      <c r="G367" s="209" t="str">
        <f aca="false">IFERROR(__xludf.dummyfunction("""COMPUTED_VALUE"""),"010762X")</f>
        <v>010762X</v>
      </c>
      <c r="H367" s="206" t="str">
        <f aca="false">IFERROR(__xludf.dummyfunction("""COMPUTED_VALUE"""),"ENS FUND PARCIAL")</f>
        <v>ENS FUND PARCIAL</v>
      </c>
      <c r="I367" s="210" t="n">
        <f aca="false">IFERROR(__xludf.dummyfunction("""COMPUTED_VALUE"""),626.4)</f>
        <v>626.4</v>
      </c>
      <c r="J367" s="122"/>
      <c r="K367" s="122"/>
      <c r="L367" s="122"/>
      <c r="M367" s="122"/>
      <c r="N367" s="122"/>
      <c r="O367" s="122"/>
      <c r="P367" s="122"/>
      <c r="Q367" s="122"/>
      <c r="R367" s="122"/>
      <c r="S367" s="122"/>
      <c r="T367" s="122"/>
      <c r="U367" s="122"/>
      <c r="V367" s="122"/>
      <c r="W367" s="122"/>
      <c r="X367" s="122"/>
      <c r="Y367" s="122"/>
      <c r="Z367" s="122"/>
    </row>
    <row r="368" customFormat="false" ht="18.75" hidden="false" customHeight="true" outlineLevel="0" collapsed="false">
      <c r="A368" s="206" t="str">
        <f aca="false">IFERROR(__xludf.dummyfunction("""COMPUTED_VALUE"""),"Dianópolis")</f>
        <v>Dianópolis</v>
      </c>
      <c r="B368" s="206" t="str">
        <f aca="false">IFERROR(__xludf.dummyfunction("""COMPUTED_VALUE"""),"Ponte Alta do Bom Jesus")</f>
        <v>Ponte Alta do Bom Jesus</v>
      </c>
      <c r="C368" s="207" t="str">
        <f aca="false">IFERROR(__xludf.dummyfunction("""COMPUTED_VALUE"""),"A.A. E. ESC. EST. BOA VISTA DE BELEM")</f>
        <v>A.A. E. ESC. EST. BOA VISTA DE BELEM</v>
      </c>
      <c r="D368" s="208" t="str">
        <f aca="false">IFERROR(__xludf.dummyfunction("""COMPUTED_VALUE"""),"01136045000150")</f>
        <v>01136045000150</v>
      </c>
      <c r="E368" s="208" t="str">
        <f aca="false">IFERROR(__xludf.dummyfunction("""COMPUTED_VALUE"""),"001")</f>
        <v>001</v>
      </c>
      <c r="F368" s="208" t="str">
        <f aca="false">IFERROR(__xludf.dummyfunction("""COMPUTED_VALUE"""),"1307")</f>
        <v>1307</v>
      </c>
      <c r="G368" s="209" t="str">
        <f aca="false">IFERROR(__xludf.dummyfunction("""COMPUTED_VALUE"""),"010762X")</f>
        <v>010762X</v>
      </c>
      <c r="H368" s="206" t="str">
        <f aca="false">IFERROR(__xludf.dummyfunction("""COMPUTED_VALUE"""),"ENSINO MEDIO PARCIAL")</f>
        <v>ENSINO MEDIO PARCIAL</v>
      </c>
      <c r="I368" s="210" t="n">
        <f aca="false">IFERROR(__xludf.dummyfunction("""COMPUTED_VALUE"""),79.2)</f>
        <v>79.2</v>
      </c>
      <c r="J368" s="122"/>
      <c r="K368" s="122"/>
      <c r="L368" s="122"/>
      <c r="M368" s="122"/>
      <c r="N368" s="122"/>
      <c r="O368" s="122"/>
      <c r="P368" s="122"/>
      <c r="Q368" s="122"/>
      <c r="R368" s="122"/>
      <c r="S368" s="122"/>
      <c r="T368" s="122"/>
      <c r="U368" s="122"/>
      <c r="V368" s="122"/>
      <c r="W368" s="122"/>
      <c r="X368" s="122"/>
      <c r="Y368" s="122"/>
      <c r="Z368" s="122"/>
    </row>
    <row r="369" customFormat="false" ht="18.75" hidden="false" customHeight="true" outlineLevel="0" collapsed="false">
      <c r="A369" s="206" t="str">
        <f aca="false">IFERROR(__xludf.dummyfunction("""COMPUTED_VALUE"""),"Dianópolis")</f>
        <v>Dianópolis</v>
      </c>
      <c r="B369" s="206" t="str">
        <f aca="false">IFERROR(__xludf.dummyfunction("""COMPUTED_VALUE"""),"Ponte Alta do Bom Jesus")</f>
        <v>Ponte Alta do Bom Jesus</v>
      </c>
      <c r="C369" s="207" t="str">
        <f aca="false">IFERROR(__xludf.dummyfunction("""COMPUTED_VALUE"""),"A.A. ESC. EST. D.ALZIRA F.DE QUEIROZ")</f>
        <v>A.A. ESC. EST. D.ALZIRA F.DE QUEIROZ</v>
      </c>
      <c r="D369" s="208" t="str">
        <f aca="false">IFERROR(__xludf.dummyfunction("""COMPUTED_VALUE"""),"01184380000124")</f>
        <v>01184380000124</v>
      </c>
      <c r="E369" s="208" t="str">
        <f aca="false">IFERROR(__xludf.dummyfunction("""COMPUTED_VALUE"""),"001")</f>
        <v>001</v>
      </c>
      <c r="F369" s="208" t="str">
        <f aca="false">IFERROR(__xludf.dummyfunction("""COMPUTED_VALUE"""),"2704")</f>
        <v>2704</v>
      </c>
      <c r="G369" s="209" t="str">
        <f aca="false">IFERROR(__xludf.dummyfunction("""COMPUTED_VALUE"""),"102571")</f>
        <v>102571</v>
      </c>
      <c r="H369" s="206" t="str">
        <f aca="false">IFERROR(__xludf.dummyfunction("""COMPUTED_VALUE"""),"ENS FUND PARCIAL")</f>
        <v>ENS FUND PARCIAL</v>
      </c>
      <c r="I369" s="210" t="n">
        <f aca="false">IFERROR(__xludf.dummyfunction("""COMPUTED_VALUE"""),1353.6)</f>
        <v>1353.6</v>
      </c>
      <c r="J369" s="122"/>
      <c r="K369" s="122"/>
      <c r="L369" s="122"/>
      <c r="M369" s="122"/>
      <c r="N369" s="122"/>
      <c r="O369" s="122"/>
      <c r="P369" s="122"/>
      <c r="Q369" s="122"/>
      <c r="R369" s="122"/>
      <c r="S369" s="122"/>
      <c r="T369" s="122"/>
      <c r="U369" s="122"/>
      <c r="V369" s="122"/>
      <c r="W369" s="122"/>
      <c r="X369" s="122"/>
      <c r="Y369" s="122"/>
      <c r="Z369" s="122"/>
    </row>
    <row r="370" customFormat="false" ht="18.75" hidden="false" customHeight="true" outlineLevel="0" collapsed="false">
      <c r="A370" s="206" t="str">
        <f aca="false">IFERROR(__xludf.dummyfunction("""COMPUTED_VALUE"""),"Dianópolis")</f>
        <v>Dianópolis</v>
      </c>
      <c r="B370" s="206" t="str">
        <f aca="false">IFERROR(__xludf.dummyfunction("""COMPUTED_VALUE"""),"Ponte Alta do Bom Jesus")</f>
        <v>Ponte Alta do Bom Jesus</v>
      </c>
      <c r="C370" s="207" t="str">
        <f aca="false">IFERROR(__xludf.dummyfunction("""COMPUTED_VALUE"""),"A.A. ESC. EST. D.ALZIRA F.DE QUEIROZ")</f>
        <v>A.A. ESC. EST. D.ALZIRA F.DE QUEIROZ</v>
      </c>
      <c r="D370" s="208" t="str">
        <f aca="false">IFERROR(__xludf.dummyfunction("""COMPUTED_VALUE"""),"01184380000124")</f>
        <v>01184380000124</v>
      </c>
      <c r="E370" s="208" t="str">
        <f aca="false">IFERROR(__xludf.dummyfunction("""COMPUTED_VALUE"""),"001")</f>
        <v>001</v>
      </c>
      <c r="F370" s="208" t="str">
        <f aca="false">IFERROR(__xludf.dummyfunction("""COMPUTED_VALUE"""),"2704")</f>
        <v>2704</v>
      </c>
      <c r="G370" s="209" t="str">
        <f aca="false">IFERROR(__xludf.dummyfunction("""COMPUTED_VALUE"""),"102571")</f>
        <v>102571</v>
      </c>
      <c r="H370" s="206" t="str">
        <f aca="false">IFERROR(__xludf.dummyfunction("""COMPUTED_VALUE"""),"AEE")</f>
        <v>AEE</v>
      </c>
      <c r="I370" s="210" t="n">
        <f aca="false">IFERROR(__xludf.dummyfunction("""COMPUTED_VALUE"""),159)</f>
        <v>159</v>
      </c>
      <c r="J370" s="122"/>
      <c r="K370" s="122"/>
      <c r="L370" s="122"/>
      <c r="M370" s="122"/>
      <c r="N370" s="122"/>
      <c r="O370" s="122"/>
      <c r="P370" s="122"/>
      <c r="Q370" s="122"/>
      <c r="R370" s="122"/>
      <c r="S370" s="122"/>
      <c r="T370" s="122"/>
      <c r="U370" s="122"/>
      <c r="V370" s="122"/>
      <c r="W370" s="122"/>
      <c r="X370" s="122"/>
      <c r="Y370" s="122"/>
      <c r="Z370" s="122"/>
    </row>
    <row r="371" customFormat="false" ht="18.75" hidden="false" customHeight="true" outlineLevel="0" collapsed="false">
      <c r="A371" s="206" t="str">
        <f aca="false">IFERROR(__xludf.dummyfunction("""COMPUTED_VALUE"""),"Dianópolis")</f>
        <v>Dianópolis</v>
      </c>
      <c r="B371" s="206" t="str">
        <f aca="false">IFERROR(__xludf.dummyfunction("""COMPUTED_VALUE"""),"Ponte Alta do Bom Jesus")</f>
        <v>Ponte Alta do Bom Jesus</v>
      </c>
      <c r="C371" s="207" t="str">
        <f aca="false">IFERROR(__xludf.dummyfunction("""COMPUTED_VALUE"""),"A.A. ESC. E. ANTONIO CARLOS DE FRANCA")</f>
        <v>A.A. ESC. E. ANTONIO CARLOS DE FRANCA</v>
      </c>
      <c r="D371" s="208" t="str">
        <f aca="false">IFERROR(__xludf.dummyfunction("""COMPUTED_VALUE"""),"01223633000121")</f>
        <v>01223633000121</v>
      </c>
      <c r="E371" s="208" t="str">
        <f aca="false">IFERROR(__xludf.dummyfunction("""COMPUTED_VALUE"""),"001")</f>
        <v>001</v>
      </c>
      <c r="F371" s="208" t="str">
        <f aca="false">IFERROR(__xludf.dummyfunction("""COMPUTED_VALUE"""),"2704")</f>
        <v>2704</v>
      </c>
      <c r="G371" s="209" t="str">
        <f aca="false">IFERROR(__xludf.dummyfunction("""COMPUTED_VALUE"""),"102733")</f>
        <v>102733</v>
      </c>
      <c r="H371" s="206" t="str">
        <f aca="false">IFERROR(__xludf.dummyfunction("""COMPUTED_VALUE"""),"ENS FUND PARCIAL")</f>
        <v>ENS FUND PARCIAL</v>
      </c>
      <c r="I371" s="210" t="n">
        <f aca="false">IFERROR(__xludf.dummyfunction("""COMPUTED_VALUE"""),1353.6)</f>
        <v>1353.6</v>
      </c>
      <c r="J371" s="122"/>
      <c r="K371" s="122"/>
      <c r="L371" s="122"/>
      <c r="M371" s="122"/>
      <c r="N371" s="122"/>
      <c r="O371" s="122"/>
      <c r="P371" s="122"/>
      <c r="Q371" s="122"/>
      <c r="R371" s="122"/>
      <c r="S371" s="122"/>
      <c r="T371" s="122"/>
      <c r="U371" s="122"/>
      <c r="V371" s="122"/>
      <c r="W371" s="122"/>
      <c r="X371" s="122"/>
      <c r="Y371" s="122"/>
      <c r="Z371" s="122"/>
    </row>
    <row r="372" customFormat="false" ht="18.75" hidden="false" customHeight="true" outlineLevel="0" collapsed="false">
      <c r="A372" s="206" t="str">
        <f aca="false">IFERROR(__xludf.dummyfunction("""COMPUTED_VALUE"""),"Dianópolis")</f>
        <v>Dianópolis</v>
      </c>
      <c r="B372" s="206" t="str">
        <f aca="false">IFERROR(__xludf.dummyfunction("""COMPUTED_VALUE"""),"Ponte Alta do Bom Jesus")</f>
        <v>Ponte Alta do Bom Jesus</v>
      </c>
      <c r="C372" s="207" t="str">
        <f aca="false">IFERROR(__xludf.dummyfunction("""COMPUTED_VALUE"""),"A.A. ESC. E. ANTONIO CARLOS DE FRANCA")</f>
        <v>A.A. ESC. E. ANTONIO CARLOS DE FRANCA</v>
      </c>
      <c r="D372" s="208" t="str">
        <f aca="false">IFERROR(__xludf.dummyfunction("""COMPUTED_VALUE"""),"01223633000121")</f>
        <v>01223633000121</v>
      </c>
      <c r="E372" s="208" t="str">
        <f aca="false">IFERROR(__xludf.dummyfunction("""COMPUTED_VALUE"""),"001")</f>
        <v>001</v>
      </c>
      <c r="F372" s="208" t="str">
        <f aca="false">IFERROR(__xludf.dummyfunction("""COMPUTED_VALUE"""),"2704")</f>
        <v>2704</v>
      </c>
      <c r="G372" s="209" t="str">
        <f aca="false">IFERROR(__xludf.dummyfunction("""COMPUTED_VALUE"""),"102733")</f>
        <v>102733</v>
      </c>
      <c r="H372" s="206" t="str">
        <f aca="false">IFERROR(__xludf.dummyfunction("""COMPUTED_VALUE"""),"ENSINO MEDIO PARCIAL")</f>
        <v>ENSINO MEDIO PARCIAL</v>
      </c>
      <c r="I372" s="210" t="n">
        <f aca="false">IFERROR(__xludf.dummyfunction("""COMPUTED_VALUE"""),1159.2)</f>
        <v>1159.2</v>
      </c>
      <c r="J372" s="122"/>
      <c r="K372" s="122"/>
      <c r="L372" s="122"/>
      <c r="M372" s="122"/>
      <c r="N372" s="122"/>
      <c r="O372" s="122"/>
      <c r="P372" s="122"/>
      <c r="Q372" s="122"/>
      <c r="R372" s="122"/>
      <c r="S372" s="122"/>
      <c r="T372" s="122"/>
      <c r="U372" s="122"/>
      <c r="V372" s="122"/>
      <c r="W372" s="122"/>
      <c r="X372" s="122"/>
      <c r="Y372" s="122"/>
      <c r="Z372" s="122"/>
    </row>
    <row r="373" customFormat="false" ht="18.75" hidden="false" customHeight="true" outlineLevel="0" collapsed="false">
      <c r="A373" s="206" t="str">
        <f aca="false">IFERROR(__xludf.dummyfunction("""COMPUTED_VALUE"""),"Dianópolis")</f>
        <v>Dianópolis</v>
      </c>
      <c r="B373" s="206" t="str">
        <f aca="false">IFERROR(__xludf.dummyfunction("""COMPUTED_VALUE"""),"Porto Alegre do Tocantins")</f>
        <v>Porto Alegre do Tocantins</v>
      </c>
      <c r="C373" s="207" t="str">
        <f aca="false">IFERROR(__xludf.dummyfunction("""COMPUTED_VALUE"""),"ASSOC. APOIO ESC. EST. ALFREDO NASSER")</f>
        <v>ASSOC. APOIO ESC. EST. ALFREDO NASSER</v>
      </c>
      <c r="D373" s="208" t="str">
        <f aca="false">IFERROR(__xludf.dummyfunction("""COMPUTED_VALUE"""),"01105525000154")</f>
        <v>01105525000154</v>
      </c>
      <c r="E373" s="208" t="str">
        <f aca="false">IFERROR(__xludf.dummyfunction("""COMPUTED_VALUE"""),"001")</f>
        <v>001</v>
      </c>
      <c r="F373" s="208" t="str">
        <f aca="false">IFERROR(__xludf.dummyfunction("""COMPUTED_VALUE"""),"1307")</f>
        <v>1307</v>
      </c>
      <c r="G373" s="209" t="str">
        <f aca="false">IFERROR(__xludf.dummyfunction("""COMPUTED_VALUE"""),"0106321")</f>
        <v>0106321</v>
      </c>
      <c r="H373" s="206" t="str">
        <f aca="false">IFERROR(__xludf.dummyfunction("""COMPUTED_VALUE"""),"ENS FUND PARCIAL")</f>
        <v>ENS FUND PARCIAL</v>
      </c>
      <c r="I373" s="210" t="n">
        <f aca="false">IFERROR(__xludf.dummyfunction("""COMPUTED_VALUE"""),1771.2)</f>
        <v>1771.2</v>
      </c>
      <c r="J373" s="122"/>
      <c r="K373" s="122"/>
      <c r="L373" s="122"/>
      <c r="M373" s="122"/>
      <c r="N373" s="122"/>
      <c r="O373" s="122"/>
      <c r="P373" s="122"/>
      <c r="Q373" s="122"/>
      <c r="R373" s="122"/>
      <c r="S373" s="122"/>
      <c r="T373" s="122"/>
      <c r="U373" s="122"/>
      <c r="V373" s="122"/>
      <c r="W373" s="122"/>
      <c r="X373" s="122"/>
      <c r="Y373" s="122"/>
      <c r="Z373" s="122"/>
    </row>
    <row r="374" customFormat="false" ht="18.75" hidden="false" customHeight="true" outlineLevel="0" collapsed="false">
      <c r="A374" s="206" t="str">
        <f aca="false">IFERROR(__xludf.dummyfunction("""COMPUTED_VALUE"""),"Dianópolis")</f>
        <v>Dianópolis</v>
      </c>
      <c r="B374" s="206" t="str">
        <f aca="false">IFERROR(__xludf.dummyfunction("""COMPUTED_VALUE"""),"Porto Alegre do Tocantins")</f>
        <v>Porto Alegre do Tocantins</v>
      </c>
      <c r="C374" s="207" t="str">
        <f aca="false">IFERROR(__xludf.dummyfunction("""COMPUTED_VALUE"""),"ASSOC. APOIO ESC. EST. ALFREDO NASSER")</f>
        <v>ASSOC. APOIO ESC. EST. ALFREDO NASSER</v>
      </c>
      <c r="D374" s="208" t="str">
        <f aca="false">IFERROR(__xludf.dummyfunction("""COMPUTED_VALUE"""),"01105525000154")</f>
        <v>01105525000154</v>
      </c>
      <c r="E374" s="208" t="str">
        <f aca="false">IFERROR(__xludf.dummyfunction("""COMPUTED_VALUE"""),"001")</f>
        <v>001</v>
      </c>
      <c r="F374" s="208" t="str">
        <f aca="false">IFERROR(__xludf.dummyfunction("""COMPUTED_VALUE"""),"1307")</f>
        <v>1307</v>
      </c>
      <c r="G374" s="209" t="str">
        <f aca="false">IFERROR(__xludf.dummyfunction("""COMPUTED_VALUE"""),"0106321")</f>
        <v>0106321</v>
      </c>
      <c r="H374" s="206" t="str">
        <f aca="false">IFERROR(__xludf.dummyfunction("""COMPUTED_VALUE"""),"AEE")</f>
        <v>AEE</v>
      </c>
      <c r="I374" s="210" t="n">
        <f aca="false">IFERROR(__xludf.dummyfunction("""COMPUTED_VALUE"""),180.2)</f>
        <v>180.2</v>
      </c>
      <c r="J374" s="122"/>
      <c r="K374" s="122"/>
      <c r="L374" s="122"/>
      <c r="M374" s="122"/>
      <c r="N374" s="122"/>
      <c r="O374" s="122"/>
      <c r="P374" s="122"/>
      <c r="Q374" s="122"/>
      <c r="R374" s="122"/>
      <c r="S374" s="122"/>
      <c r="T374" s="122"/>
      <c r="U374" s="122"/>
      <c r="V374" s="122"/>
      <c r="W374" s="122"/>
      <c r="X374" s="122"/>
      <c r="Y374" s="122"/>
      <c r="Z374" s="122"/>
    </row>
    <row r="375" customFormat="false" ht="18.75" hidden="false" customHeight="true" outlineLevel="0" collapsed="false">
      <c r="A375" s="206" t="str">
        <f aca="false">IFERROR(__xludf.dummyfunction("""COMPUTED_VALUE"""),"Dianópolis")</f>
        <v>Dianópolis</v>
      </c>
      <c r="B375" s="206" t="str">
        <f aca="false">IFERROR(__xludf.dummyfunction("""COMPUTED_VALUE"""),"Porto Alegre do Tocantins")</f>
        <v>Porto Alegre do Tocantins</v>
      </c>
      <c r="C375" s="207" t="str">
        <f aca="false">IFERROR(__xludf.dummyfunction("""COMPUTED_VALUE"""),"ASSOC. APOIO ESC. EST. ALFREDO NASSER")</f>
        <v>ASSOC. APOIO ESC. EST. ALFREDO NASSER</v>
      </c>
      <c r="D375" s="208" t="str">
        <f aca="false">IFERROR(__xludf.dummyfunction("""COMPUTED_VALUE"""),"01105525000154")</f>
        <v>01105525000154</v>
      </c>
      <c r="E375" s="208" t="str">
        <f aca="false">IFERROR(__xludf.dummyfunction("""COMPUTED_VALUE"""),"001")</f>
        <v>001</v>
      </c>
      <c r="F375" s="208" t="str">
        <f aca="false">IFERROR(__xludf.dummyfunction("""COMPUTED_VALUE"""),"1307")</f>
        <v>1307</v>
      </c>
      <c r="G375" s="209" t="str">
        <f aca="false">IFERROR(__xludf.dummyfunction("""COMPUTED_VALUE"""),"0106321")</f>
        <v>0106321</v>
      </c>
      <c r="H375" s="206" t="str">
        <f aca="false">IFERROR(__xludf.dummyfunction("""COMPUTED_VALUE"""),"ENSINO MEDIO PARCIAL")</f>
        <v>ENSINO MEDIO PARCIAL</v>
      </c>
      <c r="I375" s="210" t="n">
        <f aca="false">IFERROR(__xludf.dummyfunction("""COMPUTED_VALUE"""),1065.6)</f>
        <v>1065.6</v>
      </c>
      <c r="J375" s="122"/>
      <c r="K375" s="122"/>
      <c r="L375" s="122"/>
      <c r="M375" s="122"/>
      <c r="N375" s="122"/>
      <c r="O375" s="122"/>
      <c r="P375" s="122"/>
      <c r="Q375" s="122"/>
      <c r="R375" s="122"/>
      <c r="S375" s="122"/>
      <c r="T375" s="122"/>
      <c r="U375" s="122"/>
      <c r="V375" s="122"/>
      <c r="W375" s="122"/>
      <c r="X375" s="122"/>
      <c r="Y375" s="122"/>
      <c r="Z375" s="122"/>
    </row>
    <row r="376" customFormat="false" ht="18.75" hidden="false" customHeight="true" outlineLevel="0" collapsed="false">
      <c r="A376" s="206" t="str">
        <f aca="false">IFERROR(__xludf.dummyfunction("""COMPUTED_VALUE"""),"Dianópolis")</f>
        <v>Dianópolis</v>
      </c>
      <c r="B376" s="206" t="str">
        <f aca="false">IFERROR(__xludf.dummyfunction("""COMPUTED_VALUE"""),"Rio da Conceicao")</f>
        <v>Rio da Conceicao</v>
      </c>
      <c r="C376" s="207" t="str">
        <f aca="false">IFERROR(__xludf.dummyfunction("""COMPUTED_VALUE"""),"A.A. E. E.VIRGILIO FERREIRA DE FRANCA")</f>
        <v>A.A. E. E.VIRGILIO FERREIRA DE FRANCA</v>
      </c>
      <c r="D376" s="208" t="str">
        <f aca="false">IFERROR(__xludf.dummyfunction("""COMPUTED_VALUE"""),"01136115000170")</f>
        <v>01136115000170</v>
      </c>
      <c r="E376" s="208" t="str">
        <f aca="false">IFERROR(__xludf.dummyfunction("""COMPUTED_VALUE"""),"001")</f>
        <v>001</v>
      </c>
      <c r="F376" s="208" t="str">
        <f aca="false">IFERROR(__xludf.dummyfunction("""COMPUTED_VALUE"""),"1307")</f>
        <v>1307</v>
      </c>
      <c r="G376" s="209" t="str">
        <f aca="false">IFERROR(__xludf.dummyfunction("""COMPUTED_VALUE"""),"106305")</f>
        <v>106305</v>
      </c>
      <c r="H376" s="206" t="str">
        <f aca="false">IFERROR(__xludf.dummyfunction("""COMPUTED_VALUE"""),"ENS FUND PARCIAL")</f>
        <v>ENS FUND PARCIAL</v>
      </c>
      <c r="I376" s="210" t="n">
        <f aca="false">IFERROR(__xludf.dummyfunction("""COMPUTED_VALUE"""),914.4)</f>
        <v>914.4</v>
      </c>
      <c r="J376" s="122"/>
      <c r="K376" s="122"/>
      <c r="L376" s="122"/>
      <c r="M376" s="122"/>
      <c r="N376" s="122"/>
      <c r="O376" s="122"/>
      <c r="P376" s="122"/>
      <c r="Q376" s="122"/>
      <c r="R376" s="122"/>
      <c r="S376" s="122"/>
      <c r="T376" s="122"/>
      <c r="U376" s="122"/>
      <c r="V376" s="122"/>
      <c r="W376" s="122"/>
      <c r="X376" s="122"/>
      <c r="Y376" s="122"/>
      <c r="Z376" s="122"/>
    </row>
    <row r="377" customFormat="false" ht="18.75" hidden="false" customHeight="true" outlineLevel="0" collapsed="false">
      <c r="A377" s="206" t="str">
        <f aca="false">IFERROR(__xludf.dummyfunction("""COMPUTED_VALUE"""),"Dianópolis")</f>
        <v>Dianópolis</v>
      </c>
      <c r="B377" s="206" t="str">
        <f aca="false">IFERROR(__xludf.dummyfunction("""COMPUTED_VALUE"""),"Rio da Conceicao")</f>
        <v>Rio da Conceicao</v>
      </c>
      <c r="C377" s="207" t="str">
        <f aca="false">IFERROR(__xludf.dummyfunction("""COMPUTED_VALUE"""),"A.A. E. E.VIRGILIO FERREIRA DE FRANCA")</f>
        <v>A.A. E. E.VIRGILIO FERREIRA DE FRANCA</v>
      </c>
      <c r="D377" s="208" t="str">
        <f aca="false">IFERROR(__xludf.dummyfunction("""COMPUTED_VALUE"""),"01136115000170")</f>
        <v>01136115000170</v>
      </c>
      <c r="E377" s="208" t="str">
        <f aca="false">IFERROR(__xludf.dummyfunction("""COMPUTED_VALUE"""),"001")</f>
        <v>001</v>
      </c>
      <c r="F377" s="208" t="str">
        <f aca="false">IFERROR(__xludf.dummyfunction("""COMPUTED_VALUE"""),"1307")</f>
        <v>1307</v>
      </c>
      <c r="G377" s="209" t="str">
        <f aca="false">IFERROR(__xludf.dummyfunction("""COMPUTED_VALUE"""),"106305")</f>
        <v>106305</v>
      </c>
      <c r="H377" s="206" t="str">
        <f aca="false">IFERROR(__xludf.dummyfunction("""COMPUTED_VALUE"""),"AEE")</f>
        <v>AEE</v>
      </c>
      <c r="I377" s="210" t="n">
        <f aca="false">IFERROR(__xludf.dummyfunction("""COMPUTED_VALUE"""),95.3999999999999)</f>
        <v>95.3999999999999</v>
      </c>
      <c r="J377" s="122"/>
      <c r="K377" s="122"/>
      <c r="L377" s="122"/>
      <c r="M377" s="122"/>
      <c r="N377" s="122"/>
      <c r="O377" s="122"/>
      <c r="P377" s="122"/>
      <c r="Q377" s="122"/>
      <c r="R377" s="122"/>
      <c r="S377" s="122"/>
      <c r="T377" s="122"/>
      <c r="U377" s="122"/>
      <c r="V377" s="122"/>
      <c r="W377" s="122"/>
      <c r="X377" s="122"/>
      <c r="Y377" s="122"/>
      <c r="Z377" s="122"/>
    </row>
    <row r="378" customFormat="false" ht="18.75" hidden="false" customHeight="true" outlineLevel="0" collapsed="false">
      <c r="A378" s="206" t="str">
        <f aca="false">IFERROR(__xludf.dummyfunction("""COMPUTED_VALUE"""),"Dianópolis")</f>
        <v>Dianópolis</v>
      </c>
      <c r="B378" s="206" t="str">
        <f aca="false">IFERROR(__xludf.dummyfunction("""COMPUTED_VALUE"""),"Rio da Conceicao")</f>
        <v>Rio da Conceicao</v>
      </c>
      <c r="C378" s="207" t="str">
        <f aca="false">IFERROR(__xludf.dummyfunction("""COMPUTED_VALUE"""),"A.A. E. E.VIRGILIO FERREIRA DE FRANCA")</f>
        <v>A.A. E. E.VIRGILIO FERREIRA DE FRANCA</v>
      </c>
      <c r="D378" s="208" t="str">
        <f aca="false">IFERROR(__xludf.dummyfunction("""COMPUTED_VALUE"""),"01136115000170")</f>
        <v>01136115000170</v>
      </c>
      <c r="E378" s="208" t="str">
        <f aca="false">IFERROR(__xludf.dummyfunction("""COMPUTED_VALUE"""),"001")</f>
        <v>001</v>
      </c>
      <c r="F378" s="208" t="str">
        <f aca="false">IFERROR(__xludf.dummyfunction("""COMPUTED_VALUE"""),"1307")</f>
        <v>1307</v>
      </c>
      <c r="G378" s="209" t="str">
        <f aca="false">IFERROR(__xludf.dummyfunction("""COMPUTED_VALUE"""),"106305")</f>
        <v>106305</v>
      </c>
      <c r="H378" s="206" t="str">
        <f aca="false">IFERROR(__xludf.dummyfunction("""COMPUTED_VALUE"""),"ENSINO MEDIO PARCIAL")</f>
        <v>ENSINO MEDIO PARCIAL</v>
      </c>
      <c r="I378" s="210" t="n">
        <f aca="false">IFERROR(__xludf.dummyfunction("""COMPUTED_VALUE"""),561.6)</f>
        <v>561.6</v>
      </c>
      <c r="J378" s="122"/>
      <c r="K378" s="122"/>
      <c r="L378" s="122"/>
      <c r="M378" s="122"/>
      <c r="N378" s="122"/>
      <c r="O378" s="122"/>
      <c r="P378" s="122"/>
      <c r="Q378" s="122"/>
      <c r="R378" s="122"/>
      <c r="S378" s="122"/>
      <c r="T378" s="122"/>
      <c r="U378" s="122"/>
      <c r="V378" s="122"/>
      <c r="W378" s="122"/>
      <c r="X378" s="122"/>
      <c r="Y378" s="122"/>
      <c r="Z378" s="122"/>
    </row>
    <row r="379" customFormat="false" ht="18.75" hidden="false" customHeight="true" outlineLevel="0" collapsed="false">
      <c r="A379" s="206" t="str">
        <f aca="false">IFERROR(__xludf.dummyfunction("""COMPUTED_VALUE"""),"Dianópolis")</f>
        <v>Dianópolis</v>
      </c>
      <c r="B379" s="206" t="str">
        <f aca="false">IFERROR(__xludf.dummyfunction("""COMPUTED_VALUE"""),"Taguatinga")</f>
        <v>Taguatinga</v>
      </c>
      <c r="C379" s="207" t="str">
        <f aca="false">IFERROR(__xludf.dummyfunction("""COMPUTED_VALUE"""),"A.A. COL. EST. PROFESSOR AURELIANO")</f>
        <v>A.A. COL. EST. PROFESSOR AURELIANO</v>
      </c>
      <c r="D379" s="208" t="str">
        <f aca="false">IFERROR(__xludf.dummyfunction("""COMPUTED_VALUE"""),"01133709000128")</f>
        <v>01133709000128</v>
      </c>
      <c r="E379" s="208" t="str">
        <f aca="false">IFERROR(__xludf.dummyfunction("""COMPUTED_VALUE"""),"001")</f>
        <v>001</v>
      </c>
      <c r="F379" s="208" t="str">
        <f aca="false">IFERROR(__xludf.dummyfunction("""COMPUTED_VALUE"""),"2704")</f>
        <v>2704</v>
      </c>
      <c r="G379" s="209" t="str">
        <f aca="false">IFERROR(__xludf.dummyfunction("""COMPUTED_VALUE"""),"102717")</f>
        <v>102717</v>
      </c>
      <c r="H379" s="206" t="str">
        <f aca="false">IFERROR(__xludf.dummyfunction("""COMPUTED_VALUE"""),"AEE")</f>
        <v>AEE</v>
      </c>
      <c r="I379" s="210" t="n">
        <f aca="false">IFERROR(__xludf.dummyfunction("""COMPUTED_VALUE"""),106)</f>
        <v>106</v>
      </c>
      <c r="J379" s="122"/>
      <c r="K379" s="122"/>
      <c r="L379" s="122"/>
      <c r="M379" s="122"/>
      <c r="N379" s="122"/>
      <c r="O379" s="122"/>
      <c r="P379" s="122"/>
      <c r="Q379" s="122"/>
      <c r="R379" s="122"/>
      <c r="S379" s="122"/>
      <c r="T379" s="122"/>
      <c r="U379" s="122"/>
      <c r="V379" s="122"/>
      <c r="W379" s="122"/>
      <c r="X379" s="122"/>
      <c r="Y379" s="122"/>
      <c r="Z379" s="122"/>
    </row>
    <row r="380" customFormat="false" ht="18.75" hidden="false" customHeight="true" outlineLevel="0" collapsed="false">
      <c r="A380" s="206" t="str">
        <f aca="false">IFERROR(__xludf.dummyfunction("""COMPUTED_VALUE"""),"Dianópolis")</f>
        <v>Dianópolis</v>
      </c>
      <c r="B380" s="206" t="str">
        <f aca="false">IFERROR(__xludf.dummyfunction("""COMPUTED_VALUE"""),"Taguatinga")</f>
        <v>Taguatinga</v>
      </c>
      <c r="C380" s="207" t="str">
        <f aca="false">IFERROR(__xludf.dummyfunction("""COMPUTED_VALUE"""),"A.A. COL. EST. PROFESSOR AURELIANO")</f>
        <v>A.A. COL. EST. PROFESSOR AURELIANO</v>
      </c>
      <c r="D380" s="208" t="str">
        <f aca="false">IFERROR(__xludf.dummyfunction("""COMPUTED_VALUE"""),"01133709000128")</f>
        <v>01133709000128</v>
      </c>
      <c r="E380" s="208" t="str">
        <f aca="false">IFERROR(__xludf.dummyfunction("""COMPUTED_VALUE"""),"001")</f>
        <v>001</v>
      </c>
      <c r="F380" s="208" t="str">
        <f aca="false">IFERROR(__xludf.dummyfunction("""COMPUTED_VALUE"""),"2704")</f>
        <v>2704</v>
      </c>
      <c r="G380" s="209" t="str">
        <f aca="false">IFERROR(__xludf.dummyfunction("""COMPUTED_VALUE"""),"102717")</f>
        <v>102717</v>
      </c>
      <c r="H380" s="206" t="str">
        <f aca="false">IFERROR(__xludf.dummyfunction("""COMPUTED_VALUE"""),"JOVEM AÇÃO")</f>
        <v>JOVEM AÇÃO</v>
      </c>
      <c r="I380" s="210" t="n">
        <f aca="false">IFERROR(__xludf.dummyfunction("""COMPUTED_VALUE"""),4800)</f>
        <v>4800</v>
      </c>
      <c r="J380" s="122"/>
      <c r="K380" s="122"/>
      <c r="L380" s="122"/>
      <c r="M380" s="122"/>
      <c r="N380" s="122"/>
      <c r="O380" s="122"/>
      <c r="P380" s="122"/>
      <c r="Q380" s="122"/>
      <c r="R380" s="122"/>
      <c r="S380" s="122"/>
      <c r="T380" s="122"/>
      <c r="U380" s="122"/>
      <c r="V380" s="122"/>
      <c r="W380" s="122"/>
      <c r="X380" s="122"/>
      <c r="Y380" s="122"/>
      <c r="Z380" s="122"/>
    </row>
    <row r="381" customFormat="false" ht="18.75" hidden="false" customHeight="true" outlineLevel="0" collapsed="false">
      <c r="A381" s="206" t="str">
        <f aca="false">IFERROR(__xludf.dummyfunction("""COMPUTED_VALUE"""),"Dianópolis")</f>
        <v>Dianópolis</v>
      </c>
      <c r="B381" s="206" t="str">
        <f aca="false">IFERROR(__xludf.dummyfunction("""COMPUTED_VALUE"""),"Taguatinga")</f>
        <v>Taguatinga</v>
      </c>
      <c r="C381" s="207" t="str">
        <f aca="false">IFERROR(__xludf.dummyfunction("""COMPUTED_VALUE"""),"A.A.  ESCOLA EST. JUSTINO DE ALMEIDA")</f>
        <v>A.A.  ESCOLA EST. JUSTINO DE ALMEIDA</v>
      </c>
      <c r="D381" s="208" t="str">
        <f aca="false">IFERROR(__xludf.dummyfunction("""COMPUTED_VALUE"""),"01184379000108")</f>
        <v>01184379000108</v>
      </c>
      <c r="E381" s="208" t="str">
        <f aca="false">IFERROR(__xludf.dummyfunction("""COMPUTED_VALUE"""),"001")</f>
        <v>001</v>
      </c>
      <c r="F381" s="208" t="str">
        <f aca="false">IFERROR(__xludf.dummyfunction("""COMPUTED_VALUE"""),"2704")</f>
        <v>2704</v>
      </c>
      <c r="G381" s="209" t="str">
        <f aca="false">IFERROR(__xludf.dummyfunction("""COMPUTED_VALUE"""),"102563")</f>
        <v>102563</v>
      </c>
      <c r="H381" s="206" t="str">
        <f aca="false">IFERROR(__xludf.dummyfunction("""COMPUTED_VALUE"""),"ENS FUND PARCIAL")</f>
        <v>ENS FUND PARCIAL</v>
      </c>
      <c r="I381" s="210" t="n">
        <f aca="false">IFERROR(__xludf.dummyfunction("""COMPUTED_VALUE"""),2131.2)</f>
        <v>2131.2</v>
      </c>
      <c r="J381" s="122"/>
      <c r="K381" s="122"/>
      <c r="L381" s="122"/>
      <c r="M381" s="122"/>
      <c r="N381" s="122"/>
      <c r="O381" s="122"/>
      <c r="P381" s="122"/>
      <c r="Q381" s="122"/>
      <c r="R381" s="122"/>
      <c r="S381" s="122"/>
      <c r="T381" s="122"/>
      <c r="U381" s="122"/>
      <c r="V381" s="122"/>
      <c r="W381" s="122"/>
      <c r="X381" s="122"/>
      <c r="Y381" s="122"/>
      <c r="Z381" s="122"/>
    </row>
    <row r="382" customFormat="false" ht="18.75" hidden="false" customHeight="true" outlineLevel="0" collapsed="false">
      <c r="A382" s="206" t="str">
        <f aca="false">IFERROR(__xludf.dummyfunction("""COMPUTED_VALUE"""),"Dianópolis")</f>
        <v>Dianópolis</v>
      </c>
      <c r="B382" s="206" t="str">
        <f aca="false">IFERROR(__xludf.dummyfunction("""COMPUTED_VALUE"""),"Taguatinga")</f>
        <v>Taguatinga</v>
      </c>
      <c r="C382" s="207" t="str">
        <f aca="false">IFERROR(__xludf.dummyfunction("""COMPUTED_VALUE"""),"A.A.  ESCOLA EST. JUSTINO DE ALMEIDA")</f>
        <v>A.A.  ESCOLA EST. JUSTINO DE ALMEIDA</v>
      </c>
      <c r="D382" s="208" t="str">
        <f aca="false">IFERROR(__xludf.dummyfunction("""COMPUTED_VALUE"""),"01184379000108")</f>
        <v>01184379000108</v>
      </c>
      <c r="E382" s="208" t="str">
        <f aca="false">IFERROR(__xludf.dummyfunction("""COMPUTED_VALUE"""),"001")</f>
        <v>001</v>
      </c>
      <c r="F382" s="208" t="str">
        <f aca="false">IFERROR(__xludf.dummyfunction("""COMPUTED_VALUE"""),"2704")</f>
        <v>2704</v>
      </c>
      <c r="G382" s="209" t="str">
        <f aca="false">IFERROR(__xludf.dummyfunction("""COMPUTED_VALUE"""),"102563")</f>
        <v>102563</v>
      </c>
      <c r="H382" s="206" t="str">
        <f aca="false">IFERROR(__xludf.dummyfunction("""COMPUTED_VALUE"""),"AEE")</f>
        <v>AEE</v>
      </c>
      <c r="I382" s="210" t="n">
        <f aca="false">IFERROR(__xludf.dummyfunction("""COMPUTED_VALUE"""),84.8)</f>
        <v>84.8</v>
      </c>
      <c r="J382" s="122"/>
      <c r="K382" s="122"/>
      <c r="L382" s="122"/>
      <c r="M382" s="122"/>
      <c r="N382" s="122"/>
      <c r="O382" s="122"/>
      <c r="P382" s="122"/>
      <c r="Q382" s="122"/>
      <c r="R382" s="122"/>
      <c r="S382" s="122"/>
      <c r="T382" s="122"/>
      <c r="U382" s="122"/>
      <c r="V382" s="122"/>
      <c r="W382" s="122"/>
      <c r="X382" s="122"/>
      <c r="Y382" s="122"/>
      <c r="Z382" s="122"/>
    </row>
    <row r="383" customFormat="false" ht="18.75" hidden="false" customHeight="true" outlineLevel="0" collapsed="false">
      <c r="A383" s="206" t="str">
        <f aca="false">IFERROR(__xludf.dummyfunction("""COMPUTED_VALUE"""),"Dianópolis")</f>
        <v>Dianópolis</v>
      </c>
      <c r="B383" s="206" t="str">
        <f aca="false">IFERROR(__xludf.dummyfunction("""COMPUTED_VALUE"""),"Taguatinga")</f>
        <v>Taguatinga</v>
      </c>
      <c r="C383" s="207" t="str">
        <f aca="false">IFERROR(__xludf.dummyfunction("""COMPUTED_VALUE"""),"A.A.  ESCOLA EST. JUSTINO DE ALMEIDA")</f>
        <v>A.A.  ESCOLA EST. JUSTINO DE ALMEIDA</v>
      </c>
      <c r="D383" s="208" t="str">
        <f aca="false">IFERROR(__xludf.dummyfunction("""COMPUTED_VALUE"""),"01184379000108")</f>
        <v>01184379000108</v>
      </c>
      <c r="E383" s="208" t="str">
        <f aca="false">IFERROR(__xludf.dummyfunction("""COMPUTED_VALUE"""),"001")</f>
        <v>001</v>
      </c>
      <c r="F383" s="208" t="str">
        <f aca="false">IFERROR(__xludf.dummyfunction("""COMPUTED_VALUE"""),"2704")</f>
        <v>2704</v>
      </c>
      <c r="G383" s="209" t="str">
        <f aca="false">IFERROR(__xludf.dummyfunction("""COMPUTED_VALUE"""),"102563")</f>
        <v>102563</v>
      </c>
      <c r="H383" s="206" t="str">
        <f aca="false">IFERROR(__xludf.dummyfunction("""COMPUTED_VALUE"""),"ENSINO MEDIO PARCIAL")</f>
        <v>ENSINO MEDIO PARCIAL</v>
      </c>
      <c r="I383" s="210" t="n">
        <f aca="false">IFERROR(__xludf.dummyfunction("""COMPUTED_VALUE"""),2664)</f>
        <v>2664</v>
      </c>
      <c r="J383" s="122"/>
      <c r="K383" s="122"/>
      <c r="L383" s="122"/>
      <c r="M383" s="122"/>
      <c r="N383" s="122"/>
      <c r="O383" s="122"/>
      <c r="P383" s="122"/>
      <c r="Q383" s="122"/>
      <c r="R383" s="122"/>
      <c r="S383" s="122"/>
      <c r="T383" s="122"/>
      <c r="U383" s="122"/>
      <c r="V383" s="122"/>
      <c r="W383" s="122"/>
      <c r="X383" s="122"/>
      <c r="Y383" s="122"/>
      <c r="Z383" s="122"/>
    </row>
    <row r="384" customFormat="false" ht="18.75" hidden="false" customHeight="true" outlineLevel="0" collapsed="false">
      <c r="A384" s="206" t="str">
        <f aca="false">IFERROR(__xludf.dummyfunction("""COMPUTED_VALUE"""),"Dianópolis")</f>
        <v>Dianópolis</v>
      </c>
      <c r="B384" s="206" t="str">
        <f aca="false">IFERROR(__xludf.dummyfunction("""COMPUTED_VALUE"""),"Taguatinga")</f>
        <v>Taguatinga</v>
      </c>
      <c r="C384" s="207" t="str">
        <f aca="false">IFERROR(__xludf.dummyfunction("""COMPUTED_VALUE"""),"A.A.  ESCOLA EST. JUSTINO DE ALMEIDA")</f>
        <v>A.A.  ESCOLA EST. JUSTINO DE ALMEIDA</v>
      </c>
      <c r="D384" s="208" t="str">
        <f aca="false">IFERROR(__xludf.dummyfunction("""COMPUTED_VALUE"""),"01184379000108")</f>
        <v>01184379000108</v>
      </c>
      <c r="E384" s="208" t="str">
        <f aca="false">IFERROR(__xludf.dummyfunction("""COMPUTED_VALUE"""),"001")</f>
        <v>001</v>
      </c>
      <c r="F384" s="208" t="str">
        <f aca="false">IFERROR(__xludf.dummyfunction("""COMPUTED_VALUE"""),"2704")</f>
        <v>2704</v>
      </c>
      <c r="G384" s="209" t="str">
        <f aca="false">IFERROR(__xludf.dummyfunction("""COMPUTED_VALUE"""),"102563")</f>
        <v>102563</v>
      </c>
      <c r="H384" s="206" t="str">
        <f aca="false">IFERROR(__xludf.dummyfunction("""COMPUTED_VALUE"""),"EJA")</f>
        <v>EJA</v>
      </c>
      <c r="I384" s="210" t="n">
        <f aca="false">IFERROR(__xludf.dummyfunction("""COMPUTED_VALUE"""),614.4)</f>
        <v>614.4</v>
      </c>
      <c r="J384" s="122"/>
      <c r="K384" s="122"/>
      <c r="L384" s="122"/>
      <c r="M384" s="122"/>
      <c r="N384" s="122"/>
      <c r="O384" s="122"/>
      <c r="P384" s="122"/>
      <c r="Q384" s="122"/>
      <c r="R384" s="122"/>
      <c r="S384" s="122"/>
      <c r="T384" s="122"/>
      <c r="U384" s="122"/>
      <c r="V384" s="122"/>
      <c r="W384" s="122"/>
      <c r="X384" s="122"/>
      <c r="Y384" s="122"/>
      <c r="Z384" s="122"/>
    </row>
    <row r="385" customFormat="false" ht="18.75" hidden="false" customHeight="true" outlineLevel="0" collapsed="false">
      <c r="A385" s="206" t="str">
        <f aca="false">IFERROR(__xludf.dummyfunction("""COMPUTED_VALUE"""),"Dianópolis")</f>
        <v>Dianópolis</v>
      </c>
      <c r="B385" s="206" t="str">
        <f aca="false">IFERROR(__xludf.dummyfunction("""COMPUTED_VALUE"""),"Taguatinga")</f>
        <v>Taguatinga</v>
      </c>
      <c r="C385" s="207" t="str">
        <f aca="false">IFERROR(__xludf.dummyfunction("""COMPUTED_VALUE"""),"A.A. ESC. EST. AGOSTINHO DE ALMEIDA")</f>
        <v>A.A. ESC. EST. AGOSTINHO DE ALMEIDA</v>
      </c>
      <c r="D385" s="208" t="str">
        <f aca="false">IFERROR(__xludf.dummyfunction("""COMPUTED_VALUE"""),"01197159000100")</f>
        <v>01197159000100</v>
      </c>
      <c r="E385" s="208" t="str">
        <f aca="false">IFERROR(__xludf.dummyfunction("""COMPUTED_VALUE"""),"001")</f>
        <v>001</v>
      </c>
      <c r="F385" s="208" t="str">
        <f aca="false">IFERROR(__xludf.dummyfunction("""COMPUTED_VALUE"""),"2704")</f>
        <v>2704</v>
      </c>
      <c r="G385" s="209" t="str">
        <f aca="false">IFERROR(__xludf.dummyfunction("""COMPUTED_VALUE"""),"102555")</f>
        <v>102555</v>
      </c>
      <c r="H385" s="206" t="str">
        <f aca="false">IFERROR(__xludf.dummyfunction("""COMPUTED_VALUE"""),"ENS FUND PARCIAL")</f>
        <v>ENS FUND PARCIAL</v>
      </c>
      <c r="I385" s="210" t="n">
        <f aca="false">IFERROR(__xludf.dummyfunction("""COMPUTED_VALUE"""),2448)</f>
        <v>2448</v>
      </c>
      <c r="J385" s="122"/>
      <c r="K385" s="122"/>
      <c r="L385" s="122"/>
      <c r="M385" s="122"/>
      <c r="N385" s="122"/>
      <c r="O385" s="122"/>
      <c r="P385" s="122"/>
      <c r="Q385" s="122"/>
      <c r="R385" s="122"/>
      <c r="S385" s="122"/>
      <c r="T385" s="122"/>
      <c r="U385" s="122"/>
      <c r="V385" s="122"/>
      <c r="W385" s="122"/>
      <c r="X385" s="122"/>
      <c r="Y385" s="122"/>
      <c r="Z385" s="122"/>
    </row>
    <row r="386" customFormat="false" ht="18.75" hidden="false" customHeight="true" outlineLevel="0" collapsed="false">
      <c r="A386" s="206" t="str">
        <f aca="false">IFERROR(__xludf.dummyfunction("""COMPUTED_VALUE"""),"Dianópolis")</f>
        <v>Dianópolis</v>
      </c>
      <c r="B386" s="206" t="str">
        <f aca="false">IFERROR(__xludf.dummyfunction("""COMPUTED_VALUE"""),"Taguatinga")</f>
        <v>Taguatinga</v>
      </c>
      <c r="C386" s="207" t="str">
        <f aca="false">IFERROR(__xludf.dummyfunction("""COMPUTED_VALUE"""),"A.A. ESC. EST. AGOSTINHO DE ALMEIDA")</f>
        <v>A.A. ESC. EST. AGOSTINHO DE ALMEIDA</v>
      </c>
      <c r="D386" s="208" t="str">
        <f aca="false">IFERROR(__xludf.dummyfunction("""COMPUTED_VALUE"""),"01197159000100")</f>
        <v>01197159000100</v>
      </c>
      <c r="E386" s="208" t="str">
        <f aca="false">IFERROR(__xludf.dummyfunction("""COMPUTED_VALUE"""),"001")</f>
        <v>001</v>
      </c>
      <c r="F386" s="208" t="str">
        <f aca="false">IFERROR(__xludf.dummyfunction("""COMPUTED_VALUE"""),"2704")</f>
        <v>2704</v>
      </c>
      <c r="G386" s="209" t="str">
        <f aca="false">IFERROR(__xludf.dummyfunction("""COMPUTED_VALUE"""),"102555")</f>
        <v>102555</v>
      </c>
      <c r="H386" s="206" t="str">
        <f aca="false">IFERROR(__xludf.dummyfunction("""COMPUTED_VALUE"""),"AEE")</f>
        <v>AEE</v>
      </c>
      <c r="I386" s="210" t="n">
        <f aca="false">IFERROR(__xludf.dummyfunction("""COMPUTED_VALUE"""),222.6)</f>
        <v>222.6</v>
      </c>
      <c r="J386" s="122"/>
      <c r="K386" s="122"/>
      <c r="L386" s="122"/>
      <c r="M386" s="122"/>
      <c r="N386" s="122"/>
      <c r="O386" s="122"/>
      <c r="P386" s="122"/>
      <c r="Q386" s="122"/>
      <c r="R386" s="122"/>
      <c r="S386" s="122"/>
      <c r="T386" s="122"/>
      <c r="U386" s="122"/>
      <c r="V386" s="122"/>
      <c r="W386" s="122"/>
      <c r="X386" s="122"/>
      <c r="Y386" s="122"/>
      <c r="Z386" s="122"/>
    </row>
    <row r="387" customFormat="false" ht="18.75" hidden="false" customHeight="true" outlineLevel="0" collapsed="false">
      <c r="A387" s="206" t="str">
        <f aca="false">IFERROR(__xludf.dummyfunction("""COMPUTED_VALUE"""),"Dianópolis")</f>
        <v>Dianópolis</v>
      </c>
      <c r="B387" s="206" t="str">
        <f aca="false">IFERROR(__xludf.dummyfunction("""COMPUTED_VALUE"""),"Taipas do Tocantins")</f>
        <v>Taipas do Tocantins</v>
      </c>
      <c r="C387" s="207" t="str">
        <f aca="false">IFERROR(__xludf.dummyfunction("""COMPUTED_VALUE"""),"A.A. E. EST. JOAQUIM FRANCISCO AZEVEDO")</f>
        <v>A.A. E. EST. JOAQUIM FRANCISCO AZEVEDO</v>
      </c>
      <c r="D387" s="208" t="str">
        <f aca="false">IFERROR(__xludf.dummyfunction("""COMPUTED_VALUE"""),"01136011000166")</f>
        <v>01136011000166</v>
      </c>
      <c r="E387" s="208" t="str">
        <f aca="false">IFERROR(__xludf.dummyfunction("""COMPUTED_VALUE"""),"001")</f>
        <v>001</v>
      </c>
      <c r="F387" s="208" t="str">
        <f aca="false">IFERROR(__xludf.dummyfunction("""COMPUTED_VALUE"""),"1307")</f>
        <v>1307</v>
      </c>
      <c r="G387" s="209" t="str">
        <f aca="false">IFERROR(__xludf.dummyfunction("""COMPUTED_VALUE"""),"0106291")</f>
        <v>0106291</v>
      </c>
      <c r="H387" s="206" t="str">
        <f aca="false">IFERROR(__xludf.dummyfunction("""COMPUTED_VALUE"""),"ENS FUND PARCIAL")</f>
        <v>ENS FUND PARCIAL</v>
      </c>
      <c r="I387" s="210" t="n">
        <f aca="false">IFERROR(__xludf.dummyfunction("""COMPUTED_VALUE"""),1310.4)</f>
        <v>1310.4</v>
      </c>
      <c r="J387" s="122"/>
      <c r="K387" s="122"/>
      <c r="L387" s="122"/>
      <c r="M387" s="122"/>
      <c r="N387" s="122"/>
      <c r="O387" s="122"/>
      <c r="P387" s="122"/>
      <c r="Q387" s="122"/>
      <c r="R387" s="122"/>
      <c r="S387" s="122"/>
      <c r="T387" s="122"/>
      <c r="U387" s="122"/>
      <c r="V387" s="122"/>
      <c r="W387" s="122"/>
      <c r="X387" s="122"/>
      <c r="Y387" s="122"/>
      <c r="Z387" s="122"/>
    </row>
    <row r="388" customFormat="false" ht="18.75" hidden="false" customHeight="true" outlineLevel="0" collapsed="false">
      <c r="A388" s="206" t="str">
        <f aca="false">IFERROR(__xludf.dummyfunction("""COMPUTED_VALUE"""),"Dianópolis")</f>
        <v>Dianópolis</v>
      </c>
      <c r="B388" s="206" t="str">
        <f aca="false">IFERROR(__xludf.dummyfunction("""COMPUTED_VALUE"""),"Taipas do Tocantins")</f>
        <v>Taipas do Tocantins</v>
      </c>
      <c r="C388" s="207" t="str">
        <f aca="false">IFERROR(__xludf.dummyfunction("""COMPUTED_VALUE"""),"A.A. E. EST. JOAQUIM FRANCISCO AZEVEDO")</f>
        <v>A.A. E. EST. JOAQUIM FRANCISCO AZEVEDO</v>
      </c>
      <c r="D388" s="208" t="str">
        <f aca="false">IFERROR(__xludf.dummyfunction("""COMPUTED_VALUE"""),"01136011000166")</f>
        <v>01136011000166</v>
      </c>
      <c r="E388" s="208" t="str">
        <f aca="false">IFERROR(__xludf.dummyfunction("""COMPUTED_VALUE"""),"001")</f>
        <v>001</v>
      </c>
      <c r="F388" s="208" t="str">
        <f aca="false">IFERROR(__xludf.dummyfunction("""COMPUTED_VALUE"""),"1307")</f>
        <v>1307</v>
      </c>
      <c r="G388" s="209" t="str">
        <f aca="false">IFERROR(__xludf.dummyfunction("""COMPUTED_VALUE"""),"0106291")</f>
        <v>0106291</v>
      </c>
      <c r="H388" s="206" t="str">
        <f aca="false">IFERROR(__xludf.dummyfunction("""COMPUTED_VALUE"""),"AEE")</f>
        <v>AEE</v>
      </c>
      <c r="I388" s="210" t="n">
        <f aca="false">IFERROR(__xludf.dummyfunction("""COMPUTED_VALUE"""),190.799999999999)</f>
        <v>190.799999999999</v>
      </c>
      <c r="J388" s="122"/>
      <c r="K388" s="122"/>
      <c r="L388" s="122"/>
      <c r="M388" s="122"/>
      <c r="N388" s="122"/>
      <c r="O388" s="122"/>
      <c r="P388" s="122"/>
      <c r="Q388" s="122"/>
      <c r="R388" s="122"/>
      <c r="S388" s="122"/>
      <c r="T388" s="122"/>
      <c r="U388" s="122"/>
      <c r="V388" s="122"/>
      <c r="W388" s="122"/>
      <c r="X388" s="122"/>
      <c r="Y388" s="122"/>
      <c r="Z388" s="122"/>
    </row>
    <row r="389" customFormat="false" ht="18.75" hidden="false" customHeight="true" outlineLevel="0" collapsed="false">
      <c r="A389" s="206" t="str">
        <f aca="false">IFERROR(__xludf.dummyfunction("""COMPUTED_VALUE"""),"Dianópolis")</f>
        <v>Dianópolis</v>
      </c>
      <c r="B389" s="206" t="str">
        <f aca="false">IFERROR(__xludf.dummyfunction("""COMPUTED_VALUE"""),"Taipas do Tocantins")</f>
        <v>Taipas do Tocantins</v>
      </c>
      <c r="C389" s="207" t="str">
        <f aca="false">IFERROR(__xludf.dummyfunction("""COMPUTED_VALUE"""),"A.A. E. EST. JOAQUIM FRANCISCO AZEVEDO")</f>
        <v>A.A. E. EST. JOAQUIM FRANCISCO AZEVEDO</v>
      </c>
      <c r="D389" s="208" t="str">
        <f aca="false">IFERROR(__xludf.dummyfunction("""COMPUTED_VALUE"""),"01136011000166")</f>
        <v>01136011000166</v>
      </c>
      <c r="E389" s="208" t="str">
        <f aca="false">IFERROR(__xludf.dummyfunction("""COMPUTED_VALUE"""),"001")</f>
        <v>001</v>
      </c>
      <c r="F389" s="208" t="str">
        <f aca="false">IFERROR(__xludf.dummyfunction("""COMPUTED_VALUE"""),"1307")</f>
        <v>1307</v>
      </c>
      <c r="G389" s="209" t="str">
        <f aca="false">IFERROR(__xludf.dummyfunction("""COMPUTED_VALUE"""),"0106291")</f>
        <v>0106291</v>
      </c>
      <c r="H389" s="206" t="str">
        <f aca="false">IFERROR(__xludf.dummyfunction("""COMPUTED_VALUE"""),"ENSINO MEDIO PARCIAL")</f>
        <v>ENSINO MEDIO PARCIAL</v>
      </c>
      <c r="I389" s="210" t="n">
        <f aca="false">IFERROR(__xludf.dummyfunction("""COMPUTED_VALUE"""),468)</f>
        <v>468</v>
      </c>
      <c r="J389" s="122"/>
      <c r="K389" s="122"/>
      <c r="L389" s="122"/>
      <c r="M389" s="122"/>
      <c r="N389" s="122"/>
      <c r="O389" s="122"/>
      <c r="P389" s="122"/>
      <c r="Q389" s="122"/>
      <c r="R389" s="122"/>
      <c r="S389" s="122"/>
      <c r="T389" s="122"/>
      <c r="U389" s="122"/>
      <c r="V389" s="122"/>
      <c r="W389" s="122"/>
      <c r="X389" s="122"/>
      <c r="Y389" s="122"/>
      <c r="Z389" s="122"/>
    </row>
    <row r="390" customFormat="false" ht="18.75" hidden="false" customHeight="true" outlineLevel="0" collapsed="false">
      <c r="A390" s="206" t="str">
        <f aca="false">IFERROR(__xludf.dummyfunction("""COMPUTED_VALUE"""),"Dianópolis")</f>
        <v>Dianópolis</v>
      </c>
      <c r="B390" s="206" t="str">
        <f aca="false">IFERROR(__xludf.dummyfunction("""COMPUTED_VALUE"""),"Taipas do Tocantins")</f>
        <v>Taipas do Tocantins</v>
      </c>
      <c r="C390" s="207" t="str">
        <f aca="false">IFERROR(__xludf.dummyfunction("""COMPUTED_VALUE"""),"A.A. E. EST. JOAQUIM FRANCISCO AZEVEDO")</f>
        <v>A.A. E. EST. JOAQUIM FRANCISCO AZEVEDO</v>
      </c>
      <c r="D390" s="208" t="str">
        <f aca="false">IFERROR(__xludf.dummyfunction("""COMPUTED_VALUE"""),"01136011000166")</f>
        <v>01136011000166</v>
      </c>
      <c r="E390" s="208" t="str">
        <f aca="false">IFERROR(__xludf.dummyfunction("""COMPUTED_VALUE"""),"001")</f>
        <v>001</v>
      </c>
      <c r="F390" s="208" t="str">
        <f aca="false">IFERROR(__xludf.dummyfunction("""COMPUTED_VALUE"""),"1307")</f>
        <v>1307</v>
      </c>
      <c r="G390" s="209" t="str">
        <f aca="false">IFERROR(__xludf.dummyfunction("""COMPUTED_VALUE"""),"0106291")</f>
        <v>0106291</v>
      </c>
      <c r="H390" s="206" t="str">
        <f aca="false">IFERROR(__xludf.dummyfunction("""COMPUTED_VALUE"""),"EJA")</f>
        <v>EJA</v>
      </c>
      <c r="I390" s="210" t="n">
        <f aca="false">IFERROR(__xludf.dummyfunction("""COMPUTED_VALUE"""),121.6)</f>
        <v>121.6</v>
      </c>
      <c r="J390" s="122"/>
      <c r="K390" s="122"/>
      <c r="L390" s="122"/>
      <c r="M390" s="122"/>
      <c r="N390" s="122"/>
      <c r="O390" s="122"/>
      <c r="P390" s="122"/>
      <c r="Q390" s="122"/>
      <c r="R390" s="122"/>
      <c r="S390" s="122"/>
      <c r="T390" s="122"/>
      <c r="U390" s="122"/>
      <c r="V390" s="122"/>
      <c r="W390" s="122"/>
      <c r="X390" s="122"/>
      <c r="Y390" s="122"/>
      <c r="Z390" s="122"/>
    </row>
    <row r="391" customFormat="false" ht="18.75" hidden="false" customHeight="true" outlineLevel="0" collapsed="false">
      <c r="A391" s="206" t="str">
        <f aca="false">IFERROR(__xludf.dummyfunction("""COMPUTED_VALUE"""),"Guaraí")</f>
        <v>Guaraí</v>
      </c>
      <c r="B391" s="206" t="str">
        <f aca="false">IFERROR(__xludf.dummyfunction("""COMPUTED_VALUE"""),"Colmeia")</f>
        <v>Colmeia</v>
      </c>
      <c r="C391" s="207" t="str">
        <f aca="false">IFERROR(__xludf.dummyfunction("""COMPUTED_VALUE"""),"A.A. ESC. EST. JUSCELINO K. DE OLIVEIRA")</f>
        <v>A.A. ESC. EST. JUSCELINO K. DE OLIVEIRA</v>
      </c>
      <c r="D391" s="208" t="str">
        <f aca="false">IFERROR(__xludf.dummyfunction("""COMPUTED_VALUE"""),"01138328000131")</f>
        <v>01138328000131</v>
      </c>
      <c r="E391" s="208" t="str">
        <f aca="false">IFERROR(__xludf.dummyfunction("""COMPUTED_VALUE"""),"001")</f>
        <v>001</v>
      </c>
      <c r="F391" s="208" t="str">
        <f aca="false">IFERROR(__xludf.dummyfunction("""COMPUTED_VALUE"""),"1306")</f>
        <v>1306</v>
      </c>
      <c r="G391" s="209" t="str">
        <f aca="false">IFERROR(__xludf.dummyfunction("""COMPUTED_VALUE"""),"102768")</f>
        <v>102768</v>
      </c>
      <c r="H391" s="206" t="str">
        <f aca="false">IFERROR(__xludf.dummyfunction("""COMPUTED_VALUE"""),"ENS FUND PARCIAL")</f>
        <v>ENS FUND PARCIAL</v>
      </c>
      <c r="I391" s="210" t="n">
        <f aca="false">IFERROR(__xludf.dummyfunction("""COMPUTED_VALUE"""),223.2)</f>
        <v>223.2</v>
      </c>
      <c r="J391" s="122"/>
      <c r="K391" s="122"/>
      <c r="L391" s="122"/>
      <c r="M391" s="122"/>
      <c r="N391" s="122"/>
      <c r="O391" s="122"/>
      <c r="P391" s="122"/>
      <c r="Q391" s="122"/>
      <c r="R391" s="122"/>
      <c r="S391" s="122"/>
      <c r="T391" s="122"/>
      <c r="U391" s="122"/>
      <c r="V391" s="122"/>
      <c r="W391" s="122"/>
      <c r="X391" s="122"/>
      <c r="Y391" s="122"/>
      <c r="Z391" s="122"/>
    </row>
    <row r="392" customFormat="false" ht="18.75" hidden="false" customHeight="true" outlineLevel="0" collapsed="false">
      <c r="A392" s="206" t="str">
        <f aca="false">IFERROR(__xludf.dummyfunction("""COMPUTED_VALUE"""),"Guaraí")</f>
        <v>Guaraí</v>
      </c>
      <c r="B392" s="206" t="str">
        <f aca="false">IFERROR(__xludf.dummyfunction("""COMPUTED_VALUE"""),"Colmeia")</f>
        <v>Colmeia</v>
      </c>
      <c r="C392" s="207" t="str">
        <f aca="false">IFERROR(__xludf.dummyfunction("""COMPUTED_VALUE"""),"A.A. ESC. EST. JUSCELINO K. DE OLIVEIRA")</f>
        <v>A.A. ESC. EST. JUSCELINO K. DE OLIVEIRA</v>
      </c>
      <c r="D392" s="208" t="str">
        <f aca="false">IFERROR(__xludf.dummyfunction("""COMPUTED_VALUE"""),"01138328000131")</f>
        <v>01138328000131</v>
      </c>
      <c r="E392" s="208" t="str">
        <f aca="false">IFERROR(__xludf.dummyfunction("""COMPUTED_VALUE"""),"001")</f>
        <v>001</v>
      </c>
      <c r="F392" s="208" t="str">
        <f aca="false">IFERROR(__xludf.dummyfunction("""COMPUTED_VALUE"""),"1306")</f>
        <v>1306</v>
      </c>
      <c r="G392" s="209" t="str">
        <f aca="false">IFERROR(__xludf.dummyfunction("""COMPUTED_VALUE"""),"102768")</f>
        <v>102768</v>
      </c>
      <c r="H392" s="206" t="str">
        <f aca="false">IFERROR(__xludf.dummyfunction("""COMPUTED_VALUE"""),"ENSINO MEDIO PARCIAL")</f>
        <v>ENSINO MEDIO PARCIAL</v>
      </c>
      <c r="I392" s="210" t="n">
        <f aca="false">IFERROR(__xludf.dummyfunction("""COMPUTED_VALUE"""),108)</f>
        <v>108</v>
      </c>
      <c r="J392" s="122"/>
      <c r="K392" s="122"/>
      <c r="L392" s="122"/>
      <c r="M392" s="122"/>
      <c r="N392" s="122"/>
      <c r="O392" s="122"/>
      <c r="P392" s="122"/>
      <c r="Q392" s="122"/>
      <c r="R392" s="122"/>
      <c r="S392" s="122"/>
      <c r="T392" s="122"/>
      <c r="U392" s="122"/>
      <c r="V392" s="122"/>
      <c r="W392" s="122"/>
      <c r="X392" s="122"/>
      <c r="Y392" s="122"/>
      <c r="Z392" s="122"/>
    </row>
    <row r="393" customFormat="false" ht="18.75" hidden="false" customHeight="true" outlineLevel="0" collapsed="false">
      <c r="A393" s="206" t="str">
        <f aca="false">IFERROR(__xludf.dummyfunction("""COMPUTED_VALUE"""),"Guaraí")</f>
        <v>Guaraí</v>
      </c>
      <c r="B393" s="206" t="str">
        <f aca="false">IFERROR(__xludf.dummyfunction("""COMPUTED_VALUE"""),"Colmeia")</f>
        <v>Colmeia</v>
      </c>
      <c r="C393" s="207" t="str">
        <f aca="false">IFERROR(__xludf.dummyfunction("""COMPUTED_VALUE"""),"A.A.  COL. EST. SERRA DAS CORDILHEIRAS")</f>
        <v>A.A.  COL. EST. SERRA DAS CORDILHEIRAS</v>
      </c>
      <c r="D393" s="208" t="str">
        <f aca="false">IFERROR(__xludf.dummyfunction("""COMPUTED_VALUE"""),"01138330000100")</f>
        <v>01138330000100</v>
      </c>
      <c r="E393" s="208" t="str">
        <f aca="false">IFERROR(__xludf.dummyfunction("""COMPUTED_VALUE"""),"001")</f>
        <v>001</v>
      </c>
      <c r="F393" s="208" t="str">
        <f aca="false">IFERROR(__xludf.dummyfunction("""COMPUTED_VALUE"""),"1306")</f>
        <v>1306</v>
      </c>
      <c r="G393" s="209" t="str">
        <f aca="false">IFERROR(__xludf.dummyfunction("""COMPUTED_VALUE"""),"102776")</f>
        <v>102776</v>
      </c>
      <c r="H393" s="206" t="str">
        <f aca="false">IFERROR(__xludf.dummyfunction("""COMPUTED_VALUE"""),"ENS FUND PARCIAL")</f>
        <v>ENS FUND PARCIAL</v>
      </c>
      <c r="I393" s="210" t="n">
        <f aca="false">IFERROR(__xludf.dummyfunction("""COMPUTED_VALUE"""),1533.6)</f>
        <v>1533.6</v>
      </c>
      <c r="J393" s="122"/>
      <c r="K393" s="122"/>
      <c r="L393" s="122"/>
      <c r="M393" s="122"/>
      <c r="N393" s="122"/>
      <c r="O393" s="122"/>
      <c r="P393" s="122"/>
      <c r="Q393" s="122"/>
      <c r="R393" s="122"/>
      <c r="S393" s="122"/>
      <c r="T393" s="122"/>
      <c r="U393" s="122"/>
      <c r="V393" s="122"/>
      <c r="W393" s="122"/>
      <c r="X393" s="122"/>
      <c r="Y393" s="122"/>
      <c r="Z393" s="122"/>
    </row>
    <row r="394" customFormat="false" ht="18.75" hidden="false" customHeight="true" outlineLevel="0" collapsed="false">
      <c r="A394" s="206" t="str">
        <f aca="false">IFERROR(__xludf.dummyfunction("""COMPUTED_VALUE"""),"Guaraí")</f>
        <v>Guaraí</v>
      </c>
      <c r="B394" s="206" t="str">
        <f aca="false">IFERROR(__xludf.dummyfunction("""COMPUTED_VALUE"""),"Colmeia")</f>
        <v>Colmeia</v>
      </c>
      <c r="C394" s="207" t="str">
        <f aca="false">IFERROR(__xludf.dummyfunction("""COMPUTED_VALUE"""),"A.A.  COL. EST. SERRA DAS CORDILHEIRAS")</f>
        <v>A.A.  COL. EST. SERRA DAS CORDILHEIRAS</v>
      </c>
      <c r="D394" s="208" t="str">
        <f aca="false">IFERROR(__xludf.dummyfunction("""COMPUTED_VALUE"""),"01138330000100")</f>
        <v>01138330000100</v>
      </c>
      <c r="E394" s="208" t="str">
        <f aca="false">IFERROR(__xludf.dummyfunction("""COMPUTED_VALUE"""),"001")</f>
        <v>001</v>
      </c>
      <c r="F394" s="208" t="str">
        <f aca="false">IFERROR(__xludf.dummyfunction("""COMPUTED_VALUE"""),"1306")</f>
        <v>1306</v>
      </c>
      <c r="G394" s="209" t="str">
        <f aca="false">IFERROR(__xludf.dummyfunction("""COMPUTED_VALUE"""),"102776")</f>
        <v>102776</v>
      </c>
      <c r="H394" s="206" t="str">
        <f aca="false">IFERROR(__xludf.dummyfunction("""COMPUTED_VALUE"""),"AEE")</f>
        <v>AEE</v>
      </c>
      <c r="I394" s="210" t="n">
        <f aca="false">IFERROR(__xludf.dummyfunction("""COMPUTED_VALUE"""),159)</f>
        <v>159</v>
      </c>
      <c r="J394" s="122"/>
      <c r="K394" s="122"/>
      <c r="L394" s="122"/>
      <c r="M394" s="122"/>
      <c r="N394" s="122"/>
      <c r="O394" s="122"/>
      <c r="P394" s="122"/>
      <c r="Q394" s="122"/>
      <c r="R394" s="122"/>
      <c r="S394" s="122"/>
      <c r="T394" s="122"/>
      <c r="U394" s="122"/>
      <c r="V394" s="122"/>
      <c r="W394" s="122"/>
      <c r="X394" s="122"/>
      <c r="Y394" s="122"/>
      <c r="Z394" s="122"/>
    </row>
    <row r="395" customFormat="false" ht="18.75" hidden="false" customHeight="true" outlineLevel="0" collapsed="false">
      <c r="A395" s="206" t="str">
        <f aca="false">IFERROR(__xludf.dummyfunction("""COMPUTED_VALUE"""),"Guaraí")</f>
        <v>Guaraí</v>
      </c>
      <c r="B395" s="206" t="str">
        <f aca="false">IFERROR(__xludf.dummyfunction("""COMPUTED_VALUE"""),"Colmeia")</f>
        <v>Colmeia</v>
      </c>
      <c r="C395" s="207" t="str">
        <f aca="false">IFERROR(__xludf.dummyfunction("""COMPUTED_VALUE"""),"A.A.  COL. EST. SERRA DAS CORDILHEIRAS")</f>
        <v>A.A.  COL. EST. SERRA DAS CORDILHEIRAS</v>
      </c>
      <c r="D395" s="208" t="str">
        <f aca="false">IFERROR(__xludf.dummyfunction("""COMPUTED_VALUE"""),"01138330000100")</f>
        <v>01138330000100</v>
      </c>
      <c r="E395" s="208" t="str">
        <f aca="false">IFERROR(__xludf.dummyfunction("""COMPUTED_VALUE"""),"001")</f>
        <v>001</v>
      </c>
      <c r="F395" s="208" t="str">
        <f aca="false">IFERROR(__xludf.dummyfunction("""COMPUTED_VALUE"""),"1306")</f>
        <v>1306</v>
      </c>
      <c r="G395" s="209" t="str">
        <f aca="false">IFERROR(__xludf.dummyfunction("""COMPUTED_VALUE"""),"102776")</f>
        <v>102776</v>
      </c>
      <c r="H395" s="206" t="str">
        <f aca="false">IFERROR(__xludf.dummyfunction("""COMPUTED_VALUE"""),"ENSINO MEDIO PARCIAL")</f>
        <v>ENSINO MEDIO PARCIAL</v>
      </c>
      <c r="I395" s="210" t="n">
        <f aca="false">IFERROR(__xludf.dummyfunction("""COMPUTED_VALUE"""),1980)</f>
        <v>1980</v>
      </c>
      <c r="J395" s="122"/>
      <c r="K395" s="122"/>
      <c r="L395" s="122"/>
      <c r="M395" s="122"/>
      <c r="N395" s="122"/>
      <c r="O395" s="122"/>
      <c r="P395" s="122"/>
      <c r="Q395" s="122"/>
      <c r="R395" s="122"/>
      <c r="S395" s="122"/>
      <c r="T395" s="122"/>
      <c r="U395" s="122"/>
      <c r="V395" s="122"/>
      <c r="W395" s="122"/>
      <c r="X395" s="122"/>
      <c r="Y395" s="122"/>
      <c r="Z395" s="122"/>
    </row>
    <row r="396" customFormat="false" ht="18.75" hidden="false" customHeight="true" outlineLevel="0" collapsed="false">
      <c r="A396" s="206" t="str">
        <f aca="false">IFERROR(__xludf.dummyfunction("""COMPUTED_VALUE"""),"Guaraí")</f>
        <v>Guaraí</v>
      </c>
      <c r="B396" s="206" t="str">
        <f aca="false">IFERROR(__xludf.dummyfunction("""COMPUTED_VALUE"""),"Colmeia")</f>
        <v>Colmeia</v>
      </c>
      <c r="C396" s="207" t="str">
        <f aca="false">IFERROR(__xludf.dummyfunction("""COMPUTED_VALUE"""),"A.A.  COL. EST. SERRA DAS CORDILHEIRAS")</f>
        <v>A.A.  COL. EST. SERRA DAS CORDILHEIRAS</v>
      </c>
      <c r="D396" s="208" t="str">
        <f aca="false">IFERROR(__xludf.dummyfunction("""COMPUTED_VALUE"""),"01138330000100")</f>
        <v>01138330000100</v>
      </c>
      <c r="E396" s="208" t="str">
        <f aca="false">IFERROR(__xludf.dummyfunction("""COMPUTED_VALUE"""),"001")</f>
        <v>001</v>
      </c>
      <c r="F396" s="208" t="str">
        <f aca="false">IFERROR(__xludf.dummyfunction("""COMPUTED_VALUE"""),"1306")</f>
        <v>1306</v>
      </c>
      <c r="G396" s="209" t="str">
        <f aca="false">IFERROR(__xludf.dummyfunction("""COMPUTED_VALUE"""),"102776")</f>
        <v>102776</v>
      </c>
      <c r="H396" s="206" t="str">
        <f aca="false">IFERROR(__xludf.dummyfunction("""COMPUTED_VALUE"""),"EJA")</f>
        <v>EJA</v>
      </c>
      <c r="I396" s="210" t="n">
        <f aca="false">IFERROR(__xludf.dummyfunction("""COMPUTED_VALUE"""),128)</f>
        <v>128</v>
      </c>
      <c r="J396" s="122"/>
      <c r="K396" s="122"/>
      <c r="L396" s="122"/>
      <c r="M396" s="122"/>
      <c r="N396" s="122"/>
      <c r="O396" s="122"/>
      <c r="P396" s="122"/>
      <c r="Q396" s="122"/>
      <c r="R396" s="122"/>
      <c r="S396" s="122"/>
      <c r="T396" s="122"/>
      <c r="U396" s="122"/>
      <c r="V396" s="122"/>
      <c r="W396" s="122"/>
      <c r="X396" s="122"/>
      <c r="Y396" s="122"/>
      <c r="Z396" s="122"/>
    </row>
    <row r="397" customFormat="false" ht="18.75" hidden="false" customHeight="true" outlineLevel="0" collapsed="false">
      <c r="A397" s="206" t="str">
        <f aca="false">IFERROR(__xludf.dummyfunction("""COMPUTED_VALUE"""),"Guaraí")</f>
        <v>Guaraí</v>
      </c>
      <c r="B397" s="206" t="str">
        <f aca="false">IFERROR(__xludf.dummyfunction("""COMPUTED_VALUE"""),"Colmeia")</f>
        <v>Colmeia</v>
      </c>
      <c r="C397" s="207" t="str">
        <f aca="false">IFERROR(__xludf.dummyfunction("""COMPUTED_VALUE"""),"A.A. ESC. EST. ARY RIBEIRO VALADAO FILHO")</f>
        <v>A.A. ESC. EST. ARY RIBEIRO VALADAO FILHO</v>
      </c>
      <c r="D397" s="208" t="str">
        <f aca="false">IFERROR(__xludf.dummyfunction("""COMPUTED_VALUE"""),"01138331000155")</f>
        <v>01138331000155</v>
      </c>
      <c r="E397" s="208" t="str">
        <f aca="false">IFERROR(__xludf.dummyfunction("""COMPUTED_VALUE"""),"001")</f>
        <v>001</v>
      </c>
      <c r="F397" s="208" t="str">
        <f aca="false">IFERROR(__xludf.dummyfunction("""COMPUTED_VALUE"""),"1306")</f>
        <v>1306</v>
      </c>
      <c r="G397" s="209" t="str">
        <f aca="false">IFERROR(__xludf.dummyfunction("""COMPUTED_VALUE"""),"102806")</f>
        <v>102806</v>
      </c>
      <c r="H397" s="206" t="str">
        <f aca="false">IFERROR(__xludf.dummyfunction("""COMPUTED_VALUE"""),"ENS FUND PARCIAL")</f>
        <v>ENS FUND PARCIAL</v>
      </c>
      <c r="I397" s="210" t="n">
        <f aca="false">IFERROR(__xludf.dummyfunction("""COMPUTED_VALUE"""),1828.8)</f>
        <v>1828.8</v>
      </c>
      <c r="J397" s="122"/>
      <c r="K397" s="122"/>
      <c r="L397" s="122"/>
      <c r="M397" s="122"/>
      <c r="N397" s="122"/>
      <c r="O397" s="122"/>
      <c r="P397" s="122"/>
      <c r="Q397" s="122"/>
      <c r="R397" s="122"/>
      <c r="S397" s="122"/>
      <c r="T397" s="122"/>
      <c r="U397" s="122"/>
      <c r="V397" s="122"/>
      <c r="W397" s="122"/>
      <c r="X397" s="122"/>
      <c r="Y397" s="122"/>
      <c r="Z397" s="122"/>
    </row>
    <row r="398" customFormat="false" ht="18.75" hidden="false" customHeight="true" outlineLevel="0" collapsed="false">
      <c r="A398" s="206" t="str">
        <f aca="false">IFERROR(__xludf.dummyfunction("""COMPUTED_VALUE"""),"Guaraí")</f>
        <v>Guaraí</v>
      </c>
      <c r="B398" s="206" t="str">
        <f aca="false">IFERROR(__xludf.dummyfunction("""COMPUTED_VALUE"""),"Colmeia")</f>
        <v>Colmeia</v>
      </c>
      <c r="C398" s="207" t="str">
        <f aca="false">IFERROR(__xludf.dummyfunction("""COMPUTED_VALUE"""),"A.A. ESC. EST. ARY RIBEIRO VALADAO FILHO")</f>
        <v>A.A. ESC. EST. ARY RIBEIRO VALADAO FILHO</v>
      </c>
      <c r="D398" s="208" t="str">
        <f aca="false">IFERROR(__xludf.dummyfunction("""COMPUTED_VALUE"""),"01138331000155")</f>
        <v>01138331000155</v>
      </c>
      <c r="E398" s="208" t="str">
        <f aca="false">IFERROR(__xludf.dummyfunction("""COMPUTED_VALUE"""),"001")</f>
        <v>001</v>
      </c>
      <c r="F398" s="208" t="str">
        <f aca="false">IFERROR(__xludf.dummyfunction("""COMPUTED_VALUE"""),"1306")</f>
        <v>1306</v>
      </c>
      <c r="G398" s="209" t="str">
        <f aca="false">IFERROR(__xludf.dummyfunction("""COMPUTED_VALUE"""),"102806")</f>
        <v>102806</v>
      </c>
      <c r="H398" s="206" t="str">
        <f aca="false">IFERROR(__xludf.dummyfunction("""COMPUTED_VALUE"""),"AEE")</f>
        <v>AEE</v>
      </c>
      <c r="I398" s="210" t="n">
        <f aca="false">IFERROR(__xludf.dummyfunction("""COMPUTED_VALUE"""),116.6)</f>
        <v>116.6</v>
      </c>
      <c r="J398" s="122"/>
      <c r="K398" s="122"/>
      <c r="L398" s="122"/>
      <c r="M398" s="122"/>
      <c r="N398" s="122"/>
      <c r="O398" s="122"/>
      <c r="P398" s="122"/>
      <c r="Q398" s="122"/>
      <c r="R398" s="122"/>
      <c r="S398" s="122"/>
      <c r="T398" s="122"/>
      <c r="U398" s="122"/>
      <c r="V398" s="122"/>
      <c r="W398" s="122"/>
      <c r="X398" s="122"/>
      <c r="Y398" s="122"/>
      <c r="Z398" s="122"/>
    </row>
    <row r="399" customFormat="false" ht="18.75" hidden="false" customHeight="true" outlineLevel="0" collapsed="false">
      <c r="A399" s="206" t="str">
        <f aca="false">IFERROR(__xludf.dummyfunction("""COMPUTED_VALUE"""),"Guaraí")</f>
        <v>Guaraí</v>
      </c>
      <c r="B399" s="206" t="str">
        <f aca="false">IFERROR(__xludf.dummyfunction("""COMPUTED_VALUE"""),"Colmeia")</f>
        <v>Colmeia</v>
      </c>
      <c r="C399" s="207" t="str">
        <f aca="false">IFERROR(__xludf.dummyfunction("""COMPUTED_VALUE"""),"A..A. ESC. ESPECIAL  FILHOS DA LUZ")</f>
        <v>A..A. ESC. ESPECIAL  FILHOS DA LUZ</v>
      </c>
      <c r="D399" s="208" t="str">
        <f aca="false">IFERROR(__xludf.dummyfunction("""COMPUTED_VALUE"""),"07921086000134")</f>
        <v>07921086000134</v>
      </c>
      <c r="E399" s="208" t="str">
        <f aca="false">IFERROR(__xludf.dummyfunction("""COMPUTED_VALUE"""),"001")</f>
        <v>001</v>
      </c>
      <c r="F399" s="208" t="str">
        <f aca="false">IFERROR(__xludf.dummyfunction("""COMPUTED_VALUE"""),"1306")</f>
        <v>1306</v>
      </c>
      <c r="G399" s="209" t="str">
        <f aca="false">IFERROR(__xludf.dummyfunction("""COMPUTED_VALUE"""),"167940")</f>
        <v>167940</v>
      </c>
      <c r="H399" s="206" t="str">
        <f aca="false">IFERROR(__xludf.dummyfunction("""COMPUTED_VALUE"""),"PRÉ-ESCOLA")</f>
        <v>PRÉ-ESCOLA</v>
      </c>
      <c r="I399" s="210" t="n">
        <f aca="false">IFERROR(__xludf.dummyfunction("""COMPUTED_VALUE"""),42.4)</f>
        <v>42.4</v>
      </c>
      <c r="J399" s="122"/>
      <c r="K399" s="122"/>
      <c r="L399" s="122"/>
      <c r="M399" s="122"/>
      <c r="N399" s="122"/>
      <c r="O399" s="122"/>
      <c r="P399" s="122"/>
      <c r="Q399" s="122"/>
      <c r="R399" s="122"/>
      <c r="S399" s="122"/>
      <c r="T399" s="122"/>
      <c r="U399" s="122"/>
      <c r="V399" s="122"/>
      <c r="W399" s="122"/>
      <c r="X399" s="122"/>
      <c r="Y399" s="122"/>
      <c r="Z399" s="122"/>
    </row>
    <row r="400" customFormat="false" ht="18.75" hidden="false" customHeight="true" outlineLevel="0" collapsed="false">
      <c r="A400" s="206" t="str">
        <f aca="false">IFERROR(__xludf.dummyfunction("""COMPUTED_VALUE"""),"Guaraí")</f>
        <v>Guaraí</v>
      </c>
      <c r="B400" s="206" t="str">
        <f aca="false">IFERROR(__xludf.dummyfunction("""COMPUTED_VALUE"""),"Colmeia")</f>
        <v>Colmeia</v>
      </c>
      <c r="C400" s="207" t="str">
        <f aca="false">IFERROR(__xludf.dummyfunction("""COMPUTED_VALUE"""),"A..A. ESC. ESPECIAL  FILHOS DA LUZ")</f>
        <v>A..A. ESC. ESPECIAL  FILHOS DA LUZ</v>
      </c>
      <c r="D400" s="208" t="str">
        <f aca="false">IFERROR(__xludf.dummyfunction("""COMPUTED_VALUE"""),"07921086000134")</f>
        <v>07921086000134</v>
      </c>
      <c r="E400" s="208" t="str">
        <f aca="false">IFERROR(__xludf.dummyfunction("""COMPUTED_VALUE"""),"001")</f>
        <v>001</v>
      </c>
      <c r="F400" s="208" t="str">
        <f aca="false">IFERROR(__xludf.dummyfunction("""COMPUTED_VALUE"""),"1306")</f>
        <v>1306</v>
      </c>
      <c r="G400" s="209" t="str">
        <f aca="false">IFERROR(__xludf.dummyfunction("""COMPUTED_VALUE"""),"167940")</f>
        <v>167940</v>
      </c>
      <c r="H400" s="206" t="str">
        <f aca="false">IFERROR(__xludf.dummyfunction("""COMPUTED_VALUE"""),"ENS FUND PARCIAL")</f>
        <v>ENS FUND PARCIAL</v>
      </c>
      <c r="I400" s="210" t="n">
        <f aca="false">IFERROR(__xludf.dummyfunction("""COMPUTED_VALUE"""),21.6)</f>
        <v>21.6</v>
      </c>
      <c r="J400" s="122"/>
      <c r="K400" s="122"/>
      <c r="L400" s="122"/>
      <c r="M400" s="122"/>
      <c r="N400" s="122"/>
      <c r="O400" s="122"/>
      <c r="P400" s="122"/>
      <c r="Q400" s="122"/>
      <c r="R400" s="122"/>
      <c r="S400" s="122"/>
      <c r="T400" s="122"/>
      <c r="U400" s="122"/>
      <c r="V400" s="122"/>
      <c r="W400" s="122"/>
      <c r="X400" s="122"/>
      <c r="Y400" s="122"/>
      <c r="Z400" s="122"/>
    </row>
    <row r="401" customFormat="false" ht="18.75" hidden="false" customHeight="true" outlineLevel="0" collapsed="false">
      <c r="A401" s="206" t="str">
        <f aca="false">IFERROR(__xludf.dummyfunction("""COMPUTED_VALUE"""),"Guaraí")</f>
        <v>Guaraí</v>
      </c>
      <c r="B401" s="206" t="str">
        <f aca="false">IFERROR(__xludf.dummyfunction("""COMPUTED_VALUE"""),"Colmeia")</f>
        <v>Colmeia</v>
      </c>
      <c r="C401" s="207" t="str">
        <f aca="false">IFERROR(__xludf.dummyfunction("""COMPUTED_VALUE"""),"A..A. ESC. ESPECIAL  FILHOS DA LUZ")</f>
        <v>A..A. ESC. ESPECIAL  FILHOS DA LUZ</v>
      </c>
      <c r="D401" s="208" t="str">
        <f aca="false">IFERROR(__xludf.dummyfunction("""COMPUTED_VALUE"""),"07921086000134")</f>
        <v>07921086000134</v>
      </c>
      <c r="E401" s="208" t="str">
        <f aca="false">IFERROR(__xludf.dummyfunction("""COMPUTED_VALUE"""),"001")</f>
        <v>001</v>
      </c>
      <c r="F401" s="208" t="str">
        <f aca="false">IFERROR(__xludf.dummyfunction("""COMPUTED_VALUE"""),"1306")</f>
        <v>1306</v>
      </c>
      <c r="G401" s="209" t="str">
        <f aca="false">IFERROR(__xludf.dummyfunction("""COMPUTED_VALUE"""),"167940")</f>
        <v>167940</v>
      </c>
      <c r="H401" s="206" t="str">
        <f aca="false">IFERROR(__xludf.dummyfunction("""COMPUTED_VALUE"""),"AEE")</f>
        <v>AEE</v>
      </c>
      <c r="I401" s="210" t="n">
        <f aca="false">IFERROR(__xludf.dummyfunction("""COMPUTED_VALUE"""),169.6)</f>
        <v>169.6</v>
      </c>
      <c r="J401" s="122"/>
      <c r="K401" s="122"/>
      <c r="L401" s="122"/>
      <c r="M401" s="122"/>
      <c r="N401" s="122"/>
      <c r="O401" s="122"/>
      <c r="P401" s="122"/>
      <c r="Q401" s="122"/>
      <c r="R401" s="122"/>
      <c r="S401" s="122"/>
      <c r="T401" s="122"/>
      <c r="U401" s="122"/>
      <c r="V401" s="122"/>
      <c r="W401" s="122"/>
      <c r="X401" s="122"/>
      <c r="Y401" s="122"/>
      <c r="Z401" s="122"/>
    </row>
    <row r="402" customFormat="false" ht="18.75" hidden="false" customHeight="true" outlineLevel="0" collapsed="false">
      <c r="A402" s="206" t="str">
        <f aca="false">IFERROR(__xludf.dummyfunction("""COMPUTED_VALUE"""),"Guaraí")</f>
        <v>Guaraí</v>
      </c>
      <c r="B402" s="206" t="str">
        <f aca="false">IFERROR(__xludf.dummyfunction("""COMPUTED_VALUE"""),"Colmeia")</f>
        <v>Colmeia</v>
      </c>
      <c r="C402" s="207" t="str">
        <f aca="false">IFERROR(__xludf.dummyfunction("""COMPUTED_VALUE"""),"A..A. ESC. ESPECIAL  FILHOS DA LUZ")</f>
        <v>A..A. ESC. ESPECIAL  FILHOS DA LUZ</v>
      </c>
      <c r="D402" s="208" t="str">
        <f aca="false">IFERROR(__xludf.dummyfunction("""COMPUTED_VALUE"""),"07921086000134")</f>
        <v>07921086000134</v>
      </c>
      <c r="E402" s="208" t="str">
        <f aca="false">IFERROR(__xludf.dummyfunction("""COMPUTED_VALUE"""),"001")</f>
        <v>001</v>
      </c>
      <c r="F402" s="208" t="str">
        <f aca="false">IFERROR(__xludf.dummyfunction("""COMPUTED_VALUE"""),"1306")</f>
        <v>1306</v>
      </c>
      <c r="G402" s="209" t="str">
        <f aca="false">IFERROR(__xludf.dummyfunction("""COMPUTED_VALUE"""),"167940")</f>
        <v>167940</v>
      </c>
      <c r="H402" s="206" t="str">
        <f aca="false">IFERROR(__xludf.dummyfunction("""COMPUTED_VALUE"""),"EJA")</f>
        <v>EJA</v>
      </c>
      <c r="I402" s="210" t="n">
        <f aca="false">IFERROR(__xludf.dummyfunction("""COMPUTED_VALUE"""),608)</f>
        <v>608</v>
      </c>
      <c r="J402" s="122"/>
      <c r="K402" s="122"/>
      <c r="L402" s="122"/>
      <c r="M402" s="122"/>
      <c r="N402" s="122"/>
      <c r="O402" s="122"/>
      <c r="P402" s="122"/>
      <c r="Q402" s="122"/>
      <c r="R402" s="122"/>
      <c r="S402" s="122"/>
      <c r="T402" s="122"/>
      <c r="U402" s="122"/>
      <c r="V402" s="122"/>
      <c r="W402" s="122"/>
      <c r="X402" s="122"/>
      <c r="Y402" s="122"/>
      <c r="Z402" s="122"/>
    </row>
    <row r="403" customFormat="false" ht="18.75" hidden="false" customHeight="true" outlineLevel="0" collapsed="false">
      <c r="A403" s="206" t="str">
        <f aca="false">IFERROR(__xludf.dummyfunction("""COMPUTED_VALUE"""),"Guaraí")</f>
        <v>Guaraí</v>
      </c>
      <c r="B403" s="206" t="str">
        <f aca="false">IFERROR(__xludf.dummyfunction("""COMPUTED_VALUE"""),"Couto Magalhaes")</f>
        <v>Couto Magalhaes</v>
      </c>
      <c r="C403" s="207" t="str">
        <f aca="false">IFERROR(__xludf.dummyfunction("""COMPUTED_VALUE"""),"A.A. COL. EST. ARCHANGELA MILHOMEM")</f>
        <v>A.A. COL. EST. ARCHANGELA MILHOMEM</v>
      </c>
      <c r="D403" s="208" t="str">
        <f aca="false">IFERROR(__xludf.dummyfunction("""COMPUTED_VALUE"""),"01138334000199")</f>
        <v>01138334000199</v>
      </c>
      <c r="E403" s="208" t="str">
        <f aca="false">IFERROR(__xludf.dummyfunction("""COMPUTED_VALUE"""),"001")</f>
        <v>001</v>
      </c>
      <c r="F403" s="208" t="str">
        <f aca="false">IFERROR(__xludf.dummyfunction("""COMPUTED_VALUE"""),"2094")</f>
        <v>2094</v>
      </c>
      <c r="G403" s="209" t="str">
        <f aca="false">IFERROR(__xludf.dummyfunction("""COMPUTED_VALUE"""),"50385")</f>
        <v>50385</v>
      </c>
      <c r="H403" s="206" t="str">
        <f aca="false">IFERROR(__xludf.dummyfunction("""COMPUTED_VALUE"""),"ENS FUND PARCIAL")</f>
        <v>ENS FUND PARCIAL</v>
      </c>
      <c r="I403" s="210" t="n">
        <f aca="false">IFERROR(__xludf.dummyfunction("""COMPUTED_VALUE"""),482.4)</f>
        <v>482.4</v>
      </c>
      <c r="J403" s="122"/>
      <c r="K403" s="122"/>
      <c r="L403" s="122"/>
      <c r="M403" s="122"/>
      <c r="N403" s="122"/>
      <c r="O403" s="122"/>
      <c r="P403" s="122"/>
      <c r="Q403" s="122"/>
      <c r="R403" s="122"/>
      <c r="S403" s="122"/>
      <c r="T403" s="122"/>
      <c r="U403" s="122"/>
      <c r="V403" s="122"/>
      <c r="W403" s="122"/>
      <c r="X403" s="122"/>
      <c r="Y403" s="122"/>
      <c r="Z403" s="122"/>
    </row>
    <row r="404" customFormat="false" ht="18.75" hidden="false" customHeight="true" outlineLevel="0" collapsed="false">
      <c r="A404" s="206" t="str">
        <f aca="false">IFERROR(__xludf.dummyfunction("""COMPUTED_VALUE"""),"Guaraí")</f>
        <v>Guaraí</v>
      </c>
      <c r="B404" s="206" t="str">
        <f aca="false">IFERROR(__xludf.dummyfunction("""COMPUTED_VALUE"""),"Couto Magalhaes")</f>
        <v>Couto Magalhaes</v>
      </c>
      <c r="C404" s="207" t="str">
        <f aca="false">IFERROR(__xludf.dummyfunction("""COMPUTED_VALUE"""),"A.A. COL. EST. ARCHANGELA MILHOMEM")</f>
        <v>A.A. COL. EST. ARCHANGELA MILHOMEM</v>
      </c>
      <c r="D404" s="208" t="str">
        <f aca="false">IFERROR(__xludf.dummyfunction("""COMPUTED_VALUE"""),"01138334000199")</f>
        <v>01138334000199</v>
      </c>
      <c r="E404" s="208" t="str">
        <f aca="false">IFERROR(__xludf.dummyfunction("""COMPUTED_VALUE"""),"001")</f>
        <v>001</v>
      </c>
      <c r="F404" s="208" t="str">
        <f aca="false">IFERROR(__xludf.dummyfunction("""COMPUTED_VALUE"""),"2094")</f>
        <v>2094</v>
      </c>
      <c r="G404" s="209" t="str">
        <f aca="false">IFERROR(__xludf.dummyfunction("""COMPUTED_VALUE"""),"50385")</f>
        <v>50385</v>
      </c>
      <c r="H404" s="206" t="str">
        <f aca="false">IFERROR(__xludf.dummyfunction("""COMPUTED_VALUE"""),"ENSINO MEDIO PARCIAL")</f>
        <v>ENSINO MEDIO PARCIAL</v>
      </c>
      <c r="I404" s="210" t="n">
        <f aca="false">IFERROR(__xludf.dummyfunction("""COMPUTED_VALUE"""),1627.2)</f>
        <v>1627.2</v>
      </c>
      <c r="J404" s="122"/>
      <c r="K404" s="122"/>
      <c r="L404" s="122"/>
      <c r="M404" s="122"/>
      <c r="N404" s="122"/>
      <c r="O404" s="122"/>
      <c r="P404" s="122"/>
      <c r="Q404" s="122"/>
      <c r="R404" s="122"/>
      <c r="S404" s="122"/>
      <c r="T404" s="122"/>
      <c r="U404" s="122"/>
      <c r="V404" s="122"/>
      <c r="W404" s="122"/>
      <c r="X404" s="122"/>
      <c r="Y404" s="122"/>
      <c r="Z404" s="122"/>
    </row>
    <row r="405" customFormat="false" ht="18.75" hidden="false" customHeight="true" outlineLevel="0" collapsed="false">
      <c r="A405" s="206" t="str">
        <f aca="false">IFERROR(__xludf.dummyfunction("""COMPUTED_VALUE"""),"Guaraí")</f>
        <v>Guaraí</v>
      </c>
      <c r="B405" s="206" t="str">
        <f aca="false">IFERROR(__xludf.dummyfunction("""COMPUTED_VALUE"""),"Couto Magalhaes")</f>
        <v>Couto Magalhaes</v>
      </c>
      <c r="C405" s="207" t="str">
        <f aca="false">IFERROR(__xludf.dummyfunction("""COMPUTED_VALUE"""),"A.A. COL. EST. ARCHANGELA MILHOMEM")</f>
        <v>A.A. COL. EST. ARCHANGELA MILHOMEM</v>
      </c>
      <c r="D405" s="208" t="str">
        <f aca="false">IFERROR(__xludf.dummyfunction("""COMPUTED_VALUE"""),"01138334000199")</f>
        <v>01138334000199</v>
      </c>
      <c r="E405" s="208" t="str">
        <f aca="false">IFERROR(__xludf.dummyfunction("""COMPUTED_VALUE"""),"001")</f>
        <v>001</v>
      </c>
      <c r="F405" s="208" t="str">
        <f aca="false">IFERROR(__xludf.dummyfunction("""COMPUTED_VALUE"""),"2094")</f>
        <v>2094</v>
      </c>
      <c r="G405" s="209" t="str">
        <f aca="false">IFERROR(__xludf.dummyfunction("""COMPUTED_VALUE"""),"50385")</f>
        <v>50385</v>
      </c>
      <c r="H405" s="206" t="str">
        <f aca="false">IFERROR(__xludf.dummyfunction("""COMPUTED_VALUE"""),"EJA")</f>
        <v>EJA</v>
      </c>
      <c r="I405" s="210" t="n">
        <f aca="false">IFERROR(__xludf.dummyfunction("""COMPUTED_VALUE"""),217.6)</f>
        <v>217.6</v>
      </c>
      <c r="J405" s="122"/>
      <c r="K405" s="122"/>
      <c r="L405" s="122"/>
      <c r="M405" s="122"/>
      <c r="N405" s="122"/>
      <c r="O405" s="122"/>
      <c r="P405" s="122"/>
      <c r="Q405" s="122"/>
      <c r="R405" s="122"/>
      <c r="S405" s="122"/>
      <c r="T405" s="122"/>
      <c r="U405" s="122"/>
      <c r="V405" s="122"/>
      <c r="W405" s="122"/>
      <c r="X405" s="122"/>
      <c r="Y405" s="122"/>
      <c r="Z405" s="122"/>
    </row>
    <row r="406" customFormat="false" ht="18.75" hidden="false" customHeight="true" outlineLevel="0" collapsed="false">
      <c r="A406" s="206" t="str">
        <f aca="false">IFERROR(__xludf.dummyfunction("""COMPUTED_VALUE"""),"Guaraí")</f>
        <v>Guaraí</v>
      </c>
      <c r="B406" s="206" t="str">
        <f aca="false">IFERROR(__xludf.dummyfunction("""COMPUTED_VALUE"""),"Couto Magalhaes")</f>
        <v>Couto Magalhaes</v>
      </c>
      <c r="C406" s="207" t="str">
        <f aca="false">IFERROR(__xludf.dummyfunction("""COMPUTED_VALUE"""),"A.A. ESC. EST. ARLINDA ROSA DE SOUZA")</f>
        <v>A.A. ESC. EST. ARLINDA ROSA DE SOUZA</v>
      </c>
      <c r="D406" s="208" t="str">
        <f aca="false">IFERROR(__xludf.dummyfunction("""COMPUTED_VALUE"""),"01221143000196")</f>
        <v>01221143000196</v>
      </c>
      <c r="E406" s="208" t="str">
        <f aca="false">IFERROR(__xludf.dummyfunction("""COMPUTED_VALUE"""),"001")</f>
        <v>001</v>
      </c>
      <c r="F406" s="208" t="str">
        <f aca="false">IFERROR(__xludf.dummyfunction("""COMPUTED_VALUE"""),"2094")</f>
        <v>2094</v>
      </c>
      <c r="G406" s="209" t="str">
        <f aca="false">IFERROR(__xludf.dummyfunction("""COMPUTED_VALUE"""),"50350")</f>
        <v>50350</v>
      </c>
      <c r="H406" s="206" t="str">
        <f aca="false">IFERROR(__xludf.dummyfunction("""COMPUTED_VALUE"""),"ENS FUND PARCIAL")</f>
        <v>ENS FUND PARCIAL</v>
      </c>
      <c r="I406" s="210" t="n">
        <f aca="false">IFERROR(__xludf.dummyfunction("""COMPUTED_VALUE"""),453.6)</f>
        <v>453.6</v>
      </c>
      <c r="J406" s="122"/>
      <c r="K406" s="122"/>
      <c r="L406" s="122"/>
      <c r="M406" s="122"/>
      <c r="N406" s="122"/>
      <c r="O406" s="122"/>
      <c r="P406" s="122"/>
      <c r="Q406" s="122"/>
      <c r="R406" s="122"/>
      <c r="S406" s="122"/>
      <c r="T406" s="122"/>
      <c r="U406" s="122"/>
      <c r="V406" s="122"/>
      <c r="W406" s="122"/>
      <c r="X406" s="122"/>
      <c r="Y406" s="122"/>
      <c r="Z406" s="122"/>
    </row>
    <row r="407" customFormat="false" ht="18.75" hidden="false" customHeight="true" outlineLevel="0" collapsed="false">
      <c r="A407" s="206" t="str">
        <f aca="false">IFERROR(__xludf.dummyfunction("""COMPUTED_VALUE"""),"Guaraí")</f>
        <v>Guaraí</v>
      </c>
      <c r="B407" s="206" t="str">
        <f aca="false">IFERROR(__xludf.dummyfunction("""COMPUTED_VALUE"""),"Couto Magalhaes")</f>
        <v>Couto Magalhaes</v>
      </c>
      <c r="C407" s="207" t="str">
        <f aca="false">IFERROR(__xludf.dummyfunction("""COMPUTED_VALUE"""),"A.A. ESCOLAR DA E. EST.ULTIMO DE CARVALHO")</f>
        <v>A.A. ESCOLAR DA E. EST.ULTIMO DE CARVALHO</v>
      </c>
      <c r="D407" s="208" t="str">
        <f aca="false">IFERROR(__xludf.dummyfunction("""COMPUTED_VALUE"""),"04315063000198")</f>
        <v>04315063000198</v>
      </c>
      <c r="E407" s="208" t="str">
        <f aca="false">IFERROR(__xludf.dummyfunction("""COMPUTED_VALUE"""),"001")</f>
        <v>001</v>
      </c>
      <c r="F407" s="208" t="str">
        <f aca="false">IFERROR(__xludf.dummyfunction("""COMPUTED_VALUE"""),"1306")</f>
        <v>1306</v>
      </c>
      <c r="G407" s="209" t="str">
        <f aca="false">IFERROR(__xludf.dummyfunction("""COMPUTED_VALUE"""),"74802")</f>
        <v>74802</v>
      </c>
      <c r="H407" s="206" t="str">
        <f aca="false">IFERROR(__xludf.dummyfunction("""COMPUTED_VALUE"""),"ENS FUND INTEGRAL")</f>
        <v>ENS FUND INTEGRAL</v>
      </c>
      <c r="I407" s="210" t="n">
        <f aca="false">IFERROR(__xludf.dummyfunction("""COMPUTED_VALUE"""),1626.39999999999)</f>
        <v>1626.39999999999</v>
      </c>
      <c r="J407" s="122"/>
      <c r="K407" s="122"/>
      <c r="L407" s="122"/>
      <c r="M407" s="122"/>
      <c r="N407" s="122"/>
      <c r="O407" s="122"/>
      <c r="P407" s="122"/>
      <c r="Q407" s="122"/>
      <c r="R407" s="122"/>
      <c r="S407" s="122"/>
      <c r="T407" s="122"/>
      <c r="U407" s="122"/>
      <c r="V407" s="122"/>
      <c r="W407" s="122"/>
      <c r="X407" s="122"/>
      <c r="Y407" s="122"/>
      <c r="Z407" s="122"/>
    </row>
    <row r="408" customFormat="false" ht="18.75" hidden="false" customHeight="true" outlineLevel="0" collapsed="false">
      <c r="A408" s="206" t="str">
        <f aca="false">IFERROR(__xludf.dummyfunction("""COMPUTED_VALUE"""),"Guaraí")</f>
        <v>Guaraí</v>
      </c>
      <c r="B408" s="206" t="str">
        <f aca="false">IFERROR(__xludf.dummyfunction("""COMPUTED_VALUE"""),"Couto Magalhaes")</f>
        <v>Couto Magalhaes</v>
      </c>
      <c r="C408" s="207" t="str">
        <f aca="false">IFERROR(__xludf.dummyfunction("""COMPUTED_VALUE"""),"A.A. ESCOLAR DA E. EST.ULTIMO DE CARVALHO")</f>
        <v>A.A. ESCOLAR DA E. EST.ULTIMO DE CARVALHO</v>
      </c>
      <c r="D408" s="208" t="str">
        <f aca="false">IFERROR(__xludf.dummyfunction("""COMPUTED_VALUE"""),"04315063000198")</f>
        <v>04315063000198</v>
      </c>
      <c r="E408" s="208" t="str">
        <f aca="false">IFERROR(__xludf.dummyfunction("""COMPUTED_VALUE"""),"001")</f>
        <v>001</v>
      </c>
      <c r="F408" s="208" t="str">
        <f aca="false">IFERROR(__xludf.dummyfunction("""COMPUTED_VALUE"""),"1306")</f>
        <v>1306</v>
      </c>
      <c r="G408" s="209" t="str">
        <f aca="false">IFERROR(__xludf.dummyfunction("""COMPUTED_VALUE"""),"74802")</f>
        <v>74802</v>
      </c>
      <c r="H408" s="206" t="str">
        <f aca="false">IFERROR(__xludf.dummyfunction("""COMPUTED_VALUE"""),"AEE")</f>
        <v>AEE</v>
      </c>
      <c r="I408" s="210" t="n">
        <f aca="false">IFERROR(__xludf.dummyfunction("""COMPUTED_VALUE"""),169.6)</f>
        <v>169.6</v>
      </c>
      <c r="J408" s="122"/>
      <c r="K408" s="122"/>
      <c r="L408" s="122"/>
      <c r="M408" s="122"/>
      <c r="N408" s="122"/>
      <c r="O408" s="122"/>
      <c r="P408" s="122"/>
      <c r="Q408" s="122"/>
      <c r="R408" s="122"/>
      <c r="S408" s="122"/>
      <c r="T408" s="122"/>
      <c r="U408" s="122"/>
      <c r="V408" s="122"/>
      <c r="W408" s="122"/>
      <c r="X408" s="122"/>
      <c r="Y408" s="122"/>
      <c r="Z408" s="122"/>
    </row>
    <row r="409" customFormat="false" ht="18.75" hidden="false" customHeight="true" outlineLevel="0" collapsed="false">
      <c r="A409" s="206" t="str">
        <f aca="false">IFERROR(__xludf.dummyfunction("""COMPUTED_VALUE"""),"Guaraí")</f>
        <v>Guaraí</v>
      </c>
      <c r="B409" s="206" t="str">
        <f aca="false">IFERROR(__xludf.dummyfunction("""COMPUTED_VALUE"""),"Couto Magalhaes")</f>
        <v>Couto Magalhaes</v>
      </c>
      <c r="C409" s="207" t="str">
        <f aca="false">IFERROR(__xludf.dummyfunction("""COMPUTED_VALUE"""),"A.A. ESCOLAR DA E. EST.ULTIMO DE CARVALHO")</f>
        <v>A.A. ESCOLAR DA E. EST.ULTIMO DE CARVALHO</v>
      </c>
      <c r="D409" s="208" t="str">
        <f aca="false">IFERROR(__xludf.dummyfunction("""COMPUTED_VALUE"""),"04315063000198")</f>
        <v>04315063000198</v>
      </c>
      <c r="E409" s="208" t="str">
        <f aca="false">IFERROR(__xludf.dummyfunction("""COMPUTED_VALUE"""),"001")</f>
        <v>001</v>
      </c>
      <c r="F409" s="208" t="str">
        <f aca="false">IFERROR(__xludf.dummyfunction("""COMPUTED_VALUE"""),"1306")</f>
        <v>1306</v>
      </c>
      <c r="G409" s="209" t="str">
        <f aca="false">IFERROR(__xludf.dummyfunction("""COMPUTED_VALUE"""),"74802")</f>
        <v>74802</v>
      </c>
      <c r="H409" s="206" t="str">
        <f aca="false">IFERROR(__xludf.dummyfunction("""COMPUTED_VALUE"""),"ENSINO MEDIO INTEGRAL")</f>
        <v>ENSINO MEDIO INTEGRAL</v>
      </c>
      <c r="I409" s="210" t="n">
        <f aca="false">IFERROR(__xludf.dummyfunction("""COMPUTED_VALUE"""),342.4)</f>
        <v>342.4</v>
      </c>
      <c r="J409" s="122"/>
      <c r="K409" s="122"/>
      <c r="L409" s="122"/>
      <c r="M409" s="122"/>
      <c r="N409" s="122"/>
      <c r="O409" s="122"/>
      <c r="P409" s="122"/>
      <c r="Q409" s="122"/>
      <c r="R409" s="122"/>
      <c r="S409" s="122"/>
      <c r="T409" s="122"/>
      <c r="U409" s="122"/>
      <c r="V409" s="122"/>
      <c r="W409" s="122"/>
      <c r="X409" s="122"/>
      <c r="Y409" s="122"/>
      <c r="Z409" s="122"/>
    </row>
    <row r="410" customFormat="false" ht="18.75" hidden="false" customHeight="true" outlineLevel="0" collapsed="false">
      <c r="A410" s="206" t="str">
        <f aca="false">IFERROR(__xludf.dummyfunction("""COMPUTED_VALUE"""),"Guaraí")</f>
        <v>Guaraí</v>
      </c>
      <c r="B410" s="206" t="str">
        <f aca="false">IFERROR(__xludf.dummyfunction("""COMPUTED_VALUE"""),"Couto Magalhaes")</f>
        <v>Couto Magalhaes</v>
      </c>
      <c r="C410" s="207" t="str">
        <f aca="false">IFERROR(__xludf.dummyfunction("""COMPUTED_VALUE"""),"A.A. ESC. ESPECIAL  DEUS É FIEL")</f>
        <v>A.A. ESC. ESPECIAL  DEUS É FIEL</v>
      </c>
      <c r="D410" s="208" t="str">
        <f aca="false">IFERROR(__xludf.dummyfunction("""COMPUTED_VALUE"""),"17467216000164")</f>
        <v>17467216000164</v>
      </c>
      <c r="E410" s="208" t="str">
        <f aca="false">IFERROR(__xludf.dummyfunction("""COMPUTED_VALUE"""),"001")</f>
        <v>001</v>
      </c>
      <c r="F410" s="208" t="str">
        <f aca="false">IFERROR(__xludf.dummyfunction("""COMPUTED_VALUE"""),"1306")</f>
        <v>1306</v>
      </c>
      <c r="G410" s="209" t="str">
        <f aca="false">IFERROR(__xludf.dummyfunction("""COMPUTED_VALUE"""),"265969")</f>
        <v>265969</v>
      </c>
      <c r="H410" s="206" t="str">
        <f aca="false">IFERROR(__xludf.dummyfunction("""COMPUTED_VALUE"""),"ENS FUND PARCIAL")</f>
        <v>ENS FUND PARCIAL</v>
      </c>
      <c r="I410" s="210" t="n">
        <f aca="false">IFERROR(__xludf.dummyfunction("""COMPUTED_VALUE"""),93.6)</f>
        <v>93.6</v>
      </c>
      <c r="J410" s="122"/>
      <c r="K410" s="122"/>
      <c r="L410" s="122"/>
      <c r="M410" s="122"/>
      <c r="N410" s="122"/>
      <c r="O410" s="122"/>
      <c r="P410" s="122"/>
      <c r="Q410" s="122"/>
      <c r="R410" s="122"/>
      <c r="S410" s="122"/>
      <c r="T410" s="122"/>
      <c r="U410" s="122"/>
      <c r="V410" s="122"/>
      <c r="W410" s="122"/>
      <c r="X410" s="122"/>
      <c r="Y410" s="122"/>
      <c r="Z410" s="122"/>
    </row>
    <row r="411" customFormat="false" ht="18.75" hidden="false" customHeight="true" outlineLevel="0" collapsed="false">
      <c r="A411" s="206" t="str">
        <f aca="false">IFERROR(__xludf.dummyfunction("""COMPUTED_VALUE"""),"Guaraí")</f>
        <v>Guaraí</v>
      </c>
      <c r="B411" s="206" t="str">
        <f aca="false">IFERROR(__xludf.dummyfunction("""COMPUTED_VALUE"""),"Couto Magalhaes")</f>
        <v>Couto Magalhaes</v>
      </c>
      <c r="C411" s="207" t="str">
        <f aca="false">IFERROR(__xludf.dummyfunction("""COMPUTED_VALUE"""),"A.A. ESC. ESPECIAL  DEUS É FIEL")</f>
        <v>A.A. ESC. ESPECIAL  DEUS É FIEL</v>
      </c>
      <c r="D411" s="208" t="str">
        <f aca="false">IFERROR(__xludf.dummyfunction("""COMPUTED_VALUE"""),"17467216000164")</f>
        <v>17467216000164</v>
      </c>
      <c r="E411" s="208" t="str">
        <f aca="false">IFERROR(__xludf.dummyfunction("""COMPUTED_VALUE"""),"001")</f>
        <v>001</v>
      </c>
      <c r="F411" s="208" t="str">
        <f aca="false">IFERROR(__xludf.dummyfunction("""COMPUTED_VALUE"""),"1306")</f>
        <v>1306</v>
      </c>
      <c r="G411" s="209" t="str">
        <f aca="false">IFERROR(__xludf.dummyfunction("""COMPUTED_VALUE"""),"265969")</f>
        <v>265969</v>
      </c>
      <c r="H411" s="206" t="str">
        <f aca="false">IFERROR(__xludf.dummyfunction("""COMPUTED_VALUE"""),"EJA")</f>
        <v>EJA</v>
      </c>
      <c r="I411" s="210" t="n">
        <f aca="false">IFERROR(__xludf.dummyfunction("""COMPUTED_VALUE"""),345.6)</f>
        <v>345.6</v>
      </c>
      <c r="J411" s="122"/>
      <c r="K411" s="122"/>
      <c r="L411" s="122"/>
      <c r="M411" s="122"/>
      <c r="N411" s="122"/>
      <c r="O411" s="122"/>
      <c r="P411" s="122"/>
      <c r="Q411" s="122"/>
      <c r="R411" s="122"/>
      <c r="S411" s="122"/>
      <c r="T411" s="122"/>
      <c r="U411" s="122"/>
      <c r="V411" s="122"/>
      <c r="W411" s="122"/>
      <c r="X411" s="122"/>
      <c r="Y411" s="122"/>
      <c r="Z411" s="122"/>
    </row>
    <row r="412" customFormat="false" ht="18.75" hidden="false" customHeight="true" outlineLevel="0" collapsed="false">
      <c r="A412" s="206" t="str">
        <f aca="false">IFERROR(__xludf.dummyfunction("""COMPUTED_VALUE"""),"Guaraí")</f>
        <v>Guaraí</v>
      </c>
      <c r="B412" s="206" t="str">
        <f aca="false">IFERROR(__xludf.dummyfunction("""COMPUTED_VALUE"""),"Fortaleza do Tabocao")</f>
        <v>Fortaleza do Tabocao</v>
      </c>
      <c r="C412" s="207" t="str">
        <f aca="false">IFERROR(__xludf.dummyfunction("""COMPUTED_VALUE"""),"A.A. DA ESC. EST. MAJOR JUVENAL P.DE SOUZA")</f>
        <v>A.A. DA ESC. EST. MAJOR JUVENAL P.DE SOUZA</v>
      </c>
      <c r="D412" s="208" t="str">
        <f aca="false">IFERROR(__xludf.dummyfunction("""COMPUTED_VALUE"""),"01408714000104")</f>
        <v>01408714000104</v>
      </c>
      <c r="E412" s="208" t="str">
        <f aca="false">IFERROR(__xludf.dummyfunction("""COMPUTED_VALUE"""),"001")</f>
        <v>001</v>
      </c>
      <c r="F412" s="208" t="str">
        <f aca="false">IFERROR(__xludf.dummyfunction("""COMPUTED_VALUE"""),"2094")</f>
        <v>2094</v>
      </c>
      <c r="G412" s="209" t="str">
        <f aca="false">IFERROR(__xludf.dummyfunction("""COMPUTED_VALUE"""),"46743X")</f>
        <v>46743X</v>
      </c>
      <c r="H412" s="206" t="str">
        <f aca="false">IFERROR(__xludf.dummyfunction("""COMPUTED_VALUE"""),"ENS FUND INTEGRAL")</f>
        <v>ENS FUND INTEGRAL</v>
      </c>
      <c r="I412" s="210" t="n">
        <f aca="false">IFERROR(__xludf.dummyfunction("""COMPUTED_VALUE"""),2375.39999999999)</f>
        <v>2375.39999999999</v>
      </c>
      <c r="J412" s="122"/>
      <c r="K412" s="122"/>
      <c r="L412" s="122"/>
      <c r="M412" s="122"/>
      <c r="N412" s="122"/>
      <c r="O412" s="122"/>
      <c r="P412" s="122"/>
      <c r="Q412" s="122"/>
      <c r="R412" s="122"/>
      <c r="S412" s="122"/>
      <c r="T412" s="122"/>
      <c r="U412" s="122"/>
      <c r="V412" s="122"/>
      <c r="W412" s="122"/>
      <c r="X412" s="122"/>
      <c r="Y412" s="122"/>
      <c r="Z412" s="122"/>
    </row>
    <row r="413" customFormat="false" ht="18.75" hidden="false" customHeight="true" outlineLevel="0" collapsed="false">
      <c r="A413" s="206" t="str">
        <f aca="false">IFERROR(__xludf.dummyfunction("""COMPUTED_VALUE"""),"Guaraí")</f>
        <v>Guaraí</v>
      </c>
      <c r="B413" s="206" t="str">
        <f aca="false">IFERROR(__xludf.dummyfunction("""COMPUTED_VALUE"""),"Fortaleza do Tabocao")</f>
        <v>Fortaleza do Tabocao</v>
      </c>
      <c r="C413" s="207" t="str">
        <f aca="false">IFERROR(__xludf.dummyfunction("""COMPUTED_VALUE"""),"A.A. DA ESC. EST. MAJOR JUVENAL P.DE SOUZA")</f>
        <v>A.A. DA ESC. EST. MAJOR JUVENAL P.DE SOUZA</v>
      </c>
      <c r="D413" s="208" t="str">
        <f aca="false">IFERROR(__xludf.dummyfunction("""COMPUTED_VALUE"""),"01408714000104")</f>
        <v>01408714000104</v>
      </c>
      <c r="E413" s="208" t="str">
        <f aca="false">IFERROR(__xludf.dummyfunction("""COMPUTED_VALUE"""),"001")</f>
        <v>001</v>
      </c>
      <c r="F413" s="208" t="str">
        <f aca="false">IFERROR(__xludf.dummyfunction("""COMPUTED_VALUE"""),"2094")</f>
        <v>2094</v>
      </c>
      <c r="G413" s="209" t="str">
        <f aca="false">IFERROR(__xludf.dummyfunction("""COMPUTED_VALUE"""),"46743X")</f>
        <v>46743X</v>
      </c>
      <c r="H413" s="206" t="str">
        <f aca="false">IFERROR(__xludf.dummyfunction("""COMPUTED_VALUE"""),"AEE")</f>
        <v>AEE</v>
      </c>
      <c r="I413" s="210" t="n">
        <f aca="false">IFERROR(__xludf.dummyfunction("""COMPUTED_VALUE"""),222.6)</f>
        <v>222.6</v>
      </c>
      <c r="J413" s="122"/>
      <c r="K413" s="122"/>
      <c r="L413" s="122"/>
      <c r="M413" s="122"/>
      <c r="N413" s="122"/>
      <c r="O413" s="122"/>
      <c r="P413" s="122"/>
      <c r="Q413" s="122"/>
      <c r="R413" s="122"/>
      <c r="S413" s="122"/>
      <c r="T413" s="122"/>
      <c r="U413" s="122"/>
      <c r="V413" s="122"/>
      <c r="W413" s="122"/>
      <c r="X413" s="122"/>
      <c r="Y413" s="122"/>
      <c r="Z413" s="122"/>
    </row>
    <row r="414" customFormat="false" ht="18.75" hidden="false" customHeight="true" outlineLevel="0" collapsed="false">
      <c r="A414" s="206" t="str">
        <f aca="false">IFERROR(__xludf.dummyfunction("""COMPUTED_VALUE"""),"Guaraí")</f>
        <v>Guaraí</v>
      </c>
      <c r="B414" s="206" t="str">
        <f aca="false">IFERROR(__xludf.dummyfunction("""COMPUTED_VALUE"""),"Fortaleza do Tabocao")</f>
        <v>Fortaleza do Tabocao</v>
      </c>
      <c r="C414" s="207" t="str">
        <f aca="false">IFERROR(__xludf.dummyfunction("""COMPUTED_VALUE"""),"A.A. DA ESC. EST. MAJOR JUVENAL P.DE SOUZA")</f>
        <v>A.A. DA ESC. EST. MAJOR JUVENAL P.DE SOUZA</v>
      </c>
      <c r="D414" s="208" t="str">
        <f aca="false">IFERROR(__xludf.dummyfunction("""COMPUTED_VALUE"""),"01408714000104")</f>
        <v>01408714000104</v>
      </c>
      <c r="E414" s="208" t="str">
        <f aca="false">IFERROR(__xludf.dummyfunction("""COMPUTED_VALUE"""),"001")</f>
        <v>001</v>
      </c>
      <c r="F414" s="208" t="str">
        <f aca="false">IFERROR(__xludf.dummyfunction("""COMPUTED_VALUE"""),"2094")</f>
        <v>2094</v>
      </c>
      <c r="G414" s="209" t="str">
        <f aca="false">IFERROR(__xludf.dummyfunction("""COMPUTED_VALUE"""),"46743X")</f>
        <v>46743X</v>
      </c>
      <c r="H414" s="206" t="str">
        <f aca="false">IFERROR(__xludf.dummyfunction("""COMPUTED_VALUE"""),"JOVEM AÇÃO")</f>
        <v>JOVEM AÇÃO</v>
      </c>
      <c r="I414" s="210" t="n">
        <f aca="false">IFERROR(__xludf.dummyfunction("""COMPUTED_VALUE"""),5880)</f>
        <v>5880</v>
      </c>
      <c r="J414" s="122"/>
      <c r="K414" s="122"/>
      <c r="L414" s="122"/>
      <c r="M414" s="122"/>
      <c r="N414" s="122"/>
      <c r="O414" s="122"/>
      <c r="P414" s="122"/>
      <c r="Q414" s="122"/>
      <c r="R414" s="122"/>
      <c r="S414" s="122"/>
      <c r="T414" s="122"/>
      <c r="U414" s="122"/>
      <c r="V414" s="122"/>
      <c r="W414" s="122"/>
      <c r="X414" s="122"/>
      <c r="Y414" s="122"/>
      <c r="Z414" s="122"/>
    </row>
    <row r="415" customFormat="false" ht="18.75" hidden="false" customHeight="true" outlineLevel="0" collapsed="false">
      <c r="A415" s="206" t="str">
        <f aca="false">IFERROR(__xludf.dummyfunction("""COMPUTED_VALUE"""),"Guaraí")</f>
        <v>Guaraí</v>
      </c>
      <c r="B415" s="206" t="str">
        <f aca="false">IFERROR(__xludf.dummyfunction("""COMPUTED_VALUE"""),"Fortaleza do Tabocao")</f>
        <v>Fortaleza do Tabocao</v>
      </c>
      <c r="C415" s="207" t="str">
        <f aca="false">IFERROR(__xludf.dummyfunction("""COMPUTED_VALUE"""),"ASSOC. DE APOIO A ESCOLA ESPECIAL EDSON DUTRA")</f>
        <v>ASSOC. DE APOIO A ESCOLA ESPECIAL EDSON DUTRA</v>
      </c>
      <c r="D415" s="208" t="str">
        <f aca="false">IFERROR(__xludf.dummyfunction("""COMPUTED_VALUE"""),"09405159000160")</f>
        <v>09405159000160</v>
      </c>
      <c r="E415" s="208" t="str">
        <f aca="false">IFERROR(__xludf.dummyfunction("""COMPUTED_VALUE"""),"104")</f>
        <v>104</v>
      </c>
      <c r="F415" s="208" t="str">
        <f aca="false">IFERROR(__xludf.dummyfunction("""COMPUTED_VALUE"""),"4481")</f>
        <v>4481</v>
      </c>
      <c r="G415" s="209" t="str">
        <f aca="false">IFERROR(__xludf.dummyfunction("""COMPUTED_VALUE"""),"3982")</f>
        <v>3982</v>
      </c>
      <c r="H415" s="206" t="str">
        <f aca="false">IFERROR(__xludf.dummyfunction("""COMPUTED_VALUE"""),"PRÉ-ESCOLA")</f>
        <v>PRÉ-ESCOLA</v>
      </c>
      <c r="I415" s="210" t="n">
        <f aca="false">IFERROR(__xludf.dummyfunction("""COMPUTED_VALUE"""),31.7999999999999)</f>
        <v>31.7999999999999</v>
      </c>
      <c r="J415" s="122"/>
      <c r="K415" s="122"/>
      <c r="L415" s="122"/>
      <c r="M415" s="122"/>
      <c r="N415" s="122"/>
      <c r="O415" s="122"/>
      <c r="P415" s="122"/>
      <c r="Q415" s="122"/>
      <c r="R415" s="122"/>
      <c r="S415" s="122"/>
      <c r="T415" s="122"/>
      <c r="U415" s="122"/>
      <c r="V415" s="122"/>
      <c r="W415" s="122"/>
      <c r="X415" s="122"/>
      <c r="Y415" s="122"/>
      <c r="Z415" s="122"/>
    </row>
    <row r="416" customFormat="false" ht="18.75" hidden="false" customHeight="true" outlineLevel="0" collapsed="false">
      <c r="A416" s="206" t="str">
        <f aca="false">IFERROR(__xludf.dummyfunction("""COMPUTED_VALUE"""),"Guaraí")</f>
        <v>Guaraí</v>
      </c>
      <c r="B416" s="206" t="str">
        <f aca="false">IFERROR(__xludf.dummyfunction("""COMPUTED_VALUE"""),"Fortaleza do Tabocao")</f>
        <v>Fortaleza do Tabocao</v>
      </c>
      <c r="C416" s="207" t="str">
        <f aca="false">IFERROR(__xludf.dummyfunction("""COMPUTED_VALUE"""),"ASSOC. DE APOIO A ESCOLA ESPECIAL EDSON DUTRA")</f>
        <v>ASSOC. DE APOIO A ESCOLA ESPECIAL EDSON DUTRA</v>
      </c>
      <c r="D416" s="208" t="str">
        <f aca="false">IFERROR(__xludf.dummyfunction("""COMPUTED_VALUE"""),"09405159000160")</f>
        <v>09405159000160</v>
      </c>
      <c r="E416" s="208" t="str">
        <f aca="false">IFERROR(__xludf.dummyfunction("""COMPUTED_VALUE"""),"104")</f>
        <v>104</v>
      </c>
      <c r="F416" s="208" t="str">
        <f aca="false">IFERROR(__xludf.dummyfunction("""COMPUTED_VALUE"""),"4481")</f>
        <v>4481</v>
      </c>
      <c r="G416" s="209" t="str">
        <f aca="false">IFERROR(__xludf.dummyfunction("""COMPUTED_VALUE"""),"3982")</f>
        <v>3982</v>
      </c>
      <c r="H416" s="206" t="str">
        <f aca="false">IFERROR(__xludf.dummyfunction("""COMPUTED_VALUE"""),"ENS FUND PARCIAL")</f>
        <v>ENS FUND PARCIAL</v>
      </c>
      <c r="I416" s="210" t="n">
        <f aca="false">IFERROR(__xludf.dummyfunction("""COMPUTED_VALUE"""),14.4)</f>
        <v>14.4</v>
      </c>
      <c r="J416" s="122"/>
      <c r="K416" s="122"/>
      <c r="L416" s="122"/>
      <c r="M416" s="122"/>
      <c r="N416" s="122"/>
      <c r="O416" s="122"/>
      <c r="P416" s="122"/>
      <c r="Q416" s="122"/>
      <c r="R416" s="122"/>
      <c r="S416" s="122"/>
      <c r="T416" s="122"/>
      <c r="U416" s="122"/>
      <c r="V416" s="122"/>
      <c r="W416" s="122"/>
      <c r="X416" s="122"/>
      <c r="Y416" s="122"/>
      <c r="Z416" s="122"/>
    </row>
    <row r="417" customFormat="false" ht="18.75" hidden="false" customHeight="true" outlineLevel="0" collapsed="false">
      <c r="A417" s="206" t="str">
        <f aca="false">IFERROR(__xludf.dummyfunction("""COMPUTED_VALUE"""),"Guaraí")</f>
        <v>Guaraí</v>
      </c>
      <c r="B417" s="206" t="str">
        <f aca="false">IFERROR(__xludf.dummyfunction("""COMPUTED_VALUE"""),"Fortaleza do Tabocao")</f>
        <v>Fortaleza do Tabocao</v>
      </c>
      <c r="C417" s="207" t="str">
        <f aca="false">IFERROR(__xludf.dummyfunction("""COMPUTED_VALUE"""),"ASSOC. DE APOIO A ESCOLA ESPECIAL EDSON DUTRA")</f>
        <v>ASSOC. DE APOIO A ESCOLA ESPECIAL EDSON DUTRA</v>
      </c>
      <c r="D417" s="208" t="str">
        <f aca="false">IFERROR(__xludf.dummyfunction("""COMPUTED_VALUE"""),"09405159000160")</f>
        <v>09405159000160</v>
      </c>
      <c r="E417" s="208" t="str">
        <f aca="false">IFERROR(__xludf.dummyfunction("""COMPUTED_VALUE"""),"104")</f>
        <v>104</v>
      </c>
      <c r="F417" s="208" t="str">
        <f aca="false">IFERROR(__xludf.dummyfunction("""COMPUTED_VALUE"""),"4481")</f>
        <v>4481</v>
      </c>
      <c r="G417" s="209" t="str">
        <f aca="false">IFERROR(__xludf.dummyfunction("""COMPUTED_VALUE"""),"3982")</f>
        <v>3982</v>
      </c>
      <c r="H417" s="206" t="str">
        <f aca="false">IFERROR(__xludf.dummyfunction("""COMPUTED_VALUE"""),"AEE")</f>
        <v>AEE</v>
      </c>
      <c r="I417" s="210" t="n">
        <f aca="false">IFERROR(__xludf.dummyfunction("""COMPUTED_VALUE"""),137.799999999999)</f>
        <v>137.799999999999</v>
      </c>
      <c r="J417" s="122"/>
      <c r="K417" s="122"/>
      <c r="L417" s="122"/>
      <c r="M417" s="122"/>
      <c r="N417" s="122"/>
      <c r="O417" s="122"/>
      <c r="P417" s="122"/>
      <c r="Q417" s="122"/>
      <c r="R417" s="122"/>
      <c r="S417" s="122"/>
      <c r="T417" s="122"/>
      <c r="U417" s="122"/>
      <c r="V417" s="122"/>
      <c r="W417" s="122"/>
      <c r="X417" s="122"/>
      <c r="Y417" s="122"/>
      <c r="Z417" s="122"/>
    </row>
    <row r="418" customFormat="false" ht="18.75" hidden="false" customHeight="true" outlineLevel="0" collapsed="false">
      <c r="A418" s="206" t="str">
        <f aca="false">IFERROR(__xludf.dummyfunction("""COMPUTED_VALUE"""),"Guaraí")</f>
        <v>Guaraí</v>
      </c>
      <c r="B418" s="206" t="str">
        <f aca="false">IFERROR(__xludf.dummyfunction("""COMPUTED_VALUE"""),"Fortaleza do Tabocao")</f>
        <v>Fortaleza do Tabocao</v>
      </c>
      <c r="C418" s="207" t="str">
        <f aca="false">IFERROR(__xludf.dummyfunction("""COMPUTED_VALUE"""),"ASSOC. DE APOIO A ESCOLA ESPECIAL EDSON DUTRA")</f>
        <v>ASSOC. DE APOIO A ESCOLA ESPECIAL EDSON DUTRA</v>
      </c>
      <c r="D418" s="208" t="str">
        <f aca="false">IFERROR(__xludf.dummyfunction("""COMPUTED_VALUE"""),"09405159000160")</f>
        <v>09405159000160</v>
      </c>
      <c r="E418" s="208" t="str">
        <f aca="false">IFERROR(__xludf.dummyfunction("""COMPUTED_VALUE"""),"104")</f>
        <v>104</v>
      </c>
      <c r="F418" s="208" t="str">
        <f aca="false">IFERROR(__xludf.dummyfunction("""COMPUTED_VALUE"""),"4481")</f>
        <v>4481</v>
      </c>
      <c r="G418" s="209" t="str">
        <f aca="false">IFERROR(__xludf.dummyfunction("""COMPUTED_VALUE"""),"3982")</f>
        <v>3982</v>
      </c>
      <c r="H418" s="206" t="str">
        <f aca="false">IFERROR(__xludf.dummyfunction("""COMPUTED_VALUE"""),"EJA")</f>
        <v>EJA</v>
      </c>
      <c r="I418" s="210" t="n">
        <f aca="false">IFERROR(__xludf.dummyfunction("""COMPUTED_VALUE"""),121.6)</f>
        <v>121.6</v>
      </c>
      <c r="J418" s="122"/>
      <c r="K418" s="122"/>
      <c r="L418" s="122"/>
      <c r="M418" s="122"/>
      <c r="N418" s="122"/>
      <c r="O418" s="122"/>
      <c r="P418" s="122"/>
      <c r="Q418" s="122"/>
      <c r="R418" s="122"/>
      <c r="S418" s="122"/>
      <c r="T418" s="122"/>
      <c r="U418" s="122"/>
      <c r="V418" s="122"/>
      <c r="W418" s="122"/>
      <c r="X418" s="122"/>
      <c r="Y418" s="122"/>
      <c r="Z418" s="122"/>
    </row>
    <row r="419" customFormat="false" ht="18.75" hidden="false" customHeight="true" outlineLevel="0" collapsed="false">
      <c r="A419" s="206" t="str">
        <f aca="false">IFERROR(__xludf.dummyfunction("""COMPUTED_VALUE"""),"Guaraí")</f>
        <v>Guaraí</v>
      </c>
      <c r="B419" s="206" t="str">
        <f aca="false">IFERROR(__xludf.dummyfunction("""COMPUTED_VALUE"""),"Goianorte")</f>
        <v>Goianorte</v>
      </c>
      <c r="C419" s="207" t="str">
        <f aca="false">IFERROR(__xludf.dummyfunction("""COMPUTED_VALUE"""),"A.A.  DA ESCOLA ESTADUAL MORRO DO MATO")</f>
        <v>A.A.  DA ESCOLA ESTADUAL MORRO DO MATO</v>
      </c>
      <c r="D419" s="208" t="str">
        <f aca="false">IFERROR(__xludf.dummyfunction("""COMPUTED_VALUE"""),"01990368000107")</f>
        <v>01990368000107</v>
      </c>
      <c r="E419" s="208" t="str">
        <f aca="false">IFERROR(__xludf.dummyfunction("""COMPUTED_VALUE"""),"001")</f>
        <v>001</v>
      </c>
      <c r="F419" s="208" t="str">
        <f aca="false">IFERROR(__xludf.dummyfunction("""COMPUTED_VALUE"""),"1306")</f>
        <v>1306</v>
      </c>
      <c r="G419" s="209" t="str">
        <f aca="false">IFERROR(__xludf.dummyfunction("""COMPUTED_VALUE"""),"54178")</f>
        <v>54178</v>
      </c>
      <c r="H419" s="206" t="str">
        <f aca="false">IFERROR(__xludf.dummyfunction("""COMPUTED_VALUE"""),"ENS FUND PARCIAL")</f>
        <v>ENS FUND PARCIAL</v>
      </c>
      <c r="I419" s="210" t="n">
        <f aca="false">IFERROR(__xludf.dummyfunction("""COMPUTED_VALUE"""),1504.8)</f>
        <v>1504.8</v>
      </c>
      <c r="J419" s="122"/>
      <c r="K419" s="122"/>
      <c r="L419" s="122"/>
      <c r="M419" s="122"/>
      <c r="N419" s="122"/>
      <c r="O419" s="122"/>
      <c r="P419" s="122"/>
      <c r="Q419" s="122"/>
      <c r="R419" s="122"/>
      <c r="S419" s="122"/>
      <c r="T419" s="122"/>
      <c r="U419" s="122"/>
      <c r="V419" s="122"/>
      <c r="W419" s="122"/>
      <c r="X419" s="122"/>
      <c r="Y419" s="122"/>
      <c r="Z419" s="122"/>
    </row>
    <row r="420" customFormat="false" ht="18.75" hidden="false" customHeight="true" outlineLevel="0" collapsed="false">
      <c r="A420" s="206" t="str">
        <f aca="false">IFERROR(__xludf.dummyfunction("""COMPUTED_VALUE"""),"Guaraí")</f>
        <v>Guaraí</v>
      </c>
      <c r="B420" s="206" t="str">
        <f aca="false">IFERROR(__xludf.dummyfunction("""COMPUTED_VALUE"""),"Goianorte")</f>
        <v>Goianorte</v>
      </c>
      <c r="C420" s="207" t="str">
        <f aca="false">IFERROR(__xludf.dummyfunction("""COMPUTED_VALUE"""),"A.A.  DA ESCOLA ESTADUAL MORRO DO MATO")</f>
        <v>A.A.  DA ESCOLA ESTADUAL MORRO DO MATO</v>
      </c>
      <c r="D420" s="208" t="str">
        <f aca="false">IFERROR(__xludf.dummyfunction("""COMPUTED_VALUE"""),"01990368000107")</f>
        <v>01990368000107</v>
      </c>
      <c r="E420" s="208" t="str">
        <f aca="false">IFERROR(__xludf.dummyfunction("""COMPUTED_VALUE"""),"001")</f>
        <v>001</v>
      </c>
      <c r="F420" s="208" t="str">
        <f aca="false">IFERROR(__xludf.dummyfunction("""COMPUTED_VALUE"""),"1306")</f>
        <v>1306</v>
      </c>
      <c r="G420" s="209" t="str">
        <f aca="false">IFERROR(__xludf.dummyfunction("""COMPUTED_VALUE"""),"54178")</f>
        <v>54178</v>
      </c>
      <c r="H420" s="206" t="str">
        <f aca="false">IFERROR(__xludf.dummyfunction("""COMPUTED_VALUE"""),"AEE")</f>
        <v>AEE</v>
      </c>
      <c r="I420" s="210" t="n">
        <f aca="false">IFERROR(__xludf.dummyfunction("""COMPUTED_VALUE"""),424)</f>
        <v>424</v>
      </c>
      <c r="J420" s="122"/>
      <c r="K420" s="122"/>
      <c r="L420" s="122"/>
      <c r="M420" s="122"/>
      <c r="N420" s="122"/>
      <c r="O420" s="122"/>
      <c r="P420" s="122"/>
      <c r="Q420" s="122"/>
      <c r="R420" s="122"/>
      <c r="S420" s="122"/>
      <c r="T420" s="122"/>
      <c r="U420" s="122"/>
      <c r="V420" s="122"/>
      <c r="W420" s="122"/>
      <c r="X420" s="122"/>
      <c r="Y420" s="122"/>
      <c r="Z420" s="122"/>
    </row>
    <row r="421" customFormat="false" ht="18.75" hidden="false" customHeight="true" outlineLevel="0" collapsed="false">
      <c r="A421" s="206" t="str">
        <f aca="false">IFERROR(__xludf.dummyfunction("""COMPUTED_VALUE"""),"Guaraí")</f>
        <v>Guaraí</v>
      </c>
      <c r="B421" s="206" t="str">
        <f aca="false">IFERROR(__xludf.dummyfunction("""COMPUTED_VALUE"""),"Goianorte")</f>
        <v>Goianorte</v>
      </c>
      <c r="C421" s="207" t="str">
        <f aca="false">IFERROR(__xludf.dummyfunction("""COMPUTED_VALUE"""),"A.A.  DA ESCOLA ESTADUAL MORRO DO MATO")</f>
        <v>A.A.  DA ESCOLA ESTADUAL MORRO DO MATO</v>
      </c>
      <c r="D421" s="208" t="str">
        <f aca="false">IFERROR(__xludf.dummyfunction("""COMPUTED_VALUE"""),"01990368000107")</f>
        <v>01990368000107</v>
      </c>
      <c r="E421" s="208" t="str">
        <f aca="false">IFERROR(__xludf.dummyfunction("""COMPUTED_VALUE"""),"001")</f>
        <v>001</v>
      </c>
      <c r="F421" s="208" t="str">
        <f aca="false">IFERROR(__xludf.dummyfunction("""COMPUTED_VALUE"""),"1306")</f>
        <v>1306</v>
      </c>
      <c r="G421" s="209" t="str">
        <f aca="false">IFERROR(__xludf.dummyfunction("""COMPUTED_VALUE"""),"54178")</f>
        <v>54178</v>
      </c>
      <c r="H421" s="206" t="str">
        <f aca="false">IFERROR(__xludf.dummyfunction("""COMPUTED_VALUE"""),"EJA")</f>
        <v>EJA</v>
      </c>
      <c r="I421" s="210" t="n">
        <f aca="false">IFERROR(__xludf.dummyfunction("""COMPUTED_VALUE"""),512)</f>
        <v>512</v>
      </c>
      <c r="J421" s="122"/>
      <c r="K421" s="122"/>
      <c r="L421" s="122"/>
      <c r="M421" s="122"/>
      <c r="N421" s="122"/>
      <c r="O421" s="122"/>
      <c r="P421" s="122"/>
      <c r="Q421" s="122"/>
      <c r="R421" s="122"/>
      <c r="S421" s="122"/>
      <c r="T421" s="122"/>
      <c r="U421" s="122"/>
      <c r="V421" s="122"/>
      <c r="W421" s="122"/>
      <c r="X421" s="122"/>
      <c r="Y421" s="122"/>
      <c r="Z421" s="122"/>
    </row>
    <row r="422" customFormat="false" ht="18.75" hidden="false" customHeight="true" outlineLevel="0" collapsed="false">
      <c r="A422" s="206" t="str">
        <f aca="false">IFERROR(__xludf.dummyfunction("""COMPUTED_VALUE"""),"Guaraí")</f>
        <v>Guaraí</v>
      </c>
      <c r="B422" s="206" t="str">
        <f aca="false">IFERROR(__xludf.dummyfunction("""COMPUTED_VALUE"""),"Goianorte")</f>
        <v>Goianorte</v>
      </c>
      <c r="C422" s="207" t="str">
        <f aca="false">IFERROR(__xludf.dummyfunction("""COMPUTED_VALUE"""),"A.A. DA ESC. EST. ANTENOR BARREIRA")</f>
        <v>A.A. DA ESC. EST. ANTENOR BARREIRA</v>
      </c>
      <c r="D422" s="208" t="str">
        <f aca="false">IFERROR(__xludf.dummyfunction("""COMPUTED_VALUE"""),"02069808000150")</f>
        <v>02069808000150</v>
      </c>
      <c r="E422" s="208" t="str">
        <f aca="false">IFERROR(__xludf.dummyfunction("""COMPUTED_VALUE"""),"001")</f>
        <v>001</v>
      </c>
      <c r="F422" s="208" t="str">
        <f aca="false">IFERROR(__xludf.dummyfunction("""COMPUTED_VALUE"""),"1306")</f>
        <v>1306</v>
      </c>
      <c r="G422" s="209" t="str">
        <f aca="false">IFERROR(__xludf.dummyfunction("""COMPUTED_VALUE"""),"54186")</f>
        <v>54186</v>
      </c>
      <c r="H422" s="206" t="str">
        <f aca="false">IFERROR(__xludf.dummyfunction("""COMPUTED_VALUE"""),"ENS FUND PARCIAL")</f>
        <v>ENS FUND PARCIAL</v>
      </c>
      <c r="I422" s="210" t="n">
        <f aca="false">IFERROR(__xludf.dummyfunction("""COMPUTED_VALUE"""),763.2)</f>
        <v>763.2</v>
      </c>
      <c r="J422" s="122"/>
      <c r="K422" s="122"/>
      <c r="L422" s="122"/>
      <c r="M422" s="122"/>
      <c r="N422" s="122"/>
      <c r="O422" s="122"/>
      <c r="P422" s="122"/>
      <c r="Q422" s="122"/>
      <c r="R422" s="122"/>
      <c r="S422" s="122"/>
      <c r="T422" s="122"/>
      <c r="U422" s="122"/>
      <c r="V422" s="122"/>
      <c r="W422" s="122"/>
      <c r="X422" s="122"/>
      <c r="Y422" s="122"/>
      <c r="Z422" s="122"/>
    </row>
    <row r="423" customFormat="false" ht="18.75" hidden="false" customHeight="true" outlineLevel="0" collapsed="false">
      <c r="A423" s="206" t="str">
        <f aca="false">IFERROR(__xludf.dummyfunction("""COMPUTED_VALUE"""),"Guaraí")</f>
        <v>Guaraí</v>
      </c>
      <c r="B423" s="206" t="str">
        <f aca="false">IFERROR(__xludf.dummyfunction("""COMPUTED_VALUE"""),"Goianorte")</f>
        <v>Goianorte</v>
      </c>
      <c r="C423" s="207" t="str">
        <f aca="false">IFERROR(__xludf.dummyfunction("""COMPUTED_VALUE"""),"A.A. DA ESC. EST. ANTENOR BARREIRA")</f>
        <v>A.A. DA ESC. EST. ANTENOR BARREIRA</v>
      </c>
      <c r="D423" s="208" t="str">
        <f aca="false">IFERROR(__xludf.dummyfunction("""COMPUTED_VALUE"""),"02069808000150")</f>
        <v>02069808000150</v>
      </c>
      <c r="E423" s="208" t="str">
        <f aca="false">IFERROR(__xludf.dummyfunction("""COMPUTED_VALUE"""),"001")</f>
        <v>001</v>
      </c>
      <c r="F423" s="208" t="str">
        <f aca="false">IFERROR(__xludf.dummyfunction("""COMPUTED_VALUE"""),"1306")</f>
        <v>1306</v>
      </c>
      <c r="G423" s="209" t="str">
        <f aca="false">IFERROR(__xludf.dummyfunction("""COMPUTED_VALUE"""),"54186")</f>
        <v>54186</v>
      </c>
      <c r="H423" s="206" t="str">
        <f aca="false">IFERROR(__xludf.dummyfunction("""COMPUTED_VALUE"""),"AEE")</f>
        <v>AEE</v>
      </c>
      <c r="I423" s="210" t="n">
        <f aca="false">IFERROR(__xludf.dummyfunction("""COMPUTED_VALUE"""),190.799999999999)</f>
        <v>190.799999999999</v>
      </c>
      <c r="J423" s="122"/>
      <c r="K423" s="122"/>
      <c r="L423" s="122"/>
      <c r="M423" s="122"/>
      <c r="N423" s="122"/>
      <c r="O423" s="122"/>
      <c r="P423" s="122"/>
      <c r="Q423" s="122"/>
      <c r="R423" s="122"/>
      <c r="S423" s="122"/>
      <c r="T423" s="122"/>
      <c r="U423" s="122"/>
      <c r="V423" s="122"/>
      <c r="W423" s="122"/>
      <c r="X423" s="122"/>
      <c r="Y423" s="122"/>
      <c r="Z423" s="122"/>
    </row>
    <row r="424" customFormat="false" ht="18.75" hidden="false" customHeight="true" outlineLevel="0" collapsed="false">
      <c r="A424" s="206" t="str">
        <f aca="false">IFERROR(__xludf.dummyfunction("""COMPUTED_VALUE"""),"Guaraí")</f>
        <v>Guaraí</v>
      </c>
      <c r="B424" s="206" t="str">
        <f aca="false">IFERROR(__xludf.dummyfunction("""COMPUTED_VALUE"""),"Goianorte")</f>
        <v>Goianorte</v>
      </c>
      <c r="C424" s="207" t="str">
        <f aca="false">IFERROR(__xludf.dummyfunction("""COMPUTED_VALUE"""),"A.A. DA ESC. EST. ANTENOR BARREIRA")</f>
        <v>A.A. DA ESC. EST. ANTENOR BARREIRA</v>
      </c>
      <c r="D424" s="208" t="str">
        <f aca="false">IFERROR(__xludf.dummyfunction("""COMPUTED_VALUE"""),"02069808000150")</f>
        <v>02069808000150</v>
      </c>
      <c r="E424" s="208" t="str">
        <f aca="false">IFERROR(__xludf.dummyfunction("""COMPUTED_VALUE"""),"001")</f>
        <v>001</v>
      </c>
      <c r="F424" s="208" t="str">
        <f aca="false">IFERROR(__xludf.dummyfunction("""COMPUTED_VALUE"""),"1306")</f>
        <v>1306</v>
      </c>
      <c r="G424" s="209" t="str">
        <f aca="false">IFERROR(__xludf.dummyfunction("""COMPUTED_VALUE"""),"54186")</f>
        <v>54186</v>
      </c>
      <c r="H424" s="206" t="str">
        <f aca="false">IFERROR(__xludf.dummyfunction("""COMPUTED_VALUE"""),"ENSINO MEDIO PARCIAL")</f>
        <v>ENSINO MEDIO PARCIAL</v>
      </c>
      <c r="I424" s="210" t="n">
        <f aca="false">IFERROR(__xludf.dummyfunction("""COMPUTED_VALUE"""),1562.4)</f>
        <v>1562.4</v>
      </c>
      <c r="J424" s="122"/>
      <c r="K424" s="122"/>
      <c r="L424" s="122"/>
      <c r="M424" s="122"/>
      <c r="N424" s="122"/>
      <c r="O424" s="122"/>
      <c r="P424" s="122"/>
      <c r="Q424" s="122"/>
      <c r="R424" s="122"/>
      <c r="S424" s="122"/>
      <c r="T424" s="122"/>
      <c r="U424" s="122"/>
      <c r="V424" s="122"/>
      <c r="W424" s="122"/>
      <c r="X424" s="122"/>
      <c r="Y424" s="122"/>
      <c r="Z424" s="122"/>
    </row>
    <row r="425" customFormat="false" ht="18.75" hidden="false" customHeight="true" outlineLevel="0" collapsed="false">
      <c r="A425" s="206" t="str">
        <f aca="false">IFERROR(__xludf.dummyfunction("""COMPUTED_VALUE"""),"Guaraí")</f>
        <v>Guaraí</v>
      </c>
      <c r="B425" s="206" t="str">
        <f aca="false">IFERROR(__xludf.dummyfunction("""COMPUTED_VALUE"""),"Goianorte")</f>
        <v>Goianorte</v>
      </c>
      <c r="C425" s="207" t="str">
        <f aca="false">IFERROR(__xludf.dummyfunction("""COMPUTED_VALUE"""),"ASSOC. DE APOIO DA ESCOLA ESPECIAL NOVOV PARAÍSO - APAE")</f>
        <v>ASSOC. DE APOIO DA ESCOLA ESPECIAL NOVOV PARAÍSO - APAE</v>
      </c>
      <c r="D425" s="208" t="str">
        <f aca="false">IFERROR(__xludf.dummyfunction("""COMPUTED_VALUE"""),"09510602000163")</f>
        <v>09510602000163</v>
      </c>
      <c r="E425" s="208" t="str">
        <f aca="false">IFERROR(__xludf.dummyfunction("""COMPUTED_VALUE"""),"001")</f>
        <v>001</v>
      </c>
      <c r="F425" s="208" t="str">
        <f aca="false">IFERROR(__xludf.dummyfunction("""COMPUTED_VALUE"""),"1306")</f>
        <v>1306</v>
      </c>
      <c r="G425" s="209" t="str">
        <f aca="false">IFERROR(__xludf.dummyfunction("""COMPUTED_VALUE"""),"138258")</f>
        <v>138258</v>
      </c>
      <c r="H425" s="206" t="str">
        <f aca="false">IFERROR(__xludf.dummyfunction("""COMPUTED_VALUE"""),"PRÉ-ESCOLA")</f>
        <v>PRÉ-ESCOLA</v>
      </c>
      <c r="I425" s="210" t="n">
        <f aca="false">IFERROR(__xludf.dummyfunction("""COMPUTED_VALUE"""),31.7999999999999)</f>
        <v>31.7999999999999</v>
      </c>
      <c r="J425" s="122"/>
      <c r="K425" s="122"/>
      <c r="L425" s="122"/>
      <c r="M425" s="122"/>
      <c r="N425" s="122"/>
      <c r="O425" s="122"/>
      <c r="P425" s="122"/>
      <c r="Q425" s="122"/>
      <c r="R425" s="122"/>
      <c r="S425" s="122"/>
      <c r="T425" s="122"/>
      <c r="U425" s="122"/>
      <c r="V425" s="122"/>
      <c r="W425" s="122"/>
      <c r="X425" s="122"/>
      <c r="Y425" s="122"/>
      <c r="Z425" s="122"/>
    </row>
    <row r="426" customFormat="false" ht="18.75" hidden="false" customHeight="true" outlineLevel="0" collapsed="false">
      <c r="A426" s="206" t="str">
        <f aca="false">IFERROR(__xludf.dummyfunction("""COMPUTED_VALUE"""),"Guaraí")</f>
        <v>Guaraí</v>
      </c>
      <c r="B426" s="206" t="str">
        <f aca="false">IFERROR(__xludf.dummyfunction("""COMPUTED_VALUE"""),"Goianorte")</f>
        <v>Goianorte</v>
      </c>
      <c r="C426" s="207" t="str">
        <f aca="false">IFERROR(__xludf.dummyfunction("""COMPUTED_VALUE"""),"ASSOC. DE APOIO DA ESCOLA ESPECIAL NOVOV PARAÍSO - APAE")</f>
        <v>ASSOC. DE APOIO DA ESCOLA ESPECIAL NOVOV PARAÍSO - APAE</v>
      </c>
      <c r="D426" s="208" t="str">
        <f aca="false">IFERROR(__xludf.dummyfunction("""COMPUTED_VALUE"""),"09510602000163")</f>
        <v>09510602000163</v>
      </c>
      <c r="E426" s="208" t="str">
        <f aca="false">IFERROR(__xludf.dummyfunction("""COMPUTED_VALUE"""),"001")</f>
        <v>001</v>
      </c>
      <c r="F426" s="208" t="str">
        <f aca="false">IFERROR(__xludf.dummyfunction("""COMPUTED_VALUE"""),"1306")</f>
        <v>1306</v>
      </c>
      <c r="G426" s="209" t="str">
        <f aca="false">IFERROR(__xludf.dummyfunction("""COMPUTED_VALUE"""),"138258")</f>
        <v>138258</v>
      </c>
      <c r="H426" s="206" t="str">
        <f aca="false">IFERROR(__xludf.dummyfunction("""COMPUTED_VALUE"""),"ENS FUND PARCIAL")</f>
        <v>ENS FUND PARCIAL</v>
      </c>
      <c r="I426" s="210" t="n">
        <f aca="false">IFERROR(__xludf.dummyfunction("""COMPUTED_VALUE"""),482.4)</f>
        <v>482.4</v>
      </c>
      <c r="J426" s="122"/>
      <c r="K426" s="122"/>
      <c r="L426" s="122"/>
      <c r="M426" s="122"/>
      <c r="N426" s="122"/>
      <c r="O426" s="122"/>
      <c r="P426" s="122"/>
      <c r="Q426" s="122"/>
      <c r="R426" s="122"/>
      <c r="S426" s="122"/>
      <c r="T426" s="122"/>
      <c r="U426" s="122"/>
      <c r="V426" s="122"/>
      <c r="W426" s="122"/>
      <c r="X426" s="122"/>
      <c r="Y426" s="122"/>
      <c r="Z426" s="122"/>
    </row>
    <row r="427" customFormat="false" ht="18.75" hidden="false" customHeight="true" outlineLevel="0" collapsed="false">
      <c r="A427" s="206" t="str">
        <f aca="false">IFERROR(__xludf.dummyfunction("""COMPUTED_VALUE"""),"Guaraí")</f>
        <v>Guaraí</v>
      </c>
      <c r="B427" s="206" t="str">
        <f aca="false">IFERROR(__xludf.dummyfunction("""COMPUTED_VALUE"""),"Goianorte")</f>
        <v>Goianorte</v>
      </c>
      <c r="C427" s="207" t="str">
        <f aca="false">IFERROR(__xludf.dummyfunction("""COMPUTED_VALUE"""),"ASSOC. DE APOIO DA ESCOLA ESPECIAL NOVOV PARAÍSO - APAE")</f>
        <v>ASSOC. DE APOIO DA ESCOLA ESPECIAL NOVOV PARAÍSO - APAE</v>
      </c>
      <c r="D427" s="208" t="str">
        <f aca="false">IFERROR(__xludf.dummyfunction("""COMPUTED_VALUE"""),"09510602000163")</f>
        <v>09510602000163</v>
      </c>
      <c r="E427" s="208" t="str">
        <f aca="false">IFERROR(__xludf.dummyfunction("""COMPUTED_VALUE"""),"001")</f>
        <v>001</v>
      </c>
      <c r="F427" s="208" t="str">
        <f aca="false">IFERROR(__xludf.dummyfunction("""COMPUTED_VALUE"""),"1306")</f>
        <v>1306</v>
      </c>
      <c r="G427" s="209" t="str">
        <f aca="false">IFERROR(__xludf.dummyfunction("""COMPUTED_VALUE"""),"138258")</f>
        <v>138258</v>
      </c>
      <c r="H427" s="206" t="str">
        <f aca="false">IFERROR(__xludf.dummyfunction("""COMPUTED_VALUE"""),"AEE")</f>
        <v>AEE</v>
      </c>
      <c r="I427" s="210" t="n">
        <f aca="false">IFERROR(__xludf.dummyfunction("""COMPUTED_VALUE"""),148.4)</f>
        <v>148.4</v>
      </c>
      <c r="J427" s="122"/>
      <c r="K427" s="122"/>
      <c r="L427" s="122"/>
      <c r="M427" s="122"/>
      <c r="N427" s="122"/>
      <c r="O427" s="122"/>
      <c r="P427" s="122"/>
      <c r="Q427" s="122"/>
      <c r="R427" s="122"/>
      <c r="S427" s="122"/>
      <c r="T427" s="122"/>
      <c r="U427" s="122"/>
      <c r="V427" s="122"/>
      <c r="W427" s="122"/>
      <c r="X427" s="122"/>
      <c r="Y427" s="122"/>
      <c r="Z427" s="122"/>
    </row>
    <row r="428" customFormat="false" ht="18.75" hidden="false" customHeight="true" outlineLevel="0" collapsed="false">
      <c r="A428" s="206" t="str">
        <f aca="false">IFERROR(__xludf.dummyfunction("""COMPUTED_VALUE"""),"Guaraí")</f>
        <v>Guaraí</v>
      </c>
      <c r="B428" s="206" t="str">
        <f aca="false">IFERROR(__xludf.dummyfunction("""COMPUTED_VALUE"""),"Goianorte")</f>
        <v>Goianorte</v>
      </c>
      <c r="C428" s="207" t="str">
        <f aca="false">IFERROR(__xludf.dummyfunction("""COMPUTED_VALUE"""),"ASSOC. DE APOIO DA ESCOLA ESPECIAL NOVOV PARAÍSO - APAE")</f>
        <v>ASSOC. DE APOIO DA ESCOLA ESPECIAL NOVOV PARAÍSO - APAE</v>
      </c>
      <c r="D428" s="208" t="str">
        <f aca="false">IFERROR(__xludf.dummyfunction("""COMPUTED_VALUE"""),"09510602000163")</f>
        <v>09510602000163</v>
      </c>
      <c r="E428" s="208" t="str">
        <f aca="false">IFERROR(__xludf.dummyfunction("""COMPUTED_VALUE"""),"001")</f>
        <v>001</v>
      </c>
      <c r="F428" s="208" t="str">
        <f aca="false">IFERROR(__xludf.dummyfunction("""COMPUTED_VALUE"""),"1306")</f>
        <v>1306</v>
      </c>
      <c r="G428" s="209" t="str">
        <f aca="false">IFERROR(__xludf.dummyfunction("""COMPUTED_VALUE"""),"138258")</f>
        <v>138258</v>
      </c>
      <c r="H428" s="206" t="str">
        <f aca="false">IFERROR(__xludf.dummyfunction("""COMPUTED_VALUE"""),"EJA")</f>
        <v>EJA</v>
      </c>
      <c r="I428" s="210" t="n">
        <f aca="false">IFERROR(__xludf.dummyfunction("""COMPUTED_VALUE"""),121.6)</f>
        <v>121.6</v>
      </c>
      <c r="J428" s="122"/>
      <c r="K428" s="122"/>
      <c r="L428" s="122"/>
      <c r="M428" s="122"/>
      <c r="N428" s="122"/>
      <c r="O428" s="122"/>
      <c r="P428" s="122"/>
      <c r="Q428" s="122"/>
      <c r="R428" s="122"/>
      <c r="S428" s="122"/>
      <c r="T428" s="122"/>
      <c r="U428" s="122"/>
      <c r="V428" s="122"/>
      <c r="W428" s="122"/>
      <c r="X428" s="122"/>
      <c r="Y428" s="122"/>
      <c r="Z428" s="122"/>
    </row>
    <row r="429" customFormat="false" ht="18.75" hidden="false" customHeight="true" outlineLevel="0" collapsed="false">
      <c r="A429" s="206" t="str">
        <f aca="false">IFERROR(__xludf.dummyfunction("""COMPUTED_VALUE"""),"Guaraí")</f>
        <v>Guaraí</v>
      </c>
      <c r="B429" s="206" t="str">
        <f aca="false">IFERROR(__xludf.dummyfunction("""COMPUTED_VALUE"""),"Guarai")</f>
        <v>Guarai</v>
      </c>
      <c r="C429" s="207" t="str">
        <f aca="false">IFERROR(__xludf.dummyfunction("""COMPUTED_VALUE"""),"A. ESCOLAR COM.COL. EST.RAIMUNDO A.LEAO")</f>
        <v>A. ESCOLAR COM.COL. EST.RAIMUNDO A.LEAO</v>
      </c>
      <c r="D429" s="208" t="str">
        <f aca="false">IFERROR(__xludf.dummyfunction("""COMPUTED_VALUE"""),"00880649000144")</f>
        <v>00880649000144</v>
      </c>
      <c r="E429" s="208" t="str">
        <f aca="false">IFERROR(__xludf.dummyfunction("""COMPUTED_VALUE"""),"001")</f>
        <v>001</v>
      </c>
      <c r="F429" s="208" t="str">
        <f aca="false">IFERROR(__xludf.dummyfunction("""COMPUTED_VALUE"""),"2094")</f>
        <v>2094</v>
      </c>
      <c r="G429" s="209" t="str">
        <f aca="false">IFERROR(__xludf.dummyfunction("""COMPUTED_VALUE"""),"0472719")</f>
        <v>0472719</v>
      </c>
      <c r="H429" s="206" t="str">
        <f aca="false">IFERROR(__xludf.dummyfunction("""COMPUTED_VALUE"""),"ENS FUND PARCIAL")</f>
        <v>ENS FUND PARCIAL</v>
      </c>
      <c r="I429" s="210" t="n">
        <f aca="false">IFERROR(__xludf.dummyfunction("""COMPUTED_VALUE"""),1238.4)</f>
        <v>1238.4</v>
      </c>
      <c r="J429" s="122"/>
      <c r="K429" s="122"/>
      <c r="L429" s="122"/>
      <c r="M429" s="122"/>
      <c r="N429" s="122"/>
      <c r="O429" s="122"/>
      <c r="P429" s="122"/>
      <c r="Q429" s="122"/>
      <c r="R429" s="122"/>
      <c r="S429" s="122"/>
      <c r="T429" s="122"/>
      <c r="U429" s="122"/>
      <c r="V429" s="122"/>
      <c r="W429" s="122"/>
      <c r="X429" s="122"/>
      <c r="Y429" s="122"/>
      <c r="Z429" s="122"/>
    </row>
    <row r="430" customFormat="false" ht="18.75" hidden="false" customHeight="true" outlineLevel="0" collapsed="false">
      <c r="A430" s="206" t="str">
        <f aca="false">IFERROR(__xludf.dummyfunction("""COMPUTED_VALUE"""),"Guaraí")</f>
        <v>Guaraí</v>
      </c>
      <c r="B430" s="206" t="str">
        <f aca="false">IFERROR(__xludf.dummyfunction("""COMPUTED_VALUE"""),"Guarai")</f>
        <v>Guarai</v>
      </c>
      <c r="C430" s="207" t="str">
        <f aca="false">IFERROR(__xludf.dummyfunction("""COMPUTED_VALUE"""),"A. ESCOLAR COM.COL. EST.RAIMUNDO A.LEAO")</f>
        <v>A. ESCOLAR COM.COL. EST.RAIMUNDO A.LEAO</v>
      </c>
      <c r="D430" s="208" t="str">
        <f aca="false">IFERROR(__xludf.dummyfunction("""COMPUTED_VALUE"""),"00880649000144")</f>
        <v>00880649000144</v>
      </c>
      <c r="E430" s="208" t="str">
        <f aca="false">IFERROR(__xludf.dummyfunction("""COMPUTED_VALUE"""),"001")</f>
        <v>001</v>
      </c>
      <c r="F430" s="208" t="str">
        <f aca="false">IFERROR(__xludf.dummyfunction("""COMPUTED_VALUE"""),"2094")</f>
        <v>2094</v>
      </c>
      <c r="G430" s="209" t="str">
        <f aca="false">IFERROR(__xludf.dummyfunction("""COMPUTED_VALUE"""),"0472719")</f>
        <v>0472719</v>
      </c>
      <c r="H430" s="206" t="str">
        <f aca="false">IFERROR(__xludf.dummyfunction("""COMPUTED_VALUE"""),"AEE")</f>
        <v>AEE</v>
      </c>
      <c r="I430" s="210" t="n">
        <f aca="false">IFERROR(__xludf.dummyfunction("""COMPUTED_VALUE"""),275.599999999999)</f>
        <v>275.599999999999</v>
      </c>
      <c r="J430" s="122"/>
      <c r="K430" s="122"/>
      <c r="L430" s="122"/>
      <c r="M430" s="122"/>
      <c r="N430" s="122"/>
      <c r="O430" s="122"/>
      <c r="P430" s="122"/>
      <c r="Q430" s="122"/>
      <c r="R430" s="122"/>
      <c r="S430" s="122"/>
      <c r="T430" s="122"/>
      <c r="U430" s="122"/>
      <c r="V430" s="122"/>
      <c r="W430" s="122"/>
      <c r="X430" s="122"/>
      <c r="Y430" s="122"/>
      <c r="Z430" s="122"/>
    </row>
    <row r="431" customFormat="false" ht="18.75" hidden="false" customHeight="true" outlineLevel="0" collapsed="false">
      <c r="A431" s="206" t="str">
        <f aca="false">IFERROR(__xludf.dummyfunction("""COMPUTED_VALUE"""),"Guaraí")</f>
        <v>Guaraí</v>
      </c>
      <c r="B431" s="206" t="str">
        <f aca="false">IFERROR(__xludf.dummyfunction("""COMPUTED_VALUE"""),"Guarai")</f>
        <v>Guarai</v>
      </c>
      <c r="C431" s="207" t="str">
        <f aca="false">IFERROR(__xludf.dummyfunction("""COMPUTED_VALUE"""),"A. ESCOLAR COM.COL. EST.RAIMUNDO A.LEAO")</f>
        <v>A. ESCOLAR COM.COL. EST.RAIMUNDO A.LEAO</v>
      </c>
      <c r="D431" s="208" t="str">
        <f aca="false">IFERROR(__xludf.dummyfunction("""COMPUTED_VALUE"""),"00880649000144")</f>
        <v>00880649000144</v>
      </c>
      <c r="E431" s="208" t="str">
        <f aca="false">IFERROR(__xludf.dummyfunction("""COMPUTED_VALUE"""),"001")</f>
        <v>001</v>
      </c>
      <c r="F431" s="208" t="str">
        <f aca="false">IFERROR(__xludf.dummyfunction("""COMPUTED_VALUE"""),"2094")</f>
        <v>2094</v>
      </c>
      <c r="G431" s="209" t="str">
        <f aca="false">IFERROR(__xludf.dummyfunction("""COMPUTED_VALUE"""),"0472719")</f>
        <v>0472719</v>
      </c>
      <c r="H431" s="206" t="str">
        <f aca="false">IFERROR(__xludf.dummyfunction("""COMPUTED_VALUE"""),"EJA")</f>
        <v>EJA</v>
      </c>
      <c r="I431" s="210" t="n">
        <f aca="false">IFERROR(__xludf.dummyfunction("""COMPUTED_VALUE"""),736)</f>
        <v>736</v>
      </c>
      <c r="J431" s="122"/>
      <c r="K431" s="122"/>
      <c r="L431" s="122"/>
      <c r="M431" s="122"/>
      <c r="N431" s="122"/>
      <c r="O431" s="122"/>
      <c r="P431" s="122"/>
      <c r="Q431" s="122"/>
      <c r="R431" s="122"/>
      <c r="S431" s="122"/>
      <c r="T431" s="122"/>
      <c r="U431" s="122"/>
      <c r="V431" s="122"/>
      <c r="W431" s="122"/>
      <c r="X431" s="122"/>
      <c r="Y431" s="122"/>
      <c r="Z431" s="122"/>
    </row>
    <row r="432" customFormat="false" ht="18.75" hidden="false" customHeight="true" outlineLevel="0" collapsed="false">
      <c r="A432" s="206" t="str">
        <f aca="false">IFERROR(__xludf.dummyfunction("""COMPUTED_VALUE"""),"Guaraí")</f>
        <v>Guaraí</v>
      </c>
      <c r="B432" s="206" t="str">
        <f aca="false">IFERROR(__xludf.dummyfunction("""COMPUTED_VALUE"""),"Guarai")</f>
        <v>Guarai</v>
      </c>
      <c r="C432" s="207" t="str">
        <f aca="false">IFERROR(__xludf.dummyfunction("""COMPUTED_VALUE"""),"A.A. ESC. EST.IRINEU ALBANO HENDGES")</f>
        <v>A.A. ESC. EST.IRINEU ALBANO HENDGES</v>
      </c>
      <c r="D432" s="208" t="str">
        <f aca="false">IFERROR(__xludf.dummyfunction("""COMPUTED_VALUE"""),"01136012000100")</f>
        <v>01136012000100</v>
      </c>
      <c r="E432" s="208" t="str">
        <f aca="false">IFERROR(__xludf.dummyfunction("""COMPUTED_VALUE"""),"001")</f>
        <v>001</v>
      </c>
      <c r="F432" s="208" t="str">
        <f aca="false">IFERROR(__xludf.dummyfunction("""COMPUTED_VALUE"""),"2094")</f>
        <v>2094</v>
      </c>
      <c r="G432" s="209" t="str">
        <f aca="false">IFERROR(__xludf.dummyfunction("""COMPUTED_VALUE"""),"0472433")</f>
        <v>0472433</v>
      </c>
      <c r="H432" s="206" t="str">
        <f aca="false">IFERROR(__xludf.dummyfunction("""COMPUTED_VALUE"""),"ENS FUND PARCIAL")</f>
        <v>ENS FUND PARCIAL</v>
      </c>
      <c r="I432" s="210" t="n">
        <f aca="false">IFERROR(__xludf.dummyfunction("""COMPUTED_VALUE"""),1533.6)</f>
        <v>1533.6</v>
      </c>
      <c r="J432" s="122"/>
      <c r="K432" s="122"/>
      <c r="L432" s="122"/>
      <c r="M432" s="122"/>
      <c r="N432" s="122"/>
      <c r="O432" s="122"/>
      <c r="P432" s="122"/>
      <c r="Q432" s="122"/>
      <c r="R432" s="122"/>
      <c r="S432" s="122"/>
      <c r="T432" s="122"/>
      <c r="U432" s="122"/>
      <c r="V432" s="122"/>
      <c r="W432" s="122"/>
      <c r="X432" s="122"/>
      <c r="Y432" s="122"/>
      <c r="Z432" s="122"/>
    </row>
    <row r="433" customFormat="false" ht="18.75" hidden="false" customHeight="true" outlineLevel="0" collapsed="false">
      <c r="A433" s="206" t="str">
        <f aca="false">IFERROR(__xludf.dummyfunction("""COMPUTED_VALUE"""),"Guaraí")</f>
        <v>Guaraí</v>
      </c>
      <c r="B433" s="206" t="str">
        <f aca="false">IFERROR(__xludf.dummyfunction("""COMPUTED_VALUE"""),"Guarai")</f>
        <v>Guarai</v>
      </c>
      <c r="C433" s="207" t="str">
        <f aca="false">IFERROR(__xludf.dummyfunction("""COMPUTED_VALUE"""),"A.A. ESC. EST.IRINEU ALBANO HENDGES")</f>
        <v>A.A. ESC. EST.IRINEU ALBANO HENDGES</v>
      </c>
      <c r="D433" s="208" t="str">
        <f aca="false">IFERROR(__xludf.dummyfunction("""COMPUTED_VALUE"""),"01136012000100")</f>
        <v>01136012000100</v>
      </c>
      <c r="E433" s="208" t="str">
        <f aca="false">IFERROR(__xludf.dummyfunction("""COMPUTED_VALUE"""),"001")</f>
        <v>001</v>
      </c>
      <c r="F433" s="208" t="str">
        <f aca="false">IFERROR(__xludf.dummyfunction("""COMPUTED_VALUE"""),"2094")</f>
        <v>2094</v>
      </c>
      <c r="G433" s="209" t="str">
        <f aca="false">IFERROR(__xludf.dummyfunction("""COMPUTED_VALUE"""),"0472433")</f>
        <v>0472433</v>
      </c>
      <c r="H433" s="206" t="str">
        <f aca="false">IFERROR(__xludf.dummyfunction("""COMPUTED_VALUE"""),"AEE")</f>
        <v>AEE</v>
      </c>
      <c r="I433" s="210" t="n">
        <f aca="false">IFERROR(__xludf.dummyfunction("""COMPUTED_VALUE"""),116.6)</f>
        <v>116.6</v>
      </c>
      <c r="J433" s="122"/>
      <c r="K433" s="122"/>
      <c r="L433" s="122"/>
      <c r="M433" s="122"/>
      <c r="N433" s="122"/>
      <c r="O433" s="122"/>
      <c r="P433" s="122"/>
      <c r="Q433" s="122"/>
      <c r="R433" s="122"/>
      <c r="S433" s="122"/>
      <c r="T433" s="122"/>
      <c r="U433" s="122"/>
      <c r="V433" s="122"/>
      <c r="W433" s="122"/>
      <c r="X433" s="122"/>
      <c r="Y433" s="122"/>
      <c r="Z433" s="122"/>
    </row>
    <row r="434" customFormat="false" ht="18.75" hidden="false" customHeight="true" outlineLevel="0" collapsed="false">
      <c r="A434" s="206" t="str">
        <f aca="false">IFERROR(__xludf.dummyfunction("""COMPUTED_VALUE"""),"Guaraí")</f>
        <v>Guaraí</v>
      </c>
      <c r="B434" s="206" t="str">
        <f aca="false">IFERROR(__xludf.dummyfunction("""COMPUTED_VALUE"""),"Guarai")</f>
        <v>Guarai</v>
      </c>
      <c r="C434" s="207" t="str">
        <f aca="false">IFERROR(__xludf.dummyfunction("""COMPUTED_VALUE"""),"A.A. ESC. EST.IRINEU ALBANO HENDGES")</f>
        <v>A.A. ESC. EST.IRINEU ALBANO HENDGES</v>
      </c>
      <c r="D434" s="208" t="str">
        <f aca="false">IFERROR(__xludf.dummyfunction("""COMPUTED_VALUE"""),"01136012000100")</f>
        <v>01136012000100</v>
      </c>
      <c r="E434" s="208" t="str">
        <f aca="false">IFERROR(__xludf.dummyfunction("""COMPUTED_VALUE"""),"001")</f>
        <v>001</v>
      </c>
      <c r="F434" s="208" t="str">
        <f aca="false">IFERROR(__xludf.dummyfunction("""COMPUTED_VALUE"""),"2094")</f>
        <v>2094</v>
      </c>
      <c r="G434" s="209" t="str">
        <f aca="false">IFERROR(__xludf.dummyfunction("""COMPUTED_VALUE"""),"0472433")</f>
        <v>0472433</v>
      </c>
      <c r="H434" s="206" t="str">
        <f aca="false">IFERROR(__xludf.dummyfunction("""COMPUTED_VALUE"""),"ENSINO MEDIO PARCIAL")</f>
        <v>ENSINO MEDIO PARCIAL</v>
      </c>
      <c r="I434" s="210" t="n">
        <f aca="false">IFERROR(__xludf.dummyfunction("""COMPUTED_VALUE"""),2980.8)</f>
        <v>2980.8</v>
      </c>
      <c r="J434" s="122"/>
      <c r="K434" s="122"/>
      <c r="L434" s="122"/>
      <c r="M434" s="122"/>
      <c r="N434" s="122"/>
      <c r="O434" s="122"/>
      <c r="P434" s="122"/>
      <c r="Q434" s="122"/>
      <c r="R434" s="122"/>
      <c r="S434" s="122"/>
      <c r="T434" s="122"/>
      <c r="U434" s="122"/>
      <c r="V434" s="122"/>
      <c r="W434" s="122"/>
      <c r="X434" s="122"/>
      <c r="Y434" s="122"/>
      <c r="Z434" s="122"/>
    </row>
    <row r="435" customFormat="false" ht="18.75" hidden="false" customHeight="true" outlineLevel="0" collapsed="false">
      <c r="A435" s="206" t="str">
        <f aca="false">IFERROR(__xludf.dummyfunction("""COMPUTED_VALUE"""),"Guaraí")</f>
        <v>Guaraí</v>
      </c>
      <c r="B435" s="206" t="str">
        <f aca="false">IFERROR(__xludf.dummyfunction("""COMPUTED_VALUE"""),"Guarai")</f>
        <v>Guarai</v>
      </c>
      <c r="C435" s="207" t="str">
        <f aca="false">IFERROR(__xludf.dummyfunction("""COMPUTED_VALUE"""),"A.A. ESCOLA EST. JOSE COSTA SOARES")</f>
        <v>A.A. ESCOLA EST. JOSE COSTA SOARES</v>
      </c>
      <c r="D435" s="208" t="str">
        <f aca="false">IFERROR(__xludf.dummyfunction("""COMPUTED_VALUE"""),"01421200000180")</f>
        <v>01421200000180</v>
      </c>
      <c r="E435" s="208" t="str">
        <f aca="false">IFERROR(__xludf.dummyfunction("""COMPUTED_VALUE"""),"001")</f>
        <v>001</v>
      </c>
      <c r="F435" s="208" t="str">
        <f aca="false">IFERROR(__xludf.dummyfunction("""COMPUTED_VALUE"""),"2094")</f>
        <v>2094</v>
      </c>
      <c r="G435" s="209" t="str">
        <f aca="false">IFERROR(__xludf.dummyfunction("""COMPUTED_VALUE"""),"471577")</f>
        <v>471577</v>
      </c>
      <c r="H435" s="206" t="str">
        <f aca="false">IFERROR(__xludf.dummyfunction("""COMPUTED_VALUE"""),"ENS FUND PARCIAL")</f>
        <v>ENS FUND PARCIAL</v>
      </c>
      <c r="I435" s="210" t="n">
        <f aca="false">IFERROR(__xludf.dummyfunction("""COMPUTED_VALUE"""),1360.8)</f>
        <v>1360.8</v>
      </c>
      <c r="J435" s="122"/>
      <c r="K435" s="122"/>
      <c r="L435" s="122"/>
      <c r="M435" s="122"/>
      <c r="N435" s="122"/>
      <c r="O435" s="122"/>
      <c r="P435" s="122"/>
      <c r="Q435" s="122"/>
      <c r="R435" s="122"/>
      <c r="S435" s="122"/>
      <c r="T435" s="122"/>
      <c r="U435" s="122"/>
      <c r="V435" s="122"/>
      <c r="W435" s="122"/>
      <c r="X435" s="122"/>
      <c r="Y435" s="122"/>
      <c r="Z435" s="122"/>
    </row>
    <row r="436" customFormat="false" ht="18.75" hidden="false" customHeight="true" outlineLevel="0" collapsed="false">
      <c r="A436" s="206" t="str">
        <f aca="false">IFERROR(__xludf.dummyfunction("""COMPUTED_VALUE"""),"Guaraí")</f>
        <v>Guaraí</v>
      </c>
      <c r="B436" s="206" t="str">
        <f aca="false">IFERROR(__xludf.dummyfunction("""COMPUTED_VALUE"""),"Guarai")</f>
        <v>Guarai</v>
      </c>
      <c r="C436" s="207" t="str">
        <f aca="false">IFERROR(__xludf.dummyfunction("""COMPUTED_VALUE"""),"A.A. ESCOLA EST. JOSE COSTA SOARES")</f>
        <v>A.A. ESCOLA EST. JOSE COSTA SOARES</v>
      </c>
      <c r="D436" s="208" t="str">
        <f aca="false">IFERROR(__xludf.dummyfunction("""COMPUTED_VALUE"""),"01421200000180")</f>
        <v>01421200000180</v>
      </c>
      <c r="E436" s="208" t="str">
        <f aca="false">IFERROR(__xludf.dummyfunction("""COMPUTED_VALUE"""),"001")</f>
        <v>001</v>
      </c>
      <c r="F436" s="208" t="str">
        <f aca="false">IFERROR(__xludf.dummyfunction("""COMPUTED_VALUE"""),"2094")</f>
        <v>2094</v>
      </c>
      <c r="G436" s="209" t="str">
        <f aca="false">IFERROR(__xludf.dummyfunction("""COMPUTED_VALUE"""),"471577")</f>
        <v>471577</v>
      </c>
      <c r="H436" s="206" t="str">
        <f aca="false">IFERROR(__xludf.dummyfunction("""COMPUTED_VALUE"""),"AEE")</f>
        <v>AEE</v>
      </c>
      <c r="I436" s="210" t="n">
        <f aca="false">IFERROR(__xludf.dummyfunction("""COMPUTED_VALUE"""),84.8)</f>
        <v>84.8</v>
      </c>
      <c r="J436" s="122"/>
      <c r="K436" s="122"/>
      <c r="L436" s="122"/>
      <c r="M436" s="122"/>
      <c r="N436" s="122"/>
      <c r="O436" s="122"/>
      <c r="P436" s="122"/>
      <c r="Q436" s="122"/>
      <c r="R436" s="122"/>
      <c r="S436" s="122"/>
      <c r="T436" s="122"/>
      <c r="U436" s="122"/>
      <c r="V436" s="122"/>
      <c r="W436" s="122"/>
      <c r="X436" s="122"/>
      <c r="Y436" s="122"/>
      <c r="Z436" s="122"/>
    </row>
    <row r="437" customFormat="false" ht="18.75" hidden="false" customHeight="true" outlineLevel="0" collapsed="false">
      <c r="A437" s="206" t="str">
        <f aca="false">IFERROR(__xludf.dummyfunction("""COMPUTED_VALUE"""),"Guaraí")</f>
        <v>Guaraí</v>
      </c>
      <c r="B437" s="206" t="str">
        <f aca="false">IFERROR(__xludf.dummyfunction("""COMPUTED_VALUE"""),"Guarai")</f>
        <v>Guarai</v>
      </c>
      <c r="C437" s="207" t="str">
        <f aca="false">IFERROR(__xludf.dummyfunction("""COMPUTED_VALUE"""),"ASSOC. DE APOIO ESC. EST. OQUERLINA TORRES")</f>
        <v>ASSOC. DE APOIO ESC. EST. OQUERLINA TORRES</v>
      </c>
      <c r="D437" s="208" t="str">
        <f aca="false">IFERROR(__xludf.dummyfunction("""COMPUTED_VALUE"""),"01421201000125")</f>
        <v>01421201000125</v>
      </c>
      <c r="E437" s="208" t="str">
        <f aca="false">IFERROR(__xludf.dummyfunction("""COMPUTED_VALUE"""),"001")</f>
        <v>001</v>
      </c>
      <c r="F437" s="208" t="str">
        <f aca="false">IFERROR(__xludf.dummyfunction("""COMPUTED_VALUE"""),"2094")</f>
        <v>2094</v>
      </c>
      <c r="G437" s="209" t="str">
        <f aca="false">IFERROR(__xludf.dummyfunction("""COMPUTED_VALUE"""),"19266X")</f>
        <v>19266X</v>
      </c>
      <c r="H437" s="206" t="str">
        <f aca="false">IFERROR(__xludf.dummyfunction("""COMPUTED_VALUE"""),"AEE")</f>
        <v>AEE</v>
      </c>
      <c r="I437" s="210" t="n">
        <f aca="false">IFERROR(__xludf.dummyfunction("""COMPUTED_VALUE"""),360.4)</f>
        <v>360.4</v>
      </c>
      <c r="J437" s="122"/>
      <c r="K437" s="122"/>
      <c r="L437" s="122"/>
      <c r="M437" s="122"/>
      <c r="N437" s="122"/>
      <c r="O437" s="122"/>
      <c r="P437" s="122"/>
      <c r="Q437" s="122"/>
      <c r="R437" s="122"/>
      <c r="S437" s="122"/>
      <c r="T437" s="122"/>
      <c r="U437" s="122"/>
      <c r="V437" s="122"/>
      <c r="W437" s="122"/>
      <c r="X437" s="122"/>
      <c r="Y437" s="122"/>
      <c r="Z437" s="122"/>
    </row>
    <row r="438" customFormat="false" ht="18.75" hidden="false" customHeight="true" outlineLevel="0" collapsed="false">
      <c r="A438" s="206" t="str">
        <f aca="false">IFERROR(__xludf.dummyfunction("""COMPUTED_VALUE"""),"Guaraí")</f>
        <v>Guaraí</v>
      </c>
      <c r="B438" s="206" t="str">
        <f aca="false">IFERROR(__xludf.dummyfunction("""COMPUTED_VALUE"""),"Guarai")</f>
        <v>Guarai</v>
      </c>
      <c r="C438" s="207" t="str">
        <f aca="false">IFERROR(__xludf.dummyfunction("""COMPUTED_VALUE"""),"ASSOC. DE APOIO ESC. EST. OQUERLINA TORRES")</f>
        <v>ASSOC. DE APOIO ESC. EST. OQUERLINA TORRES</v>
      </c>
      <c r="D438" s="208" t="str">
        <f aca="false">IFERROR(__xludf.dummyfunction("""COMPUTED_VALUE"""),"01421201000125")</f>
        <v>01421201000125</v>
      </c>
      <c r="E438" s="208" t="str">
        <f aca="false">IFERROR(__xludf.dummyfunction("""COMPUTED_VALUE"""),"001")</f>
        <v>001</v>
      </c>
      <c r="F438" s="208" t="str">
        <f aca="false">IFERROR(__xludf.dummyfunction("""COMPUTED_VALUE"""),"2094")</f>
        <v>2094</v>
      </c>
      <c r="G438" s="209" t="str">
        <f aca="false">IFERROR(__xludf.dummyfunction("""COMPUTED_VALUE"""),"19266X")</f>
        <v>19266X</v>
      </c>
      <c r="H438" s="206" t="str">
        <f aca="false">IFERROR(__xludf.dummyfunction("""COMPUTED_VALUE"""),"JOVEM AÇÃO")</f>
        <v>JOVEM AÇÃO</v>
      </c>
      <c r="I438" s="210" t="n">
        <f aca="false">IFERROR(__xludf.dummyfunction("""COMPUTED_VALUE"""),13120)</f>
        <v>13120</v>
      </c>
      <c r="J438" s="122"/>
      <c r="K438" s="122"/>
      <c r="L438" s="122"/>
      <c r="M438" s="122"/>
      <c r="N438" s="122"/>
      <c r="O438" s="122"/>
      <c r="P438" s="122"/>
      <c r="Q438" s="122"/>
      <c r="R438" s="122"/>
      <c r="S438" s="122"/>
      <c r="T438" s="122"/>
      <c r="U438" s="122"/>
      <c r="V438" s="122"/>
      <c r="W438" s="122"/>
      <c r="X438" s="122"/>
      <c r="Y438" s="122"/>
      <c r="Z438" s="122"/>
    </row>
    <row r="439" customFormat="false" ht="18.75" hidden="false" customHeight="true" outlineLevel="0" collapsed="false">
      <c r="A439" s="206" t="str">
        <f aca="false">IFERROR(__xludf.dummyfunction("""COMPUTED_VALUE"""),"Guaraí")</f>
        <v>Guaraí</v>
      </c>
      <c r="B439" s="206" t="str">
        <f aca="false">IFERROR(__xludf.dummyfunction("""COMPUTED_VALUE"""),"Guarai")</f>
        <v>Guarai</v>
      </c>
      <c r="C439" s="207" t="str">
        <f aca="false">IFERROR(__xludf.dummyfunction("""COMPUTED_VALUE"""),"A.A.  AS ESC. EST. ANTONIO ALENCAR LEAO")</f>
        <v>A.A.  AS ESC. EST. ANTONIO ALENCAR LEAO</v>
      </c>
      <c r="D439" s="208" t="str">
        <f aca="false">IFERROR(__xludf.dummyfunction("""COMPUTED_VALUE"""),"01575370000110")</f>
        <v>01575370000110</v>
      </c>
      <c r="E439" s="208" t="str">
        <f aca="false">IFERROR(__xludf.dummyfunction("""COMPUTED_VALUE"""),"001")</f>
        <v>001</v>
      </c>
      <c r="F439" s="208" t="str">
        <f aca="false">IFERROR(__xludf.dummyfunction("""COMPUTED_VALUE"""),"2094")</f>
        <v>2094</v>
      </c>
      <c r="G439" s="209" t="str">
        <f aca="false">IFERROR(__xludf.dummyfunction("""COMPUTED_VALUE"""),"476536")</f>
        <v>476536</v>
      </c>
      <c r="H439" s="206" t="str">
        <f aca="false">IFERROR(__xludf.dummyfunction("""COMPUTED_VALUE"""),"ENS FUND PARCIAL")</f>
        <v>ENS FUND PARCIAL</v>
      </c>
      <c r="I439" s="210" t="n">
        <f aca="false">IFERROR(__xludf.dummyfunction("""COMPUTED_VALUE"""),2347.2)</f>
        <v>2347.2</v>
      </c>
      <c r="J439" s="122"/>
      <c r="K439" s="122"/>
      <c r="L439" s="122"/>
      <c r="M439" s="122"/>
      <c r="N439" s="122"/>
      <c r="O439" s="122"/>
      <c r="P439" s="122"/>
      <c r="Q439" s="122"/>
      <c r="R439" s="122"/>
      <c r="S439" s="122"/>
      <c r="T439" s="122"/>
      <c r="U439" s="122"/>
      <c r="V439" s="122"/>
      <c r="W439" s="122"/>
      <c r="X439" s="122"/>
      <c r="Y439" s="122"/>
      <c r="Z439" s="122"/>
    </row>
    <row r="440" customFormat="false" ht="18.75" hidden="false" customHeight="true" outlineLevel="0" collapsed="false">
      <c r="A440" s="206" t="str">
        <f aca="false">IFERROR(__xludf.dummyfunction("""COMPUTED_VALUE"""),"Guaraí")</f>
        <v>Guaraí</v>
      </c>
      <c r="B440" s="206" t="str">
        <f aca="false">IFERROR(__xludf.dummyfunction("""COMPUTED_VALUE"""),"Guarai")</f>
        <v>Guarai</v>
      </c>
      <c r="C440" s="207" t="str">
        <f aca="false">IFERROR(__xludf.dummyfunction("""COMPUTED_VALUE"""),"A.A.  AS ESC. EST. ANTONIO ALENCAR LEAO")</f>
        <v>A.A.  AS ESC. EST. ANTONIO ALENCAR LEAO</v>
      </c>
      <c r="D440" s="208" t="str">
        <f aca="false">IFERROR(__xludf.dummyfunction("""COMPUTED_VALUE"""),"01575370000110")</f>
        <v>01575370000110</v>
      </c>
      <c r="E440" s="208" t="str">
        <f aca="false">IFERROR(__xludf.dummyfunction("""COMPUTED_VALUE"""),"001")</f>
        <v>001</v>
      </c>
      <c r="F440" s="208" t="str">
        <f aca="false">IFERROR(__xludf.dummyfunction("""COMPUTED_VALUE"""),"2094")</f>
        <v>2094</v>
      </c>
      <c r="G440" s="209" t="str">
        <f aca="false">IFERROR(__xludf.dummyfunction("""COMPUTED_VALUE"""),"476536")</f>
        <v>476536</v>
      </c>
      <c r="H440" s="206" t="str">
        <f aca="false">IFERROR(__xludf.dummyfunction("""COMPUTED_VALUE"""),"AEE")</f>
        <v>AEE</v>
      </c>
      <c r="I440" s="210" t="n">
        <f aca="false">IFERROR(__xludf.dummyfunction("""COMPUTED_VALUE"""),116.6)</f>
        <v>116.6</v>
      </c>
      <c r="J440" s="122"/>
      <c r="K440" s="122"/>
      <c r="L440" s="122"/>
      <c r="M440" s="122"/>
      <c r="N440" s="122"/>
      <c r="O440" s="122"/>
      <c r="P440" s="122"/>
      <c r="Q440" s="122"/>
      <c r="R440" s="122"/>
      <c r="S440" s="122"/>
      <c r="T440" s="122"/>
      <c r="U440" s="122"/>
      <c r="V440" s="122"/>
      <c r="W440" s="122"/>
      <c r="X440" s="122"/>
      <c r="Y440" s="122"/>
      <c r="Z440" s="122"/>
    </row>
    <row r="441" customFormat="false" ht="18.75" hidden="false" customHeight="true" outlineLevel="0" collapsed="false">
      <c r="A441" s="206" t="str">
        <f aca="false">IFERROR(__xludf.dummyfunction("""COMPUTED_VALUE"""),"Guaraí")</f>
        <v>Guaraí</v>
      </c>
      <c r="B441" s="206" t="str">
        <f aca="false">IFERROR(__xludf.dummyfunction("""COMPUTED_VALUE"""),"Guarai")</f>
        <v>Guarai</v>
      </c>
      <c r="C441" s="207" t="str">
        <f aca="false">IFERROR(__xludf.dummyfunction("""COMPUTED_VALUE"""),"A.A. DO COL. EST. DONA ANAIDES B.MIRANDA")</f>
        <v>A.A. DO COL. EST. DONA ANAIDES B.MIRANDA</v>
      </c>
      <c r="D441" s="208" t="str">
        <f aca="false">IFERROR(__xludf.dummyfunction("""COMPUTED_VALUE"""),"01867376000160")</f>
        <v>01867376000160</v>
      </c>
      <c r="E441" s="208" t="str">
        <f aca="false">IFERROR(__xludf.dummyfunction("""COMPUTED_VALUE"""),"001")</f>
        <v>001</v>
      </c>
      <c r="F441" s="208" t="str">
        <f aca="false">IFERROR(__xludf.dummyfunction("""COMPUTED_VALUE"""),"2094")</f>
        <v>2094</v>
      </c>
      <c r="G441" s="209" t="str">
        <f aca="false">IFERROR(__xludf.dummyfunction("""COMPUTED_VALUE"""),"472123")</f>
        <v>472123</v>
      </c>
      <c r="H441" s="206" t="str">
        <f aca="false">IFERROR(__xludf.dummyfunction("""COMPUTED_VALUE"""),"ENS FUND PARCIAL")</f>
        <v>ENS FUND PARCIAL</v>
      </c>
      <c r="I441" s="210" t="n">
        <f aca="false">IFERROR(__xludf.dummyfunction("""COMPUTED_VALUE"""),2476.8)</f>
        <v>2476.8</v>
      </c>
      <c r="J441" s="122"/>
      <c r="K441" s="122"/>
      <c r="L441" s="122"/>
      <c r="M441" s="122"/>
      <c r="N441" s="122"/>
      <c r="O441" s="122"/>
      <c r="P441" s="122"/>
      <c r="Q441" s="122"/>
      <c r="R441" s="122"/>
      <c r="S441" s="122"/>
      <c r="T441" s="122"/>
      <c r="U441" s="122"/>
      <c r="V441" s="122"/>
      <c r="W441" s="122"/>
      <c r="X441" s="122"/>
      <c r="Y441" s="122"/>
      <c r="Z441" s="122"/>
    </row>
    <row r="442" customFormat="false" ht="18.75" hidden="false" customHeight="true" outlineLevel="0" collapsed="false">
      <c r="A442" s="206" t="str">
        <f aca="false">IFERROR(__xludf.dummyfunction("""COMPUTED_VALUE"""),"Guaraí")</f>
        <v>Guaraí</v>
      </c>
      <c r="B442" s="206" t="str">
        <f aca="false">IFERROR(__xludf.dummyfunction("""COMPUTED_VALUE"""),"Guarai")</f>
        <v>Guarai</v>
      </c>
      <c r="C442" s="207" t="str">
        <f aca="false">IFERROR(__xludf.dummyfunction("""COMPUTED_VALUE"""),"A.A. DO COL. EST. DONA ANAIDES B.MIRANDA")</f>
        <v>A.A. DO COL. EST. DONA ANAIDES B.MIRANDA</v>
      </c>
      <c r="D442" s="208" t="str">
        <f aca="false">IFERROR(__xludf.dummyfunction("""COMPUTED_VALUE"""),"01867376000160")</f>
        <v>01867376000160</v>
      </c>
      <c r="E442" s="208" t="str">
        <f aca="false">IFERROR(__xludf.dummyfunction("""COMPUTED_VALUE"""),"001")</f>
        <v>001</v>
      </c>
      <c r="F442" s="208" t="str">
        <f aca="false">IFERROR(__xludf.dummyfunction("""COMPUTED_VALUE"""),"2094")</f>
        <v>2094</v>
      </c>
      <c r="G442" s="209" t="str">
        <f aca="false">IFERROR(__xludf.dummyfunction("""COMPUTED_VALUE"""),"472123")</f>
        <v>472123</v>
      </c>
      <c r="H442" s="206" t="str">
        <f aca="false">IFERROR(__xludf.dummyfunction("""COMPUTED_VALUE"""),"AEE")</f>
        <v>AEE</v>
      </c>
      <c r="I442" s="210" t="n">
        <f aca="false">IFERROR(__xludf.dummyfunction("""COMPUTED_VALUE"""),127.199999999999)</f>
        <v>127.199999999999</v>
      </c>
      <c r="J442" s="122"/>
      <c r="K442" s="122"/>
      <c r="L442" s="122"/>
      <c r="M442" s="122"/>
      <c r="N442" s="122"/>
      <c r="O442" s="122"/>
      <c r="P442" s="122"/>
      <c r="Q442" s="122"/>
      <c r="R442" s="122"/>
      <c r="S442" s="122"/>
      <c r="T442" s="122"/>
      <c r="U442" s="122"/>
      <c r="V442" s="122"/>
      <c r="W442" s="122"/>
      <c r="X442" s="122"/>
      <c r="Y442" s="122"/>
      <c r="Z442" s="122"/>
    </row>
    <row r="443" customFormat="false" ht="18.75" hidden="false" customHeight="true" outlineLevel="0" collapsed="false">
      <c r="A443" s="206" t="str">
        <f aca="false">IFERROR(__xludf.dummyfunction("""COMPUTED_VALUE"""),"Guaraí")</f>
        <v>Guaraí</v>
      </c>
      <c r="B443" s="206" t="str">
        <f aca="false">IFERROR(__xludf.dummyfunction("""COMPUTED_VALUE"""),"Guarai")</f>
        <v>Guarai</v>
      </c>
      <c r="C443" s="207" t="str">
        <f aca="false">IFERROR(__xludf.dummyfunction("""COMPUTED_VALUE"""),"A.A. DO COL. EST. DONA ANAIDES B.MIRANDA")</f>
        <v>A.A. DO COL. EST. DONA ANAIDES B.MIRANDA</v>
      </c>
      <c r="D443" s="208" t="str">
        <f aca="false">IFERROR(__xludf.dummyfunction("""COMPUTED_VALUE"""),"01867376000160")</f>
        <v>01867376000160</v>
      </c>
      <c r="E443" s="208" t="str">
        <f aca="false">IFERROR(__xludf.dummyfunction("""COMPUTED_VALUE"""),"001")</f>
        <v>001</v>
      </c>
      <c r="F443" s="208" t="str">
        <f aca="false">IFERROR(__xludf.dummyfunction("""COMPUTED_VALUE"""),"2094")</f>
        <v>2094</v>
      </c>
      <c r="G443" s="209" t="str">
        <f aca="false">IFERROR(__xludf.dummyfunction("""COMPUTED_VALUE"""),"472123")</f>
        <v>472123</v>
      </c>
      <c r="H443" s="206" t="str">
        <f aca="false">IFERROR(__xludf.dummyfunction("""COMPUTED_VALUE"""),"ENSINO MEDIO PARCIAL")</f>
        <v>ENSINO MEDIO PARCIAL</v>
      </c>
      <c r="I443" s="210" t="n">
        <f aca="false">IFERROR(__xludf.dummyfunction("""COMPUTED_VALUE"""),1310.4)</f>
        <v>1310.4</v>
      </c>
      <c r="J443" s="122"/>
      <c r="K443" s="122"/>
      <c r="L443" s="122"/>
      <c r="M443" s="122"/>
      <c r="N443" s="122"/>
      <c r="O443" s="122"/>
      <c r="P443" s="122"/>
      <c r="Q443" s="122"/>
      <c r="R443" s="122"/>
      <c r="S443" s="122"/>
      <c r="T443" s="122"/>
      <c r="U443" s="122"/>
      <c r="V443" s="122"/>
      <c r="W443" s="122"/>
      <c r="X443" s="122"/>
      <c r="Y443" s="122"/>
      <c r="Z443" s="122"/>
    </row>
    <row r="444" customFormat="false" ht="18.75" hidden="false" customHeight="true" outlineLevel="0" collapsed="false">
      <c r="A444" s="206" t="str">
        <f aca="false">IFERROR(__xludf.dummyfunction("""COMPUTED_VALUE"""),"Guaraí")</f>
        <v>Guaraí</v>
      </c>
      <c r="B444" s="206" t="str">
        <f aca="false">IFERROR(__xludf.dummyfunction("""COMPUTED_VALUE"""),"Guarai")</f>
        <v>Guarai</v>
      </c>
      <c r="C444" s="207" t="str">
        <f aca="false">IFERROR(__xludf.dummyfunction("""COMPUTED_VALUE"""),"ASSOCIAÇÃO DE APOIO A ESCOLA ESPECIAL ESTRELA DA ESPERANÇA")</f>
        <v>ASSOCIAÇÃO DE APOIO A ESCOLA ESPECIAL ESTRELA DA ESPERANÇA</v>
      </c>
      <c r="D444" s="208" t="str">
        <f aca="false">IFERROR(__xludf.dummyfunction("""COMPUTED_VALUE"""),"07938604000122")</f>
        <v>07938604000122</v>
      </c>
      <c r="E444" s="208" t="str">
        <f aca="false">IFERROR(__xludf.dummyfunction("""COMPUTED_VALUE"""),"001")</f>
        <v>001</v>
      </c>
      <c r="F444" s="208" t="str">
        <f aca="false">IFERROR(__xludf.dummyfunction("""COMPUTED_VALUE"""),"2094")</f>
        <v>2094</v>
      </c>
      <c r="G444" s="209" t="str">
        <f aca="false">IFERROR(__xludf.dummyfunction("""COMPUTED_VALUE"""),"211621")</f>
        <v>211621</v>
      </c>
      <c r="H444" s="206" t="str">
        <f aca="false">IFERROR(__xludf.dummyfunction("""COMPUTED_VALUE"""),"PRÉ-ESCOLA")</f>
        <v>PRÉ-ESCOLA</v>
      </c>
      <c r="I444" s="210" t="n">
        <f aca="false">IFERROR(__xludf.dummyfunction("""COMPUTED_VALUE"""),63.5999999999999)</f>
        <v>63.5999999999999</v>
      </c>
      <c r="J444" s="122"/>
      <c r="K444" s="122"/>
      <c r="L444" s="122"/>
      <c r="M444" s="122"/>
      <c r="N444" s="122"/>
      <c r="O444" s="122"/>
      <c r="P444" s="122"/>
      <c r="Q444" s="122"/>
      <c r="R444" s="122"/>
      <c r="S444" s="122"/>
      <c r="T444" s="122"/>
      <c r="U444" s="122"/>
      <c r="V444" s="122"/>
      <c r="W444" s="122"/>
      <c r="X444" s="122"/>
      <c r="Y444" s="122"/>
      <c r="Z444" s="122"/>
    </row>
    <row r="445" customFormat="false" ht="18.75" hidden="false" customHeight="true" outlineLevel="0" collapsed="false">
      <c r="A445" s="206" t="str">
        <f aca="false">IFERROR(__xludf.dummyfunction("""COMPUTED_VALUE"""),"Guaraí")</f>
        <v>Guaraí</v>
      </c>
      <c r="B445" s="206" t="str">
        <f aca="false">IFERROR(__xludf.dummyfunction("""COMPUTED_VALUE"""),"Guarai")</f>
        <v>Guarai</v>
      </c>
      <c r="C445" s="207" t="str">
        <f aca="false">IFERROR(__xludf.dummyfunction("""COMPUTED_VALUE"""),"ASSOCIAÇÃO DE APOIO A ESCOLA ESPECIAL ESTRELA DA ESPERANÇA")</f>
        <v>ASSOCIAÇÃO DE APOIO A ESCOLA ESPECIAL ESTRELA DA ESPERANÇA</v>
      </c>
      <c r="D445" s="208" t="str">
        <f aca="false">IFERROR(__xludf.dummyfunction("""COMPUTED_VALUE"""),"07938604000122")</f>
        <v>07938604000122</v>
      </c>
      <c r="E445" s="208" t="str">
        <f aca="false">IFERROR(__xludf.dummyfunction("""COMPUTED_VALUE"""),"001")</f>
        <v>001</v>
      </c>
      <c r="F445" s="208" t="str">
        <f aca="false">IFERROR(__xludf.dummyfunction("""COMPUTED_VALUE"""),"2094")</f>
        <v>2094</v>
      </c>
      <c r="G445" s="209" t="str">
        <f aca="false">IFERROR(__xludf.dummyfunction("""COMPUTED_VALUE"""),"211621")</f>
        <v>211621</v>
      </c>
      <c r="H445" s="206" t="str">
        <f aca="false">IFERROR(__xludf.dummyfunction("""COMPUTED_VALUE"""),"ENS FUND PARCIAL")</f>
        <v>ENS FUND PARCIAL</v>
      </c>
      <c r="I445" s="210" t="n">
        <f aca="false">IFERROR(__xludf.dummyfunction("""COMPUTED_VALUE"""),100.8)</f>
        <v>100.8</v>
      </c>
      <c r="J445" s="122"/>
      <c r="K445" s="122"/>
      <c r="L445" s="122"/>
      <c r="M445" s="122"/>
      <c r="N445" s="122"/>
      <c r="O445" s="122"/>
      <c r="P445" s="122"/>
      <c r="Q445" s="122"/>
      <c r="R445" s="122"/>
      <c r="S445" s="122"/>
      <c r="T445" s="122"/>
      <c r="U445" s="122"/>
      <c r="V445" s="122"/>
      <c r="W445" s="122"/>
      <c r="X445" s="122"/>
      <c r="Y445" s="122"/>
      <c r="Z445" s="122"/>
    </row>
    <row r="446" customFormat="false" ht="18.75" hidden="false" customHeight="true" outlineLevel="0" collapsed="false">
      <c r="A446" s="206" t="str">
        <f aca="false">IFERROR(__xludf.dummyfunction("""COMPUTED_VALUE"""),"Guaraí")</f>
        <v>Guaraí</v>
      </c>
      <c r="B446" s="206" t="str">
        <f aca="false">IFERROR(__xludf.dummyfunction("""COMPUTED_VALUE"""),"Guarai")</f>
        <v>Guarai</v>
      </c>
      <c r="C446" s="207" t="str">
        <f aca="false">IFERROR(__xludf.dummyfunction("""COMPUTED_VALUE"""),"ASSOCIAÇÃO DE APOIO A ESCOLA ESPECIAL ESTRELA DA ESPERANÇA")</f>
        <v>ASSOCIAÇÃO DE APOIO A ESCOLA ESPECIAL ESTRELA DA ESPERANÇA</v>
      </c>
      <c r="D446" s="208" t="str">
        <f aca="false">IFERROR(__xludf.dummyfunction("""COMPUTED_VALUE"""),"07938604000122")</f>
        <v>07938604000122</v>
      </c>
      <c r="E446" s="208" t="str">
        <f aca="false">IFERROR(__xludf.dummyfunction("""COMPUTED_VALUE"""),"001")</f>
        <v>001</v>
      </c>
      <c r="F446" s="208" t="str">
        <f aca="false">IFERROR(__xludf.dummyfunction("""COMPUTED_VALUE"""),"2094")</f>
        <v>2094</v>
      </c>
      <c r="G446" s="209" t="str">
        <f aca="false">IFERROR(__xludf.dummyfunction("""COMPUTED_VALUE"""),"211621")</f>
        <v>211621</v>
      </c>
      <c r="H446" s="206" t="str">
        <f aca="false">IFERROR(__xludf.dummyfunction("""COMPUTED_VALUE"""),"AEE")</f>
        <v>AEE</v>
      </c>
      <c r="I446" s="210" t="n">
        <f aca="false">IFERROR(__xludf.dummyfunction("""COMPUTED_VALUE"""),127.199999999999)</f>
        <v>127.199999999999</v>
      </c>
      <c r="J446" s="122"/>
      <c r="K446" s="122"/>
      <c r="L446" s="122"/>
      <c r="M446" s="122"/>
      <c r="N446" s="122"/>
      <c r="O446" s="122"/>
      <c r="P446" s="122"/>
      <c r="Q446" s="122"/>
      <c r="R446" s="122"/>
      <c r="S446" s="122"/>
      <c r="T446" s="122"/>
      <c r="U446" s="122"/>
      <c r="V446" s="122"/>
      <c r="W446" s="122"/>
      <c r="X446" s="122"/>
      <c r="Y446" s="122"/>
      <c r="Z446" s="122"/>
    </row>
    <row r="447" customFormat="false" ht="18.75" hidden="false" customHeight="true" outlineLevel="0" collapsed="false">
      <c r="A447" s="206" t="str">
        <f aca="false">IFERROR(__xludf.dummyfunction("""COMPUTED_VALUE"""),"Guaraí")</f>
        <v>Guaraí</v>
      </c>
      <c r="B447" s="206" t="str">
        <f aca="false">IFERROR(__xludf.dummyfunction("""COMPUTED_VALUE"""),"Guarai")</f>
        <v>Guarai</v>
      </c>
      <c r="C447" s="207" t="str">
        <f aca="false">IFERROR(__xludf.dummyfunction("""COMPUTED_VALUE"""),"ASSOCIAÇÃO DE APOIO A ESCOLA ESPECIAL ESTRELA DA ESPERANÇA")</f>
        <v>ASSOCIAÇÃO DE APOIO A ESCOLA ESPECIAL ESTRELA DA ESPERANÇA</v>
      </c>
      <c r="D447" s="208" t="str">
        <f aca="false">IFERROR(__xludf.dummyfunction("""COMPUTED_VALUE"""),"07938604000122")</f>
        <v>07938604000122</v>
      </c>
      <c r="E447" s="208" t="str">
        <f aca="false">IFERROR(__xludf.dummyfunction("""COMPUTED_VALUE"""),"001")</f>
        <v>001</v>
      </c>
      <c r="F447" s="208" t="str">
        <f aca="false">IFERROR(__xludf.dummyfunction("""COMPUTED_VALUE"""),"2094")</f>
        <v>2094</v>
      </c>
      <c r="G447" s="209" t="str">
        <f aca="false">IFERROR(__xludf.dummyfunction("""COMPUTED_VALUE"""),"211621")</f>
        <v>211621</v>
      </c>
      <c r="H447" s="206" t="str">
        <f aca="false">IFERROR(__xludf.dummyfunction("""COMPUTED_VALUE"""),"EJA")</f>
        <v>EJA</v>
      </c>
      <c r="I447" s="210" t="n">
        <f aca="false">IFERROR(__xludf.dummyfunction("""COMPUTED_VALUE"""),403.2)</f>
        <v>403.2</v>
      </c>
      <c r="J447" s="122"/>
      <c r="K447" s="122"/>
      <c r="L447" s="122"/>
      <c r="M447" s="122"/>
      <c r="N447" s="122"/>
      <c r="O447" s="122"/>
      <c r="P447" s="122"/>
      <c r="Q447" s="122"/>
      <c r="R447" s="122"/>
      <c r="S447" s="122"/>
      <c r="T447" s="122"/>
      <c r="U447" s="122"/>
      <c r="V447" s="122"/>
      <c r="W447" s="122"/>
      <c r="X447" s="122"/>
      <c r="Y447" s="122"/>
      <c r="Z447" s="122"/>
    </row>
    <row r="448" customFormat="false" ht="18.75" hidden="false" customHeight="true" outlineLevel="0" collapsed="false">
      <c r="A448" s="206" t="str">
        <f aca="false">IFERROR(__xludf.dummyfunction("""COMPUTED_VALUE"""),"Guaraí")</f>
        <v>Guaraí</v>
      </c>
      <c r="B448" s="206" t="str">
        <f aca="false">IFERROR(__xludf.dummyfunction("""COMPUTED_VALUE"""),"Itapora do Tocantins")</f>
        <v>Itapora do Tocantins</v>
      </c>
      <c r="C448" s="207" t="str">
        <f aca="false">IFERROR(__xludf.dummyfunction("""COMPUTED_VALUE"""),"A.A. COL. EST. FRANCISCA ALVES ALENCAR")</f>
        <v>A.A. COL. EST. FRANCISCA ALVES ALENCAR</v>
      </c>
      <c r="D448" s="208" t="str">
        <f aca="false">IFERROR(__xludf.dummyfunction("""COMPUTED_VALUE"""),"01190193000153")</f>
        <v>01190193000153</v>
      </c>
      <c r="E448" s="208" t="str">
        <f aca="false">IFERROR(__xludf.dummyfunction("""COMPUTED_VALUE"""),"001")</f>
        <v>001</v>
      </c>
      <c r="F448" s="208" t="str">
        <f aca="false">IFERROR(__xludf.dummyfunction("""COMPUTED_VALUE"""),"1306")</f>
        <v>1306</v>
      </c>
      <c r="G448" s="209" t="str">
        <f aca="false">IFERROR(__xludf.dummyfunction("""COMPUTED_VALUE"""),"102865")</f>
        <v>102865</v>
      </c>
      <c r="H448" s="206" t="str">
        <f aca="false">IFERROR(__xludf.dummyfunction("""COMPUTED_VALUE"""),"ENS FUND PARCIAL")</f>
        <v>ENS FUND PARCIAL</v>
      </c>
      <c r="I448" s="210" t="n">
        <f aca="false">IFERROR(__xludf.dummyfunction("""COMPUTED_VALUE"""),1101.6)</f>
        <v>1101.6</v>
      </c>
      <c r="J448" s="122"/>
      <c r="K448" s="122"/>
      <c r="L448" s="122"/>
      <c r="M448" s="122"/>
      <c r="N448" s="122"/>
      <c r="O448" s="122"/>
      <c r="P448" s="122"/>
      <c r="Q448" s="122"/>
      <c r="R448" s="122"/>
      <c r="S448" s="122"/>
      <c r="T448" s="122"/>
      <c r="U448" s="122"/>
      <c r="V448" s="122"/>
      <c r="W448" s="122"/>
      <c r="X448" s="122"/>
      <c r="Y448" s="122"/>
      <c r="Z448" s="122"/>
    </row>
    <row r="449" customFormat="false" ht="18.75" hidden="false" customHeight="true" outlineLevel="0" collapsed="false">
      <c r="A449" s="206" t="str">
        <f aca="false">IFERROR(__xludf.dummyfunction("""COMPUTED_VALUE"""),"Guaraí")</f>
        <v>Guaraí</v>
      </c>
      <c r="B449" s="206" t="str">
        <f aca="false">IFERROR(__xludf.dummyfunction("""COMPUTED_VALUE"""),"Itapora do Tocantins")</f>
        <v>Itapora do Tocantins</v>
      </c>
      <c r="C449" s="207" t="str">
        <f aca="false">IFERROR(__xludf.dummyfunction("""COMPUTED_VALUE"""),"A.A. COL. EST. FRANCISCA ALVES ALENCAR")</f>
        <v>A.A. COL. EST. FRANCISCA ALVES ALENCAR</v>
      </c>
      <c r="D449" s="208" t="str">
        <f aca="false">IFERROR(__xludf.dummyfunction("""COMPUTED_VALUE"""),"01190193000153")</f>
        <v>01190193000153</v>
      </c>
      <c r="E449" s="208" t="str">
        <f aca="false">IFERROR(__xludf.dummyfunction("""COMPUTED_VALUE"""),"001")</f>
        <v>001</v>
      </c>
      <c r="F449" s="208" t="str">
        <f aca="false">IFERROR(__xludf.dummyfunction("""COMPUTED_VALUE"""),"1306")</f>
        <v>1306</v>
      </c>
      <c r="G449" s="209" t="str">
        <f aca="false">IFERROR(__xludf.dummyfunction("""COMPUTED_VALUE"""),"102865")</f>
        <v>102865</v>
      </c>
      <c r="H449" s="206" t="str">
        <f aca="false">IFERROR(__xludf.dummyfunction("""COMPUTED_VALUE"""),"AEE")</f>
        <v>AEE</v>
      </c>
      <c r="I449" s="210" t="n">
        <f aca="false">IFERROR(__xludf.dummyfunction("""COMPUTED_VALUE"""),116.6)</f>
        <v>116.6</v>
      </c>
      <c r="J449" s="122"/>
      <c r="K449" s="122"/>
      <c r="L449" s="122"/>
      <c r="M449" s="122"/>
      <c r="N449" s="122"/>
      <c r="O449" s="122"/>
      <c r="P449" s="122"/>
      <c r="Q449" s="122"/>
      <c r="R449" s="122"/>
      <c r="S449" s="122"/>
      <c r="T449" s="122"/>
      <c r="U449" s="122"/>
      <c r="V449" s="122"/>
      <c r="W449" s="122"/>
      <c r="X449" s="122"/>
      <c r="Y449" s="122"/>
      <c r="Z449" s="122"/>
    </row>
    <row r="450" customFormat="false" ht="18.75" hidden="false" customHeight="true" outlineLevel="0" collapsed="false">
      <c r="A450" s="206" t="str">
        <f aca="false">IFERROR(__xludf.dummyfunction("""COMPUTED_VALUE"""),"Guaraí")</f>
        <v>Guaraí</v>
      </c>
      <c r="B450" s="206" t="str">
        <f aca="false">IFERROR(__xludf.dummyfunction("""COMPUTED_VALUE"""),"Itapora do Tocantins")</f>
        <v>Itapora do Tocantins</v>
      </c>
      <c r="C450" s="207" t="str">
        <f aca="false">IFERROR(__xludf.dummyfunction("""COMPUTED_VALUE"""),"A.A. COL. EST. FRANCISCA ALVES ALENCAR")</f>
        <v>A.A. COL. EST. FRANCISCA ALVES ALENCAR</v>
      </c>
      <c r="D450" s="208" t="str">
        <f aca="false">IFERROR(__xludf.dummyfunction("""COMPUTED_VALUE"""),"01190193000153")</f>
        <v>01190193000153</v>
      </c>
      <c r="E450" s="208" t="str">
        <f aca="false">IFERROR(__xludf.dummyfunction("""COMPUTED_VALUE"""),"001")</f>
        <v>001</v>
      </c>
      <c r="F450" s="208" t="str">
        <f aca="false">IFERROR(__xludf.dummyfunction("""COMPUTED_VALUE"""),"1306")</f>
        <v>1306</v>
      </c>
      <c r="G450" s="209" t="str">
        <f aca="false">IFERROR(__xludf.dummyfunction("""COMPUTED_VALUE"""),"102865")</f>
        <v>102865</v>
      </c>
      <c r="H450" s="206" t="str">
        <f aca="false">IFERROR(__xludf.dummyfunction("""COMPUTED_VALUE"""),"ENSINO MEDIO PARCIAL")</f>
        <v>ENSINO MEDIO PARCIAL</v>
      </c>
      <c r="I450" s="210" t="n">
        <f aca="false">IFERROR(__xludf.dummyfunction("""COMPUTED_VALUE"""),648)</f>
        <v>648</v>
      </c>
      <c r="J450" s="122"/>
      <c r="K450" s="122"/>
      <c r="L450" s="122"/>
      <c r="M450" s="122"/>
      <c r="N450" s="122"/>
      <c r="O450" s="122"/>
      <c r="P450" s="122"/>
      <c r="Q450" s="122"/>
      <c r="R450" s="122"/>
      <c r="S450" s="122"/>
      <c r="T450" s="122"/>
      <c r="U450" s="122"/>
      <c r="V450" s="122"/>
      <c r="W450" s="122"/>
      <c r="X450" s="122"/>
      <c r="Y450" s="122"/>
      <c r="Z450" s="122"/>
    </row>
    <row r="451" customFormat="false" ht="18.75" hidden="false" customHeight="true" outlineLevel="0" collapsed="false">
      <c r="A451" s="206" t="str">
        <f aca="false">IFERROR(__xludf.dummyfunction("""COMPUTED_VALUE"""),"Guaraí")</f>
        <v>Guaraí</v>
      </c>
      <c r="B451" s="206" t="str">
        <f aca="false">IFERROR(__xludf.dummyfunction("""COMPUTED_VALUE"""),"Itapora do Tocantins")</f>
        <v>Itapora do Tocantins</v>
      </c>
      <c r="C451" s="207" t="str">
        <f aca="false">IFERROR(__xludf.dummyfunction("""COMPUTED_VALUE"""),"A.A. COL. EST. FRANCISCA ALVES ALENCAR")</f>
        <v>A.A. COL. EST. FRANCISCA ALVES ALENCAR</v>
      </c>
      <c r="D451" s="208" t="str">
        <f aca="false">IFERROR(__xludf.dummyfunction("""COMPUTED_VALUE"""),"01190193000153")</f>
        <v>01190193000153</v>
      </c>
      <c r="E451" s="208" t="str">
        <f aca="false">IFERROR(__xludf.dummyfunction("""COMPUTED_VALUE"""),"001")</f>
        <v>001</v>
      </c>
      <c r="F451" s="208" t="str">
        <f aca="false">IFERROR(__xludf.dummyfunction("""COMPUTED_VALUE"""),"1306")</f>
        <v>1306</v>
      </c>
      <c r="G451" s="209" t="str">
        <f aca="false">IFERROR(__xludf.dummyfunction("""COMPUTED_VALUE"""),"102865")</f>
        <v>102865</v>
      </c>
      <c r="H451" s="206" t="str">
        <f aca="false">IFERROR(__xludf.dummyfunction("""COMPUTED_VALUE"""),"EJA")</f>
        <v>EJA</v>
      </c>
      <c r="I451" s="210" t="n">
        <f aca="false">IFERROR(__xludf.dummyfunction("""COMPUTED_VALUE"""),89.6)</f>
        <v>89.6</v>
      </c>
      <c r="J451" s="122"/>
      <c r="K451" s="122"/>
      <c r="L451" s="122"/>
      <c r="M451" s="122"/>
      <c r="N451" s="122"/>
      <c r="O451" s="122"/>
      <c r="P451" s="122"/>
      <c r="Q451" s="122"/>
      <c r="R451" s="122"/>
      <c r="S451" s="122"/>
      <c r="T451" s="122"/>
      <c r="U451" s="122"/>
      <c r="V451" s="122"/>
      <c r="W451" s="122"/>
      <c r="X451" s="122"/>
      <c r="Y451" s="122"/>
      <c r="Z451" s="122"/>
    </row>
    <row r="452" customFormat="false" ht="18.75" hidden="false" customHeight="true" outlineLevel="0" collapsed="false">
      <c r="A452" s="206" t="str">
        <f aca="false">IFERROR(__xludf.dummyfunction("""COMPUTED_VALUE"""),"Guaraí")</f>
        <v>Guaraí</v>
      </c>
      <c r="B452" s="206" t="str">
        <f aca="false">IFERROR(__xludf.dummyfunction("""COMPUTED_VALUE"""),"Pequizeiro")</f>
        <v>Pequizeiro</v>
      </c>
      <c r="C452" s="207" t="str">
        <f aca="false">IFERROR(__xludf.dummyfunction("""COMPUTED_VALUE"""),"ASSOC. DE APOIO ESC. EST. 1º DE JUNHO")</f>
        <v>ASSOC. DE APOIO ESC. EST. 1º DE JUNHO</v>
      </c>
      <c r="D452" s="208" t="str">
        <f aca="false">IFERROR(__xludf.dummyfunction("""COMPUTED_VALUE"""),"02060455000128")</f>
        <v>02060455000128</v>
      </c>
      <c r="E452" s="208" t="str">
        <f aca="false">IFERROR(__xludf.dummyfunction("""COMPUTED_VALUE"""),"001")</f>
        <v>001</v>
      </c>
      <c r="F452" s="208" t="str">
        <f aca="false">IFERROR(__xludf.dummyfunction("""COMPUTED_VALUE"""),"1306")</f>
        <v>1306</v>
      </c>
      <c r="G452" s="209" t="str">
        <f aca="false">IFERROR(__xludf.dummyfunction("""COMPUTED_VALUE"""),"147214")</f>
        <v>147214</v>
      </c>
      <c r="H452" s="206" t="str">
        <f aca="false">IFERROR(__xludf.dummyfunction("""COMPUTED_VALUE"""),"ENSINO MEDIO PARCIAL")</f>
        <v>ENSINO MEDIO PARCIAL</v>
      </c>
      <c r="I452" s="210" t="n">
        <f aca="false">IFERROR(__xludf.dummyfunction("""COMPUTED_VALUE"""),1447.2)</f>
        <v>1447.2</v>
      </c>
      <c r="J452" s="122"/>
      <c r="K452" s="122"/>
      <c r="L452" s="122"/>
      <c r="M452" s="122"/>
      <c r="N452" s="122"/>
      <c r="O452" s="122"/>
      <c r="P452" s="122"/>
      <c r="Q452" s="122"/>
      <c r="R452" s="122"/>
      <c r="S452" s="122"/>
      <c r="T452" s="122"/>
      <c r="U452" s="122"/>
      <c r="V452" s="122"/>
      <c r="W452" s="122"/>
      <c r="X452" s="122"/>
      <c r="Y452" s="122"/>
      <c r="Z452" s="122"/>
    </row>
    <row r="453" customFormat="false" ht="18.75" hidden="false" customHeight="true" outlineLevel="0" collapsed="false">
      <c r="A453" s="206" t="str">
        <f aca="false">IFERROR(__xludf.dummyfunction("""COMPUTED_VALUE"""),"Guaraí")</f>
        <v>Guaraí</v>
      </c>
      <c r="B453" s="206" t="str">
        <f aca="false">IFERROR(__xludf.dummyfunction("""COMPUTED_VALUE"""),"Pequizeiro")</f>
        <v>Pequizeiro</v>
      </c>
      <c r="C453" s="207" t="str">
        <f aca="false">IFERROR(__xludf.dummyfunction("""COMPUTED_VALUE"""),"A.A. DO COLEGIO ESTADUAL BERNARDO SAYAO")</f>
        <v>A.A. DO COLEGIO ESTADUAL BERNARDO SAYAO</v>
      </c>
      <c r="D453" s="208" t="str">
        <f aca="false">IFERROR(__xludf.dummyfunction("""COMPUTED_VALUE"""),"02160863000151")</f>
        <v>02160863000151</v>
      </c>
      <c r="E453" s="208" t="str">
        <f aca="false">IFERROR(__xludf.dummyfunction("""COMPUTED_VALUE"""),"001")</f>
        <v>001</v>
      </c>
      <c r="F453" s="208" t="str">
        <f aca="false">IFERROR(__xludf.dummyfunction("""COMPUTED_VALUE"""),"1306")</f>
        <v>1306</v>
      </c>
      <c r="G453" s="209" t="str">
        <f aca="false">IFERROR(__xludf.dummyfunction("""COMPUTED_VALUE"""),"53910")</f>
        <v>53910</v>
      </c>
      <c r="H453" s="206" t="str">
        <f aca="false">IFERROR(__xludf.dummyfunction("""COMPUTED_VALUE"""),"ENS FUND PARCIAL")</f>
        <v>ENS FUND PARCIAL</v>
      </c>
      <c r="I453" s="210" t="n">
        <f aca="false">IFERROR(__xludf.dummyfunction("""COMPUTED_VALUE"""),1022.4)</f>
        <v>1022.4</v>
      </c>
      <c r="J453" s="122"/>
      <c r="K453" s="122"/>
      <c r="L453" s="122"/>
      <c r="M453" s="122"/>
      <c r="N453" s="122"/>
      <c r="O453" s="122"/>
      <c r="P453" s="122"/>
      <c r="Q453" s="122"/>
      <c r="R453" s="122"/>
      <c r="S453" s="122"/>
      <c r="T453" s="122"/>
      <c r="U453" s="122"/>
      <c r="V453" s="122"/>
      <c r="W453" s="122"/>
      <c r="X453" s="122"/>
      <c r="Y453" s="122"/>
      <c r="Z453" s="122"/>
    </row>
    <row r="454" customFormat="false" ht="18.75" hidden="false" customHeight="true" outlineLevel="0" collapsed="false">
      <c r="A454" s="206" t="str">
        <f aca="false">IFERROR(__xludf.dummyfunction("""COMPUTED_VALUE"""),"Guaraí")</f>
        <v>Guaraí</v>
      </c>
      <c r="B454" s="206" t="str">
        <f aca="false">IFERROR(__xludf.dummyfunction("""COMPUTED_VALUE"""),"Pequizeiro")</f>
        <v>Pequizeiro</v>
      </c>
      <c r="C454" s="207" t="str">
        <f aca="false">IFERROR(__xludf.dummyfunction("""COMPUTED_VALUE"""),"A.A. DO COLEGIO ESTADUAL BERNARDO SAYAO")</f>
        <v>A.A. DO COLEGIO ESTADUAL BERNARDO SAYAO</v>
      </c>
      <c r="D454" s="208" t="str">
        <f aca="false">IFERROR(__xludf.dummyfunction("""COMPUTED_VALUE"""),"02160863000151")</f>
        <v>02160863000151</v>
      </c>
      <c r="E454" s="208" t="str">
        <f aca="false">IFERROR(__xludf.dummyfunction("""COMPUTED_VALUE"""),"001")</f>
        <v>001</v>
      </c>
      <c r="F454" s="208" t="str">
        <f aca="false">IFERROR(__xludf.dummyfunction("""COMPUTED_VALUE"""),"1306")</f>
        <v>1306</v>
      </c>
      <c r="G454" s="209" t="str">
        <f aca="false">IFERROR(__xludf.dummyfunction("""COMPUTED_VALUE"""),"53910")</f>
        <v>53910</v>
      </c>
      <c r="H454" s="206" t="str">
        <f aca="false">IFERROR(__xludf.dummyfunction("""COMPUTED_VALUE"""),"AEE")</f>
        <v>AEE</v>
      </c>
      <c r="I454" s="210" t="n">
        <f aca="false">IFERROR(__xludf.dummyfunction("""COMPUTED_VALUE"""),275.599999999999)</f>
        <v>275.599999999999</v>
      </c>
      <c r="J454" s="122"/>
      <c r="K454" s="122"/>
      <c r="L454" s="122"/>
      <c r="M454" s="122"/>
      <c r="N454" s="122"/>
      <c r="O454" s="122"/>
      <c r="P454" s="122"/>
      <c r="Q454" s="122"/>
      <c r="R454" s="122"/>
      <c r="S454" s="122"/>
      <c r="T454" s="122"/>
      <c r="U454" s="122"/>
      <c r="V454" s="122"/>
      <c r="W454" s="122"/>
      <c r="X454" s="122"/>
      <c r="Y454" s="122"/>
      <c r="Z454" s="122"/>
    </row>
    <row r="455" customFormat="false" ht="18.75" hidden="false" customHeight="true" outlineLevel="0" collapsed="false">
      <c r="A455" s="206" t="str">
        <f aca="false">IFERROR(__xludf.dummyfunction("""COMPUTED_VALUE"""),"Guaraí")</f>
        <v>Guaraí</v>
      </c>
      <c r="B455" s="206" t="str">
        <f aca="false">IFERROR(__xludf.dummyfunction("""COMPUTED_VALUE"""),"Pequizeiro")</f>
        <v>Pequizeiro</v>
      </c>
      <c r="C455" s="207" t="str">
        <f aca="false">IFERROR(__xludf.dummyfunction("""COMPUTED_VALUE"""),"A.A. DO COLEGIO ESTADUAL BERNARDO SAYAO")</f>
        <v>A.A. DO COLEGIO ESTADUAL BERNARDO SAYAO</v>
      </c>
      <c r="D455" s="208" t="str">
        <f aca="false">IFERROR(__xludf.dummyfunction("""COMPUTED_VALUE"""),"02160863000151")</f>
        <v>02160863000151</v>
      </c>
      <c r="E455" s="208" t="str">
        <f aca="false">IFERROR(__xludf.dummyfunction("""COMPUTED_VALUE"""),"001")</f>
        <v>001</v>
      </c>
      <c r="F455" s="208" t="str">
        <f aca="false">IFERROR(__xludf.dummyfunction("""COMPUTED_VALUE"""),"1306")</f>
        <v>1306</v>
      </c>
      <c r="G455" s="209" t="str">
        <f aca="false">IFERROR(__xludf.dummyfunction("""COMPUTED_VALUE"""),"53910")</f>
        <v>53910</v>
      </c>
      <c r="H455" s="206" t="str">
        <f aca="false">IFERROR(__xludf.dummyfunction("""COMPUTED_VALUE"""),"EJA")</f>
        <v>EJA</v>
      </c>
      <c r="I455" s="210" t="n">
        <f aca="false">IFERROR(__xludf.dummyfunction("""COMPUTED_VALUE"""),89.6)</f>
        <v>89.6</v>
      </c>
      <c r="J455" s="122"/>
      <c r="K455" s="122"/>
      <c r="L455" s="122"/>
      <c r="M455" s="122"/>
      <c r="N455" s="122"/>
      <c r="O455" s="122"/>
      <c r="P455" s="122"/>
      <c r="Q455" s="122"/>
      <c r="R455" s="122"/>
      <c r="S455" s="122"/>
      <c r="T455" s="122"/>
      <c r="U455" s="122"/>
      <c r="V455" s="122"/>
      <c r="W455" s="122"/>
      <c r="X455" s="122"/>
      <c r="Y455" s="122"/>
      <c r="Z455" s="122"/>
    </row>
    <row r="456" customFormat="false" ht="18.75" hidden="false" customHeight="true" outlineLevel="0" collapsed="false">
      <c r="A456" s="206" t="str">
        <f aca="false">IFERROR(__xludf.dummyfunction("""COMPUTED_VALUE"""),"Guaraí")</f>
        <v>Guaraí</v>
      </c>
      <c r="B456" s="206" t="str">
        <f aca="false">IFERROR(__xludf.dummyfunction("""COMPUTED_VALUE"""),"Presidente Kennedy")</f>
        <v>Presidente Kennedy</v>
      </c>
      <c r="C456" s="207" t="str">
        <f aca="false">IFERROR(__xludf.dummyfunction("""COMPUTED_VALUE"""),"A.PAIS E M.COL. EST. JUSCELINO KUBITSCHEK")</f>
        <v>A.PAIS E M.COL. EST. JUSCELINO KUBITSCHEK</v>
      </c>
      <c r="D456" s="208" t="str">
        <f aca="false">IFERROR(__xludf.dummyfunction("""COMPUTED_VALUE"""),"02060456000172")</f>
        <v>02060456000172</v>
      </c>
      <c r="E456" s="208" t="str">
        <f aca="false">IFERROR(__xludf.dummyfunction("""COMPUTED_VALUE"""),"001")</f>
        <v>001</v>
      </c>
      <c r="F456" s="208" t="str">
        <f aca="false">IFERROR(__xludf.dummyfunction("""COMPUTED_VALUE"""),"2094")</f>
        <v>2094</v>
      </c>
      <c r="G456" s="209" t="str">
        <f aca="false">IFERROR(__xludf.dummyfunction("""COMPUTED_VALUE"""),"047553X")</f>
        <v>047553X</v>
      </c>
      <c r="H456" s="206" t="str">
        <f aca="false">IFERROR(__xludf.dummyfunction("""COMPUTED_VALUE"""),"ENS FUND PARCIAL")</f>
        <v>ENS FUND PARCIAL</v>
      </c>
      <c r="I456" s="210" t="n">
        <f aca="false">IFERROR(__xludf.dummyfunction("""COMPUTED_VALUE"""),1152)</f>
        <v>1152</v>
      </c>
      <c r="J456" s="122"/>
      <c r="K456" s="122"/>
      <c r="L456" s="122"/>
      <c r="M456" s="122"/>
      <c r="N456" s="122"/>
      <c r="O456" s="122"/>
      <c r="P456" s="122"/>
      <c r="Q456" s="122"/>
      <c r="R456" s="122"/>
      <c r="S456" s="122"/>
      <c r="T456" s="122"/>
      <c r="U456" s="122"/>
      <c r="V456" s="122"/>
      <c r="W456" s="122"/>
      <c r="X456" s="122"/>
      <c r="Y456" s="122"/>
      <c r="Z456" s="122"/>
    </row>
    <row r="457" customFormat="false" ht="18.75" hidden="false" customHeight="true" outlineLevel="0" collapsed="false">
      <c r="A457" s="206" t="str">
        <f aca="false">IFERROR(__xludf.dummyfunction("""COMPUTED_VALUE"""),"Guaraí")</f>
        <v>Guaraí</v>
      </c>
      <c r="B457" s="206" t="str">
        <f aca="false">IFERROR(__xludf.dummyfunction("""COMPUTED_VALUE"""),"Presidente Kennedy")</f>
        <v>Presidente Kennedy</v>
      </c>
      <c r="C457" s="207" t="str">
        <f aca="false">IFERROR(__xludf.dummyfunction("""COMPUTED_VALUE"""),"A.PAIS E M.COL. EST. JUSCELINO KUBITSCHEK")</f>
        <v>A.PAIS E M.COL. EST. JUSCELINO KUBITSCHEK</v>
      </c>
      <c r="D457" s="208" t="str">
        <f aca="false">IFERROR(__xludf.dummyfunction("""COMPUTED_VALUE"""),"02060456000172")</f>
        <v>02060456000172</v>
      </c>
      <c r="E457" s="208" t="str">
        <f aca="false">IFERROR(__xludf.dummyfunction("""COMPUTED_VALUE"""),"001")</f>
        <v>001</v>
      </c>
      <c r="F457" s="208" t="str">
        <f aca="false">IFERROR(__xludf.dummyfunction("""COMPUTED_VALUE"""),"2094")</f>
        <v>2094</v>
      </c>
      <c r="G457" s="209" t="str">
        <f aca="false">IFERROR(__xludf.dummyfunction("""COMPUTED_VALUE"""),"047553X")</f>
        <v>047553X</v>
      </c>
      <c r="H457" s="206" t="str">
        <f aca="false">IFERROR(__xludf.dummyfunction("""COMPUTED_VALUE"""),"AEE")</f>
        <v>AEE</v>
      </c>
      <c r="I457" s="210" t="n">
        <f aca="false">IFERROR(__xludf.dummyfunction("""COMPUTED_VALUE"""),116.6)</f>
        <v>116.6</v>
      </c>
      <c r="J457" s="122"/>
      <c r="K457" s="122"/>
      <c r="L457" s="122"/>
      <c r="M457" s="122"/>
      <c r="N457" s="122"/>
      <c r="O457" s="122"/>
      <c r="P457" s="122"/>
      <c r="Q457" s="122"/>
      <c r="R457" s="122"/>
      <c r="S457" s="122"/>
      <c r="T457" s="122"/>
      <c r="U457" s="122"/>
      <c r="V457" s="122"/>
      <c r="W457" s="122"/>
      <c r="X457" s="122"/>
      <c r="Y457" s="122"/>
      <c r="Z457" s="122"/>
    </row>
    <row r="458" customFormat="false" ht="18.75" hidden="false" customHeight="true" outlineLevel="0" collapsed="false">
      <c r="A458" s="206" t="str">
        <f aca="false">IFERROR(__xludf.dummyfunction("""COMPUTED_VALUE"""),"Guaraí")</f>
        <v>Guaraí</v>
      </c>
      <c r="B458" s="206" t="str">
        <f aca="false">IFERROR(__xludf.dummyfunction("""COMPUTED_VALUE"""),"Presidente Kennedy")</f>
        <v>Presidente Kennedy</v>
      </c>
      <c r="C458" s="207" t="str">
        <f aca="false">IFERROR(__xludf.dummyfunction("""COMPUTED_VALUE"""),"A.PAIS E M.COL. EST. JUSCELINO KUBITSCHEK")</f>
        <v>A.PAIS E M.COL. EST. JUSCELINO KUBITSCHEK</v>
      </c>
      <c r="D458" s="208" t="str">
        <f aca="false">IFERROR(__xludf.dummyfunction("""COMPUTED_VALUE"""),"02060456000172")</f>
        <v>02060456000172</v>
      </c>
      <c r="E458" s="208" t="str">
        <f aca="false">IFERROR(__xludf.dummyfunction("""COMPUTED_VALUE"""),"001")</f>
        <v>001</v>
      </c>
      <c r="F458" s="208" t="str">
        <f aca="false">IFERROR(__xludf.dummyfunction("""COMPUTED_VALUE"""),"2094")</f>
        <v>2094</v>
      </c>
      <c r="G458" s="209" t="str">
        <f aca="false">IFERROR(__xludf.dummyfunction("""COMPUTED_VALUE"""),"047553X")</f>
        <v>047553X</v>
      </c>
      <c r="H458" s="206" t="str">
        <f aca="false">IFERROR(__xludf.dummyfunction("""COMPUTED_VALUE"""),"ENSINO MEDIO PARCIAL")</f>
        <v>ENSINO MEDIO PARCIAL</v>
      </c>
      <c r="I458" s="210" t="n">
        <f aca="false">IFERROR(__xludf.dummyfunction("""COMPUTED_VALUE"""),712.8)</f>
        <v>712.8</v>
      </c>
      <c r="J458" s="122"/>
      <c r="K458" s="122"/>
      <c r="L458" s="122"/>
      <c r="M458" s="122"/>
      <c r="N458" s="122"/>
      <c r="O458" s="122"/>
      <c r="P458" s="122"/>
      <c r="Q458" s="122"/>
      <c r="R458" s="122"/>
      <c r="S458" s="122"/>
      <c r="T458" s="122"/>
      <c r="U458" s="122"/>
      <c r="V458" s="122"/>
      <c r="W458" s="122"/>
      <c r="X458" s="122"/>
      <c r="Y458" s="122"/>
      <c r="Z458" s="122"/>
    </row>
    <row r="459" customFormat="false" ht="18.75" hidden="false" customHeight="true" outlineLevel="0" collapsed="false">
      <c r="A459" s="206" t="str">
        <f aca="false">IFERROR(__xludf.dummyfunction("""COMPUTED_VALUE"""),"Gurupi")</f>
        <v>Gurupi</v>
      </c>
      <c r="B459" s="206" t="str">
        <f aca="false">IFERROR(__xludf.dummyfunction("""COMPUTED_VALUE"""),"Alianca do Tocantins")</f>
        <v>Alianca do Tocantins</v>
      </c>
      <c r="C459" s="207" t="str">
        <f aca="false">IFERROR(__xludf.dummyfunction("""COMPUTED_VALUE"""),"A. PAIS E MESTRES ESC. EST.N.SRA.DO CARMO")</f>
        <v>A. PAIS E MESTRES ESC. EST.N.SRA.DO CARMO</v>
      </c>
      <c r="D459" s="208" t="str">
        <f aca="false">IFERROR(__xludf.dummyfunction("""COMPUTED_VALUE"""),"01034192000110")</f>
        <v>01034192000110</v>
      </c>
      <c r="E459" s="208" t="str">
        <f aca="false">IFERROR(__xludf.dummyfunction("""COMPUTED_VALUE"""),"001")</f>
        <v>001</v>
      </c>
      <c r="F459" s="208" t="str">
        <f aca="false">IFERROR(__xludf.dummyfunction("""COMPUTED_VALUE"""),"3972")</f>
        <v>3972</v>
      </c>
      <c r="G459" s="209" t="str">
        <f aca="false">IFERROR(__xludf.dummyfunction("""COMPUTED_VALUE"""),"243590")</f>
        <v>243590</v>
      </c>
      <c r="H459" s="206" t="str">
        <f aca="false">IFERROR(__xludf.dummyfunction("""COMPUTED_VALUE"""),"ENS FUND INTEGRAL")</f>
        <v>ENS FUND INTEGRAL</v>
      </c>
      <c r="I459" s="210" t="n">
        <f aca="false">IFERROR(__xludf.dummyfunction("""COMPUTED_VALUE"""),2675)</f>
        <v>2675</v>
      </c>
      <c r="J459" s="122"/>
      <c r="K459" s="122"/>
      <c r="L459" s="122"/>
      <c r="M459" s="122"/>
      <c r="N459" s="122"/>
      <c r="O459" s="122"/>
      <c r="P459" s="122"/>
      <c r="Q459" s="122"/>
      <c r="R459" s="122"/>
      <c r="S459" s="122"/>
      <c r="T459" s="122"/>
      <c r="U459" s="122"/>
      <c r="V459" s="122"/>
      <c r="W459" s="122"/>
      <c r="X459" s="122"/>
      <c r="Y459" s="122"/>
      <c r="Z459" s="122"/>
    </row>
    <row r="460" customFormat="false" ht="18.75" hidden="false" customHeight="true" outlineLevel="0" collapsed="false">
      <c r="A460" s="206" t="str">
        <f aca="false">IFERROR(__xludf.dummyfunction("""COMPUTED_VALUE"""),"Gurupi")</f>
        <v>Gurupi</v>
      </c>
      <c r="B460" s="206" t="str">
        <f aca="false">IFERROR(__xludf.dummyfunction("""COMPUTED_VALUE"""),"Alianca do Tocantins")</f>
        <v>Alianca do Tocantins</v>
      </c>
      <c r="C460" s="207" t="str">
        <f aca="false">IFERROR(__xludf.dummyfunction("""COMPUTED_VALUE"""),"A. PAIS E MESTRES ESC. EST.N.SRA.DO CARMO")</f>
        <v>A. PAIS E MESTRES ESC. EST.N.SRA.DO CARMO</v>
      </c>
      <c r="D460" s="208" t="str">
        <f aca="false">IFERROR(__xludf.dummyfunction("""COMPUTED_VALUE"""),"01034192000110")</f>
        <v>01034192000110</v>
      </c>
      <c r="E460" s="208" t="str">
        <f aca="false">IFERROR(__xludf.dummyfunction("""COMPUTED_VALUE"""),"001")</f>
        <v>001</v>
      </c>
      <c r="F460" s="208" t="str">
        <f aca="false">IFERROR(__xludf.dummyfunction("""COMPUTED_VALUE"""),"3972")</f>
        <v>3972</v>
      </c>
      <c r="G460" s="209" t="str">
        <f aca="false">IFERROR(__xludf.dummyfunction("""COMPUTED_VALUE"""),"243590")</f>
        <v>243590</v>
      </c>
      <c r="H460" s="206" t="str">
        <f aca="false">IFERROR(__xludf.dummyfunction("""COMPUTED_VALUE"""),"AEE")</f>
        <v>AEE</v>
      </c>
      <c r="I460" s="210" t="n">
        <f aca="false">IFERROR(__xludf.dummyfunction("""COMPUTED_VALUE"""),222.6)</f>
        <v>222.6</v>
      </c>
      <c r="J460" s="122"/>
      <c r="K460" s="122"/>
      <c r="L460" s="122"/>
      <c r="M460" s="122"/>
      <c r="N460" s="122"/>
      <c r="O460" s="122"/>
      <c r="P460" s="122"/>
      <c r="Q460" s="122"/>
      <c r="R460" s="122"/>
      <c r="S460" s="122"/>
      <c r="T460" s="122"/>
      <c r="U460" s="122"/>
      <c r="V460" s="122"/>
      <c r="W460" s="122"/>
      <c r="X460" s="122"/>
      <c r="Y460" s="122"/>
      <c r="Z460" s="122"/>
    </row>
    <row r="461" customFormat="false" ht="18.75" hidden="false" customHeight="true" outlineLevel="0" collapsed="false">
      <c r="A461" s="206" t="str">
        <f aca="false">IFERROR(__xludf.dummyfunction("""COMPUTED_VALUE"""),"Gurupi")</f>
        <v>Gurupi</v>
      </c>
      <c r="B461" s="206" t="str">
        <f aca="false">IFERROR(__xludf.dummyfunction("""COMPUTED_VALUE"""),"Alianca do Tocantins")</f>
        <v>Alianca do Tocantins</v>
      </c>
      <c r="C461" s="207" t="str">
        <f aca="false">IFERROR(__xludf.dummyfunction("""COMPUTED_VALUE"""),"ASS. APOIO COL. EST. ANITA CASSIMIRO MORENO")</f>
        <v>ASS. APOIO COL. EST. ANITA CASSIMIRO MORENO</v>
      </c>
      <c r="D461" s="208" t="str">
        <f aca="false">IFERROR(__xludf.dummyfunction("""COMPUTED_VALUE"""),"01304570000138")</f>
        <v>01304570000138</v>
      </c>
      <c r="E461" s="208" t="str">
        <f aca="false">IFERROR(__xludf.dummyfunction("""COMPUTED_VALUE"""),"001")</f>
        <v>001</v>
      </c>
      <c r="F461" s="208" t="str">
        <f aca="false">IFERROR(__xludf.dummyfunction("""COMPUTED_VALUE"""),"3972")</f>
        <v>3972</v>
      </c>
      <c r="G461" s="209" t="str">
        <f aca="false">IFERROR(__xludf.dummyfunction("""COMPUTED_VALUE"""),"245984")</f>
        <v>245984</v>
      </c>
      <c r="H461" s="206" t="str">
        <f aca="false">IFERROR(__xludf.dummyfunction("""COMPUTED_VALUE"""),"ENS FUND PARCIAL")</f>
        <v>ENS FUND PARCIAL</v>
      </c>
      <c r="I461" s="210" t="n">
        <f aca="false">IFERROR(__xludf.dummyfunction("""COMPUTED_VALUE"""),633.6)</f>
        <v>633.6</v>
      </c>
      <c r="J461" s="122"/>
      <c r="K461" s="122"/>
      <c r="L461" s="122"/>
      <c r="M461" s="122"/>
      <c r="N461" s="122"/>
      <c r="O461" s="122"/>
      <c r="P461" s="122"/>
      <c r="Q461" s="122"/>
      <c r="R461" s="122"/>
      <c r="S461" s="122"/>
      <c r="T461" s="122"/>
      <c r="U461" s="122"/>
      <c r="V461" s="122"/>
      <c r="W461" s="122"/>
      <c r="X461" s="122"/>
      <c r="Y461" s="122"/>
      <c r="Z461" s="122"/>
    </row>
    <row r="462" customFormat="false" ht="18.75" hidden="false" customHeight="true" outlineLevel="0" collapsed="false">
      <c r="A462" s="206" t="str">
        <f aca="false">IFERROR(__xludf.dummyfunction("""COMPUTED_VALUE"""),"Gurupi")</f>
        <v>Gurupi</v>
      </c>
      <c r="B462" s="206" t="str">
        <f aca="false">IFERROR(__xludf.dummyfunction("""COMPUTED_VALUE"""),"Alianca do Tocantins")</f>
        <v>Alianca do Tocantins</v>
      </c>
      <c r="C462" s="207" t="str">
        <f aca="false">IFERROR(__xludf.dummyfunction("""COMPUTED_VALUE"""),"ASS. APOIO COL. EST. ANITA CASSIMIRO MORENO")</f>
        <v>ASS. APOIO COL. EST. ANITA CASSIMIRO MORENO</v>
      </c>
      <c r="D462" s="208" t="str">
        <f aca="false">IFERROR(__xludf.dummyfunction("""COMPUTED_VALUE"""),"01304570000138")</f>
        <v>01304570000138</v>
      </c>
      <c r="E462" s="208" t="str">
        <f aca="false">IFERROR(__xludf.dummyfunction("""COMPUTED_VALUE"""),"001")</f>
        <v>001</v>
      </c>
      <c r="F462" s="208" t="str">
        <f aca="false">IFERROR(__xludf.dummyfunction("""COMPUTED_VALUE"""),"3972")</f>
        <v>3972</v>
      </c>
      <c r="G462" s="209" t="str">
        <f aca="false">IFERROR(__xludf.dummyfunction("""COMPUTED_VALUE"""),"245984")</f>
        <v>245984</v>
      </c>
      <c r="H462" s="206" t="str">
        <f aca="false">IFERROR(__xludf.dummyfunction("""COMPUTED_VALUE"""),"ENSINO MEDIO PARCIAL")</f>
        <v>ENSINO MEDIO PARCIAL</v>
      </c>
      <c r="I462" s="210" t="n">
        <f aca="false">IFERROR(__xludf.dummyfunction("""COMPUTED_VALUE"""),1440)</f>
        <v>1440</v>
      </c>
      <c r="J462" s="122"/>
      <c r="K462" s="122"/>
      <c r="L462" s="122"/>
      <c r="M462" s="122"/>
      <c r="N462" s="122"/>
      <c r="O462" s="122"/>
      <c r="P462" s="122"/>
      <c r="Q462" s="122"/>
      <c r="R462" s="122"/>
      <c r="S462" s="122"/>
      <c r="T462" s="122"/>
      <c r="U462" s="122"/>
      <c r="V462" s="122"/>
      <c r="W462" s="122"/>
      <c r="X462" s="122"/>
      <c r="Y462" s="122"/>
      <c r="Z462" s="122"/>
    </row>
    <row r="463" customFormat="false" ht="18.75" hidden="false" customHeight="true" outlineLevel="0" collapsed="false">
      <c r="A463" s="206" t="str">
        <f aca="false">IFERROR(__xludf.dummyfunction("""COMPUTED_VALUE"""),"Gurupi")</f>
        <v>Gurupi</v>
      </c>
      <c r="B463" s="206" t="str">
        <f aca="false">IFERROR(__xludf.dummyfunction("""COMPUTED_VALUE"""),"Alianca do Tocantins")</f>
        <v>Alianca do Tocantins</v>
      </c>
      <c r="C463" s="207" t="str">
        <f aca="false">IFERROR(__xludf.dummyfunction("""COMPUTED_VALUE"""),"A.A.  AO EDUCANDARIO EVANGELICO JERUSALEM")</f>
        <v>A.A.  AO EDUCANDARIO EVANGELICO JERUSALEM</v>
      </c>
      <c r="D463" s="208" t="str">
        <f aca="false">IFERROR(__xludf.dummyfunction("""COMPUTED_VALUE"""),"03172227000102")</f>
        <v>03172227000102</v>
      </c>
      <c r="E463" s="208" t="str">
        <f aca="false">IFERROR(__xludf.dummyfunction("""COMPUTED_VALUE"""),"001")</f>
        <v>001</v>
      </c>
      <c r="F463" s="208" t="str">
        <f aca="false">IFERROR(__xludf.dummyfunction("""COMPUTED_VALUE"""),"3972")</f>
        <v>3972</v>
      </c>
      <c r="G463" s="209" t="str">
        <f aca="false">IFERROR(__xludf.dummyfunction("""COMPUTED_VALUE"""),"54666")</f>
        <v>54666</v>
      </c>
      <c r="H463" s="206" t="str">
        <f aca="false">IFERROR(__xludf.dummyfunction("""COMPUTED_VALUE"""),"ENS FUND PARCIAL")</f>
        <v>ENS FUND PARCIAL</v>
      </c>
      <c r="I463" s="210" t="n">
        <f aca="false">IFERROR(__xludf.dummyfunction("""COMPUTED_VALUE"""),698.4)</f>
        <v>698.4</v>
      </c>
      <c r="J463" s="122"/>
      <c r="K463" s="122"/>
      <c r="L463" s="122"/>
      <c r="M463" s="122"/>
      <c r="N463" s="122"/>
      <c r="O463" s="122"/>
      <c r="P463" s="122"/>
      <c r="Q463" s="122"/>
      <c r="R463" s="122"/>
      <c r="S463" s="122"/>
      <c r="T463" s="122"/>
      <c r="U463" s="122"/>
      <c r="V463" s="122"/>
      <c r="W463" s="122"/>
      <c r="X463" s="122"/>
      <c r="Y463" s="122"/>
      <c r="Z463" s="122"/>
    </row>
    <row r="464" customFormat="false" ht="18.75" hidden="false" customHeight="true" outlineLevel="0" collapsed="false">
      <c r="A464" s="206" t="str">
        <f aca="false">IFERROR(__xludf.dummyfunction("""COMPUTED_VALUE"""),"Gurupi")</f>
        <v>Gurupi</v>
      </c>
      <c r="B464" s="206" t="str">
        <f aca="false">IFERROR(__xludf.dummyfunction("""COMPUTED_VALUE"""),"Alianca do Tocantins")</f>
        <v>Alianca do Tocantins</v>
      </c>
      <c r="C464" s="207" t="str">
        <f aca="false">IFERROR(__xludf.dummyfunction("""COMPUTED_VALUE"""),"ASSOCIAÇÃO DE APOIO A ESCOLA ESPECIAL AMOR FRATERNAL")</f>
        <v>ASSOCIAÇÃO DE APOIO A ESCOLA ESPECIAL AMOR FRATERNAL</v>
      </c>
      <c r="D464" s="208" t="str">
        <f aca="false">IFERROR(__xludf.dummyfunction("""COMPUTED_VALUE"""),"07953958000146")</f>
        <v>07953958000146</v>
      </c>
      <c r="E464" s="208" t="str">
        <f aca="false">IFERROR(__xludf.dummyfunction("""COMPUTED_VALUE"""),"001")</f>
        <v>001</v>
      </c>
      <c r="F464" s="208" t="str">
        <f aca="false">IFERROR(__xludf.dummyfunction("""COMPUTED_VALUE"""),"3972")</f>
        <v>3972</v>
      </c>
      <c r="G464" s="209" t="str">
        <f aca="false">IFERROR(__xludf.dummyfunction("""COMPUTED_VALUE"""),"90115")</f>
        <v>90115</v>
      </c>
      <c r="H464" s="206" t="str">
        <f aca="false">IFERROR(__xludf.dummyfunction("""COMPUTED_VALUE"""),"PRÉ-ESCOLA")</f>
        <v>PRÉ-ESCOLA</v>
      </c>
      <c r="I464" s="210" t="n">
        <f aca="false">IFERROR(__xludf.dummyfunction("""COMPUTED_VALUE"""),148.4)</f>
        <v>148.4</v>
      </c>
      <c r="J464" s="122"/>
      <c r="K464" s="122"/>
      <c r="L464" s="122"/>
      <c r="M464" s="122"/>
      <c r="N464" s="122"/>
      <c r="O464" s="122"/>
      <c r="P464" s="122"/>
      <c r="Q464" s="122"/>
      <c r="R464" s="122"/>
      <c r="S464" s="122"/>
      <c r="T464" s="122"/>
      <c r="U464" s="122"/>
      <c r="V464" s="122"/>
      <c r="W464" s="122"/>
      <c r="X464" s="122"/>
      <c r="Y464" s="122"/>
      <c r="Z464" s="122"/>
    </row>
    <row r="465" customFormat="false" ht="18.75" hidden="false" customHeight="true" outlineLevel="0" collapsed="false">
      <c r="A465" s="206" t="str">
        <f aca="false">IFERROR(__xludf.dummyfunction("""COMPUTED_VALUE"""),"Gurupi")</f>
        <v>Gurupi</v>
      </c>
      <c r="B465" s="206" t="str">
        <f aca="false">IFERROR(__xludf.dummyfunction("""COMPUTED_VALUE"""),"Alianca do Tocantins")</f>
        <v>Alianca do Tocantins</v>
      </c>
      <c r="C465" s="207" t="str">
        <f aca="false">IFERROR(__xludf.dummyfunction("""COMPUTED_VALUE"""),"ASSOCIAÇÃO DE APOIO A ESCOLA ESPECIAL AMOR FRATERNAL")</f>
        <v>ASSOCIAÇÃO DE APOIO A ESCOLA ESPECIAL AMOR FRATERNAL</v>
      </c>
      <c r="D465" s="208" t="str">
        <f aca="false">IFERROR(__xludf.dummyfunction("""COMPUTED_VALUE"""),"07953958000146")</f>
        <v>07953958000146</v>
      </c>
      <c r="E465" s="208" t="str">
        <f aca="false">IFERROR(__xludf.dummyfunction("""COMPUTED_VALUE"""),"001")</f>
        <v>001</v>
      </c>
      <c r="F465" s="208" t="str">
        <f aca="false">IFERROR(__xludf.dummyfunction("""COMPUTED_VALUE"""),"3972")</f>
        <v>3972</v>
      </c>
      <c r="G465" s="209" t="str">
        <f aca="false">IFERROR(__xludf.dummyfunction("""COMPUTED_VALUE"""),"90115")</f>
        <v>90115</v>
      </c>
      <c r="H465" s="206" t="str">
        <f aca="false">IFERROR(__xludf.dummyfunction("""COMPUTED_VALUE"""),"EJA")</f>
        <v>EJA</v>
      </c>
      <c r="I465" s="210" t="n">
        <f aca="false">IFERROR(__xludf.dummyfunction("""COMPUTED_VALUE"""),390.4)</f>
        <v>390.4</v>
      </c>
      <c r="J465" s="122"/>
      <c r="K465" s="122"/>
      <c r="L465" s="122"/>
      <c r="M465" s="122"/>
      <c r="N465" s="122"/>
      <c r="O465" s="122"/>
      <c r="P465" s="122"/>
      <c r="Q465" s="122"/>
      <c r="R465" s="122"/>
      <c r="S465" s="122"/>
      <c r="T465" s="122"/>
      <c r="U465" s="122"/>
      <c r="V465" s="122"/>
      <c r="W465" s="122"/>
      <c r="X465" s="122"/>
      <c r="Y465" s="122"/>
      <c r="Z465" s="122"/>
    </row>
    <row r="466" customFormat="false" ht="18.75" hidden="false" customHeight="true" outlineLevel="0" collapsed="false">
      <c r="A466" s="206" t="str">
        <f aca="false">IFERROR(__xludf.dummyfunction("""COMPUTED_VALUE"""),"Gurupi")</f>
        <v>Gurupi</v>
      </c>
      <c r="B466" s="206" t="str">
        <f aca="false">IFERROR(__xludf.dummyfunction("""COMPUTED_VALUE"""),"Alvorada")</f>
        <v>Alvorada</v>
      </c>
      <c r="C466" s="207" t="str">
        <f aca="false">IFERROR(__xludf.dummyfunction("""COMPUTED_VALUE"""),"ASS. APOIO COL. EST. ADJULIO BALTHAZAR")</f>
        <v>ASS. APOIO COL. EST. ADJULIO BALTHAZAR</v>
      </c>
      <c r="D466" s="208" t="str">
        <f aca="false">IFERROR(__xludf.dummyfunction("""COMPUTED_VALUE"""),"01138432000126")</f>
        <v>01138432000126</v>
      </c>
      <c r="E466" s="208" t="str">
        <f aca="false">IFERROR(__xludf.dummyfunction("""COMPUTED_VALUE"""),"001")</f>
        <v>001</v>
      </c>
      <c r="F466" s="208" t="str">
        <f aca="false">IFERROR(__xludf.dummyfunction("""COMPUTED_VALUE"""),"1303")</f>
        <v>1303</v>
      </c>
      <c r="G466" s="209" t="str">
        <f aca="false">IFERROR(__xludf.dummyfunction("""COMPUTED_VALUE"""),"103462")</f>
        <v>103462</v>
      </c>
      <c r="H466" s="206" t="str">
        <f aca="false">IFERROR(__xludf.dummyfunction("""COMPUTED_VALUE"""),"ENS FUND PARCIAL")</f>
        <v>ENS FUND PARCIAL</v>
      </c>
      <c r="I466" s="210" t="n">
        <f aca="false">IFERROR(__xludf.dummyfunction("""COMPUTED_VALUE"""),1728)</f>
        <v>1728</v>
      </c>
      <c r="J466" s="122"/>
      <c r="K466" s="122"/>
      <c r="L466" s="122"/>
      <c r="M466" s="122"/>
      <c r="N466" s="122"/>
      <c r="O466" s="122"/>
      <c r="P466" s="122"/>
      <c r="Q466" s="122"/>
      <c r="R466" s="122"/>
      <c r="S466" s="122"/>
      <c r="T466" s="122"/>
      <c r="U466" s="122"/>
      <c r="V466" s="122"/>
      <c r="W466" s="122"/>
      <c r="X466" s="122"/>
      <c r="Y466" s="122"/>
      <c r="Z466" s="122"/>
    </row>
    <row r="467" customFormat="false" ht="18.75" hidden="false" customHeight="true" outlineLevel="0" collapsed="false">
      <c r="A467" s="206" t="str">
        <f aca="false">IFERROR(__xludf.dummyfunction("""COMPUTED_VALUE"""),"Gurupi")</f>
        <v>Gurupi</v>
      </c>
      <c r="B467" s="206" t="str">
        <f aca="false">IFERROR(__xludf.dummyfunction("""COMPUTED_VALUE"""),"Alvorada")</f>
        <v>Alvorada</v>
      </c>
      <c r="C467" s="207" t="str">
        <f aca="false">IFERROR(__xludf.dummyfunction("""COMPUTED_VALUE"""),"ASS. APOIO ESC. EST. ANA MARIA DE JESUS")</f>
        <v>ASS. APOIO ESC. EST. ANA MARIA DE JESUS</v>
      </c>
      <c r="D467" s="208" t="str">
        <f aca="false">IFERROR(__xludf.dummyfunction("""COMPUTED_VALUE"""),"01221145000185")</f>
        <v>01221145000185</v>
      </c>
      <c r="E467" s="208" t="str">
        <f aca="false">IFERROR(__xludf.dummyfunction("""COMPUTED_VALUE"""),"001")</f>
        <v>001</v>
      </c>
      <c r="F467" s="208" t="str">
        <f aca="false">IFERROR(__xludf.dummyfunction("""COMPUTED_VALUE"""),"1303")</f>
        <v>1303</v>
      </c>
      <c r="G467" s="209" t="str">
        <f aca="false">IFERROR(__xludf.dummyfunction("""COMPUTED_VALUE"""),"103691")</f>
        <v>103691</v>
      </c>
      <c r="H467" s="206" t="str">
        <f aca="false">IFERROR(__xludf.dummyfunction("""COMPUTED_VALUE"""),"ENS FUND PARCIAL")</f>
        <v>ENS FUND PARCIAL</v>
      </c>
      <c r="I467" s="210" t="n">
        <f aca="false">IFERROR(__xludf.dummyfunction("""COMPUTED_VALUE"""),223.2)</f>
        <v>223.2</v>
      </c>
      <c r="J467" s="122"/>
      <c r="K467" s="122"/>
      <c r="L467" s="122"/>
      <c r="M467" s="122"/>
      <c r="N467" s="122"/>
      <c r="O467" s="122"/>
      <c r="P467" s="122"/>
      <c r="Q467" s="122"/>
      <c r="R467" s="122"/>
      <c r="S467" s="122"/>
      <c r="T467" s="122"/>
      <c r="U467" s="122"/>
      <c r="V467" s="122"/>
      <c r="W467" s="122"/>
      <c r="X467" s="122"/>
      <c r="Y467" s="122"/>
      <c r="Z467" s="122"/>
    </row>
    <row r="468" customFormat="false" ht="18.75" hidden="false" customHeight="true" outlineLevel="0" collapsed="false">
      <c r="A468" s="206" t="str">
        <f aca="false">IFERROR(__xludf.dummyfunction("""COMPUTED_VALUE"""),"Gurupi")</f>
        <v>Gurupi</v>
      </c>
      <c r="B468" s="206" t="str">
        <f aca="false">IFERROR(__xludf.dummyfunction("""COMPUTED_VALUE"""),"Alvorada")</f>
        <v>Alvorada</v>
      </c>
      <c r="C468" s="207" t="str">
        <f aca="false">IFERROR(__xludf.dummyfunction("""COMPUTED_VALUE"""),"ASS. APOIO ESC. EST. ANA MARIA DE JESUS")</f>
        <v>ASS. APOIO ESC. EST. ANA MARIA DE JESUS</v>
      </c>
      <c r="D468" s="208" t="str">
        <f aca="false">IFERROR(__xludf.dummyfunction("""COMPUTED_VALUE"""),"01221145000185")</f>
        <v>01221145000185</v>
      </c>
      <c r="E468" s="208" t="str">
        <f aca="false">IFERROR(__xludf.dummyfunction("""COMPUTED_VALUE"""),"001")</f>
        <v>001</v>
      </c>
      <c r="F468" s="208" t="str">
        <f aca="false">IFERROR(__xludf.dummyfunction("""COMPUTED_VALUE"""),"1303")</f>
        <v>1303</v>
      </c>
      <c r="G468" s="209" t="str">
        <f aca="false">IFERROR(__xludf.dummyfunction("""COMPUTED_VALUE"""),"103691")</f>
        <v>103691</v>
      </c>
      <c r="H468" s="206" t="str">
        <f aca="false">IFERROR(__xludf.dummyfunction("""COMPUTED_VALUE"""),"AEE")</f>
        <v>AEE</v>
      </c>
      <c r="I468" s="210" t="n">
        <f aca="false">IFERROR(__xludf.dummyfunction("""COMPUTED_VALUE"""),63.5999999999999)</f>
        <v>63.5999999999999</v>
      </c>
      <c r="J468" s="122"/>
      <c r="K468" s="122"/>
      <c r="L468" s="122"/>
      <c r="M468" s="122"/>
      <c r="N468" s="122"/>
      <c r="O468" s="122"/>
      <c r="P468" s="122"/>
      <c r="Q468" s="122"/>
      <c r="R468" s="122"/>
      <c r="S468" s="122"/>
      <c r="T468" s="122"/>
      <c r="U468" s="122"/>
      <c r="V468" s="122"/>
      <c r="W468" s="122"/>
      <c r="X468" s="122"/>
      <c r="Y468" s="122"/>
      <c r="Z468" s="122"/>
    </row>
    <row r="469" customFormat="false" ht="18.75" hidden="false" customHeight="true" outlineLevel="0" collapsed="false">
      <c r="A469" s="206" t="str">
        <f aca="false">IFERROR(__xludf.dummyfunction("""COMPUTED_VALUE"""),"Gurupi")</f>
        <v>Gurupi</v>
      </c>
      <c r="B469" s="206" t="str">
        <f aca="false">IFERROR(__xludf.dummyfunction("""COMPUTED_VALUE"""),"Alvorada")</f>
        <v>Alvorada</v>
      </c>
      <c r="C469" s="207" t="str">
        <f aca="false">IFERROR(__xludf.dummyfunction("""COMPUTED_VALUE"""),"ASS. APOIO ESC. EST. ANA MARIA DE JESUS")</f>
        <v>ASS. APOIO ESC. EST. ANA MARIA DE JESUS</v>
      </c>
      <c r="D469" s="208" t="str">
        <f aca="false">IFERROR(__xludf.dummyfunction("""COMPUTED_VALUE"""),"01221145000185")</f>
        <v>01221145000185</v>
      </c>
      <c r="E469" s="208" t="str">
        <f aca="false">IFERROR(__xludf.dummyfunction("""COMPUTED_VALUE"""),"001")</f>
        <v>001</v>
      </c>
      <c r="F469" s="208" t="str">
        <f aca="false">IFERROR(__xludf.dummyfunction("""COMPUTED_VALUE"""),"1303")</f>
        <v>1303</v>
      </c>
      <c r="G469" s="209" t="str">
        <f aca="false">IFERROR(__xludf.dummyfunction("""COMPUTED_VALUE"""),"103691")</f>
        <v>103691</v>
      </c>
      <c r="H469" s="206" t="str">
        <f aca="false">IFERROR(__xludf.dummyfunction("""COMPUTED_VALUE"""),"EJA")</f>
        <v>EJA</v>
      </c>
      <c r="I469" s="210" t="n">
        <f aca="false">IFERROR(__xludf.dummyfunction("""COMPUTED_VALUE"""),460.8)</f>
        <v>460.8</v>
      </c>
      <c r="J469" s="122"/>
      <c r="K469" s="122"/>
      <c r="L469" s="122"/>
      <c r="M469" s="122"/>
      <c r="N469" s="122"/>
      <c r="O469" s="122"/>
      <c r="P469" s="122"/>
      <c r="Q469" s="122"/>
      <c r="R469" s="122"/>
      <c r="S469" s="122"/>
      <c r="T469" s="122"/>
      <c r="U469" s="122"/>
      <c r="V469" s="122"/>
      <c r="W469" s="122"/>
      <c r="X469" s="122"/>
      <c r="Y469" s="122"/>
      <c r="Z469" s="122"/>
    </row>
    <row r="470" customFormat="false" ht="18.75" hidden="false" customHeight="true" outlineLevel="0" collapsed="false">
      <c r="A470" s="206" t="str">
        <f aca="false">IFERROR(__xludf.dummyfunction("""COMPUTED_VALUE"""),"Gurupi")</f>
        <v>Gurupi</v>
      </c>
      <c r="B470" s="206" t="str">
        <f aca="false">IFERROR(__xludf.dummyfunction("""COMPUTED_VALUE"""),"Alvorada")</f>
        <v>Alvorada</v>
      </c>
      <c r="C470" s="207" t="str">
        <f aca="false">IFERROR(__xludf.dummyfunction("""COMPUTED_VALUE"""),"A.A.  COLEGIO ESTADUAL DE ALVORADA")</f>
        <v>A.A.  COLEGIO ESTADUAL DE ALVORADA</v>
      </c>
      <c r="D470" s="208" t="str">
        <f aca="false">IFERROR(__xludf.dummyfunction("""COMPUTED_VALUE"""),"01269283000134")</f>
        <v>01269283000134</v>
      </c>
      <c r="E470" s="208" t="str">
        <f aca="false">IFERROR(__xludf.dummyfunction("""COMPUTED_VALUE"""),"001")</f>
        <v>001</v>
      </c>
      <c r="F470" s="208" t="str">
        <f aca="false">IFERROR(__xludf.dummyfunction("""COMPUTED_VALUE"""),"1303")</f>
        <v>1303</v>
      </c>
      <c r="G470" s="209" t="str">
        <f aca="false">IFERROR(__xludf.dummyfunction("""COMPUTED_VALUE"""),"0088544")</f>
        <v>0088544</v>
      </c>
      <c r="H470" s="206" t="str">
        <f aca="false">IFERROR(__xludf.dummyfunction("""COMPUTED_VALUE"""),"ENSINO MEDIO PARCIAL")</f>
        <v>ENSINO MEDIO PARCIAL</v>
      </c>
      <c r="I470" s="210" t="n">
        <f aca="false">IFERROR(__xludf.dummyfunction("""COMPUTED_VALUE"""),2548.8)</f>
        <v>2548.8</v>
      </c>
      <c r="J470" s="122"/>
      <c r="K470" s="122"/>
      <c r="L470" s="122"/>
      <c r="M470" s="122"/>
      <c r="N470" s="122"/>
      <c r="O470" s="122"/>
      <c r="P470" s="122"/>
      <c r="Q470" s="122"/>
      <c r="R470" s="122"/>
      <c r="S470" s="122"/>
      <c r="T470" s="122"/>
      <c r="U470" s="122"/>
      <c r="V470" s="122"/>
      <c r="W470" s="122"/>
      <c r="X470" s="122"/>
      <c r="Y470" s="122"/>
      <c r="Z470" s="122"/>
    </row>
    <row r="471" customFormat="false" ht="18.75" hidden="false" customHeight="true" outlineLevel="0" collapsed="false">
      <c r="A471" s="206" t="str">
        <f aca="false">IFERROR(__xludf.dummyfunction("""COMPUTED_VALUE"""),"Gurupi")</f>
        <v>Gurupi</v>
      </c>
      <c r="B471" s="206" t="str">
        <f aca="false">IFERROR(__xludf.dummyfunction("""COMPUTED_VALUE"""),"Alvorada")</f>
        <v>Alvorada</v>
      </c>
      <c r="C471" s="207" t="str">
        <f aca="false">IFERROR(__xludf.dummyfunction("""COMPUTED_VALUE"""),"A.P.A.DOS EXCEP. DE ALVORADA-APAE")</f>
        <v>A.P.A.DOS EXCEP. DE ALVORADA-APAE</v>
      </c>
      <c r="D471" s="208" t="str">
        <f aca="false">IFERROR(__xludf.dummyfunction("""COMPUTED_VALUE"""),"02201735000109")</f>
        <v>02201735000109</v>
      </c>
      <c r="E471" s="208" t="str">
        <f aca="false">IFERROR(__xludf.dummyfunction("""COMPUTED_VALUE"""),"001")</f>
        <v>001</v>
      </c>
      <c r="F471" s="208" t="str">
        <f aca="false">IFERROR(__xludf.dummyfunction("""COMPUTED_VALUE"""),"1303")</f>
        <v>1303</v>
      </c>
      <c r="G471" s="209" t="str">
        <f aca="false">IFERROR(__xludf.dummyfunction("""COMPUTED_VALUE"""),"101826")</f>
        <v>101826</v>
      </c>
      <c r="H471" s="206" t="str">
        <f aca="false">IFERROR(__xludf.dummyfunction("""COMPUTED_VALUE"""),"PRÉ-ESCOLA")</f>
        <v>PRÉ-ESCOLA</v>
      </c>
      <c r="I471" s="210" t="n">
        <f aca="false">IFERROR(__xludf.dummyfunction("""COMPUTED_VALUE"""),95.3999999999999)</f>
        <v>95.3999999999999</v>
      </c>
      <c r="J471" s="122"/>
      <c r="K471" s="122"/>
      <c r="L471" s="122"/>
      <c r="M471" s="122"/>
      <c r="N471" s="122"/>
      <c r="O471" s="122"/>
      <c r="P471" s="122"/>
      <c r="Q471" s="122"/>
      <c r="R471" s="122"/>
      <c r="S471" s="122"/>
      <c r="T471" s="122"/>
      <c r="U471" s="122"/>
      <c r="V471" s="122"/>
      <c r="W471" s="122"/>
      <c r="X471" s="122"/>
      <c r="Y471" s="122"/>
      <c r="Z471" s="122"/>
    </row>
    <row r="472" customFormat="false" ht="18.75" hidden="false" customHeight="true" outlineLevel="0" collapsed="false">
      <c r="A472" s="206" t="str">
        <f aca="false">IFERROR(__xludf.dummyfunction("""COMPUTED_VALUE"""),"Gurupi")</f>
        <v>Gurupi</v>
      </c>
      <c r="B472" s="206" t="str">
        <f aca="false">IFERROR(__xludf.dummyfunction("""COMPUTED_VALUE"""),"Alvorada")</f>
        <v>Alvorada</v>
      </c>
      <c r="C472" s="207" t="str">
        <f aca="false">IFERROR(__xludf.dummyfunction("""COMPUTED_VALUE"""),"A.P.A.DOS EXCEP. DE ALVORADA-APAE")</f>
        <v>A.P.A.DOS EXCEP. DE ALVORADA-APAE</v>
      </c>
      <c r="D472" s="208" t="str">
        <f aca="false">IFERROR(__xludf.dummyfunction("""COMPUTED_VALUE"""),"02201735000109")</f>
        <v>02201735000109</v>
      </c>
      <c r="E472" s="208" t="str">
        <f aca="false">IFERROR(__xludf.dummyfunction("""COMPUTED_VALUE"""),"001")</f>
        <v>001</v>
      </c>
      <c r="F472" s="208" t="str">
        <f aca="false">IFERROR(__xludf.dummyfunction("""COMPUTED_VALUE"""),"1303")</f>
        <v>1303</v>
      </c>
      <c r="G472" s="209" t="str">
        <f aca="false">IFERROR(__xludf.dummyfunction("""COMPUTED_VALUE"""),"101826")</f>
        <v>101826</v>
      </c>
      <c r="H472" s="206" t="str">
        <f aca="false">IFERROR(__xludf.dummyfunction("""COMPUTED_VALUE"""),"ENS FUND PARCIAL")</f>
        <v>ENS FUND PARCIAL</v>
      </c>
      <c r="I472" s="210" t="n">
        <f aca="false">IFERROR(__xludf.dummyfunction("""COMPUTED_VALUE"""),50.4)</f>
        <v>50.4</v>
      </c>
      <c r="J472" s="122"/>
      <c r="K472" s="122"/>
      <c r="L472" s="122"/>
      <c r="M472" s="122"/>
      <c r="N472" s="122"/>
      <c r="O472" s="122"/>
      <c r="P472" s="122"/>
      <c r="Q472" s="122"/>
      <c r="R472" s="122"/>
      <c r="S472" s="122"/>
      <c r="T472" s="122"/>
      <c r="U472" s="122"/>
      <c r="V472" s="122"/>
      <c r="W472" s="122"/>
      <c r="X472" s="122"/>
      <c r="Y472" s="122"/>
      <c r="Z472" s="122"/>
    </row>
    <row r="473" customFormat="false" ht="18.75" hidden="false" customHeight="true" outlineLevel="0" collapsed="false">
      <c r="A473" s="206" t="str">
        <f aca="false">IFERROR(__xludf.dummyfunction("""COMPUTED_VALUE"""),"Gurupi")</f>
        <v>Gurupi</v>
      </c>
      <c r="B473" s="206" t="str">
        <f aca="false">IFERROR(__xludf.dummyfunction("""COMPUTED_VALUE"""),"Alvorada")</f>
        <v>Alvorada</v>
      </c>
      <c r="C473" s="207" t="str">
        <f aca="false">IFERROR(__xludf.dummyfunction("""COMPUTED_VALUE"""),"A.P.A.DOS EXCEP. DE ALVORADA-APAE")</f>
        <v>A.P.A.DOS EXCEP. DE ALVORADA-APAE</v>
      </c>
      <c r="D473" s="208" t="str">
        <f aca="false">IFERROR(__xludf.dummyfunction("""COMPUTED_VALUE"""),"02201735000109")</f>
        <v>02201735000109</v>
      </c>
      <c r="E473" s="208" t="str">
        <f aca="false">IFERROR(__xludf.dummyfunction("""COMPUTED_VALUE"""),"001")</f>
        <v>001</v>
      </c>
      <c r="F473" s="208" t="str">
        <f aca="false">IFERROR(__xludf.dummyfunction("""COMPUTED_VALUE"""),"1303")</f>
        <v>1303</v>
      </c>
      <c r="G473" s="209" t="str">
        <f aca="false">IFERROR(__xludf.dummyfunction("""COMPUTED_VALUE"""),"101826")</f>
        <v>101826</v>
      </c>
      <c r="H473" s="206" t="str">
        <f aca="false">IFERROR(__xludf.dummyfunction("""COMPUTED_VALUE"""),"EJA")</f>
        <v>EJA</v>
      </c>
      <c r="I473" s="210" t="n">
        <f aca="false">IFERROR(__xludf.dummyfunction("""COMPUTED_VALUE"""),409.6)</f>
        <v>409.6</v>
      </c>
      <c r="J473" s="122"/>
      <c r="K473" s="122"/>
      <c r="L473" s="122"/>
      <c r="M473" s="122"/>
      <c r="N473" s="122"/>
      <c r="O473" s="122"/>
      <c r="P473" s="122"/>
      <c r="Q473" s="122"/>
      <c r="R473" s="122"/>
      <c r="S473" s="122"/>
      <c r="T473" s="122"/>
      <c r="U473" s="122"/>
      <c r="V473" s="122"/>
      <c r="W473" s="122"/>
      <c r="X473" s="122"/>
      <c r="Y473" s="122"/>
      <c r="Z473" s="122"/>
    </row>
    <row r="474" customFormat="false" ht="18.75" hidden="false" customHeight="true" outlineLevel="0" collapsed="false">
      <c r="A474" s="206" t="str">
        <f aca="false">IFERROR(__xludf.dummyfunction("""COMPUTED_VALUE"""),"Gurupi")</f>
        <v>Gurupi</v>
      </c>
      <c r="B474" s="206" t="str">
        <f aca="false">IFERROR(__xludf.dummyfunction("""COMPUTED_VALUE"""),"Araguacu")</f>
        <v>Araguacu</v>
      </c>
      <c r="C474" s="207" t="str">
        <f aca="false">IFERROR(__xludf.dummyfunction("""COMPUTED_VALUE"""),"ASS. APOIO ESC. EST. JOAO TAVARES MARTINS")</f>
        <v>ASS. APOIO ESC. EST. JOAO TAVARES MARTINS</v>
      </c>
      <c r="D474" s="208" t="str">
        <f aca="false">IFERROR(__xludf.dummyfunction("""COMPUTED_VALUE"""),"01133707000139")</f>
        <v>01133707000139</v>
      </c>
      <c r="E474" s="208" t="str">
        <f aca="false">IFERROR(__xludf.dummyfunction("""COMPUTED_VALUE"""),"001")</f>
        <v>001</v>
      </c>
      <c r="F474" s="208" t="str">
        <f aca="false">IFERROR(__xludf.dummyfunction("""COMPUTED_VALUE"""),"1304")</f>
        <v>1304</v>
      </c>
      <c r="G474" s="209" t="str">
        <f aca="false">IFERROR(__xludf.dummyfunction("""COMPUTED_VALUE"""),"112542")</f>
        <v>112542</v>
      </c>
      <c r="H474" s="206" t="str">
        <f aca="false">IFERROR(__xludf.dummyfunction("""COMPUTED_VALUE"""),"ENSINO MEDIO PARCIAL")</f>
        <v>ENSINO MEDIO PARCIAL</v>
      </c>
      <c r="I474" s="210" t="n">
        <f aca="false">IFERROR(__xludf.dummyfunction("""COMPUTED_VALUE"""),1692)</f>
        <v>1692</v>
      </c>
      <c r="J474" s="122"/>
      <c r="K474" s="122"/>
      <c r="L474" s="122"/>
      <c r="M474" s="122"/>
      <c r="N474" s="122"/>
      <c r="O474" s="122"/>
      <c r="P474" s="122"/>
      <c r="Q474" s="122"/>
      <c r="R474" s="122"/>
      <c r="S474" s="122"/>
      <c r="T474" s="122"/>
      <c r="U474" s="122"/>
      <c r="V474" s="122"/>
      <c r="W474" s="122"/>
      <c r="X474" s="122"/>
      <c r="Y474" s="122"/>
      <c r="Z474" s="122"/>
    </row>
    <row r="475" customFormat="false" ht="18.75" hidden="false" customHeight="true" outlineLevel="0" collapsed="false">
      <c r="A475" s="206" t="str">
        <f aca="false">IFERROR(__xludf.dummyfunction("""COMPUTED_VALUE"""),"Gurupi")</f>
        <v>Gurupi</v>
      </c>
      <c r="B475" s="206" t="str">
        <f aca="false">IFERROR(__xludf.dummyfunction("""COMPUTED_VALUE"""),"Araguacu")</f>
        <v>Araguacu</v>
      </c>
      <c r="C475" s="207" t="str">
        <f aca="false">IFERROR(__xludf.dummyfunction("""COMPUTED_VALUE"""),"AAEE INSTITUTO EDUC.SOC. EVANGELICO ARAGUACU")</f>
        <v>AAEE INSTITUTO EDUC.SOC. EVANGELICO ARAGUACU</v>
      </c>
      <c r="D475" s="208" t="str">
        <f aca="false">IFERROR(__xludf.dummyfunction("""COMPUTED_VALUE"""),"01181183000151")</f>
        <v>01181183000151</v>
      </c>
      <c r="E475" s="208" t="str">
        <f aca="false">IFERROR(__xludf.dummyfunction("""COMPUTED_VALUE"""),"001")</f>
        <v>001</v>
      </c>
      <c r="F475" s="208" t="str">
        <f aca="false">IFERROR(__xludf.dummyfunction("""COMPUTED_VALUE"""),"1304")</f>
        <v>1304</v>
      </c>
      <c r="G475" s="209" t="str">
        <f aca="false">IFERROR(__xludf.dummyfunction("""COMPUTED_VALUE"""),"10518X")</f>
        <v>10518X</v>
      </c>
      <c r="H475" s="206" t="str">
        <f aca="false">IFERROR(__xludf.dummyfunction("""COMPUTED_VALUE"""),"ENS FUND PARCIAL")</f>
        <v>ENS FUND PARCIAL</v>
      </c>
      <c r="I475" s="210" t="n">
        <f aca="false">IFERROR(__xludf.dummyfunction("""COMPUTED_VALUE"""),144)</f>
        <v>144</v>
      </c>
      <c r="J475" s="122"/>
      <c r="K475" s="122"/>
      <c r="L475" s="122"/>
      <c r="M475" s="122"/>
      <c r="N475" s="122"/>
      <c r="O475" s="122"/>
      <c r="P475" s="122"/>
      <c r="Q475" s="122"/>
      <c r="R475" s="122"/>
      <c r="S475" s="122"/>
      <c r="T475" s="122"/>
      <c r="U475" s="122"/>
      <c r="V475" s="122"/>
      <c r="W475" s="122"/>
      <c r="X475" s="122"/>
      <c r="Y475" s="122"/>
      <c r="Z475" s="122"/>
    </row>
    <row r="476" customFormat="false" ht="18.75" hidden="false" customHeight="true" outlineLevel="0" collapsed="false">
      <c r="A476" s="206" t="str">
        <f aca="false">IFERROR(__xludf.dummyfunction("""COMPUTED_VALUE"""),"Gurupi")</f>
        <v>Gurupi</v>
      </c>
      <c r="B476" s="206" t="str">
        <f aca="false">IFERROR(__xludf.dummyfunction("""COMPUTED_VALUE"""),"Araguacu")</f>
        <v>Araguacu</v>
      </c>
      <c r="C476" s="207" t="str">
        <f aca="false">IFERROR(__xludf.dummyfunction("""COMPUTED_VALUE"""),"AAEE INSTITUTO EDUC.SOC. EVANGELICO ARAGUACU")</f>
        <v>AAEE INSTITUTO EDUC.SOC. EVANGELICO ARAGUACU</v>
      </c>
      <c r="D476" s="208" t="str">
        <f aca="false">IFERROR(__xludf.dummyfunction("""COMPUTED_VALUE"""),"01181183000151")</f>
        <v>01181183000151</v>
      </c>
      <c r="E476" s="208" t="str">
        <f aca="false">IFERROR(__xludf.dummyfunction("""COMPUTED_VALUE"""),"001")</f>
        <v>001</v>
      </c>
      <c r="F476" s="208" t="str">
        <f aca="false">IFERROR(__xludf.dummyfunction("""COMPUTED_VALUE"""),"1304")</f>
        <v>1304</v>
      </c>
      <c r="G476" s="209" t="str">
        <f aca="false">IFERROR(__xludf.dummyfunction("""COMPUTED_VALUE"""),"10518X")</f>
        <v>10518X</v>
      </c>
      <c r="H476" s="206" t="str">
        <f aca="false">IFERROR(__xludf.dummyfunction("""COMPUTED_VALUE"""),"ENSINO MEDIO PARCIAL")</f>
        <v>ENSINO MEDIO PARCIAL</v>
      </c>
      <c r="I476" s="210" t="n">
        <f aca="false">IFERROR(__xludf.dummyfunction("""COMPUTED_VALUE"""),540)</f>
        <v>540</v>
      </c>
      <c r="J476" s="122"/>
      <c r="K476" s="122"/>
      <c r="L476" s="122"/>
      <c r="M476" s="122"/>
      <c r="N476" s="122"/>
      <c r="O476" s="122"/>
      <c r="P476" s="122"/>
      <c r="Q476" s="122"/>
      <c r="R476" s="122"/>
      <c r="S476" s="122"/>
      <c r="T476" s="122"/>
      <c r="U476" s="122"/>
      <c r="V476" s="122"/>
      <c r="W476" s="122"/>
      <c r="X476" s="122"/>
      <c r="Y476" s="122"/>
      <c r="Z476" s="122"/>
    </row>
    <row r="477" customFormat="false" ht="18.75" hidden="false" customHeight="true" outlineLevel="0" collapsed="false">
      <c r="A477" s="206" t="str">
        <f aca="false">IFERROR(__xludf.dummyfunction("""COMPUTED_VALUE"""),"Gurupi")</f>
        <v>Gurupi</v>
      </c>
      <c r="B477" s="206" t="str">
        <f aca="false">IFERROR(__xludf.dummyfunction("""COMPUTED_VALUE"""),"Araguacu")</f>
        <v>Araguacu</v>
      </c>
      <c r="C477" s="207" t="str">
        <f aca="false">IFERROR(__xludf.dummyfunction("""COMPUTED_VALUE"""),"AAEE INSTITUTO EDUC.SOC. EVANGELICO ARAGUACU")</f>
        <v>AAEE INSTITUTO EDUC.SOC. EVANGELICO ARAGUACU</v>
      </c>
      <c r="D477" s="208" t="str">
        <f aca="false">IFERROR(__xludf.dummyfunction("""COMPUTED_VALUE"""),"01181183000151")</f>
        <v>01181183000151</v>
      </c>
      <c r="E477" s="208" t="str">
        <f aca="false">IFERROR(__xludf.dummyfunction("""COMPUTED_VALUE"""),"001")</f>
        <v>001</v>
      </c>
      <c r="F477" s="208" t="str">
        <f aca="false">IFERROR(__xludf.dummyfunction("""COMPUTED_VALUE"""),"1304")</f>
        <v>1304</v>
      </c>
      <c r="G477" s="209" t="str">
        <f aca="false">IFERROR(__xludf.dummyfunction("""COMPUTED_VALUE"""),"10518X")</f>
        <v>10518X</v>
      </c>
      <c r="H477" s="206" t="str">
        <f aca="false">IFERROR(__xludf.dummyfunction("""COMPUTED_VALUE"""),"EJA")</f>
        <v>EJA</v>
      </c>
      <c r="I477" s="210" t="n">
        <f aca="false">IFERROR(__xludf.dummyfunction("""COMPUTED_VALUE"""),51.2)</f>
        <v>51.2</v>
      </c>
      <c r="J477" s="122"/>
      <c r="K477" s="122"/>
      <c r="L477" s="122"/>
      <c r="M477" s="122"/>
      <c r="N477" s="122"/>
      <c r="O477" s="122"/>
      <c r="P477" s="122"/>
      <c r="Q477" s="122"/>
      <c r="R477" s="122"/>
      <c r="S477" s="122"/>
      <c r="T477" s="122"/>
      <c r="U477" s="122"/>
      <c r="V477" s="122"/>
      <c r="W477" s="122"/>
      <c r="X477" s="122"/>
      <c r="Y477" s="122"/>
      <c r="Z477" s="122"/>
    </row>
    <row r="478" customFormat="false" ht="18.75" hidden="false" customHeight="true" outlineLevel="0" collapsed="false">
      <c r="A478" s="206" t="str">
        <f aca="false">IFERROR(__xludf.dummyfunction("""COMPUTED_VALUE"""),"Gurupi")</f>
        <v>Gurupi</v>
      </c>
      <c r="B478" s="206" t="str">
        <f aca="false">IFERROR(__xludf.dummyfunction("""COMPUTED_VALUE"""),"Araguacu")</f>
        <v>Araguacu</v>
      </c>
      <c r="C478" s="207" t="str">
        <f aca="false">IFERROR(__xludf.dummyfunction("""COMPUTED_VALUE"""),"ASS. APOIO ESC. EST. SALVADOR CAETANO")</f>
        <v>ASS. APOIO ESC. EST. SALVADOR CAETANO</v>
      </c>
      <c r="D478" s="208" t="str">
        <f aca="false">IFERROR(__xludf.dummyfunction("""COMPUTED_VALUE"""),"01341484000103")</f>
        <v>01341484000103</v>
      </c>
      <c r="E478" s="208" t="str">
        <f aca="false">IFERROR(__xludf.dummyfunction("""COMPUTED_VALUE"""),"001")</f>
        <v>001</v>
      </c>
      <c r="F478" s="208" t="str">
        <f aca="false">IFERROR(__xludf.dummyfunction("""COMPUTED_VALUE"""),"1304")</f>
        <v>1304</v>
      </c>
      <c r="G478" s="209" t="str">
        <f aca="false">IFERROR(__xludf.dummyfunction("""COMPUTED_VALUE"""),"0105589")</f>
        <v>0105589</v>
      </c>
      <c r="H478" s="206" t="str">
        <f aca="false">IFERROR(__xludf.dummyfunction("""COMPUTED_VALUE"""),"ENS FUND PARCIAL")</f>
        <v>ENS FUND PARCIAL</v>
      </c>
      <c r="I478" s="210" t="n">
        <f aca="false">IFERROR(__xludf.dummyfunction("""COMPUTED_VALUE"""),1800)</f>
        <v>1800</v>
      </c>
      <c r="J478" s="122"/>
      <c r="K478" s="122"/>
      <c r="L478" s="122"/>
      <c r="M478" s="122"/>
      <c r="N478" s="122"/>
      <c r="O478" s="122"/>
      <c r="P478" s="122"/>
      <c r="Q478" s="122"/>
      <c r="R478" s="122"/>
      <c r="S478" s="122"/>
      <c r="T478" s="122"/>
      <c r="U478" s="122"/>
      <c r="V478" s="122"/>
      <c r="W478" s="122"/>
      <c r="X478" s="122"/>
      <c r="Y478" s="122"/>
      <c r="Z478" s="122"/>
    </row>
    <row r="479" customFormat="false" ht="18.75" hidden="false" customHeight="true" outlineLevel="0" collapsed="false">
      <c r="A479" s="206" t="str">
        <f aca="false">IFERROR(__xludf.dummyfunction("""COMPUTED_VALUE"""),"Gurupi")</f>
        <v>Gurupi</v>
      </c>
      <c r="B479" s="206" t="str">
        <f aca="false">IFERROR(__xludf.dummyfunction("""COMPUTED_VALUE"""),"Araguacu")</f>
        <v>Araguacu</v>
      </c>
      <c r="C479" s="207" t="str">
        <f aca="false">IFERROR(__xludf.dummyfunction("""COMPUTED_VALUE"""),"ASS. APOIO ESC. EST. SALVADOR CAETANO")</f>
        <v>ASS. APOIO ESC. EST. SALVADOR CAETANO</v>
      </c>
      <c r="D479" s="208" t="str">
        <f aca="false">IFERROR(__xludf.dummyfunction("""COMPUTED_VALUE"""),"01341484000103")</f>
        <v>01341484000103</v>
      </c>
      <c r="E479" s="208" t="str">
        <f aca="false">IFERROR(__xludf.dummyfunction("""COMPUTED_VALUE"""),"001")</f>
        <v>001</v>
      </c>
      <c r="F479" s="208" t="str">
        <f aca="false">IFERROR(__xludf.dummyfunction("""COMPUTED_VALUE"""),"1304")</f>
        <v>1304</v>
      </c>
      <c r="G479" s="209" t="str">
        <f aca="false">IFERROR(__xludf.dummyfunction("""COMPUTED_VALUE"""),"0105589")</f>
        <v>0105589</v>
      </c>
      <c r="H479" s="206" t="str">
        <f aca="false">IFERROR(__xludf.dummyfunction("""COMPUTED_VALUE"""),"AEE")</f>
        <v>AEE</v>
      </c>
      <c r="I479" s="210" t="n">
        <f aca="false">IFERROR(__xludf.dummyfunction("""COMPUTED_VALUE"""),265)</f>
        <v>265</v>
      </c>
      <c r="J479" s="122"/>
      <c r="K479" s="122"/>
      <c r="L479" s="122"/>
      <c r="M479" s="122"/>
      <c r="N479" s="122"/>
      <c r="O479" s="122"/>
      <c r="P479" s="122"/>
      <c r="Q479" s="122"/>
      <c r="R479" s="122"/>
      <c r="S479" s="122"/>
      <c r="T479" s="122"/>
      <c r="U479" s="122"/>
      <c r="V479" s="122"/>
      <c r="W479" s="122"/>
      <c r="X479" s="122"/>
      <c r="Y479" s="122"/>
      <c r="Z479" s="122"/>
    </row>
    <row r="480" customFormat="false" ht="18.75" hidden="false" customHeight="true" outlineLevel="0" collapsed="false">
      <c r="A480" s="206" t="str">
        <f aca="false">IFERROR(__xludf.dummyfunction("""COMPUTED_VALUE"""),"Gurupi")</f>
        <v>Gurupi</v>
      </c>
      <c r="B480" s="206" t="str">
        <f aca="false">IFERROR(__xludf.dummyfunction("""COMPUTED_VALUE"""),"Araguacu")</f>
        <v>Araguacu</v>
      </c>
      <c r="C480" s="207" t="str">
        <f aca="false">IFERROR(__xludf.dummyfunction("""COMPUTED_VALUE"""),"A..A. ESC. ESPECIAL  ABELINHA EM BUSCA DO SABER")</f>
        <v>A..A. ESC. ESPECIAL  ABELINHA EM BUSCA DO SABER</v>
      </c>
      <c r="D480" s="208" t="str">
        <f aca="false">IFERROR(__xludf.dummyfunction("""COMPUTED_VALUE"""),"07924466000122")</f>
        <v>07924466000122</v>
      </c>
      <c r="E480" s="208" t="str">
        <f aca="false">IFERROR(__xludf.dummyfunction("""COMPUTED_VALUE"""),"001")</f>
        <v>001</v>
      </c>
      <c r="F480" s="208" t="str">
        <f aca="false">IFERROR(__xludf.dummyfunction("""COMPUTED_VALUE"""),"1304")</f>
        <v>1304</v>
      </c>
      <c r="G480" s="209" t="str">
        <f aca="false">IFERROR(__xludf.dummyfunction("""COMPUTED_VALUE"""),"136417")</f>
        <v>136417</v>
      </c>
      <c r="H480" s="206" t="str">
        <f aca="false">IFERROR(__xludf.dummyfunction("""COMPUTED_VALUE"""),"PRÉ-ESCOLA")</f>
        <v>PRÉ-ESCOLA</v>
      </c>
      <c r="I480" s="210" t="n">
        <f aca="false">IFERROR(__xludf.dummyfunction("""COMPUTED_VALUE"""),42.4)</f>
        <v>42.4</v>
      </c>
      <c r="J480" s="122"/>
      <c r="K480" s="122"/>
      <c r="L480" s="122"/>
      <c r="M480" s="122"/>
      <c r="N480" s="122"/>
      <c r="O480" s="122"/>
      <c r="P480" s="122"/>
      <c r="Q480" s="122"/>
      <c r="R480" s="122"/>
      <c r="S480" s="122"/>
      <c r="T480" s="122"/>
      <c r="U480" s="122"/>
      <c r="V480" s="122"/>
      <c r="W480" s="122"/>
      <c r="X480" s="122"/>
      <c r="Y480" s="122"/>
      <c r="Z480" s="122"/>
    </row>
    <row r="481" customFormat="false" ht="18.75" hidden="false" customHeight="true" outlineLevel="0" collapsed="false">
      <c r="A481" s="206" t="str">
        <f aca="false">IFERROR(__xludf.dummyfunction("""COMPUTED_VALUE"""),"Gurupi")</f>
        <v>Gurupi</v>
      </c>
      <c r="B481" s="206" t="str">
        <f aca="false">IFERROR(__xludf.dummyfunction("""COMPUTED_VALUE"""),"Araguacu")</f>
        <v>Araguacu</v>
      </c>
      <c r="C481" s="207" t="str">
        <f aca="false">IFERROR(__xludf.dummyfunction("""COMPUTED_VALUE"""),"A..A. ESC. ESPECIAL  ABELINHA EM BUSCA DO SABER")</f>
        <v>A..A. ESC. ESPECIAL  ABELINHA EM BUSCA DO SABER</v>
      </c>
      <c r="D481" s="208" t="str">
        <f aca="false">IFERROR(__xludf.dummyfunction("""COMPUTED_VALUE"""),"07924466000122")</f>
        <v>07924466000122</v>
      </c>
      <c r="E481" s="208" t="str">
        <f aca="false">IFERROR(__xludf.dummyfunction("""COMPUTED_VALUE"""),"001")</f>
        <v>001</v>
      </c>
      <c r="F481" s="208" t="str">
        <f aca="false">IFERROR(__xludf.dummyfunction("""COMPUTED_VALUE"""),"1304")</f>
        <v>1304</v>
      </c>
      <c r="G481" s="209" t="str">
        <f aca="false">IFERROR(__xludf.dummyfunction("""COMPUTED_VALUE"""),"136417")</f>
        <v>136417</v>
      </c>
      <c r="H481" s="206" t="str">
        <f aca="false">IFERROR(__xludf.dummyfunction("""COMPUTED_VALUE"""),"ENS FUND PARCIAL")</f>
        <v>ENS FUND PARCIAL</v>
      </c>
      <c r="I481" s="210" t="n">
        <f aca="false">IFERROR(__xludf.dummyfunction("""COMPUTED_VALUE"""),57.6)</f>
        <v>57.6</v>
      </c>
      <c r="J481" s="122"/>
      <c r="K481" s="122"/>
      <c r="L481" s="122"/>
      <c r="M481" s="122"/>
      <c r="N481" s="122"/>
      <c r="O481" s="122"/>
      <c r="P481" s="122"/>
      <c r="Q481" s="122"/>
      <c r="R481" s="122"/>
      <c r="S481" s="122"/>
      <c r="T481" s="122"/>
      <c r="U481" s="122"/>
      <c r="V481" s="122"/>
      <c r="W481" s="122"/>
      <c r="X481" s="122"/>
      <c r="Y481" s="122"/>
      <c r="Z481" s="122"/>
    </row>
    <row r="482" customFormat="false" ht="18.75" hidden="false" customHeight="true" outlineLevel="0" collapsed="false">
      <c r="A482" s="206" t="str">
        <f aca="false">IFERROR(__xludf.dummyfunction("""COMPUTED_VALUE"""),"Gurupi")</f>
        <v>Gurupi</v>
      </c>
      <c r="B482" s="206" t="str">
        <f aca="false">IFERROR(__xludf.dummyfunction("""COMPUTED_VALUE"""),"Araguacu")</f>
        <v>Araguacu</v>
      </c>
      <c r="C482" s="207" t="str">
        <f aca="false">IFERROR(__xludf.dummyfunction("""COMPUTED_VALUE"""),"A..A. ESC. ESPECIAL  ABELINHA EM BUSCA DO SABER")</f>
        <v>A..A. ESC. ESPECIAL  ABELINHA EM BUSCA DO SABER</v>
      </c>
      <c r="D482" s="208" t="str">
        <f aca="false">IFERROR(__xludf.dummyfunction("""COMPUTED_VALUE"""),"07924466000122")</f>
        <v>07924466000122</v>
      </c>
      <c r="E482" s="208" t="str">
        <f aca="false">IFERROR(__xludf.dummyfunction("""COMPUTED_VALUE"""),"001")</f>
        <v>001</v>
      </c>
      <c r="F482" s="208" t="str">
        <f aca="false">IFERROR(__xludf.dummyfunction("""COMPUTED_VALUE"""),"1304")</f>
        <v>1304</v>
      </c>
      <c r="G482" s="209" t="str">
        <f aca="false">IFERROR(__xludf.dummyfunction("""COMPUTED_VALUE"""),"136417")</f>
        <v>136417</v>
      </c>
      <c r="H482" s="206" t="str">
        <f aca="false">IFERROR(__xludf.dummyfunction("""COMPUTED_VALUE"""),"EJA")</f>
        <v>EJA</v>
      </c>
      <c r="I482" s="210" t="n">
        <f aca="false">IFERROR(__xludf.dummyfunction("""COMPUTED_VALUE"""),416)</f>
        <v>416</v>
      </c>
      <c r="J482" s="122"/>
      <c r="K482" s="122"/>
      <c r="L482" s="122"/>
      <c r="M482" s="122"/>
      <c r="N482" s="122"/>
      <c r="O482" s="122"/>
      <c r="P482" s="122"/>
      <c r="Q482" s="122"/>
      <c r="R482" s="122"/>
      <c r="S482" s="122"/>
      <c r="T482" s="122"/>
      <c r="U482" s="122"/>
      <c r="V482" s="122"/>
      <c r="W482" s="122"/>
      <c r="X482" s="122"/>
      <c r="Y482" s="122"/>
      <c r="Z482" s="122"/>
    </row>
    <row r="483" customFormat="false" ht="18.75" hidden="false" customHeight="true" outlineLevel="0" collapsed="false">
      <c r="A483" s="206" t="str">
        <f aca="false">IFERROR(__xludf.dummyfunction("""COMPUTED_VALUE"""),"Gurupi")</f>
        <v>Gurupi</v>
      </c>
      <c r="B483" s="206" t="str">
        <f aca="false">IFERROR(__xludf.dummyfunction("""COMPUTED_VALUE"""),"Cariri do Tocantins")</f>
        <v>Cariri do Tocantins</v>
      </c>
      <c r="C483" s="207" t="str">
        <f aca="false">IFERROR(__xludf.dummyfunction("""COMPUTED_VALUE"""),"ASS. APOIO ESCOLA ESTADUAL TARSO DUTRA")</f>
        <v>ASS. APOIO ESCOLA ESTADUAL TARSO DUTRA</v>
      </c>
      <c r="D483" s="208" t="str">
        <f aca="false">IFERROR(__xludf.dummyfunction("""COMPUTED_VALUE"""),"01239275000145")</f>
        <v>01239275000145</v>
      </c>
      <c r="E483" s="208" t="str">
        <f aca="false">IFERROR(__xludf.dummyfunction("""COMPUTED_VALUE"""),"001")</f>
        <v>001</v>
      </c>
      <c r="F483" s="208" t="str">
        <f aca="false">IFERROR(__xludf.dummyfunction("""COMPUTED_VALUE"""),"0794")</f>
        <v>0794</v>
      </c>
      <c r="G483" s="209" t="str">
        <f aca="false">IFERROR(__xludf.dummyfunction("""COMPUTED_VALUE"""),"245496")</f>
        <v>245496</v>
      </c>
      <c r="H483" s="206" t="str">
        <f aca="false">IFERROR(__xludf.dummyfunction("""COMPUTED_VALUE"""),"ENS FUND PARCIAL")</f>
        <v>ENS FUND PARCIAL</v>
      </c>
      <c r="I483" s="210" t="n">
        <f aca="false">IFERROR(__xludf.dummyfunction("""COMPUTED_VALUE"""),360)</f>
        <v>360</v>
      </c>
      <c r="J483" s="122"/>
      <c r="K483" s="122"/>
      <c r="L483" s="122"/>
      <c r="M483" s="122"/>
      <c r="N483" s="122"/>
      <c r="O483" s="122"/>
      <c r="P483" s="122"/>
      <c r="Q483" s="122"/>
      <c r="R483" s="122"/>
      <c r="S483" s="122"/>
      <c r="T483" s="122"/>
      <c r="U483" s="122"/>
      <c r="V483" s="122"/>
      <c r="W483" s="122"/>
      <c r="X483" s="122"/>
      <c r="Y483" s="122"/>
      <c r="Z483" s="122"/>
    </row>
    <row r="484" customFormat="false" ht="18.75" hidden="false" customHeight="true" outlineLevel="0" collapsed="false">
      <c r="A484" s="206" t="str">
        <f aca="false">IFERROR(__xludf.dummyfunction("""COMPUTED_VALUE"""),"Gurupi")</f>
        <v>Gurupi</v>
      </c>
      <c r="B484" s="206" t="str">
        <f aca="false">IFERROR(__xludf.dummyfunction("""COMPUTED_VALUE"""),"Cariri do Tocantins")</f>
        <v>Cariri do Tocantins</v>
      </c>
      <c r="C484" s="207" t="str">
        <f aca="false">IFERROR(__xludf.dummyfunction("""COMPUTED_VALUE"""),"ASS. APOIO ESCOLA ESTADUAL TARSO DUTRA")</f>
        <v>ASS. APOIO ESCOLA ESTADUAL TARSO DUTRA</v>
      </c>
      <c r="D484" s="208" t="str">
        <f aca="false">IFERROR(__xludf.dummyfunction("""COMPUTED_VALUE"""),"01239275000145")</f>
        <v>01239275000145</v>
      </c>
      <c r="E484" s="208" t="str">
        <f aca="false">IFERROR(__xludf.dummyfunction("""COMPUTED_VALUE"""),"001")</f>
        <v>001</v>
      </c>
      <c r="F484" s="208" t="str">
        <f aca="false">IFERROR(__xludf.dummyfunction("""COMPUTED_VALUE"""),"0794")</f>
        <v>0794</v>
      </c>
      <c r="G484" s="209" t="str">
        <f aca="false">IFERROR(__xludf.dummyfunction("""COMPUTED_VALUE"""),"245496")</f>
        <v>245496</v>
      </c>
      <c r="H484" s="206" t="str">
        <f aca="false">IFERROR(__xludf.dummyfunction("""COMPUTED_VALUE"""),"ENSINO MEDIO PARCIAL")</f>
        <v>ENSINO MEDIO PARCIAL</v>
      </c>
      <c r="I484" s="210" t="n">
        <f aca="false">IFERROR(__xludf.dummyfunction("""COMPUTED_VALUE"""),1173.6)</f>
        <v>1173.6</v>
      </c>
      <c r="J484" s="122"/>
      <c r="K484" s="122"/>
      <c r="L484" s="122"/>
      <c r="M484" s="122"/>
      <c r="N484" s="122"/>
      <c r="O484" s="122"/>
      <c r="P484" s="122"/>
      <c r="Q484" s="122"/>
      <c r="R484" s="122"/>
      <c r="S484" s="122"/>
      <c r="T484" s="122"/>
      <c r="U484" s="122"/>
      <c r="V484" s="122"/>
      <c r="W484" s="122"/>
      <c r="X484" s="122"/>
      <c r="Y484" s="122"/>
      <c r="Z484" s="122"/>
    </row>
    <row r="485" customFormat="false" ht="18.75" hidden="false" customHeight="true" outlineLevel="0" collapsed="false">
      <c r="A485" s="206" t="str">
        <f aca="false">IFERROR(__xludf.dummyfunction("""COMPUTED_VALUE"""),"Gurupi")</f>
        <v>Gurupi</v>
      </c>
      <c r="B485" s="206" t="str">
        <f aca="false">IFERROR(__xludf.dummyfunction("""COMPUTED_VALUE"""),"Crixas do Tocantins")</f>
        <v>Crixas do Tocantins</v>
      </c>
      <c r="C485" s="207" t="str">
        <f aca="false">IFERROR(__xludf.dummyfunction("""COMPUTED_VALUE"""),"ASSOC. DE AP. DA ESC. EST. OLAVO BILAC")</f>
        <v>ASSOC. DE AP. DA ESC. EST. OLAVO BILAC</v>
      </c>
      <c r="D485" s="208" t="str">
        <f aca="false">IFERROR(__xludf.dummyfunction("""COMPUTED_VALUE"""),"01892440000163")</f>
        <v>01892440000163</v>
      </c>
      <c r="E485" s="208" t="str">
        <f aca="false">IFERROR(__xludf.dummyfunction("""COMPUTED_VALUE"""),"001")</f>
        <v>001</v>
      </c>
      <c r="F485" s="208" t="str">
        <f aca="false">IFERROR(__xludf.dummyfunction("""COMPUTED_VALUE"""),"0794")</f>
        <v>0794</v>
      </c>
      <c r="G485" s="209" t="str">
        <f aca="false">IFERROR(__xludf.dummyfunction("""COMPUTED_VALUE"""),"13498")</f>
        <v>13498</v>
      </c>
      <c r="H485" s="206" t="str">
        <f aca="false">IFERROR(__xludf.dummyfunction("""COMPUTED_VALUE"""),"ENS FUND PARCIAL")</f>
        <v>ENS FUND PARCIAL</v>
      </c>
      <c r="I485" s="210" t="n">
        <f aca="false">IFERROR(__xludf.dummyfunction("""COMPUTED_VALUE"""),403.2)</f>
        <v>403.2</v>
      </c>
      <c r="J485" s="122"/>
      <c r="K485" s="122"/>
      <c r="L485" s="122"/>
      <c r="M485" s="122"/>
      <c r="N485" s="122"/>
      <c r="O485" s="122"/>
      <c r="P485" s="122"/>
      <c r="Q485" s="122"/>
      <c r="R485" s="122"/>
      <c r="S485" s="122"/>
      <c r="T485" s="122"/>
      <c r="U485" s="122"/>
      <c r="V485" s="122"/>
      <c r="W485" s="122"/>
      <c r="X485" s="122"/>
      <c r="Y485" s="122"/>
      <c r="Z485" s="122"/>
    </row>
    <row r="486" customFormat="false" ht="18.75" hidden="false" customHeight="true" outlineLevel="0" collapsed="false">
      <c r="A486" s="206" t="str">
        <f aca="false">IFERROR(__xludf.dummyfunction("""COMPUTED_VALUE"""),"Gurupi")</f>
        <v>Gurupi</v>
      </c>
      <c r="B486" s="206" t="str">
        <f aca="false">IFERROR(__xludf.dummyfunction("""COMPUTED_VALUE"""),"Crixas do Tocantins")</f>
        <v>Crixas do Tocantins</v>
      </c>
      <c r="C486" s="207" t="str">
        <f aca="false">IFERROR(__xludf.dummyfunction("""COMPUTED_VALUE"""),"ASSOC. DE AP. DA ESC. EST. OLAVO BILAC")</f>
        <v>ASSOC. DE AP. DA ESC. EST. OLAVO BILAC</v>
      </c>
      <c r="D486" s="208" t="str">
        <f aca="false">IFERROR(__xludf.dummyfunction("""COMPUTED_VALUE"""),"01892440000163")</f>
        <v>01892440000163</v>
      </c>
      <c r="E486" s="208" t="str">
        <f aca="false">IFERROR(__xludf.dummyfunction("""COMPUTED_VALUE"""),"001")</f>
        <v>001</v>
      </c>
      <c r="F486" s="208" t="str">
        <f aca="false">IFERROR(__xludf.dummyfunction("""COMPUTED_VALUE"""),"0794")</f>
        <v>0794</v>
      </c>
      <c r="G486" s="209" t="str">
        <f aca="false">IFERROR(__xludf.dummyfunction("""COMPUTED_VALUE"""),"13498")</f>
        <v>13498</v>
      </c>
      <c r="H486" s="206" t="str">
        <f aca="false">IFERROR(__xludf.dummyfunction("""COMPUTED_VALUE"""),"ENSINO MEDIO PARCIAL")</f>
        <v>ENSINO MEDIO PARCIAL</v>
      </c>
      <c r="I486" s="210" t="n">
        <f aca="false">IFERROR(__xludf.dummyfunction("""COMPUTED_VALUE"""),381.6)</f>
        <v>381.6</v>
      </c>
      <c r="J486" s="122"/>
      <c r="K486" s="122"/>
      <c r="L486" s="122"/>
      <c r="M486" s="122"/>
      <c r="N486" s="122"/>
      <c r="O486" s="122"/>
      <c r="P486" s="122"/>
      <c r="Q486" s="122"/>
      <c r="R486" s="122"/>
      <c r="S486" s="122"/>
      <c r="T486" s="122"/>
      <c r="U486" s="122"/>
      <c r="V486" s="122"/>
      <c r="W486" s="122"/>
      <c r="X486" s="122"/>
      <c r="Y486" s="122"/>
      <c r="Z486" s="122"/>
    </row>
    <row r="487" customFormat="false" ht="18.75" hidden="false" customHeight="true" outlineLevel="0" collapsed="false">
      <c r="A487" s="206" t="str">
        <f aca="false">IFERROR(__xludf.dummyfunction("""COMPUTED_VALUE"""),"Gurupi")</f>
        <v>Gurupi</v>
      </c>
      <c r="B487" s="206" t="str">
        <f aca="false">IFERROR(__xludf.dummyfunction("""COMPUTED_VALUE"""),"Crixas do Tocantins")</f>
        <v>Crixas do Tocantins</v>
      </c>
      <c r="C487" s="207" t="str">
        <f aca="false">IFERROR(__xludf.dummyfunction("""COMPUTED_VALUE"""),"ASSOC. DE AP. DA ESC. EST. OLAVO BILAC")</f>
        <v>ASSOC. DE AP. DA ESC. EST. OLAVO BILAC</v>
      </c>
      <c r="D487" s="208" t="str">
        <f aca="false">IFERROR(__xludf.dummyfunction("""COMPUTED_VALUE"""),"01892440000163")</f>
        <v>01892440000163</v>
      </c>
      <c r="E487" s="208" t="str">
        <f aca="false">IFERROR(__xludf.dummyfunction("""COMPUTED_VALUE"""),"001")</f>
        <v>001</v>
      </c>
      <c r="F487" s="208" t="str">
        <f aca="false">IFERROR(__xludf.dummyfunction("""COMPUTED_VALUE"""),"0794")</f>
        <v>0794</v>
      </c>
      <c r="G487" s="209" t="str">
        <f aca="false">IFERROR(__xludf.dummyfunction("""COMPUTED_VALUE"""),"13498")</f>
        <v>13498</v>
      </c>
      <c r="H487" s="206" t="str">
        <f aca="false">IFERROR(__xludf.dummyfunction("""COMPUTED_VALUE"""),"EJA")</f>
        <v>EJA</v>
      </c>
      <c r="I487" s="210" t="n">
        <f aca="false">IFERROR(__xludf.dummyfunction("""COMPUTED_VALUE"""),147.2)</f>
        <v>147.2</v>
      </c>
      <c r="J487" s="122"/>
      <c r="K487" s="122"/>
      <c r="L487" s="122"/>
      <c r="M487" s="122"/>
      <c r="N487" s="122"/>
      <c r="O487" s="122"/>
      <c r="P487" s="122"/>
      <c r="Q487" s="122"/>
      <c r="R487" s="122"/>
      <c r="S487" s="122"/>
      <c r="T487" s="122"/>
      <c r="U487" s="122"/>
      <c r="V487" s="122"/>
      <c r="W487" s="122"/>
      <c r="X487" s="122"/>
      <c r="Y487" s="122"/>
      <c r="Z487" s="122"/>
    </row>
    <row r="488" customFormat="false" ht="18.75" hidden="false" customHeight="true" outlineLevel="0" collapsed="false">
      <c r="A488" s="206" t="str">
        <f aca="false">IFERROR(__xludf.dummyfunction("""COMPUTED_VALUE"""),"Gurupi")</f>
        <v>Gurupi</v>
      </c>
      <c r="B488" s="206" t="str">
        <f aca="false">IFERROR(__xludf.dummyfunction("""COMPUTED_VALUE"""),"Duere")</f>
        <v>Duere</v>
      </c>
      <c r="C488" s="207" t="str">
        <f aca="false">IFERROR(__xludf.dummyfunction("""COMPUTED_VALUE"""),"A.P.MESTRES DA ESCOLA EST.ELESBAO LIMA")</f>
        <v>A.P.MESTRES DA ESCOLA EST.ELESBAO LIMA</v>
      </c>
      <c r="D488" s="208" t="str">
        <f aca="false">IFERROR(__xludf.dummyfunction("""COMPUTED_VALUE"""),"01865387000101")</f>
        <v>01865387000101</v>
      </c>
      <c r="E488" s="208" t="str">
        <f aca="false">IFERROR(__xludf.dummyfunction("""COMPUTED_VALUE"""),"001")</f>
        <v>001</v>
      </c>
      <c r="F488" s="208" t="str">
        <f aca="false">IFERROR(__xludf.dummyfunction("""COMPUTED_VALUE"""),"0794")</f>
        <v>0794</v>
      </c>
      <c r="G488" s="209" t="str">
        <f aca="false">IFERROR(__xludf.dummyfunction("""COMPUTED_VALUE"""),"6758X")</f>
        <v>6758X</v>
      </c>
      <c r="H488" s="206" t="str">
        <f aca="false">IFERROR(__xludf.dummyfunction("""COMPUTED_VALUE"""),"ENS FUND PARCIAL")</f>
        <v>ENS FUND PARCIAL</v>
      </c>
      <c r="I488" s="210" t="n">
        <f aca="false">IFERROR(__xludf.dummyfunction("""COMPUTED_VALUE"""),1965.6)</f>
        <v>1965.6</v>
      </c>
      <c r="J488" s="122"/>
      <c r="K488" s="122"/>
      <c r="L488" s="122"/>
      <c r="M488" s="122"/>
      <c r="N488" s="122"/>
      <c r="O488" s="122"/>
      <c r="P488" s="122"/>
      <c r="Q488" s="122"/>
      <c r="R488" s="122"/>
      <c r="S488" s="122"/>
      <c r="T488" s="122"/>
      <c r="U488" s="122"/>
      <c r="V488" s="122"/>
      <c r="W488" s="122"/>
      <c r="X488" s="122"/>
      <c r="Y488" s="122"/>
      <c r="Z488" s="122"/>
    </row>
    <row r="489" customFormat="false" ht="18.75" hidden="false" customHeight="true" outlineLevel="0" collapsed="false">
      <c r="A489" s="206" t="str">
        <f aca="false">IFERROR(__xludf.dummyfunction("""COMPUTED_VALUE"""),"Gurupi")</f>
        <v>Gurupi</v>
      </c>
      <c r="B489" s="206" t="str">
        <f aca="false">IFERROR(__xludf.dummyfunction("""COMPUTED_VALUE"""),"Duere")</f>
        <v>Duere</v>
      </c>
      <c r="C489" s="207" t="str">
        <f aca="false">IFERROR(__xludf.dummyfunction("""COMPUTED_VALUE"""),"A.P.MESTRES DA ESCOLA EST.ELESBAO LIMA")</f>
        <v>A.P.MESTRES DA ESCOLA EST.ELESBAO LIMA</v>
      </c>
      <c r="D489" s="208" t="str">
        <f aca="false">IFERROR(__xludf.dummyfunction("""COMPUTED_VALUE"""),"01865387000101")</f>
        <v>01865387000101</v>
      </c>
      <c r="E489" s="208" t="str">
        <f aca="false">IFERROR(__xludf.dummyfunction("""COMPUTED_VALUE"""),"001")</f>
        <v>001</v>
      </c>
      <c r="F489" s="208" t="str">
        <f aca="false">IFERROR(__xludf.dummyfunction("""COMPUTED_VALUE"""),"0794")</f>
        <v>0794</v>
      </c>
      <c r="G489" s="209" t="str">
        <f aca="false">IFERROR(__xludf.dummyfunction("""COMPUTED_VALUE"""),"6758X")</f>
        <v>6758X</v>
      </c>
      <c r="H489" s="206" t="str">
        <f aca="false">IFERROR(__xludf.dummyfunction("""COMPUTED_VALUE"""),"AEE")</f>
        <v>AEE</v>
      </c>
      <c r="I489" s="210" t="n">
        <f aca="false">IFERROR(__xludf.dummyfunction("""COMPUTED_VALUE"""),233.2)</f>
        <v>233.2</v>
      </c>
      <c r="J489" s="122"/>
      <c r="K489" s="122"/>
      <c r="L489" s="122"/>
      <c r="M489" s="122"/>
      <c r="N489" s="122"/>
      <c r="O489" s="122"/>
      <c r="P489" s="122"/>
      <c r="Q489" s="122"/>
      <c r="R489" s="122"/>
      <c r="S489" s="122"/>
      <c r="T489" s="122"/>
      <c r="U489" s="122"/>
      <c r="V489" s="122"/>
      <c r="W489" s="122"/>
      <c r="X489" s="122"/>
      <c r="Y489" s="122"/>
      <c r="Z489" s="122"/>
    </row>
    <row r="490" customFormat="false" ht="18.75" hidden="false" customHeight="true" outlineLevel="0" collapsed="false">
      <c r="A490" s="206" t="str">
        <f aca="false">IFERROR(__xludf.dummyfunction("""COMPUTED_VALUE"""),"Gurupi")</f>
        <v>Gurupi</v>
      </c>
      <c r="B490" s="206" t="str">
        <f aca="false">IFERROR(__xludf.dummyfunction("""COMPUTED_VALUE"""),"Duere")</f>
        <v>Duere</v>
      </c>
      <c r="C490" s="207" t="str">
        <f aca="false">IFERROR(__xludf.dummyfunction("""COMPUTED_VALUE"""),"A.P.MESTRES DA ESCOLA EST.ELESBAO LIMA")</f>
        <v>A.P.MESTRES DA ESCOLA EST.ELESBAO LIMA</v>
      </c>
      <c r="D490" s="208" t="str">
        <f aca="false">IFERROR(__xludf.dummyfunction("""COMPUTED_VALUE"""),"01865387000101")</f>
        <v>01865387000101</v>
      </c>
      <c r="E490" s="208" t="str">
        <f aca="false">IFERROR(__xludf.dummyfunction("""COMPUTED_VALUE"""),"001")</f>
        <v>001</v>
      </c>
      <c r="F490" s="208" t="str">
        <f aca="false">IFERROR(__xludf.dummyfunction("""COMPUTED_VALUE"""),"0794")</f>
        <v>0794</v>
      </c>
      <c r="G490" s="209" t="str">
        <f aca="false">IFERROR(__xludf.dummyfunction("""COMPUTED_VALUE"""),"6758X")</f>
        <v>6758X</v>
      </c>
      <c r="H490" s="206" t="str">
        <f aca="false">IFERROR(__xludf.dummyfunction("""COMPUTED_VALUE"""),"ENSINO MEDIO PARCIAL")</f>
        <v>ENSINO MEDIO PARCIAL</v>
      </c>
      <c r="I490" s="210" t="n">
        <f aca="false">IFERROR(__xludf.dummyfunction("""COMPUTED_VALUE"""),1022.4)</f>
        <v>1022.4</v>
      </c>
      <c r="J490" s="122"/>
      <c r="K490" s="122"/>
      <c r="L490" s="122"/>
      <c r="M490" s="122"/>
      <c r="N490" s="122"/>
      <c r="O490" s="122"/>
      <c r="P490" s="122"/>
      <c r="Q490" s="122"/>
      <c r="R490" s="122"/>
      <c r="S490" s="122"/>
      <c r="T490" s="122"/>
      <c r="U490" s="122"/>
      <c r="V490" s="122"/>
      <c r="W490" s="122"/>
      <c r="X490" s="122"/>
      <c r="Y490" s="122"/>
      <c r="Z490" s="122"/>
    </row>
    <row r="491" customFormat="false" ht="18.75" hidden="false" customHeight="true" outlineLevel="0" collapsed="false">
      <c r="A491" s="206" t="str">
        <f aca="false">IFERROR(__xludf.dummyfunction("""COMPUTED_VALUE"""),"Gurupi")</f>
        <v>Gurupi</v>
      </c>
      <c r="B491" s="206" t="str">
        <f aca="false">IFERROR(__xludf.dummyfunction("""COMPUTED_VALUE"""),"Figueiropolis")</f>
        <v>Figueiropolis</v>
      </c>
      <c r="C491" s="207" t="str">
        <f aca="false">IFERROR(__xludf.dummyfunction("""COMPUTED_VALUE"""),"A. APOIO COL. EST. ALAIR SENA CONCEICAO")</f>
        <v>A. APOIO COL. EST. ALAIR SENA CONCEICAO</v>
      </c>
      <c r="D491" s="208" t="str">
        <f aca="false">IFERROR(__xludf.dummyfunction("""COMPUTED_VALUE"""),"01257080000128")</f>
        <v>01257080000128</v>
      </c>
      <c r="E491" s="208" t="str">
        <f aca="false">IFERROR(__xludf.dummyfunction("""COMPUTED_VALUE"""),"001")</f>
        <v>001</v>
      </c>
      <c r="F491" s="208" t="str">
        <f aca="false">IFERROR(__xludf.dummyfunction("""COMPUTED_VALUE"""),"3978")</f>
        <v>3978</v>
      </c>
      <c r="G491" s="209" t="str">
        <f aca="false">IFERROR(__xludf.dummyfunction("""COMPUTED_VALUE"""),"52639")</f>
        <v>52639</v>
      </c>
      <c r="H491" s="206" t="str">
        <f aca="false">IFERROR(__xludf.dummyfunction("""COMPUTED_VALUE"""),"ENSINO MEDIO PARCIAL")</f>
        <v>ENSINO MEDIO PARCIAL</v>
      </c>
      <c r="I491" s="210" t="n">
        <f aca="false">IFERROR(__xludf.dummyfunction("""COMPUTED_VALUE"""),1224)</f>
        <v>1224</v>
      </c>
      <c r="J491" s="122"/>
      <c r="K491" s="122"/>
      <c r="L491" s="122"/>
      <c r="M491" s="122"/>
      <c r="N491" s="122"/>
      <c r="O491" s="122"/>
      <c r="P491" s="122"/>
      <c r="Q491" s="122"/>
      <c r="R491" s="122"/>
      <c r="S491" s="122"/>
      <c r="T491" s="122"/>
      <c r="U491" s="122"/>
      <c r="V491" s="122"/>
      <c r="W491" s="122"/>
      <c r="X491" s="122"/>
      <c r="Y491" s="122"/>
      <c r="Z491" s="122"/>
    </row>
    <row r="492" customFormat="false" ht="18.75" hidden="false" customHeight="true" outlineLevel="0" collapsed="false">
      <c r="A492" s="206" t="str">
        <f aca="false">IFERROR(__xludf.dummyfunction("""COMPUTED_VALUE"""),"Gurupi")</f>
        <v>Gurupi</v>
      </c>
      <c r="B492" s="206" t="str">
        <f aca="false">IFERROR(__xludf.dummyfunction("""COMPUTED_VALUE"""),"Figueiropolis")</f>
        <v>Figueiropolis</v>
      </c>
      <c r="C492" s="207" t="str">
        <f aca="false">IFERROR(__xludf.dummyfunction("""COMPUTED_VALUE"""),"A. APOIO COLEGIO EST. CANDIDO FIGUEIRA")</f>
        <v>A. APOIO COLEGIO EST. CANDIDO FIGUEIRA</v>
      </c>
      <c r="D492" s="208" t="str">
        <f aca="false">IFERROR(__xludf.dummyfunction("""COMPUTED_VALUE"""),"01262902000169")</f>
        <v>01262902000169</v>
      </c>
      <c r="E492" s="208" t="str">
        <f aca="false">IFERROR(__xludf.dummyfunction("""COMPUTED_VALUE"""),"001")</f>
        <v>001</v>
      </c>
      <c r="F492" s="208" t="str">
        <f aca="false">IFERROR(__xludf.dummyfunction("""COMPUTED_VALUE"""),"3978")</f>
        <v>3978</v>
      </c>
      <c r="G492" s="209" t="str">
        <f aca="false">IFERROR(__xludf.dummyfunction("""COMPUTED_VALUE"""),"4802X")</f>
        <v>4802X</v>
      </c>
      <c r="H492" s="206" t="str">
        <f aca="false">IFERROR(__xludf.dummyfunction("""COMPUTED_VALUE"""),"ENS FUND PARCIAL")</f>
        <v>ENS FUND PARCIAL</v>
      </c>
      <c r="I492" s="210" t="n">
        <f aca="false">IFERROR(__xludf.dummyfunction("""COMPUTED_VALUE"""),2376)</f>
        <v>2376</v>
      </c>
      <c r="J492" s="122"/>
      <c r="K492" s="122"/>
      <c r="L492" s="122"/>
      <c r="M492" s="122"/>
      <c r="N492" s="122"/>
      <c r="O492" s="122"/>
      <c r="P492" s="122"/>
      <c r="Q492" s="122"/>
      <c r="R492" s="122"/>
      <c r="S492" s="122"/>
      <c r="T492" s="122"/>
      <c r="U492" s="122"/>
      <c r="V492" s="122"/>
      <c r="W492" s="122"/>
      <c r="X492" s="122"/>
      <c r="Y492" s="122"/>
      <c r="Z492" s="122"/>
    </row>
    <row r="493" customFormat="false" ht="18.75" hidden="false" customHeight="true" outlineLevel="0" collapsed="false">
      <c r="A493" s="206" t="str">
        <f aca="false">IFERROR(__xludf.dummyfunction("""COMPUTED_VALUE"""),"Gurupi")</f>
        <v>Gurupi</v>
      </c>
      <c r="B493" s="206" t="str">
        <f aca="false">IFERROR(__xludf.dummyfunction("""COMPUTED_VALUE"""),"Figueiropolis")</f>
        <v>Figueiropolis</v>
      </c>
      <c r="C493" s="207" t="str">
        <f aca="false">IFERROR(__xludf.dummyfunction("""COMPUTED_VALUE"""),"A. APOIO COLEGIO EST. CANDIDO FIGUEIRA")</f>
        <v>A. APOIO COLEGIO EST. CANDIDO FIGUEIRA</v>
      </c>
      <c r="D493" s="208" t="str">
        <f aca="false">IFERROR(__xludf.dummyfunction("""COMPUTED_VALUE"""),"01262902000169")</f>
        <v>01262902000169</v>
      </c>
      <c r="E493" s="208" t="str">
        <f aca="false">IFERROR(__xludf.dummyfunction("""COMPUTED_VALUE"""),"001")</f>
        <v>001</v>
      </c>
      <c r="F493" s="208" t="str">
        <f aca="false">IFERROR(__xludf.dummyfunction("""COMPUTED_VALUE"""),"3978")</f>
        <v>3978</v>
      </c>
      <c r="G493" s="209" t="str">
        <f aca="false">IFERROR(__xludf.dummyfunction("""COMPUTED_VALUE"""),"4802X")</f>
        <v>4802X</v>
      </c>
      <c r="H493" s="206" t="str">
        <f aca="false">IFERROR(__xludf.dummyfunction("""COMPUTED_VALUE"""),"AEE")</f>
        <v>AEE</v>
      </c>
      <c r="I493" s="210" t="n">
        <f aca="false">IFERROR(__xludf.dummyfunction("""COMPUTED_VALUE"""),127.199999999999)</f>
        <v>127.199999999999</v>
      </c>
      <c r="J493" s="122"/>
      <c r="K493" s="122"/>
      <c r="L493" s="122"/>
      <c r="M493" s="122"/>
      <c r="N493" s="122"/>
      <c r="O493" s="122"/>
      <c r="P493" s="122"/>
      <c r="Q493" s="122"/>
      <c r="R493" s="122"/>
      <c r="S493" s="122"/>
      <c r="T493" s="122"/>
      <c r="U493" s="122"/>
      <c r="V493" s="122"/>
      <c r="W493" s="122"/>
      <c r="X493" s="122"/>
      <c r="Y493" s="122"/>
      <c r="Z493" s="122"/>
    </row>
    <row r="494" customFormat="false" ht="18.75" hidden="false" customHeight="true" outlineLevel="0" collapsed="false">
      <c r="A494" s="206" t="str">
        <f aca="false">IFERROR(__xludf.dummyfunction("""COMPUTED_VALUE"""),"Gurupi")</f>
        <v>Gurupi</v>
      </c>
      <c r="B494" s="206" t="str">
        <f aca="false">IFERROR(__xludf.dummyfunction("""COMPUTED_VALUE"""),"Figueiropolis")</f>
        <v>Figueiropolis</v>
      </c>
      <c r="C494" s="207" t="str">
        <f aca="false">IFERROR(__xludf.dummyfunction("""COMPUTED_VALUE"""),"A. APOIO COLEGIO EST. CANDIDO FIGUEIRA")</f>
        <v>A. APOIO COLEGIO EST. CANDIDO FIGUEIRA</v>
      </c>
      <c r="D494" s="208" t="str">
        <f aca="false">IFERROR(__xludf.dummyfunction("""COMPUTED_VALUE"""),"01262902000169")</f>
        <v>01262902000169</v>
      </c>
      <c r="E494" s="208" t="str">
        <f aca="false">IFERROR(__xludf.dummyfunction("""COMPUTED_VALUE"""),"001")</f>
        <v>001</v>
      </c>
      <c r="F494" s="208" t="str">
        <f aca="false">IFERROR(__xludf.dummyfunction("""COMPUTED_VALUE"""),"3978")</f>
        <v>3978</v>
      </c>
      <c r="G494" s="209" t="str">
        <f aca="false">IFERROR(__xludf.dummyfunction("""COMPUTED_VALUE"""),"4802X")</f>
        <v>4802X</v>
      </c>
      <c r="H494" s="206" t="str">
        <f aca="false">IFERROR(__xludf.dummyfunction("""COMPUTED_VALUE"""),"EJA")</f>
        <v>EJA</v>
      </c>
      <c r="I494" s="210" t="n">
        <f aca="false">IFERROR(__xludf.dummyfunction("""COMPUTED_VALUE"""),32)</f>
        <v>32</v>
      </c>
      <c r="J494" s="122"/>
      <c r="K494" s="122"/>
      <c r="L494" s="122"/>
      <c r="M494" s="122"/>
      <c r="N494" s="122"/>
      <c r="O494" s="122"/>
      <c r="P494" s="122"/>
      <c r="Q494" s="122"/>
      <c r="R494" s="122"/>
      <c r="S494" s="122"/>
      <c r="T494" s="122"/>
      <c r="U494" s="122"/>
      <c r="V494" s="122"/>
      <c r="W494" s="122"/>
      <c r="X494" s="122"/>
      <c r="Y494" s="122"/>
      <c r="Z494" s="122"/>
    </row>
    <row r="495" customFormat="false" ht="18.75" hidden="false" customHeight="true" outlineLevel="0" collapsed="false">
      <c r="A495" s="206" t="str">
        <f aca="false">IFERROR(__xludf.dummyfunction("""COMPUTED_VALUE"""),"Gurupi")</f>
        <v>Gurupi</v>
      </c>
      <c r="B495" s="206" t="str">
        <f aca="false">IFERROR(__xludf.dummyfunction("""COMPUTED_VALUE"""),"Formoso do Araguaia")</f>
        <v>Formoso do Araguaia</v>
      </c>
      <c r="C495" s="207" t="str">
        <f aca="false">IFERROR(__xludf.dummyfunction("""COMPUTED_VALUE"""),"A.P.E MESTRES DA E. E.BENEDITO P.BANDEIRA")</f>
        <v>A.P.E MESTRES DA E. E.BENEDITO P.BANDEIRA</v>
      </c>
      <c r="D495" s="208" t="str">
        <f aca="false">IFERROR(__xludf.dummyfunction("""COMPUTED_VALUE"""),"01136026000124")</f>
        <v>01136026000124</v>
      </c>
      <c r="E495" s="208" t="str">
        <f aca="false">IFERROR(__xludf.dummyfunction("""COMPUTED_VALUE"""),"001")</f>
        <v>001</v>
      </c>
      <c r="F495" s="208" t="str">
        <f aca="false">IFERROR(__xludf.dummyfunction("""COMPUTED_VALUE"""),"3123")</f>
        <v>3123</v>
      </c>
      <c r="G495" s="209" t="str">
        <f aca="false">IFERROR(__xludf.dummyfunction("""COMPUTED_VALUE"""),"0303240")</f>
        <v>0303240</v>
      </c>
      <c r="H495" s="206" t="str">
        <f aca="false">IFERROR(__xludf.dummyfunction("""COMPUTED_VALUE"""),"ENS FUND PARCIAL")</f>
        <v>ENS FUND PARCIAL</v>
      </c>
      <c r="I495" s="210" t="n">
        <f aca="false">IFERROR(__xludf.dummyfunction("""COMPUTED_VALUE"""),820.8)</f>
        <v>820.8</v>
      </c>
      <c r="J495" s="122"/>
      <c r="K495" s="122"/>
      <c r="L495" s="122"/>
      <c r="M495" s="122"/>
      <c r="N495" s="122"/>
      <c r="O495" s="122"/>
      <c r="P495" s="122"/>
      <c r="Q495" s="122"/>
      <c r="R495" s="122"/>
      <c r="S495" s="122"/>
      <c r="T495" s="122"/>
      <c r="U495" s="122"/>
      <c r="V495" s="122"/>
      <c r="W495" s="122"/>
      <c r="X495" s="122"/>
      <c r="Y495" s="122"/>
      <c r="Z495" s="122"/>
    </row>
    <row r="496" customFormat="false" ht="18.75" hidden="false" customHeight="true" outlineLevel="0" collapsed="false">
      <c r="A496" s="206" t="str">
        <f aca="false">IFERROR(__xludf.dummyfunction("""COMPUTED_VALUE"""),"Gurupi")</f>
        <v>Gurupi</v>
      </c>
      <c r="B496" s="206" t="str">
        <f aca="false">IFERROR(__xludf.dummyfunction("""COMPUTED_VALUE"""),"Formoso do Araguaia")</f>
        <v>Formoso do Araguaia</v>
      </c>
      <c r="C496" s="207" t="str">
        <f aca="false">IFERROR(__xludf.dummyfunction("""COMPUTED_VALUE"""),"A.P.E MESTRES DA E. E.BENEDITO P.BANDEIRA")</f>
        <v>A.P.E MESTRES DA E. E.BENEDITO P.BANDEIRA</v>
      </c>
      <c r="D496" s="208" t="str">
        <f aca="false">IFERROR(__xludf.dummyfunction("""COMPUTED_VALUE"""),"01136026000124")</f>
        <v>01136026000124</v>
      </c>
      <c r="E496" s="208" t="str">
        <f aca="false">IFERROR(__xludf.dummyfunction("""COMPUTED_VALUE"""),"001")</f>
        <v>001</v>
      </c>
      <c r="F496" s="208" t="str">
        <f aca="false">IFERROR(__xludf.dummyfunction("""COMPUTED_VALUE"""),"3123")</f>
        <v>3123</v>
      </c>
      <c r="G496" s="209" t="str">
        <f aca="false">IFERROR(__xludf.dummyfunction("""COMPUTED_VALUE"""),"0303240")</f>
        <v>0303240</v>
      </c>
      <c r="H496" s="206" t="str">
        <f aca="false">IFERROR(__xludf.dummyfunction("""COMPUTED_VALUE"""),"ENSINO MEDIO PARCIAL")</f>
        <v>ENSINO MEDIO PARCIAL</v>
      </c>
      <c r="I496" s="210" t="n">
        <f aca="false">IFERROR(__xludf.dummyfunction("""COMPUTED_VALUE"""),741.6)</f>
        <v>741.6</v>
      </c>
      <c r="J496" s="122"/>
      <c r="K496" s="122"/>
      <c r="L496" s="122"/>
      <c r="M496" s="122"/>
      <c r="N496" s="122"/>
      <c r="O496" s="122"/>
      <c r="P496" s="122"/>
      <c r="Q496" s="122"/>
      <c r="R496" s="122"/>
      <c r="S496" s="122"/>
      <c r="T496" s="122"/>
      <c r="U496" s="122"/>
      <c r="V496" s="122"/>
      <c r="W496" s="122"/>
      <c r="X496" s="122"/>
      <c r="Y496" s="122"/>
      <c r="Z496" s="122"/>
    </row>
    <row r="497" customFormat="false" ht="18.75" hidden="false" customHeight="true" outlineLevel="0" collapsed="false">
      <c r="A497" s="206" t="str">
        <f aca="false">IFERROR(__xludf.dummyfunction("""COMPUTED_VALUE"""),"Gurupi")</f>
        <v>Gurupi</v>
      </c>
      <c r="B497" s="206" t="str">
        <f aca="false">IFERROR(__xludf.dummyfunction("""COMPUTED_VALUE"""),"Formoso do Araguaia")</f>
        <v>Formoso do Araguaia</v>
      </c>
      <c r="C497" s="207" t="str">
        <f aca="false">IFERROR(__xludf.dummyfunction("""COMPUTED_VALUE"""),"A.A. COLEGIO ESTADUAL TIRADENTES")</f>
        <v>A.A. COLEGIO ESTADUAL TIRADENTES</v>
      </c>
      <c r="D497" s="208" t="str">
        <f aca="false">IFERROR(__xludf.dummyfunction("""COMPUTED_VALUE"""),"01263350000103")</f>
        <v>01263350000103</v>
      </c>
      <c r="E497" s="208" t="str">
        <f aca="false">IFERROR(__xludf.dummyfunction("""COMPUTED_VALUE"""),"001")</f>
        <v>001</v>
      </c>
      <c r="F497" s="208" t="str">
        <f aca="false">IFERROR(__xludf.dummyfunction("""COMPUTED_VALUE"""),"3123")</f>
        <v>3123</v>
      </c>
      <c r="G497" s="209" t="str">
        <f aca="false">IFERROR(__xludf.dummyfunction("""COMPUTED_VALUE"""),"302988")</f>
        <v>302988</v>
      </c>
      <c r="H497" s="206" t="str">
        <f aca="false">IFERROR(__xludf.dummyfunction("""COMPUTED_VALUE"""),"ENSINO MEDIO PARCIAL")</f>
        <v>ENSINO MEDIO PARCIAL</v>
      </c>
      <c r="I497" s="210" t="n">
        <f aca="false">IFERROR(__xludf.dummyfunction("""COMPUTED_VALUE"""),2145.6)</f>
        <v>2145.6</v>
      </c>
      <c r="J497" s="122"/>
      <c r="K497" s="122"/>
      <c r="L497" s="122"/>
      <c r="M497" s="122"/>
      <c r="N497" s="122"/>
      <c r="O497" s="122"/>
      <c r="P497" s="122"/>
      <c r="Q497" s="122"/>
      <c r="R497" s="122"/>
      <c r="S497" s="122"/>
      <c r="T497" s="122"/>
      <c r="U497" s="122"/>
      <c r="V497" s="122"/>
      <c r="W497" s="122"/>
      <c r="X497" s="122"/>
      <c r="Y497" s="122"/>
      <c r="Z497" s="122"/>
    </row>
    <row r="498" customFormat="false" ht="18.75" hidden="false" customHeight="true" outlineLevel="0" collapsed="false">
      <c r="A498" s="206" t="str">
        <f aca="false">IFERROR(__xludf.dummyfunction("""COMPUTED_VALUE"""),"Gurupi")</f>
        <v>Gurupi</v>
      </c>
      <c r="B498" s="206" t="str">
        <f aca="false">IFERROR(__xludf.dummyfunction("""COMPUTED_VALUE"""),"Formoso do Araguaia")</f>
        <v>Formoso do Araguaia</v>
      </c>
      <c r="C498" s="207" t="str">
        <f aca="false">IFERROR(__xludf.dummyfunction("""COMPUTED_VALUE"""),"A.A. ESC. EST. DONA GERCINA BORGES TEIXEIRA")</f>
        <v>A.A. ESC. EST. DONA GERCINA BORGES TEIXEIRA</v>
      </c>
      <c r="D498" s="208" t="str">
        <f aca="false">IFERROR(__xludf.dummyfunction("""COMPUTED_VALUE"""),"01268334000103")</f>
        <v>01268334000103</v>
      </c>
      <c r="E498" s="208" t="str">
        <f aca="false">IFERROR(__xludf.dummyfunction("""COMPUTED_VALUE"""),"001")</f>
        <v>001</v>
      </c>
      <c r="F498" s="208" t="str">
        <f aca="false">IFERROR(__xludf.dummyfunction("""COMPUTED_VALUE"""),"3123")</f>
        <v>3123</v>
      </c>
      <c r="G498" s="209" t="str">
        <f aca="false">IFERROR(__xludf.dummyfunction("""COMPUTED_VALUE"""),"302880")</f>
        <v>302880</v>
      </c>
      <c r="H498" s="206" t="str">
        <f aca="false">IFERROR(__xludf.dummyfunction("""COMPUTED_VALUE"""),"ENS FUND PARCIAL")</f>
        <v>ENS FUND PARCIAL</v>
      </c>
      <c r="I498" s="210" t="n">
        <f aca="false">IFERROR(__xludf.dummyfunction("""COMPUTED_VALUE"""),2851.2)</f>
        <v>2851.2</v>
      </c>
      <c r="J498" s="122"/>
      <c r="K498" s="122"/>
      <c r="L498" s="122"/>
      <c r="M498" s="122"/>
      <c r="N498" s="122"/>
      <c r="O498" s="122"/>
      <c r="P498" s="122"/>
      <c r="Q498" s="122"/>
      <c r="R498" s="122"/>
      <c r="S498" s="122"/>
      <c r="T498" s="122"/>
      <c r="U498" s="122"/>
      <c r="V498" s="122"/>
      <c r="W498" s="122"/>
      <c r="X498" s="122"/>
      <c r="Y498" s="122"/>
      <c r="Z498" s="122"/>
    </row>
    <row r="499" customFormat="false" ht="18.75" hidden="false" customHeight="true" outlineLevel="0" collapsed="false">
      <c r="A499" s="206" t="str">
        <f aca="false">IFERROR(__xludf.dummyfunction("""COMPUTED_VALUE"""),"Gurupi")</f>
        <v>Gurupi</v>
      </c>
      <c r="B499" s="206" t="str">
        <f aca="false">IFERROR(__xludf.dummyfunction("""COMPUTED_VALUE"""),"Formoso do Araguaia")</f>
        <v>Formoso do Araguaia</v>
      </c>
      <c r="C499" s="207" t="str">
        <f aca="false">IFERROR(__xludf.dummyfunction("""COMPUTED_VALUE"""),"A.A. ESC. EST. DONA GERCINA BORGES TEIXEIRA")</f>
        <v>A.A. ESC. EST. DONA GERCINA BORGES TEIXEIRA</v>
      </c>
      <c r="D499" s="208" t="str">
        <f aca="false">IFERROR(__xludf.dummyfunction("""COMPUTED_VALUE"""),"01268334000103")</f>
        <v>01268334000103</v>
      </c>
      <c r="E499" s="208" t="str">
        <f aca="false">IFERROR(__xludf.dummyfunction("""COMPUTED_VALUE"""),"001")</f>
        <v>001</v>
      </c>
      <c r="F499" s="208" t="str">
        <f aca="false">IFERROR(__xludf.dummyfunction("""COMPUTED_VALUE"""),"3123")</f>
        <v>3123</v>
      </c>
      <c r="G499" s="209" t="str">
        <f aca="false">IFERROR(__xludf.dummyfunction("""COMPUTED_VALUE"""),"302880")</f>
        <v>302880</v>
      </c>
      <c r="H499" s="206" t="str">
        <f aca="false">IFERROR(__xludf.dummyfunction("""COMPUTED_VALUE"""),"AEE")</f>
        <v>AEE</v>
      </c>
      <c r="I499" s="210" t="n">
        <f aca="false">IFERROR(__xludf.dummyfunction("""COMPUTED_VALUE"""),212)</f>
        <v>212</v>
      </c>
      <c r="J499" s="122"/>
      <c r="K499" s="122"/>
      <c r="L499" s="122"/>
      <c r="M499" s="122"/>
      <c r="N499" s="122"/>
      <c r="O499" s="122"/>
      <c r="P499" s="122"/>
      <c r="Q499" s="122"/>
      <c r="R499" s="122"/>
      <c r="S499" s="122"/>
      <c r="T499" s="122"/>
      <c r="U499" s="122"/>
      <c r="V499" s="122"/>
      <c r="W499" s="122"/>
      <c r="X499" s="122"/>
      <c r="Y499" s="122"/>
      <c r="Z499" s="122"/>
    </row>
    <row r="500" customFormat="false" ht="18.75" hidden="false" customHeight="true" outlineLevel="0" collapsed="false">
      <c r="A500" s="206" t="str">
        <f aca="false">IFERROR(__xludf.dummyfunction("""COMPUTED_VALUE"""),"Gurupi")</f>
        <v>Gurupi</v>
      </c>
      <c r="B500" s="206" t="str">
        <f aca="false">IFERROR(__xludf.dummyfunction("""COMPUTED_VALUE"""),"Formoso do Araguaia")</f>
        <v>Formoso do Araguaia</v>
      </c>
      <c r="C500" s="207" t="str">
        <f aca="false">IFERROR(__xludf.dummyfunction("""COMPUTED_VALUE"""),"A.A. ESC. EST. DONA GERCINA BORGES TEIXEIRA")</f>
        <v>A.A. ESC. EST. DONA GERCINA BORGES TEIXEIRA</v>
      </c>
      <c r="D500" s="208" t="str">
        <f aca="false">IFERROR(__xludf.dummyfunction("""COMPUTED_VALUE"""),"01268334000103")</f>
        <v>01268334000103</v>
      </c>
      <c r="E500" s="208" t="str">
        <f aca="false">IFERROR(__xludf.dummyfunction("""COMPUTED_VALUE"""),"001")</f>
        <v>001</v>
      </c>
      <c r="F500" s="208" t="str">
        <f aca="false">IFERROR(__xludf.dummyfunction("""COMPUTED_VALUE"""),"3123")</f>
        <v>3123</v>
      </c>
      <c r="G500" s="209" t="str">
        <f aca="false">IFERROR(__xludf.dummyfunction("""COMPUTED_VALUE"""),"302880")</f>
        <v>302880</v>
      </c>
      <c r="H500" s="206" t="str">
        <f aca="false">IFERROR(__xludf.dummyfunction("""COMPUTED_VALUE"""),"EJA")</f>
        <v>EJA</v>
      </c>
      <c r="I500" s="210" t="n">
        <f aca="false">IFERROR(__xludf.dummyfunction("""COMPUTED_VALUE"""),364.8)</f>
        <v>364.8</v>
      </c>
      <c r="J500" s="122"/>
      <c r="K500" s="122"/>
      <c r="L500" s="122"/>
      <c r="M500" s="122"/>
      <c r="N500" s="122"/>
      <c r="O500" s="122"/>
      <c r="P500" s="122"/>
      <c r="Q500" s="122"/>
      <c r="R500" s="122"/>
      <c r="S500" s="122"/>
      <c r="T500" s="122"/>
      <c r="U500" s="122"/>
      <c r="V500" s="122"/>
      <c r="W500" s="122"/>
      <c r="X500" s="122"/>
      <c r="Y500" s="122"/>
      <c r="Z500" s="122"/>
    </row>
    <row r="501" customFormat="false" ht="18.75" hidden="false" customHeight="true" outlineLevel="0" collapsed="false">
      <c r="A501" s="206" t="str">
        <f aca="false">IFERROR(__xludf.dummyfunction("""COMPUTED_VALUE"""),"Gurupi")</f>
        <v>Gurupi</v>
      </c>
      <c r="B501" s="206" t="str">
        <f aca="false">IFERROR(__xludf.dummyfunction("""COMPUTED_VALUE"""),"Formoso do Araguaia")</f>
        <v>Formoso do Araguaia</v>
      </c>
      <c r="C501" s="207" t="str">
        <f aca="false">IFERROR(__xludf.dummyfunction("""COMPUTED_VALUE"""),"A.A. ESC ESPECIAL ANJO DA GUARDA")</f>
        <v>A.A. ESC ESPECIAL ANJO DA GUARDA</v>
      </c>
      <c r="D501" s="208" t="str">
        <f aca="false">IFERROR(__xludf.dummyfunction("""COMPUTED_VALUE"""),"17617389000111")</f>
        <v>17617389000111</v>
      </c>
      <c r="E501" s="208" t="str">
        <f aca="false">IFERROR(__xludf.dummyfunction("""COMPUTED_VALUE"""),"001")</f>
        <v>001</v>
      </c>
      <c r="F501" s="208" t="str">
        <f aca="false">IFERROR(__xludf.dummyfunction("""COMPUTED_VALUE"""),"3123")</f>
        <v>3123</v>
      </c>
      <c r="G501" s="209" t="str">
        <f aca="false">IFERROR(__xludf.dummyfunction("""COMPUTED_VALUE"""),"168211")</f>
        <v>168211</v>
      </c>
      <c r="H501" s="206" t="str">
        <f aca="false">IFERROR(__xludf.dummyfunction("""COMPUTED_VALUE"""),"ENS FUND PARCIAL")</f>
        <v>ENS FUND PARCIAL</v>
      </c>
      <c r="I501" s="210" t="n">
        <f aca="false">IFERROR(__xludf.dummyfunction("""COMPUTED_VALUE"""),201.6)</f>
        <v>201.6</v>
      </c>
      <c r="J501" s="122"/>
      <c r="K501" s="122"/>
      <c r="L501" s="122"/>
      <c r="M501" s="122"/>
      <c r="N501" s="122"/>
      <c r="O501" s="122"/>
      <c r="P501" s="122"/>
      <c r="Q501" s="122"/>
      <c r="R501" s="122"/>
      <c r="S501" s="122"/>
      <c r="T501" s="122"/>
      <c r="U501" s="122"/>
      <c r="V501" s="122"/>
      <c r="W501" s="122"/>
      <c r="X501" s="122"/>
      <c r="Y501" s="122"/>
      <c r="Z501" s="122"/>
    </row>
    <row r="502" customFormat="false" ht="18.75" hidden="false" customHeight="true" outlineLevel="0" collapsed="false">
      <c r="A502" s="206" t="str">
        <f aca="false">IFERROR(__xludf.dummyfunction("""COMPUTED_VALUE"""),"Gurupi")</f>
        <v>Gurupi</v>
      </c>
      <c r="B502" s="206" t="str">
        <f aca="false">IFERROR(__xludf.dummyfunction("""COMPUTED_VALUE"""),"Formoso do Araguaia")</f>
        <v>Formoso do Araguaia</v>
      </c>
      <c r="C502" s="207" t="str">
        <f aca="false">IFERROR(__xludf.dummyfunction("""COMPUTED_VALUE"""),"A.A. ESC ESPECIAL ANJO DA GUARDA")</f>
        <v>A.A. ESC ESPECIAL ANJO DA GUARDA</v>
      </c>
      <c r="D502" s="208" t="str">
        <f aca="false">IFERROR(__xludf.dummyfunction("""COMPUTED_VALUE"""),"17617389000111")</f>
        <v>17617389000111</v>
      </c>
      <c r="E502" s="208" t="str">
        <f aca="false">IFERROR(__xludf.dummyfunction("""COMPUTED_VALUE"""),"001")</f>
        <v>001</v>
      </c>
      <c r="F502" s="208" t="str">
        <f aca="false">IFERROR(__xludf.dummyfunction("""COMPUTED_VALUE"""),"3123")</f>
        <v>3123</v>
      </c>
      <c r="G502" s="209" t="str">
        <f aca="false">IFERROR(__xludf.dummyfunction("""COMPUTED_VALUE"""),"168211")</f>
        <v>168211</v>
      </c>
      <c r="H502" s="206" t="str">
        <f aca="false">IFERROR(__xludf.dummyfunction("""COMPUTED_VALUE"""),"EJA")</f>
        <v>EJA</v>
      </c>
      <c r="I502" s="210" t="n">
        <f aca="false">IFERROR(__xludf.dummyfunction("""COMPUTED_VALUE"""),268.8)</f>
        <v>268.8</v>
      </c>
      <c r="J502" s="122"/>
      <c r="K502" s="122"/>
      <c r="L502" s="122"/>
      <c r="M502" s="122"/>
      <c r="N502" s="122"/>
      <c r="O502" s="122"/>
      <c r="P502" s="122"/>
      <c r="Q502" s="122"/>
      <c r="R502" s="122"/>
      <c r="S502" s="122"/>
      <c r="T502" s="122"/>
      <c r="U502" s="122"/>
      <c r="V502" s="122"/>
      <c r="W502" s="122"/>
      <c r="X502" s="122"/>
      <c r="Y502" s="122"/>
      <c r="Z502" s="122"/>
    </row>
    <row r="503" customFormat="false" ht="18.75" hidden="false" customHeight="true" outlineLevel="0" collapsed="false">
      <c r="A503" s="206" t="str">
        <f aca="false">IFERROR(__xludf.dummyfunction("""COMPUTED_VALUE"""),"Gurupi")</f>
        <v>Gurupi</v>
      </c>
      <c r="B503" s="206" t="str">
        <f aca="false">IFERROR(__xludf.dummyfunction("""COMPUTED_VALUE"""),"Formoso do Araguaia")</f>
        <v>Formoso do Araguaia</v>
      </c>
      <c r="C503" s="207" t="str">
        <f aca="false">IFERROR(__xludf.dummyfunction("""COMPUTED_VALUE"""),"ASSOCIAÇÃO DE APOIO DA ESCOLA INDÍGENA TAINÁ DA ALDEIA CANUANA")</f>
        <v>ASSOCIAÇÃO DE APOIO DA ESCOLA INDÍGENA TAINÁ DA ALDEIA CANUANA</v>
      </c>
      <c r="D503" s="208" t="str">
        <f aca="false">IFERROR(__xludf.dummyfunction("""COMPUTED_VALUE"""),"27701257000127")</f>
        <v>27701257000127</v>
      </c>
      <c r="E503" s="208" t="str">
        <f aca="false">IFERROR(__xludf.dummyfunction("""COMPUTED_VALUE"""),"001")</f>
        <v>001</v>
      </c>
      <c r="F503" s="208" t="str">
        <f aca="false">IFERROR(__xludf.dummyfunction("""COMPUTED_VALUE"""),"3123")</f>
        <v>3123</v>
      </c>
      <c r="G503" s="209" t="str">
        <f aca="false">IFERROR(__xludf.dummyfunction("""COMPUTED_VALUE"""),"171174")</f>
        <v>171174</v>
      </c>
      <c r="H503" s="206" t="str">
        <f aca="false">IFERROR(__xludf.dummyfunction("""COMPUTED_VALUE"""),"INDIGENA")</f>
        <v>INDIGENA</v>
      </c>
      <c r="I503" s="210" t="n">
        <f aca="false">IFERROR(__xludf.dummyfunction("""COMPUTED_VALUE"""),1702.4)</f>
        <v>1702.4</v>
      </c>
      <c r="J503" s="122"/>
      <c r="K503" s="122"/>
      <c r="L503" s="122"/>
      <c r="M503" s="122"/>
      <c r="N503" s="122"/>
      <c r="O503" s="122"/>
      <c r="P503" s="122"/>
      <c r="Q503" s="122"/>
      <c r="R503" s="122"/>
      <c r="S503" s="122"/>
      <c r="T503" s="122"/>
      <c r="U503" s="122"/>
      <c r="V503" s="122"/>
      <c r="W503" s="122"/>
      <c r="X503" s="122"/>
      <c r="Y503" s="122"/>
      <c r="Z503" s="122"/>
    </row>
    <row r="504" customFormat="false" ht="18.75" hidden="false" customHeight="true" outlineLevel="0" collapsed="false">
      <c r="A504" s="206" t="str">
        <f aca="false">IFERROR(__xludf.dummyfunction("""COMPUTED_VALUE"""),"Gurupi")</f>
        <v>Gurupi</v>
      </c>
      <c r="B504" s="206" t="str">
        <f aca="false">IFERROR(__xludf.dummyfunction("""COMPUTED_VALUE"""),"Gurupi")</f>
        <v>Gurupi</v>
      </c>
      <c r="C504" s="207" t="str">
        <f aca="false">IFERROR(__xludf.dummyfunction("""COMPUTED_VALUE"""),"A.A. ESC. EST. HERCILIA CARVALHO DA SILVA")</f>
        <v>A.A. ESC. EST. HERCILIA CARVALHO DA SILVA</v>
      </c>
      <c r="D504" s="208" t="str">
        <f aca="false">IFERROR(__xludf.dummyfunction("""COMPUTED_VALUE"""),"01465790000143")</f>
        <v>01465790000143</v>
      </c>
      <c r="E504" s="208" t="str">
        <f aca="false">IFERROR(__xludf.dummyfunction("""COMPUTED_VALUE"""),"001")</f>
        <v>001</v>
      </c>
      <c r="F504" s="208" t="str">
        <f aca="false">IFERROR(__xludf.dummyfunction("""COMPUTED_VALUE"""),"0794")</f>
        <v>0794</v>
      </c>
      <c r="G504" s="209" t="str">
        <f aca="false">IFERROR(__xludf.dummyfunction("""COMPUTED_VALUE"""),"66834")</f>
        <v>66834</v>
      </c>
      <c r="H504" s="206" t="str">
        <f aca="false">IFERROR(__xludf.dummyfunction("""COMPUTED_VALUE"""),"ENS FUND PARCIAL")</f>
        <v>ENS FUND PARCIAL</v>
      </c>
      <c r="I504" s="210" t="n">
        <f aca="false">IFERROR(__xludf.dummyfunction("""COMPUTED_VALUE"""),2145.6)</f>
        <v>2145.6</v>
      </c>
      <c r="J504" s="122"/>
      <c r="K504" s="122"/>
      <c r="L504" s="122"/>
      <c r="M504" s="122"/>
      <c r="N504" s="122"/>
      <c r="O504" s="122"/>
      <c r="P504" s="122"/>
      <c r="Q504" s="122"/>
      <c r="R504" s="122"/>
      <c r="S504" s="122"/>
      <c r="T504" s="122"/>
      <c r="U504" s="122"/>
      <c r="V504" s="122"/>
      <c r="W504" s="122"/>
      <c r="X504" s="122"/>
      <c r="Y504" s="122"/>
      <c r="Z504" s="122"/>
    </row>
    <row r="505" customFormat="false" ht="18.75" hidden="false" customHeight="true" outlineLevel="0" collapsed="false">
      <c r="A505" s="206" t="str">
        <f aca="false">IFERROR(__xludf.dummyfunction("""COMPUTED_VALUE"""),"Gurupi")</f>
        <v>Gurupi</v>
      </c>
      <c r="B505" s="206" t="str">
        <f aca="false">IFERROR(__xludf.dummyfunction("""COMPUTED_VALUE"""),"Gurupi")</f>
        <v>Gurupi</v>
      </c>
      <c r="C505" s="207" t="str">
        <f aca="false">IFERROR(__xludf.dummyfunction("""COMPUTED_VALUE"""),"A.A. ESC. EST. HERCILIA CARVALHO DA SILVA")</f>
        <v>A.A. ESC. EST. HERCILIA CARVALHO DA SILVA</v>
      </c>
      <c r="D505" s="208" t="str">
        <f aca="false">IFERROR(__xludf.dummyfunction("""COMPUTED_VALUE"""),"01465790000143")</f>
        <v>01465790000143</v>
      </c>
      <c r="E505" s="208" t="str">
        <f aca="false">IFERROR(__xludf.dummyfunction("""COMPUTED_VALUE"""),"001")</f>
        <v>001</v>
      </c>
      <c r="F505" s="208" t="str">
        <f aca="false">IFERROR(__xludf.dummyfunction("""COMPUTED_VALUE"""),"0794")</f>
        <v>0794</v>
      </c>
      <c r="G505" s="209" t="str">
        <f aca="false">IFERROR(__xludf.dummyfunction("""COMPUTED_VALUE"""),"66834")</f>
        <v>66834</v>
      </c>
      <c r="H505" s="206" t="str">
        <f aca="false">IFERROR(__xludf.dummyfunction("""COMPUTED_VALUE"""),"AEE")</f>
        <v>AEE</v>
      </c>
      <c r="I505" s="210" t="n">
        <f aca="false">IFERROR(__xludf.dummyfunction("""COMPUTED_VALUE"""),180.2)</f>
        <v>180.2</v>
      </c>
      <c r="J505" s="122"/>
      <c r="K505" s="122"/>
      <c r="L505" s="122"/>
      <c r="M505" s="122"/>
      <c r="N505" s="122"/>
      <c r="O505" s="122"/>
      <c r="P505" s="122"/>
      <c r="Q505" s="122"/>
      <c r="R505" s="122"/>
      <c r="S505" s="122"/>
      <c r="T505" s="122"/>
      <c r="U505" s="122"/>
      <c r="V505" s="122"/>
      <c r="W505" s="122"/>
      <c r="X505" s="122"/>
      <c r="Y505" s="122"/>
      <c r="Z505" s="122"/>
    </row>
    <row r="506" customFormat="false" ht="18.75" hidden="false" customHeight="true" outlineLevel="0" collapsed="false">
      <c r="A506" s="206" t="str">
        <f aca="false">IFERROR(__xludf.dummyfunction("""COMPUTED_VALUE"""),"Gurupi")</f>
        <v>Gurupi</v>
      </c>
      <c r="B506" s="206" t="str">
        <f aca="false">IFERROR(__xludf.dummyfunction("""COMPUTED_VALUE"""),"Gurupi")</f>
        <v>Gurupi</v>
      </c>
      <c r="C506" s="207" t="str">
        <f aca="false">IFERROR(__xludf.dummyfunction("""COMPUTED_VALUE"""),"A.A. ESC. EST. HERCILIA CARVALHO DA SILVA")</f>
        <v>A.A. ESC. EST. HERCILIA CARVALHO DA SILVA</v>
      </c>
      <c r="D506" s="208" t="str">
        <f aca="false">IFERROR(__xludf.dummyfunction("""COMPUTED_VALUE"""),"01465790000143")</f>
        <v>01465790000143</v>
      </c>
      <c r="E506" s="208" t="str">
        <f aca="false">IFERROR(__xludf.dummyfunction("""COMPUTED_VALUE"""),"001")</f>
        <v>001</v>
      </c>
      <c r="F506" s="208" t="str">
        <f aca="false">IFERROR(__xludf.dummyfunction("""COMPUTED_VALUE"""),"0794")</f>
        <v>0794</v>
      </c>
      <c r="G506" s="209" t="str">
        <f aca="false">IFERROR(__xludf.dummyfunction("""COMPUTED_VALUE"""),"66834")</f>
        <v>66834</v>
      </c>
      <c r="H506" s="206" t="str">
        <f aca="false">IFERROR(__xludf.dummyfunction("""COMPUTED_VALUE"""),"ENSINO MEDIO PARCIAL")</f>
        <v>ENSINO MEDIO PARCIAL</v>
      </c>
      <c r="I506" s="210" t="n">
        <f aca="false">IFERROR(__xludf.dummyfunction("""COMPUTED_VALUE"""),1404)</f>
        <v>1404</v>
      </c>
      <c r="J506" s="122"/>
      <c r="K506" s="122"/>
      <c r="L506" s="122"/>
      <c r="M506" s="122"/>
      <c r="N506" s="122"/>
      <c r="O506" s="122"/>
      <c r="P506" s="122"/>
      <c r="Q506" s="122"/>
      <c r="R506" s="122"/>
      <c r="S506" s="122"/>
      <c r="T506" s="122"/>
      <c r="U506" s="122"/>
      <c r="V506" s="122"/>
      <c r="W506" s="122"/>
      <c r="X506" s="122"/>
      <c r="Y506" s="122"/>
      <c r="Z506" s="122"/>
    </row>
    <row r="507" customFormat="false" ht="18.75" hidden="false" customHeight="true" outlineLevel="0" collapsed="false">
      <c r="A507" s="206" t="str">
        <f aca="false">IFERROR(__xludf.dummyfunction("""COMPUTED_VALUE"""),"Gurupi")</f>
        <v>Gurupi</v>
      </c>
      <c r="B507" s="206" t="str">
        <f aca="false">IFERROR(__xludf.dummyfunction("""COMPUTED_VALUE"""),"Gurupi")</f>
        <v>Gurupi</v>
      </c>
      <c r="C507" s="207" t="str">
        <f aca="false">IFERROR(__xludf.dummyfunction("""COMPUTED_VALUE"""),"A.A.  DO COL. PAROQUIAL BERNARDO SAYAO")</f>
        <v>A.A.  DO COL. PAROQUIAL BERNARDO SAYAO</v>
      </c>
      <c r="D507" s="208" t="str">
        <f aca="false">IFERROR(__xludf.dummyfunction("""COMPUTED_VALUE"""),"01865371000107")</f>
        <v>01865371000107</v>
      </c>
      <c r="E507" s="208" t="str">
        <f aca="false">IFERROR(__xludf.dummyfunction("""COMPUTED_VALUE"""),"001")</f>
        <v>001</v>
      </c>
      <c r="F507" s="208" t="str">
        <f aca="false">IFERROR(__xludf.dummyfunction("""COMPUTED_VALUE"""),"0794")</f>
        <v>0794</v>
      </c>
      <c r="G507" s="209" t="str">
        <f aca="false">IFERROR(__xludf.dummyfunction("""COMPUTED_VALUE"""),"66796")</f>
        <v>66796</v>
      </c>
      <c r="H507" s="206" t="str">
        <f aca="false">IFERROR(__xludf.dummyfunction("""COMPUTED_VALUE"""),"ENS FUND PARCIAL")</f>
        <v>ENS FUND PARCIAL</v>
      </c>
      <c r="I507" s="210" t="n">
        <f aca="false">IFERROR(__xludf.dummyfunction("""COMPUTED_VALUE"""),3376.8)</f>
        <v>3376.8</v>
      </c>
      <c r="J507" s="122"/>
      <c r="K507" s="122"/>
      <c r="L507" s="122"/>
      <c r="M507" s="122"/>
      <c r="N507" s="122"/>
      <c r="O507" s="122"/>
      <c r="P507" s="122"/>
      <c r="Q507" s="122"/>
      <c r="R507" s="122"/>
      <c r="S507" s="122"/>
      <c r="T507" s="122"/>
      <c r="U507" s="122"/>
      <c r="V507" s="122"/>
      <c r="W507" s="122"/>
      <c r="X507" s="122"/>
      <c r="Y507" s="122"/>
      <c r="Z507" s="122"/>
    </row>
    <row r="508" customFormat="false" ht="18.75" hidden="false" customHeight="true" outlineLevel="0" collapsed="false">
      <c r="A508" s="206" t="str">
        <f aca="false">IFERROR(__xludf.dummyfunction("""COMPUTED_VALUE"""),"Gurupi")</f>
        <v>Gurupi</v>
      </c>
      <c r="B508" s="206" t="str">
        <f aca="false">IFERROR(__xludf.dummyfunction("""COMPUTED_VALUE"""),"Gurupi")</f>
        <v>Gurupi</v>
      </c>
      <c r="C508" s="207" t="str">
        <f aca="false">IFERROR(__xludf.dummyfunction("""COMPUTED_VALUE"""),"A.A.  DO COL. PAROQUIAL BERNARDO SAYAO")</f>
        <v>A.A.  DO COL. PAROQUIAL BERNARDO SAYAO</v>
      </c>
      <c r="D508" s="208" t="str">
        <f aca="false">IFERROR(__xludf.dummyfunction("""COMPUTED_VALUE"""),"01865371000107")</f>
        <v>01865371000107</v>
      </c>
      <c r="E508" s="208" t="str">
        <f aca="false">IFERROR(__xludf.dummyfunction("""COMPUTED_VALUE"""),"001")</f>
        <v>001</v>
      </c>
      <c r="F508" s="208" t="str">
        <f aca="false">IFERROR(__xludf.dummyfunction("""COMPUTED_VALUE"""),"0794")</f>
        <v>0794</v>
      </c>
      <c r="G508" s="209" t="str">
        <f aca="false">IFERROR(__xludf.dummyfunction("""COMPUTED_VALUE"""),"66796")</f>
        <v>66796</v>
      </c>
      <c r="H508" s="206" t="str">
        <f aca="false">IFERROR(__xludf.dummyfunction("""COMPUTED_VALUE"""),"AEE")</f>
        <v>AEE</v>
      </c>
      <c r="I508" s="210" t="n">
        <f aca="false">IFERROR(__xludf.dummyfunction("""COMPUTED_VALUE"""),339.2)</f>
        <v>339.2</v>
      </c>
      <c r="J508" s="122"/>
      <c r="K508" s="122"/>
      <c r="L508" s="122"/>
      <c r="M508" s="122"/>
      <c r="N508" s="122"/>
      <c r="O508" s="122"/>
      <c r="P508" s="122"/>
      <c r="Q508" s="122"/>
      <c r="R508" s="122"/>
      <c r="S508" s="122"/>
      <c r="T508" s="122"/>
      <c r="U508" s="122"/>
      <c r="V508" s="122"/>
      <c r="W508" s="122"/>
      <c r="X508" s="122"/>
      <c r="Y508" s="122"/>
      <c r="Z508" s="122"/>
    </row>
    <row r="509" customFormat="false" ht="18.75" hidden="false" customHeight="true" outlineLevel="0" collapsed="false">
      <c r="A509" s="206" t="str">
        <f aca="false">IFERROR(__xludf.dummyfunction("""COMPUTED_VALUE"""),"Gurupi")</f>
        <v>Gurupi</v>
      </c>
      <c r="B509" s="206" t="str">
        <f aca="false">IFERROR(__xludf.dummyfunction("""COMPUTED_VALUE"""),"Gurupi")</f>
        <v>Gurupi</v>
      </c>
      <c r="C509" s="207" t="str">
        <f aca="false">IFERROR(__xludf.dummyfunction("""COMPUTED_VALUE"""),"A.A. ESC. EST. DR. JOAQUIM P. DA COSTA")</f>
        <v>A.A. ESC. EST. DR. JOAQUIM P. DA COSTA</v>
      </c>
      <c r="D509" s="208" t="str">
        <f aca="false">IFERROR(__xludf.dummyfunction("""COMPUTED_VALUE"""),"01865386000167")</f>
        <v>01865386000167</v>
      </c>
      <c r="E509" s="208" t="str">
        <f aca="false">IFERROR(__xludf.dummyfunction("""COMPUTED_VALUE"""),"001")</f>
        <v>001</v>
      </c>
      <c r="F509" s="208" t="str">
        <f aca="false">IFERROR(__xludf.dummyfunction("""COMPUTED_VALUE"""),"0794")</f>
        <v>0794</v>
      </c>
      <c r="G509" s="209" t="str">
        <f aca="false">IFERROR(__xludf.dummyfunction("""COMPUTED_VALUE"""),"67288")</f>
        <v>67288</v>
      </c>
      <c r="H509" s="206" t="str">
        <f aca="false">IFERROR(__xludf.dummyfunction("""COMPUTED_VALUE"""),"ENS FUND PARCIAL")</f>
        <v>ENS FUND PARCIAL</v>
      </c>
      <c r="I509" s="210" t="n">
        <f aca="false">IFERROR(__xludf.dummyfunction("""COMPUTED_VALUE"""),1591.2)</f>
        <v>1591.2</v>
      </c>
      <c r="J509" s="122"/>
      <c r="K509" s="122"/>
      <c r="L509" s="122"/>
      <c r="M509" s="122"/>
      <c r="N509" s="122"/>
      <c r="O509" s="122"/>
      <c r="P509" s="122"/>
      <c r="Q509" s="122"/>
      <c r="R509" s="122"/>
      <c r="S509" s="122"/>
      <c r="T509" s="122"/>
      <c r="U509" s="122"/>
      <c r="V509" s="122"/>
      <c r="W509" s="122"/>
      <c r="X509" s="122"/>
      <c r="Y509" s="122"/>
      <c r="Z509" s="122"/>
    </row>
    <row r="510" customFormat="false" ht="18.75" hidden="false" customHeight="true" outlineLevel="0" collapsed="false">
      <c r="A510" s="206" t="str">
        <f aca="false">IFERROR(__xludf.dummyfunction("""COMPUTED_VALUE"""),"Gurupi")</f>
        <v>Gurupi</v>
      </c>
      <c r="B510" s="206" t="str">
        <f aca="false">IFERROR(__xludf.dummyfunction("""COMPUTED_VALUE"""),"Gurupi")</f>
        <v>Gurupi</v>
      </c>
      <c r="C510" s="207" t="str">
        <f aca="false">IFERROR(__xludf.dummyfunction("""COMPUTED_VALUE"""),"A.A. ESC. EST. DR. JOAQUIM P. DA COSTA")</f>
        <v>A.A. ESC. EST. DR. JOAQUIM P. DA COSTA</v>
      </c>
      <c r="D510" s="208" t="str">
        <f aca="false">IFERROR(__xludf.dummyfunction("""COMPUTED_VALUE"""),"01865386000167")</f>
        <v>01865386000167</v>
      </c>
      <c r="E510" s="208" t="str">
        <f aca="false">IFERROR(__xludf.dummyfunction("""COMPUTED_VALUE"""),"001")</f>
        <v>001</v>
      </c>
      <c r="F510" s="208" t="str">
        <f aca="false">IFERROR(__xludf.dummyfunction("""COMPUTED_VALUE"""),"0794")</f>
        <v>0794</v>
      </c>
      <c r="G510" s="209" t="str">
        <f aca="false">IFERROR(__xludf.dummyfunction("""COMPUTED_VALUE"""),"67288")</f>
        <v>67288</v>
      </c>
      <c r="H510" s="206" t="str">
        <f aca="false">IFERROR(__xludf.dummyfunction("""COMPUTED_VALUE"""),"AEE")</f>
        <v>AEE</v>
      </c>
      <c r="I510" s="210" t="n">
        <f aca="false">IFERROR(__xludf.dummyfunction("""COMPUTED_VALUE"""),402.8)</f>
        <v>402.8</v>
      </c>
      <c r="J510" s="122"/>
      <c r="K510" s="122"/>
      <c r="L510" s="122"/>
      <c r="M510" s="122"/>
      <c r="N510" s="122"/>
      <c r="O510" s="122"/>
      <c r="P510" s="122"/>
      <c r="Q510" s="122"/>
      <c r="R510" s="122"/>
      <c r="S510" s="122"/>
      <c r="T510" s="122"/>
      <c r="U510" s="122"/>
      <c r="V510" s="122"/>
      <c r="W510" s="122"/>
      <c r="X510" s="122"/>
      <c r="Y510" s="122"/>
      <c r="Z510" s="122"/>
    </row>
    <row r="511" customFormat="false" ht="18.75" hidden="false" customHeight="true" outlineLevel="0" collapsed="false">
      <c r="A511" s="206" t="str">
        <f aca="false">IFERROR(__xludf.dummyfunction("""COMPUTED_VALUE"""),"Gurupi")</f>
        <v>Gurupi</v>
      </c>
      <c r="B511" s="206" t="str">
        <f aca="false">IFERROR(__xludf.dummyfunction("""COMPUTED_VALUE"""),"Gurupi")</f>
        <v>Gurupi</v>
      </c>
      <c r="C511" s="207" t="str">
        <f aca="false">IFERROR(__xludf.dummyfunction("""COMPUTED_VALUE"""),"A.A. ESC. EST. DR. JOAQUIM P. DA COSTA")</f>
        <v>A.A. ESC. EST. DR. JOAQUIM P. DA COSTA</v>
      </c>
      <c r="D511" s="208" t="str">
        <f aca="false">IFERROR(__xludf.dummyfunction("""COMPUTED_VALUE"""),"01865386000167")</f>
        <v>01865386000167</v>
      </c>
      <c r="E511" s="208" t="str">
        <f aca="false">IFERROR(__xludf.dummyfunction("""COMPUTED_VALUE"""),"001")</f>
        <v>001</v>
      </c>
      <c r="F511" s="208" t="str">
        <f aca="false">IFERROR(__xludf.dummyfunction("""COMPUTED_VALUE"""),"0794")</f>
        <v>0794</v>
      </c>
      <c r="G511" s="209" t="str">
        <f aca="false">IFERROR(__xludf.dummyfunction("""COMPUTED_VALUE"""),"67288")</f>
        <v>67288</v>
      </c>
      <c r="H511" s="206" t="str">
        <f aca="false">IFERROR(__xludf.dummyfunction("""COMPUTED_VALUE"""),"ENSINO MEDIO PARCIAL")</f>
        <v>ENSINO MEDIO PARCIAL</v>
      </c>
      <c r="I511" s="210" t="n">
        <f aca="false">IFERROR(__xludf.dummyfunction("""COMPUTED_VALUE"""),4831.2)</f>
        <v>4831.2</v>
      </c>
      <c r="J511" s="122"/>
      <c r="K511" s="122"/>
      <c r="L511" s="122"/>
      <c r="M511" s="122"/>
      <c r="N511" s="122"/>
      <c r="O511" s="122"/>
      <c r="P511" s="122"/>
      <c r="Q511" s="122"/>
      <c r="R511" s="122"/>
      <c r="S511" s="122"/>
      <c r="T511" s="122"/>
      <c r="U511" s="122"/>
      <c r="V511" s="122"/>
      <c r="W511" s="122"/>
      <c r="X511" s="122"/>
      <c r="Y511" s="122"/>
      <c r="Z511" s="122"/>
    </row>
    <row r="512" customFormat="false" ht="18.75" hidden="false" customHeight="true" outlineLevel="0" collapsed="false">
      <c r="A512" s="206" t="str">
        <f aca="false">IFERROR(__xludf.dummyfunction("""COMPUTED_VALUE"""),"Gurupi")</f>
        <v>Gurupi</v>
      </c>
      <c r="B512" s="206" t="str">
        <f aca="false">IFERROR(__xludf.dummyfunction("""COMPUTED_VALUE"""),"Gurupi")</f>
        <v>Gurupi</v>
      </c>
      <c r="C512" s="207" t="str">
        <f aca="false">IFERROR(__xludf.dummyfunction("""COMPUTED_VALUE"""),"A.A. ESC. EST. DR. JOAQUIM P. DA COSTA")</f>
        <v>A.A. ESC. EST. DR. JOAQUIM P. DA COSTA</v>
      </c>
      <c r="D512" s="208" t="str">
        <f aca="false">IFERROR(__xludf.dummyfunction("""COMPUTED_VALUE"""),"01865386000167")</f>
        <v>01865386000167</v>
      </c>
      <c r="E512" s="208" t="str">
        <f aca="false">IFERROR(__xludf.dummyfunction("""COMPUTED_VALUE"""),"001")</f>
        <v>001</v>
      </c>
      <c r="F512" s="208" t="str">
        <f aca="false">IFERROR(__xludf.dummyfunction("""COMPUTED_VALUE"""),"0794")</f>
        <v>0794</v>
      </c>
      <c r="G512" s="209" t="str">
        <f aca="false">IFERROR(__xludf.dummyfunction("""COMPUTED_VALUE"""),"67288")</f>
        <v>67288</v>
      </c>
      <c r="H512" s="206" t="str">
        <f aca="false">IFERROR(__xludf.dummyfunction("""COMPUTED_VALUE"""),"EJA")</f>
        <v>EJA</v>
      </c>
      <c r="I512" s="210" t="n">
        <f aca="false">IFERROR(__xludf.dummyfunction("""COMPUTED_VALUE"""),563.2)</f>
        <v>563.2</v>
      </c>
      <c r="J512" s="122"/>
      <c r="K512" s="122"/>
      <c r="L512" s="122"/>
      <c r="M512" s="122"/>
      <c r="N512" s="122"/>
      <c r="O512" s="122"/>
      <c r="P512" s="122"/>
      <c r="Q512" s="122"/>
      <c r="R512" s="122"/>
      <c r="S512" s="122"/>
      <c r="T512" s="122"/>
      <c r="U512" s="122"/>
      <c r="V512" s="122"/>
      <c r="W512" s="122"/>
      <c r="X512" s="122"/>
      <c r="Y512" s="122"/>
      <c r="Z512" s="122"/>
    </row>
    <row r="513" customFormat="false" ht="18.75" hidden="false" customHeight="true" outlineLevel="0" collapsed="false">
      <c r="A513" s="206" t="str">
        <f aca="false">IFERROR(__xludf.dummyfunction("""COMPUTED_VALUE"""),"Gurupi")</f>
        <v>Gurupi</v>
      </c>
      <c r="B513" s="206" t="str">
        <f aca="false">IFERROR(__xludf.dummyfunction("""COMPUTED_VALUE"""),"Gurupi")</f>
        <v>Gurupi</v>
      </c>
      <c r="C513" s="207" t="str">
        <f aca="false">IFERROR(__xludf.dummyfunction("""COMPUTED_VALUE"""),"ASSOC. DE APOIO ESC. EST. BOM JESUS")</f>
        <v>ASSOC. DE APOIO ESC. EST. BOM JESUS</v>
      </c>
      <c r="D513" s="208" t="str">
        <f aca="false">IFERROR(__xludf.dummyfunction("""COMPUTED_VALUE"""),"01865430000139")</f>
        <v>01865430000139</v>
      </c>
      <c r="E513" s="208" t="str">
        <f aca="false">IFERROR(__xludf.dummyfunction("""COMPUTED_VALUE"""),"001")</f>
        <v>001</v>
      </c>
      <c r="F513" s="208" t="str">
        <f aca="false">IFERROR(__xludf.dummyfunction("""COMPUTED_VALUE"""),"0794")</f>
        <v>0794</v>
      </c>
      <c r="G513" s="209" t="str">
        <f aca="false">IFERROR(__xludf.dummyfunction("""COMPUTED_VALUE"""),"420603")</f>
        <v>420603</v>
      </c>
      <c r="H513" s="206" t="str">
        <f aca="false">IFERROR(__xludf.dummyfunction("""COMPUTED_VALUE"""),"AEE")</f>
        <v>AEE</v>
      </c>
      <c r="I513" s="210" t="n">
        <f aca="false">IFERROR(__xludf.dummyfunction("""COMPUTED_VALUE"""),180.2)</f>
        <v>180.2</v>
      </c>
      <c r="J513" s="122"/>
      <c r="K513" s="122"/>
      <c r="L513" s="122"/>
      <c r="M513" s="122"/>
      <c r="N513" s="122"/>
      <c r="O513" s="122"/>
      <c r="P513" s="122"/>
      <c r="Q513" s="122"/>
      <c r="R513" s="122"/>
      <c r="S513" s="122"/>
      <c r="T513" s="122"/>
      <c r="U513" s="122"/>
      <c r="V513" s="122"/>
      <c r="W513" s="122"/>
      <c r="X513" s="122"/>
      <c r="Y513" s="122"/>
      <c r="Z513" s="122"/>
    </row>
    <row r="514" customFormat="false" ht="18.75" hidden="false" customHeight="true" outlineLevel="0" collapsed="false">
      <c r="A514" s="206" t="str">
        <f aca="false">IFERROR(__xludf.dummyfunction("""COMPUTED_VALUE"""),"Gurupi")</f>
        <v>Gurupi</v>
      </c>
      <c r="B514" s="206" t="str">
        <f aca="false">IFERROR(__xludf.dummyfunction("""COMPUTED_VALUE"""),"Gurupi")</f>
        <v>Gurupi</v>
      </c>
      <c r="C514" s="207" t="str">
        <f aca="false">IFERROR(__xludf.dummyfunction("""COMPUTED_VALUE"""),"ASSOC. DE APOIO ESC. EST. BOM JESUS")</f>
        <v>ASSOC. DE APOIO ESC. EST. BOM JESUS</v>
      </c>
      <c r="D514" s="208" t="str">
        <f aca="false">IFERROR(__xludf.dummyfunction("""COMPUTED_VALUE"""),"01865430000139")</f>
        <v>01865430000139</v>
      </c>
      <c r="E514" s="208" t="str">
        <f aca="false">IFERROR(__xludf.dummyfunction("""COMPUTED_VALUE"""),"001")</f>
        <v>001</v>
      </c>
      <c r="F514" s="208" t="str">
        <f aca="false">IFERROR(__xludf.dummyfunction("""COMPUTED_VALUE"""),"0794")</f>
        <v>0794</v>
      </c>
      <c r="G514" s="209" t="str">
        <f aca="false">IFERROR(__xludf.dummyfunction("""COMPUTED_VALUE"""),"420603")</f>
        <v>420603</v>
      </c>
      <c r="H514" s="206" t="str">
        <f aca="false">IFERROR(__xludf.dummyfunction("""COMPUTED_VALUE"""),"JOVEM AÇÃO")</f>
        <v>JOVEM AÇÃO</v>
      </c>
      <c r="I514" s="210" t="n">
        <f aca="false">IFERROR(__xludf.dummyfunction("""COMPUTED_VALUE"""),13800)</f>
        <v>13800</v>
      </c>
      <c r="J514" s="122"/>
      <c r="K514" s="122"/>
      <c r="L514" s="122"/>
      <c r="M514" s="122"/>
      <c r="N514" s="122"/>
      <c r="O514" s="122"/>
      <c r="P514" s="122"/>
      <c r="Q514" s="122"/>
      <c r="R514" s="122"/>
      <c r="S514" s="122"/>
      <c r="T514" s="122"/>
      <c r="U514" s="122"/>
      <c r="V514" s="122"/>
      <c r="W514" s="122"/>
      <c r="X514" s="122"/>
      <c r="Y514" s="122"/>
      <c r="Z514" s="122"/>
    </row>
    <row r="515" customFormat="false" ht="18.75" hidden="false" customHeight="true" outlineLevel="0" collapsed="false">
      <c r="A515" s="206" t="str">
        <f aca="false">IFERROR(__xludf.dummyfunction("""COMPUTED_VALUE"""),"Gurupi")</f>
        <v>Gurupi</v>
      </c>
      <c r="B515" s="206" t="str">
        <f aca="false">IFERROR(__xludf.dummyfunction("""COMPUTED_VALUE"""),"Gurupi")</f>
        <v>Gurupi</v>
      </c>
      <c r="C515" s="207" t="str">
        <f aca="false">IFERROR(__xludf.dummyfunction("""COMPUTED_VALUE"""),"A.P.M.AL.MAIORES DE ID.C.POSITIVO GURUPI")</f>
        <v>A.P.M.AL.MAIORES DE ID.C.POSITIVO GURUPI</v>
      </c>
      <c r="D515" s="208" t="str">
        <f aca="false">IFERROR(__xludf.dummyfunction("""COMPUTED_VALUE"""),"01865432000128")</f>
        <v>01865432000128</v>
      </c>
      <c r="E515" s="208" t="str">
        <f aca="false">IFERROR(__xludf.dummyfunction("""COMPUTED_VALUE"""),"104")</f>
        <v>104</v>
      </c>
      <c r="F515" s="208" t="str">
        <f aca="false">IFERROR(__xludf.dummyfunction("""COMPUTED_VALUE"""),"0793")</f>
        <v>0793</v>
      </c>
      <c r="G515" s="209" t="str">
        <f aca="false">IFERROR(__xludf.dummyfunction("""COMPUTED_VALUE"""),"12138")</f>
        <v>12138</v>
      </c>
      <c r="H515" s="206" t="str">
        <f aca="false">IFERROR(__xludf.dummyfunction("""COMPUTED_VALUE"""),"ENS FUND PARCIAL")</f>
        <v>ENS FUND PARCIAL</v>
      </c>
      <c r="I515" s="210" t="n">
        <f aca="false">IFERROR(__xludf.dummyfunction("""COMPUTED_VALUE"""),2858.4)</f>
        <v>2858.4</v>
      </c>
      <c r="J515" s="122"/>
      <c r="K515" s="122"/>
      <c r="L515" s="122"/>
      <c r="M515" s="122"/>
      <c r="N515" s="122"/>
      <c r="O515" s="122"/>
      <c r="P515" s="122"/>
      <c r="Q515" s="122"/>
      <c r="R515" s="122"/>
      <c r="S515" s="122"/>
      <c r="T515" s="122"/>
      <c r="U515" s="122"/>
      <c r="V515" s="122"/>
      <c r="W515" s="122"/>
      <c r="X515" s="122"/>
      <c r="Y515" s="122"/>
      <c r="Z515" s="122"/>
    </row>
    <row r="516" customFormat="false" ht="18.75" hidden="false" customHeight="true" outlineLevel="0" collapsed="false">
      <c r="A516" s="206" t="str">
        <f aca="false">IFERROR(__xludf.dummyfunction("""COMPUTED_VALUE"""),"Gurupi")</f>
        <v>Gurupi</v>
      </c>
      <c r="B516" s="206" t="str">
        <f aca="false">IFERROR(__xludf.dummyfunction("""COMPUTED_VALUE"""),"Gurupi")</f>
        <v>Gurupi</v>
      </c>
      <c r="C516" s="207" t="str">
        <f aca="false">IFERROR(__xludf.dummyfunction("""COMPUTED_VALUE"""),"ASSOC. DE APOIO COL. EST. DE GURUPI")</f>
        <v>ASSOC. DE APOIO COL. EST. DE GURUPI</v>
      </c>
      <c r="D516" s="208" t="str">
        <f aca="false">IFERROR(__xludf.dummyfunction("""COMPUTED_VALUE"""),"01887135000183")</f>
        <v>01887135000183</v>
      </c>
      <c r="E516" s="208" t="str">
        <f aca="false">IFERROR(__xludf.dummyfunction("""COMPUTED_VALUE"""),"001")</f>
        <v>001</v>
      </c>
      <c r="F516" s="208" t="str">
        <f aca="false">IFERROR(__xludf.dummyfunction("""COMPUTED_VALUE"""),"0794")</f>
        <v>0794</v>
      </c>
      <c r="G516" s="209" t="str">
        <f aca="false">IFERROR(__xludf.dummyfunction("""COMPUTED_VALUE"""),"420700")</f>
        <v>420700</v>
      </c>
      <c r="H516" s="206" t="str">
        <f aca="false">IFERROR(__xludf.dummyfunction("""COMPUTED_VALUE"""),"AEE")</f>
        <v>AEE</v>
      </c>
      <c r="I516" s="210" t="n">
        <f aca="false">IFERROR(__xludf.dummyfunction("""COMPUTED_VALUE"""),106)</f>
        <v>106</v>
      </c>
      <c r="J516" s="122"/>
      <c r="K516" s="122"/>
      <c r="L516" s="122"/>
      <c r="M516" s="122"/>
      <c r="N516" s="122"/>
      <c r="O516" s="122"/>
      <c r="P516" s="122"/>
      <c r="Q516" s="122"/>
      <c r="R516" s="122"/>
      <c r="S516" s="122"/>
      <c r="T516" s="122"/>
      <c r="U516" s="122"/>
      <c r="V516" s="122"/>
      <c r="W516" s="122"/>
      <c r="X516" s="122"/>
      <c r="Y516" s="122"/>
      <c r="Z516" s="122"/>
    </row>
    <row r="517" customFormat="false" ht="18.75" hidden="false" customHeight="true" outlineLevel="0" collapsed="false">
      <c r="A517" s="206" t="str">
        <f aca="false">IFERROR(__xludf.dummyfunction("""COMPUTED_VALUE"""),"Gurupi")</f>
        <v>Gurupi</v>
      </c>
      <c r="B517" s="206" t="str">
        <f aca="false">IFERROR(__xludf.dummyfunction("""COMPUTED_VALUE"""),"Gurupi")</f>
        <v>Gurupi</v>
      </c>
      <c r="C517" s="207" t="str">
        <f aca="false">IFERROR(__xludf.dummyfunction("""COMPUTED_VALUE"""),"ASSOC. DE APOIO COL. EST. DE GURUPI")</f>
        <v>ASSOC. DE APOIO COL. EST. DE GURUPI</v>
      </c>
      <c r="D517" s="208" t="str">
        <f aca="false">IFERROR(__xludf.dummyfunction("""COMPUTED_VALUE"""),"01887135000183")</f>
        <v>01887135000183</v>
      </c>
      <c r="E517" s="208" t="str">
        <f aca="false">IFERROR(__xludf.dummyfunction("""COMPUTED_VALUE"""),"001")</f>
        <v>001</v>
      </c>
      <c r="F517" s="208" t="str">
        <f aca="false">IFERROR(__xludf.dummyfunction("""COMPUTED_VALUE"""),"0794")</f>
        <v>0794</v>
      </c>
      <c r="G517" s="209" t="str">
        <f aca="false">IFERROR(__xludf.dummyfunction("""COMPUTED_VALUE"""),"420700")</f>
        <v>420700</v>
      </c>
      <c r="H517" s="206" t="str">
        <f aca="false">IFERROR(__xludf.dummyfunction("""COMPUTED_VALUE"""),"JOVEM AÇÃO")</f>
        <v>JOVEM AÇÃO</v>
      </c>
      <c r="I517" s="210" t="n">
        <f aca="false">IFERROR(__xludf.dummyfunction("""COMPUTED_VALUE"""),3320)</f>
        <v>3320</v>
      </c>
      <c r="J517" s="122"/>
      <c r="K517" s="122"/>
      <c r="L517" s="122"/>
      <c r="M517" s="122"/>
      <c r="N517" s="122"/>
      <c r="O517" s="122"/>
      <c r="P517" s="122"/>
      <c r="Q517" s="122"/>
      <c r="R517" s="122"/>
      <c r="S517" s="122"/>
      <c r="T517" s="122"/>
      <c r="U517" s="122"/>
      <c r="V517" s="122"/>
      <c r="W517" s="122"/>
      <c r="X517" s="122"/>
      <c r="Y517" s="122"/>
      <c r="Z517" s="122"/>
    </row>
    <row r="518" customFormat="false" ht="18.75" hidden="false" customHeight="true" outlineLevel="0" collapsed="false">
      <c r="A518" s="206" t="str">
        <f aca="false">IFERROR(__xludf.dummyfunction("""COMPUTED_VALUE"""),"Gurupi")</f>
        <v>Gurupi</v>
      </c>
      <c r="B518" s="206" t="str">
        <f aca="false">IFERROR(__xludf.dummyfunction("""COMPUTED_VALUE"""),"Gurupi")</f>
        <v>Gurupi</v>
      </c>
      <c r="C518" s="207" t="str">
        <f aca="false">IFERROR(__xludf.dummyfunction("""COMPUTED_VALUE"""),"A. EDUCACIONAL PRES. COSTA E SILVA")</f>
        <v>A. EDUCACIONAL PRES. COSTA E SILVA</v>
      </c>
      <c r="D518" s="208" t="str">
        <f aca="false">IFERROR(__xludf.dummyfunction("""COMPUTED_VALUE"""),"01888719000173")</f>
        <v>01888719000173</v>
      </c>
      <c r="E518" s="208" t="str">
        <f aca="false">IFERROR(__xludf.dummyfunction("""COMPUTED_VALUE"""),"001")</f>
        <v>001</v>
      </c>
      <c r="F518" s="208" t="str">
        <f aca="false">IFERROR(__xludf.dummyfunction("""COMPUTED_VALUE"""),"0794")</f>
        <v>0794</v>
      </c>
      <c r="G518" s="209" t="str">
        <f aca="false">IFERROR(__xludf.dummyfunction("""COMPUTED_VALUE"""),"67490")</f>
        <v>67490</v>
      </c>
      <c r="H518" s="206" t="str">
        <f aca="false">IFERROR(__xludf.dummyfunction("""COMPUTED_VALUE"""),"ENS FUND INTEGRAL")</f>
        <v>ENS FUND INTEGRAL</v>
      </c>
      <c r="I518" s="210" t="n">
        <f aca="false">IFERROR(__xludf.dummyfunction("""COMPUTED_VALUE"""),9159.19999999999)</f>
        <v>9159.19999999999</v>
      </c>
      <c r="J518" s="122"/>
      <c r="K518" s="122"/>
      <c r="L518" s="122"/>
      <c r="M518" s="122"/>
      <c r="N518" s="122"/>
      <c r="O518" s="122"/>
      <c r="P518" s="122"/>
      <c r="Q518" s="122"/>
      <c r="R518" s="122"/>
      <c r="S518" s="122"/>
      <c r="T518" s="122"/>
      <c r="U518" s="122"/>
      <c r="V518" s="122"/>
      <c r="W518" s="122"/>
      <c r="X518" s="122"/>
      <c r="Y518" s="122"/>
      <c r="Z518" s="122"/>
    </row>
    <row r="519" customFormat="false" ht="18.75" hidden="false" customHeight="true" outlineLevel="0" collapsed="false">
      <c r="A519" s="206" t="str">
        <f aca="false">IFERROR(__xludf.dummyfunction("""COMPUTED_VALUE"""),"Gurupi")</f>
        <v>Gurupi</v>
      </c>
      <c r="B519" s="206" t="str">
        <f aca="false">IFERROR(__xludf.dummyfunction("""COMPUTED_VALUE"""),"Gurupi")</f>
        <v>Gurupi</v>
      </c>
      <c r="C519" s="207" t="str">
        <f aca="false">IFERROR(__xludf.dummyfunction("""COMPUTED_VALUE"""),"A. EDUCACIONAL PRES. COSTA E SILVA")</f>
        <v>A. EDUCACIONAL PRES. COSTA E SILVA</v>
      </c>
      <c r="D519" s="208" t="str">
        <f aca="false">IFERROR(__xludf.dummyfunction("""COMPUTED_VALUE"""),"01888719000173")</f>
        <v>01888719000173</v>
      </c>
      <c r="E519" s="208" t="str">
        <f aca="false">IFERROR(__xludf.dummyfunction("""COMPUTED_VALUE"""),"001")</f>
        <v>001</v>
      </c>
      <c r="F519" s="208" t="str">
        <f aca="false">IFERROR(__xludf.dummyfunction("""COMPUTED_VALUE"""),"0794")</f>
        <v>0794</v>
      </c>
      <c r="G519" s="209" t="str">
        <f aca="false">IFERROR(__xludf.dummyfunction("""COMPUTED_VALUE"""),"67490")</f>
        <v>67490</v>
      </c>
      <c r="H519" s="206" t="str">
        <f aca="false">IFERROR(__xludf.dummyfunction("""COMPUTED_VALUE"""),"AEE")</f>
        <v>AEE</v>
      </c>
      <c r="I519" s="210" t="n">
        <f aca="false">IFERROR(__xludf.dummyfunction("""COMPUTED_VALUE"""),286.2)</f>
        <v>286.2</v>
      </c>
      <c r="J519" s="122"/>
      <c r="K519" s="122"/>
      <c r="L519" s="122"/>
      <c r="M519" s="122"/>
      <c r="N519" s="122"/>
      <c r="O519" s="122"/>
      <c r="P519" s="122"/>
      <c r="Q519" s="122"/>
      <c r="R519" s="122"/>
      <c r="S519" s="122"/>
      <c r="T519" s="122"/>
      <c r="U519" s="122"/>
      <c r="V519" s="122"/>
      <c r="W519" s="122"/>
      <c r="X519" s="122"/>
      <c r="Y519" s="122"/>
      <c r="Z519" s="122"/>
    </row>
    <row r="520" customFormat="false" ht="18.75" hidden="false" customHeight="true" outlineLevel="0" collapsed="false">
      <c r="A520" s="206" t="str">
        <f aca="false">IFERROR(__xludf.dummyfunction("""COMPUTED_VALUE"""),"Gurupi")</f>
        <v>Gurupi</v>
      </c>
      <c r="B520" s="206" t="str">
        <f aca="false">IFERROR(__xludf.dummyfunction("""COMPUTED_VALUE"""),"Gurupi")</f>
        <v>Gurupi</v>
      </c>
      <c r="C520" s="207" t="str">
        <f aca="false">IFERROR(__xludf.dummyfunction("""COMPUTED_VALUE"""),"A. EDUCACIONAL PRES. COSTA E SILVA")</f>
        <v>A. EDUCACIONAL PRES. COSTA E SILVA</v>
      </c>
      <c r="D520" s="208" t="str">
        <f aca="false">IFERROR(__xludf.dummyfunction("""COMPUTED_VALUE"""),"01888719000173")</f>
        <v>01888719000173</v>
      </c>
      <c r="E520" s="208" t="str">
        <f aca="false">IFERROR(__xludf.dummyfunction("""COMPUTED_VALUE"""),"001")</f>
        <v>001</v>
      </c>
      <c r="F520" s="208" t="str">
        <f aca="false">IFERROR(__xludf.dummyfunction("""COMPUTED_VALUE"""),"0794")</f>
        <v>0794</v>
      </c>
      <c r="G520" s="209" t="str">
        <f aca="false">IFERROR(__xludf.dummyfunction("""COMPUTED_VALUE"""),"67490")</f>
        <v>67490</v>
      </c>
      <c r="H520" s="206" t="str">
        <f aca="false">IFERROR(__xludf.dummyfunction("""COMPUTED_VALUE"""),"ENSINO MEDIO INTEGRAL")</f>
        <v>ENSINO MEDIO INTEGRAL</v>
      </c>
      <c r="I520" s="210" t="n">
        <f aca="false">IFERROR(__xludf.dummyfunction("""COMPUTED_VALUE"""),3637.99999999999)</f>
        <v>3637.99999999999</v>
      </c>
      <c r="J520" s="122"/>
      <c r="K520" s="122"/>
      <c r="L520" s="122"/>
      <c r="M520" s="122"/>
      <c r="N520" s="122"/>
      <c r="O520" s="122"/>
      <c r="P520" s="122"/>
      <c r="Q520" s="122"/>
      <c r="R520" s="122"/>
      <c r="S520" s="122"/>
      <c r="T520" s="122"/>
      <c r="U520" s="122"/>
      <c r="V520" s="122"/>
      <c r="W520" s="122"/>
      <c r="X520" s="122"/>
      <c r="Y520" s="122"/>
      <c r="Z520" s="122"/>
    </row>
    <row r="521" customFormat="false" ht="18.75" hidden="false" customHeight="true" outlineLevel="0" collapsed="false">
      <c r="A521" s="206" t="str">
        <f aca="false">IFERROR(__xludf.dummyfunction("""COMPUTED_VALUE"""),"Gurupi")</f>
        <v>Gurupi</v>
      </c>
      <c r="B521" s="206" t="str">
        <f aca="false">IFERROR(__xludf.dummyfunction("""COMPUTED_VALUE"""),"Gurupi")</f>
        <v>Gurupi</v>
      </c>
      <c r="C521" s="207" t="str">
        <f aca="false">IFERROR(__xludf.dummyfunction("""COMPUTED_VALUE"""),"A.A.  ESCOLAR DO COL. EST. JOSE SEABRA")</f>
        <v>A.A.  ESCOLAR DO COL. EST. JOSE SEABRA</v>
      </c>
      <c r="D521" s="208" t="str">
        <f aca="false">IFERROR(__xludf.dummyfunction("""COMPUTED_VALUE"""),"01910570000181")</f>
        <v>01910570000181</v>
      </c>
      <c r="E521" s="208" t="str">
        <f aca="false">IFERROR(__xludf.dummyfunction("""COMPUTED_VALUE"""),"001")</f>
        <v>001</v>
      </c>
      <c r="F521" s="208" t="str">
        <f aca="false">IFERROR(__xludf.dummyfunction("""COMPUTED_VALUE"""),"0794")</f>
        <v>0794</v>
      </c>
      <c r="G521" s="209" t="str">
        <f aca="false">IFERROR(__xludf.dummyfunction("""COMPUTED_VALUE"""),"66982")</f>
        <v>66982</v>
      </c>
      <c r="H521" s="206" t="str">
        <f aca="false">IFERROR(__xludf.dummyfunction("""COMPUTED_VALUE"""),"ENS FUND INTEGRAL")</f>
        <v>ENS FUND INTEGRAL</v>
      </c>
      <c r="I521" s="210" t="n">
        <f aca="false">IFERROR(__xludf.dummyfunction("""COMPUTED_VALUE"""),6248.79999999999)</f>
        <v>6248.79999999999</v>
      </c>
      <c r="J521" s="122"/>
      <c r="K521" s="122"/>
      <c r="L521" s="122"/>
      <c r="M521" s="122"/>
      <c r="N521" s="122"/>
      <c r="O521" s="122"/>
      <c r="P521" s="122"/>
      <c r="Q521" s="122"/>
      <c r="R521" s="122"/>
      <c r="S521" s="122"/>
      <c r="T521" s="122"/>
      <c r="U521" s="122"/>
      <c r="V521" s="122"/>
      <c r="W521" s="122"/>
      <c r="X521" s="122"/>
      <c r="Y521" s="122"/>
      <c r="Z521" s="122"/>
    </row>
    <row r="522" customFormat="false" ht="18.75" hidden="false" customHeight="true" outlineLevel="0" collapsed="false">
      <c r="A522" s="206" t="str">
        <f aca="false">IFERROR(__xludf.dummyfunction("""COMPUTED_VALUE"""),"Gurupi")</f>
        <v>Gurupi</v>
      </c>
      <c r="B522" s="206" t="str">
        <f aca="false">IFERROR(__xludf.dummyfunction("""COMPUTED_VALUE"""),"Gurupi")</f>
        <v>Gurupi</v>
      </c>
      <c r="C522" s="207" t="str">
        <f aca="false">IFERROR(__xludf.dummyfunction("""COMPUTED_VALUE"""),"A. DE PAIS E MESTRES/ESC. EST. VILA GUARACY")</f>
        <v>A. DE PAIS E MESTRES/ESC. EST. VILA GUARACY</v>
      </c>
      <c r="D522" s="208" t="str">
        <f aca="false">IFERROR(__xludf.dummyfunction("""COMPUTED_VALUE"""),"01918955000195")</f>
        <v>01918955000195</v>
      </c>
      <c r="E522" s="208" t="str">
        <f aca="false">IFERROR(__xludf.dummyfunction("""COMPUTED_VALUE"""),"001")</f>
        <v>001</v>
      </c>
      <c r="F522" s="208" t="str">
        <f aca="false">IFERROR(__xludf.dummyfunction("""COMPUTED_VALUE"""),"0794")</f>
        <v>0794</v>
      </c>
      <c r="G522" s="209" t="str">
        <f aca="false">IFERROR(__xludf.dummyfunction("""COMPUTED_VALUE"""),"67008")</f>
        <v>67008</v>
      </c>
      <c r="H522" s="206" t="str">
        <f aca="false">IFERROR(__xludf.dummyfunction("""COMPUTED_VALUE"""),"ENS FUND PARCIAL")</f>
        <v>ENS FUND PARCIAL</v>
      </c>
      <c r="I522" s="210" t="n">
        <f aca="false">IFERROR(__xludf.dummyfunction("""COMPUTED_VALUE"""),1418.4)</f>
        <v>1418.4</v>
      </c>
      <c r="J522" s="122"/>
      <c r="K522" s="122"/>
      <c r="L522" s="122"/>
      <c r="M522" s="122"/>
      <c r="N522" s="122"/>
      <c r="O522" s="122"/>
      <c r="P522" s="122"/>
      <c r="Q522" s="122"/>
      <c r="R522" s="122"/>
      <c r="S522" s="122"/>
      <c r="T522" s="122"/>
      <c r="U522" s="122"/>
      <c r="V522" s="122"/>
      <c r="W522" s="122"/>
      <c r="X522" s="122"/>
      <c r="Y522" s="122"/>
      <c r="Z522" s="122"/>
    </row>
    <row r="523" customFormat="false" ht="18.75" hidden="false" customHeight="true" outlineLevel="0" collapsed="false">
      <c r="A523" s="206" t="str">
        <f aca="false">IFERROR(__xludf.dummyfunction("""COMPUTED_VALUE"""),"Gurupi")</f>
        <v>Gurupi</v>
      </c>
      <c r="B523" s="206" t="str">
        <f aca="false">IFERROR(__xludf.dummyfunction("""COMPUTED_VALUE"""),"Gurupi")</f>
        <v>Gurupi</v>
      </c>
      <c r="C523" s="207" t="str">
        <f aca="false">IFERROR(__xludf.dummyfunction("""COMPUTED_VALUE"""),"A. DE PAIS E MESTRES/ESC. EST. VILA GUARACY")</f>
        <v>A. DE PAIS E MESTRES/ESC. EST. VILA GUARACY</v>
      </c>
      <c r="D523" s="208" t="str">
        <f aca="false">IFERROR(__xludf.dummyfunction("""COMPUTED_VALUE"""),"01918955000195")</f>
        <v>01918955000195</v>
      </c>
      <c r="E523" s="208" t="str">
        <f aca="false">IFERROR(__xludf.dummyfunction("""COMPUTED_VALUE"""),"001")</f>
        <v>001</v>
      </c>
      <c r="F523" s="208" t="str">
        <f aca="false">IFERROR(__xludf.dummyfunction("""COMPUTED_VALUE"""),"0794")</f>
        <v>0794</v>
      </c>
      <c r="G523" s="209" t="str">
        <f aca="false">IFERROR(__xludf.dummyfunction("""COMPUTED_VALUE"""),"67008")</f>
        <v>67008</v>
      </c>
      <c r="H523" s="206" t="str">
        <f aca="false">IFERROR(__xludf.dummyfunction("""COMPUTED_VALUE"""),"AEE")</f>
        <v>AEE</v>
      </c>
      <c r="I523" s="210" t="n">
        <f aca="false">IFERROR(__xludf.dummyfunction("""COMPUTED_VALUE"""),159)</f>
        <v>159</v>
      </c>
      <c r="J523" s="122"/>
      <c r="K523" s="122"/>
      <c r="L523" s="122"/>
      <c r="M523" s="122"/>
      <c r="N523" s="122"/>
      <c r="O523" s="122"/>
      <c r="P523" s="122"/>
      <c r="Q523" s="122"/>
      <c r="R523" s="122"/>
      <c r="S523" s="122"/>
      <c r="T523" s="122"/>
      <c r="U523" s="122"/>
      <c r="V523" s="122"/>
      <c r="W523" s="122"/>
      <c r="X523" s="122"/>
      <c r="Y523" s="122"/>
      <c r="Z523" s="122"/>
    </row>
    <row r="524" customFormat="false" ht="18.75" hidden="false" customHeight="true" outlineLevel="0" collapsed="false">
      <c r="A524" s="206" t="str">
        <f aca="false">IFERROR(__xludf.dummyfunction("""COMPUTED_VALUE"""),"Gurupi")</f>
        <v>Gurupi</v>
      </c>
      <c r="B524" s="206" t="str">
        <f aca="false">IFERROR(__xludf.dummyfunction("""COMPUTED_VALUE"""),"Gurupi")</f>
        <v>Gurupi</v>
      </c>
      <c r="C524" s="207" t="str">
        <f aca="false">IFERROR(__xludf.dummyfunction("""COMPUTED_VALUE"""),"A.A. ESCOLAR DA ESC. EST. DR.WALDIR LINS")</f>
        <v>A.A. ESCOLAR DA ESC. EST. DR.WALDIR LINS</v>
      </c>
      <c r="D524" s="208" t="str">
        <f aca="false">IFERROR(__xludf.dummyfunction("""COMPUTED_VALUE"""),"01936535000131")</f>
        <v>01936535000131</v>
      </c>
      <c r="E524" s="208" t="str">
        <f aca="false">IFERROR(__xludf.dummyfunction("""COMPUTED_VALUE"""),"001")</f>
        <v>001</v>
      </c>
      <c r="F524" s="208" t="str">
        <f aca="false">IFERROR(__xludf.dummyfunction("""COMPUTED_VALUE"""),"0794")</f>
        <v>0794</v>
      </c>
      <c r="G524" s="209" t="str">
        <f aca="false">IFERROR(__xludf.dummyfunction("""COMPUTED_VALUE"""),"66966")</f>
        <v>66966</v>
      </c>
      <c r="H524" s="206" t="str">
        <f aca="false">IFERROR(__xludf.dummyfunction("""COMPUTED_VALUE"""),"ENS FUND PARCIAL")</f>
        <v>ENS FUND PARCIAL</v>
      </c>
      <c r="I524" s="210" t="n">
        <f aca="false">IFERROR(__xludf.dummyfunction("""COMPUTED_VALUE"""),273.6)</f>
        <v>273.6</v>
      </c>
      <c r="J524" s="122"/>
      <c r="K524" s="122"/>
      <c r="L524" s="122"/>
      <c r="M524" s="122"/>
      <c r="N524" s="122"/>
      <c r="O524" s="122"/>
      <c r="P524" s="122"/>
      <c r="Q524" s="122"/>
      <c r="R524" s="122"/>
      <c r="S524" s="122"/>
      <c r="T524" s="122"/>
      <c r="U524" s="122"/>
      <c r="V524" s="122"/>
      <c r="W524" s="122"/>
      <c r="X524" s="122"/>
      <c r="Y524" s="122"/>
      <c r="Z524" s="122"/>
    </row>
    <row r="525" customFormat="false" ht="18.75" hidden="false" customHeight="true" outlineLevel="0" collapsed="false">
      <c r="A525" s="206" t="str">
        <f aca="false">IFERROR(__xludf.dummyfunction("""COMPUTED_VALUE"""),"Gurupi")</f>
        <v>Gurupi</v>
      </c>
      <c r="B525" s="206" t="str">
        <f aca="false">IFERROR(__xludf.dummyfunction("""COMPUTED_VALUE"""),"Gurupi")</f>
        <v>Gurupi</v>
      </c>
      <c r="C525" s="207" t="str">
        <f aca="false">IFERROR(__xludf.dummyfunction("""COMPUTED_VALUE"""),"A.A. ESCOLAR DA ESC. EST. DR.WALDIR LINS")</f>
        <v>A.A. ESCOLAR DA ESC. EST. DR.WALDIR LINS</v>
      </c>
      <c r="D525" s="208" t="str">
        <f aca="false">IFERROR(__xludf.dummyfunction("""COMPUTED_VALUE"""),"01936535000131")</f>
        <v>01936535000131</v>
      </c>
      <c r="E525" s="208" t="str">
        <f aca="false">IFERROR(__xludf.dummyfunction("""COMPUTED_VALUE"""),"001")</f>
        <v>001</v>
      </c>
      <c r="F525" s="208" t="str">
        <f aca="false">IFERROR(__xludf.dummyfunction("""COMPUTED_VALUE"""),"0794")</f>
        <v>0794</v>
      </c>
      <c r="G525" s="209" t="str">
        <f aca="false">IFERROR(__xludf.dummyfunction("""COMPUTED_VALUE"""),"66966")</f>
        <v>66966</v>
      </c>
      <c r="H525" s="206" t="str">
        <f aca="false">IFERROR(__xludf.dummyfunction("""COMPUTED_VALUE"""),"AEE")</f>
        <v>AEE</v>
      </c>
      <c r="I525" s="210" t="n">
        <f aca="false">IFERROR(__xludf.dummyfunction("""COMPUTED_VALUE"""),106)</f>
        <v>106</v>
      </c>
      <c r="J525" s="122"/>
      <c r="K525" s="122"/>
      <c r="L525" s="122"/>
      <c r="M525" s="122"/>
      <c r="N525" s="122"/>
      <c r="O525" s="122"/>
      <c r="P525" s="122"/>
      <c r="Q525" s="122"/>
      <c r="R525" s="122"/>
      <c r="S525" s="122"/>
      <c r="T525" s="122"/>
      <c r="U525" s="122"/>
      <c r="V525" s="122"/>
      <c r="W525" s="122"/>
      <c r="X525" s="122"/>
      <c r="Y525" s="122"/>
      <c r="Z525" s="122"/>
    </row>
    <row r="526" customFormat="false" ht="18.75" hidden="false" customHeight="true" outlineLevel="0" collapsed="false">
      <c r="A526" s="206" t="str">
        <f aca="false">IFERROR(__xludf.dummyfunction("""COMPUTED_VALUE"""),"Gurupi")</f>
        <v>Gurupi</v>
      </c>
      <c r="B526" s="206" t="str">
        <f aca="false">IFERROR(__xludf.dummyfunction("""COMPUTED_VALUE"""),"Gurupi")</f>
        <v>Gurupi</v>
      </c>
      <c r="C526" s="207" t="str">
        <f aca="false">IFERROR(__xludf.dummyfunction("""COMPUTED_VALUE"""),"A.A. ESCOLAR DA ESC. EST. DR.WALDIR LINS")</f>
        <v>A.A. ESCOLAR DA ESC. EST. DR.WALDIR LINS</v>
      </c>
      <c r="D526" s="208" t="str">
        <f aca="false">IFERROR(__xludf.dummyfunction("""COMPUTED_VALUE"""),"01936535000131")</f>
        <v>01936535000131</v>
      </c>
      <c r="E526" s="208" t="str">
        <f aca="false">IFERROR(__xludf.dummyfunction("""COMPUTED_VALUE"""),"001")</f>
        <v>001</v>
      </c>
      <c r="F526" s="208" t="str">
        <f aca="false">IFERROR(__xludf.dummyfunction("""COMPUTED_VALUE"""),"0794")</f>
        <v>0794</v>
      </c>
      <c r="G526" s="209" t="str">
        <f aca="false">IFERROR(__xludf.dummyfunction("""COMPUTED_VALUE"""),"66966")</f>
        <v>66966</v>
      </c>
      <c r="H526" s="206" t="str">
        <f aca="false">IFERROR(__xludf.dummyfunction("""COMPUTED_VALUE"""),"ENSINO MEDIO PARCIAL")</f>
        <v>ENSINO MEDIO PARCIAL</v>
      </c>
      <c r="I526" s="210" t="n">
        <f aca="false">IFERROR(__xludf.dummyfunction("""COMPUTED_VALUE"""),633.6)</f>
        <v>633.6</v>
      </c>
      <c r="J526" s="122"/>
      <c r="K526" s="122"/>
      <c r="L526" s="122"/>
      <c r="M526" s="122"/>
      <c r="N526" s="122"/>
      <c r="O526" s="122"/>
      <c r="P526" s="122"/>
      <c r="Q526" s="122"/>
      <c r="R526" s="122"/>
      <c r="S526" s="122"/>
      <c r="T526" s="122"/>
      <c r="U526" s="122"/>
      <c r="V526" s="122"/>
      <c r="W526" s="122"/>
      <c r="X526" s="122"/>
      <c r="Y526" s="122"/>
      <c r="Z526" s="122"/>
    </row>
    <row r="527" customFormat="false" ht="18.75" hidden="false" customHeight="true" outlineLevel="0" collapsed="false">
      <c r="A527" s="206" t="str">
        <f aca="false">IFERROR(__xludf.dummyfunction("""COMPUTED_VALUE"""),"Gurupi")</f>
        <v>Gurupi</v>
      </c>
      <c r="B527" s="206" t="str">
        <f aca="false">IFERROR(__xludf.dummyfunction("""COMPUTED_VALUE"""),"Gurupi")</f>
        <v>Gurupi</v>
      </c>
      <c r="C527" s="207" t="str">
        <f aca="false">IFERROR(__xludf.dummyfunction("""COMPUTED_VALUE"""),"ASSOC. A. CENTRO DE ENS. MÉDIO ARY R. VALADÃO FILHO")</f>
        <v>ASSOC. A. CENTRO DE ENS. MÉDIO ARY R. VALADÃO FILHO</v>
      </c>
      <c r="D527" s="208" t="str">
        <f aca="false">IFERROR(__xludf.dummyfunction("""COMPUTED_VALUE"""),"02152392000130")</f>
        <v>02152392000130</v>
      </c>
      <c r="E527" s="208" t="str">
        <f aca="false">IFERROR(__xludf.dummyfunction("""COMPUTED_VALUE"""),"001")</f>
        <v>001</v>
      </c>
      <c r="F527" s="208" t="str">
        <f aca="false">IFERROR(__xludf.dummyfunction("""COMPUTED_VALUE"""),"0794")</f>
        <v>0794</v>
      </c>
      <c r="G527" s="209" t="str">
        <f aca="false">IFERROR(__xludf.dummyfunction("""COMPUTED_VALUE"""),"420646")</f>
        <v>420646</v>
      </c>
      <c r="H527" s="206" t="str">
        <f aca="false">IFERROR(__xludf.dummyfunction("""COMPUTED_VALUE"""),"AEE")</f>
        <v>AEE</v>
      </c>
      <c r="I527" s="210" t="n">
        <f aca="false">IFERROR(__xludf.dummyfunction("""COMPUTED_VALUE"""),254.399999999999)</f>
        <v>254.399999999999</v>
      </c>
      <c r="J527" s="122"/>
      <c r="K527" s="122"/>
      <c r="L527" s="122"/>
      <c r="M527" s="122"/>
      <c r="N527" s="122"/>
      <c r="O527" s="122"/>
      <c r="P527" s="122"/>
      <c r="Q527" s="122"/>
      <c r="R527" s="122"/>
      <c r="S527" s="122"/>
      <c r="T527" s="122"/>
      <c r="U527" s="122"/>
      <c r="V527" s="122"/>
      <c r="W527" s="122"/>
      <c r="X527" s="122"/>
      <c r="Y527" s="122"/>
      <c r="Z527" s="122"/>
    </row>
    <row r="528" customFormat="false" ht="18.75" hidden="false" customHeight="true" outlineLevel="0" collapsed="false">
      <c r="A528" s="206" t="str">
        <f aca="false">IFERROR(__xludf.dummyfunction("""COMPUTED_VALUE"""),"Gurupi")</f>
        <v>Gurupi</v>
      </c>
      <c r="B528" s="206" t="str">
        <f aca="false">IFERROR(__xludf.dummyfunction("""COMPUTED_VALUE"""),"Gurupi")</f>
        <v>Gurupi</v>
      </c>
      <c r="C528" s="207" t="str">
        <f aca="false">IFERROR(__xludf.dummyfunction("""COMPUTED_VALUE"""),"ASSOC. A. CENTRO DE ENS. MÉDIO ARY R. VALADÃO FILHO")</f>
        <v>ASSOC. A. CENTRO DE ENS. MÉDIO ARY R. VALADÃO FILHO</v>
      </c>
      <c r="D528" s="208" t="str">
        <f aca="false">IFERROR(__xludf.dummyfunction("""COMPUTED_VALUE"""),"02152392000130")</f>
        <v>02152392000130</v>
      </c>
      <c r="E528" s="208" t="str">
        <f aca="false">IFERROR(__xludf.dummyfunction("""COMPUTED_VALUE"""),"001")</f>
        <v>001</v>
      </c>
      <c r="F528" s="208" t="str">
        <f aca="false">IFERROR(__xludf.dummyfunction("""COMPUTED_VALUE"""),"0794")</f>
        <v>0794</v>
      </c>
      <c r="G528" s="209" t="str">
        <f aca="false">IFERROR(__xludf.dummyfunction("""COMPUTED_VALUE"""),"420646")</f>
        <v>420646</v>
      </c>
      <c r="H528" s="206" t="str">
        <f aca="false">IFERROR(__xludf.dummyfunction("""COMPUTED_VALUE"""),"ENSINO MEDIO PARCIAL")</f>
        <v>ENSINO MEDIO PARCIAL</v>
      </c>
      <c r="I528" s="210" t="n">
        <f aca="false">IFERROR(__xludf.dummyfunction("""COMPUTED_VALUE"""),5054.4)</f>
        <v>5054.4</v>
      </c>
      <c r="J528" s="122"/>
      <c r="K528" s="122"/>
      <c r="L528" s="122"/>
      <c r="M528" s="122"/>
      <c r="N528" s="122"/>
      <c r="O528" s="122"/>
      <c r="P528" s="122"/>
      <c r="Q528" s="122"/>
      <c r="R528" s="122"/>
      <c r="S528" s="122"/>
      <c r="T528" s="122"/>
      <c r="U528" s="122"/>
      <c r="V528" s="122"/>
      <c r="W528" s="122"/>
      <c r="X528" s="122"/>
      <c r="Y528" s="122"/>
      <c r="Z528" s="122"/>
    </row>
    <row r="529" customFormat="false" ht="18.75" hidden="false" customHeight="true" outlineLevel="0" collapsed="false">
      <c r="A529" s="206" t="str">
        <f aca="false">IFERROR(__xludf.dummyfunction("""COMPUTED_VALUE"""),"Gurupi")</f>
        <v>Gurupi</v>
      </c>
      <c r="B529" s="206" t="str">
        <f aca="false">IFERROR(__xludf.dummyfunction("""COMPUTED_VALUE"""),"Gurupi")</f>
        <v>Gurupi</v>
      </c>
      <c r="C529" s="207" t="str">
        <f aca="false">IFERROR(__xludf.dummyfunction("""COMPUTED_VALUE"""),"A.A. ESC. EST.ISOL.E IND.REG.DE GURUPI")</f>
        <v>A.A. ESC. EST.ISOL.E IND.REG.DE GURUPI</v>
      </c>
      <c r="D529" s="208" t="str">
        <f aca="false">IFERROR(__xludf.dummyfunction("""COMPUTED_VALUE"""),"03011592000135")</f>
        <v>03011592000135</v>
      </c>
      <c r="E529" s="208" t="str">
        <f aca="false">IFERROR(__xludf.dummyfunction("""COMPUTED_VALUE"""),"001")</f>
        <v>001</v>
      </c>
      <c r="F529" s="208" t="str">
        <f aca="false">IFERROR(__xludf.dummyfunction("""COMPUTED_VALUE"""),"0794")</f>
        <v>0794</v>
      </c>
      <c r="G529" s="209" t="str">
        <f aca="false">IFERROR(__xludf.dummyfunction("""COMPUTED_VALUE"""),"67563")</f>
        <v>67563</v>
      </c>
      <c r="H529" s="206" t="str">
        <f aca="false">IFERROR(__xludf.dummyfunction("""COMPUTED_VALUE"""),"INDIGENA")</f>
        <v>INDIGENA</v>
      </c>
      <c r="I529" s="210" t="n">
        <f aca="false">IFERROR(__xludf.dummyfunction("""COMPUTED_VALUE"""),6643.2)</f>
        <v>6643.2</v>
      </c>
      <c r="J529" s="122"/>
      <c r="K529" s="122"/>
      <c r="L529" s="122"/>
      <c r="M529" s="122"/>
      <c r="N529" s="122"/>
      <c r="O529" s="122"/>
      <c r="P529" s="122"/>
      <c r="Q529" s="122"/>
      <c r="R529" s="122"/>
      <c r="S529" s="122"/>
      <c r="T529" s="122"/>
      <c r="U529" s="122"/>
      <c r="V529" s="122"/>
      <c r="W529" s="122"/>
      <c r="X529" s="122"/>
      <c r="Y529" s="122"/>
      <c r="Z529" s="122"/>
    </row>
    <row r="530" customFormat="false" ht="18.75" hidden="false" customHeight="true" outlineLevel="0" collapsed="false">
      <c r="A530" s="206" t="str">
        <f aca="false">IFERROR(__xludf.dummyfunction("""COMPUTED_VALUE"""),"Gurupi")</f>
        <v>Gurupi</v>
      </c>
      <c r="B530" s="206" t="str">
        <f aca="false">IFERROR(__xludf.dummyfunction("""COMPUTED_VALUE"""),"Gurupi")</f>
        <v>Gurupi</v>
      </c>
      <c r="C530" s="207" t="str">
        <f aca="false">IFERROR(__xludf.dummyfunction("""COMPUTED_VALUE"""),"A.A. DO INSTITUTO PRESBITERIANO ARAGUAIA")</f>
        <v>A.A. DO INSTITUTO PRESBITERIANO ARAGUAIA</v>
      </c>
      <c r="D530" s="208" t="str">
        <f aca="false">IFERROR(__xludf.dummyfunction("""COMPUTED_VALUE"""),"03060918000114")</f>
        <v>03060918000114</v>
      </c>
      <c r="E530" s="208" t="str">
        <f aca="false">IFERROR(__xludf.dummyfunction("""COMPUTED_VALUE"""),"104")</f>
        <v>104</v>
      </c>
      <c r="F530" s="208" t="str">
        <f aca="false">IFERROR(__xludf.dummyfunction("""COMPUTED_VALUE"""),"0793")</f>
        <v>0793</v>
      </c>
      <c r="G530" s="209" t="str">
        <f aca="false">IFERROR(__xludf.dummyfunction("""COMPUTED_VALUE"""),"12090")</f>
        <v>12090</v>
      </c>
      <c r="H530" s="206" t="str">
        <f aca="false">IFERROR(__xludf.dummyfunction("""COMPUTED_VALUE"""),"ENS FUND PARCIAL")</f>
        <v>ENS FUND PARCIAL</v>
      </c>
      <c r="I530" s="210" t="n">
        <f aca="false">IFERROR(__xludf.dummyfunction("""COMPUTED_VALUE"""),4550.4)</f>
        <v>4550.4</v>
      </c>
      <c r="J530" s="122"/>
      <c r="K530" s="122"/>
      <c r="L530" s="122"/>
      <c r="M530" s="122"/>
      <c r="N530" s="122"/>
      <c r="O530" s="122"/>
      <c r="P530" s="122"/>
      <c r="Q530" s="122"/>
      <c r="R530" s="122"/>
      <c r="S530" s="122"/>
      <c r="T530" s="122"/>
      <c r="U530" s="122"/>
      <c r="V530" s="122"/>
      <c r="W530" s="122"/>
      <c r="X530" s="122"/>
      <c r="Y530" s="122"/>
      <c r="Z530" s="122"/>
    </row>
    <row r="531" customFormat="false" ht="18.75" hidden="false" customHeight="true" outlineLevel="0" collapsed="false">
      <c r="A531" s="206" t="str">
        <f aca="false">IFERROR(__xludf.dummyfunction("""COMPUTED_VALUE"""),"Gurupi")</f>
        <v>Gurupi</v>
      </c>
      <c r="B531" s="206" t="str">
        <f aca="false">IFERROR(__xludf.dummyfunction("""COMPUTED_VALUE"""),"Gurupi")</f>
        <v>Gurupi</v>
      </c>
      <c r="C531" s="207" t="str">
        <f aca="false">IFERROR(__xludf.dummyfunction("""COMPUTED_VALUE"""),"A.A. DO INSTITUTO PRESBITERIANO ARAGUAIA")</f>
        <v>A.A. DO INSTITUTO PRESBITERIANO ARAGUAIA</v>
      </c>
      <c r="D531" s="208" t="str">
        <f aca="false">IFERROR(__xludf.dummyfunction("""COMPUTED_VALUE"""),"03060918000114")</f>
        <v>03060918000114</v>
      </c>
      <c r="E531" s="208" t="str">
        <f aca="false">IFERROR(__xludf.dummyfunction("""COMPUTED_VALUE"""),"104")</f>
        <v>104</v>
      </c>
      <c r="F531" s="208" t="str">
        <f aca="false">IFERROR(__xludf.dummyfunction("""COMPUTED_VALUE"""),"0793")</f>
        <v>0793</v>
      </c>
      <c r="G531" s="209" t="str">
        <f aca="false">IFERROR(__xludf.dummyfunction("""COMPUTED_VALUE"""),"12090")</f>
        <v>12090</v>
      </c>
      <c r="H531" s="206" t="str">
        <f aca="false">IFERROR(__xludf.dummyfunction("""COMPUTED_VALUE"""),"ENSINO MEDIO PARCIAL")</f>
        <v>ENSINO MEDIO PARCIAL</v>
      </c>
      <c r="I531" s="210" t="n">
        <f aca="false">IFERROR(__xludf.dummyfunction("""COMPUTED_VALUE"""),3297.6)</f>
        <v>3297.6</v>
      </c>
      <c r="J531" s="122"/>
      <c r="K531" s="122"/>
      <c r="L531" s="122"/>
      <c r="M531" s="122"/>
      <c r="N531" s="122"/>
      <c r="O531" s="122"/>
      <c r="P531" s="122"/>
      <c r="Q531" s="122"/>
      <c r="R531" s="122"/>
      <c r="S531" s="122"/>
      <c r="T531" s="122"/>
      <c r="U531" s="122"/>
      <c r="V531" s="122"/>
      <c r="W531" s="122"/>
      <c r="X531" s="122"/>
      <c r="Y531" s="122"/>
      <c r="Z531" s="122"/>
    </row>
    <row r="532" customFormat="false" ht="18.75" hidden="false" customHeight="true" outlineLevel="0" collapsed="false">
      <c r="A532" s="206" t="str">
        <f aca="false">IFERROR(__xludf.dummyfunction("""COMPUTED_VALUE"""),"Gurupi")</f>
        <v>Gurupi</v>
      </c>
      <c r="B532" s="206" t="str">
        <f aca="false">IFERROR(__xludf.dummyfunction("""COMPUTED_VALUE"""),"Gurupi")</f>
        <v>Gurupi</v>
      </c>
      <c r="C532" s="207" t="str">
        <f aca="false">IFERROR(__xludf.dummyfunction("""COMPUTED_VALUE"""),"A.A. DO INSTITUTO PRESBITERIANO EDUCACIONAL")</f>
        <v>A.A. DO INSTITUTO PRESBITERIANO EDUCACIONAL</v>
      </c>
      <c r="D532" s="208" t="str">
        <f aca="false">IFERROR(__xludf.dummyfunction("""COMPUTED_VALUE"""),"07217559000117")</f>
        <v>07217559000117</v>
      </c>
      <c r="E532" s="208" t="str">
        <f aca="false">IFERROR(__xludf.dummyfunction("""COMPUTED_VALUE"""),"104")</f>
        <v>104</v>
      </c>
      <c r="F532" s="208" t="str">
        <f aca="false">IFERROR(__xludf.dummyfunction("""COMPUTED_VALUE"""),"0793")</f>
        <v>0793</v>
      </c>
      <c r="G532" s="209" t="str">
        <f aca="false">IFERROR(__xludf.dummyfunction("""COMPUTED_VALUE"""),"2663")</f>
        <v>2663</v>
      </c>
      <c r="H532" s="206" t="str">
        <f aca="false">IFERROR(__xludf.dummyfunction("""COMPUTED_VALUE"""),"ENS FUND PARCIAL")</f>
        <v>ENS FUND PARCIAL</v>
      </c>
      <c r="I532" s="210" t="n">
        <f aca="false">IFERROR(__xludf.dummyfunction("""COMPUTED_VALUE"""),1764)</f>
        <v>1764</v>
      </c>
      <c r="J532" s="122"/>
      <c r="K532" s="122"/>
      <c r="L532" s="122"/>
      <c r="M532" s="122"/>
      <c r="N532" s="122"/>
      <c r="O532" s="122"/>
      <c r="P532" s="122"/>
      <c r="Q532" s="122"/>
      <c r="R532" s="122"/>
      <c r="S532" s="122"/>
      <c r="T532" s="122"/>
      <c r="U532" s="122"/>
      <c r="V532" s="122"/>
      <c r="W532" s="122"/>
      <c r="X532" s="122"/>
      <c r="Y532" s="122"/>
      <c r="Z532" s="122"/>
    </row>
    <row r="533" customFormat="false" ht="18.75" hidden="false" customHeight="true" outlineLevel="0" collapsed="false">
      <c r="A533" s="206" t="str">
        <f aca="false">IFERROR(__xludf.dummyfunction("""COMPUTED_VALUE"""),"Gurupi")</f>
        <v>Gurupi</v>
      </c>
      <c r="B533" s="206" t="str">
        <f aca="false">IFERROR(__xludf.dummyfunction("""COMPUTED_VALUE"""),"Gurupi")</f>
        <v>Gurupi</v>
      </c>
      <c r="C533" s="207" t="str">
        <f aca="false">IFERROR(__xludf.dummyfunction("""COMPUTED_VALUE"""),"ASSOCIAÇÃO DE APOIO A ESCOLA ESPECIAL SÃO FRANCISCO DE ASSIS")</f>
        <v>ASSOCIAÇÃO DE APOIO A ESCOLA ESPECIAL SÃO FRANCISCO DE ASSIS</v>
      </c>
      <c r="D533" s="208" t="str">
        <f aca="false">IFERROR(__xludf.dummyfunction("""COMPUTED_VALUE"""),"07947356000186")</f>
        <v>07947356000186</v>
      </c>
      <c r="E533" s="208" t="str">
        <f aca="false">IFERROR(__xludf.dummyfunction("""COMPUTED_VALUE"""),"001")</f>
        <v>001</v>
      </c>
      <c r="F533" s="208" t="str">
        <f aca="false">IFERROR(__xludf.dummyfunction("""COMPUTED_VALUE"""),"0794")</f>
        <v>0794</v>
      </c>
      <c r="G533" s="209" t="str">
        <f aca="false">IFERROR(__xludf.dummyfunction("""COMPUTED_VALUE"""),"431109")</f>
        <v>431109</v>
      </c>
      <c r="H533" s="206" t="str">
        <f aca="false">IFERROR(__xludf.dummyfunction("""COMPUTED_VALUE"""),"PRÉ-ESCOLA")</f>
        <v>PRÉ-ESCOLA</v>
      </c>
      <c r="I533" s="210" t="n">
        <f aca="false">IFERROR(__xludf.dummyfunction("""COMPUTED_VALUE"""),201.4)</f>
        <v>201.4</v>
      </c>
      <c r="J533" s="122"/>
      <c r="K533" s="122"/>
      <c r="L533" s="122"/>
      <c r="M533" s="122"/>
      <c r="N533" s="122"/>
      <c r="O533" s="122"/>
      <c r="P533" s="122"/>
      <c r="Q533" s="122"/>
      <c r="R533" s="122"/>
      <c r="S533" s="122"/>
      <c r="T533" s="122"/>
      <c r="U533" s="122"/>
      <c r="V533" s="122"/>
      <c r="W533" s="122"/>
      <c r="X533" s="122"/>
      <c r="Y533" s="122"/>
      <c r="Z533" s="122"/>
    </row>
    <row r="534" customFormat="false" ht="18.75" hidden="false" customHeight="true" outlineLevel="0" collapsed="false">
      <c r="A534" s="206" t="str">
        <f aca="false">IFERROR(__xludf.dummyfunction("""COMPUTED_VALUE"""),"Gurupi")</f>
        <v>Gurupi</v>
      </c>
      <c r="B534" s="206" t="str">
        <f aca="false">IFERROR(__xludf.dummyfunction("""COMPUTED_VALUE"""),"Gurupi")</f>
        <v>Gurupi</v>
      </c>
      <c r="C534" s="207" t="str">
        <f aca="false">IFERROR(__xludf.dummyfunction("""COMPUTED_VALUE"""),"ASSOCIAÇÃO DE APOIO A ESCOLA ESPECIAL SÃO FRANCISCO DE ASSIS")</f>
        <v>ASSOCIAÇÃO DE APOIO A ESCOLA ESPECIAL SÃO FRANCISCO DE ASSIS</v>
      </c>
      <c r="D534" s="208" t="str">
        <f aca="false">IFERROR(__xludf.dummyfunction("""COMPUTED_VALUE"""),"07947356000186")</f>
        <v>07947356000186</v>
      </c>
      <c r="E534" s="208" t="str">
        <f aca="false">IFERROR(__xludf.dummyfunction("""COMPUTED_VALUE"""),"001")</f>
        <v>001</v>
      </c>
      <c r="F534" s="208" t="str">
        <f aca="false">IFERROR(__xludf.dummyfunction("""COMPUTED_VALUE"""),"0794")</f>
        <v>0794</v>
      </c>
      <c r="G534" s="209" t="str">
        <f aca="false">IFERROR(__xludf.dummyfunction("""COMPUTED_VALUE"""),"431109")</f>
        <v>431109</v>
      </c>
      <c r="H534" s="206" t="str">
        <f aca="false">IFERROR(__xludf.dummyfunction("""COMPUTED_VALUE"""),"ENS FUND PARCIAL")</f>
        <v>ENS FUND PARCIAL</v>
      </c>
      <c r="I534" s="210" t="n">
        <f aca="false">IFERROR(__xludf.dummyfunction("""COMPUTED_VALUE"""),180)</f>
        <v>180</v>
      </c>
      <c r="J534" s="122"/>
      <c r="K534" s="122"/>
      <c r="L534" s="122"/>
      <c r="M534" s="122"/>
      <c r="N534" s="122"/>
      <c r="O534" s="122"/>
      <c r="P534" s="122"/>
      <c r="Q534" s="122"/>
      <c r="R534" s="122"/>
      <c r="S534" s="122"/>
      <c r="T534" s="122"/>
      <c r="U534" s="122"/>
      <c r="V534" s="122"/>
      <c r="W534" s="122"/>
      <c r="X534" s="122"/>
      <c r="Y534" s="122"/>
      <c r="Z534" s="122"/>
    </row>
    <row r="535" customFormat="false" ht="18.75" hidden="false" customHeight="true" outlineLevel="0" collapsed="false">
      <c r="A535" s="206" t="str">
        <f aca="false">IFERROR(__xludf.dummyfunction("""COMPUTED_VALUE"""),"Gurupi")</f>
        <v>Gurupi</v>
      </c>
      <c r="B535" s="206" t="str">
        <f aca="false">IFERROR(__xludf.dummyfunction("""COMPUTED_VALUE"""),"Gurupi")</f>
        <v>Gurupi</v>
      </c>
      <c r="C535" s="207" t="str">
        <f aca="false">IFERROR(__xludf.dummyfunction("""COMPUTED_VALUE"""),"ASSOCIAÇÃO DE APOIO A ESCOLA ESPECIAL SÃO FRANCISCO DE ASSIS")</f>
        <v>ASSOCIAÇÃO DE APOIO A ESCOLA ESPECIAL SÃO FRANCISCO DE ASSIS</v>
      </c>
      <c r="D535" s="208" t="str">
        <f aca="false">IFERROR(__xludf.dummyfunction("""COMPUTED_VALUE"""),"07947356000186")</f>
        <v>07947356000186</v>
      </c>
      <c r="E535" s="208" t="str">
        <f aca="false">IFERROR(__xludf.dummyfunction("""COMPUTED_VALUE"""),"001")</f>
        <v>001</v>
      </c>
      <c r="F535" s="208" t="str">
        <f aca="false">IFERROR(__xludf.dummyfunction("""COMPUTED_VALUE"""),"0794")</f>
        <v>0794</v>
      </c>
      <c r="G535" s="209" t="str">
        <f aca="false">IFERROR(__xludf.dummyfunction("""COMPUTED_VALUE"""),"431109")</f>
        <v>431109</v>
      </c>
      <c r="H535" s="206" t="str">
        <f aca="false">IFERROR(__xludf.dummyfunction("""COMPUTED_VALUE"""),"AEE")</f>
        <v>AEE</v>
      </c>
      <c r="I535" s="210" t="n">
        <f aca="false">IFERROR(__xludf.dummyfunction("""COMPUTED_VALUE"""),159)</f>
        <v>159</v>
      </c>
      <c r="J535" s="122"/>
      <c r="K535" s="122"/>
      <c r="L535" s="122"/>
      <c r="M535" s="122"/>
      <c r="N535" s="122"/>
      <c r="O535" s="122"/>
      <c r="P535" s="122"/>
      <c r="Q535" s="122"/>
      <c r="R535" s="122"/>
      <c r="S535" s="122"/>
      <c r="T535" s="122"/>
      <c r="U535" s="122"/>
      <c r="V535" s="122"/>
      <c r="W535" s="122"/>
      <c r="X535" s="122"/>
      <c r="Y535" s="122"/>
      <c r="Z535" s="122"/>
    </row>
    <row r="536" customFormat="false" ht="18.75" hidden="false" customHeight="true" outlineLevel="0" collapsed="false">
      <c r="A536" s="206" t="str">
        <f aca="false">IFERROR(__xludf.dummyfunction("""COMPUTED_VALUE"""),"Gurupi")</f>
        <v>Gurupi</v>
      </c>
      <c r="B536" s="206" t="str">
        <f aca="false">IFERROR(__xludf.dummyfunction("""COMPUTED_VALUE"""),"Gurupi")</f>
        <v>Gurupi</v>
      </c>
      <c r="C536" s="207" t="str">
        <f aca="false">IFERROR(__xludf.dummyfunction("""COMPUTED_VALUE"""),"ASSOCIAÇÃO DE APOIO A ESCOLA ESPECIAL SÃO FRANCISCO DE ASSIS")</f>
        <v>ASSOCIAÇÃO DE APOIO A ESCOLA ESPECIAL SÃO FRANCISCO DE ASSIS</v>
      </c>
      <c r="D536" s="208" t="str">
        <f aca="false">IFERROR(__xludf.dummyfunction("""COMPUTED_VALUE"""),"07947356000186")</f>
        <v>07947356000186</v>
      </c>
      <c r="E536" s="208" t="str">
        <f aca="false">IFERROR(__xludf.dummyfunction("""COMPUTED_VALUE"""),"001")</f>
        <v>001</v>
      </c>
      <c r="F536" s="208" t="str">
        <f aca="false">IFERROR(__xludf.dummyfunction("""COMPUTED_VALUE"""),"0794")</f>
        <v>0794</v>
      </c>
      <c r="G536" s="209" t="str">
        <f aca="false">IFERROR(__xludf.dummyfunction("""COMPUTED_VALUE"""),"431109")</f>
        <v>431109</v>
      </c>
      <c r="H536" s="206" t="str">
        <f aca="false">IFERROR(__xludf.dummyfunction("""COMPUTED_VALUE"""),"EJA")</f>
        <v>EJA</v>
      </c>
      <c r="I536" s="210" t="n">
        <f aca="false">IFERROR(__xludf.dummyfunction("""COMPUTED_VALUE"""),704)</f>
        <v>704</v>
      </c>
      <c r="J536" s="122"/>
      <c r="K536" s="122"/>
      <c r="L536" s="122"/>
      <c r="M536" s="122"/>
      <c r="N536" s="122"/>
      <c r="O536" s="122"/>
      <c r="P536" s="122"/>
      <c r="Q536" s="122"/>
      <c r="R536" s="122"/>
      <c r="S536" s="122"/>
      <c r="T536" s="122"/>
      <c r="U536" s="122"/>
      <c r="V536" s="122"/>
      <c r="W536" s="122"/>
      <c r="X536" s="122"/>
      <c r="Y536" s="122"/>
      <c r="Z536" s="122"/>
    </row>
    <row r="537" customFormat="false" ht="18.75" hidden="false" customHeight="true" outlineLevel="0" collapsed="false">
      <c r="A537" s="206" t="str">
        <f aca="false">IFERROR(__xludf.dummyfunction("""COMPUTED_VALUE"""),"Gurupi")</f>
        <v>Gurupi</v>
      </c>
      <c r="B537" s="206" t="str">
        <f aca="false">IFERROR(__xludf.dummyfunction("""COMPUTED_VALUE"""),"Gurupi")</f>
        <v>Gurupi</v>
      </c>
      <c r="C537" s="207" t="str">
        <f aca="false">IFERROR(__xludf.dummyfunction("""COMPUTED_VALUE"""),"ASSOC APOIO INSTITUTO EDUCACIONAL PASSO A PASSO")</f>
        <v>ASSOC APOIO INSTITUTO EDUCACIONAL PASSO A PASSO</v>
      </c>
      <c r="D537" s="208" t="str">
        <f aca="false">IFERROR(__xludf.dummyfunction("""COMPUTED_VALUE"""),"10450172000110")</f>
        <v>10450172000110</v>
      </c>
      <c r="E537" s="208" t="str">
        <f aca="false">IFERROR(__xludf.dummyfunction("""COMPUTED_VALUE"""),"001")</f>
        <v>001</v>
      </c>
      <c r="F537" s="208" t="str">
        <f aca="false">IFERROR(__xludf.dummyfunction("""COMPUTED_VALUE"""),"0794")</f>
        <v>0794</v>
      </c>
      <c r="G537" s="209" t="str">
        <f aca="false">IFERROR(__xludf.dummyfunction("""COMPUTED_VALUE"""),"414263")</f>
        <v>414263</v>
      </c>
      <c r="H537" s="206" t="str">
        <f aca="false">IFERROR(__xludf.dummyfunction("""COMPUTED_VALUE"""),"ENS FUND PARCIAL")</f>
        <v>ENS FUND PARCIAL</v>
      </c>
      <c r="I537" s="210" t="n">
        <f aca="false">IFERROR(__xludf.dummyfunction("""COMPUTED_VALUE"""),2966.4)</f>
        <v>2966.4</v>
      </c>
      <c r="J537" s="122"/>
      <c r="K537" s="122"/>
      <c r="L537" s="122"/>
      <c r="M537" s="122"/>
      <c r="N537" s="122"/>
      <c r="O537" s="122"/>
      <c r="P537" s="122"/>
      <c r="Q537" s="122"/>
      <c r="R537" s="122"/>
      <c r="S537" s="122"/>
      <c r="T537" s="122"/>
      <c r="U537" s="122"/>
      <c r="V537" s="122"/>
      <c r="W537" s="122"/>
      <c r="X537" s="122"/>
      <c r="Y537" s="122"/>
      <c r="Z537" s="122"/>
    </row>
    <row r="538" customFormat="false" ht="18.75" hidden="false" customHeight="true" outlineLevel="0" collapsed="false">
      <c r="A538" s="206" t="str">
        <f aca="false">IFERROR(__xludf.dummyfunction("""COMPUTED_VALUE"""),"Gurupi")</f>
        <v>Gurupi</v>
      </c>
      <c r="B538" s="206" t="str">
        <f aca="false">IFERROR(__xludf.dummyfunction("""COMPUTED_VALUE"""),"Gurupi")</f>
        <v>Gurupi</v>
      </c>
      <c r="C538" s="207" t="str">
        <f aca="false">IFERROR(__xludf.dummyfunction("""COMPUTED_VALUE"""),"APM. DA INSTITUIÇÃO BENEFICENTE IRMÃ DULCE")</f>
        <v>APM. DA INSTITUIÇÃO BENEFICENTE IRMÃ DULCE</v>
      </c>
      <c r="D538" s="208" t="str">
        <f aca="false">IFERROR(__xludf.dummyfunction("""COMPUTED_VALUE"""),"10807313000100")</f>
        <v>10807313000100</v>
      </c>
      <c r="E538" s="208" t="str">
        <f aca="false">IFERROR(__xludf.dummyfunction("""COMPUTED_VALUE"""),"001")</f>
        <v>001</v>
      </c>
      <c r="F538" s="208" t="str">
        <f aca="false">IFERROR(__xludf.dummyfunction("""COMPUTED_VALUE"""),"0794")</f>
        <v>0794</v>
      </c>
      <c r="G538" s="209" t="str">
        <f aca="false">IFERROR(__xludf.dummyfunction("""COMPUTED_VALUE"""),"447218")</f>
        <v>447218</v>
      </c>
      <c r="H538" s="206" t="str">
        <f aca="false">IFERROR(__xludf.dummyfunction("""COMPUTED_VALUE"""),"ENS FUND INTEGRAL")</f>
        <v>ENS FUND INTEGRAL</v>
      </c>
      <c r="I538" s="210" t="n">
        <f aca="false">IFERROR(__xludf.dummyfunction("""COMPUTED_VALUE"""),2632.2)</f>
        <v>2632.2</v>
      </c>
      <c r="J538" s="122"/>
      <c r="K538" s="122"/>
      <c r="L538" s="122"/>
      <c r="M538" s="122"/>
      <c r="N538" s="122"/>
      <c r="O538" s="122"/>
      <c r="P538" s="122"/>
      <c r="Q538" s="122"/>
      <c r="R538" s="122"/>
      <c r="S538" s="122"/>
      <c r="T538" s="122"/>
      <c r="U538" s="122"/>
      <c r="V538" s="122"/>
      <c r="W538" s="122"/>
      <c r="X538" s="122"/>
      <c r="Y538" s="122"/>
      <c r="Z538" s="122"/>
    </row>
    <row r="539" customFormat="false" ht="18.75" hidden="false" customHeight="true" outlineLevel="0" collapsed="false">
      <c r="A539" s="206" t="str">
        <f aca="false">IFERROR(__xludf.dummyfunction("""COMPUTED_VALUE"""),"Gurupi")</f>
        <v>Gurupi</v>
      </c>
      <c r="B539" s="206" t="str">
        <f aca="false">IFERROR(__xludf.dummyfunction("""COMPUTED_VALUE"""),"Gurupi")</f>
        <v>Gurupi</v>
      </c>
      <c r="C539" s="207" t="str">
        <f aca="false">IFERROR(__xludf.dummyfunction("""COMPUTED_VALUE"""),"INSTITUTO SOCIAL EVANG DE GURUPI/EDUC. EVANG. EBENÉZER")</f>
        <v>INSTITUTO SOCIAL EVANG DE GURUPI/EDUC. EVANG. EBENÉZER</v>
      </c>
      <c r="D539" s="208" t="str">
        <f aca="false">IFERROR(__xludf.dummyfunction("""COMPUTED_VALUE"""),"17194297000176")</f>
        <v>17194297000176</v>
      </c>
      <c r="E539" s="208" t="str">
        <f aca="false">IFERROR(__xludf.dummyfunction("""COMPUTED_VALUE"""),"001")</f>
        <v>001</v>
      </c>
      <c r="F539" s="208" t="str">
        <f aca="false">IFERROR(__xludf.dummyfunction("""COMPUTED_VALUE"""),"0794")</f>
        <v>0794</v>
      </c>
      <c r="G539" s="209" t="str">
        <f aca="false">IFERROR(__xludf.dummyfunction("""COMPUTED_VALUE"""),"493066")</f>
        <v>493066</v>
      </c>
      <c r="H539" s="206" t="str">
        <f aca="false">IFERROR(__xludf.dummyfunction("""COMPUTED_VALUE"""),"ENS FUND PARCIAL")</f>
        <v>ENS FUND PARCIAL</v>
      </c>
      <c r="I539" s="210" t="n">
        <f aca="false">IFERROR(__xludf.dummyfunction("""COMPUTED_VALUE"""),5464.8)</f>
        <v>5464.8</v>
      </c>
      <c r="J539" s="122"/>
      <c r="K539" s="122"/>
      <c r="L539" s="122"/>
      <c r="M539" s="122"/>
      <c r="N539" s="122"/>
      <c r="O539" s="122"/>
      <c r="P539" s="122"/>
      <c r="Q539" s="122"/>
      <c r="R539" s="122"/>
      <c r="S539" s="122"/>
      <c r="T539" s="122"/>
      <c r="U539" s="122"/>
      <c r="V539" s="122"/>
      <c r="W539" s="122"/>
      <c r="X539" s="122"/>
      <c r="Y539" s="122"/>
      <c r="Z539" s="122"/>
    </row>
    <row r="540" customFormat="false" ht="18.75" hidden="false" customHeight="true" outlineLevel="0" collapsed="false">
      <c r="A540" s="206" t="str">
        <f aca="false">IFERROR(__xludf.dummyfunction("""COMPUTED_VALUE"""),"Gurupi")</f>
        <v>Gurupi</v>
      </c>
      <c r="B540" s="206" t="str">
        <f aca="false">IFERROR(__xludf.dummyfunction("""COMPUTED_VALUE"""),"Gurupi")</f>
        <v>Gurupi</v>
      </c>
      <c r="C540" s="207" t="str">
        <f aca="false">IFERROR(__xludf.dummyfunction("""COMPUTED_VALUE"""),"A.A. DA ESCOLA ESTADUAL RUI BARBOSA")</f>
        <v>A.A. DA ESCOLA ESTADUAL RUI BARBOSA</v>
      </c>
      <c r="D540" s="208" t="str">
        <f aca="false">IFERROR(__xludf.dummyfunction("""COMPUTED_VALUE"""),"43753475000161")</f>
        <v>43753475000161</v>
      </c>
      <c r="E540" s="208" t="str">
        <f aca="false">IFERROR(__xludf.dummyfunction("""COMPUTED_VALUE"""),"001")</f>
        <v>001</v>
      </c>
      <c r="F540" s="208" t="str">
        <f aca="false">IFERROR(__xludf.dummyfunction("""COMPUTED_VALUE"""),"0794")</f>
        <v>0794</v>
      </c>
      <c r="G540" s="209" t="str">
        <f aca="false">IFERROR(__xludf.dummyfunction("""COMPUTED_VALUE"""),"682969")</f>
        <v>682969</v>
      </c>
      <c r="H540" s="206" t="str">
        <f aca="false">IFERROR(__xludf.dummyfunction("""COMPUTED_VALUE"""),"EJA")</f>
        <v>EJA</v>
      </c>
      <c r="I540" s="210" t="n">
        <f aca="false">IFERROR(__xludf.dummyfunction("""COMPUTED_VALUE"""),1484.8)</f>
        <v>1484.8</v>
      </c>
      <c r="J540" s="122"/>
      <c r="K540" s="122"/>
      <c r="L540" s="122"/>
      <c r="M540" s="122"/>
      <c r="N540" s="122"/>
      <c r="O540" s="122"/>
      <c r="P540" s="122"/>
      <c r="Q540" s="122"/>
      <c r="R540" s="122"/>
      <c r="S540" s="122"/>
      <c r="T540" s="122"/>
      <c r="U540" s="122"/>
      <c r="V540" s="122"/>
      <c r="W540" s="122"/>
      <c r="X540" s="122"/>
      <c r="Y540" s="122"/>
      <c r="Z540" s="122"/>
    </row>
    <row r="541" customFormat="false" ht="18.75" hidden="false" customHeight="true" outlineLevel="0" collapsed="false">
      <c r="A541" s="206" t="str">
        <f aca="false">IFERROR(__xludf.dummyfunction("""COMPUTED_VALUE"""),"Gurupi")</f>
        <v>Gurupi</v>
      </c>
      <c r="B541" s="206" t="str">
        <f aca="false">IFERROR(__xludf.dummyfunction("""COMPUTED_VALUE"""),"Jau do Tocantins")</f>
        <v>Jau do Tocantins</v>
      </c>
      <c r="C541" s="207" t="str">
        <f aca="false">IFERROR(__xludf.dummyfunction("""COMPUTED_VALUE"""),"AAEC PEDRO LUIZ BONFIM/ADELÁIDE FRANCISCO SOARES")</f>
        <v>AAEC PEDRO LUIZ BONFIM/ADELÁIDE FRANCISCO SOARES</v>
      </c>
      <c r="D541" s="208" t="str">
        <f aca="false">IFERROR(__xludf.dummyfunction("""COMPUTED_VALUE"""),"02080228000164")</f>
        <v>02080228000164</v>
      </c>
      <c r="E541" s="208" t="str">
        <f aca="false">IFERROR(__xludf.dummyfunction("""COMPUTED_VALUE"""),"001")</f>
        <v>001</v>
      </c>
      <c r="F541" s="208" t="str">
        <f aca="false">IFERROR(__xludf.dummyfunction("""COMPUTED_VALUE"""),"0794")</f>
        <v>0794</v>
      </c>
      <c r="G541" s="209" t="str">
        <f aca="false">IFERROR(__xludf.dummyfunction("""COMPUTED_VALUE"""),"420743")</f>
        <v>420743</v>
      </c>
      <c r="H541" s="206" t="str">
        <f aca="false">IFERROR(__xludf.dummyfunction("""COMPUTED_VALUE"""),"ENSINO MEDIO PARCIAL")</f>
        <v>ENSINO MEDIO PARCIAL</v>
      </c>
      <c r="I541" s="210" t="n">
        <f aca="false">IFERROR(__xludf.dummyfunction("""COMPUTED_VALUE"""),964.8)</f>
        <v>964.8</v>
      </c>
      <c r="J541" s="122"/>
      <c r="K541" s="122"/>
      <c r="L541" s="122"/>
      <c r="M541" s="122"/>
      <c r="N541" s="122"/>
      <c r="O541" s="122"/>
      <c r="P541" s="122"/>
      <c r="Q541" s="122"/>
      <c r="R541" s="122"/>
      <c r="S541" s="122"/>
      <c r="T541" s="122"/>
      <c r="U541" s="122"/>
      <c r="V541" s="122"/>
      <c r="W541" s="122"/>
      <c r="X541" s="122"/>
      <c r="Y541" s="122"/>
      <c r="Z541" s="122"/>
    </row>
    <row r="542" customFormat="false" ht="18.75" hidden="false" customHeight="true" outlineLevel="0" collapsed="false">
      <c r="A542" s="206" t="str">
        <f aca="false">IFERROR(__xludf.dummyfunction("""COMPUTED_VALUE"""),"Gurupi")</f>
        <v>Gurupi</v>
      </c>
      <c r="B542" s="206" t="str">
        <f aca="false">IFERROR(__xludf.dummyfunction("""COMPUTED_VALUE"""),"Palmeiropolis")</f>
        <v>Palmeiropolis</v>
      </c>
      <c r="C542" s="207" t="str">
        <f aca="false">IFERROR(__xludf.dummyfunction("""COMPUTED_VALUE"""),"A. A.DO COLEGIO EST. DE PALMEIROPOLIS (COLÉGIO MILITAR)")</f>
        <v>A. A.DO COLEGIO EST. DE PALMEIROPOLIS (COLÉGIO MILITAR)</v>
      </c>
      <c r="D542" s="208" t="str">
        <f aca="false">IFERROR(__xludf.dummyfunction("""COMPUTED_VALUE"""),"01210496000190")</f>
        <v>01210496000190</v>
      </c>
      <c r="E542" s="208" t="str">
        <f aca="false">IFERROR(__xludf.dummyfunction("""COMPUTED_VALUE"""),"001")</f>
        <v>001</v>
      </c>
      <c r="F542" s="208" t="str">
        <f aca="false">IFERROR(__xludf.dummyfunction("""COMPUTED_VALUE"""),"1303")</f>
        <v>1303</v>
      </c>
      <c r="G542" s="209" t="str">
        <f aca="false">IFERROR(__xludf.dummyfunction("""COMPUTED_VALUE"""),"97438")</f>
        <v>97438</v>
      </c>
      <c r="H542" s="206" t="str">
        <f aca="false">IFERROR(__xludf.dummyfunction("""COMPUTED_VALUE"""),"ENS FUND PARCIAL")</f>
        <v>ENS FUND PARCIAL</v>
      </c>
      <c r="I542" s="210" t="n">
        <f aca="false">IFERROR(__xludf.dummyfunction("""COMPUTED_VALUE"""),1929.6)</f>
        <v>1929.6</v>
      </c>
      <c r="J542" s="122"/>
      <c r="K542" s="122"/>
      <c r="L542" s="122"/>
      <c r="M542" s="122"/>
      <c r="N542" s="122"/>
      <c r="O542" s="122"/>
      <c r="P542" s="122"/>
      <c r="Q542" s="122"/>
      <c r="R542" s="122"/>
      <c r="S542" s="122"/>
      <c r="T542" s="122"/>
      <c r="U542" s="122"/>
      <c r="V542" s="122"/>
      <c r="W542" s="122"/>
      <c r="X542" s="122"/>
      <c r="Y542" s="122"/>
      <c r="Z542" s="122"/>
    </row>
    <row r="543" customFormat="false" ht="18.75" hidden="false" customHeight="true" outlineLevel="0" collapsed="false">
      <c r="A543" s="206" t="str">
        <f aca="false">IFERROR(__xludf.dummyfunction("""COMPUTED_VALUE"""),"Gurupi")</f>
        <v>Gurupi</v>
      </c>
      <c r="B543" s="206" t="str">
        <f aca="false">IFERROR(__xludf.dummyfunction("""COMPUTED_VALUE"""),"Palmeiropolis")</f>
        <v>Palmeiropolis</v>
      </c>
      <c r="C543" s="207" t="str">
        <f aca="false">IFERROR(__xludf.dummyfunction("""COMPUTED_VALUE"""),"A. A.DO COLEGIO EST. DE PALMEIROPOLIS (COLÉGIO MILITAR)")</f>
        <v>A. A.DO COLEGIO EST. DE PALMEIROPOLIS (COLÉGIO MILITAR)</v>
      </c>
      <c r="D543" s="208" t="str">
        <f aca="false">IFERROR(__xludf.dummyfunction("""COMPUTED_VALUE"""),"01210496000190")</f>
        <v>01210496000190</v>
      </c>
      <c r="E543" s="208" t="str">
        <f aca="false">IFERROR(__xludf.dummyfunction("""COMPUTED_VALUE"""),"001")</f>
        <v>001</v>
      </c>
      <c r="F543" s="208" t="str">
        <f aca="false">IFERROR(__xludf.dummyfunction("""COMPUTED_VALUE"""),"1303")</f>
        <v>1303</v>
      </c>
      <c r="G543" s="209" t="str">
        <f aca="false">IFERROR(__xludf.dummyfunction("""COMPUTED_VALUE"""),"97438")</f>
        <v>97438</v>
      </c>
      <c r="H543" s="206" t="str">
        <f aca="false">IFERROR(__xludf.dummyfunction("""COMPUTED_VALUE"""),"AEE")</f>
        <v>AEE</v>
      </c>
      <c r="I543" s="210" t="n">
        <f aca="false">IFERROR(__xludf.dummyfunction("""COMPUTED_VALUE"""),148.4)</f>
        <v>148.4</v>
      </c>
      <c r="J543" s="122"/>
      <c r="K543" s="122"/>
      <c r="L543" s="122"/>
      <c r="M543" s="122"/>
      <c r="N543" s="122"/>
      <c r="O543" s="122"/>
      <c r="P543" s="122"/>
      <c r="Q543" s="122"/>
      <c r="R543" s="122"/>
      <c r="S543" s="122"/>
      <c r="T543" s="122"/>
      <c r="U543" s="122"/>
      <c r="V543" s="122"/>
      <c r="W543" s="122"/>
      <c r="X543" s="122"/>
      <c r="Y543" s="122"/>
      <c r="Z543" s="122"/>
    </row>
    <row r="544" customFormat="false" ht="18.75" hidden="false" customHeight="true" outlineLevel="0" collapsed="false">
      <c r="A544" s="206" t="str">
        <f aca="false">IFERROR(__xludf.dummyfunction("""COMPUTED_VALUE"""),"Gurupi")</f>
        <v>Gurupi</v>
      </c>
      <c r="B544" s="206" t="str">
        <f aca="false">IFERROR(__xludf.dummyfunction("""COMPUTED_VALUE"""),"Palmeiropolis")</f>
        <v>Palmeiropolis</v>
      </c>
      <c r="C544" s="207" t="str">
        <f aca="false">IFERROR(__xludf.dummyfunction("""COMPUTED_VALUE"""),"A. A.DO COLEGIO EST. DE PALMEIROPOLIS (COLÉGIO MILITAR)")</f>
        <v>A. A.DO COLEGIO EST. DE PALMEIROPOLIS (COLÉGIO MILITAR)</v>
      </c>
      <c r="D544" s="208" t="str">
        <f aca="false">IFERROR(__xludf.dummyfunction("""COMPUTED_VALUE"""),"01210496000190")</f>
        <v>01210496000190</v>
      </c>
      <c r="E544" s="208" t="str">
        <f aca="false">IFERROR(__xludf.dummyfunction("""COMPUTED_VALUE"""),"001")</f>
        <v>001</v>
      </c>
      <c r="F544" s="208" t="str">
        <f aca="false">IFERROR(__xludf.dummyfunction("""COMPUTED_VALUE"""),"1303")</f>
        <v>1303</v>
      </c>
      <c r="G544" s="209" t="str">
        <f aca="false">IFERROR(__xludf.dummyfunction("""COMPUTED_VALUE"""),"97438")</f>
        <v>97438</v>
      </c>
      <c r="H544" s="206" t="str">
        <f aca="false">IFERROR(__xludf.dummyfunction("""COMPUTED_VALUE"""),"ENSINO MEDIO PARCIAL")</f>
        <v>ENSINO MEDIO PARCIAL</v>
      </c>
      <c r="I544" s="210" t="n">
        <f aca="false">IFERROR(__xludf.dummyfunction("""COMPUTED_VALUE"""),1087.2)</f>
        <v>1087.2</v>
      </c>
      <c r="J544" s="122"/>
      <c r="K544" s="122"/>
      <c r="L544" s="122"/>
      <c r="M544" s="122"/>
      <c r="N544" s="122"/>
      <c r="O544" s="122"/>
      <c r="P544" s="122"/>
      <c r="Q544" s="122"/>
      <c r="R544" s="122"/>
      <c r="S544" s="122"/>
      <c r="T544" s="122"/>
      <c r="U544" s="122"/>
      <c r="V544" s="122"/>
      <c r="W544" s="122"/>
      <c r="X544" s="122"/>
      <c r="Y544" s="122"/>
      <c r="Z544" s="122"/>
    </row>
    <row r="545" customFormat="false" ht="18.75" hidden="false" customHeight="true" outlineLevel="0" collapsed="false">
      <c r="A545" s="206" t="str">
        <f aca="false">IFERROR(__xludf.dummyfunction("""COMPUTED_VALUE"""),"Gurupi")</f>
        <v>Gurupi</v>
      </c>
      <c r="B545" s="206" t="str">
        <f aca="false">IFERROR(__xludf.dummyfunction("""COMPUTED_VALUE"""),"Palmeiropolis")</f>
        <v>Palmeiropolis</v>
      </c>
      <c r="C545" s="207" t="str">
        <f aca="false">IFERROR(__xludf.dummyfunction("""COMPUTED_VALUE"""),"A.A. ESCOLA ESTADUAL PROFESSORA ONEIDES")</f>
        <v>A.A. ESCOLA ESTADUAL PROFESSORA ONEIDES</v>
      </c>
      <c r="D545" s="208" t="str">
        <f aca="false">IFERROR(__xludf.dummyfunction("""COMPUTED_VALUE"""),"01262903000103")</f>
        <v>01262903000103</v>
      </c>
      <c r="E545" s="208" t="str">
        <f aca="false">IFERROR(__xludf.dummyfunction("""COMPUTED_VALUE"""),"001")</f>
        <v>001</v>
      </c>
      <c r="F545" s="208" t="str">
        <f aca="false">IFERROR(__xludf.dummyfunction("""COMPUTED_VALUE"""),"4608")</f>
        <v>4608</v>
      </c>
      <c r="G545" s="209" t="str">
        <f aca="false">IFERROR(__xludf.dummyfunction("""COMPUTED_VALUE"""),"79758")</f>
        <v>79758</v>
      </c>
      <c r="H545" s="206" t="str">
        <f aca="false">IFERROR(__xludf.dummyfunction("""COMPUTED_VALUE"""),"ENS FUND PARCIAL")</f>
        <v>ENS FUND PARCIAL</v>
      </c>
      <c r="I545" s="210" t="n">
        <f aca="false">IFERROR(__xludf.dummyfunction("""COMPUTED_VALUE"""),1555.2)</f>
        <v>1555.2</v>
      </c>
      <c r="J545" s="122"/>
      <c r="K545" s="122"/>
      <c r="L545" s="122"/>
      <c r="M545" s="122"/>
      <c r="N545" s="122"/>
      <c r="O545" s="122"/>
      <c r="P545" s="122"/>
      <c r="Q545" s="122"/>
      <c r="R545" s="122"/>
      <c r="S545" s="122"/>
      <c r="T545" s="122"/>
      <c r="U545" s="122"/>
      <c r="V545" s="122"/>
      <c r="W545" s="122"/>
      <c r="X545" s="122"/>
      <c r="Y545" s="122"/>
      <c r="Z545" s="122"/>
    </row>
    <row r="546" customFormat="false" ht="18.75" hidden="false" customHeight="true" outlineLevel="0" collapsed="false">
      <c r="A546" s="206" t="str">
        <f aca="false">IFERROR(__xludf.dummyfunction("""COMPUTED_VALUE"""),"Gurupi")</f>
        <v>Gurupi</v>
      </c>
      <c r="B546" s="206" t="str">
        <f aca="false">IFERROR(__xludf.dummyfunction("""COMPUTED_VALUE"""),"Palmeiropolis")</f>
        <v>Palmeiropolis</v>
      </c>
      <c r="C546" s="207" t="str">
        <f aca="false">IFERROR(__xludf.dummyfunction("""COMPUTED_VALUE"""),"A.A. ESCOLA ESTADUAL PROFESSORA ONEIDES")</f>
        <v>A.A. ESCOLA ESTADUAL PROFESSORA ONEIDES</v>
      </c>
      <c r="D546" s="208" t="str">
        <f aca="false">IFERROR(__xludf.dummyfunction("""COMPUTED_VALUE"""),"01262903000103")</f>
        <v>01262903000103</v>
      </c>
      <c r="E546" s="208" t="str">
        <f aca="false">IFERROR(__xludf.dummyfunction("""COMPUTED_VALUE"""),"001")</f>
        <v>001</v>
      </c>
      <c r="F546" s="208" t="str">
        <f aca="false">IFERROR(__xludf.dummyfunction("""COMPUTED_VALUE"""),"4608")</f>
        <v>4608</v>
      </c>
      <c r="G546" s="209" t="str">
        <f aca="false">IFERROR(__xludf.dummyfunction("""COMPUTED_VALUE"""),"79758")</f>
        <v>79758</v>
      </c>
      <c r="H546" s="206" t="str">
        <f aca="false">IFERROR(__xludf.dummyfunction("""COMPUTED_VALUE"""),"AEE")</f>
        <v>AEE</v>
      </c>
      <c r="I546" s="210" t="n">
        <f aca="false">IFERROR(__xludf.dummyfunction("""COMPUTED_VALUE"""),169.6)</f>
        <v>169.6</v>
      </c>
      <c r="J546" s="122"/>
      <c r="K546" s="122"/>
      <c r="L546" s="122"/>
      <c r="M546" s="122"/>
      <c r="N546" s="122"/>
      <c r="O546" s="122"/>
      <c r="P546" s="122"/>
      <c r="Q546" s="122"/>
      <c r="R546" s="122"/>
      <c r="S546" s="122"/>
      <c r="T546" s="122"/>
      <c r="U546" s="122"/>
      <c r="V546" s="122"/>
      <c r="W546" s="122"/>
      <c r="X546" s="122"/>
      <c r="Y546" s="122"/>
      <c r="Z546" s="122"/>
    </row>
    <row r="547" customFormat="false" ht="18.75" hidden="false" customHeight="true" outlineLevel="0" collapsed="false">
      <c r="A547" s="206" t="str">
        <f aca="false">IFERROR(__xludf.dummyfunction("""COMPUTED_VALUE"""),"Gurupi")</f>
        <v>Gurupi</v>
      </c>
      <c r="B547" s="206" t="str">
        <f aca="false">IFERROR(__xludf.dummyfunction("""COMPUTED_VALUE"""),"Palmeiropolis")</f>
        <v>Palmeiropolis</v>
      </c>
      <c r="C547" s="207" t="str">
        <f aca="false">IFERROR(__xludf.dummyfunction("""COMPUTED_VALUE"""),"A.A. ESCOLA ESTADUAL PROFESSORA ONEIDES")</f>
        <v>A.A. ESCOLA ESTADUAL PROFESSORA ONEIDES</v>
      </c>
      <c r="D547" s="208" t="str">
        <f aca="false">IFERROR(__xludf.dummyfunction("""COMPUTED_VALUE"""),"01262903000103")</f>
        <v>01262903000103</v>
      </c>
      <c r="E547" s="208" t="str">
        <f aca="false">IFERROR(__xludf.dummyfunction("""COMPUTED_VALUE"""),"001")</f>
        <v>001</v>
      </c>
      <c r="F547" s="208" t="str">
        <f aca="false">IFERROR(__xludf.dummyfunction("""COMPUTED_VALUE"""),"4608")</f>
        <v>4608</v>
      </c>
      <c r="G547" s="209" t="str">
        <f aca="false">IFERROR(__xludf.dummyfunction("""COMPUTED_VALUE"""),"79758")</f>
        <v>79758</v>
      </c>
      <c r="H547" s="206" t="str">
        <f aca="false">IFERROR(__xludf.dummyfunction("""COMPUTED_VALUE"""),"ENSINO MEDIO PARCIAL")</f>
        <v>ENSINO MEDIO PARCIAL</v>
      </c>
      <c r="I547" s="210" t="n">
        <f aca="false">IFERROR(__xludf.dummyfunction("""COMPUTED_VALUE"""),871.2)</f>
        <v>871.2</v>
      </c>
      <c r="J547" s="122"/>
      <c r="K547" s="122"/>
      <c r="L547" s="122"/>
      <c r="M547" s="122"/>
      <c r="N547" s="122"/>
      <c r="O547" s="122"/>
      <c r="P547" s="122"/>
      <c r="Q547" s="122"/>
      <c r="R547" s="122"/>
      <c r="S547" s="122"/>
      <c r="T547" s="122"/>
      <c r="U547" s="122"/>
      <c r="V547" s="122"/>
      <c r="W547" s="122"/>
      <c r="X547" s="122"/>
      <c r="Y547" s="122"/>
      <c r="Z547" s="122"/>
    </row>
    <row r="548" customFormat="false" ht="18.75" hidden="false" customHeight="true" outlineLevel="0" collapsed="false">
      <c r="A548" s="206" t="str">
        <f aca="false">IFERROR(__xludf.dummyfunction("""COMPUTED_VALUE"""),"Gurupi")</f>
        <v>Gurupi</v>
      </c>
      <c r="B548" s="206" t="str">
        <f aca="false">IFERROR(__xludf.dummyfunction("""COMPUTED_VALUE"""),"Palmeiropolis")</f>
        <v>Palmeiropolis</v>
      </c>
      <c r="C548" s="207" t="str">
        <f aca="false">IFERROR(__xludf.dummyfunction("""COMPUTED_VALUE"""),"A.A. ESCOLA ESTADUAL PROFESSORA ONEIDES")</f>
        <v>A.A. ESCOLA ESTADUAL PROFESSORA ONEIDES</v>
      </c>
      <c r="D548" s="208" t="str">
        <f aca="false">IFERROR(__xludf.dummyfunction("""COMPUTED_VALUE"""),"01262903000103")</f>
        <v>01262903000103</v>
      </c>
      <c r="E548" s="208" t="str">
        <f aca="false">IFERROR(__xludf.dummyfunction("""COMPUTED_VALUE"""),"001")</f>
        <v>001</v>
      </c>
      <c r="F548" s="208" t="str">
        <f aca="false">IFERROR(__xludf.dummyfunction("""COMPUTED_VALUE"""),"4608")</f>
        <v>4608</v>
      </c>
      <c r="G548" s="209" t="str">
        <f aca="false">IFERROR(__xludf.dummyfunction("""COMPUTED_VALUE"""),"79758")</f>
        <v>79758</v>
      </c>
      <c r="H548" s="206" t="str">
        <f aca="false">IFERROR(__xludf.dummyfunction("""COMPUTED_VALUE"""),"EJA")</f>
        <v>EJA</v>
      </c>
      <c r="I548" s="210" t="n">
        <f aca="false">IFERROR(__xludf.dummyfunction("""COMPUTED_VALUE"""),57.6)</f>
        <v>57.6</v>
      </c>
      <c r="J548" s="122"/>
      <c r="K548" s="122"/>
      <c r="L548" s="122"/>
      <c r="M548" s="122"/>
      <c r="N548" s="122"/>
      <c r="O548" s="122"/>
      <c r="P548" s="122"/>
      <c r="Q548" s="122"/>
      <c r="R548" s="122"/>
      <c r="S548" s="122"/>
      <c r="T548" s="122"/>
      <c r="U548" s="122"/>
      <c r="V548" s="122"/>
      <c r="W548" s="122"/>
      <c r="X548" s="122"/>
      <c r="Y548" s="122"/>
      <c r="Z548" s="122"/>
    </row>
    <row r="549" customFormat="false" ht="18.75" hidden="false" customHeight="true" outlineLevel="0" collapsed="false">
      <c r="A549" s="206" t="str">
        <f aca="false">IFERROR(__xludf.dummyfunction("""COMPUTED_VALUE"""),"Gurupi")</f>
        <v>Gurupi</v>
      </c>
      <c r="B549" s="206" t="str">
        <f aca="false">IFERROR(__xludf.dummyfunction("""COMPUTED_VALUE"""),"Peixe")</f>
        <v>Peixe</v>
      </c>
      <c r="C549" s="207" t="str">
        <f aca="false">IFERROR(__xludf.dummyfunction("""COMPUTED_VALUE"""),"A.A. AO COLEGIO ESTADUAL D. ALANO")</f>
        <v>A.A. AO COLEGIO ESTADUAL D. ALANO</v>
      </c>
      <c r="D549" s="208" t="str">
        <f aca="false">IFERROR(__xludf.dummyfunction("""COMPUTED_VALUE"""),"01133705000140")</f>
        <v>01133705000140</v>
      </c>
      <c r="E549" s="208" t="str">
        <f aca="false">IFERROR(__xludf.dummyfunction("""COMPUTED_VALUE"""),"001")</f>
        <v>001</v>
      </c>
      <c r="F549" s="208" t="str">
        <f aca="false">IFERROR(__xludf.dummyfunction("""COMPUTED_VALUE"""),"3979")</f>
        <v>3979</v>
      </c>
      <c r="G549" s="209" t="str">
        <f aca="false">IFERROR(__xludf.dummyfunction("""COMPUTED_VALUE"""),"53155")</f>
        <v>53155</v>
      </c>
      <c r="H549" s="206" t="str">
        <f aca="false">IFERROR(__xludf.dummyfunction("""COMPUTED_VALUE"""),"ENSINO MEDIO PARCIAL")</f>
        <v>ENSINO MEDIO PARCIAL</v>
      </c>
      <c r="I549" s="210" t="n">
        <f aca="false">IFERROR(__xludf.dummyfunction("""COMPUTED_VALUE"""),1893.6)</f>
        <v>1893.6</v>
      </c>
      <c r="J549" s="122"/>
      <c r="K549" s="122"/>
      <c r="L549" s="122"/>
      <c r="M549" s="122"/>
      <c r="N549" s="122"/>
      <c r="O549" s="122"/>
      <c r="P549" s="122"/>
      <c r="Q549" s="122"/>
      <c r="R549" s="122"/>
      <c r="S549" s="122"/>
      <c r="T549" s="122"/>
      <c r="U549" s="122"/>
      <c r="V549" s="122"/>
      <c r="W549" s="122"/>
      <c r="X549" s="122"/>
      <c r="Y549" s="122"/>
      <c r="Z549" s="122"/>
    </row>
    <row r="550" customFormat="false" ht="18.75" hidden="false" customHeight="true" outlineLevel="0" collapsed="false">
      <c r="A550" s="206" t="str">
        <f aca="false">IFERROR(__xludf.dummyfunction("""COMPUTED_VALUE"""),"Gurupi")</f>
        <v>Gurupi</v>
      </c>
      <c r="B550" s="206" t="str">
        <f aca="false">IFERROR(__xludf.dummyfunction("""COMPUTED_VALUE"""),"Peixe")</f>
        <v>Peixe</v>
      </c>
      <c r="C550" s="207" t="str">
        <f aca="false">IFERROR(__xludf.dummyfunction("""COMPUTED_VALUE"""),"A.A. AO COLEGIO ESTADUAL D. ALANO")</f>
        <v>A.A. AO COLEGIO ESTADUAL D. ALANO</v>
      </c>
      <c r="D550" s="208" t="str">
        <f aca="false">IFERROR(__xludf.dummyfunction("""COMPUTED_VALUE"""),"01133705000140")</f>
        <v>01133705000140</v>
      </c>
      <c r="E550" s="208" t="str">
        <f aca="false">IFERROR(__xludf.dummyfunction("""COMPUTED_VALUE"""),"001")</f>
        <v>001</v>
      </c>
      <c r="F550" s="208" t="str">
        <f aca="false">IFERROR(__xludf.dummyfunction("""COMPUTED_VALUE"""),"3979")</f>
        <v>3979</v>
      </c>
      <c r="G550" s="209" t="str">
        <f aca="false">IFERROR(__xludf.dummyfunction("""COMPUTED_VALUE"""),"53155")</f>
        <v>53155</v>
      </c>
      <c r="H550" s="206" t="str">
        <f aca="false">IFERROR(__xludf.dummyfunction("""COMPUTED_VALUE"""),"EJA")</f>
        <v>EJA</v>
      </c>
      <c r="I550" s="210" t="n">
        <f aca="false">IFERROR(__xludf.dummyfunction("""COMPUTED_VALUE"""),96)</f>
        <v>96</v>
      </c>
      <c r="J550" s="122"/>
      <c r="K550" s="122"/>
      <c r="L550" s="122"/>
      <c r="M550" s="122"/>
      <c r="N550" s="122"/>
      <c r="O550" s="122"/>
      <c r="P550" s="122"/>
      <c r="Q550" s="122"/>
      <c r="R550" s="122"/>
      <c r="S550" s="122"/>
      <c r="T550" s="122"/>
      <c r="U550" s="122"/>
      <c r="V550" s="122"/>
      <c r="W550" s="122"/>
      <c r="X550" s="122"/>
      <c r="Y550" s="122"/>
      <c r="Z550" s="122"/>
    </row>
    <row r="551" customFormat="false" ht="18.75" hidden="false" customHeight="true" outlineLevel="0" collapsed="false">
      <c r="A551" s="206" t="str">
        <f aca="false">IFERROR(__xludf.dummyfunction("""COMPUTED_VALUE"""),"Gurupi")</f>
        <v>Gurupi</v>
      </c>
      <c r="B551" s="206" t="str">
        <f aca="false">IFERROR(__xludf.dummyfunction("""COMPUTED_VALUE"""),"Peixe")</f>
        <v>Peixe</v>
      </c>
      <c r="C551" s="207" t="str">
        <f aca="false">IFERROR(__xludf.dummyfunction("""COMPUTED_VALUE"""),"A.A.  ESC. EST.TANCREDO DE ALMEIDA NEVES")</f>
        <v>A.A.  ESC. EST.TANCREDO DE ALMEIDA NEVES</v>
      </c>
      <c r="D551" s="208" t="str">
        <f aca="false">IFERROR(__xludf.dummyfunction("""COMPUTED_VALUE"""),"01136008000142")</f>
        <v>01136008000142</v>
      </c>
      <c r="E551" s="208" t="str">
        <f aca="false">IFERROR(__xludf.dummyfunction("""COMPUTED_VALUE"""),"001")</f>
        <v>001</v>
      </c>
      <c r="F551" s="208" t="str">
        <f aca="false">IFERROR(__xludf.dummyfunction("""COMPUTED_VALUE"""),"3979")</f>
        <v>3979</v>
      </c>
      <c r="G551" s="209" t="str">
        <f aca="false">IFERROR(__xludf.dummyfunction("""COMPUTED_VALUE"""),"52914")</f>
        <v>52914</v>
      </c>
      <c r="H551" s="206" t="str">
        <f aca="false">IFERROR(__xludf.dummyfunction("""COMPUTED_VALUE"""),"ENS FUND PARCIAL")</f>
        <v>ENS FUND PARCIAL</v>
      </c>
      <c r="I551" s="210" t="n">
        <f aca="false">IFERROR(__xludf.dummyfunction("""COMPUTED_VALUE"""),2822.4)</f>
        <v>2822.4</v>
      </c>
      <c r="J551" s="122"/>
      <c r="K551" s="122"/>
      <c r="L551" s="122"/>
      <c r="M551" s="122"/>
      <c r="N551" s="122"/>
      <c r="O551" s="122"/>
      <c r="P551" s="122"/>
      <c r="Q551" s="122"/>
      <c r="R551" s="122"/>
      <c r="S551" s="122"/>
      <c r="T551" s="122"/>
      <c r="U551" s="122"/>
      <c r="V551" s="122"/>
      <c r="W551" s="122"/>
      <c r="X551" s="122"/>
      <c r="Y551" s="122"/>
      <c r="Z551" s="122"/>
    </row>
    <row r="552" customFormat="false" ht="18.75" hidden="false" customHeight="true" outlineLevel="0" collapsed="false">
      <c r="A552" s="206" t="str">
        <f aca="false">IFERROR(__xludf.dummyfunction("""COMPUTED_VALUE"""),"Gurupi")</f>
        <v>Gurupi</v>
      </c>
      <c r="B552" s="206" t="str">
        <f aca="false">IFERROR(__xludf.dummyfunction("""COMPUTED_VALUE"""),"Sandolandia")</f>
        <v>Sandolandia</v>
      </c>
      <c r="C552" s="207" t="str">
        <f aca="false">IFERROR(__xludf.dummyfunction("""COMPUTED_VALUE"""),"ASS. DE APOIO ESC. EST.PE.JOSE DE ANCHIETA")</f>
        <v>ASS. DE APOIO ESC. EST.PE.JOSE DE ANCHIETA</v>
      </c>
      <c r="D552" s="208" t="str">
        <f aca="false">IFERROR(__xludf.dummyfunction("""COMPUTED_VALUE"""),"01190190000110")</f>
        <v>01190190000110</v>
      </c>
      <c r="E552" s="208" t="str">
        <f aca="false">IFERROR(__xludf.dummyfunction("""COMPUTED_VALUE"""),"001")</f>
        <v>001</v>
      </c>
      <c r="F552" s="208" t="str">
        <f aca="false">IFERROR(__xludf.dummyfunction("""COMPUTED_VALUE"""),"1304")</f>
        <v>1304</v>
      </c>
      <c r="G552" s="209" t="str">
        <f aca="false">IFERROR(__xludf.dummyfunction("""COMPUTED_VALUE"""),"105171")</f>
        <v>105171</v>
      </c>
      <c r="H552" s="206" t="str">
        <f aca="false">IFERROR(__xludf.dummyfunction("""COMPUTED_VALUE"""),"ENS FUND PARCIAL")</f>
        <v>ENS FUND PARCIAL</v>
      </c>
      <c r="I552" s="210" t="n">
        <f aca="false">IFERROR(__xludf.dummyfunction("""COMPUTED_VALUE"""),381.6)</f>
        <v>381.6</v>
      </c>
      <c r="J552" s="122"/>
      <c r="K552" s="122"/>
      <c r="L552" s="122"/>
      <c r="M552" s="122"/>
      <c r="N552" s="122"/>
      <c r="O552" s="122"/>
      <c r="P552" s="122"/>
      <c r="Q552" s="122"/>
      <c r="R552" s="122"/>
      <c r="S552" s="122"/>
      <c r="T552" s="122"/>
      <c r="U552" s="122"/>
      <c r="V552" s="122"/>
      <c r="W552" s="122"/>
      <c r="X552" s="122"/>
      <c r="Y552" s="122"/>
      <c r="Z552" s="122"/>
    </row>
    <row r="553" customFormat="false" ht="18.75" hidden="false" customHeight="true" outlineLevel="0" collapsed="false">
      <c r="A553" s="206" t="str">
        <f aca="false">IFERROR(__xludf.dummyfunction("""COMPUTED_VALUE"""),"Gurupi")</f>
        <v>Gurupi</v>
      </c>
      <c r="B553" s="206" t="str">
        <f aca="false">IFERROR(__xludf.dummyfunction("""COMPUTED_VALUE"""),"Sandolandia")</f>
        <v>Sandolandia</v>
      </c>
      <c r="C553" s="207" t="str">
        <f aca="false">IFERROR(__xludf.dummyfunction("""COMPUTED_VALUE"""),"ASS. DE APOIO ESC. EST.PE.JOSE DE ANCHIETA")</f>
        <v>ASS. DE APOIO ESC. EST.PE.JOSE DE ANCHIETA</v>
      </c>
      <c r="D553" s="208" t="str">
        <f aca="false">IFERROR(__xludf.dummyfunction("""COMPUTED_VALUE"""),"01190190000110")</f>
        <v>01190190000110</v>
      </c>
      <c r="E553" s="208" t="str">
        <f aca="false">IFERROR(__xludf.dummyfunction("""COMPUTED_VALUE"""),"001")</f>
        <v>001</v>
      </c>
      <c r="F553" s="208" t="str">
        <f aca="false">IFERROR(__xludf.dummyfunction("""COMPUTED_VALUE"""),"1304")</f>
        <v>1304</v>
      </c>
      <c r="G553" s="209" t="str">
        <f aca="false">IFERROR(__xludf.dummyfunction("""COMPUTED_VALUE"""),"105171")</f>
        <v>105171</v>
      </c>
      <c r="H553" s="206" t="str">
        <f aca="false">IFERROR(__xludf.dummyfunction("""COMPUTED_VALUE"""),"ENSINO MEDIO PARCIAL")</f>
        <v>ENSINO MEDIO PARCIAL</v>
      </c>
      <c r="I553" s="210" t="n">
        <f aca="false">IFERROR(__xludf.dummyfunction("""COMPUTED_VALUE"""),129.6)</f>
        <v>129.6</v>
      </c>
      <c r="J553" s="122"/>
      <c r="K553" s="122"/>
      <c r="L553" s="122"/>
      <c r="M553" s="122"/>
      <c r="N553" s="122"/>
      <c r="O553" s="122"/>
      <c r="P553" s="122"/>
      <c r="Q553" s="122"/>
      <c r="R553" s="122"/>
      <c r="S553" s="122"/>
      <c r="T553" s="122"/>
      <c r="U553" s="122"/>
      <c r="V553" s="122"/>
      <c r="W553" s="122"/>
      <c r="X553" s="122"/>
      <c r="Y553" s="122"/>
      <c r="Z553" s="122"/>
    </row>
    <row r="554" customFormat="false" ht="18.75" hidden="false" customHeight="true" outlineLevel="0" collapsed="false">
      <c r="A554" s="206" t="str">
        <f aca="false">IFERROR(__xludf.dummyfunction("""COMPUTED_VALUE"""),"Gurupi")</f>
        <v>Gurupi</v>
      </c>
      <c r="B554" s="206" t="str">
        <f aca="false">IFERROR(__xludf.dummyfunction("""COMPUTED_VALUE"""),"Sandolandia")</f>
        <v>Sandolandia</v>
      </c>
      <c r="C554" s="207" t="str">
        <f aca="false">IFERROR(__xludf.dummyfunction("""COMPUTED_VALUE"""),"A.A. A ESC. EST.NOSSA SENHORA APARECIDA")</f>
        <v>A.A. A ESC. EST.NOSSA SENHORA APARECIDA</v>
      </c>
      <c r="D554" s="208" t="str">
        <f aca="false">IFERROR(__xludf.dummyfunction("""COMPUTED_VALUE"""),"01393269000148")</f>
        <v>01393269000148</v>
      </c>
      <c r="E554" s="208" t="str">
        <f aca="false">IFERROR(__xludf.dummyfunction("""COMPUTED_VALUE"""),"001")</f>
        <v>001</v>
      </c>
      <c r="F554" s="208" t="str">
        <f aca="false">IFERROR(__xludf.dummyfunction("""COMPUTED_VALUE"""),"1304")</f>
        <v>1304</v>
      </c>
      <c r="G554" s="209" t="str">
        <f aca="false">IFERROR(__xludf.dummyfunction("""COMPUTED_VALUE"""),"105163")</f>
        <v>105163</v>
      </c>
      <c r="H554" s="206" t="str">
        <f aca="false">IFERROR(__xludf.dummyfunction("""COMPUTED_VALUE"""),"ENS FUND PARCIAL")</f>
        <v>ENS FUND PARCIAL</v>
      </c>
      <c r="I554" s="210" t="n">
        <f aca="false">IFERROR(__xludf.dummyfunction("""COMPUTED_VALUE"""),1670.4)</f>
        <v>1670.4</v>
      </c>
      <c r="J554" s="122"/>
      <c r="K554" s="122"/>
      <c r="L554" s="122"/>
      <c r="M554" s="122"/>
      <c r="N554" s="122"/>
      <c r="O554" s="122"/>
      <c r="P554" s="122"/>
      <c r="Q554" s="122"/>
      <c r="R554" s="122"/>
      <c r="S554" s="122"/>
      <c r="T554" s="122"/>
      <c r="U554" s="122"/>
      <c r="V554" s="122"/>
      <c r="W554" s="122"/>
      <c r="X554" s="122"/>
      <c r="Y554" s="122"/>
      <c r="Z554" s="122"/>
    </row>
    <row r="555" customFormat="false" ht="18.75" hidden="false" customHeight="true" outlineLevel="0" collapsed="false">
      <c r="A555" s="206" t="str">
        <f aca="false">IFERROR(__xludf.dummyfunction("""COMPUTED_VALUE"""),"Gurupi")</f>
        <v>Gurupi</v>
      </c>
      <c r="B555" s="206" t="str">
        <f aca="false">IFERROR(__xludf.dummyfunction("""COMPUTED_VALUE"""),"Sandolandia")</f>
        <v>Sandolandia</v>
      </c>
      <c r="C555" s="207" t="str">
        <f aca="false">IFERROR(__xludf.dummyfunction("""COMPUTED_VALUE"""),"A.A. A ESC. EST.NOSSA SENHORA APARECIDA")</f>
        <v>A.A. A ESC. EST.NOSSA SENHORA APARECIDA</v>
      </c>
      <c r="D555" s="208" t="str">
        <f aca="false">IFERROR(__xludf.dummyfunction("""COMPUTED_VALUE"""),"01393269000148")</f>
        <v>01393269000148</v>
      </c>
      <c r="E555" s="208" t="str">
        <f aca="false">IFERROR(__xludf.dummyfunction("""COMPUTED_VALUE"""),"001")</f>
        <v>001</v>
      </c>
      <c r="F555" s="208" t="str">
        <f aca="false">IFERROR(__xludf.dummyfunction("""COMPUTED_VALUE"""),"1304")</f>
        <v>1304</v>
      </c>
      <c r="G555" s="209" t="str">
        <f aca="false">IFERROR(__xludf.dummyfunction("""COMPUTED_VALUE"""),"105163")</f>
        <v>105163</v>
      </c>
      <c r="H555" s="206" t="str">
        <f aca="false">IFERROR(__xludf.dummyfunction("""COMPUTED_VALUE"""),"AEE")</f>
        <v>AEE</v>
      </c>
      <c r="I555" s="210" t="n">
        <f aca="false">IFERROR(__xludf.dummyfunction("""COMPUTED_VALUE"""),190.799999999999)</f>
        <v>190.799999999999</v>
      </c>
      <c r="J555" s="122"/>
      <c r="K555" s="122"/>
      <c r="L555" s="122"/>
      <c r="M555" s="122"/>
      <c r="N555" s="122"/>
      <c r="O555" s="122"/>
      <c r="P555" s="122"/>
      <c r="Q555" s="122"/>
      <c r="R555" s="122"/>
      <c r="S555" s="122"/>
      <c r="T555" s="122"/>
      <c r="U555" s="122"/>
      <c r="V555" s="122"/>
      <c r="W555" s="122"/>
      <c r="X555" s="122"/>
      <c r="Y555" s="122"/>
      <c r="Z555" s="122"/>
    </row>
    <row r="556" customFormat="false" ht="18.75" hidden="false" customHeight="true" outlineLevel="0" collapsed="false">
      <c r="A556" s="206" t="str">
        <f aca="false">IFERROR(__xludf.dummyfunction("""COMPUTED_VALUE"""),"Gurupi")</f>
        <v>Gurupi</v>
      </c>
      <c r="B556" s="206" t="str">
        <f aca="false">IFERROR(__xludf.dummyfunction("""COMPUTED_VALUE"""),"Sandolandia")</f>
        <v>Sandolandia</v>
      </c>
      <c r="C556" s="207" t="str">
        <f aca="false">IFERROR(__xludf.dummyfunction("""COMPUTED_VALUE"""),"A.A. A ESC. EST.NOSSA SENHORA APARECIDA")</f>
        <v>A.A. A ESC. EST.NOSSA SENHORA APARECIDA</v>
      </c>
      <c r="D556" s="208" t="str">
        <f aca="false">IFERROR(__xludf.dummyfunction("""COMPUTED_VALUE"""),"01393269000148")</f>
        <v>01393269000148</v>
      </c>
      <c r="E556" s="208" t="str">
        <f aca="false">IFERROR(__xludf.dummyfunction("""COMPUTED_VALUE"""),"001")</f>
        <v>001</v>
      </c>
      <c r="F556" s="208" t="str">
        <f aca="false">IFERROR(__xludf.dummyfunction("""COMPUTED_VALUE"""),"1304")</f>
        <v>1304</v>
      </c>
      <c r="G556" s="209" t="str">
        <f aca="false">IFERROR(__xludf.dummyfunction("""COMPUTED_VALUE"""),"105163")</f>
        <v>105163</v>
      </c>
      <c r="H556" s="206" t="str">
        <f aca="false">IFERROR(__xludf.dummyfunction("""COMPUTED_VALUE"""),"ENSINO MEDIO PARCIAL")</f>
        <v>ENSINO MEDIO PARCIAL</v>
      </c>
      <c r="I556" s="210" t="n">
        <f aca="false">IFERROR(__xludf.dummyfunction("""COMPUTED_VALUE"""),799.2)</f>
        <v>799.2</v>
      </c>
      <c r="J556" s="122"/>
      <c r="K556" s="122"/>
      <c r="L556" s="122"/>
      <c r="M556" s="122"/>
      <c r="N556" s="122"/>
      <c r="O556" s="122"/>
      <c r="P556" s="122"/>
      <c r="Q556" s="122"/>
      <c r="R556" s="122"/>
      <c r="S556" s="122"/>
      <c r="T556" s="122"/>
      <c r="U556" s="122"/>
      <c r="V556" s="122"/>
      <c r="W556" s="122"/>
      <c r="X556" s="122"/>
      <c r="Y556" s="122"/>
      <c r="Z556" s="122"/>
    </row>
    <row r="557" customFormat="false" ht="18.75" hidden="false" customHeight="true" outlineLevel="0" collapsed="false">
      <c r="A557" s="206" t="str">
        <f aca="false">IFERROR(__xludf.dummyfunction("""COMPUTED_VALUE"""),"Gurupi")</f>
        <v>Gurupi</v>
      </c>
      <c r="B557" s="206" t="str">
        <f aca="false">IFERROR(__xludf.dummyfunction("""COMPUTED_VALUE"""),"Sao Salvador do Tocantins")</f>
        <v>Sao Salvador do Tocantins</v>
      </c>
      <c r="C557" s="207" t="str">
        <f aca="false">IFERROR(__xludf.dummyfunction("""COMPUTED_VALUE"""),"ASS.PAIS E M.ESC. EST.PORTO RIO MARANHAO")</f>
        <v>ASS.PAIS E M.ESC. EST.PORTO RIO MARANHAO</v>
      </c>
      <c r="D557" s="208" t="str">
        <f aca="false">IFERROR(__xludf.dummyfunction("""COMPUTED_VALUE"""),"01296366000112")</f>
        <v>01296366000112</v>
      </c>
      <c r="E557" s="208" t="str">
        <f aca="false">IFERROR(__xludf.dummyfunction("""COMPUTED_VALUE"""),"001")</f>
        <v>001</v>
      </c>
      <c r="F557" s="208" t="str">
        <f aca="false">IFERROR(__xludf.dummyfunction("""COMPUTED_VALUE"""),"4608")</f>
        <v>4608</v>
      </c>
      <c r="G557" s="209" t="str">
        <f aca="false">IFERROR(__xludf.dummyfunction("""COMPUTED_VALUE"""),"70270")</f>
        <v>70270</v>
      </c>
      <c r="H557" s="206" t="str">
        <f aca="false">IFERROR(__xludf.dummyfunction("""COMPUTED_VALUE"""),"ENS FUND PARCIAL")</f>
        <v>ENS FUND PARCIAL</v>
      </c>
      <c r="I557" s="210" t="n">
        <f aca="false">IFERROR(__xludf.dummyfunction("""COMPUTED_VALUE"""),828)</f>
        <v>828</v>
      </c>
      <c r="J557" s="122"/>
      <c r="K557" s="122"/>
      <c r="L557" s="122"/>
      <c r="M557" s="122"/>
      <c r="N557" s="122"/>
      <c r="O557" s="122"/>
      <c r="P557" s="122"/>
      <c r="Q557" s="122"/>
      <c r="R557" s="122"/>
      <c r="S557" s="122"/>
      <c r="T557" s="122"/>
      <c r="U557" s="122"/>
      <c r="V557" s="122"/>
      <c r="W557" s="122"/>
      <c r="X557" s="122"/>
      <c r="Y557" s="122"/>
      <c r="Z557" s="122"/>
    </row>
    <row r="558" customFormat="false" ht="18.75" hidden="false" customHeight="true" outlineLevel="0" collapsed="false">
      <c r="A558" s="206" t="str">
        <f aca="false">IFERROR(__xludf.dummyfunction("""COMPUTED_VALUE"""),"Gurupi")</f>
        <v>Gurupi</v>
      </c>
      <c r="B558" s="206" t="str">
        <f aca="false">IFERROR(__xludf.dummyfunction("""COMPUTED_VALUE"""),"Sao Salvador do Tocantins")</f>
        <v>Sao Salvador do Tocantins</v>
      </c>
      <c r="C558" s="207" t="str">
        <f aca="false">IFERROR(__xludf.dummyfunction("""COMPUTED_VALUE"""),"ASS.PAIS E M.ESC. EST.PORTO RIO MARANHAO")</f>
        <v>ASS.PAIS E M.ESC. EST.PORTO RIO MARANHAO</v>
      </c>
      <c r="D558" s="208" t="str">
        <f aca="false">IFERROR(__xludf.dummyfunction("""COMPUTED_VALUE"""),"01296366000112")</f>
        <v>01296366000112</v>
      </c>
      <c r="E558" s="208" t="str">
        <f aca="false">IFERROR(__xludf.dummyfunction("""COMPUTED_VALUE"""),"001")</f>
        <v>001</v>
      </c>
      <c r="F558" s="208" t="str">
        <f aca="false">IFERROR(__xludf.dummyfunction("""COMPUTED_VALUE"""),"4608")</f>
        <v>4608</v>
      </c>
      <c r="G558" s="209" t="str">
        <f aca="false">IFERROR(__xludf.dummyfunction("""COMPUTED_VALUE"""),"70270")</f>
        <v>70270</v>
      </c>
      <c r="H558" s="206" t="str">
        <f aca="false">IFERROR(__xludf.dummyfunction("""COMPUTED_VALUE"""),"ENSINO MEDIO PARCIAL")</f>
        <v>ENSINO MEDIO PARCIAL</v>
      </c>
      <c r="I558" s="210" t="n">
        <f aca="false">IFERROR(__xludf.dummyfunction("""COMPUTED_VALUE"""),374.4)</f>
        <v>374.4</v>
      </c>
      <c r="J558" s="122"/>
      <c r="K558" s="122"/>
      <c r="L558" s="122"/>
      <c r="M558" s="122"/>
      <c r="N558" s="122"/>
      <c r="O558" s="122"/>
      <c r="P558" s="122"/>
      <c r="Q558" s="122"/>
      <c r="R558" s="122"/>
      <c r="S558" s="122"/>
      <c r="T558" s="122"/>
      <c r="U558" s="122"/>
      <c r="V558" s="122"/>
      <c r="W558" s="122"/>
      <c r="X558" s="122"/>
      <c r="Y558" s="122"/>
      <c r="Z558" s="122"/>
    </row>
    <row r="559" customFormat="false" ht="18.75" hidden="false" customHeight="true" outlineLevel="0" collapsed="false">
      <c r="A559" s="206" t="str">
        <f aca="false">IFERROR(__xludf.dummyfunction("""COMPUTED_VALUE"""),"Gurupi")</f>
        <v>Gurupi</v>
      </c>
      <c r="B559" s="206" t="str">
        <f aca="false">IFERROR(__xludf.dummyfunction("""COMPUTED_VALUE"""),"Sao Salvador do Tocantins")</f>
        <v>Sao Salvador do Tocantins</v>
      </c>
      <c r="C559" s="207" t="str">
        <f aca="false">IFERROR(__xludf.dummyfunction("""COMPUTED_VALUE"""),"A.A DA ESCOLA ESTADUAL RETIRO")</f>
        <v>A.A DA ESCOLA ESTADUAL RETIRO</v>
      </c>
      <c r="D559" s="208" t="str">
        <f aca="false">IFERROR(__xludf.dummyfunction("""COMPUTED_VALUE"""),"04205236000115")</f>
        <v>04205236000115</v>
      </c>
      <c r="E559" s="208" t="str">
        <f aca="false">IFERROR(__xludf.dummyfunction("""COMPUTED_VALUE"""),"001")</f>
        <v>001</v>
      </c>
      <c r="F559" s="208" t="str">
        <f aca="false">IFERROR(__xludf.dummyfunction("""COMPUTED_VALUE"""),"4608")</f>
        <v>4608</v>
      </c>
      <c r="G559" s="209" t="str">
        <f aca="false">IFERROR(__xludf.dummyfunction("""COMPUTED_VALUE"""),"73563")</f>
        <v>73563</v>
      </c>
      <c r="H559" s="206" t="str">
        <f aca="false">IFERROR(__xludf.dummyfunction("""COMPUTED_VALUE"""),"ENS FUND PARCIAL")</f>
        <v>ENS FUND PARCIAL</v>
      </c>
      <c r="I559" s="210" t="n">
        <f aca="false">IFERROR(__xludf.dummyfunction("""COMPUTED_VALUE"""),453.6)</f>
        <v>453.6</v>
      </c>
      <c r="J559" s="122"/>
      <c r="K559" s="122"/>
      <c r="L559" s="122"/>
      <c r="M559" s="122"/>
      <c r="N559" s="122"/>
      <c r="O559" s="122"/>
      <c r="P559" s="122"/>
      <c r="Q559" s="122"/>
      <c r="R559" s="122"/>
      <c r="S559" s="122"/>
      <c r="T559" s="122"/>
      <c r="U559" s="122"/>
      <c r="V559" s="122"/>
      <c r="W559" s="122"/>
      <c r="X559" s="122"/>
      <c r="Y559" s="122"/>
      <c r="Z559" s="122"/>
    </row>
    <row r="560" customFormat="false" ht="18.75" hidden="false" customHeight="true" outlineLevel="0" collapsed="false">
      <c r="A560" s="206" t="str">
        <f aca="false">IFERROR(__xludf.dummyfunction("""COMPUTED_VALUE"""),"Gurupi")</f>
        <v>Gurupi</v>
      </c>
      <c r="B560" s="206" t="str">
        <f aca="false">IFERROR(__xludf.dummyfunction("""COMPUTED_VALUE"""),"Sao Salvador do Tocantins")</f>
        <v>Sao Salvador do Tocantins</v>
      </c>
      <c r="C560" s="207" t="str">
        <f aca="false">IFERROR(__xludf.dummyfunction("""COMPUTED_VALUE"""),"A.A DA ESCOLA ESTADUAL RETIRO")</f>
        <v>A.A DA ESCOLA ESTADUAL RETIRO</v>
      </c>
      <c r="D560" s="208" t="str">
        <f aca="false">IFERROR(__xludf.dummyfunction("""COMPUTED_VALUE"""),"04205236000115")</f>
        <v>04205236000115</v>
      </c>
      <c r="E560" s="208" t="str">
        <f aca="false">IFERROR(__xludf.dummyfunction("""COMPUTED_VALUE"""),"001")</f>
        <v>001</v>
      </c>
      <c r="F560" s="208" t="str">
        <f aca="false">IFERROR(__xludf.dummyfunction("""COMPUTED_VALUE"""),"4608")</f>
        <v>4608</v>
      </c>
      <c r="G560" s="209" t="str">
        <f aca="false">IFERROR(__xludf.dummyfunction("""COMPUTED_VALUE"""),"73563")</f>
        <v>73563</v>
      </c>
      <c r="H560" s="206" t="str">
        <f aca="false">IFERROR(__xludf.dummyfunction("""COMPUTED_VALUE"""),"ENSINO MEDIO PARCIAL")</f>
        <v>ENSINO MEDIO PARCIAL</v>
      </c>
      <c r="I560" s="210" t="n">
        <f aca="false">IFERROR(__xludf.dummyfunction("""COMPUTED_VALUE"""),259.2)</f>
        <v>259.2</v>
      </c>
      <c r="J560" s="122"/>
      <c r="K560" s="122"/>
      <c r="L560" s="122"/>
      <c r="M560" s="122"/>
      <c r="N560" s="122"/>
      <c r="O560" s="122"/>
      <c r="P560" s="122"/>
      <c r="Q560" s="122"/>
      <c r="R560" s="122"/>
      <c r="S560" s="122"/>
      <c r="T560" s="122"/>
      <c r="U560" s="122"/>
      <c r="V560" s="122"/>
      <c r="W560" s="122"/>
      <c r="X560" s="122"/>
      <c r="Y560" s="122"/>
      <c r="Z560" s="122"/>
    </row>
    <row r="561" customFormat="false" ht="18.75" hidden="false" customHeight="true" outlineLevel="0" collapsed="false">
      <c r="A561" s="206" t="str">
        <f aca="false">IFERROR(__xludf.dummyfunction("""COMPUTED_VALUE"""),"Gurupi")</f>
        <v>Gurupi</v>
      </c>
      <c r="B561" s="206" t="str">
        <f aca="false">IFERROR(__xludf.dummyfunction("""COMPUTED_VALUE"""),"Sao Salvador do Tocantins")</f>
        <v>Sao Salvador do Tocantins</v>
      </c>
      <c r="C561" s="207" t="str">
        <f aca="false">IFERROR(__xludf.dummyfunction("""COMPUTED_VALUE"""),"ASSOCIAÇÃO COLEGIO ESTADUAL FAMÍLIA AGRÍCOLA JOSÉ PORFÍRIO DE SOUZA")</f>
        <v>ASSOCIAÇÃO COLEGIO ESTADUAL FAMÍLIA AGRÍCOLA JOSÉ PORFÍRIO DE SOUZA</v>
      </c>
      <c r="D561" s="208" t="str">
        <f aca="false">IFERROR(__xludf.dummyfunction("""COMPUTED_VALUE"""),"19235997000197")</f>
        <v>19235997000197</v>
      </c>
      <c r="E561" s="208" t="str">
        <f aca="false">IFERROR(__xludf.dummyfunction("""COMPUTED_VALUE"""),"001")</f>
        <v>001</v>
      </c>
      <c r="F561" s="208" t="str">
        <f aca="false">IFERROR(__xludf.dummyfunction("""COMPUTED_VALUE"""),"4790")</f>
        <v>4790</v>
      </c>
      <c r="G561" s="209" t="str">
        <f aca="false">IFERROR(__xludf.dummyfunction("""COMPUTED_VALUE"""),"91170")</f>
        <v>91170</v>
      </c>
      <c r="H561" s="206" t="str">
        <f aca="false">IFERROR(__xludf.dummyfunction("""COMPUTED_VALUE"""),"ENS FUND INTEGRAL")</f>
        <v>ENS FUND INTEGRAL</v>
      </c>
      <c r="I561" s="210" t="n">
        <f aca="false">IFERROR(__xludf.dummyfunction("""COMPUTED_VALUE"""),1861.8)</f>
        <v>1861.8</v>
      </c>
      <c r="J561" s="122"/>
      <c r="K561" s="122"/>
      <c r="L561" s="122"/>
      <c r="M561" s="122"/>
      <c r="N561" s="122"/>
      <c r="O561" s="122"/>
      <c r="P561" s="122"/>
      <c r="Q561" s="122"/>
      <c r="R561" s="122"/>
      <c r="S561" s="122"/>
      <c r="T561" s="122"/>
      <c r="U561" s="122"/>
      <c r="V561" s="122"/>
      <c r="W561" s="122"/>
      <c r="X561" s="122"/>
      <c r="Y561" s="122"/>
      <c r="Z561" s="122"/>
    </row>
    <row r="562" customFormat="false" ht="18.75" hidden="false" customHeight="true" outlineLevel="0" collapsed="false">
      <c r="A562" s="206" t="str">
        <f aca="false">IFERROR(__xludf.dummyfunction("""COMPUTED_VALUE"""),"Gurupi")</f>
        <v>Gurupi</v>
      </c>
      <c r="B562" s="206" t="str">
        <f aca="false">IFERROR(__xludf.dummyfunction("""COMPUTED_VALUE"""),"Sao Salvador do Tocantins")</f>
        <v>Sao Salvador do Tocantins</v>
      </c>
      <c r="C562" s="207" t="str">
        <f aca="false">IFERROR(__xludf.dummyfunction("""COMPUTED_VALUE"""),"ASSOCIAÇÃO COLEGIO ESTADUAL FAMÍLIA AGRÍCOLA JOSÉ PORFÍRIO DE SOUZA")</f>
        <v>ASSOCIAÇÃO COLEGIO ESTADUAL FAMÍLIA AGRÍCOLA JOSÉ PORFÍRIO DE SOUZA</v>
      </c>
      <c r="D562" s="208" t="str">
        <f aca="false">IFERROR(__xludf.dummyfunction("""COMPUTED_VALUE"""),"19235997000197")</f>
        <v>19235997000197</v>
      </c>
      <c r="E562" s="208" t="str">
        <f aca="false">IFERROR(__xludf.dummyfunction("""COMPUTED_VALUE"""),"001")</f>
        <v>001</v>
      </c>
      <c r="F562" s="208" t="str">
        <f aca="false">IFERROR(__xludf.dummyfunction("""COMPUTED_VALUE"""),"4790")</f>
        <v>4790</v>
      </c>
      <c r="G562" s="209" t="str">
        <f aca="false">IFERROR(__xludf.dummyfunction("""COMPUTED_VALUE"""),"91170")</f>
        <v>91170</v>
      </c>
      <c r="H562" s="206" t="str">
        <f aca="false">IFERROR(__xludf.dummyfunction("""COMPUTED_VALUE"""),"ENSINO MEDIO INTEGRAL")</f>
        <v>ENSINO MEDIO INTEGRAL</v>
      </c>
      <c r="I562" s="210" t="n">
        <f aca="false">IFERROR(__xludf.dummyfunction("""COMPUTED_VALUE"""),1925.99999999999)</f>
        <v>1925.99999999999</v>
      </c>
      <c r="J562" s="122"/>
      <c r="K562" s="122"/>
      <c r="L562" s="122"/>
      <c r="M562" s="122"/>
      <c r="N562" s="122"/>
      <c r="O562" s="122"/>
      <c r="P562" s="122"/>
      <c r="Q562" s="122"/>
      <c r="R562" s="122"/>
      <c r="S562" s="122"/>
      <c r="T562" s="122"/>
      <c r="U562" s="122"/>
      <c r="V562" s="122"/>
      <c r="W562" s="122"/>
      <c r="X562" s="122"/>
      <c r="Y562" s="122"/>
      <c r="Z562" s="122"/>
    </row>
    <row r="563" customFormat="false" ht="18.75" hidden="false" customHeight="true" outlineLevel="0" collapsed="false">
      <c r="A563" s="206" t="str">
        <f aca="false">IFERROR(__xludf.dummyfunction("""COMPUTED_VALUE"""),"Gurupi")</f>
        <v>Gurupi</v>
      </c>
      <c r="B563" s="206" t="str">
        <f aca="false">IFERROR(__xludf.dummyfunction("""COMPUTED_VALUE"""),"Sao Valerio da Natividade")</f>
        <v>Sao Valerio da Natividade</v>
      </c>
      <c r="C563" s="207" t="str">
        <f aca="false">IFERROR(__xludf.dummyfunction("""COMPUTED_VALUE"""),"ASS.PAIS MEST.ESC EST JOSE LOPES CHAVES")</f>
        <v>ASS.PAIS MEST.ESC EST JOSE LOPES CHAVES</v>
      </c>
      <c r="D563" s="208" t="str">
        <f aca="false">IFERROR(__xludf.dummyfunction("""COMPUTED_VALUE"""),"01221141000105")</f>
        <v>01221141000105</v>
      </c>
      <c r="E563" s="208" t="str">
        <f aca="false">IFERROR(__xludf.dummyfunction("""COMPUTED_VALUE"""),"001")</f>
        <v>001</v>
      </c>
      <c r="F563" s="208" t="str">
        <f aca="false">IFERROR(__xludf.dummyfunction("""COMPUTED_VALUE"""),"0794")</f>
        <v>0794</v>
      </c>
      <c r="G563" s="209" t="str">
        <f aca="false">IFERROR(__xludf.dummyfunction("""COMPUTED_VALUE"""),"52493")</f>
        <v>52493</v>
      </c>
      <c r="H563" s="206" t="str">
        <f aca="false">IFERROR(__xludf.dummyfunction("""COMPUTED_VALUE"""),"ENS FUND PARCIAL")</f>
        <v>ENS FUND PARCIAL</v>
      </c>
      <c r="I563" s="210" t="n">
        <f aca="false">IFERROR(__xludf.dummyfunction("""COMPUTED_VALUE"""),475.2)</f>
        <v>475.2</v>
      </c>
      <c r="J563" s="122"/>
      <c r="K563" s="122"/>
      <c r="L563" s="122"/>
      <c r="M563" s="122"/>
      <c r="N563" s="122"/>
      <c r="O563" s="122"/>
      <c r="P563" s="122"/>
      <c r="Q563" s="122"/>
      <c r="R563" s="122"/>
      <c r="S563" s="122"/>
      <c r="T563" s="122"/>
      <c r="U563" s="122"/>
      <c r="V563" s="122"/>
      <c r="W563" s="122"/>
      <c r="X563" s="122"/>
      <c r="Y563" s="122"/>
      <c r="Z563" s="122"/>
    </row>
    <row r="564" customFormat="false" ht="18.75" hidden="false" customHeight="true" outlineLevel="0" collapsed="false">
      <c r="A564" s="206" t="str">
        <f aca="false">IFERROR(__xludf.dummyfunction("""COMPUTED_VALUE"""),"Gurupi")</f>
        <v>Gurupi</v>
      </c>
      <c r="B564" s="206" t="str">
        <f aca="false">IFERROR(__xludf.dummyfunction("""COMPUTED_VALUE"""),"Sao Valerio da Natividade")</f>
        <v>Sao Valerio da Natividade</v>
      </c>
      <c r="C564" s="207" t="str">
        <f aca="false">IFERROR(__xludf.dummyfunction("""COMPUTED_VALUE"""),"ASS.PAIS MEST.ESC EST JOSE LOPES CHAVES")</f>
        <v>ASS.PAIS MEST.ESC EST JOSE LOPES CHAVES</v>
      </c>
      <c r="D564" s="208" t="str">
        <f aca="false">IFERROR(__xludf.dummyfunction("""COMPUTED_VALUE"""),"01221141000105")</f>
        <v>01221141000105</v>
      </c>
      <c r="E564" s="208" t="str">
        <f aca="false">IFERROR(__xludf.dummyfunction("""COMPUTED_VALUE"""),"001")</f>
        <v>001</v>
      </c>
      <c r="F564" s="208" t="str">
        <f aca="false">IFERROR(__xludf.dummyfunction("""COMPUTED_VALUE"""),"0794")</f>
        <v>0794</v>
      </c>
      <c r="G564" s="209" t="str">
        <f aca="false">IFERROR(__xludf.dummyfunction("""COMPUTED_VALUE"""),"52493")</f>
        <v>52493</v>
      </c>
      <c r="H564" s="206" t="str">
        <f aca="false">IFERROR(__xludf.dummyfunction("""COMPUTED_VALUE"""),"AEE")</f>
        <v>AEE</v>
      </c>
      <c r="I564" s="210" t="n">
        <f aca="false">IFERROR(__xludf.dummyfunction("""COMPUTED_VALUE"""),169.6)</f>
        <v>169.6</v>
      </c>
      <c r="J564" s="122"/>
      <c r="K564" s="122"/>
      <c r="L564" s="122"/>
      <c r="M564" s="122"/>
      <c r="N564" s="122"/>
      <c r="O564" s="122"/>
      <c r="P564" s="122"/>
      <c r="Q564" s="122"/>
      <c r="R564" s="122"/>
      <c r="S564" s="122"/>
      <c r="T564" s="122"/>
      <c r="U564" s="122"/>
      <c r="V564" s="122"/>
      <c r="W564" s="122"/>
      <c r="X564" s="122"/>
      <c r="Y564" s="122"/>
      <c r="Z564" s="122"/>
    </row>
    <row r="565" customFormat="false" ht="18.75" hidden="false" customHeight="true" outlineLevel="0" collapsed="false">
      <c r="A565" s="206" t="str">
        <f aca="false">IFERROR(__xludf.dummyfunction("""COMPUTED_VALUE"""),"Gurupi")</f>
        <v>Gurupi</v>
      </c>
      <c r="B565" s="206" t="str">
        <f aca="false">IFERROR(__xludf.dummyfunction("""COMPUTED_VALUE"""),"Sao Valerio da Natividade")</f>
        <v>Sao Valerio da Natividade</v>
      </c>
      <c r="C565" s="207" t="str">
        <f aca="false">IFERROR(__xludf.dummyfunction("""COMPUTED_VALUE"""),"A.P.M.E ALUNOS COL. EST. REGINA S. CAMPOS")</f>
        <v>A.P.M.E ALUNOS COL. EST. REGINA S. CAMPOS</v>
      </c>
      <c r="D565" s="208" t="str">
        <f aca="false">IFERROR(__xludf.dummyfunction("""COMPUTED_VALUE"""),"01431377000168")</f>
        <v>01431377000168</v>
      </c>
      <c r="E565" s="208" t="str">
        <f aca="false">IFERROR(__xludf.dummyfunction("""COMPUTED_VALUE"""),"001")</f>
        <v>001</v>
      </c>
      <c r="F565" s="208" t="str">
        <f aca="false">IFERROR(__xludf.dummyfunction("""COMPUTED_VALUE"""),"0794")</f>
        <v>0794</v>
      </c>
      <c r="G565" s="209" t="str">
        <f aca="false">IFERROR(__xludf.dummyfunction("""COMPUTED_VALUE"""),"52477")</f>
        <v>52477</v>
      </c>
      <c r="H565" s="206" t="str">
        <f aca="false">IFERROR(__xludf.dummyfunction("""COMPUTED_VALUE"""),"ENS FUND PARCIAL")</f>
        <v>ENS FUND PARCIAL</v>
      </c>
      <c r="I565" s="210" t="n">
        <f aca="false">IFERROR(__xludf.dummyfunction("""COMPUTED_VALUE"""),1015.2)</f>
        <v>1015.2</v>
      </c>
      <c r="J565" s="122"/>
      <c r="K565" s="122"/>
      <c r="L565" s="122"/>
      <c r="M565" s="122"/>
      <c r="N565" s="122"/>
      <c r="O565" s="122"/>
      <c r="P565" s="122"/>
      <c r="Q565" s="122"/>
      <c r="R565" s="122"/>
      <c r="S565" s="122"/>
      <c r="T565" s="122"/>
      <c r="U565" s="122"/>
      <c r="V565" s="122"/>
      <c r="W565" s="122"/>
      <c r="X565" s="122"/>
      <c r="Y565" s="122"/>
      <c r="Z565" s="122"/>
    </row>
    <row r="566" customFormat="false" ht="18.75" hidden="false" customHeight="true" outlineLevel="0" collapsed="false">
      <c r="A566" s="206" t="str">
        <f aca="false">IFERROR(__xludf.dummyfunction("""COMPUTED_VALUE"""),"Gurupi")</f>
        <v>Gurupi</v>
      </c>
      <c r="B566" s="206" t="str">
        <f aca="false">IFERROR(__xludf.dummyfunction("""COMPUTED_VALUE"""),"Sao Valerio da Natividade")</f>
        <v>Sao Valerio da Natividade</v>
      </c>
      <c r="C566" s="207" t="str">
        <f aca="false">IFERROR(__xludf.dummyfunction("""COMPUTED_VALUE"""),"A.P.M.E ALUNOS COL. EST. REGINA S. CAMPOS")</f>
        <v>A.P.M.E ALUNOS COL. EST. REGINA S. CAMPOS</v>
      </c>
      <c r="D566" s="208" t="str">
        <f aca="false">IFERROR(__xludf.dummyfunction("""COMPUTED_VALUE"""),"01431377000168")</f>
        <v>01431377000168</v>
      </c>
      <c r="E566" s="208" t="str">
        <f aca="false">IFERROR(__xludf.dummyfunction("""COMPUTED_VALUE"""),"001")</f>
        <v>001</v>
      </c>
      <c r="F566" s="208" t="str">
        <f aca="false">IFERROR(__xludf.dummyfunction("""COMPUTED_VALUE"""),"0794")</f>
        <v>0794</v>
      </c>
      <c r="G566" s="209" t="str">
        <f aca="false">IFERROR(__xludf.dummyfunction("""COMPUTED_VALUE"""),"52477")</f>
        <v>52477</v>
      </c>
      <c r="H566" s="206" t="str">
        <f aca="false">IFERROR(__xludf.dummyfunction("""COMPUTED_VALUE"""),"ENSINO MEDIO PARCIAL")</f>
        <v>ENSINO MEDIO PARCIAL</v>
      </c>
      <c r="I566" s="210" t="n">
        <f aca="false">IFERROR(__xludf.dummyfunction("""COMPUTED_VALUE"""),1447.2)</f>
        <v>1447.2</v>
      </c>
      <c r="J566" s="122"/>
      <c r="K566" s="122"/>
      <c r="L566" s="122"/>
      <c r="M566" s="122"/>
      <c r="N566" s="122"/>
      <c r="O566" s="122"/>
      <c r="P566" s="122"/>
      <c r="Q566" s="122"/>
      <c r="R566" s="122"/>
      <c r="S566" s="122"/>
      <c r="T566" s="122"/>
      <c r="U566" s="122"/>
      <c r="V566" s="122"/>
      <c r="W566" s="122"/>
      <c r="X566" s="122"/>
      <c r="Y566" s="122"/>
      <c r="Z566" s="122"/>
    </row>
    <row r="567" customFormat="false" ht="18.75" hidden="false" customHeight="true" outlineLevel="0" collapsed="false">
      <c r="A567" s="206" t="str">
        <f aca="false">IFERROR(__xludf.dummyfunction("""COMPUTED_VALUE"""),"Gurupi")</f>
        <v>Gurupi</v>
      </c>
      <c r="B567" s="206" t="str">
        <f aca="false">IFERROR(__xludf.dummyfunction("""COMPUTED_VALUE"""),"Sucupira")</f>
        <v>Sucupira</v>
      </c>
      <c r="C567" s="207" t="str">
        <f aca="false">IFERROR(__xludf.dummyfunction("""COMPUTED_VALUE"""),"AS. APOIO ESCOLA ESTADUAL OLAVO BILAC")</f>
        <v>AS. APOIO ESCOLA ESTADUAL OLAVO BILAC</v>
      </c>
      <c r="D567" s="208" t="str">
        <f aca="false">IFERROR(__xludf.dummyfunction("""COMPUTED_VALUE"""),"01268287000106")</f>
        <v>01268287000106</v>
      </c>
      <c r="E567" s="208" t="str">
        <f aca="false">IFERROR(__xludf.dummyfunction("""COMPUTED_VALUE"""),"001")</f>
        <v>001</v>
      </c>
      <c r="F567" s="208" t="str">
        <f aca="false">IFERROR(__xludf.dummyfunction("""COMPUTED_VALUE"""),"0794")</f>
        <v>0794</v>
      </c>
      <c r="G567" s="209" t="str">
        <f aca="false">IFERROR(__xludf.dummyfunction("""COMPUTED_VALUE"""),"245852")</f>
        <v>245852</v>
      </c>
      <c r="H567" s="206" t="str">
        <f aca="false">IFERROR(__xludf.dummyfunction("""COMPUTED_VALUE"""),"ENS FUND PARCIAL")</f>
        <v>ENS FUND PARCIAL</v>
      </c>
      <c r="I567" s="210" t="n">
        <f aca="false">IFERROR(__xludf.dummyfunction("""COMPUTED_VALUE"""),972)</f>
        <v>972</v>
      </c>
      <c r="J567" s="122"/>
      <c r="K567" s="122"/>
      <c r="L567" s="122"/>
      <c r="M567" s="122"/>
      <c r="N567" s="122"/>
      <c r="O567" s="122"/>
      <c r="P567" s="122"/>
      <c r="Q567" s="122"/>
      <c r="R567" s="122"/>
      <c r="S567" s="122"/>
      <c r="T567" s="122"/>
      <c r="U567" s="122"/>
      <c r="V567" s="122"/>
      <c r="W567" s="122"/>
      <c r="X567" s="122"/>
      <c r="Y567" s="122"/>
      <c r="Z567" s="122"/>
    </row>
    <row r="568" customFormat="false" ht="18.75" hidden="false" customHeight="true" outlineLevel="0" collapsed="false">
      <c r="A568" s="206" t="str">
        <f aca="false">IFERROR(__xludf.dummyfunction("""COMPUTED_VALUE"""),"Gurupi")</f>
        <v>Gurupi</v>
      </c>
      <c r="B568" s="206" t="str">
        <f aca="false">IFERROR(__xludf.dummyfunction("""COMPUTED_VALUE"""),"Sucupira")</f>
        <v>Sucupira</v>
      </c>
      <c r="C568" s="207" t="str">
        <f aca="false">IFERROR(__xludf.dummyfunction("""COMPUTED_VALUE"""),"AS. APOIO ESCOLA ESTADUAL OLAVO BILAC")</f>
        <v>AS. APOIO ESCOLA ESTADUAL OLAVO BILAC</v>
      </c>
      <c r="D568" s="208" t="str">
        <f aca="false">IFERROR(__xludf.dummyfunction("""COMPUTED_VALUE"""),"01268287000106")</f>
        <v>01268287000106</v>
      </c>
      <c r="E568" s="208" t="str">
        <f aca="false">IFERROR(__xludf.dummyfunction("""COMPUTED_VALUE"""),"001")</f>
        <v>001</v>
      </c>
      <c r="F568" s="208" t="str">
        <f aca="false">IFERROR(__xludf.dummyfunction("""COMPUTED_VALUE"""),"0794")</f>
        <v>0794</v>
      </c>
      <c r="G568" s="209" t="str">
        <f aca="false">IFERROR(__xludf.dummyfunction("""COMPUTED_VALUE"""),"245852")</f>
        <v>245852</v>
      </c>
      <c r="H568" s="206" t="str">
        <f aca="false">IFERROR(__xludf.dummyfunction("""COMPUTED_VALUE"""),"ENSINO MEDIO PARCIAL")</f>
        <v>ENSINO MEDIO PARCIAL</v>
      </c>
      <c r="I568" s="210" t="n">
        <f aca="false">IFERROR(__xludf.dummyfunction("""COMPUTED_VALUE"""),482.4)</f>
        <v>482.4</v>
      </c>
      <c r="J568" s="122"/>
      <c r="K568" s="122"/>
      <c r="L568" s="122"/>
      <c r="M568" s="122"/>
      <c r="N568" s="122"/>
      <c r="O568" s="122"/>
      <c r="P568" s="122"/>
      <c r="Q568" s="122"/>
      <c r="R568" s="122"/>
      <c r="S568" s="122"/>
      <c r="T568" s="122"/>
      <c r="U568" s="122"/>
      <c r="V568" s="122"/>
      <c r="W568" s="122"/>
      <c r="X568" s="122"/>
      <c r="Y568" s="122"/>
      <c r="Z568" s="122"/>
    </row>
    <row r="569" customFormat="false" ht="18.75" hidden="false" customHeight="true" outlineLevel="0" collapsed="false">
      <c r="A569" s="206" t="str">
        <f aca="false">IFERROR(__xludf.dummyfunction("""COMPUTED_VALUE"""),"Gurupi")</f>
        <v>Gurupi</v>
      </c>
      <c r="B569" s="206" t="str">
        <f aca="false">IFERROR(__xludf.dummyfunction("""COMPUTED_VALUE"""),"Talisma")</f>
        <v>Talisma</v>
      </c>
      <c r="C569" s="207" t="str">
        <f aca="false">IFERROR(__xludf.dummyfunction("""COMPUTED_VALUE"""),"A.A.  DO COLEGIO ESTADUAL DE TALISMA")</f>
        <v>A.A.  DO COLEGIO ESTADUAL DE TALISMA</v>
      </c>
      <c r="D569" s="208" t="str">
        <f aca="false">IFERROR(__xludf.dummyfunction("""COMPUTED_VALUE"""),"07547605000146")</f>
        <v>07547605000146</v>
      </c>
      <c r="E569" s="208" t="str">
        <f aca="false">IFERROR(__xludf.dummyfunction("""COMPUTED_VALUE"""),"001")</f>
        <v>001</v>
      </c>
      <c r="F569" s="208" t="str">
        <f aca="false">IFERROR(__xludf.dummyfunction("""COMPUTED_VALUE"""),"1303")</f>
        <v>1303</v>
      </c>
      <c r="G569" s="209" t="str">
        <f aca="false">IFERROR(__xludf.dummyfunction("""COMPUTED_VALUE"""),"155446")</f>
        <v>155446</v>
      </c>
      <c r="H569" s="206" t="str">
        <f aca="false">IFERROR(__xludf.dummyfunction("""COMPUTED_VALUE"""),"ENSINO MEDIO PARCIAL")</f>
        <v>ENSINO MEDIO PARCIAL</v>
      </c>
      <c r="I569" s="210" t="n">
        <f aca="false">IFERROR(__xludf.dummyfunction("""COMPUTED_VALUE"""),561.6)</f>
        <v>561.6</v>
      </c>
      <c r="J569" s="122"/>
      <c r="K569" s="122"/>
      <c r="L569" s="122"/>
      <c r="M569" s="122"/>
      <c r="N569" s="122"/>
      <c r="O569" s="122"/>
      <c r="P569" s="122"/>
      <c r="Q569" s="122"/>
      <c r="R569" s="122"/>
      <c r="S569" s="122"/>
      <c r="T569" s="122"/>
      <c r="U569" s="122"/>
      <c r="V569" s="122"/>
      <c r="W569" s="122"/>
      <c r="X569" s="122"/>
      <c r="Y569" s="122"/>
      <c r="Z569" s="122"/>
    </row>
    <row r="570" customFormat="false" ht="18.75" hidden="false" customHeight="true" outlineLevel="0" collapsed="false">
      <c r="A570" s="206" t="str">
        <f aca="false">IFERROR(__xludf.dummyfunction("""COMPUTED_VALUE"""),"Gurupi")</f>
        <v>Gurupi</v>
      </c>
      <c r="B570" s="206" t="str">
        <f aca="false">IFERROR(__xludf.dummyfunction("""COMPUTED_VALUE"""),"Talisma")</f>
        <v>Talisma</v>
      </c>
      <c r="C570" s="207" t="str">
        <f aca="false">IFERROR(__xludf.dummyfunction("""COMPUTED_VALUE"""),"A.A.  DO COLEGIO ESTADUAL DE TALISMA")</f>
        <v>A.A.  DO COLEGIO ESTADUAL DE TALISMA</v>
      </c>
      <c r="D570" s="208" t="str">
        <f aca="false">IFERROR(__xludf.dummyfunction("""COMPUTED_VALUE"""),"07547605000146")</f>
        <v>07547605000146</v>
      </c>
      <c r="E570" s="208" t="str">
        <f aca="false">IFERROR(__xludf.dummyfunction("""COMPUTED_VALUE"""),"001")</f>
        <v>001</v>
      </c>
      <c r="F570" s="208" t="str">
        <f aca="false">IFERROR(__xludf.dummyfunction("""COMPUTED_VALUE"""),"1303")</f>
        <v>1303</v>
      </c>
      <c r="G570" s="209" t="str">
        <f aca="false">IFERROR(__xludf.dummyfunction("""COMPUTED_VALUE"""),"155446")</f>
        <v>155446</v>
      </c>
      <c r="H570" s="206" t="str">
        <f aca="false">IFERROR(__xludf.dummyfunction("""COMPUTED_VALUE"""),"EJA")</f>
        <v>EJA</v>
      </c>
      <c r="I570" s="210" t="n">
        <f aca="false">IFERROR(__xludf.dummyfunction("""COMPUTED_VALUE"""),147.2)</f>
        <v>147.2</v>
      </c>
      <c r="J570" s="122"/>
      <c r="K570" s="122"/>
      <c r="L570" s="122"/>
      <c r="M570" s="122"/>
      <c r="N570" s="122"/>
      <c r="O570" s="122"/>
      <c r="P570" s="122"/>
      <c r="Q570" s="122"/>
      <c r="R570" s="122"/>
      <c r="S570" s="122"/>
      <c r="T570" s="122"/>
      <c r="U570" s="122"/>
      <c r="V570" s="122"/>
      <c r="W570" s="122"/>
      <c r="X570" s="122"/>
      <c r="Y570" s="122"/>
      <c r="Z570" s="122"/>
    </row>
    <row r="571" customFormat="false" ht="18.75" hidden="false" customHeight="true" outlineLevel="0" collapsed="false">
      <c r="A571" s="206" t="str">
        <f aca="false">IFERROR(__xludf.dummyfunction("""COMPUTED_VALUE"""),"Miracema")</f>
        <v>Miracema</v>
      </c>
      <c r="B571" s="206" t="str">
        <f aca="false">IFERROR(__xludf.dummyfunction("""COMPUTED_VALUE"""),"dois Irmaos do Tocantins")</f>
        <v>dois Irmaos do Tocantins</v>
      </c>
      <c r="C571" s="207" t="str">
        <f aca="false">IFERROR(__xludf.dummyfunction("""COMPUTED_VALUE"""),"A.C.E. COL PRES. CASTELO BRANCO")</f>
        <v>A.C.E. COL PRES. CASTELO BRANCO</v>
      </c>
      <c r="D571" s="208" t="str">
        <f aca="false">IFERROR(__xludf.dummyfunction("""COMPUTED_VALUE"""),"01034882000179")</f>
        <v>01034882000179</v>
      </c>
      <c r="E571" s="208" t="str">
        <f aca="false">IFERROR(__xludf.dummyfunction("""COMPUTED_VALUE"""),"001")</f>
        <v>001</v>
      </c>
      <c r="F571" s="208" t="str">
        <f aca="false">IFERROR(__xludf.dummyfunction("""COMPUTED_VALUE"""),"0862")</f>
        <v>0862</v>
      </c>
      <c r="G571" s="209" t="str">
        <f aca="false">IFERROR(__xludf.dummyfunction("""COMPUTED_VALUE"""),"68950")</f>
        <v>68950</v>
      </c>
      <c r="H571" s="206" t="str">
        <f aca="false">IFERROR(__xludf.dummyfunction("""COMPUTED_VALUE"""),"ENS FUND PARCIAL")</f>
        <v>ENS FUND PARCIAL</v>
      </c>
      <c r="I571" s="210" t="n">
        <f aca="false">IFERROR(__xludf.dummyfunction("""COMPUTED_VALUE"""),2700)</f>
        <v>2700</v>
      </c>
      <c r="J571" s="122"/>
      <c r="K571" s="122"/>
      <c r="L571" s="122"/>
      <c r="M571" s="122"/>
      <c r="N571" s="122"/>
      <c r="O571" s="122"/>
      <c r="P571" s="122"/>
      <c r="Q571" s="122"/>
      <c r="R571" s="122"/>
      <c r="S571" s="122"/>
      <c r="T571" s="122"/>
      <c r="U571" s="122"/>
      <c r="V571" s="122"/>
      <c r="W571" s="122"/>
      <c r="X571" s="122"/>
      <c r="Y571" s="122"/>
      <c r="Z571" s="122"/>
    </row>
    <row r="572" customFormat="false" ht="18.75" hidden="false" customHeight="true" outlineLevel="0" collapsed="false">
      <c r="A572" s="206" t="str">
        <f aca="false">IFERROR(__xludf.dummyfunction("""COMPUTED_VALUE"""),"Miracema")</f>
        <v>Miracema</v>
      </c>
      <c r="B572" s="206" t="str">
        <f aca="false">IFERROR(__xludf.dummyfunction("""COMPUTED_VALUE"""),"dois Irmaos do Tocantins")</f>
        <v>dois Irmaos do Tocantins</v>
      </c>
      <c r="C572" s="207" t="str">
        <f aca="false">IFERROR(__xludf.dummyfunction("""COMPUTED_VALUE"""),"A.C.E. COL PRES. CASTELO BRANCO")</f>
        <v>A.C.E. COL PRES. CASTELO BRANCO</v>
      </c>
      <c r="D572" s="208" t="str">
        <f aca="false">IFERROR(__xludf.dummyfunction("""COMPUTED_VALUE"""),"01034882000179")</f>
        <v>01034882000179</v>
      </c>
      <c r="E572" s="208" t="str">
        <f aca="false">IFERROR(__xludf.dummyfunction("""COMPUTED_VALUE"""),"001")</f>
        <v>001</v>
      </c>
      <c r="F572" s="208" t="str">
        <f aca="false">IFERROR(__xludf.dummyfunction("""COMPUTED_VALUE"""),"0862")</f>
        <v>0862</v>
      </c>
      <c r="G572" s="209" t="str">
        <f aca="false">IFERROR(__xludf.dummyfunction("""COMPUTED_VALUE"""),"68950")</f>
        <v>68950</v>
      </c>
      <c r="H572" s="206" t="str">
        <f aca="false">IFERROR(__xludf.dummyfunction("""COMPUTED_VALUE"""),"AEE")</f>
        <v>AEE</v>
      </c>
      <c r="I572" s="210" t="n">
        <f aca="false">IFERROR(__xludf.dummyfunction("""COMPUTED_VALUE"""),127.199999999999)</f>
        <v>127.199999999999</v>
      </c>
      <c r="J572" s="122"/>
      <c r="K572" s="122"/>
      <c r="L572" s="122"/>
      <c r="M572" s="122"/>
      <c r="N572" s="122"/>
      <c r="O572" s="122"/>
      <c r="P572" s="122"/>
      <c r="Q572" s="122"/>
      <c r="R572" s="122"/>
      <c r="S572" s="122"/>
      <c r="T572" s="122"/>
      <c r="U572" s="122"/>
      <c r="V572" s="122"/>
      <c r="W572" s="122"/>
      <c r="X572" s="122"/>
      <c r="Y572" s="122"/>
      <c r="Z572" s="122"/>
    </row>
    <row r="573" customFormat="false" ht="18.75" hidden="false" customHeight="true" outlineLevel="0" collapsed="false">
      <c r="A573" s="206" t="str">
        <f aca="false">IFERROR(__xludf.dummyfunction("""COMPUTED_VALUE"""),"Miracema")</f>
        <v>Miracema</v>
      </c>
      <c r="B573" s="206" t="str">
        <f aca="false">IFERROR(__xludf.dummyfunction("""COMPUTED_VALUE"""),"dois Irmaos do Tocantins")</f>
        <v>dois Irmaos do Tocantins</v>
      </c>
      <c r="C573" s="207" t="str">
        <f aca="false">IFERROR(__xludf.dummyfunction("""COMPUTED_VALUE"""),"A.C.E. COL PRES. CASTELO BRANCO")</f>
        <v>A.C.E. COL PRES. CASTELO BRANCO</v>
      </c>
      <c r="D573" s="208" t="str">
        <f aca="false">IFERROR(__xludf.dummyfunction("""COMPUTED_VALUE"""),"01034882000179")</f>
        <v>01034882000179</v>
      </c>
      <c r="E573" s="208" t="str">
        <f aca="false">IFERROR(__xludf.dummyfunction("""COMPUTED_VALUE"""),"001")</f>
        <v>001</v>
      </c>
      <c r="F573" s="208" t="str">
        <f aca="false">IFERROR(__xludf.dummyfunction("""COMPUTED_VALUE"""),"0862")</f>
        <v>0862</v>
      </c>
      <c r="G573" s="209" t="str">
        <f aca="false">IFERROR(__xludf.dummyfunction("""COMPUTED_VALUE"""),"68950")</f>
        <v>68950</v>
      </c>
      <c r="H573" s="206" t="str">
        <f aca="false">IFERROR(__xludf.dummyfunction("""COMPUTED_VALUE"""),"ENSINO MEDIO PARCIAL")</f>
        <v>ENSINO MEDIO PARCIAL</v>
      </c>
      <c r="I573" s="210" t="n">
        <f aca="false">IFERROR(__xludf.dummyfunction("""COMPUTED_VALUE"""),1504.8)</f>
        <v>1504.8</v>
      </c>
      <c r="J573" s="122"/>
      <c r="K573" s="122"/>
      <c r="L573" s="122"/>
      <c r="M573" s="122"/>
      <c r="N573" s="122"/>
      <c r="O573" s="122"/>
      <c r="P573" s="122"/>
      <c r="Q573" s="122"/>
      <c r="R573" s="122"/>
      <c r="S573" s="122"/>
      <c r="T573" s="122"/>
      <c r="U573" s="122"/>
      <c r="V573" s="122"/>
      <c r="W573" s="122"/>
      <c r="X573" s="122"/>
      <c r="Y573" s="122"/>
      <c r="Z573" s="122"/>
    </row>
    <row r="574" customFormat="false" ht="18.75" hidden="false" customHeight="true" outlineLevel="0" collapsed="false">
      <c r="A574" s="206" t="str">
        <f aca="false">IFERROR(__xludf.dummyfunction("""COMPUTED_VALUE"""),"Miracema")</f>
        <v>Miracema</v>
      </c>
      <c r="B574" s="206" t="str">
        <f aca="false">IFERROR(__xludf.dummyfunction("""COMPUTED_VALUE"""),"dois Irmaos do Tocantins")</f>
        <v>dois Irmaos do Tocantins</v>
      </c>
      <c r="C574" s="207" t="str">
        <f aca="false">IFERROR(__xludf.dummyfunction("""COMPUTED_VALUE"""),"ASSOC. DE APOIO A ESCOLA ESPECIAL CLOVIS DE ASSIS")</f>
        <v>ASSOC. DE APOIO A ESCOLA ESPECIAL CLOVIS DE ASSIS</v>
      </c>
      <c r="D574" s="208" t="str">
        <f aca="false">IFERROR(__xludf.dummyfunction("""COMPUTED_VALUE"""),"09327390000183")</f>
        <v>09327390000183</v>
      </c>
      <c r="E574" s="208" t="str">
        <f aca="false">IFERROR(__xludf.dummyfunction("""COMPUTED_VALUE"""),"001")</f>
        <v>001</v>
      </c>
      <c r="F574" s="208" t="str">
        <f aca="false">IFERROR(__xludf.dummyfunction("""COMPUTED_VALUE"""),"0862")</f>
        <v>0862</v>
      </c>
      <c r="G574" s="209" t="str">
        <f aca="false">IFERROR(__xludf.dummyfunction("""COMPUTED_VALUE"""),"211087")</f>
        <v>211087</v>
      </c>
      <c r="H574" s="206" t="str">
        <f aca="false">IFERROR(__xludf.dummyfunction("""COMPUTED_VALUE"""),"ENS FUND PARCIAL")</f>
        <v>ENS FUND PARCIAL</v>
      </c>
      <c r="I574" s="210" t="n">
        <f aca="false">IFERROR(__xludf.dummyfunction("""COMPUTED_VALUE"""),72)</f>
        <v>72</v>
      </c>
      <c r="J574" s="122"/>
      <c r="K574" s="122"/>
      <c r="L574" s="122"/>
      <c r="M574" s="122"/>
      <c r="N574" s="122"/>
      <c r="O574" s="122"/>
      <c r="P574" s="122"/>
      <c r="Q574" s="122"/>
      <c r="R574" s="122"/>
      <c r="S574" s="122"/>
      <c r="T574" s="122"/>
      <c r="U574" s="122"/>
      <c r="V574" s="122"/>
      <c r="W574" s="122"/>
      <c r="X574" s="122"/>
      <c r="Y574" s="122"/>
      <c r="Z574" s="122"/>
    </row>
    <row r="575" customFormat="false" ht="18.75" hidden="false" customHeight="true" outlineLevel="0" collapsed="false">
      <c r="A575" s="206" t="str">
        <f aca="false">IFERROR(__xludf.dummyfunction("""COMPUTED_VALUE"""),"Miracema")</f>
        <v>Miracema</v>
      </c>
      <c r="B575" s="206" t="str">
        <f aca="false">IFERROR(__xludf.dummyfunction("""COMPUTED_VALUE"""),"dois Irmaos do Tocantins")</f>
        <v>dois Irmaos do Tocantins</v>
      </c>
      <c r="C575" s="207" t="str">
        <f aca="false">IFERROR(__xludf.dummyfunction("""COMPUTED_VALUE"""),"ASSOC. DE APOIO A ESCOLA ESPECIAL CLOVIS DE ASSIS")</f>
        <v>ASSOC. DE APOIO A ESCOLA ESPECIAL CLOVIS DE ASSIS</v>
      </c>
      <c r="D575" s="208" t="str">
        <f aca="false">IFERROR(__xludf.dummyfunction("""COMPUTED_VALUE"""),"09327390000183")</f>
        <v>09327390000183</v>
      </c>
      <c r="E575" s="208" t="str">
        <f aca="false">IFERROR(__xludf.dummyfunction("""COMPUTED_VALUE"""),"001")</f>
        <v>001</v>
      </c>
      <c r="F575" s="208" t="str">
        <f aca="false">IFERROR(__xludf.dummyfunction("""COMPUTED_VALUE"""),"0862")</f>
        <v>0862</v>
      </c>
      <c r="G575" s="209" t="str">
        <f aca="false">IFERROR(__xludf.dummyfunction("""COMPUTED_VALUE"""),"211087")</f>
        <v>211087</v>
      </c>
      <c r="H575" s="206" t="str">
        <f aca="false">IFERROR(__xludf.dummyfunction("""COMPUTED_VALUE"""),"AEE")</f>
        <v>AEE</v>
      </c>
      <c r="I575" s="210" t="n">
        <f aca="false">IFERROR(__xludf.dummyfunction("""COMPUTED_VALUE"""),159)</f>
        <v>159</v>
      </c>
      <c r="J575" s="122"/>
      <c r="K575" s="122"/>
      <c r="L575" s="122"/>
      <c r="M575" s="122"/>
      <c r="N575" s="122"/>
      <c r="O575" s="122"/>
      <c r="P575" s="122"/>
      <c r="Q575" s="122"/>
      <c r="R575" s="122"/>
      <c r="S575" s="122"/>
      <c r="T575" s="122"/>
      <c r="U575" s="122"/>
      <c r="V575" s="122"/>
      <c r="W575" s="122"/>
      <c r="X575" s="122"/>
      <c r="Y575" s="122"/>
      <c r="Z575" s="122"/>
    </row>
    <row r="576" customFormat="false" ht="18.75" hidden="false" customHeight="true" outlineLevel="0" collapsed="false">
      <c r="A576" s="206" t="str">
        <f aca="false">IFERROR(__xludf.dummyfunction("""COMPUTED_VALUE"""),"Miracema")</f>
        <v>Miracema</v>
      </c>
      <c r="B576" s="206" t="str">
        <f aca="false">IFERROR(__xludf.dummyfunction("""COMPUTED_VALUE"""),"dois Irmaos do Tocantins")</f>
        <v>dois Irmaos do Tocantins</v>
      </c>
      <c r="C576" s="207" t="str">
        <f aca="false">IFERROR(__xludf.dummyfunction("""COMPUTED_VALUE"""),"ASSOC. DE APOIO A ESCOLA ESPECIAL CLOVIS DE ASSIS")</f>
        <v>ASSOC. DE APOIO A ESCOLA ESPECIAL CLOVIS DE ASSIS</v>
      </c>
      <c r="D576" s="208" t="str">
        <f aca="false">IFERROR(__xludf.dummyfunction("""COMPUTED_VALUE"""),"09327390000183")</f>
        <v>09327390000183</v>
      </c>
      <c r="E576" s="208" t="str">
        <f aca="false">IFERROR(__xludf.dummyfunction("""COMPUTED_VALUE"""),"001")</f>
        <v>001</v>
      </c>
      <c r="F576" s="208" t="str">
        <f aca="false">IFERROR(__xludf.dummyfunction("""COMPUTED_VALUE"""),"0862")</f>
        <v>0862</v>
      </c>
      <c r="G576" s="209" t="str">
        <f aca="false">IFERROR(__xludf.dummyfunction("""COMPUTED_VALUE"""),"211087")</f>
        <v>211087</v>
      </c>
      <c r="H576" s="206" t="str">
        <f aca="false">IFERROR(__xludf.dummyfunction("""COMPUTED_VALUE"""),"EJA")</f>
        <v>EJA</v>
      </c>
      <c r="I576" s="210" t="n">
        <f aca="false">IFERROR(__xludf.dummyfunction("""COMPUTED_VALUE"""),262.4)</f>
        <v>262.4</v>
      </c>
      <c r="J576" s="122"/>
      <c r="K576" s="122"/>
      <c r="L576" s="122"/>
      <c r="M576" s="122"/>
      <c r="N576" s="122"/>
      <c r="O576" s="122"/>
      <c r="P576" s="122"/>
      <c r="Q576" s="122"/>
      <c r="R576" s="122"/>
      <c r="S576" s="122"/>
      <c r="T576" s="122"/>
      <c r="U576" s="122"/>
      <c r="V576" s="122"/>
      <c r="W576" s="122"/>
      <c r="X576" s="122"/>
      <c r="Y576" s="122"/>
      <c r="Z576" s="122"/>
    </row>
    <row r="577" customFormat="false" ht="18.75" hidden="false" customHeight="true" outlineLevel="0" collapsed="false">
      <c r="A577" s="206" t="str">
        <f aca="false">IFERROR(__xludf.dummyfunction("""COMPUTED_VALUE"""),"Miracema")</f>
        <v>Miracema</v>
      </c>
      <c r="B577" s="206" t="str">
        <f aca="false">IFERROR(__xludf.dummyfunction("""COMPUTED_VALUE"""),"Lizarda")</f>
        <v>Lizarda</v>
      </c>
      <c r="C577" s="207" t="str">
        <f aca="false">IFERROR(__xludf.dummyfunction("""COMPUTED_VALUE"""),"A. ESC. COMUN. DO COL. EST. 31 DE MARCO")</f>
        <v>A. ESC. COMUN. DO COL. EST. 31 DE MARCO</v>
      </c>
      <c r="D577" s="208" t="str">
        <f aca="false">IFERROR(__xludf.dummyfunction("""COMPUTED_VALUE"""),"01232873000192")</f>
        <v>01232873000192</v>
      </c>
      <c r="E577" s="208" t="str">
        <f aca="false">IFERROR(__xludf.dummyfunction("""COMPUTED_VALUE"""),"001")</f>
        <v>001</v>
      </c>
      <c r="F577" s="208" t="str">
        <f aca="false">IFERROR(__xludf.dummyfunction("""COMPUTED_VALUE"""),"0862")</f>
        <v>0862</v>
      </c>
      <c r="G577" s="209" t="str">
        <f aca="false">IFERROR(__xludf.dummyfunction("""COMPUTED_VALUE"""),"68969")</f>
        <v>68969</v>
      </c>
      <c r="H577" s="206" t="str">
        <f aca="false">IFERROR(__xludf.dummyfunction("""COMPUTED_VALUE"""),"ENS FUND PARCIAL")</f>
        <v>ENS FUND PARCIAL</v>
      </c>
      <c r="I577" s="210" t="n">
        <f aca="false">IFERROR(__xludf.dummyfunction("""COMPUTED_VALUE"""),1353.6)</f>
        <v>1353.6</v>
      </c>
      <c r="J577" s="122"/>
      <c r="K577" s="122"/>
      <c r="L577" s="122"/>
      <c r="M577" s="122"/>
      <c r="N577" s="122"/>
      <c r="O577" s="122"/>
      <c r="P577" s="122"/>
      <c r="Q577" s="122"/>
      <c r="R577" s="122"/>
      <c r="S577" s="122"/>
      <c r="T577" s="122"/>
      <c r="U577" s="122"/>
      <c r="V577" s="122"/>
      <c r="W577" s="122"/>
      <c r="X577" s="122"/>
      <c r="Y577" s="122"/>
      <c r="Z577" s="122"/>
    </row>
    <row r="578" customFormat="false" ht="18.75" hidden="false" customHeight="true" outlineLevel="0" collapsed="false">
      <c r="A578" s="206" t="str">
        <f aca="false">IFERROR(__xludf.dummyfunction("""COMPUTED_VALUE"""),"Miracema")</f>
        <v>Miracema</v>
      </c>
      <c r="B578" s="206" t="str">
        <f aca="false">IFERROR(__xludf.dummyfunction("""COMPUTED_VALUE"""),"Lizarda")</f>
        <v>Lizarda</v>
      </c>
      <c r="C578" s="207" t="str">
        <f aca="false">IFERROR(__xludf.dummyfunction("""COMPUTED_VALUE"""),"A. ESC. COMUN. DO COL. EST. 31 DE MARCO")</f>
        <v>A. ESC. COMUN. DO COL. EST. 31 DE MARCO</v>
      </c>
      <c r="D578" s="208" t="str">
        <f aca="false">IFERROR(__xludf.dummyfunction("""COMPUTED_VALUE"""),"01232873000192")</f>
        <v>01232873000192</v>
      </c>
      <c r="E578" s="208" t="str">
        <f aca="false">IFERROR(__xludf.dummyfunction("""COMPUTED_VALUE"""),"001")</f>
        <v>001</v>
      </c>
      <c r="F578" s="208" t="str">
        <f aca="false">IFERROR(__xludf.dummyfunction("""COMPUTED_VALUE"""),"0862")</f>
        <v>0862</v>
      </c>
      <c r="G578" s="209" t="str">
        <f aca="false">IFERROR(__xludf.dummyfunction("""COMPUTED_VALUE"""),"68969")</f>
        <v>68969</v>
      </c>
      <c r="H578" s="206" t="str">
        <f aca="false">IFERROR(__xludf.dummyfunction("""COMPUTED_VALUE"""),"AEE")</f>
        <v>AEE</v>
      </c>
      <c r="I578" s="210" t="n">
        <f aca="false">IFERROR(__xludf.dummyfunction("""COMPUTED_VALUE"""),148.4)</f>
        <v>148.4</v>
      </c>
      <c r="J578" s="122"/>
      <c r="K578" s="122"/>
      <c r="L578" s="122"/>
      <c r="M578" s="122"/>
      <c r="N578" s="122"/>
      <c r="O578" s="122"/>
      <c r="P578" s="122"/>
      <c r="Q578" s="122"/>
      <c r="R578" s="122"/>
      <c r="S578" s="122"/>
      <c r="T578" s="122"/>
      <c r="U578" s="122"/>
      <c r="V578" s="122"/>
      <c r="W578" s="122"/>
      <c r="X578" s="122"/>
      <c r="Y578" s="122"/>
      <c r="Z578" s="122"/>
    </row>
    <row r="579" customFormat="false" ht="18.75" hidden="false" customHeight="true" outlineLevel="0" collapsed="false">
      <c r="A579" s="206" t="str">
        <f aca="false">IFERROR(__xludf.dummyfunction("""COMPUTED_VALUE"""),"Miracema")</f>
        <v>Miracema</v>
      </c>
      <c r="B579" s="206" t="str">
        <f aca="false">IFERROR(__xludf.dummyfunction("""COMPUTED_VALUE"""),"Lizarda")</f>
        <v>Lizarda</v>
      </c>
      <c r="C579" s="207" t="str">
        <f aca="false">IFERROR(__xludf.dummyfunction("""COMPUTED_VALUE"""),"A. ESC. COMUN. DO COL. EST. 31 DE MARCO")</f>
        <v>A. ESC. COMUN. DO COL. EST. 31 DE MARCO</v>
      </c>
      <c r="D579" s="208" t="str">
        <f aca="false">IFERROR(__xludf.dummyfunction("""COMPUTED_VALUE"""),"01232873000192")</f>
        <v>01232873000192</v>
      </c>
      <c r="E579" s="208" t="str">
        <f aca="false">IFERROR(__xludf.dummyfunction("""COMPUTED_VALUE"""),"001")</f>
        <v>001</v>
      </c>
      <c r="F579" s="208" t="str">
        <f aca="false">IFERROR(__xludf.dummyfunction("""COMPUTED_VALUE"""),"0862")</f>
        <v>0862</v>
      </c>
      <c r="G579" s="209" t="str">
        <f aca="false">IFERROR(__xludf.dummyfunction("""COMPUTED_VALUE"""),"68969")</f>
        <v>68969</v>
      </c>
      <c r="H579" s="206" t="str">
        <f aca="false">IFERROR(__xludf.dummyfunction("""COMPUTED_VALUE"""),"ENSINO MEDIO PARCIAL")</f>
        <v>ENSINO MEDIO PARCIAL</v>
      </c>
      <c r="I579" s="210" t="n">
        <f aca="false">IFERROR(__xludf.dummyfunction("""COMPUTED_VALUE"""),1404)</f>
        <v>1404</v>
      </c>
      <c r="J579" s="122"/>
      <c r="K579" s="122"/>
      <c r="L579" s="122"/>
      <c r="M579" s="122"/>
      <c r="N579" s="122"/>
      <c r="O579" s="122"/>
      <c r="P579" s="122"/>
      <c r="Q579" s="122"/>
      <c r="R579" s="122"/>
      <c r="S579" s="122"/>
      <c r="T579" s="122"/>
      <c r="U579" s="122"/>
      <c r="V579" s="122"/>
      <c r="W579" s="122"/>
      <c r="X579" s="122"/>
      <c r="Y579" s="122"/>
      <c r="Z579" s="122"/>
    </row>
    <row r="580" customFormat="false" ht="18.75" hidden="false" customHeight="true" outlineLevel="0" collapsed="false">
      <c r="A580" s="206" t="str">
        <f aca="false">IFERROR(__xludf.dummyfunction("""COMPUTED_VALUE"""),"Miracema")</f>
        <v>Miracema</v>
      </c>
      <c r="B580" s="206" t="str">
        <f aca="false">IFERROR(__xludf.dummyfunction("""COMPUTED_VALUE"""),"Lizarda")</f>
        <v>Lizarda</v>
      </c>
      <c r="C580" s="207" t="str">
        <f aca="false">IFERROR(__xludf.dummyfunction("""COMPUTED_VALUE"""),"ESCOLA ESTADUAL AYRTON SENNA")</f>
        <v>ESCOLA ESTADUAL AYRTON SENNA</v>
      </c>
      <c r="D580" s="208" t="str">
        <f aca="false">IFERROR(__xludf.dummyfunction("""COMPUTED_VALUE"""),"11406586000105")</f>
        <v>11406586000105</v>
      </c>
      <c r="E580" s="208" t="str">
        <f aca="false">IFERROR(__xludf.dummyfunction("""COMPUTED_VALUE"""),"001")</f>
        <v>001</v>
      </c>
      <c r="F580" s="208" t="str">
        <f aca="false">IFERROR(__xludf.dummyfunction("""COMPUTED_VALUE"""),"0862")</f>
        <v>0862</v>
      </c>
      <c r="G580" s="209" t="str">
        <f aca="false">IFERROR(__xludf.dummyfunction("""COMPUTED_VALUE"""),"270393")</f>
        <v>270393</v>
      </c>
      <c r="H580" s="206" t="str">
        <f aca="false">IFERROR(__xludf.dummyfunction("""COMPUTED_VALUE"""),"ENS FUND PARCIAL")</f>
        <v>ENS FUND PARCIAL</v>
      </c>
      <c r="I580" s="210" t="n">
        <f aca="false">IFERROR(__xludf.dummyfunction("""COMPUTED_VALUE"""),561.6)</f>
        <v>561.6</v>
      </c>
      <c r="J580" s="122"/>
      <c r="K580" s="122"/>
      <c r="L580" s="122"/>
      <c r="M580" s="122"/>
      <c r="N580" s="122"/>
      <c r="O580" s="122"/>
      <c r="P580" s="122"/>
      <c r="Q580" s="122"/>
      <c r="R580" s="122"/>
      <c r="S580" s="122"/>
      <c r="T580" s="122"/>
      <c r="U580" s="122"/>
      <c r="V580" s="122"/>
      <c r="W580" s="122"/>
      <c r="X580" s="122"/>
      <c r="Y580" s="122"/>
      <c r="Z580" s="122"/>
    </row>
    <row r="581" customFormat="false" ht="18.75" hidden="false" customHeight="true" outlineLevel="0" collapsed="false">
      <c r="A581" s="206" t="str">
        <f aca="false">IFERROR(__xludf.dummyfunction("""COMPUTED_VALUE"""),"Miracema")</f>
        <v>Miracema</v>
      </c>
      <c r="B581" s="206" t="str">
        <f aca="false">IFERROR(__xludf.dummyfunction("""COMPUTED_VALUE"""),"Lizarda")</f>
        <v>Lizarda</v>
      </c>
      <c r="C581" s="207" t="str">
        <f aca="false">IFERROR(__xludf.dummyfunction("""COMPUTED_VALUE"""),"ESCOLA ESTADUAL AYRTON SENNA")</f>
        <v>ESCOLA ESTADUAL AYRTON SENNA</v>
      </c>
      <c r="D581" s="208" t="str">
        <f aca="false">IFERROR(__xludf.dummyfunction("""COMPUTED_VALUE"""),"11406586000105")</f>
        <v>11406586000105</v>
      </c>
      <c r="E581" s="208" t="str">
        <f aca="false">IFERROR(__xludf.dummyfunction("""COMPUTED_VALUE"""),"001")</f>
        <v>001</v>
      </c>
      <c r="F581" s="208" t="str">
        <f aca="false">IFERROR(__xludf.dummyfunction("""COMPUTED_VALUE"""),"0862")</f>
        <v>0862</v>
      </c>
      <c r="G581" s="209" t="str">
        <f aca="false">IFERROR(__xludf.dummyfunction("""COMPUTED_VALUE"""),"270393")</f>
        <v>270393</v>
      </c>
      <c r="H581" s="206" t="str">
        <f aca="false">IFERROR(__xludf.dummyfunction("""COMPUTED_VALUE"""),"AEE")</f>
        <v>AEE</v>
      </c>
      <c r="I581" s="210" t="n">
        <f aca="false">IFERROR(__xludf.dummyfunction("""COMPUTED_VALUE"""),74.2)</f>
        <v>74.2</v>
      </c>
      <c r="J581" s="122"/>
      <c r="K581" s="122"/>
      <c r="L581" s="122"/>
      <c r="M581" s="122"/>
      <c r="N581" s="122"/>
      <c r="O581" s="122"/>
      <c r="P581" s="122"/>
      <c r="Q581" s="122"/>
      <c r="R581" s="122"/>
      <c r="S581" s="122"/>
      <c r="T581" s="122"/>
      <c r="U581" s="122"/>
      <c r="V581" s="122"/>
      <c r="W581" s="122"/>
      <c r="X581" s="122"/>
      <c r="Y581" s="122"/>
      <c r="Z581" s="122"/>
    </row>
    <row r="582" customFormat="false" ht="18.75" hidden="false" customHeight="true" outlineLevel="0" collapsed="false">
      <c r="A582" s="206" t="str">
        <f aca="false">IFERROR(__xludf.dummyfunction("""COMPUTED_VALUE"""),"Miracema")</f>
        <v>Miracema</v>
      </c>
      <c r="B582" s="206" t="str">
        <f aca="false">IFERROR(__xludf.dummyfunction("""COMPUTED_VALUE"""),"Lizarda")</f>
        <v>Lizarda</v>
      </c>
      <c r="C582" s="207" t="str">
        <f aca="false">IFERROR(__xludf.dummyfunction("""COMPUTED_VALUE"""),"ESCOLA ESTADUAL AYRTON SENNA")</f>
        <v>ESCOLA ESTADUAL AYRTON SENNA</v>
      </c>
      <c r="D582" s="208" t="str">
        <f aca="false">IFERROR(__xludf.dummyfunction("""COMPUTED_VALUE"""),"11406586000105")</f>
        <v>11406586000105</v>
      </c>
      <c r="E582" s="208" t="str">
        <f aca="false">IFERROR(__xludf.dummyfunction("""COMPUTED_VALUE"""),"001")</f>
        <v>001</v>
      </c>
      <c r="F582" s="208" t="str">
        <f aca="false">IFERROR(__xludf.dummyfunction("""COMPUTED_VALUE"""),"0862")</f>
        <v>0862</v>
      </c>
      <c r="G582" s="209" t="str">
        <f aca="false">IFERROR(__xludf.dummyfunction("""COMPUTED_VALUE"""),"270393")</f>
        <v>270393</v>
      </c>
      <c r="H582" s="206" t="str">
        <f aca="false">IFERROR(__xludf.dummyfunction("""COMPUTED_VALUE"""),"ENSINO MEDIO PARCIAL")</f>
        <v>ENSINO MEDIO PARCIAL</v>
      </c>
      <c r="I582" s="210" t="n">
        <f aca="false">IFERROR(__xludf.dummyfunction("""COMPUTED_VALUE"""),266.4)</f>
        <v>266.4</v>
      </c>
      <c r="J582" s="122"/>
      <c r="K582" s="122"/>
      <c r="L582" s="122"/>
      <c r="M582" s="122"/>
      <c r="N582" s="122"/>
      <c r="O582" s="122"/>
      <c r="P582" s="122"/>
      <c r="Q582" s="122"/>
      <c r="R582" s="122"/>
      <c r="S582" s="122"/>
      <c r="T582" s="122"/>
      <c r="U582" s="122"/>
      <c r="V582" s="122"/>
      <c r="W582" s="122"/>
      <c r="X582" s="122"/>
      <c r="Y582" s="122"/>
      <c r="Z582" s="122"/>
    </row>
    <row r="583" customFormat="false" ht="18.75" hidden="false" customHeight="true" outlineLevel="0" collapsed="false">
      <c r="A583" s="206" t="str">
        <f aca="false">IFERROR(__xludf.dummyfunction("""COMPUTED_VALUE"""),"Miracema")</f>
        <v>Miracema</v>
      </c>
      <c r="B583" s="206" t="str">
        <f aca="false">IFERROR(__xludf.dummyfunction("""COMPUTED_VALUE"""),"Miracema do Tocantins")</f>
        <v>Miracema do Tocantins</v>
      </c>
      <c r="C583" s="207" t="str">
        <f aca="false">IFERROR(__xludf.dummyfunction("""COMPUTED_VALUE"""),"ASSOC ESC COM COL EST FILOMENA MOREIRA DE PAULA")</f>
        <v>ASSOC ESC COM COL EST FILOMENA MOREIRA DE PAULA</v>
      </c>
      <c r="D583" s="208" t="str">
        <f aca="false">IFERROR(__xludf.dummyfunction("""COMPUTED_VALUE"""),"00900200000109")</f>
        <v>00900200000109</v>
      </c>
      <c r="E583" s="208" t="str">
        <f aca="false">IFERROR(__xludf.dummyfunction("""COMPUTED_VALUE"""),"001")</f>
        <v>001</v>
      </c>
      <c r="F583" s="208" t="str">
        <f aca="false">IFERROR(__xludf.dummyfunction("""COMPUTED_VALUE"""),"0862")</f>
        <v>0862</v>
      </c>
      <c r="G583" s="209" t="str">
        <f aca="false">IFERROR(__xludf.dummyfunction("""COMPUTED_VALUE"""),"97527")</f>
        <v>97527</v>
      </c>
      <c r="H583" s="206" t="str">
        <f aca="false">IFERROR(__xludf.dummyfunction("""COMPUTED_VALUE"""),"AEE")</f>
        <v>AEE</v>
      </c>
      <c r="I583" s="210" t="n">
        <f aca="false">IFERROR(__xludf.dummyfunction("""COMPUTED_VALUE"""),159)</f>
        <v>159</v>
      </c>
      <c r="J583" s="122"/>
      <c r="K583" s="122"/>
      <c r="L583" s="122"/>
      <c r="M583" s="122"/>
      <c r="N583" s="122"/>
      <c r="O583" s="122"/>
      <c r="P583" s="122"/>
      <c r="Q583" s="122"/>
      <c r="R583" s="122"/>
      <c r="S583" s="122"/>
      <c r="T583" s="122"/>
      <c r="U583" s="122"/>
      <c r="V583" s="122"/>
      <c r="W583" s="122"/>
      <c r="X583" s="122"/>
      <c r="Y583" s="122"/>
      <c r="Z583" s="122"/>
    </row>
    <row r="584" customFormat="false" ht="18.75" hidden="false" customHeight="true" outlineLevel="0" collapsed="false">
      <c r="A584" s="206" t="str">
        <f aca="false">IFERROR(__xludf.dummyfunction("""COMPUTED_VALUE"""),"Miracema")</f>
        <v>Miracema</v>
      </c>
      <c r="B584" s="206" t="str">
        <f aca="false">IFERROR(__xludf.dummyfunction("""COMPUTED_VALUE"""),"Miracema do Tocantins")</f>
        <v>Miracema do Tocantins</v>
      </c>
      <c r="C584" s="207" t="str">
        <f aca="false">IFERROR(__xludf.dummyfunction("""COMPUTED_VALUE"""),"ASSOC ESC COM COL EST FILOMENA MOREIRA DE PAULA")</f>
        <v>ASSOC ESC COM COL EST FILOMENA MOREIRA DE PAULA</v>
      </c>
      <c r="D584" s="208" t="str">
        <f aca="false">IFERROR(__xludf.dummyfunction("""COMPUTED_VALUE"""),"00900200000109")</f>
        <v>00900200000109</v>
      </c>
      <c r="E584" s="208" t="str">
        <f aca="false">IFERROR(__xludf.dummyfunction("""COMPUTED_VALUE"""),"001")</f>
        <v>001</v>
      </c>
      <c r="F584" s="208" t="str">
        <f aca="false">IFERROR(__xludf.dummyfunction("""COMPUTED_VALUE"""),"0862")</f>
        <v>0862</v>
      </c>
      <c r="G584" s="209" t="str">
        <f aca="false">IFERROR(__xludf.dummyfunction("""COMPUTED_VALUE"""),"97527")</f>
        <v>97527</v>
      </c>
      <c r="H584" s="206" t="str">
        <f aca="false">IFERROR(__xludf.dummyfunction("""COMPUTED_VALUE"""),"JOVEM AÇÃO")</f>
        <v>JOVEM AÇÃO</v>
      </c>
      <c r="I584" s="210" t="n">
        <f aca="false">IFERROR(__xludf.dummyfunction("""COMPUTED_VALUE"""),6400)</f>
        <v>6400</v>
      </c>
      <c r="J584" s="122"/>
      <c r="K584" s="122"/>
      <c r="L584" s="122"/>
      <c r="M584" s="122"/>
      <c r="N584" s="122"/>
      <c r="O584" s="122"/>
      <c r="P584" s="122"/>
      <c r="Q584" s="122"/>
      <c r="R584" s="122"/>
      <c r="S584" s="122"/>
      <c r="T584" s="122"/>
      <c r="U584" s="122"/>
      <c r="V584" s="122"/>
      <c r="W584" s="122"/>
      <c r="X584" s="122"/>
      <c r="Y584" s="122"/>
      <c r="Z584" s="122"/>
    </row>
    <row r="585" customFormat="false" ht="18.75" hidden="false" customHeight="true" outlineLevel="0" collapsed="false">
      <c r="A585" s="206" t="str">
        <f aca="false">IFERROR(__xludf.dummyfunction("""COMPUTED_VALUE"""),"Miracema")</f>
        <v>Miracema</v>
      </c>
      <c r="B585" s="206" t="str">
        <f aca="false">IFERROR(__xludf.dummyfunction("""COMPUTED_VALUE"""),"Miracema do Tocantins")</f>
        <v>Miracema do Tocantins</v>
      </c>
      <c r="C585" s="207" t="str">
        <f aca="false">IFERROR(__xludf.dummyfunction("""COMPUTED_VALUE"""),"A.COM.DA ESC. EST. JOSE D. VASCONCELOS")</f>
        <v>A.COM.DA ESC. EST. JOSE D. VASCONCELOS</v>
      </c>
      <c r="D585" s="208" t="str">
        <f aca="false">IFERROR(__xludf.dummyfunction("""COMPUTED_VALUE"""),"01068379000134")</f>
        <v>01068379000134</v>
      </c>
      <c r="E585" s="208" t="str">
        <f aca="false">IFERROR(__xludf.dummyfunction("""COMPUTED_VALUE"""),"001")</f>
        <v>001</v>
      </c>
      <c r="F585" s="208" t="str">
        <f aca="false">IFERROR(__xludf.dummyfunction("""COMPUTED_VALUE"""),"0862")</f>
        <v>0862</v>
      </c>
      <c r="G585" s="209" t="str">
        <f aca="false">IFERROR(__xludf.dummyfunction("""COMPUTED_VALUE"""),"69035")</f>
        <v>69035</v>
      </c>
      <c r="H585" s="206" t="str">
        <f aca="false">IFERROR(__xludf.dummyfunction("""COMPUTED_VALUE"""),"ENS FUND PARCIAL")</f>
        <v>ENS FUND PARCIAL</v>
      </c>
      <c r="I585" s="210" t="n">
        <f aca="false">IFERROR(__xludf.dummyfunction("""COMPUTED_VALUE"""),1202.4)</f>
        <v>1202.4</v>
      </c>
      <c r="J585" s="122"/>
      <c r="K585" s="122"/>
      <c r="L585" s="122"/>
      <c r="M585" s="122"/>
      <c r="N585" s="122"/>
      <c r="O585" s="122"/>
      <c r="P585" s="122"/>
      <c r="Q585" s="122"/>
      <c r="R585" s="122"/>
      <c r="S585" s="122"/>
      <c r="T585" s="122"/>
      <c r="U585" s="122"/>
      <c r="V585" s="122"/>
      <c r="W585" s="122"/>
      <c r="X585" s="122"/>
      <c r="Y585" s="122"/>
      <c r="Z585" s="122"/>
    </row>
    <row r="586" customFormat="false" ht="18.75" hidden="false" customHeight="true" outlineLevel="0" collapsed="false">
      <c r="A586" s="206" t="str">
        <f aca="false">IFERROR(__xludf.dummyfunction("""COMPUTED_VALUE"""),"Miracema")</f>
        <v>Miracema</v>
      </c>
      <c r="B586" s="206" t="str">
        <f aca="false">IFERROR(__xludf.dummyfunction("""COMPUTED_VALUE"""),"Miracema do Tocantins")</f>
        <v>Miracema do Tocantins</v>
      </c>
      <c r="C586" s="207" t="str">
        <f aca="false">IFERROR(__xludf.dummyfunction("""COMPUTED_VALUE"""),"A.COM.DA ESC. EST. JOSE D. VASCONCELOS")</f>
        <v>A.COM.DA ESC. EST. JOSE D. VASCONCELOS</v>
      </c>
      <c r="D586" s="208" t="str">
        <f aca="false">IFERROR(__xludf.dummyfunction("""COMPUTED_VALUE"""),"01068379000134")</f>
        <v>01068379000134</v>
      </c>
      <c r="E586" s="208" t="str">
        <f aca="false">IFERROR(__xludf.dummyfunction("""COMPUTED_VALUE"""),"001")</f>
        <v>001</v>
      </c>
      <c r="F586" s="208" t="str">
        <f aca="false">IFERROR(__xludf.dummyfunction("""COMPUTED_VALUE"""),"0862")</f>
        <v>0862</v>
      </c>
      <c r="G586" s="209" t="str">
        <f aca="false">IFERROR(__xludf.dummyfunction("""COMPUTED_VALUE"""),"69035")</f>
        <v>69035</v>
      </c>
      <c r="H586" s="206" t="str">
        <f aca="false">IFERROR(__xludf.dummyfunction("""COMPUTED_VALUE"""),"AEE")</f>
        <v>AEE</v>
      </c>
      <c r="I586" s="210" t="n">
        <f aca="false">IFERROR(__xludf.dummyfunction("""COMPUTED_VALUE"""),159)</f>
        <v>159</v>
      </c>
      <c r="J586" s="122"/>
      <c r="K586" s="122"/>
      <c r="L586" s="122"/>
      <c r="M586" s="122"/>
      <c r="N586" s="122"/>
      <c r="O586" s="122"/>
      <c r="P586" s="122"/>
      <c r="Q586" s="122"/>
      <c r="R586" s="122"/>
      <c r="S586" s="122"/>
      <c r="T586" s="122"/>
      <c r="U586" s="122"/>
      <c r="V586" s="122"/>
      <c r="W586" s="122"/>
      <c r="X586" s="122"/>
      <c r="Y586" s="122"/>
      <c r="Z586" s="122"/>
    </row>
    <row r="587" customFormat="false" ht="18.75" hidden="false" customHeight="true" outlineLevel="0" collapsed="false">
      <c r="A587" s="206" t="str">
        <f aca="false">IFERROR(__xludf.dummyfunction("""COMPUTED_VALUE"""),"Miracema")</f>
        <v>Miracema</v>
      </c>
      <c r="B587" s="206" t="str">
        <f aca="false">IFERROR(__xludf.dummyfunction("""COMPUTED_VALUE"""),"Miracema do Tocantins")</f>
        <v>Miracema do Tocantins</v>
      </c>
      <c r="C587" s="207" t="str">
        <f aca="false">IFERROR(__xludf.dummyfunction("""COMPUTED_VALUE"""),"A.COM.DA ESC. EST. JOSE D. VASCONCELOS")</f>
        <v>A.COM.DA ESC. EST. JOSE D. VASCONCELOS</v>
      </c>
      <c r="D587" s="208" t="str">
        <f aca="false">IFERROR(__xludf.dummyfunction("""COMPUTED_VALUE"""),"01068379000134")</f>
        <v>01068379000134</v>
      </c>
      <c r="E587" s="208" t="str">
        <f aca="false">IFERROR(__xludf.dummyfunction("""COMPUTED_VALUE"""),"001")</f>
        <v>001</v>
      </c>
      <c r="F587" s="208" t="str">
        <f aca="false">IFERROR(__xludf.dummyfunction("""COMPUTED_VALUE"""),"0862")</f>
        <v>0862</v>
      </c>
      <c r="G587" s="209" t="str">
        <f aca="false">IFERROR(__xludf.dummyfunction("""COMPUTED_VALUE"""),"69035")</f>
        <v>69035</v>
      </c>
      <c r="H587" s="206" t="str">
        <f aca="false">IFERROR(__xludf.dummyfunction("""COMPUTED_VALUE"""),"ENSINO MEDIO PARCIAL")</f>
        <v>ENSINO MEDIO PARCIAL</v>
      </c>
      <c r="I587" s="210" t="n">
        <f aca="false">IFERROR(__xludf.dummyfunction("""COMPUTED_VALUE"""),1648.8)</f>
        <v>1648.8</v>
      </c>
      <c r="J587" s="122"/>
      <c r="K587" s="122"/>
      <c r="L587" s="122"/>
      <c r="M587" s="122"/>
      <c r="N587" s="122"/>
      <c r="O587" s="122"/>
      <c r="P587" s="122"/>
      <c r="Q587" s="122"/>
      <c r="R587" s="122"/>
      <c r="S587" s="122"/>
      <c r="T587" s="122"/>
      <c r="U587" s="122"/>
      <c r="V587" s="122"/>
      <c r="W587" s="122"/>
      <c r="X587" s="122"/>
      <c r="Y587" s="122"/>
      <c r="Z587" s="122"/>
    </row>
    <row r="588" customFormat="false" ht="18.75" hidden="false" customHeight="true" outlineLevel="0" collapsed="false">
      <c r="A588" s="206" t="str">
        <f aca="false">IFERROR(__xludf.dummyfunction("""COMPUTED_VALUE"""),"Miracema")</f>
        <v>Miracema</v>
      </c>
      <c r="B588" s="206" t="str">
        <f aca="false">IFERROR(__xludf.dummyfunction("""COMPUTED_VALUE"""),"Miracema do Tocantins")</f>
        <v>Miracema do Tocantins</v>
      </c>
      <c r="C588" s="207" t="str">
        <f aca="false">IFERROR(__xludf.dummyfunction("""COMPUTED_VALUE"""),"A.COM.DA ESC. EST. JOSE D. VASCONCELOS")</f>
        <v>A.COM.DA ESC. EST. JOSE D. VASCONCELOS</v>
      </c>
      <c r="D588" s="208" t="str">
        <f aca="false">IFERROR(__xludf.dummyfunction("""COMPUTED_VALUE"""),"01068379000134")</f>
        <v>01068379000134</v>
      </c>
      <c r="E588" s="208" t="str">
        <f aca="false">IFERROR(__xludf.dummyfunction("""COMPUTED_VALUE"""),"001")</f>
        <v>001</v>
      </c>
      <c r="F588" s="208" t="str">
        <f aca="false">IFERROR(__xludf.dummyfunction("""COMPUTED_VALUE"""),"0862")</f>
        <v>0862</v>
      </c>
      <c r="G588" s="209" t="str">
        <f aca="false">IFERROR(__xludf.dummyfunction("""COMPUTED_VALUE"""),"69035")</f>
        <v>69035</v>
      </c>
      <c r="H588" s="206" t="str">
        <f aca="false">IFERROR(__xludf.dummyfunction("""COMPUTED_VALUE"""),"EJA")</f>
        <v>EJA</v>
      </c>
      <c r="I588" s="210" t="n">
        <f aca="false">IFERROR(__xludf.dummyfunction("""COMPUTED_VALUE"""),89.6)</f>
        <v>89.6</v>
      </c>
      <c r="J588" s="122"/>
      <c r="K588" s="122"/>
      <c r="L588" s="122"/>
      <c r="M588" s="122"/>
      <c r="N588" s="122"/>
      <c r="O588" s="122"/>
      <c r="P588" s="122"/>
      <c r="Q588" s="122"/>
      <c r="R588" s="122"/>
      <c r="S588" s="122"/>
      <c r="T588" s="122"/>
      <c r="U588" s="122"/>
      <c r="V588" s="122"/>
      <c r="W588" s="122"/>
      <c r="X588" s="122"/>
      <c r="Y588" s="122"/>
      <c r="Z588" s="122"/>
    </row>
    <row r="589" customFormat="false" ht="18.75" hidden="false" customHeight="true" outlineLevel="0" collapsed="false">
      <c r="A589" s="206" t="str">
        <f aca="false">IFERROR(__xludf.dummyfunction("""COMPUTED_VALUE"""),"Miracema")</f>
        <v>Miracema</v>
      </c>
      <c r="B589" s="206" t="str">
        <f aca="false">IFERROR(__xludf.dummyfunction("""COMPUTED_VALUE"""),"Miracema do Tocantins")</f>
        <v>Miracema do Tocantins</v>
      </c>
      <c r="C589" s="207" t="str">
        <f aca="false">IFERROR(__xludf.dummyfunction("""COMPUTED_VALUE"""),"ASS. DE APOIO AO CEM SANTA TEREZINHA")</f>
        <v>ASS. DE APOIO AO CEM SANTA TEREZINHA</v>
      </c>
      <c r="D589" s="208" t="str">
        <f aca="false">IFERROR(__xludf.dummyfunction("""COMPUTED_VALUE"""),"01085211000137")</f>
        <v>01085211000137</v>
      </c>
      <c r="E589" s="208" t="str">
        <f aca="false">IFERROR(__xludf.dummyfunction("""COMPUTED_VALUE"""),"001")</f>
        <v>001</v>
      </c>
      <c r="F589" s="208" t="str">
        <f aca="false">IFERROR(__xludf.dummyfunction("""COMPUTED_VALUE"""),"0862")</f>
        <v>0862</v>
      </c>
      <c r="G589" s="209" t="str">
        <f aca="false">IFERROR(__xludf.dummyfunction("""COMPUTED_VALUE"""),"244589")</f>
        <v>244589</v>
      </c>
      <c r="H589" s="206" t="str">
        <f aca="false">IFERROR(__xludf.dummyfunction("""COMPUTED_VALUE"""),"ENS FUND PARCIAL")</f>
        <v>ENS FUND PARCIAL</v>
      </c>
      <c r="I589" s="210" t="n">
        <f aca="false">IFERROR(__xludf.dummyfunction("""COMPUTED_VALUE"""),1965.6)</f>
        <v>1965.6</v>
      </c>
      <c r="J589" s="122"/>
      <c r="K589" s="122"/>
      <c r="L589" s="122"/>
      <c r="M589" s="122"/>
      <c r="N589" s="122"/>
      <c r="O589" s="122"/>
      <c r="P589" s="122"/>
      <c r="Q589" s="122"/>
      <c r="R589" s="122"/>
      <c r="S589" s="122"/>
      <c r="T589" s="122"/>
      <c r="U589" s="122"/>
      <c r="V589" s="122"/>
      <c r="W589" s="122"/>
      <c r="X589" s="122"/>
      <c r="Y589" s="122"/>
      <c r="Z589" s="122"/>
    </row>
    <row r="590" customFormat="false" ht="18.75" hidden="false" customHeight="true" outlineLevel="0" collapsed="false">
      <c r="A590" s="206" t="str">
        <f aca="false">IFERROR(__xludf.dummyfunction("""COMPUTED_VALUE"""),"Miracema")</f>
        <v>Miracema</v>
      </c>
      <c r="B590" s="206" t="str">
        <f aca="false">IFERROR(__xludf.dummyfunction("""COMPUTED_VALUE"""),"Miracema do Tocantins")</f>
        <v>Miracema do Tocantins</v>
      </c>
      <c r="C590" s="207" t="str">
        <f aca="false">IFERROR(__xludf.dummyfunction("""COMPUTED_VALUE"""),"ASS. DE APOIO AO CEM SANTA TEREZINHA")</f>
        <v>ASS. DE APOIO AO CEM SANTA TEREZINHA</v>
      </c>
      <c r="D590" s="208" t="str">
        <f aca="false">IFERROR(__xludf.dummyfunction("""COMPUTED_VALUE"""),"01085211000137")</f>
        <v>01085211000137</v>
      </c>
      <c r="E590" s="208" t="str">
        <f aca="false">IFERROR(__xludf.dummyfunction("""COMPUTED_VALUE"""),"001")</f>
        <v>001</v>
      </c>
      <c r="F590" s="208" t="str">
        <f aca="false">IFERROR(__xludf.dummyfunction("""COMPUTED_VALUE"""),"0862")</f>
        <v>0862</v>
      </c>
      <c r="G590" s="209" t="str">
        <f aca="false">IFERROR(__xludf.dummyfunction("""COMPUTED_VALUE"""),"244589")</f>
        <v>244589</v>
      </c>
      <c r="H590" s="206" t="str">
        <f aca="false">IFERROR(__xludf.dummyfunction("""COMPUTED_VALUE"""),"AEE")</f>
        <v>AEE</v>
      </c>
      <c r="I590" s="210" t="n">
        <f aca="false">IFERROR(__xludf.dummyfunction("""COMPUTED_VALUE"""),243.799999999999)</f>
        <v>243.799999999999</v>
      </c>
      <c r="J590" s="122"/>
      <c r="K590" s="122"/>
      <c r="L590" s="122"/>
      <c r="M590" s="122"/>
      <c r="N590" s="122"/>
      <c r="O590" s="122"/>
      <c r="P590" s="122"/>
      <c r="Q590" s="122"/>
      <c r="R590" s="122"/>
      <c r="S590" s="122"/>
      <c r="T590" s="122"/>
      <c r="U590" s="122"/>
      <c r="V590" s="122"/>
      <c r="W590" s="122"/>
      <c r="X590" s="122"/>
      <c r="Y590" s="122"/>
      <c r="Z590" s="122"/>
    </row>
    <row r="591" customFormat="false" ht="18.75" hidden="false" customHeight="true" outlineLevel="0" collapsed="false">
      <c r="A591" s="206" t="str">
        <f aca="false">IFERROR(__xludf.dummyfunction("""COMPUTED_VALUE"""),"Miracema")</f>
        <v>Miracema</v>
      </c>
      <c r="B591" s="206" t="str">
        <f aca="false">IFERROR(__xludf.dummyfunction("""COMPUTED_VALUE"""),"Miracema do Tocantins")</f>
        <v>Miracema do Tocantins</v>
      </c>
      <c r="C591" s="207" t="str">
        <f aca="false">IFERROR(__xludf.dummyfunction("""COMPUTED_VALUE"""),"ASS. DE APOIO AO CEM SANTA TEREZINHA")</f>
        <v>ASS. DE APOIO AO CEM SANTA TEREZINHA</v>
      </c>
      <c r="D591" s="208" t="str">
        <f aca="false">IFERROR(__xludf.dummyfunction("""COMPUTED_VALUE"""),"01085211000137")</f>
        <v>01085211000137</v>
      </c>
      <c r="E591" s="208" t="str">
        <f aca="false">IFERROR(__xludf.dummyfunction("""COMPUTED_VALUE"""),"001")</f>
        <v>001</v>
      </c>
      <c r="F591" s="208" t="str">
        <f aca="false">IFERROR(__xludf.dummyfunction("""COMPUTED_VALUE"""),"0862")</f>
        <v>0862</v>
      </c>
      <c r="G591" s="209" t="str">
        <f aca="false">IFERROR(__xludf.dummyfunction("""COMPUTED_VALUE"""),"244589")</f>
        <v>244589</v>
      </c>
      <c r="H591" s="206" t="str">
        <f aca="false">IFERROR(__xludf.dummyfunction("""COMPUTED_VALUE"""),"ENSINO MEDIO PARCIAL")</f>
        <v>ENSINO MEDIO PARCIAL</v>
      </c>
      <c r="I591" s="210" t="n">
        <f aca="false">IFERROR(__xludf.dummyfunction("""COMPUTED_VALUE"""),1346.4)</f>
        <v>1346.4</v>
      </c>
      <c r="J591" s="122"/>
      <c r="K591" s="122"/>
      <c r="L591" s="122"/>
      <c r="M591" s="122"/>
      <c r="N591" s="122"/>
      <c r="O591" s="122"/>
      <c r="P591" s="122"/>
      <c r="Q591" s="122"/>
      <c r="R591" s="122"/>
      <c r="S591" s="122"/>
      <c r="T591" s="122"/>
      <c r="U591" s="122"/>
      <c r="V591" s="122"/>
      <c r="W591" s="122"/>
      <c r="X591" s="122"/>
      <c r="Y591" s="122"/>
      <c r="Z591" s="122"/>
    </row>
    <row r="592" customFormat="false" ht="18.75" hidden="false" customHeight="true" outlineLevel="0" collapsed="false">
      <c r="A592" s="206" t="str">
        <f aca="false">IFERROR(__xludf.dummyfunction("""COMPUTED_VALUE"""),"Miracema")</f>
        <v>Miracema</v>
      </c>
      <c r="B592" s="206" t="str">
        <f aca="false">IFERROR(__xludf.dummyfunction("""COMPUTED_VALUE"""),"Miracema do Tocantins")</f>
        <v>Miracema do Tocantins</v>
      </c>
      <c r="C592" s="207" t="str">
        <f aca="false">IFERROR(__xludf.dummyfunction("""COMPUTED_VALUE"""),"A.P.M.A. ESC. CONV. ONESINA BANDEIRA")</f>
        <v>A.P.M.A. ESC. CONV. ONESINA BANDEIRA</v>
      </c>
      <c r="D592" s="208" t="str">
        <f aca="false">IFERROR(__xludf.dummyfunction("""COMPUTED_VALUE"""),"01133700000117")</f>
        <v>01133700000117</v>
      </c>
      <c r="E592" s="208" t="str">
        <f aca="false">IFERROR(__xludf.dummyfunction("""COMPUTED_VALUE"""),"001")</f>
        <v>001</v>
      </c>
      <c r="F592" s="208" t="str">
        <f aca="false">IFERROR(__xludf.dummyfunction("""COMPUTED_VALUE"""),"0862")</f>
        <v>0862</v>
      </c>
      <c r="G592" s="209" t="str">
        <f aca="false">IFERROR(__xludf.dummyfunction("""COMPUTED_VALUE"""),"69051")</f>
        <v>69051</v>
      </c>
      <c r="H592" s="206" t="str">
        <f aca="false">IFERROR(__xludf.dummyfunction("""COMPUTED_VALUE"""),"ENS FUND PARCIAL")</f>
        <v>ENS FUND PARCIAL</v>
      </c>
      <c r="I592" s="210" t="n">
        <f aca="false">IFERROR(__xludf.dummyfunction("""COMPUTED_VALUE"""),2750.4)</f>
        <v>2750.4</v>
      </c>
      <c r="J592" s="122"/>
      <c r="K592" s="122"/>
      <c r="L592" s="122"/>
      <c r="M592" s="122"/>
      <c r="N592" s="122"/>
      <c r="O592" s="122"/>
      <c r="P592" s="122"/>
      <c r="Q592" s="122"/>
      <c r="R592" s="122"/>
      <c r="S592" s="122"/>
      <c r="T592" s="122"/>
      <c r="U592" s="122"/>
      <c r="V592" s="122"/>
      <c r="W592" s="122"/>
      <c r="X592" s="122"/>
      <c r="Y592" s="122"/>
      <c r="Z592" s="122"/>
    </row>
    <row r="593" customFormat="false" ht="18.75" hidden="false" customHeight="true" outlineLevel="0" collapsed="false">
      <c r="A593" s="206" t="str">
        <f aca="false">IFERROR(__xludf.dummyfunction("""COMPUTED_VALUE"""),"Miracema")</f>
        <v>Miracema</v>
      </c>
      <c r="B593" s="206" t="str">
        <f aca="false">IFERROR(__xludf.dummyfunction("""COMPUTED_VALUE"""),"Miracema do Tocantins")</f>
        <v>Miracema do Tocantins</v>
      </c>
      <c r="C593" s="207" t="str">
        <f aca="false">IFERROR(__xludf.dummyfunction("""COMPUTED_VALUE"""),"A.P.M.A. ESC. CONV. ONESINA BANDEIRA")</f>
        <v>A.P.M.A. ESC. CONV. ONESINA BANDEIRA</v>
      </c>
      <c r="D593" s="208" t="str">
        <f aca="false">IFERROR(__xludf.dummyfunction("""COMPUTED_VALUE"""),"01133700000117")</f>
        <v>01133700000117</v>
      </c>
      <c r="E593" s="208" t="str">
        <f aca="false">IFERROR(__xludf.dummyfunction("""COMPUTED_VALUE"""),"001")</f>
        <v>001</v>
      </c>
      <c r="F593" s="208" t="str">
        <f aca="false">IFERROR(__xludf.dummyfunction("""COMPUTED_VALUE"""),"0862")</f>
        <v>0862</v>
      </c>
      <c r="G593" s="209" t="str">
        <f aca="false">IFERROR(__xludf.dummyfunction("""COMPUTED_VALUE"""),"69051")</f>
        <v>69051</v>
      </c>
      <c r="H593" s="206" t="str">
        <f aca="false">IFERROR(__xludf.dummyfunction("""COMPUTED_VALUE"""),"AEE")</f>
        <v>AEE</v>
      </c>
      <c r="I593" s="210" t="n">
        <f aca="false">IFERROR(__xludf.dummyfunction("""COMPUTED_VALUE"""),190.799999999999)</f>
        <v>190.799999999999</v>
      </c>
      <c r="J593" s="122"/>
      <c r="K593" s="122"/>
      <c r="L593" s="122"/>
      <c r="M593" s="122"/>
      <c r="N593" s="122"/>
      <c r="O593" s="122"/>
      <c r="P593" s="122"/>
      <c r="Q593" s="122"/>
      <c r="R593" s="122"/>
      <c r="S593" s="122"/>
      <c r="T593" s="122"/>
      <c r="U593" s="122"/>
      <c r="V593" s="122"/>
      <c r="W593" s="122"/>
      <c r="X593" s="122"/>
      <c r="Y593" s="122"/>
      <c r="Z593" s="122"/>
    </row>
    <row r="594" customFormat="false" ht="18.75" hidden="false" customHeight="true" outlineLevel="0" collapsed="false">
      <c r="A594" s="206" t="str">
        <f aca="false">IFERROR(__xludf.dummyfunction("""COMPUTED_VALUE"""),"Miracema")</f>
        <v>Miracema</v>
      </c>
      <c r="B594" s="206" t="str">
        <f aca="false">IFERROR(__xludf.dummyfunction("""COMPUTED_VALUE"""),"Miracema do Tocantins")</f>
        <v>Miracema do Tocantins</v>
      </c>
      <c r="C594" s="207" t="str">
        <f aca="false">IFERROR(__xludf.dummyfunction("""COMPUTED_VALUE"""),"A.P.M.A. ESC. CONV. ONESINA BANDEIRA")</f>
        <v>A.P.M.A. ESC. CONV. ONESINA BANDEIRA</v>
      </c>
      <c r="D594" s="208" t="str">
        <f aca="false">IFERROR(__xludf.dummyfunction("""COMPUTED_VALUE"""),"01133700000117")</f>
        <v>01133700000117</v>
      </c>
      <c r="E594" s="208" t="str">
        <f aca="false">IFERROR(__xludf.dummyfunction("""COMPUTED_VALUE"""),"001")</f>
        <v>001</v>
      </c>
      <c r="F594" s="208" t="str">
        <f aca="false">IFERROR(__xludf.dummyfunction("""COMPUTED_VALUE"""),"0862")</f>
        <v>0862</v>
      </c>
      <c r="G594" s="209" t="str">
        <f aca="false">IFERROR(__xludf.dummyfunction("""COMPUTED_VALUE"""),"69051")</f>
        <v>69051</v>
      </c>
      <c r="H594" s="206" t="str">
        <f aca="false">IFERROR(__xludf.dummyfunction("""COMPUTED_VALUE"""),"ENSINO MEDIO PARCIAL")</f>
        <v>ENSINO MEDIO PARCIAL</v>
      </c>
      <c r="I594" s="210" t="n">
        <f aca="false">IFERROR(__xludf.dummyfunction("""COMPUTED_VALUE"""),482.4)</f>
        <v>482.4</v>
      </c>
      <c r="J594" s="122"/>
      <c r="K594" s="122"/>
      <c r="L594" s="122"/>
      <c r="M594" s="122"/>
      <c r="N594" s="122"/>
      <c r="O594" s="122"/>
      <c r="P594" s="122"/>
      <c r="Q594" s="122"/>
      <c r="R594" s="122"/>
      <c r="S594" s="122"/>
      <c r="T594" s="122"/>
      <c r="U594" s="122"/>
      <c r="V594" s="122"/>
      <c r="W594" s="122"/>
      <c r="X594" s="122"/>
      <c r="Y594" s="122"/>
      <c r="Z594" s="122"/>
    </row>
    <row r="595" customFormat="false" ht="18.75" hidden="false" customHeight="true" outlineLevel="0" collapsed="false">
      <c r="A595" s="206" t="str">
        <f aca="false">IFERROR(__xludf.dummyfunction("""COMPUTED_VALUE"""),"Miracema")</f>
        <v>Miracema</v>
      </c>
      <c r="B595" s="206" t="str">
        <f aca="false">IFERROR(__xludf.dummyfunction("""COMPUTED_VALUE"""),"Miracema do Tocantins")</f>
        <v>Miracema do Tocantins</v>
      </c>
      <c r="C595" s="207" t="str">
        <f aca="false">IFERROR(__xludf.dummyfunction("""COMPUTED_VALUE"""),"A.P.M.A. ESC. CONV. ONESINA BANDEIRA")</f>
        <v>A.P.M.A. ESC. CONV. ONESINA BANDEIRA</v>
      </c>
      <c r="D595" s="208" t="str">
        <f aca="false">IFERROR(__xludf.dummyfunction("""COMPUTED_VALUE"""),"01133700000117")</f>
        <v>01133700000117</v>
      </c>
      <c r="E595" s="208" t="str">
        <f aca="false">IFERROR(__xludf.dummyfunction("""COMPUTED_VALUE"""),"001")</f>
        <v>001</v>
      </c>
      <c r="F595" s="208" t="str">
        <f aca="false">IFERROR(__xludf.dummyfunction("""COMPUTED_VALUE"""),"0862")</f>
        <v>0862</v>
      </c>
      <c r="G595" s="209" t="str">
        <f aca="false">IFERROR(__xludf.dummyfunction("""COMPUTED_VALUE"""),"69051")</f>
        <v>69051</v>
      </c>
      <c r="H595" s="206" t="str">
        <f aca="false">IFERROR(__xludf.dummyfunction("""COMPUTED_VALUE"""),"EJA")</f>
        <v>EJA</v>
      </c>
      <c r="I595" s="210" t="n">
        <f aca="false">IFERROR(__xludf.dummyfunction("""COMPUTED_VALUE"""),1344)</f>
        <v>1344</v>
      </c>
      <c r="J595" s="122"/>
      <c r="K595" s="122"/>
      <c r="L595" s="122"/>
      <c r="M595" s="122"/>
      <c r="N595" s="122"/>
      <c r="O595" s="122"/>
      <c r="P595" s="122"/>
      <c r="Q595" s="122"/>
      <c r="R595" s="122"/>
      <c r="S595" s="122"/>
      <c r="T595" s="122"/>
      <c r="U595" s="122"/>
      <c r="V595" s="122"/>
      <c r="W595" s="122"/>
      <c r="X595" s="122"/>
      <c r="Y595" s="122"/>
      <c r="Z595" s="122"/>
    </row>
    <row r="596" customFormat="false" ht="18.75" hidden="false" customHeight="true" outlineLevel="0" collapsed="false">
      <c r="A596" s="206" t="str">
        <f aca="false">IFERROR(__xludf.dummyfunction("""COMPUTED_VALUE"""),"Miracema")</f>
        <v>Miracema</v>
      </c>
      <c r="B596" s="206" t="str">
        <f aca="false">IFERROR(__xludf.dummyfunction("""COMPUTED_VALUE"""),"Miracema do Tocantins")</f>
        <v>Miracema do Tocantins</v>
      </c>
      <c r="C596" s="207" t="str">
        <f aca="false">IFERROR(__xludf.dummyfunction("""COMPUTED_VALUE"""),"A.A.  DA ESCOLA ESTADUAL OSCAR SARDINHA")</f>
        <v>A.A.  DA ESCOLA ESTADUAL OSCAR SARDINHA</v>
      </c>
      <c r="D596" s="208" t="str">
        <f aca="false">IFERROR(__xludf.dummyfunction("""COMPUTED_VALUE"""),"01197158000166")</f>
        <v>01197158000166</v>
      </c>
      <c r="E596" s="208" t="str">
        <f aca="false">IFERROR(__xludf.dummyfunction("""COMPUTED_VALUE"""),"001")</f>
        <v>001</v>
      </c>
      <c r="F596" s="208" t="str">
        <f aca="false">IFERROR(__xludf.dummyfunction("""COMPUTED_VALUE"""),"0862")</f>
        <v>0862</v>
      </c>
      <c r="G596" s="209" t="str">
        <f aca="false">IFERROR(__xludf.dummyfunction("""COMPUTED_VALUE"""),"6906X")</f>
        <v>6906X</v>
      </c>
      <c r="H596" s="206" t="str">
        <f aca="false">IFERROR(__xludf.dummyfunction("""COMPUTED_VALUE"""),"ENS FUND PARCIAL")</f>
        <v>ENS FUND PARCIAL</v>
      </c>
      <c r="I596" s="210" t="n">
        <f aca="false">IFERROR(__xludf.dummyfunction("""COMPUTED_VALUE"""),900)</f>
        <v>900</v>
      </c>
      <c r="J596" s="122"/>
      <c r="K596" s="122"/>
      <c r="L596" s="122"/>
      <c r="M596" s="122"/>
      <c r="N596" s="122"/>
      <c r="O596" s="122"/>
      <c r="P596" s="122"/>
      <c r="Q596" s="122"/>
      <c r="R596" s="122"/>
      <c r="S596" s="122"/>
      <c r="T596" s="122"/>
      <c r="U596" s="122"/>
      <c r="V596" s="122"/>
      <c r="W596" s="122"/>
      <c r="X596" s="122"/>
      <c r="Y596" s="122"/>
      <c r="Z596" s="122"/>
    </row>
    <row r="597" customFormat="false" ht="18.75" hidden="false" customHeight="true" outlineLevel="0" collapsed="false">
      <c r="A597" s="206" t="str">
        <f aca="false">IFERROR(__xludf.dummyfunction("""COMPUTED_VALUE"""),"Miracema")</f>
        <v>Miracema</v>
      </c>
      <c r="B597" s="206" t="str">
        <f aca="false">IFERROR(__xludf.dummyfunction("""COMPUTED_VALUE"""),"Miracema do Tocantins")</f>
        <v>Miracema do Tocantins</v>
      </c>
      <c r="C597" s="207" t="str">
        <f aca="false">IFERROR(__xludf.dummyfunction("""COMPUTED_VALUE"""),"A.A.  DA ESCOLA ESTADUAL OSCAR SARDINHA")</f>
        <v>A.A.  DA ESCOLA ESTADUAL OSCAR SARDINHA</v>
      </c>
      <c r="D597" s="208" t="str">
        <f aca="false">IFERROR(__xludf.dummyfunction("""COMPUTED_VALUE"""),"01197158000166")</f>
        <v>01197158000166</v>
      </c>
      <c r="E597" s="208" t="str">
        <f aca="false">IFERROR(__xludf.dummyfunction("""COMPUTED_VALUE"""),"001")</f>
        <v>001</v>
      </c>
      <c r="F597" s="208" t="str">
        <f aca="false">IFERROR(__xludf.dummyfunction("""COMPUTED_VALUE"""),"0862")</f>
        <v>0862</v>
      </c>
      <c r="G597" s="209" t="str">
        <f aca="false">IFERROR(__xludf.dummyfunction("""COMPUTED_VALUE"""),"6906X")</f>
        <v>6906X</v>
      </c>
      <c r="H597" s="206" t="str">
        <f aca="false">IFERROR(__xludf.dummyfunction("""COMPUTED_VALUE"""),"AEE")</f>
        <v>AEE</v>
      </c>
      <c r="I597" s="210" t="n">
        <f aca="false">IFERROR(__xludf.dummyfunction("""COMPUTED_VALUE"""),127.199999999999)</f>
        <v>127.199999999999</v>
      </c>
      <c r="J597" s="122"/>
      <c r="K597" s="122"/>
      <c r="L597" s="122"/>
      <c r="M597" s="122"/>
      <c r="N597" s="122"/>
      <c r="O597" s="122"/>
      <c r="P597" s="122"/>
      <c r="Q597" s="122"/>
      <c r="R597" s="122"/>
      <c r="S597" s="122"/>
      <c r="T597" s="122"/>
      <c r="U597" s="122"/>
      <c r="V597" s="122"/>
      <c r="W597" s="122"/>
      <c r="X597" s="122"/>
      <c r="Y597" s="122"/>
      <c r="Z597" s="122"/>
    </row>
    <row r="598" customFormat="false" ht="18.75" hidden="false" customHeight="true" outlineLevel="0" collapsed="false">
      <c r="A598" s="206" t="str">
        <f aca="false">IFERROR(__xludf.dummyfunction("""COMPUTED_VALUE"""),"Miracema")</f>
        <v>Miracema</v>
      </c>
      <c r="B598" s="206" t="str">
        <f aca="false">IFERROR(__xludf.dummyfunction("""COMPUTED_VALUE"""),"Miracema do Tocantins")</f>
        <v>Miracema do Tocantins</v>
      </c>
      <c r="C598" s="207" t="str">
        <f aca="false">IFERROR(__xludf.dummyfunction("""COMPUTED_VALUE"""),"ASSOCIAÇÃO DE APOIO ÀS ESCOLAS INDIGENAS XERENTE")</f>
        <v>ASSOCIAÇÃO DE APOIO ÀS ESCOLAS INDIGENAS XERENTE</v>
      </c>
      <c r="D598" s="208" t="str">
        <f aca="false">IFERROR(__xludf.dummyfunction("""COMPUTED_VALUE"""),"07671600000120")</f>
        <v>07671600000120</v>
      </c>
      <c r="E598" s="208" t="str">
        <f aca="false">IFERROR(__xludf.dummyfunction("""COMPUTED_VALUE"""),"001")</f>
        <v>001</v>
      </c>
      <c r="F598" s="208" t="str">
        <f aca="false">IFERROR(__xludf.dummyfunction("""COMPUTED_VALUE"""),"0862")</f>
        <v>0862</v>
      </c>
      <c r="G598" s="209" t="str">
        <f aca="false">IFERROR(__xludf.dummyfunction("""COMPUTED_VALUE"""),"185884")</f>
        <v>185884</v>
      </c>
      <c r="H598" s="206" t="str">
        <f aca="false">IFERROR(__xludf.dummyfunction("""COMPUTED_VALUE"""),"INDIGENA")</f>
        <v>INDIGENA</v>
      </c>
      <c r="I598" s="210" t="n">
        <f aca="false">IFERROR(__xludf.dummyfunction("""COMPUTED_VALUE"""),12889.6)</f>
        <v>12889.6</v>
      </c>
      <c r="J598" s="122"/>
      <c r="K598" s="122"/>
      <c r="L598" s="122"/>
      <c r="M598" s="122"/>
      <c r="N598" s="122"/>
      <c r="O598" s="122"/>
      <c r="P598" s="122"/>
      <c r="Q598" s="122"/>
      <c r="R598" s="122"/>
      <c r="S598" s="122"/>
      <c r="T598" s="122"/>
      <c r="U598" s="122"/>
      <c r="V598" s="122"/>
      <c r="W598" s="122"/>
      <c r="X598" s="122"/>
      <c r="Y598" s="122"/>
      <c r="Z598" s="122"/>
    </row>
    <row r="599" customFormat="false" ht="18.75" hidden="false" customHeight="true" outlineLevel="0" collapsed="false">
      <c r="A599" s="206" t="str">
        <f aca="false">IFERROR(__xludf.dummyfunction("""COMPUTED_VALUE"""),"Miracema")</f>
        <v>Miracema</v>
      </c>
      <c r="B599" s="206" t="str">
        <f aca="false">IFERROR(__xludf.dummyfunction("""COMPUTED_VALUE"""),"Miracema do Tocantins")</f>
        <v>Miracema do Tocantins</v>
      </c>
      <c r="C599" s="207" t="str">
        <f aca="false">IFERROR(__xludf.dummyfunction("""COMPUTED_VALUE"""),"A.P.A.DOS EXECEPCIONAIS DE MIRACEMA - APAE")</f>
        <v>A.P.A.DOS EXECEPCIONAIS DE MIRACEMA - APAE</v>
      </c>
      <c r="D599" s="208" t="str">
        <f aca="false">IFERROR(__xludf.dummyfunction("""COMPUTED_VALUE"""),"38146965000160")</f>
        <v>38146965000160</v>
      </c>
      <c r="E599" s="208" t="str">
        <f aca="false">IFERROR(__xludf.dummyfunction("""COMPUTED_VALUE"""),"001")</f>
        <v>001</v>
      </c>
      <c r="F599" s="208" t="str">
        <f aca="false">IFERROR(__xludf.dummyfunction("""COMPUTED_VALUE"""),"0862")</f>
        <v>0862</v>
      </c>
      <c r="G599" s="209" t="str">
        <f aca="false">IFERROR(__xludf.dummyfunction("""COMPUTED_VALUE"""),"93734")</f>
        <v>93734</v>
      </c>
      <c r="H599" s="206" t="str">
        <f aca="false">IFERROR(__xludf.dummyfunction("""COMPUTED_VALUE"""),"PRÉ-ESCOLA")</f>
        <v>PRÉ-ESCOLA</v>
      </c>
      <c r="I599" s="210" t="n">
        <f aca="false">IFERROR(__xludf.dummyfunction("""COMPUTED_VALUE"""),137.799999999999)</f>
        <v>137.799999999999</v>
      </c>
      <c r="J599" s="122"/>
      <c r="K599" s="122"/>
      <c r="L599" s="122"/>
      <c r="M599" s="122"/>
      <c r="N599" s="122"/>
      <c r="O599" s="122"/>
      <c r="P599" s="122"/>
      <c r="Q599" s="122"/>
      <c r="R599" s="122"/>
      <c r="S599" s="122"/>
      <c r="T599" s="122"/>
      <c r="U599" s="122"/>
      <c r="V599" s="122"/>
      <c r="W599" s="122"/>
      <c r="X599" s="122"/>
      <c r="Y599" s="122"/>
      <c r="Z599" s="122"/>
    </row>
    <row r="600" customFormat="false" ht="18.75" hidden="false" customHeight="true" outlineLevel="0" collapsed="false">
      <c r="A600" s="206" t="str">
        <f aca="false">IFERROR(__xludf.dummyfunction("""COMPUTED_VALUE"""),"Miracema")</f>
        <v>Miracema</v>
      </c>
      <c r="B600" s="206" t="str">
        <f aca="false">IFERROR(__xludf.dummyfunction("""COMPUTED_VALUE"""),"Miracema do Tocantins")</f>
        <v>Miracema do Tocantins</v>
      </c>
      <c r="C600" s="207" t="str">
        <f aca="false">IFERROR(__xludf.dummyfunction("""COMPUTED_VALUE"""),"A.P.A.DOS EXECEPCIONAIS DE MIRACEMA - APAE")</f>
        <v>A.P.A.DOS EXECEPCIONAIS DE MIRACEMA - APAE</v>
      </c>
      <c r="D600" s="208" t="str">
        <f aca="false">IFERROR(__xludf.dummyfunction("""COMPUTED_VALUE"""),"38146965000160")</f>
        <v>38146965000160</v>
      </c>
      <c r="E600" s="208" t="str">
        <f aca="false">IFERROR(__xludf.dummyfunction("""COMPUTED_VALUE"""),"001")</f>
        <v>001</v>
      </c>
      <c r="F600" s="208" t="str">
        <f aca="false">IFERROR(__xludf.dummyfunction("""COMPUTED_VALUE"""),"0862")</f>
        <v>0862</v>
      </c>
      <c r="G600" s="209" t="str">
        <f aca="false">IFERROR(__xludf.dummyfunction("""COMPUTED_VALUE"""),"93734")</f>
        <v>93734</v>
      </c>
      <c r="H600" s="206" t="str">
        <f aca="false">IFERROR(__xludf.dummyfunction("""COMPUTED_VALUE"""),"ENS FUND PARCIAL")</f>
        <v>ENS FUND PARCIAL</v>
      </c>
      <c r="I600" s="210" t="n">
        <f aca="false">IFERROR(__xludf.dummyfunction("""COMPUTED_VALUE"""),165.6)</f>
        <v>165.6</v>
      </c>
      <c r="J600" s="122"/>
      <c r="K600" s="122"/>
      <c r="L600" s="122"/>
      <c r="M600" s="122"/>
      <c r="N600" s="122"/>
      <c r="O600" s="122"/>
      <c r="P600" s="122"/>
      <c r="Q600" s="122"/>
      <c r="R600" s="122"/>
      <c r="S600" s="122"/>
      <c r="T600" s="122"/>
      <c r="U600" s="122"/>
      <c r="V600" s="122"/>
      <c r="W600" s="122"/>
      <c r="X600" s="122"/>
      <c r="Y600" s="122"/>
      <c r="Z600" s="122"/>
    </row>
    <row r="601" customFormat="false" ht="18.75" hidden="false" customHeight="true" outlineLevel="0" collapsed="false">
      <c r="A601" s="206" t="str">
        <f aca="false">IFERROR(__xludf.dummyfunction("""COMPUTED_VALUE"""),"Miracema")</f>
        <v>Miracema</v>
      </c>
      <c r="B601" s="206" t="str">
        <f aca="false">IFERROR(__xludf.dummyfunction("""COMPUTED_VALUE"""),"Miracema do Tocantins")</f>
        <v>Miracema do Tocantins</v>
      </c>
      <c r="C601" s="207" t="str">
        <f aca="false">IFERROR(__xludf.dummyfunction("""COMPUTED_VALUE"""),"A.P.A.DOS EXECEPCIONAIS DE MIRACEMA - APAE")</f>
        <v>A.P.A.DOS EXECEPCIONAIS DE MIRACEMA - APAE</v>
      </c>
      <c r="D601" s="208" t="str">
        <f aca="false">IFERROR(__xludf.dummyfunction("""COMPUTED_VALUE"""),"38146965000160")</f>
        <v>38146965000160</v>
      </c>
      <c r="E601" s="208" t="str">
        <f aca="false">IFERROR(__xludf.dummyfunction("""COMPUTED_VALUE"""),"001")</f>
        <v>001</v>
      </c>
      <c r="F601" s="208" t="str">
        <f aca="false">IFERROR(__xludf.dummyfunction("""COMPUTED_VALUE"""),"0862")</f>
        <v>0862</v>
      </c>
      <c r="G601" s="209" t="str">
        <f aca="false">IFERROR(__xludf.dummyfunction("""COMPUTED_VALUE"""),"93734")</f>
        <v>93734</v>
      </c>
      <c r="H601" s="206" t="str">
        <f aca="false">IFERROR(__xludf.dummyfunction("""COMPUTED_VALUE"""),"AEE")</f>
        <v>AEE</v>
      </c>
      <c r="I601" s="210" t="n">
        <f aca="false">IFERROR(__xludf.dummyfunction("""COMPUTED_VALUE"""),159)</f>
        <v>159</v>
      </c>
      <c r="J601" s="122"/>
      <c r="K601" s="122"/>
      <c r="L601" s="122"/>
      <c r="M601" s="122"/>
      <c r="N601" s="122"/>
      <c r="O601" s="122"/>
      <c r="P601" s="122"/>
      <c r="Q601" s="122"/>
      <c r="R601" s="122"/>
      <c r="S601" s="122"/>
      <c r="T601" s="122"/>
      <c r="U601" s="122"/>
      <c r="V601" s="122"/>
      <c r="W601" s="122"/>
      <c r="X601" s="122"/>
      <c r="Y601" s="122"/>
      <c r="Z601" s="122"/>
    </row>
    <row r="602" customFormat="false" ht="18.75" hidden="false" customHeight="true" outlineLevel="0" collapsed="false">
      <c r="A602" s="206" t="str">
        <f aca="false">IFERROR(__xludf.dummyfunction("""COMPUTED_VALUE"""),"Miracema")</f>
        <v>Miracema</v>
      </c>
      <c r="B602" s="206" t="str">
        <f aca="false">IFERROR(__xludf.dummyfunction("""COMPUTED_VALUE"""),"Miracema do Tocantins")</f>
        <v>Miracema do Tocantins</v>
      </c>
      <c r="C602" s="207" t="str">
        <f aca="false">IFERROR(__xludf.dummyfunction("""COMPUTED_VALUE"""),"A.P.A.DOS EXECEPCIONAIS DE MIRACEMA - APAE")</f>
        <v>A.P.A.DOS EXECEPCIONAIS DE MIRACEMA - APAE</v>
      </c>
      <c r="D602" s="208" t="str">
        <f aca="false">IFERROR(__xludf.dummyfunction("""COMPUTED_VALUE"""),"38146965000160")</f>
        <v>38146965000160</v>
      </c>
      <c r="E602" s="208" t="str">
        <f aca="false">IFERROR(__xludf.dummyfunction("""COMPUTED_VALUE"""),"001")</f>
        <v>001</v>
      </c>
      <c r="F602" s="208" t="str">
        <f aca="false">IFERROR(__xludf.dummyfunction("""COMPUTED_VALUE"""),"0862")</f>
        <v>0862</v>
      </c>
      <c r="G602" s="209" t="str">
        <f aca="false">IFERROR(__xludf.dummyfunction("""COMPUTED_VALUE"""),"93734")</f>
        <v>93734</v>
      </c>
      <c r="H602" s="206" t="str">
        <f aca="false">IFERROR(__xludf.dummyfunction("""COMPUTED_VALUE"""),"EJA")</f>
        <v>EJA</v>
      </c>
      <c r="I602" s="210" t="n">
        <f aca="false">IFERROR(__xludf.dummyfunction("""COMPUTED_VALUE"""),435.2)</f>
        <v>435.2</v>
      </c>
      <c r="J602" s="122"/>
      <c r="K602" s="122"/>
      <c r="L602" s="122"/>
      <c r="M602" s="122"/>
      <c r="N602" s="122"/>
      <c r="O602" s="122"/>
      <c r="P602" s="122"/>
      <c r="Q602" s="122"/>
      <c r="R602" s="122"/>
      <c r="S602" s="122"/>
      <c r="T602" s="122"/>
      <c r="U602" s="122"/>
      <c r="V602" s="122"/>
      <c r="W602" s="122"/>
      <c r="X602" s="122"/>
      <c r="Y602" s="122"/>
      <c r="Z602" s="122"/>
    </row>
    <row r="603" customFormat="false" ht="18.75" hidden="false" customHeight="true" outlineLevel="0" collapsed="false">
      <c r="A603" s="206" t="str">
        <f aca="false">IFERROR(__xludf.dummyfunction("""COMPUTED_VALUE"""),"Miracema")</f>
        <v>Miracema</v>
      </c>
      <c r="B603" s="206" t="str">
        <f aca="false">IFERROR(__xludf.dummyfunction("""COMPUTED_VALUE"""),"Miracema do Tocantins")</f>
        <v>Miracema do Tocantins</v>
      </c>
      <c r="C603" s="207" t="str">
        <f aca="false">IFERROR(__xludf.dummyfunction("""COMPUTED_VALUE"""),"SOCIEDADE EDUCADORA FEMININA/COLÉGIO TOCANTINS")</f>
        <v>SOCIEDADE EDUCADORA FEMININA/COLÉGIO TOCANTINS</v>
      </c>
      <c r="D603" s="208" t="str">
        <f aca="false">IFERROR(__xludf.dummyfunction("""COMPUTED_VALUE"""),"61373585000694")</f>
        <v>61373585000694</v>
      </c>
      <c r="E603" s="208" t="str">
        <f aca="false">IFERROR(__xludf.dummyfunction("""COMPUTED_VALUE"""),"001")</f>
        <v>001</v>
      </c>
      <c r="F603" s="208" t="str">
        <f aca="false">IFERROR(__xludf.dummyfunction("""COMPUTED_VALUE"""),"0862")</f>
        <v>0862</v>
      </c>
      <c r="G603" s="209" t="str">
        <f aca="false">IFERROR(__xludf.dummyfunction("""COMPUTED_VALUE"""),"69086")</f>
        <v>69086</v>
      </c>
      <c r="H603" s="206" t="str">
        <f aca="false">IFERROR(__xludf.dummyfunction("""COMPUTED_VALUE"""),"ENS FUND PARCIAL")</f>
        <v>ENS FUND PARCIAL</v>
      </c>
      <c r="I603" s="210" t="n">
        <f aca="false">IFERROR(__xludf.dummyfunction("""COMPUTED_VALUE"""),2001.6)</f>
        <v>2001.6</v>
      </c>
      <c r="J603" s="122"/>
      <c r="K603" s="122"/>
      <c r="L603" s="122"/>
      <c r="M603" s="122"/>
      <c r="N603" s="122"/>
      <c r="O603" s="122"/>
      <c r="P603" s="122"/>
      <c r="Q603" s="122"/>
      <c r="R603" s="122"/>
      <c r="S603" s="122"/>
      <c r="T603" s="122"/>
      <c r="U603" s="122"/>
      <c r="V603" s="122"/>
      <c r="W603" s="122"/>
      <c r="X603" s="122"/>
      <c r="Y603" s="122"/>
      <c r="Z603" s="122"/>
    </row>
    <row r="604" customFormat="false" ht="18.75" hidden="false" customHeight="true" outlineLevel="0" collapsed="false">
      <c r="A604" s="206" t="str">
        <f aca="false">IFERROR(__xludf.dummyfunction("""COMPUTED_VALUE"""),"Miracema")</f>
        <v>Miracema</v>
      </c>
      <c r="B604" s="206" t="str">
        <f aca="false">IFERROR(__xludf.dummyfunction("""COMPUTED_VALUE"""),"Miracema do Tocantins")</f>
        <v>Miracema do Tocantins</v>
      </c>
      <c r="C604" s="207" t="str">
        <f aca="false">IFERROR(__xludf.dummyfunction("""COMPUTED_VALUE"""),"SOCIEDADE EDUCADORA FEMININA/COLÉGIO TOCANTINS")</f>
        <v>SOCIEDADE EDUCADORA FEMININA/COLÉGIO TOCANTINS</v>
      </c>
      <c r="D604" s="208" t="str">
        <f aca="false">IFERROR(__xludf.dummyfunction("""COMPUTED_VALUE"""),"61373585000694")</f>
        <v>61373585000694</v>
      </c>
      <c r="E604" s="208" t="str">
        <f aca="false">IFERROR(__xludf.dummyfunction("""COMPUTED_VALUE"""),"001")</f>
        <v>001</v>
      </c>
      <c r="F604" s="208" t="str">
        <f aca="false">IFERROR(__xludf.dummyfunction("""COMPUTED_VALUE"""),"0862")</f>
        <v>0862</v>
      </c>
      <c r="G604" s="209" t="str">
        <f aca="false">IFERROR(__xludf.dummyfunction("""COMPUTED_VALUE"""),"69086")</f>
        <v>69086</v>
      </c>
      <c r="H604" s="206" t="str">
        <f aca="false">IFERROR(__xludf.dummyfunction("""COMPUTED_VALUE"""),"AEE")</f>
        <v>AEE</v>
      </c>
      <c r="I604" s="210" t="n">
        <f aca="false">IFERROR(__xludf.dummyfunction("""COMPUTED_VALUE"""),190.799999999999)</f>
        <v>190.799999999999</v>
      </c>
      <c r="J604" s="122"/>
      <c r="K604" s="122"/>
      <c r="L604" s="122"/>
      <c r="M604" s="122"/>
      <c r="N604" s="122"/>
      <c r="O604" s="122"/>
      <c r="P604" s="122"/>
      <c r="Q604" s="122"/>
      <c r="R604" s="122"/>
      <c r="S604" s="122"/>
      <c r="T604" s="122"/>
      <c r="U604" s="122"/>
      <c r="V604" s="122"/>
      <c r="W604" s="122"/>
      <c r="X604" s="122"/>
      <c r="Y604" s="122"/>
      <c r="Z604" s="122"/>
    </row>
    <row r="605" customFormat="false" ht="18.75" hidden="false" customHeight="true" outlineLevel="0" collapsed="false">
      <c r="A605" s="206" t="str">
        <f aca="false">IFERROR(__xludf.dummyfunction("""COMPUTED_VALUE"""),"Miracema")</f>
        <v>Miracema</v>
      </c>
      <c r="B605" s="206" t="str">
        <f aca="false">IFERROR(__xludf.dummyfunction("""COMPUTED_VALUE"""),"Miracema do Tocantins")</f>
        <v>Miracema do Tocantins</v>
      </c>
      <c r="C605" s="207" t="str">
        <f aca="false">IFERROR(__xludf.dummyfunction("""COMPUTED_VALUE"""),"SOCIEDADE EDUCADORA FEMININA/COLÉGIO TOCANTINS")</f>
        <v>SOCIEDADE EDUCADORA FEMININA/COLÉGIO TOCANTINS</v>
      </c>
      <c r="D605" s="208" t="str">
        <f aca="false">IFERROR(__xludf.dummyfunction("""COMPUTED_VALUE"""),"61373585000694")</f>
        <v>61373585000694</v>
      </c>
      <c r="E605" s="208" t="str">
        <f aca="false">IFERROR(__xludf.dummyfunction("""COMPUTED_VALUE"""),"001")</f>
        <v>001</v>
      </c>
      <c r="F605" s="208" t="str">
        <f aca="false">IFERROR(__xludf.dummyfunction("""COMPUTED_VALUE"""),"0862")</f>
        <v>0862</v>
      </c>
      <c r="G605" s="209" t="str">
        <f aca="false">IFERROR(__xludf.dummyfunction("""COMPUTED_VALUE"""),"69086")</f>
        <v>69086</v>
      </c>
      <c r="H605" s="206" t="str">
        <f aca="false">IFERROR(__xludf.dummyfunction("""COMPUTED_VALUE"""),"ENSINO MEDIO PARCIAL")</f>
        <v>ENSINO MEDIO PARCIAL</v>
      </c>
      <c r="I605" s="210" t="n">
        <f aca="false">IFERROR(__xludf.dummyfunction("""COMPUTED_VALUE"""),1663.2)</f>
        <v>1663.2</v>
      </c>
      <c r="J605" s="122"/>
      <c r="K605" s="122"/>
      <c r="L605" s="122"/>
      <c r="M605" s="122"/>
      <c r="N605" s="122"/>
      <c r="O605" s="122"/>
      <c r="P605" s="122"/>
      <c r="Q605" s="122"/>
      <c r="R605" s="122"/>
      <c r="S605" s="122"/>
      <c r="T605" s="122"/>
      <c r="U605" s="122"/>
      <c r="V605" s="122"/>
      <c r="W605" s="122"/>
      <c r="X605" s="122"/>
      <c r="Y605" s="122"/>
      <c r="Z605" s="122"/>
    </row>
    <row r="606" customFormat="false" ht="18.75" hidden="false" customHeight="true" outlineLevel="0" collapsed="false">
      <c r="A606" s="206" t="str">
        <f aca="false">IFERROR(__xludf.dummyfunction("""COMPUTED_VALUE"""),"Miracema")</f>
        <v>Miracema</v>
      </c>
      <c r="B606" s="206" t="str">
        <f aca="false">IFERROR(__xludf.dummyfunction("""COMPUTED_VALUE"""),"Miranorte")</f>
        <v>Miranorte</v>
      </c>
      <c r="C606" s="207" t="str">
        <f aca="false">IFERROR(__xludf.dummyfunction("""COMPUTED_VALUE"""),"ASSOC. COM. DO COL. RUI BRASIL CAVALCANTE")</f>
        <v>ASSOC. COM. DO COL. RUI BRASIL CAVALCANTE</v>
      </c>
      <c r="D606" s="208" t="str">
        <f aca="false">IFERROR(__xludf.dummyfunction("""COMPUTED_VALUE"""),"01112765000186")</f>
        <v>01112765000186</v>
      </c>
      <c r="E606" s="208" t="str">
        <f aca="false">IFERROR(__xludf.dummyfunction("""COMPUTED_VALUE"""),"001")</f>
        <v>001</v>
      </c>
      <c r="F606" s="208" t="str">
        <f aca="false">IFERROR(__xludf.dummyfunction("""COMPUTED_VALUE"""),"4560")</f>
        <v>4560</v>
      </c>
      <c r="G606" s="209" t="str">
        <f aca="false">IFERROR(__xludf.dummyfunction("""COMPUTED_VALUE"""),"78905")</f>
        <v>78905</v>
      </c>
      <c r="H606" s="206" t="str">
        <f aca="false">IFERROR(__xludf.dummyfunction("""COMPUTED_VALUE"""),"AEE")</f>
        <v>AEE</v>
      </c>
      <c r="I606" s="210" t="n">
        <f aca="false">IFERROR(__xludf.dummyfunction("""COMPUTED_VALUE"""),148.4)</f>
        <v>148.4</v>
      </c>
      <c r="J606" s="122"/>
      <c r="K606" s="122"/>
      <c r="L606" s="122"/>
      <c r="M606" s="122"/>
      <c r="N606" s="122"/>
      <c r="O606" s="122"/>
      <c r="P606" s="122"/>
      <c r="Q606" s="122"/>
      <c r="R606" s="122"/>
      <c r="S606" s="122"/>
      <c r="T606" s="122"/>
      <c r="U606" s="122"/>
      <c r="V606" s="122"/>
      <c r="W606" s="122"/>
      <c r="X606" s="122"/>
      <c r="Y606" s="122"/>
      <c r="Z606" s="122"/>
    </row>
    <row r="607" customFormat="false" ht="18.75" hidden="false" customHeight="true" outlineLevel="0" collapsed="false">
      <c r="A607" s="206" t="str">
        <f aca="false">IFERROR(__xludf.dummyfunction("""COMPUTED_VALUE"""),"Miracema")</f>
        <v>Miracema</v>
      </c>
      <c r="B607" s="206" t="str">
        <f aca="false">IFERROR(__xludf.dummyfunction("""COMPUTED_VALUE"""),"Miranorte")</f>
        <v>Miranorte</v>
      </c>
      <c r="C607" s="207" t="str">
        <f aca="false">IFERROR(__xludf.dummyfunction("""COMPUTED_VALUE"""),"ASSOC. COM. DO COL. RUI BRASIL CAVALCANTE")</f>
        <v>ASSOC. COM. DO COL. RUI BRASIL CAVALCANTE</v>
      </c>
      <c r="D607" s="208" t="str">
        <f aca="false">IFERROR(__xludf.dummyfunction("""COMPUTED_VALUE"""),"01112765000186")</f>
        <v>01112765000186</v>
      </c>
      <c r="E607" s="208" t="str">
        <f aca="false">IFERROR(__xludf.dummyfunction("""COMPUTED_VALUE"""),"001")</f>
        <v>001</v>
      </c>
      <c r="F607" s="208" t="str">
        <f aca="false">IFERROR(__xludf.dummyfunction("""COMPUTED_VALUE"""),"4560")</f>
        <v>4560</v>
      </c>
      <c r="G607" s="209" t="str">
        <f aca="false">IFERROR(__xludf.dummyfunction("""COMPUTED_VALUE"""),"78905")</f>
        <v>78905</v>
      </c>
      <c r="H607" s="206" t="str">
        <f aca="false">IFERROR(__xludf.dummyfunction("""COMPUTED_VALUE"""),"ENSINO MEDIO PARCIAL")</f>
        <v>ENSINO MEDIO PARCIAL</v>
      </c>
      <c r="I607" s="210" t="n">
        <f aca="false">IFERROR(__xludf.dummyfunction("""COMPUTED_VALUE"""),3283.2)</f>
        <v>3283.2</v>
      </c>
      <c r="J607" s="122"/>
      <c r="K607" s="122"/>
      <c r="L607" s="122"/>
      <c r="M607" s="122"/>
      <c r="N607" s="122"/>
      <c r="O607" s="122"/>
      <c r="P607" s="122"/>
      <c r="Q607" s="122"/>
      <c r="R607" s="122"/>
      <c r="S607" s="122"/>
      <c r="T607" s="122"/>
      <c r="U607" s="122"/>
      <c r="V607" s="122"/>
      <c r="W607" s="122"/>
      <c r="X607" s="122"/>
      <c r="Y607" s="122"/>
      <c r="Z607" s="122"/>
    </row>
    <row r="608" customFormat="false" ht="18.75" hidden="false" customHeight="true" outlineLevel="0" collapsed="false">
      <c r="A608" s="206" t="str">
        <f aca="false">IFERROR(__xludf.dummyfunction("""COMPUTED_VALUE"""),"Miracema")</f>
        <v>Miracema</v>
      </c>
      <c r="B608" s="206" t="str">
        <f aca="false">IFERROR(__xludf.dummyfunction("""COMPUTED_VALUE"""),"Miranorte")</f>
        <v>Miranorte</v>
      </c>
      <c r="C608" s="207" t="str">
        <f aca="false">IFERROR(__xludf.dummyfunction("""COMPUTED_VALUE"""),"ASSOC. COM. DO COL. RUI BRASIL CAVALCANTE")</f>
        <v>ASSOC. COM. DO COL. RUI BRASIL CAVALCANTE</v>
      </c>
      <c r="D608" s="208" t="str">
        <f aca="false">IFERROR(__xludf.dummyfunction("""COMPUTED_VALUE"""),"01112765000186")</f>
        <v>01112765000186</v>
      </c>
      <c r="E608" s="208" t="str">
        <f aca="false">IFERROR(__xludf.dummyfunction("""COMPUTED_VALUE"""),"001")</f>
        <v>001</v>
      </c>
      <c r="F608" s="208" t="str">
        <f aca="false">IFERROR(__xludf.dummyfunction("""COMPUTED_VALUE"""),"4560")</f>
        <v>4560</v>
      </c>
      <c r="G608" s="209" t="str">
        <f aca="false">IFERROR(__xludf.dummyfunction("""COMPUTED_VALUE"""),"78905")</f>
        <v>78905</v>
      </c>
      <c r="H608" s="206" t="str">
        <f aca="false">IFERROR(__xludf.dummyfunction("""COMPUTED_VALUE"""),"EJA")</f>
        <v>EJA</v>
      </c>
      <c r="I608" s="210" t="n">
        <f aca="false">IFERROR(__xludf.dummyfunction("""COMPUTED_VALUE"""),441.6)</f>
        <v>441.6</v>
      </c>
      <c r="J608" s="122"/>
      <c r="K608" s="122"/>
      <c r="L608" s="122"/>
      <c r="M608" s="122"/>
      <c r="N608" s="122"/>
      <c r="O608" s="122"/>
      <c r="P608" s="122"/>
      <c r="Q608" s="122"/>
      <c r="R608" s="122"/>
      <c r="S608" s="122"/>
      <c r="T608" s="122"/>
      <c r="U608" s="122"/>
      <c r="V608" s="122"/>
      <c r="W608" s="122"/>
      <c r="X608" s="122"/>
      <c r="Y608" s="122"/>
      <c r="Z608" s="122"/>
    </row>
    <row r="609" customFormat="false" ht="18.75" hidden="false" customHeight="true" outlineLevel="0" collapsed="false">
      <c r="A609" s="206" t="str">
        <f aca="false">IFERROR(__xludf.dummyfunction("""COMPUTED_VALUE"""),"Miracema")</f>
        <v>Miracema</v>
      </c>
      <c r="B609" s="206" t="str">
        <f aca="false">IFERROR(__xludf.dummyfunction("""COMPUTED_VALUE"""),"Miranorte")</f>
        <v>Miranorte</v>
      </c>
      <c r="C609" s="207" t="str">
        <f aca="false">IFERROR(__xludf.dummyfunction("""COMPUTED_VALUE"""),"A.A. C.E.NOSSA SENHORA DA PROVIDENCIA")</f>
        <v>A.A. C.E.NOSSA SENHORA DA PROVIDENCIA</v>
      </c>
      <c r="D609" s="208" t="str">
        <f aca="false">IFERROR(__xludf.dummyfunction("""COMPUTED_VALUE"""),"01190186000151")</f>
        <v>01190186000151</v>
      </c>
      <c r="E609" s="208" t="str">
        <f aca="false">IFERROR(__xludf.dummyfunction("""COMPUTED_VALUE"""),"001")</f>
        <v>001</v>
      </c>
      <c r="F609" s="208" t="str">
        <f aca="false">IFERROR(__xludf.dummyfunction("""COMPUTED_VALUE"""),"4560")</f>
        <v>4560</v>
      </c>
      <c r="G609" s="209" t="str">
        <f aca="false">IFERROR(__xludf.dummyfunction("""COMPUTED_VALUE"""),"7778X")</f>
        <v>7778X</v>
      </c>
      <c r="H609" s="206" t="str">
        <f aca="false">IFERROR(__xludf.dummyfunction("""COMPUTED_VALUE"""),"ENS FUND PARCIAL")</f>
        <v>ENS FUND PARCIAL</v>
      </c>
      <c r="I609" s="210" t="n">
        <f aca="false">IFERROR(__xludf.dummyfunction("""COMPUTED_VALUE"""),5940)</f>
        <v>5940</v>
      </c>
      <c r="J609" s="122"/>
      <c r="K609" s="122"/>
      <c r="L609" s="122"/>
      <c r="M609" s="122"/>
      <c r="N609" s="122"/>
      <c r="O609" s="122"/>
      <c r="P609" s="122"/>
      <c r="Q609" s="122"/>
      <c r="R609" s="122"/>
      <c r="S609" s="122"/>
      <c r="T609" s="122"/>
      <c r="U609" s="122"/>
      <c r="V609" s="122"/>
      <c r="W609" s="122"/>
      <c r="X609" s="122"/>
      <c r="Y609" s="122"/>
      <c r="Z609" s="122"/>
    </row>
    <row r="610" customFormat="false" ht="18.75" hidden="false" customHeight="true" outlineLevel="0" collapsed="false">
      <c r="A610" s="206" t="str">
        <f aca="false">IFERROR(__xludf.dummyfunction("""COMPUTED_VALUE"""),"Miracema")</f>
        <v>Miracema</v>
      </c>
      <c r="B610" s="206" t="str">
        <f aca="false">IFERROR(__xludf.dummyfunction("""COMPUTED_VALUE"""),"Miranorte")</f>
        <v>Miranorte</v>
      </c>
      <c r="C610" s="207" t="str">
        <f aca="false">IFERROR(__xludf.dummyfunction("""COMPUTED_VALUE"""),"A.A. C.E.NOSSA SENHORA DA PROVIDENCIA")</f>
        <v>A.A. C.E.NOSSA SENHORA DA PROVIDENCIA</v>
      </c>
      <c r="D610" s="208" t="str">
        <f aca="false">IFERROR(__xludf.dummyfunction("""COMPUTED_VALUE"""),"01190186000151")</f>
        <v>01190186000151</v>
      </c>
      <c r="E610" s="208" t="str">
        <f aca="false">IFERROR(__xludf.dummyfunction("""COMPUTED_VALUE"""),"001")</f>
        <v>001</v>
      </c>
      <c r="F610" s="208" t="str">
        <f aca="false">IFERROR(__xludf.dummyfunction("""COMPUTED_VALUE"""),"4560")</f>
        <v>4560</v>
      </c>
      <c r="G610" s="209" t="str">
        <f aca="false">IFERROR(__xludf.dummyfunction("""COMPUTED_VALUE"""),"7778X")</f>
        <v>7778X</v>
      </c>
      <c r="H610" s="206" t="str">
        <f aca="false">IFERROR(__xludf.dummyfunction("""COMPUTED_VALUE"""),"AEE")</f>
        <v>AEE</v>
      </c>
      <c r="I610" s="210" t="n">
        <f aca="false">IFERROR(__xludf.dummyfunction("""COMPUTED_VALUE"""),159)</f>
        <v>159</v>
      </c>
      <c r="J610" s="122"/>
      <c r="K610" s="122"/>
      <c r="L610" s="122"/>
      <c r="M610" s="122"/>
      <c r="N610" s="122"/>
      <c r="O610" s="122"/>
      <c r="P610" s="122"/>
      <c r="Q610" s="122"/>
      <c r="R610" s="122"/>
      <c r="S610" s="122"/>
      <c r="T610" s="122"/>
      <c r="U610" s="122"/>
      <c r="V610" s="122"/>
      <c r="W610" s="122"/>
      <c r="X610" s="122"/>
      <c r="Y610" s="122"/>
      <c r="Z610" s="122"/>
    </row>
    <row r="611" customFormat="false" ht="18.75" hidden="false" customHeight="true" outlineLevel="0" collapsed="false">
      <c r="A611" s="206" t="str">
        <f aca="false">IFERROR(__xludf.dummyfunction("""COMPUTED_VALUE"""),"Miracema")</f>
        <v>Miracema</v>
      </c>
      <c r="B611" s="206" t="str">
        <f aca="false">IFERROR(__xludf.dummyfunction("""COMPUTED_VALUE"""),"Miranorte")</f>
        <v>Miranorte</v>
      </c>
      <c r="C611" s="207" t="str">
        <f aca="false">IFERROR(__xludf.dummyfunction("""COMPUTED_VALUE"""),"A.A ESC. ESPECIAL CORAÇÃO DE MARIA")</f>
        <v>A.A ESC. ESPECIAL CORAÇÃO DE MARIA</v>
      </c>
      <c r="D611" s="208" t="str">
        <f aca="false">IFERROR(__xludf.dummyfunction("""COMPUTED_VALUE"""),"07968866000130")</f>
        <v>07968866000130</v>
      </c>
      <c r="E611" s="208" t="str">
        <f aca="false">IFERROR(__xludf.dummyfunction("""COMPUTED_VALUE"""),"001")</f>
        <v>001</v>
      </c>
      <c r="F611" s="208" t="str">
        <f aca="false">IFERROR(__xludf.dummyfunction("""COMPUTED_VALUE"""),"0862")</f>
        <v>0862</v>
      </c>
      <c r="G611" s="209" t="str">
        <f aca="false">IFERROR(__xludf.dummyfunction("""COMPUTED_VALUE"""),"265217")</f>
        <v>265217</v>
      </c>
      <c r="H611" s="206" t="str">
        <f aca="false">IFERROR(__xludf.dummyfunction("""COMPUTED_VALUE"""),"PRÉ-ESCOLA")</f>
        <v>PRÉ-ESCOLA</v>
      </c>
      <c r="I611" s="210" t="n">
        <f aca="false">IFERROR(__xludf.dummyfunction("""COMPUTED_VALUE"""),95.3999999999999)</f>
        <v>95.3999999999999</v>
      </c>
      <c r="J611" s="122"/>
      <c r="K611" s="122"/>
      <c r="L611" s="122"/>
      <c r="M611" s="122"/>
      <c r="N611" s="122"/>
      <c r="O611" s="122"/>
      <c r="P611" s="122"/>
      <c r="Q611" s="122"/>
      <c r="R611" s="122"/>
      <c r="S611" s="122"/>
      <c r="T611" s="122"/>
      <c r="U611" s="122"/>
      <c r="V611" s="122"/>
      <c r="W611" s="122"/>
      <c r="X611" s="122"/>
      <c r="Y611" s="122"/>
      <c r="Z611" s="122"/>
    </row>
    <row r="612" customFormat="false" ht="18.75" hidden="false" customHeight="true" outlineLevel="0" collapsed="false">
      <c r="A612" s="206" t="str">
        <f aca="false">IFERROR(__xludf.dummyfunction("""COMPUTED_VALUE"""),"Miracema")</f>
        <v>Miracema</v>
      </c>
      <c r="B612" s="206" t="str">
        <f aca="false">IFERROR(__xludf.dummyfunction("""COMPUTED_VALUE"""),"Miranorte")</f>
        <v>Miranorte</v>
      </c>
      <c r="C612" s="207" t="str">
        <f aca="false">IFERROR(__xludf.dummyfunction("""COMPUTED_VALUE"""),"A.A ESC. ESPECIAL CORAÇÃO DE MARIA")</f>
        <v>A.A ESC. ESPECIAL CORAÇÃO DE MARIA</v>
      </c>
      <c r="D612" s="208" t="str">
        <f aca="false">IFERROR(__xludf.dummyfunction("""COMPUTED_VALUE"""),"07968866000130")</f>
        <v>07968866000130</v>
      </c>
      <c r="E612" s="208" t="str">
        <f aca="false">IFERROR(__xludf.dummyfunction("""COMPUTED_VALUE"""),"001")</f>
        <v>001</v>
      </c>
      <c r="F612" s="208" t="str">
        <f aca="false">IFERROR(__xludf.dummyfunction("""COMPUTED_VALUE"""),"0862")</f>
        <v>0862</v>
      </c>
      <c r="G612" s="209" t="str">
        <f aca="false">IFERROR(__xludf.dummyfunction("""COMPUTED_VALUE"""),"265217")</f>
        <v>265217</v>
      </c>
      <c r="H612" s="206" t="str">
        <f aca="false">IFERROR(__xludf.dummyfunction("""COMPUTED_VALUE"""),"ENS FUND PARCIAL")</f>
        <v>ENS FUND PARCIAL</v>
      </c>
      <c r="I612" s="210" t="n">
        <f aca="false">IFERROR(__xludf.dummyfunction("""COMPUTED_VALUE"""),64.8)</f>
        <v>64.8</v>
      </c>
      <c r="J612" s="122"/>
      <c r="K612" s="122"/>
      <c r="L612" s="122"/>
      <c r="M612" s="122"/>
      <c r="N612" s="122"/>
      <c r="O612" s="122"/>
      <c r="P612" s="122"/>
      <c r="Q612" s="122"/>
      <c r="R612" s="122"/>
      <c r="S612" s="122"/>
      <c r="T612" s="122"/>
      <c r="U612" s="122"/>
      <c r="V612" s="122"/>
      <c r="W612" s="122"/>
      <c r="X612" s="122"/>
      <c r="Y612" s="122"/>
      <c r="Z612" s="122"/>
    </row>
    <row r="613" customFormat="false" ht="18.75" hidden="false" customHeight="true" outlineLevel="0" collapsed="false">
      <c r="A613" s="206" t="str">
        <f aca="false">IFERROR(__xludf.dummyfunction("""COMPUTED_VALUE"""),"Miracema")</f>
        <v>Miracema</v>
      </c>
      <c r="B613" s="206" t="str">
        <f aca="false">IFERROR(__xludf.dummyfunction("""COMPUTED_VALUE"""),"Miranorte")</f>
        <v>Miranorte</v>
      </c>
      <c r="C613" s="207" t="str">
        <f aca="false">IFERROR(__xludf.dummyfunction("""COMPUTED_VALUE"""),"A.A ESC. ESPECIAL CORAÇÃO DE MARIA")</f>
        <v>A.A ESC. ESPECIAL CORAÇÃO DE MARIA</v>
      </c>
      <c r="D613" s="208" t="str">
        <f aca="false">IFERROR(__xludf.dummyfunction("""COMPUTED_VALUE"""),"07968866000130")</f>
        <v>07968866000130</v>
      </c>
      <c r="E613" s="208" t="str">
        <f aca="false">IFERROR(__xludf.dummyfunction("""COMPUTED_VALUE"""),"001")</f>
        <v>001</v>
      </c>
      <c r="F613" s="208" t="str">
        <f aca="false">IFERROR(__xludf.dummyfunction("""COMPUTED_VALUE"""),"0862")</f>
        <v>0862</v>
      </c>
      <c r="G613" s="209" t="str">
        <f aca="false">IFERROR(__xludf.dummyfunction("""COMPUTED_VALUE"""),"265217")</f>
        <v>265217</v>
      </c>
      <c r="H613" s="206" t="str">
        <f aca="false">IFERROR(__xludf.dummyfunction("""COMPUTED_VALUE"""),"AEE")</f>
        <v>AEE</v>
      </c>
      <c r="I613" s="210" t="n">
        <f aca="false">IFERROR(__xludf.dummyfunction("""COMPUTED_VALUE"""),106)</f>
        <v>106</v>
      </c>
      <c r="J613" s="122"/>
      <c r="K613" s="122"/>
      <c r="L613" s="122"/>
      <c r="M613" s="122"/>
      <c r="N613" s="122"/>
      <c r="O613" s="122"/>
      <c r="P613" s="122"/>
      <c r="Q613" s="122"/>
      <c r="R613" s="122"/>
      <c r="S613" s="122"/>
      <c r="T613" s="122"/>
      <c r="U613" s="122"/>
      <c r="V613" s="122"/>
      <c r="W613" s="122"/>
      <c r="X613" s="122"/>
      <c r="Y613" s="122"/>
      <c r="Z613" s="122"/>
    </row>
    <row r="614" customFormat="false" ht="18.75" hidden="false" customHeight="true" outlineLevel="0" collapsed="false">
      <c r="A614" s="206" t="str">
        <f aca="false">IFERROR(__xludf.dummyfunction("""COMPUTED_VALUE"""),"Miracema")</f>
        <v>Miracema</v>
      </c>
      <c r="B614" s="206" t="str">
        <f aca="false">IFERROR(__xludf.dummyfunction("""COMPUTED_VALUE"""),"Miranorte")</f>
        <v>Miranorte</v>
      </c>
      <c r="C614" s="207" t="str">
        <f aca="false">IFERROR(__xludf.dummyfunction("""COMPUTED_VALUE"""),"A.A ESC. ESPECIAL CORAÇÃO DE MARIA")</f>
        <v>A.A ESC. ESPECIAL CORAÇÃO DE MARIA</v>
      </c>
      <c r="D614" s="208" t="str">
        <f aca="false">IFERROR(__xludf.dummyfunction("""COMPUTED_VALUE"""),"07968866000130")</f>
        <v>07968866000130</v>
      </c>
      <c r="E614" s="208" t="str">
        <f aca="false">IFERROR(__xludf.dummyfunction("""COMPUTED_VALUE"""),"001")</f>
        <v>001</v>
      </c>
      <c r="F614" s="208" t="str">
        <f aca="false">IFERROR(__xludf.dummyfunction("""COMPUTED_VALUE"""),"0862")</f>
        <v>0862</v>
      </c>
      <c r="G614" s="209" t="str">
        <f aca="false">IFERROR(__xludf.dummyfunction("""COMPUTED_VALUE"""),"265217")</f>
        <v>265217</v>
      </c>
      <c r="H614" s="206" t="str">
        <f aca="false">IFERROR(__xludf.dummyfunction("""COMPUTED_VALUE"""),"EJA")</f>
        <v>EJA</v>
      </c>
      <c r="I614" s="210" t="n">
        <f aca="false">IFERROR(__xludf.dummyfunction("""COMPUTED_VALUE"""),332.8)</f>
        <v>332.8</v>
      </c>
      <c r="J614" s="122"/>
      <c r="K614" s="122"/>
      <c r="L614" s="122"/>
      <c r="M614" s="122"/>
      <c r="N614" s="122"/>
      <c r="O614" s="122"/>
      <c r="P614" s="122"/>
      <c r="Q614" s="122"/>
      <c r="R614" s="122"/>
      <c r="S614" s="122"/>
      <c r="T614" s="122"/>
      <c r="U614" s="122"/>
      <c r="V614" s="122"/>
      <c r="W614" s="122"/>
      <c r="X614" s="122"/>
      <c r="Y614" s="122"/>
      <c r="Z614" s="122"/>
    </row>
    <row r="615" customFormat="false" ht="18.75" hidden="false" customHeight="true" outlineLevel="0" collapsed="false">
      <c r="A615" s="206" t="str">
        <f aca="false">IFERROR(__xludf.dummyfunction("""COMPUTED_VALUE"""),"Miracema")</f>
        <v>Miracema</v>
      </c>
      <c r="B615" s="206" t="str">
        <f aca="false">IFERROR(__xludf.dummyfunction("""COMPUTED_VALUE"""),"Rio dos Bois")</f>
        <v>Rio dos Bois</v>
      </c>
      <c r="C615" s="207" t="str">
        <f aca="false">IFERROR(__xludf.dummyfunction("""COMPUTED_VALUE"""),"A.A. ESC EST DR. VALDECY PINHEIRO")</f>
        <v>A.A. ESC EST DR. VALDECY PINHEIRO</v>
      </c>
      <c r="D615" s="208" t="str">
        <f aca="false">IFERROR(__xludf.dummyfunction("""COMPUTED_VALUE"""),"01079937000167")</f>
        <v>01079937000167</v>
      </c>
      <c r="E615" s="208" t="str">
        <f aca="false">IFERROR(__xludf.dummyfunction("""COMPUTED_VALUE"""),"001")</f>
        <v>001</v>
      </c>
      <c r="F615" s="208" t="str">
        <f aca="false">IFERROR(__xludf.dummyfunction("""COMPUTED_VALUE"""),"0862")</f>
        <v>0862</v>
      </c>
      <c r="G615" s="209" t="str">
        <f aca="false">IFERROR(__xludf.dummyfunction("""COMPUTED_VALUE"""),"69116")</f>
        <v>69116</v>
      </c>
      <c r="H615" s="206" t="str">
        <f aca="false">IFERROR(__xludf.dummyfunction("""COMPUTED_VALUE"""),"ENS FUND PARCIAL")</f>
        <v>ENS FUND PARCIAL</v>
      </c>
      <c r="I615" s="210" t="n">
        <f aca="false">IFERROR(__xludf.dummyfunction("""COMPUTED_VALUE"""),1360.8)</f>
        <v>1360.8</v>
      </c>
      <c r="J615" s="122"/>
      <c r="K615" s="122"/>
      <c r="L615" s="122"/>
      <c r="M615" s="122"/>
      <c r="N615" s="122"/>
      <c r="O615" s="122"/>
      <c r="P615" s="122"/>
      <c r="Q615" s="122"/>
      <c r="R615" s="122"/>
      <c r="S615" s="122"/>
      <c r="T615" s="122"/>
      <c r="U615" s="122"/>
      <c r="V615" s="122"/>
      <c r="W615" s="122"/>
      <c r="X615" s="122"/>
      <c r="Y615" s="122"/>
      <c r="Z615" s="122"/>
    </row>
    <row r="616" customFormat="false" ht="18.75" hidden="false" customHeight="true" outlineLevel="0" collapsed="false">
      <c r="A616" s="206" t="str">
        <f aca="false">IFERROR(__xludf.dummyfunction("""COMPUTED_VALUE"""),"Miracema")</f>
        <v>Miracema</v>
      </c>
      <c r="B616" s="206" t="str">
        <f aca="false">IFERROR(__xludf.dummyfunction("""COMPUTED_VALUE"""),"Rio dos Bois")</f>
        <v>Rio dos Bois</v>
      </c>
      <c r="C616" s="207" t="str">
        <f aca="false">IFERROR(__xludf.dummyfunction("""COMPUTED_VALUE"""),"A.A. ESC EST DR. VALDECY PINHEIRO")</f>
        <v>A.A. ESC EST DR. VALDECY PINHEIRO</v>
      </c>
      <c r="D616" s="208" t="str">
        <f aca="false">IFERROR(__xludf.dummyfunction("""COMPUTED_VALUE"""),"01079937000167")</f>
        <v>01079937000167</v>
      </c>
      <c r="E616" s="208" t="str">
        <f aca="false">IFERROR(__xludf.dummyfunction("""COMPUTED_VALUE"""),"001")</f>
        <v>001</v>
      </c>
      <c r="F616" s="208" t="str">
        <f aca="false">IFERROR(__xludf.dummyfunction("""COMPUTED_VALUE"""),"0862")</f>
        <v>0862</v>
      </c>
      <c r="G616" s="209" t="str">
        <f aca="false">IFERROR(__xludf.dummyfunction("""COMPUTED_VALUE"""),"69116")</f>
        <v>69116</v>
      </c>
      <c r="H616" s="206" t="str">
        <f aca="false">IFERROR(__xludf.dummyfunction("""COMPUTED_VALUE"""),"AEE")</f>
        <v>AEE</v>
      </c>
      <c r="I616" s="210" t="n">
        <f aca="false">IFERROR(__xludf.dummyfunction("""COMPUTED_VALUE"""),137.799999999999)</f>
        <v>137.799999999999</v>
      </c>
      <c r="J616" s="122"/>
      <c r="K616" s="122"/>
      <c r="L616" s="122"/>
      <c r="M616" s="122"/>
      <c r="N616" s="122"/>
      <c r="O616" s="122"/>
      <c r="P616" s="122"/>
      <c r="Q616" s="122"/>
      <c r="R616" s="122"/>
      <c r="S616" s="122"/>
      <c r="T616" s="122"/>
      <c r="U616" s="122"/>
      <c r="V616" s="122"/>
      <c r="W616" s="122"/>
      <c r="X616" s="122"/>
      <c r="Y616" s="122"/>
      <c r="Z616" s="122"/>
    </row>
    <row r="617" customFormat="false" ht="18.75" hidden="false" customHeight="true" outlineLevel="0" collapsed="false">
      <c r="A617" s="206" t="str">
        <f aca="false">IFERROR(__xludf.dummyfunction("""COMPUTED_VALUE"""),"Miracema")</f>
        <v>Miracema</v>
      </c>
      <c r="B617" s="206" t="str">
        <f aca="false">IFERROR(__xludf.dummyfunction("""COMPUTED_VALUE"""),"Rio dos Bois")</f>
        <v>Rio dos Bois</v>
      </c>
      <c r="C617" s="207" t="str">
        <f aca="false">IFERROR(__xludf.dummyfunction("""COMPUTED_VALUE"""),"A.A. ESC EST DR. VALDECY PINHEIRO")</f>
        <v>A.A. ESC EST DR. VALDECY PINHEIRO</v>
      </c>
      <c r="D617" s="208" t="str">
        <f aca="false">IFERROR(__xludf.dummyfunction("""COMPUTED_VALUE"""),"01079937000167")</f>
        <v>01079937000167</v>
      </c>
      <c r="E617" s="208" t="str">
        <f aca="false">IFERROR(__xludf.dummyfunction("""COMPUTED_VALUE"""),"001")</f>
        <v>001</v>
      </c>
      <c r="F617" s="208" t="str">
        <f aca="false">IFERROR(__xludf.dummyfunction("""COMPUTED_VALUE"""),"0862")</f>
        <v>0862</v>
      </c>
      <c r="G617" s="209" t="str">
        <f aca="false">IFERROR(__xludf.dummyfunction("""COMPUTED_VALUE"""),"69116")</f>
        <v>69116</v>
      </c>
      <c r="H617" s="206" t="str">
        <f aca="false">IFERROR(__xludf.dummyfunction("""COMPUTED_VALUE"""),"ENSINO MEDIO PARCIAL")</f>
        <v>ENSINO MEDIO PARCIAL</v>
      </c>
      <c r="I617" s="210" t="n">
        <f aca="false">IFERROR(__xludf.dummyfunction("""COMPUTED_VALUE"""),676.8)</f>
        <v>676.8</v>
      </c>
      <c r="J617" s="122"/>
      <c r="K617" s="122"/>
      <c r="L617" s="122"/>
      <c r="M617" s="122"/>
      <c r="N617" s="122"/>
      <c r="O617" s="122"/>
      <c r="P617" s="122"/>
      <c r="Q617" s="122"/>
      <c r="R617" s="122"/>
      <c r="S617" s="122"/>
      <c r="T617" s="122"/>
      <c r="U617" s="122"/>
      <c r="V617" s="122"/>
      <c r="W617" s="122"/>
      <c r="X617" s="122"/>
      <c r="Y617" s="122"/>
      <c r="Z617" s="122"/>
    </row>
    <row r="618" customFormat="false" ht="18.75" hidden="false" customHeight="true" outlineLevel="0" collapsed="false">
      <c r="A618" s="206" t="str">
        <f aca="false">IFERROR(__xludf.dummyfunction("""COMPUTED_VALUE"""),"Miracema")</f>
        <v>Miracema</v>
      </c>
      <c r="B618" s="206" t="str">
        <f aca="false">IFERROR(__xludf.dummyfunction("""COMPUTED_VALUE"""),"Rio dos Bois")</f>
        <v>Rio dos Bois</v>
      </c>
      <c r="C618" s="207" t="str">
        <f aca="false">IFERROR(__xludf.dummyfunction("""COMPUTED_VALUE"""),"A.A. ESC EST DR. VALDECY PINHEIRO")</f>
        <v>A.A. ESC EST DR. VALDECY PINHEIRO</v>
      </c>
      <c r="D618" s="208" t="str">
        <f aca="false">IFERROR(__xludf.dummyfunction("""COMPUTED_VALUE"""),"01079937000167")</f>
        <v>01079937000167</v>
      </c>
      <c r="E618" s="208" t="str">
        <f aca="false">IFERROR(__xludf.dummyfunction("""COMPUTED_VALUE"""),"001")</f>
        <v>001</v>
      </c>
      <c r="F618" s="208" t="str">
        <f aca="false">IFERROR(__xludf.dummyfunction("""COMPUTED_VALUE"""),"0862")</f>
        <v>0862</v>
      </c>
      <c r="G618" s="209" t="str">
        <f aca="false">IFERROR(__xludf.dummyfunction("""COMPUTED_VALUE"""),"69116")</f>
        <v>69116</v>
      </c>
      <c r="H618" s="206" t="str">
        <f aca="false">IFERROR(__xludf.dummyfunction("""COMPUTED_VALUE"""),"EJA")</f>
        <v>EJA</v>
      </c>
      <c r="I618" s="210" t="n">
        <f aca="false">IFERROR(__xludf.dummyfunction("""COMPUTED_VALUE"""),179.2)</f>
        <v>179.2</v>
      </c>
      <c r="J618" s="122"/>
      <c r="K618" s="122"/>
      <c r="L618" s="122"/>
      <c r="M618" s="122"/>
      <c r="N618" s="122"/>
      <c r="O618" s="122"/>
      <c r="P618" s="122"/>
      <c r="Q618" s="122"/>
      <c r="R618" s="122"/>
      <c r="S618" s="122"/>
      <c r="T618" s="122"/>
      <c r="U618" s="122"/>
      <c r="V618" s="122"/>
      <c r="W618" s="122"/>
      <c r="X618" s="122"/>
      <c r="Y618" s="122"/>
      <c r="Z618" s="122"/>
    </row>
    <row r="619" customFormat="false" ht="18.75" hidden="false" customHeight="true" outlineLevel="0" collapsed="false">
      <c r="A619" s="206" t="str">
        <f aca="false">IFERROR(__xludf.dummyfunction("""COMPUTED_VALUE"""),"Miracema")</f>
        <v>Miracema</v>
      </c>
      <c r="B619" s="206" t="str">
        <f aca="false">IFERROR(__xludf.dummyfunction("""COMPUTED_VALUE"""),"Tocantinia")</f>
        <v>Tocantinia</v>
      </c>
      <c r="C619" s="207" t="str">
        <f aca="false">IFERROR(__xludf.dummyfunction("""COMPUTED_VALUE"""),"A.COM.DO COLEGIO FREI ANTONIO CONVENIADO")</f>
        <v>A.COM.DO COLEGIO FREI ANTONIO CONVENIADO</v>
      </c>
      <c r="D619" s="208" t="str">
        <f aca="false">IFERROR(__xludf.dummyfunction("""COMPUTED_VALUE"""),"01066427000155")</f>
        <v>01066427000155</v>
      </c>
      <c r="E619" s="208" t="str">
        <f aca="false">IFERROR(__xludf.dummyfunction("""COMPUTED_VALUE"""),"001")</f>
        <v>001</v>
      </c>
      <c r="F619" s="208" t="str">
        <f aca="false">IFERROR(__xludf.dummyfunction("""COMPUTED_VALUE"""),"0862")</f>
        <v>0862</v>
      </c>
      <c r="G619" s="209" t="str">
        <f aca="false">IFERROR(__xludf.dummyfunction("""COMPUTED_VALUE"""),"68985")</f>
        <v>68985</v>
      </c>
      <c r="H619" s="206" t="str">
        <f aca="false">IFERROR(__xludf.dummyfunction("""COMPUTED_VALUE"""),"ENS FUND INTEGRAL")</f>
        <v>ENS FUND INTEGRAL</v>
      </c>
      <c r="I619" s="210" t="n">
        <f aca="false">IFERROR(__xludf.dummyfunction("""COMPUTED_VALUE"""),6655.4)</f>
        <v>6655.4</v>
      </c>
      <c r="J619" s="122"/>
      <c r="K619" s="122"/>
      <c r="L619" s="122"/>
      <c r="M619" s="122"/>
      <c r="N619" s="122"/>
      <c r="O619" s="122"/>
      <c r="P619" s="122"/>
      <c r="Q619" s="122"/>
      <c r="R619" s="122"/>
      <c r="S619" s="122"/>
      <c r="T619" s="122"/>
      <c r="U619" s="122"/>
      <c r="V619" s="122"/>
      <c r="W619" s="122"/>
      <c r="X619" s="122"/>
      <c r="Y619" s="122"/>
      <c r="Z619" s="122"/>
    </row>
    <row r="620" customFormat="false" ht="18.75" hidden="false" customHeight="true" outlineLevel="0" collapsed="false">
      <c r="A620" s="206" t="str">
        <f aca="false">IFERROR(__xludf.dummyfunction("""COMPUTED_VALUE"""),"Miracema")</f>
        <v>Miracema</v>
      </c>
      <c r="B620" s="206" t="str">
        <f aca="false">IFERROR(__xludf.dummyfunction("""COMPUTED_VALUE"""),"Tocantinia")</f>
        <v>Tocantinia</v>
      </c>
      <c r="C620" s="207" t="str">
        <f aca="false">IFERROR(__xludf.dummyfunction("""COMPUTED_VALUE"""),"A.COM.DO COLEGIO FREI ANTONIO CONVENIADO")</f>
        <v>A.COM.DO COLEGIO FREI ANTONIO CONVENIADO</v>
      </c>
      <c r="D620" s="208" t="str">
        <f aca="false">IFERROR(__xludf.dummyfunction("""COMPUTED_VALUE"""),"01066427000155")</f>
        <v>01066427000155</v>
      </c>
      <c r="E620" s="208" t="str">
        <f aca="false">IFERROR(__xludf.dummyfunction("""COMPUTED_VALUE"""),"001")</f>
        <v>001</v>
      </c>
      <c r="F620" s="208" t="str">
        <f aca="false">IFERROR(__xludf.dummyfunction("""COMPUTED_VALUE"""),"0862")</f>
        <v>0862</v>
      </c>
      <c r="G620" s="209" t="str">
        <f aca="false">IFERROR(__xludf.dummyfunction("""COMPUTED_VALUE"""),"68985")</f>
        <v>68985</v>
      </c>
      <c r="H620" s="206" t="str">
        <f aca="false">IFERROR(__xludf.dummyfunction("""COMPUTED_VALUE"""),"AEE")</f>
        <v>AEE</v>
      </c>
      <c r="I620" s="210" t="n">
        <f aca="false">IFERROR(__xludf.dummyfunction("""COMPUTED_VALUE"""),84.8)</f>
        <v>84.8</v>
      </c>
      <c r="J620" s="122"/>
      <c r="K620" s="122"/>
      <c r="L620" s="122"/>
      <c r="M620" s="122"/>
      <c r="N620" s="122"/>
      <c r="O620" s="122"/>
      <c r="P620" s="122"/>
      <c r="Q620" s="122"/>
      <c r="R620" s="122"/>
      <c r="S620" s="122"/>
      <c r="T620" s="122"/>
      <c r="U620" s="122"/>
      <c r="V620" s="122"/>
      <c r="W620" s="122"/>
      <c r="X620" s="122"/>
      <c r="Y620" s="122"/>
      <c r="Z620" s="122"/>
    </row>
    <row r="621" customFormat="false" ht="18.75" hidden="false" customHeight="true" outlineLevel="0" collapsed="false">
      <c r="A621" s="206" t="str">
        <f aca="false">IFERROR(__xludf.dummyfunction("""COMPUTED_VALUE"""),"Miracema")</f>
        <v>Miracema</v>
      </c>
      <c r="B621" s="206" t="str">
        <f aca="false">IFERROR(__xludf.dummyfunction("""COMPUTED_VALUE"""),"Tocantinia")</f>
        <v>Tocantinia</v>
      </c>
      <c r="C621" s="207" t="str">
        <f aca="false">IFERROR(__xludf.dummyfunction("""COMPUTED_VALUE"""),"ASS. APOIO AO CEM XERENTE WARA")</f>
        <v>ASS. APOIO AO CEM XERENTE WARA</v>
      </c>
      <c r="D621" s="208" t="str">
        <f aca="false">IFERROR(__xludf.dummyfunction("""COMPUTED_VALUE"""),"07674098000101")</f>
        <v>07674098000101</v>
      </c>
      <c r="E621" s="208" t="str">
        <f aca="false">IFERROR(__xludf.dummyfunction("""COMPUTED_VALUE"""),"001")</f>
        <v>001</v>
      </c>
      <c r="F621" s="208" t="str">
        <f aca="false">IFERROR(__xludf.dummyfunction("""COMPUTED_VALUE"""),"0862")</f>
        <v>0862</v>
      </c>
      <c r="G621" s="209" t="str">
        <f aca="false">IFERROR(__xludf.dummyfunction("""COMPUTED_VALUE"""),"183407")</f>
        <v>183407</v>
      </c>
      <c r="H621" s="206" t="str">
        <f aca="false">IFERROR(__xludf.dummyfunction("""COMPUTED_VALUE"""),"ENS FUND INTEGRAL")</f>
        <v>ENS FUND INTEGRAL</v>
      </c>
      <c r="I621" s="210" t="n">
        <f aca="false">IFERROR(__xludf.dummyfunction("""COMPUTED_VALUE"""),4301.4)</f>
        <v>4301.4</v>
      </c>
      <c r="J621" s="122"/>
      <c r="K621" s="122"/>
      <c r="L621" s="122"/>
      <c r="M621" s="122"/>
      <c r="N621" s="122"/>
      <c r="O621" s="122"/>
      <c r="P621" s="122"/>
      <c r="Q621" s="122"/>
      <c r="R621" s="122"/>
      <c r="S621" s="122"/>
      <c r="T621" s="122"/>
      <c r="U621" s="122"/>
      <c r="V621" s="122"/>
      <c r="W621" s="122"/>
      <c r="X621" s="122"/>
      <c r="Y621" s="122"/>
      <c r="Z621" s="122"/>
    </row>
    <row r="622" customFormat="false" ht="18.75" hidden="false" customHeight="true" outlineLevel="0" collapsed="false">
      <c r="A622" s="206" t="str">
        <f aca="false">IFERROR(__xludf.dummyfunction("""COMPUTED_VALUE"""),"Miracema")</f>
        <v>Miracema</v>
      </c>
      <c r="B622" s="206" t="str">
        <f aca="false">IFERROR(__xludf.dummyfunction("""COMPUTED_VALUE"""),"Tocantinia")</f>
        <v>Tocantinia</v>
      </c>
      <c r="C622" s="207" t="str">
        <f aca="false">IFERROR(__xludf.dummyfunction("""COMPUTED_VALUE"""),"ASS. APOIO AO CEM XERENTE WARA")</f>
        <v>ASS. APOIO AO CEM XERENTE WARA</v>
      </c>
      <c r="D622" s="208" t="str">
        <f aca="false">IFERROR(__xludf.dummyfunction("""COMPUTED_VALUE"""),"07674098000101")</f>
        <v>07674098000101</v>
      </c>
      <c r="E622" s="208" t="str">
        <f aca="false">IFERROR(__xludf.dummyfunction("""COMPUTED_VALUE"""),"001")</f>
        <v>001</v>
      </c>
      <c r="F622" s="208" t="str">
        <f aca="false">IFERROR(__xludf.dummyfunction("""COMPUTED_VALUE"""),"0862")</f>
        <v>0862</v>
      </c>
      <c r="G622" s="209" t="str">
        <f aca="false">IFERROR(__xludf.dummyfunction("""COMPUTED_VALUE"""),"183407")</f>
        <v>183407</v>
      </c>
      <c r="H622" s="206" t="str">
        <f aca="false">IFERROR(__xludf.dummyfunction("""COMPUTED_VALUE"""),"AEE")</f>
        <v>AEE</v>
      </c>
      <c r="I622" s="210" t="n">
        <f aca="false">IFERROR(__xludf.dummyfunction("""COMPUTED_VALUE"""),339.2)</f>
        <v>339.2</v>
      </c>
      <c r="J622" s="122"/>
      <c r="K622" s="122"/>
      <c r="L622" s="122"/>
      <c r="M622" s="122"/>
      <c r="N622" s="122"/>
      <c r="O622" s="122"/>
      <c r="P622" s="122"/>
      <c r="Q622" s="122"/>
      <c r="R622" s="122"/>
      <c r="S622" s="122"/>
      <c r="T622" s="122"/>
      <c r="U622" s="122"/>
      <c r="V622" s="122"/>
      <c r="W622" s="122"/>
      <c r="X622" s="122"/>
      <c r="Y622" s="122"/>
      <c r="Z622" s="122"/>
    </row>
    <row r="623" customFormat="false" ht="18.75" hidden="false" customHeight="true" outlineLevel="0" collapsed="false">
      <c r="A623" s="206" t="str">
        <f aca="false">IFERROR(__xludf.dummyfunction("""COMPUTED_VALUE"""),"Miracema")</f>
        <v>Miracema</v>
      </c>
      <c r="B623" s="206" t="str">
        <f aca="false">IFERROR(__xludf.dummyfunction("""COMPUTED_VALUE"""),"Tocantinia")</f>
        <v>Tocantinia</v>
      </c>
      <c r="C623" s="207" t="str">
        <f aca="false">IFERROR(__xludf.dummyfunction("""COMPUTED_VALUE"""),"ASS. APOIO AO CEM XERENTE WARA")</f>
        <v>ASS. APOIO AO CEM XERENTE WARA</v>
      </c>
      <c r="D623" s="208" t="str">
        <f aca="false">IFERROR(__xludf.dummyfunction("""COMPUTED_VALUE"""),"07674098000101")</f>
        <v>07674098000101</v>
      </c>
      <c r="E623" s="208" t="str">
        <f aca="false">IFERROR(__xludf.dummyfunction("""COMPUTED_VALUE"""),"001")</f>
        <v>001</v>
      </c>
      <c r="F623" s="208" t="str">
        <f aca="false">IFERROR(__xludf.dummyfunction("""COMPUTED_VALUE"""),"0862")</f>
        <v>0862</v>
      </c>
      <c r="G623" s="209" t="str">
        <f aca="false">IFERROR(__xludf.dummyfunction("""COMPUTED_VALUE"""),"183407")</f>
        <v>183407</v>
      </c>
      <c r="H623" s="206" t="str">
        <f aca="false">IFERROR(__xludf.dummyfunction("""COMPUTED_VALUE"""),"JOVEM AÇÃO")</f>
        <v>JOVEM AÇÃO</v>
      </c>
      <c r="I623" s="210" t="n">
        <f aca="false">IFERROR(__xludf.dummyfunction("""COMPUTED_VALUE"""),6880)</f>
        <v>6880</v>
      </c>
      <c r="J623" s="122"/>
      <c r="K623" s="122"/>
      <c r="L623" s="122"/>
      <c r="M623" s="122"/>
      <c r="N623" s="122"/>
      <c r="O623" s="122"/>
      <c r="P623" s="122"/>
      <c r="Q623" s="122"/>
      <c r="R623" s="122"/>
      <c r="S623" s="122"/>
      <c r="T623" s="122"/>
      <c r="U623" s="122"/>
      <c r="V623" s="122"/>
      <c r="W623" s="122"/>
      <c r="X623" s="122"/>
      <c r="Y623" s="122"/>
      <c r="Z623" s="122"/>
    </row>
    <row r="624" customFormat="false" ht="18.75" hidden="false" customHeight="true" outlineLevel="0" collapsed="false">
      <c r="A624" s="206" t="str">
        <f aca="false">IFERROR(__xludf.dummyfunction("""COMPUTED_VALUE"""),"Miracema")</f>
        <v>Miracema</v>
      </c>
      <c r="B624" s="206" t="str">
        <f aca="false">IFERROR(__xludf.dummyfunction("""COMPUTED_VALUE"""),"Tocantinia")</f>
        <v>Tocantinia</v>
      </c>
      <c r="C624" s="207" t="str">
        <f aca="false">IFERROR(__xludf.dummyfunction("""COMPUTED_VALUE"""),"ASSOC. DE PAIS E MEST. DO COL. EST. BATISTA PROFª BEATRIZ R. DA SILVA")</f>
        <v>ASSOC. DE PAIS E MEST. DO COL. EST. BATISTA PROFª BEATRIZ R. DA SILVA</v>
      </c>
      <c r="D624" s="208" t="str">
        <f aca="false">IFERROR(__xludf.dummyfunction("""COMPUTED_VALUE"""),"15132209000186")</f>
        <v>15132209000186</v>
      </c>
      <c r="E624" s="208" t="str">
        <f aca="false">IFERROR(__xludf.dummyfunction("""COMPUTED_VALUE"""),"001")</f>
        <v>001</v>
      </c>
      <c r="F624" s="208" t="str">
        <f aca="false">IFERROR(__xludf.dummyfunction("""COMPUTED_VALUE"""),"0862")</f>
        <v>0862</v>
      </c>
      <c r="G624" s="209" t="str">
        <f aca="false">IFERROR(__xludf.dummyfunction("""COMPUTED_VALUE"""),"277037")</f>
        <v>277037</v>
      </c>
      <c r="H624" s="206" t="str">
        <f aca="false">IFERROR(__xludf.dummyfunction("""COMPUTED_VALUE"""),"ENSINO MEDIO PARCIAL")</f>
        <v>ENSINO MEDIO PARCIAL</v>
      </c>
      <c r="I624" s="210" t="n">
        <f aca="false">IFERROR(__xludf.dummyfunction("""COMPUTED_VALUE"""),1101.6)</f>
        <v>1101.6</v>
      </c>
      <c r="J624" s="122"/>
      <c r="K624" s="122"/>
      <c r="L624" s="122"/>
      <c r="M624" s="122"/>
      <c r="N624" s="122"/>
      <c r="O624" s="122"/>
      <c r="P624" s="122"/>
      <c r="Q624" s="122"/>
      <c r="R624" s="122"/>
      <c r="S624" s="122"/>
      <c r="T624" s="122"/>
      <c r="U624" s="122"/>
      <c r="V624" s="122"/>
      <c r="W624" s="122"/>
      <c r="X624" s="122"/>
      <c r="Y624" s="122"/>
      <c r="Z624" s="122"/>
    </row>
    <row r="625" customFormat="false" ht="18.75" hidden="false" customHeight="true" outlineLevel="0" collapsed="false">
      <c r="A625" s="206" t="str">
        <f aca="false">IFERROR(__xludf.dummyfunction("""COMPUTED_VALUE"""),"Miracema")</f>
        <v>Miracema</v>
      </c>
      <c r="B625" s="206" t="str">
        <f aca="false">IFERROR(__xludf.dummyfunction("""COMPUTED_VALUE"""),"Tocantinia")</f>
        <v>Tocantinia</v>
      </c>
      <c r="C625" s="207" t="str">
        <f aca="false">IFERROR(__xludf.dummyfunction("""COMPUTED_VALUE"""),"ASSOC. DE PAIS E MEST. DO COL. EST. BATISTA PROFª BEATRIZ R. DA SILVA")</f>
        <v>ASSOC. DE PAIS E MEST. DO COL. EST. BATISTA PROFª BEATRIZ R. DA SILVA</v>
      </c>
      <c r="D625" s="208" t="str">
        <f aca="false">IFERROR(__xludf.dummyfunction("""COMPUTED_VALUE"""),"15132209000186")</f>
        <v>15132209000186</v>
      </c>
      <c r="E625" s="208" t="str">
        <f aca="false">IFERROR(__xludf.dummyfunction("""COMPUTED_VALUE"""),"001")</f>
        <v>001</v>
      </c>
      <c r="F625" s="208" t="str">
        <f aca="false">IFERROR(__xludf.dummyfunction("""COMPUTED_VALUE"""),"0862")</f>
        <v>0862</v>
      </c>
      <c r="G625" s="209" t="str">
        <f aca="false">IFERROR(__xludf.dummyfunction("""COMPUTED_VALUE"""),"277037")</f>
        <v>277037</v>
      </c>
      <c r="H625" s="206" t="str">
        <f aca="false">IFERROR(__xludf.dummyfunction("""COMPUTED_VALUE"""),"EJA")</f>
        <v>EJA</v>
      </c>
      <c r="I625" s="210" t="n">
        <f aca="false">IFERROR(__xludf.dummyfunction("""COMPUTED_VALUE"""),230.4)</f>
        <v>230.4</v>
      </c>
      <c r="J625" s="122"/>
      <c r="K625" s="122"/>
      <c r="L625" s="122"/>
      <c r="M625" s="122"/>
      <c r="N625" s="122"/>
      <c r="O625" s="122"/>
      <c r="P625" s="122"/>
      <c r="Q625" s="122"/>
      <c r="R625" s="122"/>
      <c r="S625" s="122"/>
      <c r="T625" s="122"/>
      <c r="U625" s="122"/>
      <c r="V625" s="122"/>
      <c r="W625" s="122"/>
      <c r="X625" s="122"/>
      <c r="Y625" s="122"/>
      <c r="Z625" s="122"/>
    </row>
    <row r="626" customFormat="false" ht="18.75" hidden="false" customHeight="true" outlineLevel="0" collapsed="false">
      <c r="A626" s="206" t="str">
        <f aca="false">IFERROR(__xludf.dummyfunction("""COMPUTED_VALUE"""),"Palmas")</f>
        <v>Palmas</v>
      </c>
      <c r="B626" s="206" t="str">
        <f aca="false">IFERROR(__xludf.dummyfunction("""COMPUTED_VALUE"""),"Aparecida do Rio Negro")</f>
        <v>Aparecida do Rio Negro</v>
      </c>
      <c r="C626" s="207" t="str">
        <f aca="false">IFERROR(__xludf.dummyfunction("""COMPUTED_VALUE"""),"ASS. DE AP. DO COL. EST. MEIRA MATOS")</f>
        <v>ASS. DE AP. DO COL. EST. MEIRA MATOS</v>
      </c>
      <c r="D626" s="208" t="str">
        <f aca="false">IFERROR(__xludf.dummyfunction("""COMPUTED_VALUE"""),"01186452000172")</f>
        <v>01186452000172</v>
      </c>
      <c r="E626" s="208" t="str">
        <f aca="false">IFERROR(__xludf.dummyfunction("""COMPUTED_VALUE"""),"001")</f>
        <v>001</v>
      </c>
      <c r="F626" s="208" t="str">
        <f aca="false">IFERROR(__xludf.dummyfunction("""COMPUTED_VALUE"""),"1505")</f>
        <v>1505</v>
      </c>
      <c r="G626" s="209" t="str">
        <f aca="false">IFERROR(__xludf.dummyfunction("""COMPUTED_VALUE"""),"327972")</f>
        <v>327972</v>
      </c>
      <c r="H626" s="206" t="str">
        <f aca="false">IFERROR(__xludf.dummyfunction("""COMPUTED_VALUE"""),"ENS FUND PARCIAL")</f>
        <v>ENS FUND PARCIAL</v>
      </c>
      <c r="I626" s="210" t="n">
        <f aca="false">IFERROR(__xludf.dummyfunction("""COMPUTED_VALUE"""),972)</f>
        <v>972</v>
      </c>
      <c r="J626" s="122"/>
      <c r="K626" s="122"/>
      <c r="L626" s="122"/>
      <c r="M626" s="122"/>
      <c r="N626" s="122"/>
      <c r="O626" s="122"/>
      <c r="P626" s="122"/>
      <c r="Q626" s="122"/>
      <c r="R626" s="122"/>
      <c r="S626" s="122"/>
      <c r="T626" s="122"/>
      <c r="U626" s="122"/>
      <c r="V626" s="122"/>
      <c r="W626" s="122"/>
      <c r="X626" s="122"/>
      <c r="Y626" s="122"/>
      <c r="Z626" s="122"/>
    </row>
    <row r="627" customFormat="false" ht="18.75" hidden="false" customHeight="true" outlineLevel="0" collapsed="false">
      <c r="A627" s="206" t="str">
        <f aca="false">IFERROR(__xludf.dummyfunction("""COMPUTED_VALUE"""),"Palmas")</f>
        <v>Palmas</v>
      </c>
      <c r="B627" s="206" t="str">
        <f aca="false">IFERROR(__xludf.dummyfunction("""COMPUTED_VALUE"""),"Aparecida do Rio Negro")</f>
        <v>Aparecida do Rio Negro</v>
      </c>
      <c r="C627" s="207" t="str">
        <f aca="false">IFERROR(__xludf.dummyfunction("""COMPUTED_VALUE"""),"ASS. DE AP. DO COL. EST. MEIRA MATOS")</f>
        <v>ASS. DE AP. DO COL. EST. MEIRA MATOS</v>
      </c>
      <c r="D627" s="208" t="str">
        <f aca="false">IFERROR(__xludf.dummyfunction("""COMPUTED_VALUE"""),"01186452000172")</f>
        <v>01186452000172</v>
      </c>
      <c r="E627" s="208" t="str">
        <f aca="false">IFERROR(__xludf.dummyfunction("""COMPUTED_VALUE"""),"001")</f>
        <v>001</v>
      </c>
      <c r="F627" s="208" t="str">
        <f aca="false">IFERROR(__xludf.dummyfunction("""COMPUTED_VALUE"""),"1505")</f>
        <v>1505</v>
      </c>
      <c r="G627" s="209" t="str">
        <f aca="false">IFERROR(__xludf.dummyfunction("""COMPUTED_VALUE"""),"327972")</f>
        <v>327972</v>
      </c>
      <c r="H627" s="206" t="str">
        <f aca="false">IFERROR(__xludf.dummyfunction("""COMPUTED_VALUE"""),"AEE")</f>
        <v>AEE</v>
      </c>
      <c r="I627" s="210" t="n">
        <f aca="false">IFERROR(__xludf.dummyfunction("""COMPUTED_VALUE"""),137.799999999999)</f>
        <v>137.799999999999</v>
      </c>
      <c r="J627" s="122"/>
      <c r="K627" s="122"/>
      <c r="L627" s="122"/>
      <c r="M627" s="122"/>
      <c r="N627" s="122"/>
      <c r="O627" s="122"/>
      <c r="P627" s="122"/>
      <c r="Q627" s="122"/>
      <c r="R627" s="122"/>
      <c r="S627" s="122"/>
      <c r="T627" s="122"/>
      <c r="U627" s="122"/>
      <c r="V627" s="122"/>
      <c r="W627" s="122"/>
      <c r="X627" s="122"/>
      <c r="Y627" s="122"/>
      <c r="Z627" s="122"/>
    </row>
    <row r="628" customFormat="false" ht="18.75" hidden="false" customHeight="true" outlineLevel="0" collapsed="false">
      <c r="A628" s="206" t="str">
        <f aca="false">IFERROR(__xludf.dummyfunction("""COMPUTED_VALUE"""),"Palmas")</f>
        <v>Palmas</v>
      </c>
      <c r="B628" s="206" t="str">
        <f aca="false">IFERROR(__xludf.dummyfunction("""COMPUTED_VALUE"""),"Aparecida do Rio Negro")</f>
        <v>Aparecida do Rio Negro</v>
      </c>
      <c r="C628" s="207" t="str">
        <f aca="false">IFERROR(__xludf.dummyfunction("""COMPUTED_VALUE"""),"ASS. DE AP. DO COL. EST. MEIRA MATOS")</f>
        <v>ASS. DE AP. DO COL. EST. MEIRA MATOS</v>
      </c>
      <c r="D628" s="208" t="str">
        <f aca="false">IFERROR(__xludf.dummyfunction("""COMPUTED_VALUE"""),"01186452000172")</f>
        <v>01186452000172</v>
      </c>
      <c r="E628" s="208" t="str">
        <f aca="false">IFERROR(__xludf.dummyfunction("""COMPUTED_VALUE"""),"001")</f>
        <v>001</v>
      </c>
      <c r="F628" s="208" t="str">
        <f aca="false">IFERROR(__xludf.dummyfunction("""COMPUTED_VALUE"""),"1505")</f>
        <v>1505</v>
      </c>
      <c r="G628" s="209" t="str">
        <f aca="false">IFERROR(__xludf.dummyfunction("""COMPUTED_VALUE"""),"327972")</f>
        <v>327972</v>
      </c>
      <c r="H628" s="206" t="str">
        <f aca="false">IFERROR(__xludf.dummyfunction("""COMPUTED_VALUE"""),"ENSINO MEDIO PARCIAL")</f>
        <v>ENSINO MEDIO PARCIAL</v>
      </c>
      <c r="I628" s="210" t="n">
        <f aca="false">IFERROR(__xludf.dummyfunction("""COMPUTED_VALUE"""),1713.6)</f>
        <v>1713.6</v>
      </c>
      <c r="J628" s="122"/>
      <c r="K628" s="122"/>
      <c r="L628" s="122"/>
      <c r="M628" s="122"/>
      <c r="N628" s="122"/>
      <c r="O628" s="122"/>
      <c r="P628" s="122"/>
      <c r="Q628" s="122"/>
      <c r="R628" s="122"/>
      <c r="S628" s="122"/>
      <c r="T628" s="122"/>
      <c r="U628" s="122"/>
      <c r="V628" s="122"/>
      <c r="W628" s="122"/>
      <c r="X628" s="122"/>
      <c r="Y628" s="122"/>
      <c r="Z628" s="122"/>
    </row>
    <row r="629" customFormat="false" ht="18.75" hidden="false" customHeight="true" outlineLevel="0" collapsed="false">
      <c r="A629" s="206" t="str">
        <f aca="false">IFERROR(__xludf.dummyfunction("""COMPUTED_VALUE"""),"Palmas")</f>
        <v>Palmas</v>
      </c>
      <c r="B629" s="206" t="str">
        <f aca="false">IFERROR(__xludf.dummyfunction("""COMPUTED_VALUE"""),"Lagoa do Tocantins")</f>
        <v>Lagoa do Tocantins</v>
      </c>
      <c r="C629" s="207" t="str">
        <f aca="false">IFERROR(__xludf.dummyfunction("""COMPUTED_VALUE"""),"ASS. DE AP. DA ESC. EST. SALMON DO A.BRITO")</f>
        <v>ASS. DE AP. DA ESC. EST. SALMON DO A.BRITO</v>
      </c>
      <c r="D629" s="208" t="str">
        <f aca="false">IFERROR(__xludf.dummyfunction("""COMPUTED_VALUE"""),"01440941000109")</f>
        <v>01440941000109</v>
      </c>
      <c r="E629" s="208" t="str">
        <f aca="false">IFERROR(__xludf.dummyfunction("""COMPUTED_VALUE"""),"001")</f>
        <v>001</v>
      </c>
      <c r="F629" s="208" t="str">
        <f aca="false">IFERROR(__xludf.dummyfunction("""COMPUTED_VALUE"""),"1505")</f>
        <v>1505</v>
      </c>
      <c r="G629" s="209" t="str">
        <f aca="false">IFERROR(__xludf.dummyfunction("""COMPUTED_VALUE"""),"465410")</f>
        <v>465410</v>
      </c>
      <c r="H629" s="206" t="str">
        <f aca="false">IFERROR(__xludf.dummyfunction("""COMPUTED_VALUE"""),"ENS FUND PARCIAL")</f>
        <v>ENS FUND PARCIAL</v>
      </c>
      <c r="I629" s="210" t="n">
        <f aca="false">IFERROR(__xludf.dummyfunction("""COMPUTED_VALUE"""),1908)</f>
        <v>1908</v>
      </c>
      <c r="J629" s="122"/>
      <c r="K629" s="122"/>
      <c r="L629" s="122"/>
      <c r="M629" s="122"/>
      <c r="N629" s="122"/>
      <c r="O629" s="122"/>
      <c r="P629" s="122"/>
      <c r="Q629" s="122"/>
      <c r="R629" s="122"/>
      <c r="S629" s="122"/>
      <c r="T629" s="122"/>
      <c r="U629" s="122"/>
      <c r="V629" s="122"/>
      <c r="W629" s="122"/>
      <c r="X629" s="122"/>
      <c r="Y629" s="122"/>
      <c r="Z629" s="122"/>
    </row>
    <row r="630" customFormat="false" ht="18.75" hidden="false" customHeight="true" outlineLevel="0" collapsed="false">
      <c r="A630" s="206" t="str">
        <f aca="false">IFERROR(__xludf.dummyfunction("""COMPUTED_VALUE"""),"Palmas")</f>
        <v>Palmas</v>
      </c>
      <c r="B630" s="206" t="str">
        <f aca="false">IFERROR(__xludf.dummyfunction("""COMPUTED_VALUE"""),"Lagoa do Tocantins")</f>
        <v>Lagoa do Tocantins</v>
      </c>
      <c r="C630" s="207" t="str">
        <f aca="false">IFERROR(__xludf.dummyfunction("""COMPUTED_VALUE"""),"ASS. DE AP. DA ESC. EST. SALMON DO A.BRITO")</f>
        <v>ASS. DE AP. DA ESC. EST. SALMON DO A.BRITO</v>
      </c>
      <c r="D630" s="208" t="str">
        <f aca="false">IFERROR(__xludf.dummyfunction("""COMPUTED_VALUE"""),"01440941000109")</f>
        <v>01440941000109</v>
      </c>
      <c r="E630" s="208" t="str">
        <f aca="false">IFERROR(__xludf.dummyfunction("""COMPUTED_VALUE"""),"001")</f>
        <v>001</v>
      </c>
      <c r="F630" s="208" t="str">
        <f aca="false">IFERROR(__xludf.dummyfunction("""COMPUTED_VALUE"""),"1505")</f>
        <v>1505</v>
      </c>
      <c r="G630" s="209" t="str">
        <f aca="false">IFERROR(__xludf.dummyfunction("""COMPUTED_VALUE"""),"465410")</f>
        <v>465410</v>
      </c>
      <c r="H630" s="206" t="str">
        <f aca="false">IFERROR(__xludf.dummyfunction("""COMPUTED_VALUE"""),"ENSINO MEDIO PARCIAL")</f>
        <v>ENSINO MEDIO PARCIAL</v>
      </c>
      <c r="I630" s="210" t="n">
        <f aca="false">IFERROR(__xludf.dummyfunction("""COMPUTED_VALUE"""),1569.6)</f>
        <v>1569.6</v>
      </c>
      <c r="J630" s="122"/>
      <c r="K630" s="122"/>
      <c r="L630" s="122"/>
      <c r="M630" s="122"/>
      <c r="N630" s="122"/>
      <c r="O630" s="122"/>
      <c r="P630" s="122"/>
      <c r="Q630" s="122"/>
      <c r="R630" s="122"/>
      <c r="S630" s="122"/>
      <c r="T630" s="122"/>
      <c r="U630" s="122"/>
      <c r="V630" s="122"/>
      <c r="W630" s="122"/>
      <c r="X630" s="122"/>
      <c r="Y630" s="122"/>
      <c r="Z630" s="122"/>
    </row>
    <row r="631" customFormat="false" ht="18.75" hidden="false" customHeight="true" outlineLevel="0" collapsed="false">
      <c r="A631" s="206" t="str">
        <f aca="false">IFERROR(__xludf.dummyfunction("""COMPUTED_VALUE"""),"Palmas")</f>
        <v>Palmas</v>
      </c>
      <c r="B631" s="206" t="str">
        <f aca="false">IFERROR(__xludf.dummyfunction("""COMPUTED_VALUE"""),"Lajeado")</f>
        <v>Lajeado</v>
      </c>
      <c r="C631" s="207" t="str">
        <f aca="false">IFERROR(__xludf.dummyfunction("""COMPUTED_VALUE"""),"A.A. COM. E. E.N.SRA.DA PROVIDENCIA")</f>
        <v>A.A. COM. E. E.N.SRA.DA PROVIDENCIA</v>
      </c>
      <c r="D631" s="208" t="str">
        <f aca="false">IFERROR(__xludf.dummyfunction("""COMPUTED_VALUE"""),"01138324000153")</f>
        <v>01138324000153</v>
      </c>
      <c r="E631" s="208" t="str">
        <f aca="false">IFERROR(__xludf.dummyfunction("""COMPUTED_VALUE"""),"001")</f>
        <v>001</v>
      </c>
      <c r="F631" s="208" t="str">
        <f aca="false">IFERROR(__xludf.dummyfunction("""COMPUTED_VALUE"""),"0862")</f>
        <v>0862</v>
      </c>
      <c r="G631" s="209" t="str">
        <f aca="false">IFERROR(__xludf.dummyfunction("""COMPUTED_VALUE"""),"69132")</f>
        <v>69132</v>
      </c>
      <c r="H631" s="206" t="str">
        <f aca="false">IFERROR(__xludf.dummyfunction("""COMPUTED_VALUE"""),"ENS FUND PARCIAL")</f>
        <v>ENS FUND PARCIAL</v>
      </c>
      <c r="I631" s="210" t="n">
        <f aca="false">IFERROR(__xludf.dummyfunction("""COMPUTED_VALUE"""),338.4)</f>
        <v>338.4</v>
      </c>
      <c r="J631" s="122"/>
      <c r="K631" s="122"/>
      <c r="L631" s="122"/>
      <c r="M631" s="122"/>
      <c r="N631" s="122"/>
      <c r="O631" s="122"/>
      <c r="P631" s="122"/>
      <c r="Q631" s="122"/>
      <c r="R631" s="122"/>
      <c r="S631" s="122"/>
      <c r="T631" s="122"/>
      <c r="U631" s="122"/>
      <c r="V631" s="122"/>
      <c r="W631" s="122"/>
      <c r="X631" s="122"/>
      <c r="Y631" s="122"/>
      <c r="Z631" s="122"/>
    </row>
    <row r="632" customFormat="false" ht="18.75" hidden="false" customHeight="true" outlineLevel="0" collapsed="false">
      <c r="A632" s="206" t="str">
        <f aca="false">IFERROR(__xludf.dummyfunction("""COMPUTED_VALUE"""),"Palmas")</f>
        <v>Palmas</v>
      </c>
      <c r="B632" s="206" t="str">
        <f aca="false">IFERROR(__xludf.dummyfunction("""COMPUTED_VALUE"""),"Lajeado")</f>
        <v>Lajeado</v>
      </c>
      <c r="C632" s="207" t="str">
        <f aca="false">IFERROR(__xludf.dummyfunction("""COMPUTED_VALUE"""),"A.A. COM. E. E.N.SRA.DA PROVIDENCIA")</f>
        <v>A.A. COM. E. E.N.SRA.DA PROVIDENCIA</v>
      </c>
      <c r="D632" s="208" t="str">
        <f aca="false">IFERROR(__xludf.dummyfunction("""COMPUTED_VALUE"""),"01138324000153")</f>
        <v>01138324000153</v>
      </c>
      <c r="E632" s="208" t="str">
        <f aca="false">IFERROR(__xludf.dummyfunction("""COMPUTED_VALUE"""),"001")</f>
        <v>001</v>
      </c>
      <c r="F632" s="208" t="str">
        <f aca="false">IFERROR(__xludf.dummyfunction("""COMPUTED_VALUE"""),"0862")</f>
        <v>0862</v>
      </c>
      <c r="G632" s="209" t="str">
        <f aca="false">IFERROR(__xludf.dummyfunction("""COMPUTED_VALUE"""),"69132")</f>
        <v>69132</v>
      </c>
      <c r="H632" s="206" t="str">
        <f aca="false">IFERROR(__xludf.dummyfunction("""COMPUTED_VALUE"""),"AEE")</f>
        <v>AEE</v>
      </c>
      <c r="I632" s="210" t="n">
        <f aca="false">IFERROR(__xludf.dummyfunction("""COMPUTED_VALUE"""),74.2)</f>
        <v>74.2</v>
      </c>
      <c r="J632" s="122"/>
      <c r="K632" s="122"/>
      <c r="L632" s="122"/>
      <c r="M632" s="122"/>
      <c r="N632" s="122"/>
      <c r="O632" s="122"/>
      <c r="P632" s="122"/>
      <c r="Q632" s="122"/>
      <c r="R632" s="122"/>
      <c r="S632" s="122"/>
      <c r="T632" s="122"/>
      <c r="U632" s="122"/>
      <c r="V632" s="122"/>
      <c r="W632" s="122"/>
      <c r="X632" s="122"/>
      <c r="Y632" s="122"/>
      <c r="Z632" s="122"/>
    </row>
    <row r="633" customFormat="false" ht="18.75" hidden="false" customHeight="true" outlineLevel="0" collapsed="false">
      <c r="A633" s="206" t="str">
        <f aca="false">IFERROR(__xludf.dummyfunction("""COMPUTED_VALUE"""),"Palmas")</f>
        <v>Palmas</v>
      </c>
      <c r="B633" s="206" t="str">
        <f aca="false">IFERROR(__xludf.dummyfunction("""COMPUTED_VALUE"""),"Lajeado")</f>
        <v>Lajeado</v>
      </c>
      <c r="C633" s="207" t="str">
        <f aca="false">IFERROR(__xludf.dummyfunction("""COMPUTED_VALUE"""),"A.A. COM. E. E.N.SRA.DA PROVIDENCIA")</f>
        <v>A.A. COM. E. E.N.SRA.DA PROVIDENCIA</v>
      </c>
      <c r="D633" s="208" t="str">
        <f aca="false">IFERROR(__xludf.dummyfunction("""COMPUTED_VALUE"""),"01138324000153")</f>
        <v>01138324000153</v>
      </c>
      <c r="E633" s="208" t="str">
        <f aca="false">IFERROR(__xludf.dummyfunction("""COMPUTED_VALUE"""),"001")</f>
        <v>001</v>
      </c>
      <c r="F633" s="208" t="str">
        <f aca="false">IFERROR(__xludf.dummyfunction("""COMPUTED_VALUE"""),"0862")</f>
        <v>0862</v>
      </c>
      <c r="G633" s="209" t="str">
        <f aca="false">IFERROR(__xludf.dummyfunction("""COMPUTED_VALUE"""),"69132")</f>
        <v>69132</v>
      </c>
      <c r="H633" s="206" t="str">
        <f aca="false">IFERROR(__xludf.dummyfunction("""COMPUTED_VALUE"""),"ENSINO MEDIO PARCIAL")</f>
        <v>ENSINO MEDIO PARCIAL</v>
      </c>
      <c r="I633" s="210" t="n">
        <f aca="false">IFERROR(__xludf.dummyfunction("""COMPUTED_VALUE"""),885.6)</f>
        <v>885.6</v>
      </c>
      <c r="J633" s="122"/>
      <c r="K633" s="122"/>
      <c r="L633" s="122"/>
      <c r="M633" s="122"/>
      <c r="N633" s="122"/>
      <c r="O633" s="122"/>
      <c r="P633" s="122"/>
      <c r="Q633" s="122"/>
      <c r="R633" s="122"/>
      <c r="S633" s="122"/>
      <c r="T633" s="122"/>
      <c r="U633" s="122"/>
      <c r="V633" s="122"/>
      <c r="W633" s="122"/>
      <c r="X633" s="122"/>
      <c r="Y633" s="122"/>
      <c r="Z633" s="122"/>
    </row>
    <row r="634" customFormat="false" ht="18.75" hidden="false" customHeight="true" outlineLevel="0" collapsed="false">
      <c r="A634" s="206" t="str">
        <f aca="false">IFERROR(__xludf.dummyfunction("""COMPUTED_VALUE"""),"Palmas")</f>
        <v>Palmas</v>
      </c>
      <c r="B634" s="206" t="str">
        <f aca="false">IFERROR(__xludf.dummyfunction("""COMPUTED_VALUE"""),"Lajeado")</f>
        <v>Lajeado</v>
      </c>
      <c r="C634" s="207" t="str">
        <f aca="false">IFERROR(__xludf.dummyfunction("""COMPUTED_VALUE"""),"A.A. COM. E. E.N.SRA.DA PROVIDENCIA")</f>
        <v>A.A. COM. E. E.N.SRA.DA PROVIDENCIA</v>
      </c>
      <c r="D634" s="208" t="str">
        <f aca="false">IFERROR(__xludf.dummyfunction("""COMPUTED_VALUE"""),"01138324000153")</f>
        <v>01138324000153</v>
      </c>
      <c r="E634" s="208" t="str">
        <f aca="false">IFERROR(__xludf.dummyfunction("""COMPUTED_VALUE"""),"001")</f>
        <v>001</v>
      </c>
      <c r="F634" s="208" t="str">
        <f aca="false">IFERROR(__xludf.dummyfunction("""COMPUTED_VALUE"""),"0862")</f>
        <v>0862</v>
      </c>
      <c r="G634" s="209" t="str">
        <f aca="false">IFERROR(__xludf.dummyfunction("""COMPUTED_VALUE"""),"69132")</f>
        <v>69132</v>
      </c>
      <c r="H634" s="206" t="str">
        <f aca="false">IFERROR(__xludf.dummyfunction("""COMPUTED_VALUE"""),"EJA")</f>
        <v>EJA</v>
      </c>
      <c r="I634" s="210" t="n">
        <f aca="false">IFERROR(__xludf.dummyfunction("""COMPUTED_VALUE"""),57.6)</f>
        <v>57.6</v>
      </c>
      <c r="J634" s="122"/>
      <c r="K634" s="122"/>
      <c r="L634" s="122"/>
      <c r="M634" s="122"/>
      <c r="N634" s="122"/>
      <c r="O634" s="122"/>
      <c r="P634" s="122"/>
      <c r="Q634" s="122"/>
      <c r="R634" s="122"/>
      <c r="S634" s="122"/>
      <c r="T634" s="122"/>
      <c r="U634" s="122"/>
      <c r="V634" s="122"/>
      <c r="W634" s="122"/>
      <c r="X634" s="122"/>
      <c r="Y634" s="122"/>
      <c r="Z634" s="122"/>
    </row>
    <row r="635" customFormat="false" ht="18.75" hidden="false" customHeight="true" outlineLevel="0" collapsed="false">
      <c r="A635" s="206" t="str">
        <f aca="false">IFERROR(__xludf.dummyfunction("""COMPUTED_VALUE"""),"Palmas")</f>
        <v>Palmas</v>
      </c>
      <c r="B635" s="206" t="str">
        <f aca="false">IFERROR(__xludf.dummyfunction("""COMPUTED_VALUE"""),"Mateiros")</f>
        <v>Mateiros</v>
      </c>
      <c r="C635" s="207" t="str">
        <f aca="false">IFERROR(__xludf.dummyfunction("""COMPUTED_VALUE"""),"ASS. A. ESC. EST.ESTEFANIO TELES DAS CHAGAS")</f>
        <v>ASS. A. ESC. EST.ESTEFANIO TELES DAS CHAGAS</v>
      </c>
      <c r="D635" s="208" t="str">
        <f aca="false">IFERROR(__xludf.dummyfunction("""COMPUTED_VALUE"""),"01206219000104")</f>
        <v>01206219000104</v>
      </c>
      <c r="E635" s="208" t="str">
        <f aca="false">IFERROR(__xludf.dummyfunction("""COMPUTED_VALUE"""),"001")</f>
        <v>001</v>
      </c>
      <c r="F635" s="208" t="str">
        <f aca="false">IFERROR(__xludf.dummyfunction("""COMPUTED_VALUE"""),"3962")</f>
        <v>3962</v>
      </c>
      <c r="G635" s="209" t="str">
        <f aca="false">IFERROR(__xludf.dummyfunction("""COMPUTED_VALUE"""),"127795")</f>
        <v>127795</v>
      </c>
      <c r="H635" s="206" t="str">
        <f aca="false">IFERROR(__xludf.dummyfunction("""COMPUTED_VALUE"""),"ENS FUND PARCIAL")</f>
        <v>ENS FUND PARCIAL</v>
      </c>
      <c r="I635" s="210" t="n">
        <f aca="false">IFERROR(__xludf.dummyfunction("""COMPUTED_VALUE"""),1375.2)</f>
        <v>1375.2</v>
      </c>
      <c r="J635" s="122"/>
      <c r="K635" s="122"/>
      <c r="L635" s="122"/>
      <c r="M635" s="122"/>
      <c r="N635" s="122"/>
      <c r="O635" s="122"/>
      <c r="P635" s="122"/>
      <c r="Q635" s="122"/>
      <c r="R635" s="122"/>
      <c r="S635" s="122"/>
      <c r="T635" s="122"/>
      <c r="U635" s="122"/>
      <c r="V635" s="122"/>
      <c r="W635" s="122"/>
      <c r="X635" s="122"/>
      <c r="Y635" s="122"/>
      <c r="Z635" s="122"/>
    </row>
    <row r="636" customFormat="false" ht="18.75" hidden="false" customHeight="true" outlineLevel="0" collapsed="false">
      <c r="A636" s="206" t="str">
        <f aca="false">IFERROR(__xludf.dummyfunction("""COMPUTED_VALUE"""),"Palmas")</f>
        <v>Palmas</v>
      </c>
      <c r="B636" s="206" t="str">
        <f aca="false">IFERROR(__xludf.dummyfunction("""COMPUTED_VALUE"""),"Mateiros")</f>
        <v>Mateiros</v>
      </c>
      <c r="C636" s="207" t="str">
        <f aca="false">IFERROR(__xludf.dummyfunction("""COMPUTED_VALUE"""),"ASS. A. ESC. EST.ESTEFANIO TELES DAS CHAGAS")</f>
        <v>ASS. A. ESC. EST.ESTEFANIO TELES DAS CHAGAS</v>
      </c>
      <c r="D636" s="208" t="str">
        <f aca="false">IFERROR(__xludf.dummyfunction("""COMPUTED_VALUE"""),"01206219000104")</f>
        <v>01206219000104</v>
      </c>
      <c r="E636" s="208" t="str">
        <f aca="false">IFERROR(__xludf.dummyfunction("""COMPUTED_VALUE"""),"001")</f>
        <v>001</v>
      </c>
      <c r="F636" s="208" t="str">
        <f aca="false">IFERROR(__xludf.dummyfunction("""COMPUTED_VALUE"""),"3962")</f>
        <v>3962</v>
      </c>
      <c r="G636" s="209" t="str">
        <f aca="false">IFERROR(__xludf.dummyfunction("""COMPUTED_VALUE"""),"127795")</f>
        <v>127795</v>
      </c>
      <c r="H636" s="206" t="str">
        <f aca="false">IFERROR(__xludf.dummyfunction("""COMPUTED_VALUE"""),"ENSINO MEDIO PARCIAL")</f>
        <v>ENSINO MEDIO PARCIAL</v>
      </c>
      <c r="I636" s="210" t="n">
        <f aca="false">IFERROR(__xludf.dummyfunction("""COMPUTED_VALUE"""),957.6)</f>
        <v>957.6</v>
      </c>
      <c r="J636" s="122"/>
      <c r="K636" s="122"/>
      <c r="L636" s="122"/>
      <c r="M636" s="122"/>
      <c r="N636" s="122"/>
      <c r="O636" s="122"/>
      <c r="P636" s="122"/>
      <c r="Q636" s="122"/>
      <c r="R636" s="122"/>
      <c r="S636" s="122"/>
      <c r="T636" s="122"/>
      <c r="U636" s="122"/>
      <c r="V636" s="122"/>
      <c r="W636" s="122"/>
      <c r="X636" s="122"/>
      <c r="Y636" s="122"/>
      <c r="Z636" s="122"/>
    </row>
    <row r="637" customFormat="false" ht="18.75" hidden="false" customHeight="true" outlineLevel="0" collapsed="false">
      <c r="A637" s="206" t="str">
        <f aca="false">IFERROR(__xludf.dummyfunction("""COMPUTED_VALUE"""),"Palmas")</f>
        <v>Palmas</v>
      </c>
      <c r="B637" s="206" t="str">
        <f aca="false">IFERROR(__xludf.dummyfunction("""COMPUTED_VALUE"""),"Mateiros")</f>
        <v>Mateiros</v>
      </c>
      <c r="C637" s="207" t="str">
        <f aca="false">IFERROR(__xludf.dummyfunction("""COMPUTED_VALUE"""),"ASS. A. ESC. EST.ESTEFANIO TELES DAS CHAGAS")</f>
        <v>ASS. A. ESC. EST.ESTEFANIO TELES DAS CHAGAS</v>
      </c>
      <c r="D637" s="208" t="str">
        <f aca="false">IFERROR(__xludf.dummyfunction("""COMPUTED_VALUE"""),"01206219000104")</f>
        <v>01206219000104</v>
      </c>
      <c r="E637" s="208" t="str">
        <f aca="false">IFERROR(__xludf.dummyfunction("""COMPUTED_VALUE"""),"001")</f>
        <v>001</v>
      </c>
      <c r="F637" s="208" t="str">
        <f aca="false">IFERROR(__xludf.dummyfunction("""COMPUTED_VALUE"""),"3962")</f>
        <v>3962</v>
      </c>
      <c r="G637" s="209" t="str">
        <f aca="false">IFERROR(__xludf.dummyfunction("""COMPUTED_VALUE"""),"127795")</f>
        <v>127795</v>
      </c>
      <c r="H637" s="206" t="str">
        <f aca="false">IFERROR(__xludf.dummyfunction("""COMPUTED_VALUE"""),"EJA")</f>
        <v>EJA</v>
      </c>
      <c r="I637" s="210" t="n">
        <f aca="false">IFERROR(__xludf.dummyfunction("""COMPUTED_VALUE"""),44.8)</f>
        <v>44.8</v>
      </c>
      <c r="J637" s="122"/>
      <c r="K637" s="122"/>
      <c r="L637" s="122"/>
      <c r="M637" s="122"/>
      <c r="N637" s="122"/>
      <c r="O637" s="122"/>
      <c r="P637" s="122"/>
      <c r="Q637" s="122"/>
      <c r="R637" s="122"/>
      <c r="S637" s="122"/>
      <c r="T637" s="122"/>
      <c r="U637" s="122"/>
      <c r="V637" s="122"/>
      <c r="W637" s="122"/>
      <c r="X637" s="122"/>
      <c r="Y637" s="122"/>
      <c r="Z637" s="122"/>
    </row>
    <row r="638" customFormat="false" ht="18.75" hidden="false" customHeight="true" outlineLevel="0" collapsed="false">
      <c r="A638" s="206" t="str">
        <f aca="false">IFERROR(__xludf.dummyfunction("""COMPUTED_VALUE"""),"Palmas")</f>
        <v>Palmas</v>
      </c>
      <c r="B638" s="206" t="str">
        <f aca="false">IFERROR(__xludf.dummyfunction("""COMPUTED_VALUE"""),"Mateiros")</f>
        <v>Mateiros</v>
      </c>
      <c r="C638" s="207" t="str">
        <f aca="false">IFERROR(__xludf.dummyfunction("""COMPUTED_VALUE"""),"ASSOC. DE APOIO A ESC. EST. SILVERIO RIBEIRO MATOS")</f>
        <v>ASSOC. DE APOIO A ESC. EST. SILVERIO RIBEIRO MATOS</v>
      </c>
      <c r="D638" s="208" t="str">
        <f aca="false">IFERROR(__xludf.dummyfunction("""COMPUTED_VALUE"""),"13439520000147")</f>
        <v>13439520000147</v>
      </c>
      <c r="E638" s="208" t="str">
        <f aca="false">IFERROR(__xludf.dummyfunction("""COMPUTED_VALUE"""),"001")</f>
        <v>001</v>
      </c>
      <c r="F638" s="208" t="str">
        <f aca="false">IFERROR(__xludf.dummyfunction("""COMPUTED_VALUE"""),"3962")</f>
        <v>3962</v>
      </c>
      <c r="G638" s="209" t="str">
        <f aca="false">IFERROR(__xludf.dummyfunction("""COMPUTED_VALUE"""),"261882")</f>
        <v>261882</v>
      </c>
      <c r="H638" s="206" t="str">
        <f aca="false">IFERROR(__xludf.dummyfunction("""COMPUTED_VALUE"""),"QUILOMBOLA")</f>
        <v>QUILOMBOLA</v>
      </c>
      <c r="I638" s="210" t="n">
        <f aca="false">IFERROR(__xludf.dummyfunction("""COMPUTED_VALUE"""),972.8)</f>
        <v>972.8</v>
      </c>
      <c r="J638" s="122"/>
      <c r="K638" s="122"/>
      <c r="L638" s="122"/>
      <c r="M638" s="122"/>
      <c r="N638" s="122"/>
      <c r="O638" s="122"/>
      <c r="P638" s="122"/>
      <c r="Q638" s="122"/>
      <c r="R638" s="122"/>
      <c r="S638" s="122"/>
      <c r="T638" s="122"/>
      <c r="U638" s="122"/>
      <c r="V638" s="122"/>
      <c r="W638" s="122"/>
      <c r="X638" s="122"/>
      <c r="Y638" s="122"/>
      <c r="Z638" s="122"/>
    </row>
    <row r="639" customFormat="false" ht="18.75" hidden="false" customHeight="true" outlineLevel="0" collapsed="false">
      <c r="A639" s="206" t="str">
        <f aca="false">IFERROR(__xludf.dummyfunction("""COMPUTED_VALUE"""),"Palmas")</f>
        <v>Palmas</v>
      </c>
      <c r="B639" s="206" t="str">
        <f aca="false">IFERROR(__xludf.dummyfunction("""COMPUTED_VALUE"""),"Novo Acordo")</f>
        <v>Novo Acordo</v>
      </c>
      <c r="C639" s="207" t="str">
        <f aca="false">IFERROR(__xludf.dummyfunction("""COMPUTED_VALUE"""),"ASS. A. AO COL. EST. D. PEDRO I/N.ACORDO")</f>
        <v>ASS. A. AO COL. EST. D. PEDRO I/N.ACORDO</v>
      </c>
      <c r="D639" s="208" t="str">
        <f aca="false">IFERROR(__xludf.dummyfunction("""COMPUTED_VALUE"""),"01133690000110")</f>
        <v>01133690000110</v>
      </c>
      <c r="E639" s="208" t="str">
        <f aca="false">IFERROR(__xludf.dummyfunction("""COMPUTED_VALUE"""),"001")</f>
        <v>001</v>
      </c>
      <c r="F639" s="208" t="str">
        <f aca="false">IFERROR(__xludf.dummyfunction("""COMPUTED_VALUE"""),"1505")</f>
        <v>1505</v>
      </c>
      <c r="G639" s="209" t="str">
        <f aca="false">IFERROR(__xludf.dummyfunction("""COMPUTED_VALUE"""),"157856")</f>
        <v>157856</v>
      </c>
      <c r="H639" s="206" t="str">
        <f aca="false">IFERROR(__xludf.dummyfunction("""COMPUTED_VALUE"""),"ENS FUND PARCIAL")</f>
        <v>ENS FUND PARCIAL</v>
      </c>
      <c r="I639" s="210" t="n">
        <f aca="false">IFERROR(__xludf.dummyfunction("""COMPUTED_VALUE"""),1836)</f>
        <v>1836</v>
      </c>
      <c r="J639" s="122"/>
      <c r="K639" s="122"/>
      <c r="L639" s="122"/>
      <c r="M639" s="122"/>
      <c r="N639" s="122"/>
      <c r="O639" s="122"/>
      <c r="P639" s="122"/>
      <c r="Q639" s="122"/>
      <c r="R639" s="122"/>
      <c r="S639" s="122"/>
      <c r="T639" s="122"/>
      <c r="U639" s="122"/>
      <c r="V639" s="122"/>
      <c r="W639" s="122"/>
      <c r="X639" s="122"/>
      <c r="Y639" s="122"/>
      <c r="Z639" s="122"/>
    </row>
    <row r="640" customFormat="false" ht="18.75" hidden="false" customHeight="true" outlineLevel="0" collapsed="false">
      <c r="A640" s="206" t="str">
        <f aca="false">IFERROR(__xludf.dummyfunction("""COMPUTED_VALUE"""),"Palmas")</f>
        <v>Palmas</v>
      </c>
      <c r="B640" s="206" t="str">
        <f aca="false">IFERROR(__xludf.dummyfunction("""COMPUTED_VALUE"""),"Novo Acordo")</f>
        <v>Novo Acordo</v>
      </c>
      <c r="C640" s="207" t="str">
        <f aca="false">IFERROR(__xludf.dummyfunction("""COMPUTED_VALUE"""),"ASS. A. AO COL. EST. D. PEDRO I/N.ACORDO")</f>
        <v>ASS. A. AO COL. EST. D. PEDRO I/N.ACORDO</v>
      </c>
      <c r="D640" s="208" t="str">
        <f aca="false">IFERROR(__xludf.dummyfunction("""COMPUTED_VALUE"""),"01133690000110")</f>
        <v>01133690000110</v>
      </c>
      <c r="E640" s="208" t="str">
        <f aca="false">IFERROR(__xludf.dummyfunction("""COMPUTED_VALUE"""),"001")</f>
        <v>001</v>
      </c>
      <c r="F640" s="208" t="str">
        <f aca="false">IFERROR(__xludf.dummyfunction("""COMPUTED_VALUE"""),"1505")</f>
        <v>1505</v>
      </c>
      <c r="G640" s="209" t="str">
        <f aca="false">IFERROR(__xludf.dummyfunction("""COMPUTED_VALUE"""),"157856")</f>
        <v>157856</v>
      </c>
      <c r="H640" s="206" t="str">
        <f aca="false">IFERROR(__xludf.dummyfunction("""COMPUTED_VALUE"""),"AEE")</f>
        <v>AEE</v>
      </c>
      <c r="I640" s="210" t="n">
        <f aca="false">IFERROR(__xludf.dummyfunction("""COMPUTED_VALUE"""),402.8)</f>
        <v>402.8</v>
      </c>
      <c r="J640" s="122"/>
      <c r="K640" s="122"/>
      <c r="L640" s="122"/>
      <c r="M640" s="122"/>
      <c r="N640" s="122"/>
      <c r="O640" s="122"/>
      <c r="P640" s="122"/>
      <c r="Q640" s="122"/>
      <c r="R640" s="122"/>
      <c r="S640" s="122"/>
      <c r="T640" s="122"/>
      <c r="U640" s="122"/>
      <c r="V640" s="122"/>
      <c r="W640" s="122"/>
      <c r="X640" s="122"/>
      <c r="Y640" s="122"/>
      <c r="Z640" s="122"/>
    </row>
    <row r="641" customFormat="false" ht="18.75" hidden="false" customHeight="true" outlineLevel="0" collapsed="false">
      <c r="A641" s="206" t="str">
        <f aca="false">IFERROR(__xludf.dummyfunction("""COMPUTED_VALUE"""),"Palmas")</f>
        <v>Palmas</v>
      </c>
      <c r="B641" s="206" t="str">
        <f aca="false">IFERROR(__xludf.dummyfunction("""COMPUTED_VALUE"""),"Novo Acordo")</f>
        <v>Novo Acordo</v>
      </c>
      <c r="C641" s="207" t="str">
        <f aca="false">IFERROR(__xludf.dummyfunction("""COMPUTED_VALUE"""),"ASS. A. AO COL. EST. D. PEDRO I/N.ACORDO")</f>
        <v>ASS. A. AO COL. EST. D. PEDRO I/N.ACORDO</v>
      </c>
      <c r="D641" s="208" t="str">
        <f aca="false">IFERROR(__xludf.dummyfunction("""COMPUTED_VALUE"""),"01133690000110")</f>
        <v>01133690000110</v>
      </c>
      <c r="E641" s="208" t="str">
        <f aca="false">IFERROR(__xludf.dummyfunction("""COMPUTED_VALUE"""),"001")</f>
        <v>001</v>
      </c>
      <c r="F641" s="208" t="str">
        <f aca="false">IFERROR(__xludf.dummyfunction("""COMPUTED_VALUE"""),"1505")</f>
        <v>1505</v>
      </c>
      <c r="G641" s="209" t="str">
        <f aca="false">IFERROR(__xludf.dummyfunction("""COMPUTED_VALUE"""),"157856")</f>
        <v>157856</v>
      </c>
      <c r="H641" s="206" t="str">
        <f aca="false">IFERROR(__xludf.dummyfunction("""COMPUTED_VALUE"""),"ENSINO MEDIO PARCIAL")</f>
        <v>ENSINO MEDIO PARCIAL</v>
      </c>
      <c r="I641" s="210" t="n">
        <f aca="false">IFERROR(__xludf.dummyfunction("""COMPUTED_VALUE"""),1872)</f>
        <v>1872</v>
      </c>
      <c r="J641" s="122"/>
      <c r="K641" s="122"/>
      <c r="L641" s="122"/>
      <c r="M641" s="122"/>
      <c r="N641" s="122"/>
      <c r="O641" s="122"/>
      <c r="P641" s="122"/>
      <c r="Q641" s="122"/>
      <c r="R641" s="122"/>
      <c r="S641" s="122"/>
      <c r="T641" s="122"/>
      <c r="U641" s="122"/>
      <c r="V641" s="122"/>
      <c r="W641" s="122"/>
      <c r="X641" s="122"/>
      <c r="Y641" s="122"/>
      <c r="Z641" s="122"/>
    </row>
    <row r="642" customFormat="false" ht="18.75" hidden="false" customHeight="true" outlineLevel="0" collapsed="false">
      <c r="A642" s="206" t="str">
        <f aca="false">IFERROR(__xludf.dummyfunction("""COMPUTED_VALUE"""),"Palmas")</f>
        <v>Palmas</v>
      </c>
      <c r="B642" s="206" t="str">
        <f aca="false">IFERROR(__xludf.dummyfunction("""COMPUTED_VALUE"""),"Novo Acordo")</f>
        <v>Novo Acordo</v>
      </c>
      <c r="C642" s="207" t="str">
        <f aca="false">IFERROR(__xludf.dummyfunction("""COMPUTED_VALUE"""),"A.A. DA ESC. EST.PEDRO MACEDO / N.ACORDO")</f>
        <v>A.A. DA ESC. EST.PEDRO MACEDO / N.ACORDO</v>
      </c>
      <c r="D642" s="208" t="str">
        <f aca="false">IFERROR(__xludf.dummyfunction("""COMPUTED_VALUE"""),"01136004000164")</f>
        <v>01136004000164</v>
      </c>
      <c r="E642" s="208" t="str">
        <f aca="false">IFERROR(__xludf.dummyfunction("""COMPUTED_VALUE"""),"001")</f>
        <v>001</v>
      </c>
      <c r="F642" s="208" t="str">
        <f aca="false">IFERROR(__xludf.dummyfunction("""COMPUTED_VALUE"""),"1505")</f>
        <v>1505</v>
      </c>
      <c r="G642" s="209" t="str">
        <f aca="false">IFERROR(__xludf.dummyfunction("""COMPUTED_VALUE"""),"171166")</f>
        <v>171166</v>
      </c>
      <c r="H642" s="206" t="str">
        <f aca="false">IFERROR(__xludf.dummyfunction("""COMPUTED_VALUE"""),"ENS FUND PARCIAL")</f>
        <v>ENS FUND PARCIAL</v>
      </c>
      <c r="I642" s="210" t="n">
        <f aca="false">IFERROR(__xludf.dummyfunction("""COMPUTED_VALUE"""),468)</f>
        <v>468</v>
      </c>
      <c r="J642" s="122"/>
      <c r="K642" s="122"/>
      <c r="L642" s="122"/>
      <c r="M642" s="122"/>
      <c r="N642" s="122"/>
      <c r="O642" s="122"/>
      <c r="P642" s="122"/>
      <c r="Q642" s="122"/>
      <c r="R642" s="122"/>
      <c r="S642" s="122"/>
      <c r="T642" s="122"/>
      <c r="U642" s="122"/>
      <c r="V642" s="122"/>
      <c r="W642" s="122"/>
      <c r="X642" s="122"/>
      <c r="Y642" s="122"/>
      <c r="Z642" s="122"/>
    </row>
    <row r="643" customFormat="false" ht="18.75" hidden="false" customHeight="true" outlineLevel="0" collapsed="false">
      <c r="A643" s="206" t="str">
        <f aca="false">IFERROR(__xludf.dummyfunction("""COMPUTED_VALUE"""),"Palmas")</f>
        <v>Palmas</v>
      </c>
      <c r="B643" s="206" t="str">
        <f aca="false">IFERROR(__xludf.dummyfunction("""COMPUTED_VALUE"""),"Novo Acordo")</f>
        <v>Novo Acordo</v>
      </c>
      <c r="C643" s="207" t="str">
        <f aca="false">IFERROR(__xludf.dummyfunction("""COMPUTED_VALUE"""),"A.A. DA ESC. EST.PEDRO MACEDO / N.ACORDO")</f>
        <v>A.A. DA ESC. EST.PEDRO MACEDO / N.ACORDO</v>
      </c>
      <c r="D643" s="208" t="str">
        <f aca="false">IFERROR(__xludf.dummyfunction("""COMPUTED_VALUE"""),"01136004000164")</f>
        <v>01136004000164</v>
      </c>
      <c r="E643" s="208" t="str">
        <f aca="false">IFERROR(__xludf.dummyfunction("""COMPUTED_VALUE"""),"001")</f>
        <v>001</v>
      </c>
      <c r="F643" s="208" t="str">
        <f aca="false">IFERROR(__xludf.dummyfunction("""COMPUTED_VALUE"""),"1505")</f>
        <v>1505</v>
      </c>
      <c r="G643" s="209" t="str">
        <f aca="false">IFERROR(__xludf.dummyfunction("""COMPUTED_VALUE"""),"171166")</f>
        <v>171166</v>
      </c>
      <c r="H643" s="206" t="str">
        <f aca="false">IFERROR(__xludf.dummyfunction("""COMPUTED_VALUE"""),"AEE")</f>
        <v>AEE</v>
      </c>
      <c r="I643" s="210" t="n">
        <f aca="false">IFERROR(__xludf.dummyfunction("""COMPUTED_VALUE"""),169.6)</f>
        <v>169.6</v>
      </c>
      <c r="J643" s="122"/>
      <c r="K643" s="122"/>
      <c r="L643" s="122"/>
      <c r="M643" s="122"/>
      <c r="N643" s="122"/>
      <c r="O643" s="122"/>
      <c r="P643" s="122"/>
      <c r="Q643" s="122"/>
      <c r="R643" s="122"/>
      <c r="S643" s="122"/>
      <c r="T643" s="122"/>
      <c r="U643" s="122"/>
      <c r="V643" s="122"/>
      <c r="W643" s="122"/>
      <c r="X643" s="122"/>
      <c r="Y643" s="122"/>
      <c r="Z643" s="122"/>
    </row>
    <row r="644" customFormat="false" ht="18.75" hidden="false" customHeight="true" outlineLevel="0" collapsed="false">
      <c r="A644" s="206" t="str">
        <f aca="false">IFERROR(__xludf.dummyfunction("""COMPUTED_VALUE"""),"Palmas")</f>
        <v>Palmas</v>
      </c>
      <c r="B644" s="206" t="str">
        <f aca="false">IFERROR(__xludf.dummyfunction("""COMPUTED_VALUE"""),"Palmas")</f>
        <v>Palmas</v>
      </c>
      <c r="C644" s="207" t="str">
        <f aca="false">IFERROR(__xludf.dummyfunction("""COMPUTED_VALUE"""),"ASSOC. COMUN.ESCOLAR DA ESC. EST. TIRADENTES")</f>
        <v>ASSOC. COMUN.ESCOLAR DA ESC. EST. TIRADENTES</v>
      </c>
      <c r="D644" s="208" t="str">
        <f aca="false">IFERROR(__xludf.dummyfunction("""COMPUTED_VALUE"""),"00862122000197")</f>
        <v>00862122000197</v>
      </c>
      <c r="E644" s="208" t="str">
        <f aca="false">IFERROR(__xludf.dummyfunction("""COMPUTED_VALUE"""),"001")</f>
        <v>001</v>
      </c>
      <c r="F644" s="208" t="str">
        <f aca="false">IFERROR(__xludf.dummyfunction("""COMPUTED_VALUE"""),"1505")</f>
        <v>1505</v>
      </c>
      <c r="G644" s="209" t="str">
        <f aca="false">IFERROR(__xludf.dummyfunction("""COMPUTED_VALUE"""),"250562")</f>
        <v>250562</v>
      </c>
      <c r="H644" s="206" t="str">
        <f aca="false">IFERROR(__xludf.dummyfunction("""COMPUTED_VALUE"""),"ENSINO MEDIO PARCIAL")</f>
        <v>ENSINO MEDIO PARCIAL</v>
      </c>
      <c r="I644" s="210" t="n">
        <f aca="false">IFERROR(__xludf.dummyfunction("""COMPUTED_VALUE"""),8870.4)</f>
        <v>8870.4</v>
      </c>
      <c r="J644" s="122"/>
      <c r="K644" s="122"/>
      <c r="L644" s="122"/>
      <c r="M644" s="122"/>
      <c r="N644" s="122"/>
      <c r="O644" s="122"/>
      <c r="P644" s="122"/>
      <c r="Q644" s="122"/>
      <c r="R644" s="122"/>
      <c r="S644" s="122"/>
      <c r="T644" s="122"/>
      <c r="U644" s="122"/>
      <c r="V644" s="122"/>
      <c r="W644" s="122"/>
      <c r="X644" s="122"/>
      <c r="Y644" s="122"/>
      <c r="Z644" s="122"/>
    </row>
    <row r="645" customFormat="false" ht="18.75" hidden="false" customHeight="true" outlineLevel="0" collapsed="false">
      <c r="A645" s="206" t="str">
        <f aca="false">IFERROR(__xludf.dummyfunction("""COMPUTED_VALUE"""),"Palmas")</f>
        <v>Palmas</v>
      </c>
      <c r="B645" s="206" t="str">
        <f aca="false">IFERROR(__xludf.dummyfunction("""COMPUTED_VALUE"""),"Palmas")</f>
        <v>Palmas</v>
      </c>
      <c r="C645" s="207" t="str">
        <f aca="false">IFERROR(__xludf.dummyfunction("""COMPUTED_VALUE"""),"A.P.E M. DA ESC. EST. MADRE BELEM")</f>
        <v>A.P.E M. DA ESC. EST. MADRE BELEM</v>
      </c>
      <c r="D645" s="208" t="str">
        <f aca="false">IFERROR(__xludf.dummyfunction("""COMPUTED_VALUE"""),"01034134000196")</f>
        <v>01034134000196</v>
      </c>
      <c r="E645" s="208" t="str">
        <f aca="false">IFERROR(__xludf.dummyfunction("""COMPUTED_VALUE"""),"001")</f>
        <v>001</v>
      </c>
      <c r="F645" s="208" t="str">
        <f aca="false">IFERROR(__xludf.dummyfunction("""COMPUTED_VALUE"""),"1886")</f>
        <v>1886</v>
      </c>
      <c r="G645" s="209" t="str">
        <f aca="false">IFERROR(__xludf.dummyfunction("""COMPUTED_VALUE"""),"519855")</f>
        <v>519855</v>
      </c>
      <c r="H645" s="206" t="str">
        <f aca="false">IFERROR(__xludf.dummyfunction("""COMPUTED_VALUE"""),"AEE")</f>
        <v>AEE</v>
      </c>
      <c r="I645" s="210" t="n">
        <f aca="false">IFERROR(__xludf.dummyfunction("""COMPUTED_VALUE"""),127.199999999999)</f>
        <v>127.199999999999</v>
      </c>
      <c r="J645" s="122"/>
      <c r="K645" s="122"/>
      <c r="L645" s="122"/>
      <c r="M645" s="122"/>
      <c r="N645" s="122"/>
      <c r="O645" s="122"/>
      <c r="P645" s="122"/>
      <c r="Q645" s="122"/>
      <c r="R645" s="122"/>
      <c r="S645" s="122"/>
      <c r="T645" s="122"/>
      <c r="U645" s="122"/>
      <c r="V645" s="122"/>
      <c r="W645" s="122"/>
      <c r="X645" s="122"/>
      <c r="Y645" s="122"/>
      <c r="Z645" s="122"/>
    </row>
    <row r="646" customFormat="false" ht="18.75" hidden="false" customHeight="true" outlineLevel="0" collapsed="false">
      <c r="A646" s="206" t="str">
        <f aca="false">IFERROR(__xludf.dummyfunction("""COMPUTED_VALUE"""),"Palmas")</f>
        <v>Palmas</v>
      </c>
      <c r="B646" s="206" t="str">
        <f aca="false">IFERROR(__xludf.dummyfunction("""COMPUTED_VALUE"""),"Palmas")</f>
        <v>Palmas</v>
      </c>
      <c r="C646" s="207" t="str">
        <f aca="false">IFERROR(__xludf.dummyfunction("""COMPUTED_VALUE"""),"A.P.E M. DA ESC. EST. MADRE BELEM")</f>
        <v>A.P.E M. DA ESC. EST. MADRE BELEM</v>
      </c>
      <c r="D646" s="208" t="str">
        <f aca="false">IFERROR(__xludf.dummyfunction("""COMPUTED_VALUE"""),"01034134000196")</f>
        <v>01034134000196</v>
      </c>
      <c r="E646" s="208" t="str">
        <f aca="false">IFERROR(__xludf.dummyfunction("""COMPUTED_VALUE"""),"001")</f>
        <v>001</v>
      </c>
      <c r="F646" s="208" t="str">
        <f aca="false">IFERROR(__xludf.dummyfunction("""COMPUTED_VALUE"""),"1886")</f>
        <v>1886</v>
      </c>
      <c r="G646" s="209" t="str">
        <f aca="false">IFERROR(__xludf.dummyfunction("""COMPUTED_VALUE"""),"519855")</f>
        <v>519855</v>
      </c>
      <c r="H646" s="206" t="str">
        <f aca="false">IFERROR(__xludf.dummyfunction("""COMPUTED_VALUE"""),"JOVEM AÇÃO")</f>
        <v>JOVEM AÇÃO</v>
      </c>
      <c r="I646" s="210" t="n">
        <f aca="false">IFERROR(__xludf.dummyfunction("""COMPUTED_VALUE"""),29400)</f>
        <v>29400</v>
      </c>
      <c r="J646" s="122"/>
      <c r="K646" s="122"/>
      <c r="L646" s="122"/>
      <c r="M646" s="122"/>
      <c r="N646" s="122"/>
      <c r="O646" s="122"/>
      <c r="P646" s="122"/>
      <c r="Q646" s="122"/>
      <c r="R646" s="122"/>
      <c r="S646" s="122"/>
      <c r="T646" s="122"/>
      <c r="U646" s="122"/>
      <c r="V646" s="122"/>
      <c r="W646" s="122"/>
      <c r="X646" s="122"/>
      <c r="Y646" s="122"/>
      <c r="Z646" s="122"/>
    </row>
    <row r="647" customFormat="false" ht="18.75" hidden="false" customHeight="true" outlineLevel="0" collapsed="false">
      <c r="A647" s="206" t="str">
        <f aca="false">IFERROR(__xludf.dummyfunction("""COMPUTED_VALUE"""),"Palmas")</f>
        <v>Palmas</v>
      </c>
      <c r="B647" s="206" t="str">
        <f aca="false">IFERROR(__xludf.dummyfunction("""COMPUTED_VALUE"""),"Palmas")</f>
        <v>Palmas</v>
      </c>
      <c r="C647" s="207" t="str">
        <f aca="false">IFERROR(__xludf.dummyfunction("""COMPUTED_VALUE"""),"A.COM. DA ESC. EST. NOVO HORIZONTE")</f>
        <v>A.COM. DA ESC. EST. NOVO HORIZONTE</v>
      </c>
      <c r="D647" s="208" t="str">
        <f aca="false">IFERROR(__xludf.dummyfunction("""COMPUTED_VALUE"""),"01221539000133")</f>
        <v>01221539000133</v>
      </c>
      <c r="E647" s="208" t="str">
        <f aca="false">IFERROR(__xludf.dummyfunction("""COMPUTED_VALUE"""),"001")</f>
        <v>001</v>
      </c>
      <c r="F647" s="208" t="str">
        <f aca="false">IFERROR(__xludf.dummyfunction("""COMPUTED_VALUE"""),"1505")</f>
        <v>1505</v>
      </c>
      <c r="G647" s="209" t="str">
        <f aca="false">IFERROR(__xludf.dummyfunction("""COMPUTED_VALUE"""),"351687")</f>
        <v>351687</v>
      </c>
      <c r="H647" s="206" t="str">
        <f aca="false">IFERROR(__xludf.dummyfunction("""COMPUTED_VALUE"""),"ENS FUND PARCIAL")</f>
        <v>ENS FUND PARCIAL</v>
      </c>
      <c r="I647" s="210" t="n">
        <f aca="false">IFERROR(__xludf.dummyfunction("""COMPUTED_VALUE"""),2397.6)</f>
        <v>2397.6</v>
      </c>
      <c r="J647" s="122"/>
      <c r="K647" s="122"/>
      <c r="L647" s="122"/>
      <c r="M647" s="122"/>
      <c r="N647" s="122"/>
      <c r="O647" s="122"/>
      <c r="P647" s="122"/>
      <c r="Q647" s="122"/>
      <c r="R647" s="122"/>
      <c r="S647" s="122"/>
      <c r="T647" s="122"/>
      <c r="U647" s="122"/>
      <c r="V647" s="122"/>
      <c r="W647" s="122"/>
      <c r="X647" s="122"/>
      <c r="Y647" s="122"/>
      <c r="Z647" s="122"/>
    </row>
    <row r="648" customFormat="false" ht="18.75" hidden="false" customHeight="true" outlineLevel="0" collapsed="false">
      <c r="A648" s="206" t="str">
        <f aca="false">IFERROR(__xludf.dummyfunction("""COMPUTED_VALUE"""),"Palmas")</f>
        <v>Palmas</v>
      </c>
      <c r="B648" s="206" t="str">
        <f aca="false">IFERROR(__xludf.dummyfunction("""COMPUTED_VALUE"""),"Palmas")</f>
        <v>Palmas</v>
      </c>
      <c r="C648" s="207" t="str">
        <f aca="false">IFERROR(__xludf.dummyfunction("""COMPUTED_VALUE"""),"A.COM. DA ESC. EST. NOVO HORIZONTE")</f>
        <v>A.COM. DA ESC. EST. NOVO HORIZONTE</v>
      </c>
      <c r="D648" s="208" t="str">
        <f aca="false">IFERROR(__xludf.dummyfunction("""COMPUTED_VALUE"""),"01221539000133")</f>
        <v>01221539000133</v>
      </c>
      <c r="E648" s="208" t="str">
        <f aca="false">IFERROR(__xludf.dummyfunction("""COMPUTED_VALUE"""),"001")</f>
        <v>001</v>
      </c>
      <c r="F648" s="208" t="str">
        <f aca="false">IFERROR(__xludf.dummyfunction("""COMPUTED_VALUE"""),"1505")</f>
        <v>1505</v>
      </c>
      <c r="G648" s="209" t="str">
        <f aca="false">IFERROR(__xludf.dummyfunction("""COMPUTED_VALUE"""),"351687")</f>
        <v>351687</v>
      </c>
      <c r="H648" s="206" t="str">
        <f aca="false">IFERROR(__xludf.dummyfunction("""COMPUTED_VALUE"""),"AEE")</f>
        <v>AEE</v>
      </c>
      <c r="I648" s="210" t="n">
        <f aca="false">IFERROR(__xludf.dummyfunction("""COMPUTED_VALUE"""),371)</f>
        <v>371</v>
      </c>
      <c r="J648" s="122"/>
      <c r="K648" s="122"/>
      <c r="L648" s="122"/>
      <c r="M648" s="122"/>
      <c r="N648" s="122"/>
      <c r="O648" s="122"/>
      <c r="P648" s="122"/>
      <c r="Q648" s="122"/>
      <c r="R648" s="122"/>
      <c r="S648" s="122"/>
      <c r="T648" s="122"/>
      <c r="U648" s="122"/>
      <c r="V648" s="122"/>
      <c r="W648" s="122"/>
      <c r="X648" s="122"/>
      <c r="Y648" s="122"/>
      <c r="Z648" s="122"/>
    </row>
    <row r="649" customFormat="false" ht="18.75" hidden="false" customHeight="true" outlineLevel="0" collapsed="false">
      <c r="A649" s="206" t="str">
        <f aca="false">IFERROR(__xludf.dummyfunction("""COMPUTED_VALUE"""),"Palmas")</f>
        <v>Palmas</v>
      </c>
      <c r="B649" s="206" t="str">
        <f aca="false">IFERROR(__xludf.dummyfunction("""COMPUTED_VALUE"""),"Palmas")</f>
        <v>Palmas</v>
      </c>
      <c r="C649" s="207" t="str">
        <f aca="false">IFERROR(__xludf.dummyfunction("""COMPUTED_VALUE"""),"A.COM. DA ESC. EST. NOVO HORIZONTE")</f>
        <v>A.COM. DA ESC. EST. NOVO HORIZONTE</v>
      </c>
      <c r="D649" s="208" t="str">
        <f aca="false">IFERROR(__xludf.dummyfunction("""COMPUTED_VALUE"""),"01221539000133")</f>
        <v>01221539000133</v>
      </c>
      <c r="E649" s="208" t="str">
        <f aca="false">IFERROR(__xludf.dummyfunction("""COMPUTED_VALUE"""),"001")</f>
        <v>001</v>
      </c>
      <c r="F649" s="208" t="str">
        <f aca="false">IFERROR(__xludf.dummyfunction("""COMPUTED_VALUE"""),"1505")</f>
        <v>1505</v>
      </c>
      <c r="G649" s="209" t="str">
        <f aca="false">IFERROR(__xludf.dummyfunction("""COMPUTED_VALUE"""),"351687")</f>
        <v>351687</v>
      </c>
      <c r="H649" s="206" t="str">
        <f aca="false">IFERROR(__xludf.dummyfunction("""COMPUTED_VALUE"""),"ENSINO MEDIO PARCIAL")</f>
        <v>ENSINO MEDIO PARCIAL</v>
      </c>
      <c r="I649" s="210" t="n">
        <f aca="false">IFERROR(__xludf.dummyfunction("""COMPUTED_VALUE"""),3520.8)</f>
        <v>3520.8</v>
      </c>
      <c r="J649" s="122"/>
      <c r="K649" s="122"/>
      <c r="L649" s="122"/>
      <c r="M649" s="122"/>
      <c r="N649" s="122"/>
      <c r="O649" s="122"/>
      <c r="P649" s="122"/>
      <c r="Q649" s="122"/>
      <c r="R649" s="122"/>
      <c r="S649" s="122"/>
      <c r="T649" s="122"/>
      <c r="U649" s="122"/>
      <c r="V649" s="122"/>
      <c r="W649" s="122"/>
      <c r="X649" s="122"/>
      <c r="Y649" s="122"/>
      <c r="Z649" s="122"/>
    </row>
    <row r="650" customFormat="false" ht="18.75" hidden="false" customHeight="true" outlineLevel="0" collapsed="false">
      <c r="A650" s="206" t="str">
        <f aca="false">IFERROR(__xludf.dummyfunction("""COMPUTED_VALUE"""),"Palmas")</f>
        <v>Palmas</v>
      </c>
      <c r="B650" s="206" t="str">
        <f aca="false">IFERROR(__xludf.dummyfunction("""COMPUTED_VALUE"""),"Palmas")</f>
        <v>Palmas</v>
      </c>
      <c r="C650" s="207" t="str">
        <f aca="false">IFERROR(__xludf.dummyfunction("""COMPUTED_VALUE"""),"A. COM. E-E. E. DOM ALANO MARIE DU NODAY")</f>
        <v>A. COM. E-E. E. DOM ALANO MARIE DU NODAY</v>
      </c>
      <c r="D650" s="208" t="str">
        <f aca="false">IFERROR(__xludf.dummyfunction("""COMPUTED_VALUE"""),"01343125000187")</f>
        <v>01343125000187</v>
      </c>
      <c r="E650" s="208" t="str">
        <f aca="false">IFERROR(__xludf.dummyfunction("""COMPUTED_VALUE"""),"001")</f>
        <v>001</v>
      </c>
      <c r="F650" s="208" t="str">
        <f aca="false">IFERROR(__xludf.dummyfunction("""COMPUTED_VALUE"""),"1505")</f>
        <v>1505</v>
      </c>
      <c r="G650" s="209" t="str">
        <f aca="false">IFERROR(__xludf.dummyfunction("""COMPUTED_VALUE"""),"265810")</f>
        <v>265810</v>
      </c>
      <c r="H650" s="206" t="str">
        <f aca="false">IFERROR(__xludf.dummyfunction("""COMPUTED_VALUE"""),"ENS FUND PARCIAL")</f>
        <v>ENS FUND PARCIAL</v>
      </c>
      <c r="I650" s="210" t="n">
        <f aca="false">IFERROR(__xludf.dummyfunction("""COMPUTED_VALUE"""),691.2)</f>
        <v>691.2</v>
      </c>
      <c r="J650" s="122"/>
      <c r="K650" s="122"/>
      <c r="L650" s="122"/>
      <c r="M650" s="122"/>
      <c r="N650" s="122"/>
      <c r="O650" s="122"/>
      <c r="P650" s="122"/>
      <c r="Q650" s="122"/>
      <c r="R650" s="122"/>
      <c r="S650" s="122"/>
      <c r="T650" s="122"/>
      <c r="U650" s="122"/>
      <c r="V650" s="122"/>
      <c r="W650" s="122"/>
      <c r="X650" s="122"/>
      <c r="Y650" s="122"/>
      <c r="Z650" s="122"/>
    </row>
    <row r="651" customFormat="false" ht="18.75" hidden="false" customHeight="true" outlineLevel="0" collapsed="false">
      <c r="A651" s="206" t="str">
        <f aca="false">IFERROR(__xludf.dummyfunction("""COMPUTED_VALUE"""),"Palmas")</f>
        <v>Palmas</v>
      </c>
      <c r="B651" s="206" t="str">
        <f aca="false">IFERROR(__xludf.dummyfunction("""COMPUTED_VALUE"""),"Palmas")</f>
        <v>Palmas</v>
      </c>
      <c r="C651" s="207" t="str">
        <f aca="false">IFERROR(__xludf.dummyfunction("""COMPUTED_VALUE"""),"A. COM. E-E. E. DOM ALANO MARIE DU NODAY")</f>
        <v>A. COM. E-E. E. DOM ALANO MARIE DU NODAY</v>
      </c>
      <c r="D651" s="208" t="str">
        <f aca="false">IFERROR(__xludf.dummyfunction("""COMPUTED_VALUE"""),"01343125000187")</f>
        <v>01343125000187</v>
      </c>
      <c r="E651" s="208" t="str">
        <f aca="false">IFERROR(__xludf.dummyfunction("""COMPUTED_VALUE"""),"001")</f>
        <v>001</v>
      </c>
      <c r="F651" s="208" t="str">
        <f aca="false">IFERROR(__xludf.dummyfunction("""COMPUTED_VALUE"""),"1505")</f>
        <v>1505</v>
      </c>
      <c r="G651" s="209" t="str">
        <f aca="false">IFERROR(__xludf.dummyfunction("""COMPUTED_VALUE"""),"265810")</f>
        <v>265810</v>
      </c>
      <c r="H651" s="206" t="str">
        <f aca="false">IFERROR(__xludf.dummyfunction("""COMPUTED_VALUE"""),"ENSINO MEDIO PARCIAL")</f>
        <v>ENSINO MEDIO PARCIAL</v>
      </c>
      <c r="I651" s="210" t="n">
        <f aca="false">IFERROR(__xludf.dummyfunction("""COMPUTED_VALUE"""),5400)</f>
        <v>5400</v>
      </c>
      <c r="J651" s="122"/>
      <c r="K651" s="122"/>
      <c r="L651" s="122"/>
      <c r="M651" s="122"/>
      <c r="N651" s="122"/>
      <c r="O651" s="122"/>
      <c r="P651" s="122"/>
      <c r="Q651" s="122"/>
      <c r="R651" s="122"/>
      <c r="S651" s="122"/>
      <c r="T651" s="122"/>
      <c r="U651" s="122"/>
      <c r="V651" s="122"/>
      <c r="W651" s="122"/>
      <c r="X651" s="122"/>
      <c r="Y651" s="122"/>
      <c r="Z651" s="122"/>
    </row>
    <row r="652" customFormat="false" ht="18.75" hidden="false" customHeight="true" outlineLevel="0" collapsed="false">
      <c r="A652" s="206" t="str">
        <f aca="false">IFERROR(__xludf.dummyfunction("""COMPUTED_VALUE"""),"Palmas")</f>
        <v>Palmas</v>
      </c>
      <c r="B652" s="206" t="str">
        <f aca="false">IFERROR(__xludf.dummyfunction("""COMPUTED_VALUE"""),"Palmas")</f>
        <v>Palmas</v>
      </c>
      <c r="C652" s="207" t="str">
        <f aca="false">IFERROR(__xludf.dummyfunction("""COMPUTED_VALUE"""),"A. COM. E-E. E. DOM ALANO MARIE DU NODAY")</f>
        <v>A. COM. E-E. E. DOM ALANO MARIE DU NODAY</v>
      </c>
      <c r="D652" s="208" t="str">
        <f aca="false">IFERROR(__xludf.dummyfunction("""COMPUTED_VALUE"""),"01343125000187")</f>
        <v>01343125000187</v>
      </c>
      <c r="E652" s="208" t="str">
        <f aca="false">IFERROR(__xludf.dummyfunction("""COMPUTED_VALUE"""),"001")</f>
        <v>001</v>
      </c>
      <c r="F652" s="208" t="str">
        <f aca="false">IFERROR(__xludf.dummyfunction("""COMPUTED_VALUE"""),"1505")</f>
        <v>1505</v>
      </c>
      <c r="G652" s="209" t="str">
        <f aca="false">IFERROR(__xludf.dummyfunction("""COMPUTED_VALUE"""),"265810")</f>
        <v>265810</v>
      </c>
      <c r="H652" s="206" t="str">
        <f aca="false">IFERROR(__xludf.dummyfunction("""COMPUTED_VALUE"""),"EJA")</f>
        <v>EJA</v>
      </c>
      <c r="I652" s="210" t="n">
        <f aca="false">IFERROR(__xludf.dummyfunction("""COMPUTED_VALUE"""),384)</f>
        <v>384</v>
      </c>
      <c r="J652" s="122"/>
      <c r="K652" s="122"/>
      <c r="L652" s="122"/>
      <c r="M652" s="122"/>
      <c r="N652" s="122"/>
      <c r="O652" s="122"/>
      <c r="P652" s="122"/>
      <c r="Q652" s="122"/>
      <c r="R652" s="122"/>
      <c r="S652" s="122"/>
      <c r="T652" s="122"/>
      <c r="U652" s="122"/>
      <c r="V652" s="122"/>
      <c r="W652" s="122"/>
      <c r="X652" s="122"/>
      <c r="Y652" s="122"/>
      <c r="Z652" s="122"/>
    </row>
    <row r="653" customFormat="false" ht="18.75" hidden="false" customHeight="true" outlineLevel="0" collapsed="false">
      <c r="A653" s="206" t="str">
        <f aca="false">IFERROR(__xludf.dummyfunction("""COMPUTED_VALUE"""),"Palmas")</f>
        <v>Palmas</v>
      </c>
      <c r="B653" s="206" t="str">
        <f aca="false">IFERROR(__xludf.dummyfunction("""COMPUTED_VALUE"""),"Palmas")</f>
        <v>Palmas</v>
      </c>
      <c r="C653" s="207" t="str">
        <f aca="false">IFERROR(__xludf.dummyfunction("""COMPUTED_VALUE"""),"ACE COL. EST. DUQUE DE CAXIAS")</f>
        <v>ACE COL. EST. DUQUE DE CAXIAS</v>
      </c>
      <c r="D653" s="208" t="str">
        <f aca="false">IFERROR(__xludf.dummyfunction("""COMPUTED_VALUE"""),"01588669000109")</f>
        <v>01588669000109</v>
      </c>
      <c r="E653" s="208" t="str">
        <f aca="false">IFERROR(__xludf.dummyfunction("""COMPUTED_VALUE"""),"001")</f>
        <v>001</v>
      </c>
      <c r="F653" s="208" t="str">
        <f aca="false">IFERROR(__xludf.dummyfunction("""COMPUTED_VALUE"""),"1505")</f>
        <v>1505</v>
      </c>
      <c r="G653" s="209" t="str">
        <f aca="false">IFERROR(__xludf.dummyfunction("""COMPUTED_VALUE"""),"254002")</f>
        <v>254002</v>
      </c>
      <c r="H653" s="206" t="str">
        <f aca="false">IFERROR(__xludf.dummyfunction("""COMPUTED_VALUE"""),"ENS FUND PARCIAL")</f>
        <v>ENS FUND PARCIAL</v>
      </c>
      <c r="I653" s="210" t="n">
        <f aca="false">IFERROR(__xludf.dummyfunction("""COMPUTED_VALUE"""),1274.4)</f>
        <v>1274.4</v>
      </c>
      <c r="J653" s="122"/>
      <c r="K653" s="122"/>
      <c r="L653" s="122"/>
      <c r="M653" s="122"/>
      <c r="N653" s="122"/>
      <c r="O653" s="122"/>
      <c r="P653" s="122"/>
      <c r="Q653" s="122"/>
      <c r="R653" s="122"/>
      <c r="S653" s="122"/>
      <c r="T653" s="122"/>
      <c r="U653" s="122"/>
      <c r="V653" s="122"/>
      <c r="W653" s="122"/>
      <c r="X653" s="122"/>
      <c r="Y653" s="122"/>
      <c r="Z653" s="122"/>
    </row>
    <row r="654" customFormat="false" ht="18.75" hidden="false" customHeight="true" outlineLevel="0" collapsed="false">
      <c r="A654" s="206" t="str">
        <f aca="false">IFERROR(__xludf.dummyfunction("""COMPUTED_VALUE"""),"Palmas")</f>
        <v>Palmas</v>
      </c>
      <c r="B654" s="206" t="str">
        <f aca="false">IFERROR(__xludf.dummyfunction("""COMPUTED_VALUE"""),"Palmas")</f>
        <v>Palmas</v>
      </c>
      <c r="C654" s="207" t="str">
        <f aca="false">IFERROR(__xludf.dummyfunction("""COMPUTED_VALUE"""),"ACE COL. EST. DUQUE DE CAXIAS")</f>
        <v>ACE COL. EST. DUQUE DE CAXIAS</v>
      </c>
      <c r="D654" s="208" t="str">
        <f aca="false">IFERROR(__xludf.dummyfunction("""COMPUTED_VALUE"""),"01588669000109")</f>
        <v>01588669000109</v>
      </c>
      <c r="E654" s="208" t="str">
        <f aca="false">IFERROR(__xludf.dummyfunction("""COMPUTED_VALUE"""),"001")</f>
        <v>001</v>
      </c>
      <c r="F654" s="208" t="str">
        <f aca="false">IFERROR(__xludf.dummyfunction("""COMPUTED_VALUE"""),"1505")</f>
        <v>1505</v>
      </c>
      <c r="G654" s="209" t="str">
        <f aca="false">IFERROR(__xludf.dummyfunction("""COMPUTED_VALUE"""),"254002")</f>
        <v>254002</v>
      </c>
      <c r="H654" s="206" t="str">
        <f aca="false">IFERROR(__xludf.dummyfunction("""COMPUTED_VALUE"""),"AEE")</f>
        <v>AEE</v>
      </c>
      <c r="I654" s="210" t="n">
        <f aca="false">IFERROR(__xludf.dummyfunction("""COMPUTED_VALUE"""),148.4)</f>
        <v>148.4</v>
      </c>
      <c r="J654" s="122"/>
      <c r="K654" s="122"/>
      <c r="L654" s="122"/>
      <c r="M654" s="122"/>
      <c r="N654" s="122"/>
      <c r="O654" s="122"/>
      <c r="P654" s="122"/>
      <c r="Q654" s="122"/>
      <c r="R654" s="122"/>
      <c r="S654" s="122"/>
      <c r="T654" s="122"/>
      <c r="U654" s="122"/>
      <c r="V654" s="122"/>
      <c r="W654" s="122"/>
      <c r="X654" s="122"/>
      <c r="Y654" s="122"/>
      <c r="Z654" s="122"/>
    </row>
    <row r="655" customFormat="false" ht="18.75" hidden="false" customHeight="true" outlineLevel="0" collapsed="false">
      <c r="A655" s="206" t="str">
        <f aca="false">IFERROR(__xludf.dummyfunction("""COMPUTED_VALUE"""),"Palmas")</f>
        <v>Palmas</v>
      </c>
      <c r="B655" s="206" t="str">
        <f aca="false">IFERROR(__xludf.dummyfunction("""COMPUTED_VALUE"""),"Palmas")</f>
        <v>Palmas</v>
      </c>
      <c r="C655" s="207" t="str">
        <f aca="false">IFERROR(__xludf.dummyfunction("""COMPUTED_VALUE"""),"ACE COL. EST. DUQUE DE CAXIAS")</f>
        <v>ACE COL. EST. DUQUE DE CAXIAS</v>
      </c>
      <c r="D655" s="208" t="str">
        <f aca="false">IFERROR(__xludf.dummyfunction("""COMPUTED_VALUE"""),"01588669000109")</f>
        <v>01588669000109</v>
      </c>
      <c r="E655" s="208" t="str">
        <f aca="false">IFERROR(__xludf.dummyfunction("""COMPUTED_VALUE"""),"001")</f>
        <v>001</v>
      </c>
      <c r="F655" s="208" t="str">
        <f aca="false">IFERROR(__xludf.dummyfunction("""COMPUTED_VALUE"""),"1505")</f>
        <v>1505</v>
      </c>
      <c r="G655" s="209" t="str">
        <f aca="false">IFERROR(__xludf.dummyfunction("""COMPUTED_VALUE"""),"254002")</f>
        <v>254002</v>
      </c>
      <c r="H655" s="206" t="str">
        <f aca="false">IFERROR(__xludf.dummyfunction("""COMPUTED_VALUE"""),"ENSINO MEDIO PARCIAL")</f>
        <v>ENSINO MEDIO PARCIAL</v>
      </c>
      <c r="I655" s="210" t="n">
        <f aca="false">IFERROR(__xludf.dummyfunction("""COMPUTED_VALUE"""),2282.4)</f>
        <v>2282.4</v>
      </c>
      <c r="J655" s="122"/>
      <c r="K655" s="122"/>
      <c r="L655" s="122"/>
      <c r="M655" s="122"/>
      <c r="N655" s="122"/>
      <c r="O655" s="122"/>
      <c r="P655" s="122"/>
      <c r="Q655" s="122"/>
      <c r="R655" s="122"/>
      <c r="S655" s="122"/>
      <c r="T655" s="122"/>
      <c r="U655" s="122"/>
      <c r="V655" s="122"/>
      <c r="W655" s="122"/>
      <c r="X655" s="122"/>
      <c r="Y655" s="122"/>
      <c r="Z655" s="122"/>
    </row>
    <row r="656" customFormat="false" ht="18.75" hidden="false" customHeight="true" outlineLevel="0" collapsed="false">
      <c r="A656" s="206" t="str">
        <f aca="false">IFERROR(__xludf.dummyfunction("""COMPUTED_VALUE"""),"Palmas")</f>
        <v>Palmas</v>
      </c>
      <c r="B656" s="206" t="str">
        <f aca="false">IFERROR(__xludf.dummyfunction("""COMPUTED_VALUE"""),"Palmas")</f>
        <v>Palmas</v>
      </c>
      <c r="C656" s="207" t="str">
        <f aca="false">IFERROR(__xludf.dummyfunction("""COMPUTED_VALUE"""),"A.COM. ESC. E. E.BEIRA RIO/PORTO NACIONAL")</f>
        <v>A.COM. ESC. E. E.BEIRA RIO/PORTO NACIONAL</v>
      </c>
      <c r="D656" s="208" t="str">
        <f aca="false">IFERROR(__xludf.dummyfunction("""COMPUTED_VALUE"""),"01797298000175")</f>
        <v>01797298000175</v>
      </c>
      <c r="E656" s="208" t="str">
        <f aca="false">IFERROR(__xludf.dummyfunction("""COMPUTED_VALUE"""),"001")</f>
        <v>001</v>
      </c>
      <c r="F656" s="208" t="str">
        <f aca="false">IFERROR(__xludf.dummyfunction("""COMPUTED_VALUE"""),"1505")</f>
        <v>1505</v>
      </c>
      <c r="G656" s="209" t="str">
        <f aca="false">IFERROR(__xludf.dummyfunction("""COMPUTED_VALUE"""),"209929")</f>
        <v>209929</v>
      </c>
      <c r="H656" s="206" t="str">
        <f aca="false">IFERROR(__xludf.dummyfunction("""COMPUTED_VALUE"""),"ENS FUND PARCIAL")</f>
        <v>ENS FUND PARCIAL</v>
      </c>
      <c r="I656" s="210" t="n">
        <f aca="false">IFERROR(__xludf.dummyfunction("""COMPUTED_VALUE"""),5637.6)</f>
        <v>5637.6</v>
      </c>
      <c r="J656" s="122"/>
      <c r="K656" s="122"/>
      <c r="L656" s="122"/>
      <c r="M656" s="122"/>
      <c r="N656" s="122"/>
      <c r="O656" s="122"/>
      <c r="P656" s="122"/>
      <c r="Q656" s="122"/>
      <c r="R656" s="122"/>
      <c r="S656" s="122"/>
      <c r="T656" s="122"/>
      <c r="U656" s="122"/>
      <c r="V656" s="122"/>
      <c r="W656" s="122"/>
      <c r="X656" s="122"/>
      <c r="Y656" s="122"/>
      <c r="Z656" s="122"/>
    </row>
    <row r="657" customFormat="false" ht="18.75" hidden="false" customHeight="true" outlineLevel="0" collapsed="false">
      <c r="A657" s="206" t="str">
        <f aca="false">IFERROR(__xludf.dummyfunction("""COMPUTED_VALUE"""),"Palmas")</f>
        <v>Palmas</v>
      </c>
      <c r="B657" s="206" t="str">
        <f aca="false">IFERROR(__xludf.dummyfunction("""COMPUTED_VALUE"""),"Palmas")</f>
        <v>Palmas</v>
      </c>
      <c r="C657" s="207" t="str">
        <f aca="false">IFERROR(__xludf.dummyfunction("""COMPUTED_VALUE"""),"A.COM. ESC. E. E.BEIRA RIO/PORTO NACIONAL")</f>
        <v>A.COM. ESC. E. E.BEIRA RIO/PORTO NACIONAL</v>
      </c>
      <c r="D657" s="208" t="str">
        <f aca="false">IFERROR(__xludf.dummyfunction("""COMPUTED_VALUE"""),"01797298000175")</f>
        <v>01797298000175</v>
      </c>
      <c r="E657" s="208" t="str">
        <f aca="false">IFERROR(__xludf.dummyfunction("""COMPUTED_VALUE"""),"001")</f>
        <v>001</v>
      </c>
      <c r="F657" s="208" t="str">
        <f aca="false">IFERROR(__xludf.dummyfunction("""COMPUTED_VALUE"""),"1505")</f>
        <v>1505</v>
      </c>
      <c r="G657" s="209" t="str">
        <f aca="false">IFERROR(__xludf.dummyfunction("""COMPUTED_VALUE"""),"209929")</f>
        <v>209929</v>
      </c>
      <c r="H657" s="206" t="str">
        <f aca="false">IFERROR(__xludf.dummyfunction("""COMPUTED_VALUE"""),"AEE")</f>
        <v>AEE</v>
      </c>
      <c r="I657" s="210" t="n">
        <f aca="false">IFERROR(__xludf.dummyfunction("""COMPUTED_VALUE"""),265)</f>
        <v>265</v>
      </c>
      <c r="J657" s="122"/>
      <c r="K657" s="122"/>
      <c r="L657" s="122"/>
      <c r="M657" s="122"/>
      <c r="N657" s="122"/>
      <c r="O657" s="122"/>
      <c r="P657" s="122"/>
      <c r="Q657" s="122"/>
      <c r="R657" s="122"/>
      <c r="S657" s="122"/>
      <c r="T657" s="122"/>
      <c r="U657" s="122"/>
      <c r="V657" s="122"/>
      <c r="W657" s="122"/>
      <c r="X657" s="122"/>
      <c r="Y657" s="122"/>
      <c r="Z657" s="122"/>
    </row>
    <row r="658" customFormat="false" ht="18.75" hidden="false" customHeight="true" outlineLevel="0" collapsed="false">
      <c r="A658" s="206" t="str">
        <f aca="false">IFERROR(__xludf.dummyfunction("""COMPUTED_VALUE"""),"Palmas")</f>
        <v>Palmas</v>
      </c>
      <c r="B658" s="206" t="str">
        <f aca="false">IFERROR(__xludf.dummyfunction("""COMPUTED_VALUE"""),"Palmas")</f>
        <v>Palmas</v>
      </c>
      <c r="C658" s="207" t="str">
        <f aca="false">IFERROR(__xludf.dummyfunction("""COMPUTED_VALUE"""),"A.COM. ESC. E. E.BEIRA RIO/PORTO NACIONAL")</f>
        <v>A.COM. ESC. E. E.BEIRA RIO/PORTO NACIONAL</v>
      </c>
      <c r="D658" s="208" t="str">
        <f aca="false">IFERROR(__xludf.dummyfunction("""COMPUTED_VALUE"""),"01797298000175")</f>
        <v>01797298000175</v>
      </c>
      <c r="E658" s="208" t="str">
        <f aca="false">IFERROR(__xludf.dummyfunction("""COMPUTED_VALUE"""),"001")</f>
        <v>001</v>
      </c>
      <c r="F658" s="208" t="str">
        <f aca="false">IFERROR(__xludf.dummyfunction("""COMPUTED_VALUE"""),"1505")</f>
        <v>1505</v>
      </c>
      <c r="G658" s="209" t="str">
        <f aca="false">IFERROR(__xludf.dummyfunction("""COMPUTED_VALUE"""),"209929")</f>
        <v>209929</v>
      </c>
      <c r="H658" s="206" t="str">
        <f aca="false">IFERROR(__xludf.dummyfunction("""COMPUTED_VALUE"""),"ENSINO MEDIO PARCIAL")</f>
        <v>ENSINO MEDIO PARCIAL</v>
      </c>
      <c r="I658" s="210" t="n">
        <f aca="false">IFERROR(__xludf.dummyfunction("""COMPUTED_VALUE"""),3513.6)</f>
        <v>3513.6</v>
      </c>
      <c r="J658" s="122"/>
      <c r="K658" s="122"/>
      <c r="L658" s="122"/>
      <c r="M658" s="122"/>
      <c r="N658" s="122"/>
      <c r="O658" s="122"/>
      <c r="P658" s="122"/>
      <c r="Q658" s="122"/>
      <c r="R658" s="122"/>
      <c r="S658" s="122"/>
      <c r="T658" s="122"/>
      <c r="U658" s="122"/>
      <c r="V658" s="122"/>
      <c r="W658" s="122"/>
      <c r="X658" s="122"/>
      <c r="Y658" s="122"/>
      <c r="Z658" s="122"/>
    </row>
    <row r="659" customFormat="false" ht="18.75" hidden="false" customHeight="true" outlineLevel="0" collapsed="false">
      <c r="A659" s="206" t="str">
        <f aca="false">IFERROR(__xludf.dummyfunction("""COMPUTED_VALUE"""),"Palmas")</f>
        <v>Palmas</v>
      </c>
      <c r="B659" s="206" t="str">
        <f aca="false">IFERROR(__xludf.dummyfunction("""COMPUTED_VALUE"""),"Palmas")</f>
        <v>Palmas</v>
      </c>
      <c r="C659" s="207" t="str">
        <f aca="false">IFERROR(__xludf.dummyfunction("""COMPUTED_VALUE"""),"A.COM. ESC. E. E.BEIRA RIO/PORTO NACIONAL")</f>
        <v>A.COM. ESC. E. E.BEIRA RIO/PORTO NACIONAL</v>
      </c>
      <c r="D659" s="208" t="str">
        <f aca="false">IFERROR(__xludf.dummyfunction("""COMPUTED_VALUE"""),"01797298000175")</f>
        <v>01797298000175</v>
      </c>
      <c r="E659" s="208" t="str">
        <f aca="false">IFERROR(__xludf.dummyfunction("""COMPUTED_VALUE"""),"001")</f>
        <v>001</v>
      </c>
      <c r="F659" s="208" t="str">
        <f aca="false">IFERROR(__xludf.dummyfunction("""COMPUTED_VALUE"""),"1505")</f>
        <v>1505</v>
      </c>
      <c r="G659" s="209" t="str">
        <f aca="false">IFERROR(__xludf.dummyfunction("""COMPUTED_VALUE"""),"209929")</f>
        <v>209929</v>
      </c>
      <c r="H659" s="206" t="str">
        <f aca="false">IFERROR(__xludf.dummyfunction("""COMPUTED_VALUE"""),"EJA")</f>
        <v>EJA</v>
      </c>
      <c r="I659" s="210" t="n">
        <f aca="false">IFERROR(__xludf.dummyfunction("""COMPUTED_VALUE"""),396.8)</f>
        <v>396.8</v>
      </c>
      <c r="J659" s="122"/>
      <c r="K659" s="122"/>
      <c r="L659" s="122"/>
      <c r="M659" s="122"/>
      <c r="N659" s="122"/>
      <c r="O659" s="122"/>
      <c r="P659" s="122"/>
      <c r="Q659" s="122"/>
      <c r="R659" s="122"/>
      <c r="S659" s="122"/>
      <c r="T659" s="122"/>
      <c r="U659" s="122"/>
      <c r="V659" s="122"/>
      <c r="W659" s="122"/>
      <c r="X659" s="122"/>
      <c r="Y659" s="122"/>
      <c r="Z659" s="122"/>
    </row>
    <row r="660" customFormat="false" ht="18.75" hidden="false" customHeight="true" outlineLevel="0" collapsed="false">
      <c r="A660" s="206" t="str">
        <f aca="false">IFERROR(__xludf.dummyfunction("""COMPUTED_VALUE"""),"Palmas")</f>
        <v>Palmas</v>
      </c>
      <c r="B660" s="206" t="str">
        <f aca="false">IFERROR(__xludf.dummyfunction("""COMPUTED_VALUE"""),"Palmas")</f>
        <v>Palmas</v>
      </c>
      <c r="C660" s="207" t="str">
        <f aca="false">IFERROR(__xludf.dummyfunction("""COMPUTED_VALUE"""),"ACE UN.ESC. FREDEDERICO J. PEDRERA NETO")</f>
        <v>ACE UN.ESC. FREDEDERICO J. PEDRERA NETO</v>
      </c>
      <c r="D660" s="208" t="str">
        <f aca="false">IFERROR(__xludf.dummyfunction("""COMPUTED_VALUE"""),"01862534000190")</f>
        <v>01862534000190</v>
      </c>
      <c r="E660" s="208" t="str">
        <f aca="false">IFERROR(__xludf.dummyfunction("""COMPUTED_VALUE"""),"001")</f>
        <v>001</v>
      </c>
      <c r="F660" s="208" t="str">
        <f aca="false">IFERROR(__xludf.dummyfunction("""COMPUTED_VALUE"""),"1867")</f>
        <v>1867</v>
      </c>
      <c r="G660" s="209" t="str">
        <f aca="false">IFERROR(__xludf.dummyfunction("""COMPUTED_VALUE"""),"1079972")</f>
        <v>1079972</v>
      </c>
      <c r="H660" s="206" t="str">
        <f aca="false">IFERROR(__xludf.dummyfunction("""COMPUTED_VALUE"""),"AEE")</f>
        <v>AEE</v>
      </c>
      <c r="I660" s="210" t="n">
        <f aca="false">IFERROR(__xludf.dummyfunction("""COMPUTED_VALUE"""),190.799999999999)</f>
        <v>190.799999999999</v>
      </c>
      <c r="J660" s="122"/>
      <c r="K660" s="122"/>
      <c r="L660" s="122"/>
      <c r="M660" s="122"/>
      <c r="N660" s="122"/>
      <c r="O660" s="122"/>
      <c r="P660" s="122"/>
      <c r="Q660" s="122"/>
      <c r="R660" s="122"/>
      <c r="S660" s="122"/>
      <c r="T660" s="122"/>
      <c r="U660" s="122"/>
      <c r="V660" s="122"/>
      <c r="W660" s="122"/>
      <c r="X660" s="122"/>
      <c r="Y660" s="122"/>
      <c r="Z660" s="122"/>
    </row>
    <row r="661" customFormat="false" ht="18.75" hidden="false" customHeight="true" outlineLevel="0" collapsed="false">
      <c r="A661" s="206" t="str">
        <f aca="false">IFERROR(__xludf.dummyfunction("""COMPUTED_VALUE"""),"Palmas")</f>
        <v>Palmas</v>
      </c>
      <c r="B661" s="206" t="str">
        <f aca="false">IFERROR(__xludf.dummyfunction("""COMPUTED_VALUE"""),"Palmas")</f>
        <v>Palmas</v>
      </c>
      <c r="C661" s="207" t="str">
        <f aca="false">IFERROR(__xludf.dummyfunction("""COMPUTED_VALUE"""),"ACE UN.ESC. FREDEDERICO J. PEDRERA NETO")</f>
        <v>ACE UN.ESC. FREDEDERICO J. PEDRERA NETO</v>
      </c>
      <c r="D661" s="208" t="str">
        <f aca="false">IFERROR(__xludf.dummyfunction("""COMPUTED_VALUE"""),"01862534000190")</f>
        <v>01862534000190</v>
      </c>
      <c r="E661" s="208" t="str">
        <f aca="false">IFERROR(__xludf.dummyfunction("""COMPUTED_VALUE"""),"001")</f>
        <v>001</v>
      </c>
      <c r="F661" s="208" t="str">
        <f aca="false">IFERROR(__xludf.dummyfunction("""COMPUTED_VALUE"""),"1867")</f>
        <v>1867</v>
      </c>
      <c r="G661" s="209" t="str">
        <f aca="false">IFERROR(__xludf.dummyfunction("""COMPUTED_VALUE"""),"1079972")</f>
        <v>1079972</v>
      </c>
      <c r="H661" s="206" t="str">
        <f aca="false">IFERROR(__xludf.dummyfunction("""COMPUTED_VALUE"""),"ENSINO MEDIO PARCIAL")</f>
        <v>ENSINO MEDIO PARCIAL</v>
      </c>
      <c r="I661" s="210" t="n">
        <f aca="false">IFERROR(__xludf.dummyfunction("""COMPUTED_VALUE"""),5680.8)</f>
        <v>5680.8</v>
      </c>
      <c r="J661" s="122"/>
      <c r="K661" s="122"/>
      <c r="L661" s="122"/>
      <c r="M661" s="122"/>
      <c r="N661" s="122"/>
      <c r="O661" s="122"/>
      <c r="P661" s="122"/>
      <c r="Q661" s="122"/>
      <c r="R661" s="122"/>
      <c r="S661" s="122"/>
      <c r="T661" s="122"/>
      <c r="U661" s="122"/>
      <c r="V661" s="122"/>
      <c r="W661" s="122"/>
      <c r="X661" s="122"/>
      <c r="Y661" s="122"/>
      <c r="Z661" s="122"/>
    </row>
    <row r="662" customFormat="false" ht="18.75" hidden="false" customHeight="true" outlineLevel="0" collapsed="false">
      <c r="A662" s="206" t="str">
        <f aca="false">IFERROR(__xludf.dummyfunction("""COMPUTED_VALUE"""),"Palmas")</f>
        <v>Palmas</v>
      </c>
      <c r="B662" s="206" t="str">
        <f aca="false">IFERROR(__xludf.dummyfunction("""COMPUTED_VALUE"""),"Palmas")</f>
        <v>Palmas</v>
      </c>
      <c r="C662" s="207" t="str">
        <f aca="false">IFERROR(__xludf.dummyfunction("""COMPUTED_VALUE"""),"ACE UN.ESC. FREDEDERICO J. PEDRERA NETO")</f>
        <v>ACE UN.ESC. FREDEDERICO J. PEDRERA NETO</v>
      </c>
      <c r="D662" s="208" t="str">
        <f aca="false">IFERROR(__xludf.dummyfunction("""COMPUTED_VALUE"""),"01862534000190")</f>
        <v>01862534000190</v>
      </c>
      <c r="E662" s="208" t="str">
        <f aca="false">IFERROR(__xludf.dummyfunction("""COMPUTED_VALUE"""),"001")</f>
        <v>001</v>
      </c>
      <c r="F662" s="208" t="str">
        <f aca="false">IFERROR(__xludf.dummyfunction("""COMPUTED_VALUE"""),"1867")</f>
        <v>1867</v>
      </c>
      <c r="G662" s="209" t="str">
        <f aca="false">IFERROR(__xludf.dummyfunction("""COMPUTED_VALUE"""),"1079972")</f>
        <v>1079972</v>
      </c>
      <c r="H662" s="206" t="str">
        <f aca="false">IFERROR(__xludf.dummyfunction("""COMPUTED_VALUE"""),"EJA")</f>
        <v>EJA</v>
      </c>
      <c r="I662" s="210" t="n">
        <f aca="false">IFERROR(__xludf.dummyfunction("""COMPUTED_VALUE"""),768)</f>
        <v>768</v>
      </c>
      <c r="J662" s="122"/>
      <c r="K662" s="122"/>
      <c r="L662" s="122"/>
      <c r="M662" s="122"/>
      <c r="N662" s="122"/>
      <c r="O662" s="122"/>
      <c r="P662" s="122"/>
      <c r="Q662" s="122"/>
      <c r="R662" s="122"/>
      <c r="S662" s="122"/>
      <c r="T662" s="122"/>
      <c r="U662" s="122"/>
      <c r="V662" s="122"/>
      <c r="W662" s="122"/>
      <c r="X662" s="122"/>
      <c r="Y662" s="122"/>
      <c r="Z662" s="122"/>
    </row>
    <row r="663" customFormat="false" ht="18.75" hidden="false" customHeight="true" outlineLevel="0" collapsed="false">
      <c r="A663" s="206" t="str">
        <f aca="false">IFERROR(__xludf.dummyfunction("""COMPUTED_VALUE"""),"Palmas")</f>
        <v>Palmas</v>
      </c>
      <c r="B663" s="206" t="str">
        <f aca="false">IFERROR(__xludf.dummyfunction("""COMPUTED_VALUE"""),"Palmas")</f>
        <v>Palmas</v>
      </c>
      <c r="C663" s="207" t="str">
        <f aca="false">IFERROR(__xludf.dummyfunction("""COMPUTED_VALUE"""),"A.COMUNIDADE ESCOLA/E. EST. VALE DO SOL")</f>
        <v>A.COMUNIDADE ESCOLA/E. EST. VALE DO SOL</v>
      </c>
      <c r="D663" s="208" t="str">
        <f aca="false">IFERROR(__xludf.dummyfunction("""COMPUTED_VALUE"""),"01873442000105")</f>
        <v>01873442000105</v>
      </c>
      <c r="E663" s="208" t="str">
        <f aca="false">IFERROR(__xludf.dummyfunction("""COMPUTED_VALUE"""),"001")</f>
        <v>001</v>
      </c>
      <c r="F663" s="208" t="str">
        <f aca="false">IFERROR(__xludf.dummyfunction("""COMPUTED_VALUE"""),"1505")</f>
        <v>1505</v>
      </c>
      <c r="G663" s="209" t="str">
        <f aca="false">IFERROR(__xludf.dummyfunction("""COMPUTED_VALUE"""),"256404")</f>
        <v>256404</v>
      </c>
      <c r="H663" s="206" t="str">
        <f aca="false">IFERROR(__xludf.dummyfunction("""COMPUTED_VALUE"""),"ENS FUND PARCIAL")</f>
        <v>ENS FUND PARCIAL</v>
      </c>
      <c r="I663" s="210" t="n">
        <f aca="false">IFERROR(__xludf.dummyfunction("""COMPUTED_VALUE"""),1101.6)</f>
        <v>1101.6</v>
      </c>
      <c r="J663" s="122"/>
      <c r="K663" s="122"/>
      <c r="L663" s="122"/>
      <c r="M663" s="122"/>
      <c r="N663" s="122"/>
      <c r="O663" s="122"/>
      <c r="P663" s="122"/>
      <c r="Q663" s="122"/>
      <c r="R663" s="122"/>
      <c r="S663" s="122"/>
      <c r="T663" s="122"/>
      <c r="U663" s="122"/>
      <c r="V663" s="122"/>
      <c r="W663" s="122"/>
      <c r="X663" s="122"/>
      <c r="Y663" s="122"/>
      <c r="Z663" s="122"/>
    </row>
    <row r="664" customFormat="false" ht="18.75" hidden="false" customHeight="true" outlineLevel="0" collapsed="false">
      <c r="A664" s="206" t="str">
        <f aca="false">IFERROR(__xludf.dummyfunction("""COMPUTED_VALUE"""),"Palmas")</f>
        <v>Palmas</v>
      </c>
      <c r="B664" s="206" t="str">
        <f aca="false">IFERROR(__xludf.dummyfunction("""COMPUTED_VALUE"""),"Palmas")</f>
        <v>Palmas</v>
      </c>
      <c r="C664" s="207" t="str">
        <f aca="false">IFERROR(__xludf.dummyfunction("""COMPUTED_VALUE"""),"A.COMUNIDADE ESCOLA/E. EST. VALE DO SOL")</f>
        <v>A.COMUNIDADE ESCOLA/E. EST. VALE DO SOL</v>
      </c>
      <c r="D664" s="208" t="str">
        <f aca="false">IFERROR(__xludf.dummyfunction("""COMPUTED_VALUE"""),"01873442000105")</f>
        <v>01873442000105</v>
      </c>
      <c r="E664" s="208" t="str">
        <f aca="false">IFERROR(__xludf.dummyfunction("""COMPUTED_VALUE"""),"001")</f>
        <v>001</v>
      </c>
      <c r="F664" s="208" t="str">
        <f aca="false">IFERROR(__xludf.dummyfunction("""COMPUTED_VALUE"""),"1505")</f>
        <v>1505</v>
      </c>
      <c r="G664" s="209" t="str">
        <f aca="false">IFERROR(__xludf.dummyfunction("""COMPUTED_VALUE"""),"256404")</f>
        <v>256404</v>
      </c>
      <c r="H664" s="206" t="str">
        <f aca="false">IFERROR(__xludf.dummyfunction("""COMPUTED_VALUE"""),"AEE")</f>
        <v>AEE</v>
      </c>
      <c r="I664" s="210" t="n">
        <f aca="false">IFERROR(__xludf.dummyfunction("""COMPUTED_VALUE"""),148.4)</f>
        <v>148.4</v>
      </c>
      <c r="J664" s="122"/>
      <c r="K664" s="122"/>
      <c r="L664" s="122"/>
      <c r="M664" s="122"/>
      <c r="N664" s="122"/>
      <c r="O664" s="122"/>
      <c r="P664" s="122"/>
      <c r="Q664" s="122"/>
      <c r="R664" s="122"/>
      <c r="S664" s="122"/>
      <c r="T664" s="122"/>
      <c r="U664" s="122"/>
      <c r="V664" s="122"/>
      <c r="W664" s="122"/>
      <c r="X664" s="122"/>
      <c r="Y664" s="122"/>
      <c r="Z664" s="122"/>
    </row>
    <row r="665" customFormat="false" ht="18.75" hidden="false" customHeight="true" outlineLevel="0" collapsed="false">
      <c r="A665" s="206" t="str">
        <f aca="false">IFERROR(__xludf.dummyfunction("""COMPUTED_VALUE"""),"Palmas")</f>
        <v>Palmas</v>
      </c>
      <c r="B665" s="206" t="str">
        <f aca="false">IFERROR(__xludf.dummyfunction("""COMPUTED_VALUE"""),"Palmas")</f>
        <v>Palmas</v>
      </c>
      <c r="C665" s="207" t="str">
        <f aca="false">IFERROR(__xludf.dummyfunction("""COMPUTED_VALUE"""),"A.COMUNIDADE ESCOLA/E. EST. VALE DO SOL")</f>
        <v>A.COMUNIDADE ESCOLA/E. EST. VALE DO SOL</v>
      </c>
      <c r="D665" s="208" t="str">
        <f aca="false">IFERROR(__xludf.dummyfunction("""COMPUTED_VALUE"""),"01873442000105")</f>
        <v>01873442000105</v>
      </c>
      <c r="E665" s="208" t="str">
        <f aca="false">IFERROR(__xludf.dummyfunction("""COMPUTED_VALUE"""),"001")</f>
        <v>001</v>
      </c>
      <c r="F665" s="208" t="str">
        <f aca="false">IFERROR(__xludf.dummyfunction("""COMPUTED_VALUE"""),"1505")</f>
        <v>1505</v>
      </c>
      <c r="G665" s="209" t="str">
        <f aca="false">IFERROR(__xludf.dummyfunction("""COMPUTED_VALUE"""),"256404")</f>
        <v>256404</v>
      </c>
      <c r="H665" s="206" t="str">
        <f aca="false">IFERROR(__xludf.dummyfunction("""COMPUTED_VALUE"""),"ENSINO MEDIO PARCIAL")</f>
        <v>ENSINO MEDIO PARCIAL</v>
      </c>
      <c r="I665" s="210" t="n">
        <f aca="false">IFERROR(__xludf.dummyfunction("""COMPUTED_VALUE"""),2548.8)</f>
        <v>2548.8</v>
      </c>
      <c r="J665" s="122"/>
      <c r="K665" s="122"/>
      <c r="L665" s="122"/>
      <c r="M665" s="122"/>
      <c r="N665" s="122"/>
      <c r="O665" s="122"/>
      <c r="P665" s="122"/>
      <c r="Q665" s="122"/>
      <c r="R665" s="122"/>
      <c r="S665" s="122"/>
      <c r="T665" s="122"/>
      <c r="U665" s="122"/>
      <c r="V665" s="122"/>
      <c r="W665" s="122"/>
      <c r="X665" s="122"/>
      <c r="Y665" s="122"/>
      <c r="Z665" s="122"/>
    </row>
    <row r="666" customFormat="false" ht="18.75" hidden="false" customHeight="true" outlineLevel="0" collapsed="false">
      <c r="A666" s="206" t="str">
        <f aca="false">IFERROR(__xludf.dummyfunction("""COMPUTED_VALUE"""),"Palmas")</f>
        <v>Palmas</v>
      </c>
      <c r="B666" s="206" t="str">
        <f aca="false">IFERROR(__xludf.dummyfunction("""COMPUTED_VALUE"""),"Palmas")</f>
        <v>Palmas</v>
      </c>
      <c r="C666" s="207" t="str">
        <f aca="false">IFERROR(__xludf.dummyfunction("""COMPUTED_VALUE"""),"A.A. AO COLEGIO ESTADUAL SAO JOSE")</f>
        <v>A.A. AO COLEGIO ESTADUAL SAO JOSE</v>
      </c>
      <c r="D666" s="208" t="str">
        <f aca="false">IFERROR(__xludf.dummyfunction("""COMPUTED_VALUE"""),"01913809000177")</f>
        <v>01913809000177</v>
      </c>
      <c r="E666" s="208" t="str">
        <f aca="false">IFERROR(__xludf.dummyfunction("""COMPUTED_VALUE"""),"001")</f>
        <v>001</v>
      </c>
      <c r="F666" s="208" t="str">
        <f aca="false">IFERROR(__xludf.dummyfunction("""COMPUTED_VALUE"""),"1886")</f>
        <v>1886</v>
      </c>
      <c r="G666" s="209" t="str">
        <f aca="false">IFERROR(__xludf.dummyfunction("""COMPUTED_VALUE"""),"325252")</f>
        <v>325252</v>
      </c>
      <c r="H666" s="206" t="str">
        <f aca="false">IFERROR(__xludf.dummyfunction("""COMPUTED_VALUE"""),"AEE")</f>
        <v>AEE</v>
      </c>
      <c r="I666" s="210" t="n">
        <f aca="false">IFERROR(__xludf.dummyfunction("""COMPUTED_VALUE"""),212)</f>
        <v>212</v>
      </c>
      <c r="J666" s="122"/>
      <c r="K666" s="122"/>
      <c r="L666" s="122"/>
      <c r="M666" s="122"/>
      <c r="N666" s="122"/>
      <c r="O666" s="122"/>
      <c r="P666" s="122"/>
      <c r="Q666" s="122"/>
      <c r="R666" s="122"/>
      <c r="S666" s="122"/>
      <c r="T666" s="122"/>
      <c r="U666" s="122"/>
      <c r="V666" s="122"/>
      <c r="W666" s="122"/>
      <c r="X666" s="122"/>
      <c r="Y666" s="122"/>
      <c r="Z666" s="122"/>
    </row>
    <row r="667" customFormat="false" ht="18.75" hidden="false" customHeight="true" outlineLevel="0" collapsed="false">
      <c r="A667" s="206" t="str">
        <f aca="false">IFERROR(__xludf.dummyfunction("""COMPUTED_VALUE"""),"Palmas")</f>
        <v>Palmas</v>
      </c>
      <c r="B667" s="206" t="str">
        <f aca="false">IFERROR(__xludf.dummyfunction("""COMPUTED_VALUE"""),"Palmas")</f>
        <v>Palmas</v>
      </c>
      <c r="C667" s="207" t="str">
        <f aca="false">IFERROR(__xludf.dummyfunction("""COMPUTED_VALUE"""),"A.A. AO COLEGIO ESTADUAL SAO JOSE")</f>
        <v>A.A. AO COLEGIO ESTADUAL SAO JOSE</v>
      </c>
      <c r="D667" s="208" t="str">
        <f aca="false">IFERROR(__xludf.dummyfunction("""COMPUTED_VALUE"""),"01913809000177")</f>
        <v>01913809000177</v>
      </c>
      <c r="E667" s="208" t="str">
        <f aca="false">IFERROR(__xludf.dummyfunction("""COMPUTED_VALUE"""),"001")</f>
        <v>001</v>
      </c>
      <c r="F667" s="208" t="str">
        <f aca="false">IFERROR(__xludf.dummyfunction("""COMPUTED_VALUE"""),"1886")</f>
        <v>1886</v>
      </c>
      <c r="G667" s="209" t="str">
        <f aca="false">IFERROR(__xludf.dummyfunction("""COMPUTED_VALUE"""),"325252")</f>
        <v>325252</v>
      </c>
      <c r="H667" s="206" t="str">
        <f aca="false">IFERROR(__xludf.dummyfunction("""COMPUTED_VALUE"""),"JOVEM AÇÃO")</f>
        <v>JOVEM AÇÃO</v>
      </c>
      <c r="I667" s="210" t="n">
        <f aca="false">IFERROR(__xludf.dummyfunction("""COMPUTED_VALUE"""),9520)</f>
        <v>9520</v>
      </c>
      <c r="J667" s="122"/>
      <c r="K667" s="122"/>
      <c r="L667" s="122"/>
      <c r="M667" s="122"/>
      <c r="N667" s="122"/>
      <c r="O667" s="122"/>
      <c r="P667" s="122"/>
      <c r="Q667" s="122"/>
      <c r="R667" s="122"/>
      <c r="S667" s="122"/>
      <c r="T667" s="122"/>
      <c r="U667" s="122"/>
      <c r="V667" s="122"/>
      <c r="W667" s="122"/>
      <c r="X667" s="122"/>
      <c r="Y667" s="122"/>
      <c r="Z667" s="122"/>
    </row>
    <row r="668" customFormat="false" ht="18.75" hidden="false" customHeight="true" outlineLevel="0" collapsed="false">
      <c r="A668" s="206" t="str">
        <f aca="false">IFERROR(__xludf.dummyfunction("""COMPUTED_VALUE"""),"Palmas")</f>
        <v>Palmas</v>
      </c>
      <c r="B668" s="206" t="str">
        <f aca="false">IFERROR(__xludf.dummyfunction("""COMPUTED_VALUE"""),"Palmas")</f>
        <v>Palmas</v>
      </c>
      <c r="C668" s="207" t="str">
        <f aca="false">IFERROR(__xludf.dummyfunction("""COMPUTED_VALUE"""),"A.A. AO COLEGIO ESTADUAL SAO JOSE")</f>
        <v>A.A. AO COLEGIO ESTADUAL SAO JOSE</v>
      </c>
      <c r="D668" s="208" t="str">
        <f aca="false">IFERROR(__xludf.dummyfunction("""COMPUTED_VALUE"""),"01913809000177")</f>
        <v>01913809000177</v>
      </c>
      <c r="E668" s="208" t="str">
        <f aca="false">IFERROR(__xludf.dummyfunction("""COMPUTED_VALUE"""),"001")</f>
        <v>001</v>
      </c>
      <c r="F668" s="208" t="str">
        <f aca="false">IFERROR(__xludf.dummyfunction("""COMPUTED_VALUE"""),"1886")</f>
        <v>1886</v>
      </c>
      <c r="G668" s="209" t="str">
        <f aca="false">IFERROR(__xludf.dummyfunction("""COMPUTED_VALUE"""),"325252")</f>
        <v>325252</v>
      </c>
      <c r="H668" s="206" t="str">
        <f aca="false">IFERROR(__xludf.dummyfunction("""COMPUTED_VALUE"""),"EJA")</f>
        <v>EJA</v>
      </c>
      <c r="I668" s="210" t="n">
        <f aca="false">IFERROR(__xludf.dummyfunction("""COMPUTED_VALUE"""),492.8)</f>
        <v>492.8</v>
      </c>
      <c r="J668" s="122"/>
      <c r="K668" s="122"/>
      <c r="L668" s="122"/>
      <c r="M668" s="122"/>
      <c r="N668" s="122"/>
      <c r="O668" s="122"/>
      <c r="P668" s="122"/>
      <c r="Q668" s="122"/>
      <c r="R668" s="122"/>
      <c r="S668" s="122"/>
      <c r="T668" s="122"/>
      <c r="U668" s="122"/>
      <c r="V668" s="122"/>
      <c r="W668" s="122"/>
      <c r="X668" s="122"/>
      <c r="Y668" s="122"/>
      <c r="Z668" s="122"/>
    </row>
    <row r="669" customFormat="false" ht="18.75" hidden="false" customHeight="true" outlineLevel="0" collapsed="false">
      <c r="A669" s="206" t="str">
        <f aca="false">IFERROR(__xludf.dummyfunction("""COMPUTED_VALUE"""),"Palmas")</f>
        <v>Palmas</v>
      </c>
      <c r="B669" s="206" t="str">
        <f aca="false">IFERROR(__xludf.dummyfunction("""COMPUTED_VALUE"""),"Palmas")</f>
        <v>Palmas</v>
      </c>
      <c r="C669" s="207" t="str">
        <f aca="false">IFERROR(__xludf.dummyfunction("""COMPUTED_VALUE"""),"A.C.ESC.M.FUT. C.E. CRIANCA ESPERANCA")</f>
        <v>A.C.ESC.M.FUT. C.E. CRIANCA ESPERANCA</v>
      </c>
      <c r="D669" s="208" t="str">
        <f aca="false">IFERROR(__xludf.dummyfunction("""COMPUTED_VALUE"""),"01920781000103")</f>
        <v>01920781000103</v>
      </c>
      <c r="E669" s="208" t="str">
        <f aca="false">IFERROR(__xludf.dummyfunction("""COMPUTED_VALUE"""),"001")</f>
        <v>001</v>
      </c>
      <c r="F669" s="208" t="str">
        <f aca="false">IFERROR(__xludf.dummyfunction("""COMPUTED_VALUE"""),"1505")</f>
        <v>1505</v>
      </c>
      <c r="G669" s="209" t="str">
        <f aca="false">IFERROR(__xludf.dummyfunction("""COMPUTED_VALUE"""),"455369")</f>
        <v>455369</v>
      </c>
      <c r="H669" s="206" t="str">
        <f aca="false">IFERROR(__xludf.dummyfunction("""COMPUTED_VALUE"""),"ENSINO MEDIO PARCIAL")</f>
        <v>ENSINO MEDIO PARCIAL</v>
      </c>
      <c r="I669" s="210" t="n">
        <f aca="false">IFERROR(__xludf.dummyfunction("""COMPUTED_VALUE"""),1764)</f>
        <v>1764</v>
      </c>
      <c r="J669" s="122"/>
      <c r="K669" s="122"/>
      <c r="L669" s="122"/>
      <c r="M669" s="122"/>
      <c r="N669" s="122"/>
      <c r="O669" s="122"/>
      <c r="P669" s="122"/>
      <c r="Q669" s="122"/>
      <c r="R669" s="122"/>
      <c r="S669" s="122"/>
      <c r="T669" s="122"/>
      <c r="U669" s="122"/>
      <c r="V669" s="122"/>
      <c r="W669" s="122"/>
      <c r="X669" s="122"/>
      <c r="Y669" s="122"/>
      <c r="Z669" s="122"/>
    </row>
    <row r="670" customFormat="false" ht="18.75" hidden="false" customHeight="true" outlineLevel="0" collapsed="false">
      <c r="A670" s="206" t="str">
        <f aca="false">IFERROR(__xludf.dummyfunction("""COMPUTED_VALUE"""),"Palmas")</f>
        <v>Palmas</v>
      </c>
      <c r="B670" s="206" t="str">
        <f aca="false">IFERROR(__xludf.dummyfunction("""COMPUTED_VALUE"""),"Palmas")</f>
        <v>Palmas</v>
      </c>
      <c r="C670" s="207" t="str">
        <f aca="false">IFERROR(__xludf.dummyfunction("""COMPUTED_VALUE"""),"A.C.ESC.M.FUT. C.E. CRIANCA ESPERANCA")</f>
        <v>A.C.ESC.M.FUT. C.E. CRIANCA ESPERANCA</v>
      </c>
      <c r="D670" s="208" t="str">
        <f aca="false">IFERROR(__xludf.dummyfunction("""COMPUTED_VALUE"""),"01920781000103")</f>
        <v>01920781000103</v>
      </c>
      <c r="E670" s="208" t="str">
        <f aca="false">IFERROR(__xludf.dummyfunction("""COMPUTED_VALUE"""),"001")</f>
        <v>001</v>
      </c>
      <c r="F670" s="208" t="str">
        <f aca="false">IFERROR(__xludf.dummyfunction("""COMPUTED_VALUE"""),"1505")</f>
        <v>1505</v>
      </c>
      <c r="G670" s="209" t="str">
        <f aca="false">IFERROR(__xludf.dummyfunction("""COMPUTED_VALUE"""),"455369")</f>
        <v>455369</v>
      </c>
      <c r="H670" s="206" t="str">
        <f aca="false">IFERROR(__xludf.dummyfunction("""COMPUTED_VALUE"""),"EJA")</f>
        <v>EJA</v>
      </c>
      <c r="I670" s="210" t="n">
        <f aca="false">IFERROR(__xludf.dummyfunction("""COMPUTED_VALUE"""),422.4)</f>
        <v>422.4</v>
      </c>
      <c r="J670" s="122"/>
      <c r="K670" s="122"/>
      <c r="L670" s="122"/>
      <c r="M670" s="122"/>
      <c r="N670" s="122"/>
      <c r="O670" s="122"/>
      <c r="P670" s="122"/>
      <c r="Q670" s="122"/>
      <c r="R670" s="122"/>
      <c r="S670" s="122"/>
      <c r="T670" s="122"/>
      <c r="U670" s="122"/>
      <c r="V670" s="122"/>
      <c r="W670" s="122"/>
      <c r="X670" s="122"/>
      <c r="Y670" s="122"/>
      <c r="Z670" s="122"/>
    </row>
    <row r="671" customFormat="false" ht="18.75" hidden="false" customHeight="true" outlineLevel="0" collapsed="false">
      <c r="A671" s="206" t="str">
        <f aca="false">IFERROR(__xludf.dummyfunction("""COMPUTED_VALUE"""),"Palmas")</f>
        <v>Palmas</v>
      </c>
      <c r="B671" s="206" t="str">
        <f aca="false">IFERROR(__xludf.dummyfunction("""COMPUTED_VALUE"""),"Palmas")</f>
        <v>Palmas</v>
      </c>
      <c r="C671" s="207" t="str">
        <f aca="false">IFERROR(__xludf.dummyfunction("""COMPUTED_VALUE"""),"A.COMUN.ESCOLA-DA ESC. EST. SETOR SUL")</f>
        <v>A.COMUN.ESCOLA-DA ESC. EST. SETOR SUL</v>
      </c>
      <c r="D671" s="208" t="str">
        <f aca="false">IFERROR(__xludf.dummyfunction("""COMPUTED_VALUE"""),"01926545000196")</f>
        <v>01926545000196</v>
      </c>
      <c r="E671" s="208" t="str">
        <f aca="false">IFERROR(__xludf.dummyfunction("""COMPUTED_VALUE"""),"001")</f>
        <v>001</v>
      </c>
      <c r="F671" s="208" t="str">
        <f aca="false">IFERROR(__xludf.dummyfunction("""COMPUTED_VALUE"""),"1505")</f>
        <v>1505</v>
      </c>
      <c r="G671" s="209" t="str">
        <f aca="false">IFERROR(__xludf.dummyfunction("""COMPUTED_VALUE"""),"258105")</f>
        <v>258105</v>
      </c>
      <c r="H671" s="206" t="str">
        <f aca="false">IFERROR(__xludf.dummyfunction("""COMPUTED_VALUE"""),"ENS FUND PARCIAL")</f>
        <v>ENS FUND PARCIAL</v>
      </c>
      <c r="I671" s="210" t="n">
        <f aca="false">IFERROR(__xludf.dummyfunction("""COMPUTED_VALUE"""),1404)</f>
        <v>1404</v>
      </c>
      <c r="J671" s="122"/>
      <c r="K671" s="122"/>
      <c r="L671" s="122"/>
      <c r="M671" s="122"/>
      <c r="N671" s="122"/>
      <c r="O671" s="122"/>
      <c r="P671" s="122"/>
      <c r="Q671" s="122"/>
      <c r="R671" s="122"/>
      <c r="S671" s="122"/>
      <c r="T671" s="122"/>
      <c r="U671" s="122"/>
      <c r="V671" s="122"/>
      <c r="W671" s="122"/>
      <c r="X671" s="122"/>
      <c r="Y671" s="122"/>
      <c r="Z671" s="122"/>
    </row>
    <row r="672" customFormat="false" ht="18.75" hidden="false" customHeight="true" outlineLevel="0" collapsed="false">
      <c r="A672" s="206" t="str">
        <f aca="false">IFERROR(__xludf.dummyfunction("""COMPUTED_VALUE"""),"Palmas")</f>
        <v>Palmas</v>
      </c>
      <c r="B672" s="206" t="str">
        <f aca="false">IFERROR(__xludf.dummyfunction("""COMPUTED_VALUE"""),"Palmas")</f>
        <v>Palmas</v>
      </c>
      <c r="C672" s="207" t="str">
        <f aca="false">IFERROR(__xludf.dummyfunction("""COMPUTED_VALUE"""),"A.COMUN.ESCOLA-DA ESC. EST. SETOR SUL")</f>
        <v>A.COMUN.ESCOLA-DA ESC. EST. SETOR SUL</v>
      </c>
      <c r="D672" s="208" t="str">
        <f aca="false">IFERROR(__xludf.dummyfunction("""COMPUTED_VALUE"""),"01926545000196")</f>
        <v>01926545000196</v>
      </c>
      <c r="E672" s="208" t="str">
        <f aca="false">IFERROR(__xludf.dummyfunction("""COMPUTED_VALUE"""),"001")</f>
        <v>001</v>
      </c>
      <c r="F672" s="208" t="str">
        <f aca="false">IFERROR(__xludf.dummyfunction("""COMPUTED_VALUE"""),"1505")</f>
        <v>1505</v>
      </c>
      <c r="G672" s="209" t="str">
        <f aca="false">IFERROR(__xludf.dummyfunction("""COMPUTED_VALUE"""),"258105")</f>
        <v>258105</v>
      </c>
      <c r="H672" s="206" t="str">
        <f aca="false">IFERROR(__xludf.dummyfunction("""COMPUTED_VALUE"""),"AEE")</f>
        <v>AEE</v>
      </c>
      <c r="I672" s="210" t="n">
        <f aca="false">IFERROR(__xludf.dummyfunction("""COMPUTED_VALUE"""),159)</f>
        <v>159</v>
      </c>
      <c r="J672" s="122"/>
      <c r="K672" s="122"/>
      <c r="L672" s="122"/>
      <c r="M672" s="122"/>
      <c r="N672" s="122"/>
      <c r="O672" s="122"/>
      <c r="P672" s="122"/>
      <c r="Q672" s="122"/>
      <c r="R672" s="122"/>
      <c r="S672" s="122"/>
      <c r="T672" s="122"/>
      <c r="U672" s="122"/>
      <c r="V672" s="122"/>
      <c r="W672" s="122"/>
      <c r="X672" s="122"/>
      <c r="Y672" s="122"/>
      <c r="Z672" s="122"/>
    </row>
    <row r="673" customFormat="false" ht="18.75" hidden="false" customHeight="true" outlineLevel="0" collapsed="false">
      <c r="A673" s="206" t="str">
        <f aca="false">IFERROR(__xludf.dummyfunction("""COMPUTED_VALUE"""),"Palmas")</f>
        <v>Palmas</v>
      </c>
      <c r="B673" s="206" t="str">
        <f aca="false">IFERROR(__xludf.dummyfunction("""COMPUTED_VALUE"""),"Palmas")</f>
        <v>Palmas</v>
      </c>
      <c r="C673" s="207" t="str">
        <f aca="false">IFERROR(__xludf.dummyfunction("""COMPUTED_VALUE"""),"A.COMUN.ESCOLA-DA ESC. EST. SETOR SUL")</f>
        <v>A.COMUN.ESCOLA-DA ESC. EST. SETOR SUL</v>
      </c>
      <c r="D673" s="208" t="str">
        <f aca="false">IFERROR(__xludf.dummyfunction("""COMPUTED_VALUE"""),"01926545000196")</f>
        <v>01926545000196</v>
      </c>
      <c r="E673" s="208" t="str">
        <f aca="false">IFERROR(__xludf.dummyfunction("""COMPUTED_VALUE"""),"001")</f>
        <v>001</v>
      </c>
      <c r="F673" s="208" t="str">
        <f aca="false">IFERROR(__xludf.dummyfunction("""COMPUTED_VALUE"""),"1505")</f>
        <v>1505</v>
      </c>
      <c r="G673" s="209" t="str">
        <f aca="false">IFERROR(__xludf.dummyfunction("""COMPUTED_VALUE"""),"258105")</f>
        <v>258105</v>
      </c>
      <c r="H673" s="206" t="str">
        <f aca="false">IFERROR(__xludf.dummyfunction("""COMPUTED_VALUE"""),"ENSINO MEDIO PARCIAL")</f>
        <v>ENSINO MEDIO PARCIAL</v>
      </c>
      <c r="I673" s="210" t="n">
        <f aca="false">IFERROR(__xludf.dummyfunction("""COMPUTED_VALUE"""),2340)</f>
        <v>2340</v>
      </c>
      <c r="J673" s="122"/>
      <c r="K673" s="122"/>
      <c r="L673" s="122"/>
      <c r="M673" s="122"/>
      <c r="N673" s="122"/>
      <c r="O673" s="122"/>
      <c r="P673" s="122"/>
      <c r="Q673" s="122"/>
      <c r="R673" s="122"/>
      <c r="S673" s="122"/>
      <c r="T673" s="122"/>
      <c r="U673" s="122"/>
      <c r="V673" s="122"/>
      <c r="W673" s="122"/>
      <c r="X673" s="122"/>
      <c r="Y673" s="122"/>
      <c r="Z673" s="122"/>
    </row>
    <row r="674" customFormat="false" ht="18.75" hidden="false" customHeight="true" outlineLevel="0" collapsed="false">
      <c r="A674" s="206" t="str">
        <f aca="false">IFERROR(__xludf.dummyfunction("""COMPUTED_VALUE"""),"Palmas")</f>
        <v>Palmas</v>
      </c>
      <c r="B674" s="206" t="str">
        <f aca="false">IFERROR(__xludf.dummyfunction("""COMPUTED_VALUE"""),"Palmas")</f>
        <v>Palmas</v>
      </c>
      <c r="C674" s="207" t="str">
        <f aca="false">IFERROR(__xludf.dummyfunction("""COMPUTED_VALUE"""),"A.COMUN.ESCOLA-DA ESC. EST. SETOR SUL")</f>
        <v>A.COMUN.ESCOLA-DA ESC. EST. SETOR SUL</v>
      </c>
      <c r="D674" s="208" t="str">
        <f aca="false">IFERROR(__xludf.dummyfunction("""COMPUTED_VALUE"""),"01926545000196")</f>
        <v>01926545000196</v>
      </c>
      <c r="E674" s="208" t="str">
        <f aca="false">IFERROR(__xludf.dummyfunction("""COMPUTED_VALUE"""),"001")</f>
        <v>001</v>
      </c>
      <c r="F674" s="208" t="str">
        <f aca="false">IFERROR(__xludf.dummyfunction("""COMPUTED_VALUE"""),"1505")</f>
        <v>1505</v>
      </c>
      <c r="G674" s="209" t="str">
        <f aca="false">IFERROR(__xludf.dummyfunction("""COMPUTED_VALUE"""),"258105")</f>
        <v>258105</v>
      </c>
      <c r="H674" s="206" t="str">
        <f aca="false">IFERROR(__xludf.dummyfunction("""COMPUTED_VALUE"""),"EJA")</f>
        <v>EJA</v>
      </c>
      <c r="I674" s="210" t="n">
        <f aca="false">IFERROR(__xludf.dummyfunction("""COMPUTED_VALUE"""),313.6)</f>
        <v>313.6</v>
      </c>
      <c r="J674" s="122"/>
      <c r="K674" s="122"/>
      <c r="L674" s="122"/>
      <c r="M674" s="122"/>
      <c r="N674" s="122"/>
      <c r="O674" s="122"/>
      <c r="P674" s="122"/>
      <c r="Q674" s="122"/>
      <c r="R674" s="122"/>
      <c r="S674" s="122"/>
      <c r="T674" s="122"/>
      <c r="U674" s="122"/>
      <c r="V674" s="122"/>
      <c r="W674" s="122"/>
      <c r="X674" s="122"/>
      <c r="Y674" s="122"/>
      <c r="Z674" s="122"/>
    </row>
    <row r="675" customFormat="false" ht="18.75" hidden="false" customHeight="true" outlineLevel="0" collapsed="false">
      <c r="A675" s="206" t="str">
        <f aca="false">IFERROR(__xludf.dummyfunction("""COMPUTED_VALUE"""),"Palmas")</f>
        <v>Palmas</v>
      </c>
      <c r="B675" s="206" t="str">
        <f aca="false">IFERROR(__xludf.dummyfunction("""COMPUTED_VALUE"""),"Palmas")</f>
        <v>Palmas</v>
      </c>
      <c r="C675" s="207" t="str">
        <f aca="false">IFERROR(__xludf.dummyfunction("""COMPUTED_VALUE"""),"A.P.M.DA ESC. EST. DE I GRAU VILA UNIAO")</f>
        <v>A.P.M.DA ESC. EST. DE I GRAU VILA UNIAO</v>
      </c>
      <c r="D675" s="208" t="str">
        <f aca="false">IFERROR(__xludf.dummyfunction("""COMPUTED_VALUE"""),"01926551000143")</f>
        <v>01926551000143</v>
      </c>
      <c r="E675" s="208" t="str">
        <f aca="false">IFERROR(__xludf.dummyfunction("""COMPUTED_VALUE"""),"001")</f>
        <v>001</v>
      </c>
      <c r="F675" s="208" t="str">
        <f aca="false">IFERROR(__xludf.dummyfunction("""COMPUTED_VALUE"""),"1505")</f>
        <v>1505</v>
      </c>
      <c r="G675" s="209" t="str">
        <f aca="false">IFERROR(__xludf.dummyfunction("""COMPUTED_VALUE"""),"255734")</f>
        <v>255734</v>
      </c>
      <c r="H675" s="206" t="str">
        <f aca="false">IFERROR(__xludf.dummyfunction("""COMPUTED_VALUE"""),"ENS FUND PARCIAL")</f>
        <v>ENS FUND PARCIAL</v>
      </c>
      <c r="I675" s="210" t="n">
        <f aca="false">IFERROR(__xludf.dummyfunction("""COMPUTED_VALUE"""),2066.4)</f>
        <v>2066.4</v>
      </c>
      <c r="J675" s="122"/>
      <c r="K675" s="122"/>
      <c r="L675" s="122"/>
      <c r="M675" s="122"/>
      <c r="N675" s="122"/>
      <c r="O675" s="122"/>
      <c r="P675" s="122"/>
      <c r="Q675" s="122"/>
      <c r="R675" s="122"/>
      <c r="S675" s="122"/>
      <c r="T675" s="122"/>
      <c r="U675" s="122"/>
      <c r="V675" s="122"/>
      <c r="W675" s="122"/>
      <c r="X675" s="122"/>
      <c r="Y675" s="122"/>
      <c r="Z675" s="122"/>
    </row>
    <row r="676" customFormat="false" ht="18.75" hidden="false" customHeight="true" outlineLevel="0" collapsed="false">
      <c r="A676" s="206" t="str">
        <f aca="false">IFERROR(__xludf.dummyfunction("""COMPUTED_VALUE"""),"Palmas")</f>
        <v>Palmas</v>
      </c>
      <c r="B676" s="206" t="str">
        <f aca="false">IFERROR(__xludf.dummyfunction("""COMPUTED_VALUE"""),"Palmas")</f>
        <v>Palmas</v>
      </c>
      <c r="C676" s="207" t="str">
        <f aca="false">IFERROR(__xludf.dummyfunction("""COMPUTED_VALUE"""),"A.P.M.DA ESC. EST. DE I GRAU VILA UNIAO")</f>
        <v>A.P.M.DA ESC. EST. DE I GRAU VILA UNIAO</v>
      </c>
      <c r="D676" s="208" t="str">
        <f aca="false">IFERROR(__xludf.dummyfunction("""COMPUTED_VALUE"""),"01926551000143")</f>
        <v>01926551000143</v>
      </c>
      <c r="E676" s="208" t="str">
        <f aca="false">IFERROR(__xludf.dummyfunction("""COMPUTED_VALUE"""),"001")</f>
        <v>001</v>
      </c>
      <c r="F676" s="208" t="str">
        <f aca="false">IFERROR(__xludf.dummyfunction("""COMPUTED_VALUE"""),"1505")</f>
        <v>1505</v>
      </c>
      <c r="G676" s="209" t="str">
        <f aca="false">IFERROR(__xludf.dummyfunction("""COMPUTED_VALUE"""),"255734")</f>
        <v>255734</v>
      </c>
      <c r="H676" s="206" t="str">
        <f aca="false">IFERROR(__xludf.dummyfunction("""COMPUTED_VALUE"""),"AEE")</f>
        <v>AEE</v>
      </c>
      <c r="I676" s="210" t="n">
        <f aca="false">IFERROR(__xludf.dummyfunction("""COMPUTED_VALUE"""),148.4)</f>
        <v>148.4</v>
      </c>
      <c r="J676" s="122"/>
      <c r="K676" s="122"/>
      <c r="L676" s="122"/>
      <c r="M676" s="122"/>
      <c r="N676" s="122"/>
      <c r="O676" s="122"/>
      <c r="P676" s="122"/>
      <c r="Q676" s="122"/>
      <c r="R676" s="122"/>
      <c r="S676" s="122"/>
      <c r="T676" s="122"/>
      <c r="U676" s="122"/>
      <c r="V676" s="122"/>
      <c r="W676" s="122"/>
      <c r="X676" s="122"/>
      <c r="Y676" s="122"/>
      <c r="Z676" s="122"/>
    </row>
    <row r="677" customFormat="false" ht="18.75" hidden="false" customHeight="true" outlineLevel="0" collapsed="false">
      <c r="A677" s="206" t="str">
        <f aca="false">IFERROR(__xludf.dummyfunction("""COMPUTED_VALUE"""),"Palmas")</f>
        <v>Palmas</v>
      </c>
      <c r="B677" s="206" t="str">
        <f aca="false">IFERROR(__xludf.dummyfunction("""COMPUTED_VALUE"""),"Palmas")</f>
        <v>Palmas</v>
      </c>
      <c r="C677" s="207" t="str">
        <f aca="false">IFERROR(__xludf.dummyfunction("""COMPUTED_VALUE"""),"A.P.M.DA ESC. EST. DE I GRAU VILA UNIAO")</f>
        <v>A.P.M.DA ESC. EST. DE I GRAU VILA UNIAO</v>
      </c>
      <c r="D677" s="208" t="str">
        <f aca="false">IFERROR(__xludf.dummyfunction("""COMPUTED_VALUE"""),"01926551000143")</f>
        <v>01926551000143</v>
      </c>
      <c r="E677" s="208" t="str">
        <f aca="false">IFERROR(__xludf.dummyfunction("""COMPUTED_VALUE"""),"001")</f>
        <v>001</v>
      </c>
      <c r="F677" s="208" t="str">
        <f aca="false">IFERROR(__xludf.dummyfunction("""COMPUTED_VALUE"""),"1505")</f>
        <v>1505</v>
      </c>
      <c r="G677" s="209" t="str">
        <f aca="false">IFERROR(__xludf.dummyfunction("""COMPUTED_VALUE"""),"255734")</f>
        <v>255734</v>
      </c>
      <c r="H677" s="206" t="str">
        <f aca="false">IFERROR(__xludf.dummyfunction("""COMPUTED_VALUE"""),"ENSINO MEDIO PARCIAL")</f>
        <v>ENSINO MEDIO PARCIAL</v>
      </c>
      <c r="I677" s="210" t="n">
        <f aca="false">IFERROR(__xludf.dummyfunction("""COMPUTED_VALUE"""),662.4)</f>
        <v>662.4</v>
      </c>
      <c r="J677" s="122"/>
      <c r="K677" s="122"/>
      <c r="L677" s="122"/>
      <c r="M677" s="122"/>
      <c r="N677" s="122"/>
      <c r="O677" s="122"/>
      <c r="P677" s="122"/>
      <c r="Q677" s="122"/>
      <c r="R677" s="122"/>
      <c r="S677" s="122"/>
      <c r="T677" s="122"/>
      <c r="U677" s="122"/>
      <c r="V677" s="122"/>
      <c r="W677" s="122"/>
      <c r="X677" s="122"/>
      <c r="Y677" s="122"/>
      <c r="Z677" s="122"/>
    </row>
    <row r="678" customFormat="false" ht="18.75" hidden="false" customHeight="true" outlineLevel="0" collapsed="false">
      <c r="A678" s="206" t="str">
        <f aca="false">IFERROR(__xludf.dummyfunction("""COMPUTED_VALUE"""),"Palmas")</f>
        <v>Palmas</v>
      </c>
      <c r="B678" s="206" t="str">
        <f aca="false">IFERROR(__xludf.dummyfunction("""COMPUTED_VALUE"""),"Palmas")</f>
        <v>Palmas</v>
      </c>
      <c r="C678" s="207" t="str">
        <f aca="false">IFERROR(__xludf.dummyfunction("""COMPUTED_VALUE"""),"A.A. DA COM. ESCOLAR - ESC. EST. SANTA FE")</f>
        <v>A.A. DA COM. ESCOLAR - ESC. EST. SANTA FE</v>
      </c>
      <c r="D678" s="208" t="str">
        <f aca="false">IFERROR(__xludf.dummyfunction("""COMPUTED_VALUE"""),"01932049000145")</f>
        <v>01932049000145</v>
      </c>
      <c r="E678" s="208" t="str">
        <f aca="false">IFERROR(__xludf.dummyfunction("""COMPUTED_VALUE"""),"001")</f>
        <v>001</v>
      </c>
      <c r="F678" s="208" t="str">
        <f aca="false">IFERROR(__xludf.dummyfunction("""COMPUTED_VALUE"""),"2781")</f>
        <v>2781</v>
      </c>
      <c r="G678" s="209" t="str">
        <f aca="false">IFERROR(__xludf.dummyfunction("""COMPUTED_VALUE"""),"261904")</f>
        <v>261904</v>
      </c>
      <c r="H678" s="206" t="str">
        <f aca="false">IFERROR(__xludf.dummyfunction("""COMPUTED_VALUE"""),"ENS FUND PARCIAL")</f>
        <v>ENS FUND PARCIAL</v>
      </c>
      <c r="I678" s="210" t="n">
        <f aca="false">IFERROR(__xludf.dummyfunction("""COMPUTED_VALUE"""),360)</f>
        <v>360</v>
      </c>
      <c r="J678" s="122"/>
      <c r="K678" s="122"/>
      <c r="L678" s="122"/>
      <c r="M678" s="122"/>
      <c r="N678" s="122"/>
      <c r="O678" s="122"/>
      <c r="P678" s="122"/>
      <c r="Q678" s="122"/>
      <c r="R678" s="122"/>
      <c r="S678" s="122"/>
      <c r="T678" s="122"/>
      <c r="U678" s="122"/>
      <c r="V678" s="122"/>
      <c r="W678" s="122"/>
      <c r="X678" s="122"/>
      <c r="Y678" s="122"/>
      <c r="Z678" s="122"/>
    </row>
    <row r="679" customFormat="false" ht="18.75" hidden="false" customHeight="true" outlineLevel="0" collapsed="false">
      <c r="A679" s="206" t="str">
        <f aca="false">IFERROR(__xludf.dummyfunction("""COMPUTED_VALUE"""),"Palmas")</f>
        <v>Palmas</v>
      </c>
      <c r="B679" s="206" t="str">
        <f aca="false">IFERROR(__xludf.dummyfunction("""COMPUTED_VALUE"""),"Palmas")</f>
        <v>Palmas</v>
      </c>
      <c r="C679" s="207" t="str">
        <f aca="false">IFERROR(__xludf.dummyfunction("""COMPUTED_VALUE"""),"A.A. DA COM. ESCOLAR - ESC. EST. SANTA FE")</f>
        <v>A.A. DA COM. ESCOLAR - ESC. EST. SANTA FE</v>
      </c>
      <c r="D679" s="208" t="str">
        <f aca="false">IFERROR(__xludf.dummyfunction("""COMPUTED_VALUE"""),"01932049000145")</f>
        <v>01932049000145</v>
      </c>
      <c r="E679" s="208" t="str">
        <f aca="false">IFERROR(__xludf.dummyfunction("""COMPUTED_VALUE"""),"001")</f>
        <v>001</v>
      </c>
      <c r="F679" s="208" t="str">
        <f aca="false">IFERROR(__xludf.dummyfunction("""COMPUTED_VALUE"""),"2781")</f>
        <v>2781</v>
      </c>
      <c r="G679" s="209" t="str">
        <f aca="false">IFERROR(__xludf.dummyfunction("""COMPUTED_VALUE"""),"261904")</f>
        <v>261904</v>
      </c>
      <c r="H679" s="206" t="str">
        <f aca="false">IFERROR(__xludf.dummyfunction("""COMPUTED_VALUE"""),"ENSINO MEDIO PARCIAL")</f>
        <v>ENSINO MEDIO PARCIAL</v>
      </c>
      <c r="I679" s="210" t="n">
        <f aca="false">IFERROR(__xludf.dummyfunction("""COMPUTED_VALUE"""),1166.4)</f>
        <v>1166.4</v>
      </c>
      <c r="J679" s="122"/>
      <c r="K679" s="122"/>
      <c r="L679" s="122"/>
      <c r="M679" s="122"/>
      <c r="N679" s="122"/>
      <c r="O679" s="122"/>
      <c r="P679" s="122"/>
      <c r="Q679" s="122"/>
      <c r="R679" s="122"/>
      <c r="S679" s="122"/>
      <c r="T679" s="122"/>
      <c r="U679" s="122"/>
      <c r="V679" s="122"/>
      <c r="W679" s="122"/>
      <c r="X679" s="122"/>
      <c r="Y679" s="122"/>
      <c r="Z679" s="122"/>
    </row>
    <row r="680" customFormat="false" ht="18.75" hidden="false" customHeight="true" outlineLevel="0" collapsed="false">
      <c r="A680" s="206" t="str">
        <f aca="false">IFERROR(__xludf.dummyfunction("""COMPUTED_VALUE"""),"Palmas")</f>
        <v>Palmas</v>
      </c>
      <c r="B680" s="206" t="str">
        <f aca="false">IFERROR(__xludf.dummyfunction("""COMPUTED_VALUE"""),"Palmas")</f>
        <v>Palmas</v>
      </c>
      <c r="C680" s="207" t="str">
        <f aca="false">IFERROR(__xludf.dummyfunction("""COMPUTED_VALUE"""),"A.CONS.ESCOLAR E. EST.I GRAU LIBERDADE")</f>
        <v>A.CONS.ESCOLAR E. EST.I GRAU LIBERDADE</v>
      </c>
      <c r="D680" s="208" t="str">
        <f aca="false">IFERROR(__xludf.dummyfunction("""COMPUTED_VALUE"""),"01936355000150")</f>
        <v>01936355000150</v>
      </c>
      <c r="E680" s="208" t="str">
        <f aca="false">IFERROR(__xludf.dummyfunction("""COMPUTED_VALUE"""),"001")</f>
        <v>001</v>
      </c>
      <c r="F680" s="208" t="str">
        <f aca="false">IFERROR(__xludf.dummyfunction("""COMPUTED_VALUE"""),"1505")</f>
        <v>1505</v>
      </c>
      <c r="G680" s="209" t="str">
        <f aca="false">IFERROR(__xludf.dummyfunction("""COMPUTED_VALUE"""),"257028")</f>
        <v>257028</v>
      </c>
      <c r="H680" s="206" t="str">
        <f aca="false">IFERROR(__xludf.dummyfunction("""COMPUTED_VALUE"""),"ENS FUND PARCIAL")</f>
        <v>ENS FUND PARCIAL</v>
      </c>
      <c r="I680" s="210" t="n">
        <f aca="false">IFERROR(__xludf.dummyfunction("""COMPUTED_VALUE"""),1540.8)</f>
        <v>1540.8</v>
      </c>
      <c r="J680" s="122"/>
      <c r="K680" s="122"/>
      <c r="L680" s="122"/>
      <c r="M680" s="122"/>
      <c r="N680" s="122"/>
      <c r="O680" s="122"/>
      <c r="P680" s="122"/>
      <c r="Q680" s="122"/>
      <c r="R680" s="122"/>
      <c r="S680" s="122"/>
      <c r="T680" s="122"/>
      <c r="U680" s="122"/>
      <c r="V680" s="122"/>
      <c r="W680" s="122"/>
      <c r="X680" s="122"/>
      <c r="Y680" s="122"/>
      <c r="Z680" s="122"/>
    </row>
    <row r="681" customFormat="false" ht="18.75" hidden="false" customHeight="true" outlineLevel="0" collapsed="false">
      <c r="A681" s="206" t="str">
        <f aca="false">IFERROR(__xludf.dummyfunction("""COMPUTED_VALUE"""),"Palmas")</f>
        <v>Palmas</v>
      </c>
      <c r="B681" s="206" t="str">
        <f aca="false">IFERROR(__xludf.dummyfunction("""COMPUTED_VALUE"""),"Palmas")</f>
        <v>Palmas</v>
      </c>
      <c r="C681" s="207" t="str">
        <f aca="false">IFERROR(__xludf.dummyfunction("""COMPUTED_VALUE"""),"A.CONS.ESCOLAR E. EST.I GRAU LIBERDADE")</f>
        <v>A.CONS.ESCOLAR E. EST.I GRAU LIBERDADE</v>
      </c>
      <c r="D681" s="208" t="str">
        <f aca="false">IFERROR(__xludf.dummyfunction("""COMPUTED_VALUE"""),"01936355000150")</f>
        <v>01936355000150</v>
      </c>
      <c r="E681" s="208" t="str">
        <f aca="false">IFERROR(__xludf.dummyfunction("""COMPUTED_VALUE"""),"001")</f>
        <v>001</v>
      </c>
      <c r="F681" s="208" t="str">
        <f aca="false">IFERROR(__xludf.dummyfunction("""COMPUTED_VALUE"""),"1505")</f>
        <v>1505</v>
      </c>
      <c r="G681" s="209" t="str">
        <f aca="false">IFERROR(__xludf.dummyfunction("""COMPUTED_VALUE"""),"257028")</f>
        <v>257028</v>
      </c>
      <c r="H681" s="206" t="str">
        <f aca="false">IFERROR(__xludf.dummyfunction("""COMPUTED_VALUE"""),"AEE")</f>
        <v>AEE</v>
      </c>
      <c r="I681" s="210" t="n">
        <f aca="false">IFERROR(__xludf.dummyfunction("""COMPUTED_VALUE"""),180.2)</f>
        <v>180.2</v>
      </c>
      <c r="J681" s="122"/>
      <c r="K681" s="122"/>
      <c r="L681" s="122"/>
      <c r="M681" s="122"/>
      <c r="N681" s="122"/>
      <c r="O681" s="122"/>
      <c r="P681" s="122"/>
      <c r="Q681" s="122"/>
      <c r="R681" s="122"/>
      <c r="S681" s="122"/>
      <c r="T681" s="122"/>
      <c r="U681" s="122"/>
      <c r="V681" s="122"/>
      <c r="W681" s="122"/>
      <c r="X681" s="122"/>
      <c r="Y681" s="122"/>
      <c r="Z681" s="122"/>
    </row>
    <row r="682" customFormat="false" ht="18.75" hidden="false" customHeight="true" outlineLevel="0" collapsed="false">
      <c r="A682" s="206" t="str">
        <f aca="false">IFERROR(__xludf.dummyfunction("""COMPUTED_VALUE"""),"Palmas")</f>
        <v>Palmas</v>
      </c>
      <c r="B682" s="206" t="str">
        <f aca="false">IFERROR(__xludf.dummyfunction("""COMPUTED_VALUE"""),"Palmas")</f>
        <v>Palmas</v>
      </c>
      <c r="C682" s="207" t="str">
        <f aca="false">IFERROR(__xludf.dummyfunction("""COMPUTED_VALUE"""),"A.CONS.ESCOLAR E. EST.I GRAU LIBERDADE")</f>
        <v>A.CONS.ESCOLAR E. EST.I GRAU LIBERDADE</v>
      </c>
      <c r="D682" s="208" t="str">
        <f aca="false">IFERROR(__xludf.dummyfunction("""COMPUTED_VALUE"""),"01936355000150")</f>
        <v>01936355000150</v>
      </c>
      <c r="E682" s="208" t="str">
        <f aca="false">IFERROR(__xludf.dummyfunction("""COMPUTED_VALUE"""),"001")</f>
        <v>001</v>
      </c>
      <c r="F682" s="208" t="str">
        <f aca="false">IFERROR(__xludf.dummyfunction("""COMPUTED_VALUE"""),"1505")</f>
        <v>1505</v>
      </c>
      <c r="G682" s="209" t="str">
        <f aca="false">IFERROR(__xludf.dummyfunction("""COMPUTED_VALUE"""),"257028")</f>
        <v>257028</v>
      </c>
      <c r="H682" s="206" t="str">
        <f aca="false">IFERROR(__xludf.dummyfunction("""COMPUTED_VALUE"""),"ENSINO MEDIO PARCIAL")</f>
        <v>ENSINO MEDIO PARCIAL</v>
      </c>
      <c r="I682" s="210" t="n">
        <f aca="false">IFERROR(__xludf.dummyfunction("""COMPUTED_VALUE"""),2973.6)</f>
        <v>2973.6</v>
      </c>
      <c r="J682" s="122"/>
      <c r="K682" s="122"/>
      <c r="L682" s="122"/>
      <c r="M682" s="122"/>
      <c r="N682" s="122"/>
      <c r="O682" s="122"/>
      <c r="P682" s="122"/>
      <c r="Q682" s="122"/>
      <c r="R682" s="122"/>
      <c r="S682" s="122"/>
      <c r="T682" s="122"/>
      <c r="U682" s="122"/>
      <c r="V682" s="122"/>
      <c r="W682" s="122"/>
      <c r="X682" s="122"/>
      <c r="Y682" s="122"/>
      <c r="Z682" s="122"/>
    </row>
    <row r="683" customFormat="false" ht="18.75" hidden="false" customHeight="true" outlineLevel="0" collapsed="false">
      <c r="A683" s="206" t="str">
        <f aca="false">IFERROR(__xludf.dummyfunction("""COMPUTED_VALUE"""),"Palmas")</f>
        <v>Palmas</v>
      </c>
      <c r="B683" s="206" t="str">
        <f aca="false">IFERROR(__xludf.dummyfunction("""COMPUTED_VALUE"""),"Palmas")</f>
        <v>Palmas</v>
      </c>
      <c r="C683" s="207" t="str">
        <f aca="false">IFERROR(__xludf.dummyfunction("""COMPUTED_VALUE"""),"A.CONS.ESCOLAR E. EST.I GRAU LIBERDADE")</f>
        <v>A.CONS.ESCOLAR E. EST.I GRAU LIBERDADE</v>
      </c>
      <c r="D683" s="208" t="str">
        <f aca="false">IFERROR(__xludf.dummyfunction("""COMPUTED_VALUE"""),"01936355000150")</f>
        <v>01936355000150</v>
      </c>
      <c r="E683" s="208" t="str">
        <f aca="false">IFERROR(__xludf.dummyfunction("""COMPUTED_VALUE"""),"001")</f>
        <v>001</v>
      </c>
      <c r="F683" s="208" t="str">
        <f aca="false">IFERROR(__xludf.dummyfunction("""COMPUTED_VALUE"""),"1505")</f>
        <v>1505</v>
      </c>
      <c r="G683" s="209" t="str">
        <f aca="false">IFERROR(__xludf.dummyfunction("""COMPUTED_VALUE"""),"257028")</f>
        <v>257028</v>
      </c>
      <c r="H683" s="206" t="str">
        <f aca="false">IFERROR(__xludf.dummyfunction("""COMPUTED_VALUE"""),"EJA")</f>
        <v>EJA</v>
      </c>
      <c r="I683" s="210" t="n">
        <f aca="false">IFERROR(__xludf.dummyfunction("""COMPUTED_VALUE"""),537.6)</f>
        <v>537.6</v>
      </c>
      <c r="J683" s="122"/>
      <c r="K683" s="122"/>
      <c r="L683" s="122"/>
      <c r="M683" s="122"/>
      <c r="N683" s="122"/>
      <c r="O683" s="122"/>
      <c r="P683" s="122"/>
      <c r="Q683" s="122"/>
      <c r="R683" s="122"/>
      <c r="S683" s="122"/>
      <c r="T683" s="122"/>
      <c r="U683" s="122"/>
      <c r="V683" s="122"/>
      <c r="W683" s="122"/>
      <c r="X683" s="122"/>
      <c r="Y683" s="122"/>
      <c r="Z683" s="122"/>
    </row>
    <row r="684" customFormat="false" ht="18.75" hidden="false" customHeight="true" outlineLevel="0" collapsed="false">
      <c r="A684" s="206" t="str">
        <f aca="false">IFERROR(__xludf.dummyfunction("""COMPUTED_VALUE"""),"Palmas")</f>
        <v>Palmas</v>
      </c>
      <c r="B684" s="206" t="str">
        <f aca="false">IFERROR(__xludf.dummyfunction("""COMPUTED_VALUE"""),"Palmas")</f>
        <v>Palmas</v>
      </c>
      <c r="C684" s="207" t="str">
        <f aca="false">IFERROR(__xludf.dummyfunction("""COMPUTED_VALUE"""),"A.AP. DO COL. EST. SANTA RITA DE CASSIA")</f>
        <v>A.AP. DO COL. EST. SANTA RITA DE CASSIA</v>
      </c>
      <c r="D684" s="208" t="str">
        <f aca="false">IFERROR(__xludf.dummyfunction("""COMPUTED_VALUE"""),"01955414000137")</f>
        <v>01955414000137</v>
      </c>
      <c r="E684" s="208" t="str">
        <f aca="false">IFERROR(__xludf.dummyfunction("""COMPUTED_VALUE"""),"001")</f>
        <v>001</v>
      </c>
      <c r="F684" s="208" t="str">
        <f aca="false">IFERROR(__xludf.dummyfunction("""COMPUTED_VALUE"""),"1505")</f>
        <v>1505</v>
      </c>
      <c r="G684" s="209" t="str">
        <f aca="false">IFERROR(__xludf.dummyfunction("""COMPUTED_VALUE"""),"256579")</f>
        <v>256579</v>
      </c>
      <c r="H684" s="206" t="str">
        <f aca="false">IFERROR(__xludf.dummyfunction("""COMPUTED_VALUE"""),"AEE")</f>
        <v>AEE</v>
      </c>
      <c r="I684" s="210" t="n">
        <f aca="false">IFERROR(__xludf.dummyfunction("""COMPUTED_VALUE"""),106)</f>
        <v>106</v>
      </c>
      <c r="J684" s="122"/>
      <c r="K684" s="122"/>
      <c r="L684" s="122"/>
      <c r="M684" s="122"/>
      <c r="N684" s="122"/>
      <c r="O684" s="122"/>
      <c r="P684" s="122"/>
      <c r="Q684" s="122"/>
      <c r="R684" s="122"/>
      <c r="S684" s="122"/>
      <c r="T684" s="122"/>
      <c r="U684" s="122"/>
      <c r="V684" s="122"/>
      <c r="W684" s="122"/>
      <c r="X684" s="122"/>
      <c r="Y684" s="122"/>
      <c r="Z684" s="122"/>
    </row>
    <row r="685" customFormat="false" ht="18.75" hidden="false" customHeight="true" outlineLevel="0" collapsed="false">
      <c r="A685" s="206" t="str">
        <f aca="false">IFERROR(__xludf.dummyfunction("""COMPUTED_VALUE"""),"Palmas")</f>
        <v>Palmas</v>
      </c>
      <c r="B685" s="206" t="str">
        <f aca="false">IFERROR(__xludf.dummyfunction("""COMPUTED_VALUE"""),"Palmas")</f>
        <v>Palmas</v>
      </c>
      <c r="C685" s="207" t="str">
        <f aca="false">IFERROR(__xludf.dummyfunction("""COMPUTED_VALUE"""),"A.AP. DO COL. EST. SANTA RITA DE CASSIA")</f>
        <v>A.AP. DO COL. EST. SANTA RITA DE CASSIA</v>
      </c>
      <c r="D685" s="208" t="str">
        <f aca="false">IFERROR(__xludf.dummyfunction("""COMPUTED_VALUE"""),"01955414000137")</f>
        <v>01955414000137</v>
      </c>
      <c r="E685" s="208" t="str">
        <f aca="false">IFERROR(__xludf.dummyfunction("""COMPUTED_VALUE"""),"001")</f>
        <v>001</v>
      </c>
      <c r="F685" s="208" t="str">
        <f aca="false">IFERROR(__xludf.dummyfunction("""COMPUTED_VALUE"""),"1505")</f>
        <v>1505</v>
      </c>
      <c r="G685" s="209" t="str">
        <f aca="false">IFERROR(__xludf.dummyfunction("""COMPUTED_VALUE"""),"256579")</f>
        <v>256579</v>
      </c>
      <c r="H685" s="206" t="str">
        <f aca="false">IFERROR(__xludf.dummyfunction("""COMPUTED_VALUE"""),"JOVEM AÇÃO")</f>
        <v>JOVEM AÇÃO</v>
      </c>
      <c r="I685" s="210" t="n">
        <f aca="false">IFERROR(__xludf.dummyfunction("""COMPUTED_VALUE"""),8080)</f>
        <v>8080</v>
      </c>
      <c r="J685" s="122"/>
      <c r="K685" s="122"/>
      <c r="L685" s="122"/>
      <c r="M685" s="122"/>
      <c r="N685" s="122"/>
      <c r="O685" s="122"/>
      <c r="P685" s="122"/>
      <c r="Q685" s="122"/>
      <c r="R685" s="122"/>
      <c r="S685" s="122"/>
      <c r="T685" s="122"/>
      <c r="U685" s="122"/>
      <c r="V685" s="122"/>
      <c r="W685" s="122"/>
      <c r="X685" s="122"/>
      <c r="Y685" s="122"/>
      <c r="Z685" s="122"/>
    </row>
    <row r="686" customFormat="false" ht="18.75" hidden="false" customHeight="true" outlineLevel="0" collapsed="false">
      <c r="A686" s="206" t="str">
        <f aca="false">IFERROR(__xludf.dummyfunction("""COMPUTED_VALUE"""),"Palmas")</f>
        <v>Palmas</v>
      </c>
      <c r="B686" s="206" t="str">
        <f aca="false">IFERROR(__xludf.dummyfunction("""COMPUTED_VALUE"""),"Palmas")</f>
        <v>Palmas</v>
      </c>
      <c r="C686" s="207" t="str">
        <f aca="false">IFERROR(__xludf.dummyfunction("""COMPUTED_VALUE"""),"ASSOC. DE APOIO COL. DA POLICIA MILITAR DO TOCANTINS")</f>
        <v>ASSOC. DE APOIO COL. DA POLICIA MILITAR DO TOCANTINS</v>
      </c>
      <c r="D686" s="208" t="str">
        <f aca="false">IFERROR(__xludf.dummyfunction("""COMPUTED_VALUE"""),"02050257000183")</f>
        <v>02050257000183</v>
      </c>
      <c r="E686" s="208" t="str">
        <f aca="false">IFERROR(__xludf.dummyfunction("""COMPUTED_VALUE"""),"001")</f>
        <v>001</v>
      </c>
      <c r="F686" s="208" t="str">
        <f aca="false">IFERROR(__xludf.dummyfunction("""COMPUTED_VALUE"""),"1505")</f>
        <v>1505</v>
      </c>
      <c r="G686" s="209" t="str">
        <f aca="false">IFERROR(__xludf.dummyfunction("""COMPUTED_VALUE"""),"455466")</f>
        <v>455466</v>
      </c>
      <c r="H686" s="206" t="str">
        <f aca="false">IFERROR(__xludf.dummyfunction("""COMPUTED_VALUE"""),"JOVEM AÇÃO")</f>
        <v>JOVEM AÇÃO</v>
      </c>
      <c r="I686" s="210" t="n">
        <f aca="false">IFERROR(__xludf.dummyfunction("""COMPUTED_VALUE"""),40400)</f>
        <v>40400</v>
      </c>
      <c r="J686" s="122"/>
      <c r="K686" s="122"/>
      <c r="L686" s="122"/>
      <c r="M686" s="122"/>
      <c r="N686" s="122"/>
      <c r="O686" s="122"/>
      <c r="P686" s="122"/>
      <c r="Q686" s="122"/>
      <c r="R686" s="122"/>
      <c r="S686" s="122"/>
      <c r="T686" s="122"/>
      <c r="U686" s="122"/>
      <c r="V686" s="122"/>
      <c r="W686" s="122"/>
      <c r="X686" s="122"/>
      <c r="Y686" s="122"/>
      <c r="Z686" s="122"/>
    </row>
    <row r="687" customFormat="false" ht="18.75" hidden="false" customHeight="true" outlineLevel="0" collapsed="false">
      <c r="A687" s="206" t="str">
        <f aca="false">IFERROR(__xludf.dummyfunction("""COMPUTED_VALUE"""),"Palmas")</f>
        <v>Palmas</v>
      </c>
      <c r="B687" s="206" t="str">
        <f aca="false">IFERROR(__xludf.dummyfunction("""COMPUTED_VALUE"""),"Palmas")</f>
        <v>Palmas</v>
      </c>
      <c r="C687" s="207" t="str">
        <f aca="false">IFERROR(__xludf.dummyfunction("""COMPUTED_VALUE"""),"AÇÃO SOCIAL JESUS DE NAZARÉ/ESC JOÃO PAULO II")</f>
        <v>AÇÃO SOCIAL JESUS DE NAZARÉ/ESC JOÃO PAULO II</v>
      </c>
      <c r="D687" s="208" t="str">
        <f aca="false">IFERROR(__xludf.dummyfunction("""COMPUTED_VALUE"""),"03005522000174")</f>
        <v>03005522000174</v>
      </c>
      <c r="E687" s="208" t="str">
        <f aca="false">IFERROR(__xludf.dummyfunction("""COMPUTED_VALUE"""),"001")</f>
        <v>001</v>
      </c>
      <c r="F687" s="208" t="str">
        <f aca="false">IFERROR(__xludf.dummyfunction("""COMPUTED_VALUE"""),"1505")</f>
        <v>1505</v>
      </c>
      <c r="G687" s="209" t="str">
        <f aca="false">IFERROR(__xludf.dummyfunction("""COMPUTED_VALUE"""),"423475")</f>
        <v>423475</v>
      </c>
      <c r="H687" s="206" t="str">
        <f aca="false">IFERROR(__xludf.dummyfunction("""COMPUTED_VALUE"""),"ENS FUND PARCIAL")</f>
        <v>ENS FUND PARCIAL</v>
      </c>
      <c r="I687" s="210" t="n">
        <f aca="false">IFERROR(__xludf.dummyfunction("""COMPUTED_VALUE"""),900)</f>
        <v>900</v>
      </c>
      <c r="J687" s="122"/>
      <c r="K687" s="122"/>
      <c r="L687" s="122"/>
      <c r="M687" s="122"/>
      <c r="N687" s="122"/>
      <c r="O687" s="122"/>
      <c r="P687" s="122"/>
      <c r="Q687" s="122"/>
      <c r="R687" s="122"/>
      <c r="S687" s="122"/>
      <c r="T687" s="122"/>
      <c r="U687" s="122"/>
      <c r="V687" s="122"/>
      <c r="W687" s="122"/>
      <c r="X687" s="122"/>
      <c r="Y687" s="122"/>
      <c r="Z687" s="122"/>
    </row>
    <row r="688" customFormat="false" ht="18.75" hidden="false" customHeight="true" outlineLevel="0" collapsed="false">
      <c r="A688" s="206" t="str">
        <f aca="false">IFERROR(__xludf.dummyfunction("""COMPUTED_VALUE"""),"Palmas")</f>
        <v>Palmas</v>
      </c>
      <c r="B688" s="206" t="str">
        <f aca="false">IFERROR(__xludf.dummyfunction("""COMPUTED_VALUE"""),"Palmas")</f>
        <v>Palmas</v>
      </c>
      <c r="C688" s="207" t="str">
        <f aca="false">IFERROR(__xludf.dummyfunction("""COMPUTED_VALUE"""),"ASSOC. DE APOIO COL. EST. DE TAQUARALTO")</f>
        <v>ASSOC. DE APOIO COL. EST. DE TAQUARALTO</v>
      </c>
      <c r="D688" s="208" t="str">
        <f aca="false">IFERROR(__xludf.dummyfunction("""COMPUTED_VALUE"""),"03233677000168")</f>
        <v>03233677000168</v>
      </c>
      <c r="E688" s="208" t="str">
        <f aca="false">IFERROR(__xludf.dummyfunction("""COMPUTED_VALUE"""),"001")</f>
        <v>001</v>
      </c>
      <c r="F688" s="208" t="str">
        <f aca="false">IFERROR(__xludf.dummyfunction("""COMPUTED_VALUE"""),"1505")</f>
        <v>1505</v>
      </c>
      <c r="G688" s="209" t="str">
        <f aca="false">IFERROR(__xludf.dummyfunction("""COMPUTED_VALUE"""),"455059")</f>
        <v>455059</v>
      </c>
      <c r="H688" s="206" t="str">
        <f aca="false">IFERROR(__xludf.dummyfunction("""COMPUTED_VALUE"""),"AEE")</f>
        <v>AEE</v>
      </c>
      <c r="I688" s="210" t="n">
        <f aca="false">IFERROR(__xludf.dummyfunction("""COMPUTED_VALUE"""),169.6)</f>
        <v>169.6</v>
      </c>
      <c r="J688" s="122"/>
      <c r="K688" s="122"/>
      <c r="L688" s="122"/>
      <c r="M688" s="122"/>
      <c r="N688" s="122"/>
      <c r="O688" s="122"/>
      <c r="P688" s="122"/>
      <c r="Q688" s="122"/>
      <c r="R688" s="122"/>
      <c r="S688" s="122"/>
      <c r="T688" s="122"/>
      <c r="U688" s="122"/>
      <c r="V688" s="122"/>
      <c r="W688" s="122"/>
      <c r="X688" s="122"/>
      <c r="Y688" s="122"/>
      <c r="Z688" s="122"/>
    </row>
    <row r="689" customFormat="false" ht="18.75" hidden="false" customHeight="true" outlineLevel="0" collapsed="false">
      <c r="A689" s="206" t="str">
        <f aca="false">IFERROR(__xludf.dummyfunction("""COMPUTED_VALUE"""),"Palmas")</f>
        <v>Palmas</v>
      </c>
      <c r="B689" s="206" t="str">
        <f aca="false">IFERROR(__xludf.dummyfunction("""COMPUTED_VALUE"""),"Palmas")</f>
        <v>Palmas</v>
      </c>
      <c r="C689" s="207" t="str">
        <f aca="false">IFERROR(__xludf.dummyfunction("""COMPUTED_VALUE"""),"ASSOC. DE APOIO COL. EST. DE TAQUARALTO")</f>
        <v>ASSOC. DE APOIO COL. EST. DE TAQUARALTO</v>
      </c>
      <c r="D689" s="208" t="str">
        <f aca="false">IFERROR(__xludf.dummyfunction("""COMPUTED_VALUE"""),"03233677000168")</f>
        <v>03233677000168</v>
      </c>
      <c r="E689" s="208" t="str">
        <f aca="false">IFERROR(__xludf.dummyfunction("""COMPUTED_VALUE"""),"001")</f>
        <v>001</v>
      </c>
      <c r="F689" s="208" t="str">
        <f aca="false">IFERROR(__xludf.dummyfunction("""COMPUTED_VALUE"""),"1505")</f>
        <v>1505</v>
      </c>
      <c r="G689" s="209" t="str">
        <f aca="false">IFERROR(__xludf.dummyfunction("""COMPUTED_VALUE"""),"455059")</f>
        <v>455059</v>
      </c>
      <c r="H689" s="206" t="str">
        <f aca="false">IFERROR(__xludf.dummyfunction("""COMPUTED_VALUE"""),"ENSINO MEDIO PARCIAL")</f>
        <v>ENSINO MEDIO PARCIAL</v>
      </c>
      <c r="I689" s="210" t="n">
        <f aca="false">IFERROR(__xludf.dummyfunction("""COMPUTED_VALUE"""),10677.6)</f>
        <v>10677.6</v>
      </c>
      <c r="J689" s="122"/>
      <c r="K689" s="122"/>
      <c r="L689" s="122"/>
      <c r="M689" s="122"/>
      <c r="N689" s="122"/>
      <c r="O689" s="122"/>
      <c r="P689" s="122"/>
      <c r="Q689" s="122"/>
      <c r="R689" s="122"/>
      <c r="S689" s="122"/>
      <c r="T689" s="122"/>
      <c r="U689" s="122"/>
      <c r="V689" s="122"/>
      <c r="W689" s="122"/>
      <c r="X689" s="122"/>
      <c r="Y689" s="122"/>
      <c r="Z689" s="122"/>
    </row>
    <row r="690" customFormat="false" ht="18.75" hidden="false" customHeight="true" outlineLevel="0" collapsed="false">
      <c r="A690" s="206" t="str">
        <f aca="false">IFERROR(__xludf.dummyfunction("""COMPUTED_VALUE"""),"Palmas")</f>
        <v>Palmas</v>
      </c>
      <c r="B690" s="206" t="str">
        <f aca="false">IFERROR(__xludf.dummyfunction("""COMPUTED_VALUE"""),"Palmas")</f>
        <v>Palmas</v>
      </c>
      <c r="C690" s="207" t="str">
        <f aca="false">IFERROR(__xludf.dummyfunction("""COMPUTED_VALUE"""),"ASSOC. DE APOIO COL. EST. DE TAQUARALTO")</f>
        <v>ASSOC. DE APOIO COL. EST. DE TAQUARALTO</v>
      </c>
      <c r="D690" s="208" t="str">
        <f aca="false">IFERROR(__xludf.dummyfunction("""COMPUTED_VALUE"""),"03233677000168")</f>
        <v>03233677000168</v>
      </c>
      <c r="E690" s="208" t="str">
        <f aca="false">IFERROR(__xludf.dummyfunction("""COMPUTED_VALUE"""),"001")</f>
        <v>001</v>
      </c>
      <c r="F690" s="208" t="str">
        <f aca="false">IFERROR(__xludf.dummyfunction("""COMPUTED_VALUE"""),"1505")</f>
        <v>1505</v>
      </c>
      <c r="G690" s="209" t="str">
        <f aca="false">IFERROR(__xludf.dummyfunction("""COMPUTED_VALUE"""),"455059")</f>
        <v>455059</v>
      </c>
      <c r="H690" s="206" t="str">
        <f aca="false">IFERROR(__xludf.dummyfunction("""COMPUTED_VALUE"""),"EJA")</f>
        <v>EJA</v>
      </c>
      <c r="I690" s="210" t="n">
        <f aca="false">IFERROR(__xludf.dummyfunction("""COMPUTED_VALUE"""),992)</f>
        <v>992</v>
      </c>
      <c r="J690" s="122"/>
      <c r="K690" s="122"/>
      <c r="L690" s="122"/>
      <c r="M690" s="122"/>
      <c r="N690" s="122"/>
      <c r="O690" s="122"/>
      <c r="P690" s="122"/>
      <c r="Q690" s="122"/>
      <c r="R690" s="122"/>
      <c r="S690" s="122"/>
      <c r="T690" s="122"/>
      <c r="U690" s="122"/>
      <c r="V690" s="122"/>
      <c r="W690" s="122"/>
      <c r="X690" s="122"/>
      <c r="Y690" s="122"/>
      <c r="Z690" s="122"/>
    </row>
    <row r="691" customFormat="false" ht="18.75" hidden="false" customHeight="true" outlineLevel="0" collapsed="false">
      <c r="A691" s="206" t="str">
        <f aca="false">IFERROR(__xludf.dummyfunction("""COMPUTED_VALUE"""),"Palmas")</f>
        <v>Palmas</v>
      </c>
      <c r="B691" s="206" t="str">
        <f aca="false">IFERROR(__xludf.dummyfunction("""COMPUTED_VALUE"""),"Palmas")</f>
        <v>Palmas</v>
      </c>
      <c r="C691" s="207" t="str">
        <f aca="false">IFERROR(__xludf.dummyfunction("""COMPUTED_VALUE"""),"A. DE CONSELHO ESCOLAR DO CEM 305 NORTE")</f>
        <v>A. DE CONSELHO ESCOLAR DO CEM 305 NORTE</v>
      </c>
      <c r="D691" s="208" t="str">
        <f aca="false">IFERROR(__xludf.dummyfunction("""COMPUTED_VALUE"""),"04701394000166")</f>
        <v>04701394000166</v>
      </c>
      <c r="E691" s="208" t="str">
        <f aca="false">IFERROR(__xludf.dummyfunction("""COMPUTED_VALUE"""),"001")</f>
        <v>001</v>
      </c>
      <c r="F691" s="208" t="str">
        <f aca="false">IFERROR(__xludf.dummyfunction("""COMPUTED_VALUE"""),"1505")</f>
        <v>1505</v>
      </c>
      <c r="G691" s="209" t="str">
        <f aca="false">IFERROR(__xludf.dummyfunction("""COMPUTED_VALUE"""),"455261")</f>
        <v>455261</v>
      </c>
      <c r="H691" s="206" t="str">
        <f aca="false">IFERROR(__xludf.dummyfunction("""COMPUTED_VALUE"""),"AEE")</f>
        <v>AEE</v>
      </c>
      <c r="I691" s="210" t="n">
        <f aca="false">IFERROR(__xludf.dummyfunction("""COMPUTED_VALUE"""),116.6)</f>
        <v>116.6</v>
      </c>
      <c r="J691" s="122"/>
      <c r="K691" s="122"/>
      <c r="L691" s="122"/>
      <c r="M691" s="122"/>
      <c r="N691" s="122"/>
      <c r="O691" s="122"/>
      <c r="P691" s="122"/>
      <c r="Q691" s="122"/>
      <c r="R691" s="122"/>
      <c r="S691" s="122"/>
      <c r="T691" s="122"/>
      <c r="U691" s="122"/>
      <c r="V691" s="122"/>
      <c r="W691" s="122"/>
      <c r="X691" s="122"/>
      <c r="Y691" s="122"/>
      <c r="Z691" s="122"/>
    </row>
    <row r="692" customFormat="false" ht="18.75" hidden="false" customHeight="true" outlineLevel="0" collapsed="false">
      <c r="A692" s="206" t="str">
        <f aca="false">IFERROR(__xludf.dummyfunction("""COMPUTED_VALUE"""),"Palmas")</f>
        <v>Palmas</v>
      </c>
      <c r="B692" s="206" t="str">
        <f aca="false">IFERROR(__xludf.dummyfunction("""COMPUTED_VALUE"""),"Palmas")</f>
        <v>Palmas</v>
      </c>
      <c r="C692" s="207" t="str">
        <f aca="false">IFERROR(__xludf.dummyfunction("""COMPUTED_VALUE"""),"A. DE CONSELHO ESCOLAR DO CEM 305 NORTE")</f>
        <v>A. DE CONSELHO ESCOLAR DO CEM 305 NORTE</v>
      </c>
      <c r="D692" s="208" t="str">
        <f aca="false">IFERROR(__xludf.dummyfunction("""COMPUTED_VALUE"""),"04701394000166")</f>
        <v>04701394000166</v>
      </c>
      <c r="E692" s="208" t="str">
        <f aca="false">IFERROR(__xludf.dummyfunction("""COMPUTED_VALUE"""),"001")</f>
        <v>001</v>
      </c>
      <c r="F692" s="208" t="str">
        <f aca="false">IFERROR(__xludf.dummyfunction("""COMPUTED_VALUE"""),"1505")</f>
        <v>1505</v>
      </c>
      <c r="G692" s="209" t="str">
        <f aca="false">IFERROR(__xludf.dummyfunction("""COMPUTED_VALUE"""),"455261")</f>
        <v>455261</v>
      </c>
      <c r="H692" s="206" t="str">
        <f aca="false">IFERROR(__xludf.dummyfunction("""COMPUTED_VALUE"""),"ENSINO MEDIO PARCIAL")</f>
        <v>ENSINO MEDIO PARCIAL</v>
      </c>
      <c r="I692" s="210" t="n">
        <f aca="false">IFERROR(__xludf.dummyfunction("""COMPUTED_VALUE"""),4564.8)</f>
        <v>4564.8</v>
      </c>
      <c r="J692" s="122"/>
      <c r="K692" s="122"/>
      <c r="L692" s="122"/>
      <c r="M692" s="122"/>
      <c r="N692" s="122"/>
      <c r="O692" s="122"/>
      <c r="P692" s="122"/>
      <c r="Q692" s="122"/>
      <c r="R692" s="122"/>
      <c r="S692" s="122"/>
      <c r="T692" s="122"/>
      <c r="U692" s="122"/>
      <c r="V692" s="122"/>
      <c r="W692" s="122"/>
      <c r="X692" s="122"/>
      <c r="Y692" s="122"/>
      <c r="Z692" s="122"/>
    </row>
    <row r="693" customFormat="false" ht="18.75" hidden="false" customHeight="true" outlineLevel="0" collapsed="false">
      <c r="A693" s="206" t="str">
        <f aca="false">IFERROR(__xludf.dummyfunction("""COMPUTED_VALUE"""),"Palmas")</f>
        <v>Palmas</v>
      </c>
      <c r="B693" s="206" t="str">
        <f aca="false">IFERROR(__xludf.dummyfunction("""COMPUTED_VALUE"""),"Palmas")</f>
        <v>Palmas</v>
      </c>
      <c r="C693" s="207" t="str">
        <f aca="false">IFERROR(__xludf.dummyfunction("""COMPUTED_VALUE"""),"A.A. DO INST.PRESB.EDUC.SOC.REV.ROBERT CA")</f>
        <v>A.A. DO INST.PRESB.EDUC.SOC.REV.ROBERT CA</v>
      </c>
      <c r="D693" s="208" t="str">
        <f aca="false">IFERROR(__xludf.dummyfunction("""COMPUTED_VALUE"""),"05470057000178")</f>
        <v>05470057000178</v>
      </c>
      <c r="E693" s="208" t="str">
        <f aca="false">IFERROR(__xludf.dummyfunction("""COMPUTED_VALUE"""),"001")</f>
        <v>001</v>
      </c>
      <c r="F693" s="208" t="str">
        <f aca="false">IFERROR(__xludf.dummyfunction("""COMPUTED_VALUE"""),"1505")</f>
        <v>1505</v>
      </c>
      <c r="G693" s="209" t="str">
        <f aca="false">IFERROR(__xludf.dummyfunction("""COMPUTED_VALUE"""),"45110X")</f>
        <v>45110X</v>
      </c>
      <c r="H693" s="206" t="str">
        <f aca="false">IFERROR(__xludf.dummyfunction("""COMPUTED_VALUE"""),"ENS FUND PARCIAL")</f>
        <v>ENS FUND PARCIAL</v>
      </c>
      <c r="I693" s="210" t="n">
        <f aca="false">IFERROR(__xludf.dummyfunction("""COMPUTED_VALUE"""),2556)</f>
        <v>2556</v>
      </c>
      <c r="J693" s="122"/>
      <c r="K693" s="122"/>
      <c r="L693" s="122"/>
      <c r="M693" s="122"/>
      <c r="N693" s="122"/>
      <c r="O693" s="122"/>
      <c r="P693" s="122"/>
      <c r="Q693" s="122"/>
      <c r="R693" s="122"/>
      <c r="S693" s="122"/>
      <c r="T693" s="122"/>
      <c r="U693" s="122"/>
      <c r="V693" s="122"/>
      <c r="W693" s="122"/>
      <c r="X693" s="122"/>
      <c r="Y693" s="122"/>
      <c r="Z693" s="122"/>
    </row>
    <row r="694" customFormat="false" ht="18.75" hidden="false" customHeight="true" outlineLevel="0" collapsed="false">
      <c r="A694" s="206" t="str">
        <f aca="false">IFERROR(__xludf.dummyfunction("""COMPUTED_VALUE"""),"Palmas")</f>
        <v>Palmas</v>
      </c>
      <c r="B694" s="206" t="str">
        <f aca="false">IFERROR(__xludf.dummyfunction("""COMPUTED_VALUE"""),"Palmas")</f>
        <v>Palmas</v>
      </c>
      <c r="C694" s="207" t="str">
        <f aca="false">IFERROR(__xludf.dummyfunction("""COMPUTED_VALUE"""),"ASSOCIAÇÃO DE APOIO DA ESCOLA ESPECIAL INTEGRAÇÃO DE PALMAS")</f>
        <v>ASSOCIAÇÃO DE APOIO DA ESCOLA ESPECIAL INTEGRAÇÃO DE PALMAS</v>
      </c>
      <c r="D694" s="208" t="str">
        <f aca="false">IFERROR(__xludf.dummyfunction("""COMPUTED_VALUE"""),"07958777000102")</f>
        <v>07958777000102</v>
      </c>
      <c r="E694" s="208" t="str">
        <f aca="false">IFERROR(__xludf.dummyfunction("""COMPUTED_VALUE"""),"001")</f>
        <v>001</v>
      </c>
      <c r="F694" s="208" t="str">
        <f aca="false">IFERROR(__xludf.dummyfunction("""COMPUTED_VALUE"""),"1505")</f>
        <v>1505</v>
      </c>
      <c r="G694" s="209" t="str">
        <f aca="false">IFERROR(__xludf.dummyfunction("""COMPUTED_VALUE"""),"385328")</f>
        <v>385328</v>
      </c>
      <c r="H694" s="206" t="str">
        <f aca="false">IFERROR(__xludf.dummyfunction("""COMPUTED_VALUE"""),"PRÉ-ESCOLA")</f>
        <v>PRÉ-ESCOLA</v>
      </c>
      <c r="I694" s="210" t="n">
        <f aca="false">IFERROR(__xludf.dummyfunction("""COMPUTED_VALUE"""),339.2)</f>
        <v>339.2</v>
      </c>
      <c r="J694" s="122"/>
      <c r="K694" s="122"/>
      <c r="L694" s="122"/>
      <c r="M694" s="122"/>
      <c r="N694" s="122"/>
      <c r="O694" s="122"/>
      <c r="P694" s="122"/>
      <c r="Q694" s="122"/>
      <c r="R694" s="122"/>
      <c r="S694" s="122"/>
      <c r="T694" s="122"/>
      <c r="U694" s="122"/>
      <c r="V694" s="122"/>
      <c r="W694" s="122"/>
      <c r="X694" s="122"/>
      <c r="Y694" s="122"/>
      <c r="Z694" s="122"/>
    </row>
    <row r="695" customFormat="false" ht="18.75" hidden="false" customHeight="true" outlineLevel="0" collapsed="false">
      <c r="A695" s="206" t="str">
        <f aca="false">IFERROR(__xludf.dummyfunction("""COMPUTED_VALUE"""),"Palmas")</f>
        <v>Palmas</v>
      </c>
      <c r="B695" s="206" t="str">
        <f aca="false">IFERROR(__xludf.dummyfunction("""COMPUTED_VALUE"""),"Palmas")</f>
        <v>Palmas</v>
      </c>
      <c r="C695" s="207" t="str">
        <f aca="false">IFERROR(__xludf.dummyfunction("""COMPUTED_VALUE"""),"ASSOCIAÇÃO DE APOIO DA ESCOLA ESPECIAL INTEGRAÇÃO DE PALMAS")</f>
        <v>ASSOCIAÇÃO DE APOIO DA ESCOLA ESPECIAL INTEGRAÇÃO DE PALMAS</v>
      </c>
      <c r="D695" s="208" t="str">
        <f aca="false">IFERROR(__xludf.dummyfunction("""COMPUTED_VALUE"""),"07958777000102")</f>
        <v>07958777000102</v>
      </c>
      <c r="E695" s="208" t="str">
        <f aca="false">IFERROR(__xludf.dummyfunction("""COMPUTED_VALUE"""),"001")</f>
        <v>001</v>
      </c>
      <c r="F695" s="208" t="str">
        <f aca="false">IFERROR(__xludf.dummyfunction("""COMPUTED_VALUE"""),"1505")</f>
        <v>1505</v>
      </c>
      <c r="G695" s="209" t="str">
        <f aca="false">IFERROR(__xludf.dummyfunction("""COMPUTED_VALUE"""),"385328")</f>
        <v>385328</v>
      </c>
      <c r="H695" s="206" t="str">
        <f aca="false">IFERROR(__xludf.dummyfunction("""COMPUTED_VALUE"""),"ENS FUND PARCIAL")</f>
        <v>ENS FUND PARCIAL</v>
      </c>
      <c r="I695" s="210" t="n">
        <f aca="false">IFERROR(__xludf.dummyfunction("""COMPUTED_VALUE"""),367.2)</f>
        <v>367.2</v>
      </c>
      <c r="J695" s="122"/>
      <c r="K695" s="122"/>
      <c r="L695" s="122"/>
      <c r="M695" s="122"/>
      <c r="N695" s="122"/>
      <c r="O695" s="122"/>
      <c r="P695" s="122"/>
      <c r="Q695" s="122"/>
      <c r="R695" s="122"/>
      <c r="S695" s="122"/>
      <c r="T695" s="122"/>
      <c r="U695" s="122"/>
      <c r="V695" s="122"/>
      <c r="W695" s="122"/>
      <c r="X695" s="122"/>
      <c r="Y695" s="122"/>
      <c r="Z695" s="122"/>
    </row>
    <row r="696" customFormat="false" ht="18.75" hidden="false" customHeight="true" outlineLevel="0" collapsed="false">
      <c r="A696" s="206" t="str">
        <f aca="false">IFERROR(__xludf.dummyfunction("""COMPUTED_VALUE"""),"Palmas")</f>
        <v>Palmas</v>
      </c>
      <c r="B696" s="206" t="str">
        <f aca="false">IFERROR(__xludf.dummyfunction("""COMPUTED_VALUE"""),"Palmas")</f>
        <v>Palmas</v>
      </c>
      <c r="C696" s="207" t="str">
        <f aca="false">IFERROR(__xludf.dummyfunction("""COMPUTED_VALUE"""),"ASSOCIAÇÃO DE APOIO DA ESCOLA ESPECIAL INTEGRAÇÃO DE PALMAS")</f>
        <v>ASSOCIAÇÃO DE APOIO DA ESCOLA ESPECIAL INTEGRAÇÃO DE PALMAS</v>
      </c>
      <c r="D696" s="208" t="str">
        <f aca="false">IFERROR(__xludf.dummyfunction("""COMPUTED_VALUE"""),"07958777000102")</f>
        <v>07958777000102</v>
      </c>
      <c r="E696" s="208" t="str">
        <f aca="false">IFERROR(__xludf.dummyfunction("""COMPUTED_VALUE"""),"001")</f>
        <v>001</v>
      </c>
      <c r="F696" s="208" t="str">
        <f aca="false">IFERROR(__xludf.dummyfunction("""COMPUTED_VALUE"""),"1505")</f>
        <v>1505</v>
      </c>
      <c r="G696" s="209" t="str">
        <f aca="false">IFERROR(__xludf.dummyfunction("""COMPUTED_VALUE"""),"385328")</f>
        <v>385328</v>
      </c>
      <c r="H696" s="206" t="str">
        <f aca="false">IFERROR(__xludf.dummyfunction("""COMPUTED_VALUE"""),"EJA")</f>
        <v>EJA</v>
      </c>
      <c r="I696" s="210" t="n">
        <f aca="false">IFERROR(__xludf.dummyfunction("""COMPUTED_VALUE"""),742.4)</f>
        <v>742.4</v>
      </c>
      <c r="J696" s="122"/>
      <c r="K696" s="122"/>
      <c r="L696" s="122"/>
      <c r="M696" s="122"/>
      <c r="N696" s="122"/>
      <c r="O696" s="122"/>
      <c r="P696" s="122"/>
      <c r="Q696" s="122"/>
      <c r="R696" s="122"/>
      <c r="S696" s="122"/>
      <c r="T696" s="122"/>
      <c r="U696" s="122"/>
      <c r="V696" s="122"/>
      <c r="W696" s="122"/>
      <c r="X696" s="122"/>
      <c r="Y696" s="122"/>
      <c r="Z696" s="122"/>
    </row>
    <row r="697" customFormat="false" ht="18.75" hidden="false" customHeight="true" outlineLevel="0" collapsed="false">
      <c r="A697" s="206" t="str">
        <f aca="false">IFERROR(__xludf.dummyfunction("""COMPUTED_VALUE"""),"Palmas")</f>
        <v>Palmas</v>
      </c>
      <c r="B697" s="206" t="str">
        <f aca="false">IFERROR(__xludf.dummyfunction("""COMPUTED_VALUE"""),"Palmas")</f>
        <v>Palmas</v>
      </c>
      <c r="C697" s="207" t="str">
        <f aca="false">IFERROR(__xludf.dummyfunction("""COMPUTED_VALUE"""),"ASSOC APOIO ESC EST MARIA DOS REIS ALVES BARROS")</f>
        <v>ASSOC APOIO ESC EST MARIA DOS REIS ALVES BARROS</v>
      </c>
      <c r="D697" s="208" t="str">
        <f aca="false">IFERROR(__xludf.dummyfunction("""COMPUTED_VALUE"""),"08641263000191")</f>
        <v>08641263000191</v>
      </c>
      <c r="E697" s="208" t="str">
        <f aca="false">IFERROR(__xludf.dummyfunction("""COMPUTED_VALUE"""),"001")</f>
        <v>001</v>
      </c>
      <c r="F697" s="208" t="str">
        <f aca="false">IFERROR(__xludf.dummyfunction("""COMPUTED_VALUE"""),"1505")</f>
        <v>1505</v>
      </c>
      <c r="G697" s="209" t="str">
        <f aca="false">IFERROR(__xludf.dummyfunction("""COMPUTED_VALUE"""),"413666")</f>
        <v>413666</v>
      </c>
      <c r="H697" s="206" t="str">
        <f aca="false">IFERROR(__xludf.dummyfunction("""COMPUTED_VALUE"""),"ENS FUND PARCIAL")</f>
        <v>ENS FUND PARCIAL</v>
      </c>
      <c r="I697" s="210" t="n">
        <f aca="false">IFERROR(__xludf.dummyfunction("""COMPUTED_VALUE"""),7776)</f>
        <v>7776</v>
      </c>
      <c r="J697" s="122"/>
      <c r="K697" s="122"/>
      <c r="L697" s="122"/>
      <c r="M697" s="122"/>
      <c r="N697" s="122"/>
      <c r="O697" s="122"/>
      <c r="P697" s="122"/>
      <c r="Q697" s="122"/>
      <c r="R697" s="122"/>
      <c r="S697" s="122"/>
      <c r="T697" s="122"/>
      <c r="U697" s="122"/>
      <c r="V697" s="122"/>
      <c r="W697" s="122"/>
      <c r="X697" s="122"/>
      <c r="Y697" s="122"/>
      <c r="Z697" s="122"/>
    </row>
    <row r="698" customFormat="false" ht="18.75" hidden="false" customHeight="true" outlineLevel="0" collapsed="false">
      <c r="A698" s="206" t="str">
        <f aca="false">IFERROR(__xludf.dummyfunction("""COMPUTED_VALUE"""),"Palmas")</f>
        <v>Palmas</v>
      </c>
      <c r="B698" s="206" t="str">
        <f aca="false">IFERROR(__xludf.dummyfunction("""COMPUTED_VALUE"""),"Palmas")</f>
        <v>Palmas</v>
      </c>
      <c r="C698" s="207" t="str">
        <f aca="false">IFERROR(__xludf.dummyfunction("""COMPUTED_VALUE"""),"ASSOC APOIO ESC EST MARIA DOS REIS ALVES BARROS")</f>
        <v>ASSOC APOIO ESC EST MARIA DOS REIS ALVES BARROS</v>
      </c>
      <c r="D698" s="208" t="str">
        <f aca="false">IFERROR(__xludf.dummyfunction("""COMPUTED_VALUE"""),"08641263000191")</f>
        <v>08641263000191</v>
      </c>
      <c r="E698" s="208" t="str">
        <f aca="false">IFERROR(__xludf.dummyfunction("""COMPUTED_VALUE"""),"001")</f>
        <v>001</v>
      </c>
      <c r="F698" s="208" t="str">
        <f aca="false">IFERROR(__xludf.dummyfunction("""COMPUTED_VALUE"""),"1505")</f>
        <v>1505</v>
      </c>
      <c r="G698" s="209" t="str">
        <f aca="false">IFERROR(__xludf.dummyfunction("""COMPUTED_VALUE"""),"413666")</f>
        <v>413666</v>
      </c>
      <c r="H698" s="206" t="str">
        <f aca="false">IFERROR(__xludf.dummyfunction("""COMPUTED_VALUE"""),"AEE")</f>
        <v>AEE</v>
      </c>
      <c r="I698" s="210" t="n">
        <f aca="false">IFERROR(__xludf.dummyfunction("""COMPUTED_VALUE"""),678.4)</f>
        <v>678.4</v>
      </c>
      <c r="J698" s="122"/>
      <c r="K698" s="122"/>
      <c r="L698" s="122"/>
      <c r="M698" s="122"/>
      <c r="N698" s="122"/>
      <c r="O698" s="122"/>
      <c r="P698" s="122"/>
      <c r="Q698" s="122"/>
      <c r="R698" s="122"/>
      <c r="S698" s="122"/>
      <c r="T698" s="122"/>
      <c r="U698" s="122"/>
      <c r="V698" s="122"/>
      <c r="W698" s="122"/>
      <c r="X698" s="122"/>
      <c r="Y698" s="122"/>
      <c r="Z698" s="122"/>
    </row>
    <row r="699" customFormat="false" ht="18.75" hidden="false" customHeight="true" outlineLevel="0" collapsed="false">
      <c r="A699" s="206" t="str">
        <f aca="false">IFERROR(__xludf.dummyfunction("""COMPUTED_VALUE"""),"Palmas")</f>
        <v>Palmas</v>
      </c>
      <c r="B699" s="206" t="str">
        <f aca="false">IFERROR(__xludf.dummyfunction("""COMPUTED_VALUE"""),"Palmas")</f>
        <v>Palmas</v>
      </c>
      <c r="C699" s="207" t="str">
        <f aca="false">IFERROR(__xludf.dummyfunction("""COMPUTED_VALUE"""),"ASSOC APOIO ESC EST MARIA DOS REIS ALVES BARROS")</f>
        <v>ASSOC APOIO ESC EST MARIA DOS REIS ALVES BARROS</v>
      </c>
      <c r="D699" s="208" t="str">
        <f aca="false">IFERROR(__xludf.dummyfunction("""COMPUTED_VALUE"""),"08641263000191")</f>
        <v>08641263000191</v>
      </c>
      <c r="E699" s="208" t="str">
        <f aca="false">IFERROR(__xludf.dummyfunction("""COMPUTED_VALUE"""),"001")</f>
        <v>001</v>
      </c>
      <c r="F699" s="208" t="str">
        <f aca="false">IFERROR(__xludf.dummyfunction("""COMPUTED_VALUE"""),"1505")</f>
        <v>1505</v>
      </c>
      <c r="G699" s="209" t="str">
        <f aca="false">IFERROR(__xludf.dummyfunction("""COMPUTED_VALUE"""),"413666")</f>
        <v>413666</v>
      </c>
      <c r="H699" s="206" t="str">
        <f aca="false">IFERROR(__xludf.dummyfunction("""COMPUTED_VALUE"""),"ENSINO MEDIO PARCIAL")</f>
        <v>ENSINO MEDIO PARCIAL</v>
      </c>
      <c r="I699" s="210" t="n">
        <f aca="false">IFERROR(__xludf.dummyfunction("""COMPUTED_VALUE"""),4356)</f>
        <v>4356</v>
      </c>
      <c r="J699" s="122"/>
      <c r="K699" s="122"/>
      <c r="L699" s="122"/>
      <c r="M699" s="122"/>
      <c r="N699" s="122"/>
      <c r="O699" s="122"/>
      <c r="P699" s="122"/>
      <c r="Q699" s="122"/>
      <c r="R699" s="122"/>
      <c r="S699" s="122"/>
      <c r="T699" s="122"/>
      <c r="U699" s="122"/>
      <c r="V699" s="122"/>
      <c r="W699" s="122"/>
      <c r="X699" s="122"/>
      <c r="Y699" s="122"/>
      <c r="Z699" s="122"/>
    </row>
    <row r="700" customFormat="false" ht="18.75" hidden="false" customHeight="true" outlineLevel="0" collapsed="false">
      <c r="A700" s="206" t="str">
        <f aca="false">IFERROR(__xludf.dummyfunction("""COMPUTED_VALUE"""),"Palmas")</f>
        <v>Palmas</v>
      </c>
      <c r="B700" s="206" t="str">
        <f aca="false">IFERROR(__xludf.dummyfunction("""COMPUTED_VALUE"""),"Palmas")</f>
        <v>Palmas</v>
      </c>
      <c r="C700" s="207" t="str">
        <f aca="false">IFERROR(__xludf.dummyfunction("""COMPUTED_VALUE"""),"ASSOC APOIO ESC EST MARIA DOS REIS ALVES BARROS")</f>
        <v>ASSOC APOIO ESC EST MARIA DOS REIS ALVES BARROS</v>
      </c>
      <c r="D700" s="208" t="str">
        <f aca="false">IFERROR(__xludf.dummyfunction("""COMPUTED_VALUE"""),"08641263000191")</f>
        <v>08641263000191</v>
      </c>
      <c r="E700" s="208" t="str">
        <f aca="false">IFERROR(__xludf.dummyfunction("""COMPUTED_VALUE"""),"001")</f>
        <v>001</v>
      </c>
      <c r="F700" s="208" t="str">
        <f aca="false">IFERROR(__xludf.dummyfunction("""COMPUTED_VALUE"""),"1505")</f>
        <v>1505</v>
      </c>
      <c r="G700" s="209" t="str">
        <f aca="false">IFERROR(__xludf.dummyfunction("""COMPUTED_VALUE"""),"413666")</f>
        <v>413666</v>
      </c>
      <c r="H700" s="206" t="str">
        <f aca="false">IFERROR(__xludf.dummyfunction("""COMPUTED_VALUE"""),"EJA")</f>
        <v>EJA</v>
      </c>
      <c r="I700" s="210" t="n">
        <f aca="false">IFERROR(__xludf.dummyfunction("""COMPUTED_VALUE"""),684.8)</f>
        <v>684.8</v>
      </c>
      <c r="J700" s="122"/>
      <c r="K700" s="122"/>
      <c r="L700" s="122"/>
      <c r="M700" s="122"/>
      <c r="N700" s="122"/>
      <c r="O700" s="122"/>
      <c r="P700" s="122"/>
      <c r="Q700" s="122"/>
      <c r="R700" s="122"/>
      <c r="S700" s="122"/>
      <c r="T700" s="122"/>
      <c r="U700" s="122"/>
      <c r="V700" s="122"/>
      <c r="W700" s="122"/>
      <c r="X700" s="122"/>
      <c r="Y700" s="122"/>
      <c r="Z700" s="122"/>
    </row>
    <row r="701" customFormat="false" ht="18.75" hidden="false" customHeight="true" outlineLevel="0" collapsed="false">
      <c r="A701" s="206" t="str">
        <f aca="false">IFERROR(__xludf.dummyfunction("""COMPUTED_VALUE"""),"Palmas")</f>
        <v>Palmas</v>
      </c>
      <c r="B701" s="206" t="str">
        <f aca="false">IFERROR(__xludf.dummyfunction("""COMPUTED_VALUE"""),"Palmas")</f>
        <v>Palmas</v>
      </c>
      <c r="C701" s="207" t="str">
        <f aca="false">IFERROR(__xludf.dummyfunction("""COMPUTED_VALUE"""),"ASSOC.COMUNIDADE ESC. ESTADUAL RURAL ENTRE RIOS")</f>
        <v>ASSOC.COMUNIDADE ESC. ESTADUAL RURAL ENTRE RIOS</v>
      </c>
      <c r="D701" s="208" t="str">
        <f aca="false">IFERROR(__xludf.dummyfunction("""COMPUTED_VALUE"""),"11257180000108")</f>
        <v>11257180000108</v>
      </c>
      <c r="E701" s="208" t="str">
        <f aca="false">IFERROR(__xludf.dummyfunction("""COMPUTED_VALUE"""),"001")</f>
        <v>001</v>
      </c>
      <c r="F701" s="208" t="str">
        <f aca="false">IFERROR(__xludf.dummyfunction("""COMPUTED_VALUE"""),"1886")</f>
        <v>1886</v>
      </c>
      <c r="G701" s="209" t="str">
        <f aca="false">IFERROR(__xludf.dummyfunction("""COMPUTED_VALUE"""),"1464884")</f>
        <v>1464884</v>
      </c>
      <c r="H701" s="206" t="str">
        <f aca="false">IFERROR(__xludf.dummyfunction("""COMPUTED_VALUE"""),"ENS FUND INTEGRAL")</f>
        <v>ENS FUND INTEGRAL</v>
      </c>
      <c r="I701" s="210" t="n">
        <f aca="false">IFERROR(__xludf.dummyfunction("""COMPUTED_VALUE"""),920.199999999999)</f>
        <v>920.199999999999</v>
      </c>
      <c r="J701" s="122"/>
      <c r="K701" s="122"/>
      <c r="L701" s="122"/>
      <c r="M701" s="122"/>
      <c r="N701" s="122"/>
      <c r="O701" s="122"/>
      <c r="P701" s="122"/>
      <c r="Q701" s="122"/>
      <c r="R701" s="122"/>
      <c r="S701" s="122"/>
      <c r="T701" s="122"/>
      <c r="U701" s="122"/>
      <c r="V701" s="122"/>
      <c r="W701" s="122"/>
      <c r="X701" s="122"/>
      <c r="Y701" s="122"/>
      <c r="Z701" s="122"/>
    </row>
    <row r="702" customFormat="false" ht="18.75" hidden="false" customHeight="true" outlineLevel="0" collapsed="false">
      <c r="A702" s="206" t="str">
        <f aca="false">IFERROR(__xludf.dummyfunction("""COMPUTED_VALUE"""),"Palmas")</f>
        <v>Palmas</v>
      </c>
      <c r="B702" s="206" t="str">
        <f aca="false">IFERROR(__xludf.dummyfunction("""COMPUTED_VALUE"""),"Palmas")</f>
        <v>Palmas</v>
      </c>
      <c r="C702" s="207" t="str">
        <f aca="false">IFERROR(__xludf.dummyfunction("""COMPUTED_VALUE"""),"ASSOCIAÇÃO DE APOIO A ESC. ESTADUAL DA 403 SUL")</f>
        <v>ASSOCIAÇÃO DE APOIO A ESC. ESTADUAL DA 403 SUL</v>
      </c>
      <c r="D702" s="208" t="str">
        <f aca="false">IFERROR(__xludf.dummyfunction("""COMPUTED_VALUE"""),"11332101000186")</f>
        <v>11332101000186</v>
      </c>
      <c r="E702" s="208" t="str">
        <f aca="false">IFERROR(__xludf.dummyfunction("""COMPUTED_VALUE"""),"001")</f>
        <v>001</v>
      </c>
      <c r="F702" s="208" t="str">
        <f aca="false">IFERROR(__xludf.dummyfunction("""COMPUTED_VALUE"""),"1505")</f>
        <v>1505</v>
      </c>
      <c r="G702" s="209" t="str">
        <f aca="false">IFERROR(__xludf.dummyfunction("""COMPUTED_VALUE"""),"467588")</f>
        <v>467588</v>
      </c>
      <c r="H702" s="206" t="str">
        <f aca="false">IFERROR(__xludf.dummyfunction("""COMPUTED_VALUE"""),"ENS FUND PARCIAL")</f>
        <v>ENS FUND PARCIAL</v>
      </c>
      <c r="I702" s="210" t="n">
        <f aca="false">IFERROR(__xludf.dummyfunction("""COMPUTED_VALUE"""),5889.6)</f>
        <v>5889.6</v>
      </c>
      <c r="J702" s="122"/>
      <c r="K702" s="122"/>
      <c r="L702" s="122"/>
      <c r="M702" s="122"/>
      <c r="N702" s="122"/>
      <c r="O702" s="122"/>
      <c r="P702" s="122"/>
      <c r="Q702" s="122"/>
      <c r="R702" s="122"/>
      <c r="S702" s="122"/>
      <c r="T702" s="122"/>
      <c r="U702" s="122"/>
      <c r="V702" s="122"/>
      <c r="W702" s="122"/>
      <c r="X702" s="122"/>
      <c r="Y702" s="122"/>
      <c r="Z702" s="122"/>
    </row>
    <row r="703" customFormat="false" ht="18.75" hidden="false" customHeight="true" outlineLevel="0" collapsed="false">
      <c r="A703" s="206" t="str">
        <f aca="false">IFERROR(__xludf.dummyfunction("""COMPUTED_VALUE"""),"Palmas")</f>
        <v>Palmas</v>
      </c>
      <c r="B703" s="206" t="str">
        <f aca="false">IFERROR(__xludf.dummyfunction("""COMPUTED_VALUE"""),"Palmas")</f>
        <v>Palmas</v>
      </c>
      <c r="C703" s="207" t="str">
        <f aca="false">IFERROR(__xludf.dummyfunction("""COMPUTED_VALUE"""),"A.A. COL GIRASSOL TEMPO INTEGRAL RAQUEL QUEIROZ")</f>
        <v>A.A. COL GIRASSOL TEMPO INTEGRAL RAQUEL QUEIROZ</v>
      </c>
      <c r="D703" s="208" t="str">
        <f aca="false">IFERROR(__xludf.dummyfunction("""COMPUTED_VALUE"""),"13748657000183")</f>
        <v>13748657000183</v>
      </c>
      <c r="E703" s="208" t="str">
        <f aca="false">IFERROR(__xludf.dummyfunction("""COMPUTED_VALUE"""),"001")</f>
        <v>001</v>
      </c>
      <c r="F703" s="208" t="str">
        <f aca="false">IFERROR(__xludf.dummyfunction("""COMPUTED_VALUE"""),"1867")</f>
        <v>1867</v>
      </c>
      <c r="G703" s="209" t="str">
        <f aca="false">IFERROR(__xludf.dummyfunction("""COMPUTED_VALUE"""),"856312")</f>
        <v>856312</v>
      </c>
      <c r="H703" s="206" t="str">
        <f aca="false">IFERROR(__xludf.dummyfunction("""COMPUTED_VALUE"""),"AEE")</f>
        <v>AEE</v>
      </c>
      <c r="I703" s="210" t="n">
        <f aca="false">IFERROR(__xludf.dummyfunction("""COMPUTED_VALUE"""),265)</f>
        <v>265</v>
      </c>
      <c r="J703" s="122"/>
      <c r="K703" s="122"/>
      <c r="L703" s="122"/>
      <c r="M703" s="122"/>
      <c r="N703" s="122"/>
      <c r="O703" s="122"/>
      <c r="P703" s="122"/>
      <c r="Q703" s="122"/>
      <c r="R703" s="122"/>
      <c r="S703" s="122"/>
      <c r="T703" s="122"/>
      <c r="U703" s="122"/>
      <c r="V703" s="122"/>
      <c r="W703" s="122"/>
      <c r="X703" s="122"/>
      <c r="Y703" s="122"/>
      <c r="Z703" s="122"/>
    </row>
    <row r="704" customFormat="false" ht="18.75" hidden="false" customHeight="true" outlineLevel="0" collapsed="false">
      <c r="A704" s="206" t="str">
        <f aca="false">IFERROR(__xludf.dummyfunction("""COMPUTED_VALUE"""),"Palmas")</f>
        <v>Palmas</v>
      </c>
      <c r="B704" s="206" t="str">
        <f aca="false">IFERROR(__xludf.dummyfunction("""COMPUTED_VALUE"""),"Palmas")</f>
        <v>Palmas</v>
      </c>
      <c r="C704" s="207" t="str">
        <f aca="false">IFERROR(__xludf.dummyfunction("""COMPUTED_VALUE"""),"A.A. COL GIRASSOL TEMPO INTEGRAL RAQUEL QUEIROZ")</f>
        <v>A.A. COL GIRASSOL TEMPO INTEGRAL RAQUEL QUEIROZ</v>
      </c>
      <c r="D704" s="208" t="str">
        <f aca="false">IFERROR(__xludf.dummyfunction("""COMPUTED_VALUE"""),"13748657000183")</f>
        <v>13748657000183</v>
      </c>
      <c r="E704" s="208" t="str">
        <f aca="false">IFERROR(__xludf.dummyfunction("""COMPUTED_VALUE"""),"001")</f>
        <v>001</v>
      </c>
      <c r="F704" s="208" t="str">
        <f aca="false">IFERROR(__xludf.dummyfunction("""COMPUTED_VALUE"""),"1867")</f>
        <v>1867</v>
      </c>
      <c r="G704" s="209" t="str">
        <f aca="false">IFERROR(__xludf.dummyfunction("""COMPUTED_VALUE"""),"856312")</f>
        <v>856312</v>
      </c>
      <c r="H704" s="206" t="str">
        <f aca="false">IFERROR(__xludf.dummyfunction("""COMPUTED_VALUE"""),"ENSINO MEDIO PARCIAL")</f>
        <v>ENSINO MEDIO PARCIAL</v>
      </c>
      <c r="I704" s="210" t="n">
        <f aca="false">IFERROR(__xludf.dummyfunction("""COMPUTED_VALUE"""),5652)</f>
        <v>5652</v>
      </c>
      <c r="J704" s="122"/>
      <c r="K704" s="122"/>
      <c r="L704" s="122"/>
      <c r="M704" s="122"/>
      <c r="N704" s="122"/>
      <c r="O704" s="122"/>
      <c r="P704" s="122"/>
      <c r="Q704" s="122"/>
      <c r="R704" s="122"/>
      <c r="S704" s="122"/>
      <c r="T704" s="122"/>
      <c r="U704" s="122"/>
      <c r="V704" s="122"/>
      <c r="W704" s="122"/>
      <c r="X704" s="122"/>
      <c r="Y704" s="122"/>
      <c r="Z704" s="122"/>
    </row>
    <row r="705" customFormat="false" ht="18.75" hidden="false" customHeight="true" outlineLevel="0" collapsed="false">
      <c r="A705" s="206" t="str">
        <f aca="false">IFERROR(__xludf.dummyfunction("""COMPUTED_VALUE"""),"Palmas")</f>
        <v>Palmas</v>
      </c>
      <c r="B705" s="206" t="str">
        <f aca="false">IFERROR(__xludf.dummyfunction("""COMPUTED_VALUE"""),"Rio Sono")</f>
        <v>Rio Sono</v>
      </c>
      <c r="C705" s="207" t="str">
        <f aca="false">IFERROR(__xludf.dummyfunction("""COMPUTED_VALUE"""),"A. DE PAIS E MESTRES DO COL. EST.RIO SONO")</f>
        <v>A. DE PAIS E MESTRES DO COL. EST.RIO SONO</v>
      </c>
      <c r="D705" s="208" t="str">
        <f aca="false">IFERROR(__xludf.dummyfunction("""COMPUTED_VALUE"""),"01184376000166")</f>
        <v>01184376000166</v>
      </c>
      <c r="E705" s="208" t="str">
        <f aca="false">IFERROR(__xludf.dummyfunction("""COMPUTED_VALUE"""),"001")</f>
        <v>001</v>
      </c>
      <c r="F705" s="208" t="str">
        <f aca="false">IFERROR(__xludf.dummyfunction("""COMPUTED_VALUE"""),"1505")</f>
        <v>1505</v>
      </c>
      <c r="G705" s="209" t="str">
        <f aca="false">IFERROR(__xludf.dummyfunction("""COMPUTED_VALUE"""),"530042")</f>
        <v>530042</v>
      </c>
      <c r="H705" s="206" t="str">
        <f aca="false">IFERROR(__xludf.dummyfunction("""COMPUTED_VALUE"""),"ENS FUND PARCIAL")</f>
        <v>ENS FUND PARCIAL</v>
      </c>
      <c r="I705" s="210" t="n">
        <f aca="false">IFERROR(__xludf.dummyfunction("""COMPUTED_VALUE"""),1418.4)</f>
        <v>1418.4</v>
      </c>
      <c r="J705" s="122"/>
      <c r="K705" s="122"/>
      <c r="L705" s="122"/>
      <c r="M705" s="122"/>
      <c r="N705" s="122"/>
      <c r="O705" s="122"/>
      <c r="P705" s="122"/>
      <c r="Q705" s="122"/>
      <c r="R705" s="122"/>
      <c r="S705" s="122"/>
      <c r="T705" s="122"/>
      <c r="U705" s="122"/>
      <c r="V705" s="122"/>
      <c r="W705" s="122"/>
      <c r="X705" s="122"/>
      <c r="Y705" s="122"/>
      <c r="Z705" s="122"/>
    </row>
    <row r="706" customFormat="false" ht="18.75" hidden="false" customHeight="true" outlineLevel="0" collapsed="false">
      <c r="A706" s="206" t="str">
        <f aca="false">IFERROR(__xludf.dummyfunction("""COMPUTED_VALUE"""),"Palmas")</f>
        <v>Palmas</v>
      </c>
      <c r="B706" s="206" t="str">
        <f aca="false">IFERROR(__xludf.dummyfunction("""COMPUTED_VALUE"""),"Rio Sono")</f>
        <v>Rio Sono</v>
      </c>
      <c r="C706" s="207" t="str">
        <f aca="false">IFERROR(__xludf.dummyfunction("""COMPUTED_VALUE"""),"A. DE PAIS E MESTRES DO COL. EST.RIO SONO")</f>
        <v>A. DE PAIS E MESTRES DO COL. EST.RIO SONO</v>
      </c>
      <c r="D706" s="208" t="str">
        <f aca="false">IFERROR(__xludf.dummyfunction("""COMPUTED_VALUE"""),"01184376000166")</f>
        <v>01184376000166</v>
      </c>
      <c r="E706" s="208" t="str">
        <f aca="false">IFERROR(__xludf.dummyfunction("""COMPUTED_VALUE"""),"001")</f>
        <v>001</v>
      </c>
      <c r="F706" s="208" t="str">
        <f aca="false">IFERROR(__xludf.dummyfunction("""COMPUTED_VALUE"""),"1505")</f>
        <v>1505</v>
      </c>
      <c r="G706" s="209" t="str">
        <f aca="false">IFERROR(__xludf.dummyfunction("""COMPUTED_VALUE"""),"530042")</f>
        <v>530042</v>
      </c>
      <c r="H706" s="206" t="str">
        <f aca="false">IFERROR(__xludf.dummyfunction("""COMPUTED_VALUE"""),"AEE")</f>
        <v>AEE</v>
      </c>
      <c r="I706" s="210" t="n">
        <f aca="false">IFERROR(__xludf.dummyfunction("""COMPUTED_VALUE"""),561.8)</f>
        <v>561.8</v>
      </c>
      <c r="J706" s="122"/>
      <c r="K706" s="122"/>
      <c r="L706" s="122"/>
      <c r="M706" s="122"/>
      <c r="N706" s="122"/>
      <c r="O706" s="122"/>
      <c r="P706" s="122"/>
      <c r="Q706" s="122"/>
      <c r="R706" s="122"/>
      <c r="S706" s="122"/>
      <c r="T706" s="122"/>
      <c r="U706" s="122"/>
      <c r="V706" s="122"/>
      <c r="W706" s="122"/>
      <c r="X706" s="122"/>
      <c r="Y706" s="122"/>
      <c r="Z706" s="122"/>
    </row>
    <row r="707" customFormat="false" ht="18.75" hidden="false" customHeight="true" outlineLevel="0" collapsed="false">
      <c r="A707" s="206" t="str">
        <f aca="false">IFERROR(__xludf.dummyfunction("""COMPUTED_VALUE"""),"Palmas")</f>
        <v>Palmas</v>
      </c>
      <c r="B707" s="206" t="str">
        <f aca="false">IFERROR(__xludf.dummyfunction("""COMPUTED_VALUE"""),"Rio Sono")</f>
        <v>Rio Sono</v>
      </c>
      <c r="C707" s="207" t="str">
        <f aca="false">IFERROR(__xludf.dummyfunction("""COMPUTED_VALUE"""),"A. DE PAIS E MESTRES DO COL. EST.RIO SONO")</f>
        <v>A. DE PAIS E MESTRES DO COL. EST.RIO SONO</v>
      </c>
      <c r="D707" s="208" t="str">
        <f aca="false">IFERROR(__xludf.dummyfunction("""COMPUTED_VALUE"""),"01184376000166")</f>
        <v>01184376000166</v>
      </c>
      <c r="E707" s="208" t="str">
        <f aca="false">IFERROR(__xludf.dummyfunction("""COMPUTED_VALUE"""),"001")</f>
        <v>001</v>
      </c>
      <c r="F707" s="208" t="str">
        <f aca="false">IFERROR(__xludf.dummyfunction("""COMPUTED_VALUE"""),"1505")</f>
        <v>1505</v>
      </c>
      <c r="G707" s="209" t="str">
        <f aca="false">IFERROR(__xludf.dummyfunction("""COMPUTED_VALUE"""),"530042")</f>
        <v>530042</v>
      </c>
      <c r="H707" s="206" t="str">
        <f aca="false">IFERROR(__xludf.dummyfunction("""COMPUTED_VALUE"""),"ENSINO MEDIO PARCIAL")</f>
        <v>ENSINO MEDIO PARCIAL</v>
      </c>
      <c r="I707" s="210" t="n">
        <f aca="false">IFERROR(__xludf.dummyfunction("""COMPUTED_VALUE"""),1389.6)</f>
        <v>1389.6</v>
      </c>
      <c r="J707" s="122"/>
      <c r="K707" s="122"/>
      <c r="L707" s="122"/>
      <c r="M707" s="122"/>
      <c r="N707" s="122"/>
      <c r="O707" s="122"/>
      <c r="P707" s="122"/>
      <c r="Q707" s="122"/>
      <c r="R707" s="122"/>
      <c r="S707" s="122"/>
      <c r="T707" s="122"/>
      <c r="U707" s="122"/>
      <c r="V707" s="122"/>
      <c r="W707" s="122"/>
      <c r="X707" s="122"/>
      <c r="Y707" s="122"/>
      <c r="Z707" s="122"/>
    </row>
    <row r="708" customFormat="false" ht="18.75" hidden="false" customHeight="true" outlineLevel="0" collapsed="false">
      <c r="A708" s="206" t="str">
        <f aca="false">IFERROR(__xludf.dummyfunction("""COMPUTED_VALUE"""),"Palmas")</f>
        <v>Palmas</v>
      </c>
      <c r="B708" s="206" t="str">
        <f aca="false">IFERROR(__xludf.dummyfunction("""COMPUTED_VALUE"""),"Rio Sono")</f>
        <v>Rio Sono</v>
      </c>
      <c r="C708" s="207" t="str">
        <f aca="false">IFERROR(__xludf.dummyfunction("""COMPUTED_VALUE"""),"A.A.  ESCOLA EST. IMACULADA CONCEICAO")</f>
        <v>A.A.  ESCOLA EST. IMACULADA CONCEICAO</v>
      </c>
      <c r="D708" s="208" t="str">
        <f aca="false">IFERROR(__xludf.dummyfunction("""COMPUTED_VALUE"""),"01197175000101")</f>
        <v>01197175000101</v>
      </c>
      <c r="E708" s="208" t="str">
        <f aca="false">IFERROR(__xludf.dummyfunction("""COMPUTED_VALUE"""),"001")</f>
        <v>001</v>
      </c>
      <c r="F708" s="208" t="str">
        <f aca="false">IFERROR(__xludf.dummyfunction("""COMPUTED_VALUE"""),"0862")</f>
        <v>0862</v>
      </c>
      <c r="G708" s="209" t="str">
        <f aca="false">IFERROR(__xludf.dummyfunction("""COMPUTED_VALUE"""),"161497")</f>
        <v>161497</v>
      </c>
      <c r="H708" s="206" t="str">
        <f aca="false">IFERROR(__xludf.dummyfunction("""COMPUTED_VALUE"""),"ENS FUND PARCIAL")</f>
        <v>ENS FUND PARCIAL</v>
      </c>
      <c r="I708" s="210" t="n">
        <f aca="false">IFERROR(__xludf.dummyfunction("""COMPUTED_VALUE"""),475.2)</f>
        <v>475.2</v>
      </c>
      <c r="J708" s="122"/>
      <c r="K708" s="122"/>
      <c r="L708" s="122"/>
      <c r="M708" s="122"/>
      <c r="N708" s="122"/>
      <c r="O708" s="122"/>
      <c r="P708" s="122"/>
      <c r="Q708" s="122"/>
      <c r="R708" s="122"/>
      <c r="S708" s="122"/>
      <c r="T708" s="122"/>
      <c r="U708" s="122"/>
      <c r="V708" s="122"/>
      <c r="W708" s="122"/>
      <c r="X708" s="122"/>
      <c r="Y708" s="122"/>
      <c r="Z708" s="122"/>
    </row>
    <row r="709" customFormat="false" ht="18.75" hidden="false" customHeight="true" outlineLevel="0" collapsed="false">
      <c r="A709" s="206" t="str">
        <f aca="false">IFERROR(__xludf.dummyfunction("""COMPUTED_VALUE"""),"Palmas")</f>
        <v>Palmas</v>
      </c>
      <c r="B709" s="206" t="str">
        <f aca="false">IFERROR(__xludf.dummyfunction("""COMPUTED_VALUE"""),"Rio Sono")</f>
        <v>Rio Sono</v>
      </c>
      <c r="C709" s="207" t="str">
        <f aca="false">IFERROR(__xludf.dummyfunction("""COMPUTED_VALUE"""),"A.A.  ESCOLA EST. IMACULADA CONCEICAO")</f>
        <v>A.A.  ESCOLA EST. IMACULADA CONCEICAO</v>
      </c>
      <c r="D709" s="208" t="str">
        <f aca="false">IFERROR(__xludf.dummyfunction("""COMPUTED_VALUE"""),"01197175000101")</f>
        <v>01197175000101</v>
      </c>
      <c r="E709" s="208" t="str">
        <f aca="false">IFERROR(__xludf.dummyfunction("""COMPUTED_VALUE"""),"001")</f>
        <v>001</v>
      </c>
      <c r="F709" s="208" t="str">
        <f aca="false">IFERROR(__xludf.dummyfunction("""COMPUTED_VALUE"""),"0862")</f>
        <v>0862</v>
      </c>
      <c r="G709" s="209" t="str">
        <f aca="false">IFERROR(__xludf.dummyfunction("""COMPUTED_VALUE"""),"161497")</f>
        <v>161497</v>
      </c>
      <c r="H709" s="206" t="str">
        <f aca="false">IFERROR(__xludf.dummyfunction("""COMPUTED_VALUE"""),"ENSINO MEDIO PARCIAL")</f>
        <v>ENSINO MEDIO PARCIAL</v>
      </c>
      <c r="I709" s="210" t="n">
        <f aca="false">IFERROR(__xludf.dummyfunction("""COMPUTED_VALUE"""),338.4)</f>
        <v>338.4</v>
      </c>
      <c r="J709" s="122"/>
      <c r="K709" s="122"/>
      <c r="L709" s="122"/>
      <c r="M709" s="122"/>
      <c r="N709" s="122"/>
      <c r="O709" s="122"/>
      <c r="P709" s="122"/>
      <c r="Q709" s="122"/>
      <c r="R709" s="122"/>
      <c r="S709" s="122"/>
      <c r="T709" s="122"/>
      <c r="U709" s="122"/>
      <c r="V709" s="122"/>
      <c r="W709" s="122"/>
      <c r="X709" s="122"/>
      <c r="Y709" s="122"/>
      <c r="Z709" s="122"/>
    </row>
    <row r="710" customFormat="false" ht="18.75" hidden="false" customHeight="true" outlineLevel="0" collapsed="false">
      <c r="A710" s="206" t="str">
        <f aca="false">IFERROR(__xludf.dummyfunction("""COMPUTED_VALUE"""),"Palmas")</f>
        <v>Palmas</v>
      </c>
      <c r="B710" s="206" t="str">
        <f aca="false">IFERROR(__xludf.dummyfunction("""COMPUTED_VALUE"""),"Santa Tereza do Tocantins")</f>
        <v>Santa Tereza do Tocantins</v>
      </c>
      <c r="C710" s="207" t="str">
        <f aca="false">IFERROR(__xludf.dummyfunction("""COMPUTED_VALUE"""),"A.A. C.EST. MANOEL S.DOURADO")</f>
        <v>A.A. C.EST. MANOEL S.DOURADO</v>
      </c>
      <c r="D710" s="208" t="str">
        <f aca="false">IFERROR(__xludf.dummyfunction("""COMPUTED_VALUE"""),"01136013000155")</f>
        <v>01136013000155</v>
      </c>
      <c r="E710" s="208" t="str">
        <f aca="false">IFERROR(__xludf.dummyfunction("""COMPUTED_VALUE"""),"001")</f>
        <v>001</v>
      </c>
      <c r="F710" s="208" t="str">
        <f aca="false">IFERROR(__xludf.dummyfunction("""COMPUTED_VALUE"""),"1117")</f>
        <v>1117</v>
      </c>
      <c r="G710" s="209" t="str">
        <f aca="false">IFERROR(__xludf.dummyfunction("""COMPUTED_VALUE"""),"313033")</f>
        <v>313033</v>
      </c>
      <c r="H710" s="206" t="str">
        <f aca="false">IFERROR(__xludf.dummyfunction("""COMPUTED_VALUE"""),"ENS FUND PARCIAL")</f>
        <v>ENS FUND PARCIAL</v>
      </c>
      <c r="I710" s="210" t="n">
        <f aca="false">IFERROR(__xludf.dummyfunction("""COMPUTED_VALUE"""),698.4)</f>
        <v>698.4</v>
      </c>
      <c r="J710" s="122"/>
      <c r="K710" s="122"/>
      <c r="L710" s="122"/>
      <c r="M710" s="122"/>
      <c r="N710" s="122"/>
      <c r="O710" s="122"/>
      <c r="P710" s="122"/>
      <c r="Q710" s="122"/>
      <c r="R710" s="122"/>
      <c r="S710" s="122"/>
      <c r="T710" s="122"/>
      <c r="U710" s="122"/>
      <c r="V710" s="122"/>
      <c r="W710" s="122"/>
      <c r="X710" s="122"/>
      <c r="Y710" s="122"/>
      <c r="Z710" s="122"/>
    </row>
    <row r="711" customFormat="false" ht="18.75" hidden="false" customHeight="true" outlineLevel="0" collapsed="false">
      <c r="A711" s="206" t="str">
        <f aca="false">IFERROR(__xludf.dummyfunction("""COMPUTED_VALUE"""),"Palmas")</f>
        <v>Palmas</v>
      </c>
      <c r="B711" s="206" t="str">
        <f aca="false">IFERROR(__xludf.dummyfunction("""COMPUTED_VALUE"""),"Santa Tereza do Tocantins")</f>
        <v>Santa Tereza do Tocantins</v>
      </c>
      <c r="C711" s="207" t="str">
        <f aca="false">IFERROR(__xludf.dummyfunction("""COMPUTED_VALUE"""),"A.A. C.EST. MANOEL S.DOURADO")</f>
        <v>A.A. C.EST. MANOEL S.DOURADO</v>
      </c>
      <c r="D711" s="208" t="str">
        <f aca="false">IFERROR(__xludf.dummyfunction("""COMPUTED_VALUE"""),"01136013000155")</f>
        <v>01136013000155</v>
      </c>
      <c r="E711" s="208" t="str">
        <f aca="false">IFERROR(__xludf.dummyfunction("""COMPUTED_VALUE"""),"001")</f>
        <v>001</v>
      </c>
      <c r="F711" s="208" t="str">
        <f aca="false">IFERROR(__xludf.dummyfunction("""COMPUTED_VALUE"""),"1117")</f>
        <v>1117</v>
      </c>
      <c r="G711" s="209" t="str">
        <f aca="false">IFERROR(__xludf.dummyfunction("""COMPUTED_VALUE"""),"313033")</f>
        <v>313033</v>
      </c>
      <c r="H711" s="206" t="str">
        <f aca="false">IFERROR(__xludf.dummyfunction("""COMPUTED_VALUE"""),"ENSINO MEDIO PARCIAL")</f>
        <v>ENSINO MEDIO PARCIAL</v>
      </c>
      <c r="I711" s="210" t="n">
        <f aca="false">IFERROR(__xludf.dummyfunction("""COMPUTED_VALUE"""),813.6)</f>
        <v>813.6</v>
      </c>
      <c r="J711" s="122"/>
      <c r="K711" s="122"/>
      <c r="L711" s="122"/>
      <c r="M711" s="122"/>
      <c r="N711" s="122"/>
      <c r="O711" s="122"/>
      <c r="P711" s="122"/>
      <c r="Q711" s="122"/>
      <c r="R711" s="122"/>
      <c r="S711" s="122"/>
      <c r="T711" s="122"/>
      <c r="U711" s="122"/>
      <c r="V711" s="122"/>
      <c r="W711" s="122"/>
      <c r="X711" s="122"/>
      <c r="Y711" s="122"/>
      <c r="Z711" s="122"/>
    </row>
    <row r="712" customFormat="false" ht="18.75" hidden="false" customHeight="true" outlineLevel="0" collapsed="false">
      <c r="A712" s="206" t="str">
        <f aca="false">IFERROR(__xludf.dummyfunction("""COMPUTED_VALUE"""),"Palmas")</f>
        <v>Palmas</v>
      </c>
      <c r="B712" s="206" t="str">
        <f aca="false">IFERROR(__xludf.dummyfunction("""COMPUTED_VALUE"""),"Sao Felix do Tocantins")</f>
        <v>Sao Felix do Tocantins</v>
      </c>
      <c r="C712" s="207" t="str">
        <f aca="false">IFERROR(__xludf.dummyfunction("""COMPUTED_VALUE"""),"A. DE AP.ESC. EST. SAGRADO CORACAO DE JESUS")</f>
        <v>A. DE AP.ESC. EST. SAGRADO CORACAO DE JESUS</v>
      </c>
      <c r="D712" s="208" t="str">
        <f aca="false">IFERROR(__xludf.dummyfunction("""COMPUTED_VALUE"""),"01656550000126")</f>
        <v>01656550000126</v>
      </c>
      <c r="E712" s="208" t="str">
        <f aca="false">IFERROR(__xludf.dummyfunction("""COMPUTED_VALUE"""),"001")</f>
        <v>001</v>
      </c>
      <c r="F712" s="208" t="str">
        <f aca="false">IFERROR(__xludf.dummyfunction("""COMPUTED_VALUE"""),"3962")</f>
        <v>3962</v>
      </c>
      <c r="G712" s="209" t="str">
        <f aca="false">IFERROR(__xludf.dummyfunction("""COMPUTED_VALUE"""),"147605")</f>
        <v>147605</v>
      </c>
      <c r="H712" s="206" t="str">
        <f aca="false">IFERROR(__xludf.dummyfunction("""COMPUTED_VALUE"""),"ENS FUND PARCIAL")</f>
        <v>ENS FUND PARCIAL</v>
      </c>
      <c r="I712" s="210" t="n">
        <f aca="false">IFERROR(__xludf.dummyfunction("""COMPUTED_VALUE"""),1828.8)</f>
        <v>1828.8</v>
      </c>
      <c r="J712" s="122"/>
      <c r="K712" s="122"/>
      <c r="L712" s="122"/>
      <c r="M712" s="122"/>
      <c r="N712" s="122"/>
      <c r="O712" s="122"/>
      <c r="P712" s="122"/>
      <c r="Q712" s="122"/>
      <c r="R712" s="122"/>
      <c r="S712" s="122"/>
      <c r="T712" s="122"/>
      <c r="U712" s="122"/>
      <c r="V712" s="122"/>
      <c r="W712" s="122"/>
      <c r="X712" s="122"/>
      <c r="Y712" s="122"/>
      <c r="Z712" s="122"/>
    </row>
    <row r="713" customFormat="false" ht="18.75" hidden="false" customHeight="true" outlineLevel="0" collapsed="false">
      <c r="A713" s="206" t="str">
        <f aca="false">IFERROR(__xludf.dummyfunction("""COMPUTED_VALUE"""),"Palmas")</f>
        <v>Palmas</v>
      </c>
      <c r="B713" s="206" t="str">
        <f aca="false">IFERROR(__xludf.dummyfunction("""COMPUTED_VALUE"""),"Sao Felix do Tocantins")</f>
        <v>Sao Felix do Tocantins</v>
      </c>
      <c r="C713" s="207" t="str">
        <f aca="false">IFERROR(__xludf.dummyfunction("""COMPUTED_VALUE"""),"A. DE AP.ESC. EST. SAGRADO CORACAO DE JESUS")</f>
        <v>A. DE AP.ESC. EST. SAGRADO CORACAO DE JESUS</v>
      </c>
      <c r="D713" s="208" t="str">
        <f aca="false">IFERROR(__xludf.dummyfunction("""COMPUTED_VALUE"""),"01656550000126")</f>
        <v>01656550000126</v>
      </c>
      <c r="E713" s="208" t="str">
        <f aca="false">IFERROR(__xludf.dummyfunction("""COMPUTED_VALUE"""),"001")</f>
        <v>001</v>
      </c>
      <c r="F713" s="208" t="str">
        <f aca="false">IFERROR(__xludf.dummyfunction("""COMPUTED_VALUE"""),"3962")</f>
        <v>3962</v>
      </c>
      <c r="G713" s="209" t="str">
        <f aca="false">IFERROR(__xludf.dummyfunction("""COMPUTED_VALUE"""),"147605")</f>
        <v>147605</v>
      </c>
      <c r="H713" s="206" t="str">
        <f aca="false">IFERROR(__xludf.dummyfunction("""COMPUTED_VALUE"""),"ENSINO MEDIO PARCIAL")</f>
        <v>ENSINO MEDIO PARCIAL</v>
      </c>
      <c r="I713" s="210" t="n">
        <f aca="false">IFERROR(__xludf.dummyfunction("""COMPUTED_VALUE"""),878.4)</f>
        <v>878.4</v>
      </c>
      <c r="J713" s="122"/>
      <c r="K713" s="122"/>
      <c r="L713" s="122"/>
      <c r="M713" s="122"/>
      <c r="N713" s="122"/>
      <c r="O713" s="122"/>
      <c r="P713" s="122"/>
      <c r="Q713" s="122"/>
      <c r="R713" s="122"/>
      <c r="S713" s="122"/>
      <c r="T713" s="122"/>
      <c r="U713" s="122"/>
      <c r="V713" s="122"/>
      <c r="W713" s="122"/>
      <c r="X713" s="122"/>
      <c r="Y713" s="122"/>
      <c r="Z713" s="122"/>
    </row>
    <row r="714" customFormat="false" ht="18.75" hidden="false" customHeight="true" outlineLevel="0" collapsed="false">
      <c r="A714" s="206" t="str">
        <f aca="false">IFERROR(__xludf.dummyfunction("""COMPUTED_VALUE"""),"Paraíso")</f>
        <v>Paraíso</v>
      </c>
      <c r="B714" s="206" t="str">
        <f aca="false">IFERROR(__xludf.dummyfunction("""COMPUTED_VALUE"""),"Abreulandia")</f>
        <v>Abreulandia</v>
      </c>
      <c r="C714" s="207" t="str">
        <f aca="false">IFERROR(__xludf.dummyfunction("""COMPUTED_VALUE"""),"ASS. DE APOIO DA ESCOLA EST. SAO PEDRO")</f>
        <v>ASS. DE APOIO DA ESCOLA EST. SAO PEDRO</v>
      </c>
      <c r="D714" s="208" t="str">
        <f aca="false">IFERROR(__xludf.dummyfunction("""COMPUTED_VALUE"""),"01071408000117")</f>
        <v>01071408000117</v>
      </c>
      <c r="E714" s="208" t="str">
        <f aca="false">IFERROR(__xludf.dummyfunction("""COMPUTED_VALUE"""),"001")</f>
        <v>001</v>
      </c>
      <c r="F714" s="208" t="str">
        <f aca="false">IFERROR(__xludf.dummyfunction("""COMPUTED_VALUE"""),"0804")</f>
        <v>0804</v>
      </c>
      <c r="G714" s="209" t="str">
        <f aca="false">IFERROR(__xludf.dummyfunction("""COMPUTED_VALUE"""),"286893")</f>
        <v>286893</v>
      </c>
      <c r="H714" s="206" t="str">
        <f aca="false">IFERROR(__xludf.dummyfunction("""COMPUTED_VALUE"""),"ENS FUND PARCIAL")</f>
        <v>ENS FUND PARCIAL</v>
      </c>
      <c r="I714" s="210" t="n">
        <f aca="false">IFERROR(__xludf.dummyfunction("""COMPUTED_VALUE"""),820.8)</f>
        <v>820.8</v>
      </c>
      <c r="J714" s="122"/>
      <c r="K714" s="122"/>
      <c r="L714" s="122"/>
      <c r="M714" s="122"/>
      <c r="N714" s="122"/>
      <c r="O714" s="122"/>
      <c r="P714" s="122"/>
      <c r="Q714" s="122"/>
      <c r="R714" s="122"/>
      <c r="S714" s="122"/>
      <c r="T714" s="122"/>
      <c r="U714" s="122"/>
      <c r="V714" s="122"/>
      <c r="W714" s="122"/>
      <c r="X714" s="122"/>
      <c r="Y714" s="122"/>
      <c r="Z714" s="122"/>
    </row>
    <row r="715" customFormat="false" ht="18.75" hidden="false" customHeight="true" outlineLevel="0" collapsed="false">
      <c r="A715" s="206" t="str">
        <f aca="false">IFERROR(__xludf.dummyfunction("""COMPUTED_VALUE"""),"Paraíso")</f>
        <v>Paraíso</v>
      </c>
      <c r="B715" s="206" t="str">
        <f aca="false">IFERROR(__xludf.dummyfunction("""COMPUTED_VALUE"""),"Abreulandia")</f>
        <v>Abreulandia</v>
      </c>
      <c r="C715" s="207" t="str">
        <f aca="false">IFERROR(__xludf.dummyfunction("""COMPUTED_VALUE"""),"ASS. DE APOIO DA ESCOLA EST. SAO PEDRO")</f>
        <v>ASS. DE APOIO DA ESCOLA EST. SAO PEDRO</v>
      </c>
      <c r="D715" s="208" t="str">
        <f aca="false">IFERROR(__xludf.dummyfunction("""COMPUTED_VALUE"""),"01071408000117")</f>
        <v>01071408000117</v>
      </c>
      <c r="E715" s="208" t="str">
        <f aca="false">IFERROR(__xludf.dummyfunction("""COMPUTED_VALUE"""),"001")</f>
        <v>001</v>
      </c>
      <c r="F715" s="208" t="str">
        <f aca="false">IFERROR(__xludf.dummyfunction("""COMPUTED_VALUE"""),"0804")</f>
        <v>0804</v>
      </c>
      <c r="G715" s="209" t="str">
        <f aca="false">IFERROR(__xludf.dummyfunction("""COMPUTED_VALUE"""),"286893")</f>
        <v>286893</v>
      </c>
      <c r="H715" s="206" t="str">
        <f aca="false">IFERROR(__xludf.dummyfunction("""COMPUTED_VALUE"""),"ENSINO MEDIO PARCIAL")</f>
        <v>ENSINO MEDIO PARCIAL</v>
      </c>
      <c r="I715" s="210" t="n">
        <f aca="false">IFERROR(__xludf.dummyfunction("""COMPUTED_VALUE"""),907.2)</f>
        <v>907.2</v>
      </c>
      <c r="J715" s="122"/>
      <c r="K715" s="122"/>
      <c r="L715" s="122"/>
      <c r="M715" s="122"/>
      <c r="N715" s="122"/>
      <c r="O715" s="122"/>
      <c r="P715" s="122"/>
      <c r="Q715" s="122"/>
      <c r="R715" s="122"/>
      <c r="S715" s="122"/>
      <c r="T715" s="122"/>
      <c r="U715" s="122"/>
      <c r="V715" s="122"/>
      <c r="W715" s="122"/>
      <c r="X715" s="122"/>
      <c r="Y715" s="122"/>
      <c r="Z715" s="122"/>
    </row>
    <row r="716" customFormat="false" ht="18.75" hidden="false" customHeight="true" outlineLevel="0" collapsed="false">
      <c r="A716" s="206" t="str">
        <f aca="false">IFERROR(__xludf.dummyfunction("""COMPUTED_VALUE"""),"Paraíso")</f>
        <v>Paraíso</v>
      </c>
      <c r="B716" s="206" t="str">
        <f aca="false">IFERROR(__xludf.dummyfunction("""COMPUTED_VALUE"""),"Araguacema")</f>
        <v>Araguacema</v>
      </c>
      <c r="C716" s="207" t="str">
        <f aca="false">IFERROR(__xludf.dummyfunction("""COMPUTED_VALUE"""),"ASSOC. DE APOIO COLEGIO MENNO SIMONS")</f>
        <v>ASSOC. DE APOIO COLEGIO MENNO SIMONS</v>
      </c>
      <c r="D716" s="208" t="str">
        <f aca="false">IFERROR(__xludf.dummyfunction("""COMPUTED_VALUE"""),"01138321000110")</f>
        <v>01138321000110</v>
      </c>
      <c r="E716" s="208" t="str">
        <f aca="false">IFERROR(__xludf.dummyfunction("""COMPUTED_VALUE"""),"001")</f>
        <v>001</v>
      </c>
      <c r="F716" s="208" t="str">
        <f aca="false">IFERROR(__xludf.dummyfunction("""COMPUTED_VALUE"""),"0804")</f>
        <v>0804</v>
      </c>
      <c r="G716" s="209" t="str">
        <f aca="false">IFERROR(__xludf.dummyfunction("""COMPUTED_VALUE"""),"300764")</f>
        <v>300764</v>
      </c>
      <c r="H716" s="206" t="str">
        <f aca="false">IFERROR(__xludf.dummyfunction("""COMPUTED_VALUE"""),"ENS FUND PARCIAL")</f>
        <v>ENS FUND PARCIAL</v>
      </c>
      <c r="I716" s="210" t="n">
        <f aca="false">IFERROR(__xludf.dummyfunction("""COMPUTED_VALUE"""),1432.8)</f>
        <v>1432.8</v>
      </c>
      <c r="J716" s="122"/>
      <c r="K716" s="122"/>
      <c r="L716" s="122"/>
      <c r="M716" s="122"/>
      <c r="N716" s="122"/>
      <c r="O716" s="122"/>
      <c r="P716" s="122"/>
      <c r="Q716" s="122"/>
      <c r="R716" s="122"/>
      <c r="S716" s="122"/>
      <c r="T716" s="122"/>
      <c r="U716" s="122"/>
      <c r="V716" s="122"/>
      <c r="W716" s="122"/>
      <c r="X716" s="122"/>
      <c r="Y716" s="122"/>
      <c r="Z716" s="122"/>
    </row>
    <row r="717" customFormat="false" ht="18.75" hidden="false" customHeight="true" outlineLevel="0" collapsed="false">
      <c r="A717" s="206" t="str">
        <f aca="false">IFERROR(__xludf.dummyfunction("""COMPUTED_VALUE"""),"Paraíso")</f>
        <v>Paraíso</v>
      </c>
      <c r="B717" s="206" t="str">
        <f aca="false">IFERROR(__xludf.dummyfunction("""COMPUTED_VALUE"""),"Araguacema")</f>
        <v>Araguacema</v>
      </c>
      <c r="C717" s="207" t="str">
        <f aca="false">IFERROR(__xludf.dummyfunction("""COMPUTED_VALUE"""),"ASSOC. DE APOIO AO COL. EST. DE ARAGUACEMA")</f>
        <v>ASSOC. DE APOIO AO COL. EST. DE ARAGUACEMA</v>
      </c>
      <c r="D717" s="208" t="str">
        <f aca="false">IFERROR(__xludf.dummyfunction("""COMPUTED_VALUE"""),"01187107000153")</f>
        <v>01187107000153</v>
      </c>
      <c r="E717" s="208" t="str">
        <f aca="false">IFERROR(__xludf.dummyfunction("""COMPUTED_VALUE"""),"001")</f>
        <v>001</v>
      </c>
      <c r="F717" s="208" t="str">
        <f aca="false">IFERROR(__xludf.dummyfunction("""COMPUTED_VALUE"""),"0804")</f>
        <v>0804</v>
      </c>
      <c r="G717" s="209" t="str">
        <f aca="false">IFERROR(__xludf.dummyfunction("""COMPUTED_VALUE"""),"286532")</f>
        <v>286532</v>
      </c>
      <c r="H717" s="206" t="str">
        <f aca="false">IFERROR(__xludf.dummyfunction("""COMPUTED_VALUE"""),"ENS FUND PARCIAL")</f>
        <v>ENS FUND PARCIAL</v>
      </c>
      <c r="I717" s="210" t="n">
        <f aca="false">IFERROR(__xludf.dummyfunction("""COMPUTED_VALUE"""),489.6)</f>
        <v>489.6</v>
      </c>
      <c r="J717" s="122"/>
      <c r="K717" s="122"/>
      <c r="L717" s="122"/>
      <c r="M717" s="122"/>
      <c r="N717" s="122"/>
      <c r="O717" s="122"/>
      <c r="P717" s="122"/>
      <c r="Q717" s="122"/>
      <c r="R717" s="122"/>
      <c r="S717" s="122"/>
      <c r="T717" s="122"/>
      <c r="U717" s="122"/>
      <c r="V717" s="122"/>
      <c r="W717" s="122"/>
      <c r="X717" s="122"/>
      <c r="Y717" s="122"/>
      <c r="Z717" s="122"/>
    </row>
    <row r="718" customFormat="false" ht="18.75" hidden="false" customHeight="true" outlineLevel="0" collapsed="false">
      <c r="A718" s="206" t="str">
        <f aca="false">IFERROR(__xludf.dummyfunction("""COMPUTED_VALUE"""),"Paraíso")</f>
        <v>Paraíso</v>
      </c>
      <c r="B718" s="206" t="str">
        <f aca="false">IFERROR(__xludf.dummyfunction("""COMPUTED_VALUE"""),"Araguacema")</f>
        <v>Araguacema</v>
      </c>
      <c r="C718" s="207" t="str">
        <f aca="false">IFERROR(__xludf.dummyfunction("""COMPUTED_VALUE"""),"ASSOC. DE APOIO AO COL. EST. DE ARAGUACEMA")</f>
        <v>ASSOC. DE APOIO AO COL. EST. DE ARAGUACEMA</v>
      </c>
      <c r="D718" s="208" t="str">
        <f aca="false">IFERROR(__xludf.dummyfunction("""COMPUTED_VALUE"""),"01187107000153")</f>
        <v>01187107000153</v>
      </c>
      <c r="E718" s="208" t="str">
        <f aca="false">IFERROR(__xludf.dummyfunction("""COMPUTED_VALUE"""),"001")</f>
        <v>001</v>
      </c>
      <c r="F718" s="208" t="str">
        <f aca="false">IFERROR(__xludf.dummyfunction("""COMPUTED_VALUE"""),"0804")</f>
        <v>0804</v>
      </c>
      <c r="G718" s="209" t="str">
        <f aca="false">IFERROR(__xludf.dummyfunction("""COMPUTED_VALUE"""),"286532")</f>
        <v>286532</v>
      </c>
      <c r="H718" s="206" t="str">
        <f aca="false">IFERROR(__xludf.dummyfunction("""COMPUTED_VALUE"""),"ENSINO MEDIO PARCIAL")</f>
        <v>ENSINO MEDIO PARCIAL</v>
      </c>
      <c r="I718" s="210" t="n">
        <f aca="false">IFERROR(__xludf.dummyfunction("""COMPUTED_VALUE"""),2347.2)</f>
        <v>2347.2</v>
      </c>
      <c r="J718" s="122"/>
      <c r="K718" s="122"/>
      <c r="L718" s="122"/>
      <c r="M718" s="122"/>
      <c r="N718" s="122"/>
      <c r="O718" s="122"/>
      <c r="P718" s="122"/>
      <c r="Q718" s="122"/>
      <c r="R718" s="122"/>
      <c r="S718" s="122"/>
      <c r="T718" s="122"/>
      <c r="U718" s="122"/>
      <c r="V718" s="122"/>
      <c r="W718" s="122"/>
      <c r="X718" s="122"/>
      <c r="Y718" s="122"/>
      <c r="Z718" s="122"/>
    </row>
    <row r="719" customFormat="false" ht="18.75" hidden="false" customHeight="true" outlineLevel="0" collapsed="false">
      <c r="A719" s="206" t="str">
        <f aca="false">IFERROR(__xludf.dummyfunction("""COMPUTED_VALUE"""),"Paraíso")</f>
        <v>Paraíso</v>
      </c>
      <c r="B719" s="206" t="str">
        <f aca="false">IFERROR(__xludf.dummyfunction("""COMPUTED_VALUE"""),"Barrolandia")</f>
        <v>Barrolandia</v>
      </c>
      <c r="C719" s="207" t="str">
        <f aca="false">IFERROR(__xludf.dummyfunction("""COMPUTED_VALUE"""),"ASS. APOIO DA ESC EST PAULINA CAMARA")</f>
        <v>ASS. APOIO DA ESC EST PAULINA CAMARA</v>
      </c>
      <c r="D719" s="208" t="str">
        <f aca="false">IFERROR(__xludf.dummyfunction("""COMPUTED_VALUE"""),"01071402000140")</f>
        <v>01071402000140</v>
      </c>
      <c r="E719" s="208" t="str">
        <f aca="false">IFERROR(__xludf.dummyfunction("""COMPUTED_VALUE"""),"001")</f>
        <v>001</v>
      </c>
      <c r="F719" s="208" t="str">
        <f aca="false">IFERROR(__xludf.dummyfunction("""COMPUTED_VALUE"""),"0862")</f>
        <v>0862</v>
      </c>
      <c r="G719" s="209" t="str">
        <f aca="false">IFERROR(__xludf.dummyfunction("""COMPUTED_VALUE"""),"68926")</f>
        <v>68926</v>
      </c>
      <c r="H719" s="206" t="str">
        <f aca="false">IFERROR(__xludf.dummyfunction("""COMPUTED_VALUE"""),"ENS FUND PARCIAL")</f>
        <v>ENS FUND PARCIAL</v>
      </c>
      <c r="I719" s="210" t="n">
        <f aca="false">IFERROR(__xludf.dummyfunction("""COMPUTED_VALUE"""),1893.6)</f>
        <v>1893.6</v>
      </c>
      <c r="J719" s="122"/>
      <c r="K719" s="122"/>
      <c r="L719" s="122"/>
      <c r="M719" s="122"/>
      <c r="N719" s="122"/>
      <c r="O719" s="122"/>
      <c r="P719" s="122"/>
      <c r="Q719" s="122"/>
      <c r="R719" s="122"/>
      <c r="S719" s="122"/>
      <c r="T719" s="122"/>
      <c r="U719" s="122"/>
      <c r="V719" s="122"/>
      <c r="W719" s="122"/>
      <c r="X719" s="122"/>
      <c r="Y719" s="122"/>
      <c r="Z719" s="122"/>
    </row>
    <row r="720" customFormat="false" ht="18.75" hidden="false" customHeight="true" outlineLevel="0" collapsed="false">
      <c r="A720" s="206" t="str">
        <f aca="false">IFERROR(__xludf.dummyfunction("""COMPUTED_VALUE"""),"Paraíso")</f>
        <v>Paraíso</v>
      </c>
      <c r="B720" s="206" t="str">
        <f aca="false">IFERROR(__xludf.dummyfunction("""COMPUTED_VALUE"""),"Barrolandia")</f>
        <v>Barrolandia</v>
      </c>
      <c r="C720" s="207" t="str">
        <f aca="false">IFERROR(__xludf.dummyfunction("""COMPUTED_VALUE"""),"ASS. APOIO DA ESC EST PAULINA CAMARA")</f>
        <v>ASS. APOIO DA ESC EST PAULINA CAMARA</v>
      </c>
      <c r="D720" s="208" t="str">
        <f aca="false">IFERROR(__xludf.dummyfunction("""COMPUTED_VALUE"""),"01071402000140")</f>
        <v>01071402000140</v>
      </c>
      <c r="E720" s="208" t="str">
        <f aca="false">IFERROR(__xludf.dummyfunction("""COMPUTED_VALUE"""),"001")</f>
        <v>001</v>
      </c>
      <c r="F720" s="208" t="str">
        <f aca="false">IFERROR(__xludf.dummyfunction("""COMPUTED_VALUE"""),"0862")</f>
        <v>0862</v>
      </c>
      <c r="G720" s="209" t="str">
        <f aca="false">IFERROR(__xludf.dummyfunction("""COMPUTED_VALUE"""),"68926")</f>
        <v>68926</v>
      </c>
      <c r="H720" s="206" t="str">
        <f aca="false">IFERROR(__xludf.dummyfunction("""COMPUTED_VALUE"""),"AEE")</f>
        <v>AEE</v>
      </c>
      <c r="I720" s="210" t="n">
        <f aca="false">IFERROR(__xludf.dummyfunction("""COMPUTED_VALUE"""),95.3999999999999)</f>
        <v>95.3999999999999</v>
      </c>
      <c r="J720" s="122"/>
      <c r="K720" s="122"/>
      <c r="L720" s="122"/>
      <c r="M720" s="122"/>
      <c r="N720" s="122"/>
      <c r="O720" s="122"/>
      <c r="P720" s="122"/>
      <c r="Q720" s="122"/>
      <c r="R720" s="122"/>
      <c r="S720" s="122"/>
      <c r="T720" s="122"/>
      <c r="U720" s="122"/>
      <c r="V720" s="122"/>
      <c r="W720" s="122"/>
      <c r="X720" s="122"/>
      <c r="Y720" s="122"/>
      <c r="Z720" s="122"/>
    </row>
    <row r="721" customFormat="false" ht="18.75" hidden="false" customHeight="true" outlineLevel="0" collapsed="false">
      <c r="A721" s="206" t="str">
        <f aca="false">IFERROR(__xludf.dummyfunction("""COMPUTED_VALUE"""),"Paraíso")</f>
        <v>Paraíso</v>
      </c>
      <c r="B721" s="206" t="str">
        <f aca="false">IFERROR(__xludf.dummyfunction("""COMPUTED_VALUE"""),"Barrolandia")</f>
        <v>Barrolandia</v>
      </c>
      <c r="C721" s="207" t="str">
        <f aca="false">IFERROR(__xludf.dummyfunction("""COMPUTED_VALUE"""),"ASSOC. DE A. DO COL. EST. PRES. TANCREDO NEVES")</f>
        <v>ASSOC. DE A. DO COL. EST. PRES. TANCREDO NEVES</v>
      </c>
      <c r="D721" s="208" t="str">
        <f aca="false">IFERROR(__xludf.dummyfunction("""COMPUTED_VALUE"""),"01086975000147")</f>
        <v>01086975000147</v>
      </c>
      <c r="E721" s="208" t="str">
        <f aca="false">IFERROR(__xludf.dummyfunction("""COMPUTED_VALUE"""),"001")</f>
        <v>001</v>
      </c>
      <c r="F721" s="208" t="str">
        <f aca="false">IFERROR(__xludf.dummyfunction("""COMPUTED_VALUE"""),"0862")</f>
        <v>0862</v>
      </c>
      <c r="G721" s="209" t="str">
        <f aca="false">IFERROR(__xludf.dummyfunction("""COMPUTED_VALUE"""),"244155")</f>
        <v>244155</v>
      </c>
      <c r="H721" s="206" t="str">
        <f aca="false">IFERROR(__xludf.dummyfunction("""COMPUTED_VALUE"""),"JOVEM AÇÃO")</f>
        <v>JOVEM AÇÃO</v>
      </c>
      <c r="I721" s="210" t="n">
        <f aca="false">IFERROR(__xludf.dummyfunction("""COMPUTED_VALUE"""),4400)</f>
        <v>4400</v>
      </c>
      <c r="J721" s="122"/>
      <c r="K721" s="122"/>
      <c r="L721" s="122"/>
      <c r="M721" s="122"/>
      <c r="N721" s="122"/>
      <c r="O721" s="122"/>
      <c r="P721" s="122"/>
      <c r="Q721" s="122"/>
      <c r="R721" s="122"/>
      <c r="S721" s="122"/>
      <c r="T721" s="122"/>
      <c r="U721" s="122"/>
      <c r="V721" s="122"/>
      <c r="W721" s="122"/>
      <c r="X721" s="122"/>
      <c r="Y721" s="122"/>
      <c r="Z721" s="122"/>
    </row>
    <row r="722" customFormat="false" ht="18.75" hidden="false" customHeight="true" outlineLevel="0" collapsed="false">
      <c r="A722" s="206" t="str">
        <f aca="false">IFERROR(__xludf.dummyfunction("""COMPUTED_VALUE"""),"Paraíso")</f>
        <v>Paraíso</v>
      </c>
      <c r="B722" s="206" t="str">
        <f aca="false">IFERROR(__xludf.dummyfunction("""COMPUTED_VALUE"""),"Barrolandia")</f>
        <v>Barrolandia</v>
      </c>
      <c r="C722" s="207" t="str">
        <f aca="false">IFERROR(__xludf.dummyfunction("""COMPUTED_VALUE"""),"A.A. COLEGIO ESTADUAL COSTA E SILVA")</f>
        <v>A.A. COLEGIO ESTADUAL COSTA E SILVA</v>
      </c>
      <c r="D722" s="208" t="str">
        <f aca="false">IFERROR(__xludf.dummyfunction("""COMPUTED_VALUE"""),"01100434000126")</f>
        <v>01100434000126</v>
      </c>
      <c r="E722" s="208" t="str">
        <f aca="false">IFERROR(__xludf.dummyfunction("""COMPUTED_VALUE"""),"001")</f>
        <v>001</v>
      </c>
      <c r="F722" s="208" t="str">
        <f aca="false">IFERROR(__xludf.dummyfunction("""COMPUTED_VALUE"""),"0862")</f>
        <v>0862</v>
      </c>
      <c r="G722" s="209" t="str">
        <f aca="false">IFERROR(__xludf.dummyfunction("""COMPUTED_VALUE"""),"68942")</f>
        <v>68942</v>
      </c>
      <c r="H722" s="206" t="str">
        <f aca="false">IFERROR(__xludf.dummyfunction("""COMPUTED_VALUE"""),"ENS FUND PARCIAL")</f>
        <v>ENS FUND PARCIAL</v>
      </c>
      <c r="I722" s="210" t="n">
        <f aca="false">IFERROR(__xludf.dummyfunction("""COMPUTED_VALUE"""),871.2)</f>
        <v>871.2</v>
      </c>
      <c r="J722" s="122"/>
      <c r="K722" s="122"/>
      <c r="L722" s="122"/>
      <c r="M722" s="122"/>
      <c r="N722" s="122"/>
      <c r="O722" s="122"/>
      <c r="P722" s="122"/>
      <c r="Q722" s="122"/>
      <c r="R722" s="122"/>
      <c r="S722" s="122"/>
      <c r="T722" s="122"/>
      <c r="U722" s="122"/>
      <c r="V722" s="122"/>
      <c r="W722" s="122"/>
      <c r="X722" s="122"/>
      <c r="Y722" s="122"/>
      <c r="Z722" s="122"/>
    </row>
    <row r="723" customFormat="false" ht="18.75" hidden="false" customHeight="true" outlineLevel="0" collapsed="false">
      <c r="A723" s="206" t="str">
        <f aca="false">IFERROR(__xludf.dummyfunction("""COMPUTED_VALUE"""),"Paraíso")</f>
        <v>Paraíso</v>
      </c>
      <c r="B723" s="206" t="str">
        <f aca="false">IFERROR(__xludf.dummyfunction("""COMPUTED_VALUE"""),"Barrolandia")</f>
        <v>Barrolandia</v>
      </c>
      <c r="C723" s="207" t="str">
        <f aca="false">IFERROR(__xludf.dummyfunction("""COMPUTED_VALUE"""),"A.A. COLEGIO ESTADUAL COSTA E SILVA")</f>
        <v>A.A. COLEGIO ESTADUAL COSTA E SILVA</v>
      </c>
      <c r="D723" s="208" t="str">
        <f aca="false">IFERROR(__xludf.dummyfunction("""COMPUTED_VALUE"""),"01100434000126")</f>
        <v>01100434000126</v>
      </c>
      <c r="E723" s="208" t="str">
        <f aca="false">IFERROR(__xludf.dummyfunction("""COMPUTED_VALUE"""),"001")</f>
        <v>001</v>
      </c>
      <c r="F723" s="208" t="str">
        <f aca="false">IFERROR(__xludf.dummyfunction("""COMPUTED_VALUE"""),"0862")</f>
        <v>0862</v>
      </c>
      <c r="G723" s="209" t="str">
        <f aca="false">IFERROR(__xludf.dummyfunction("""COMPUTED_VALUE"""),"68942")</f>
        <v>68942</v>
      </c>
      <c r="H723" s="206" t="str">
        <f aca="false">IFERROR(__xludf.dummyfunction("""COMPUTED_VALUE"""),"ENSINO MEDIO PARCIAL")</f>
        <v>ENSINO MEDIO PARCIAL</v>
      </c>
      <c r="I723" s="210" t="n">
        <f aca="false">IFERROR(__xludf.dummyfunction("""COMPUTED_VALUE"""),799.2)</f>
        <v>799.2</v>
      </c>
      <c r="J723" s="122"/>
      <c r="K723" s="122"/>
      <c r="L723" s="122"/>
      <c r="M723" s="122"/>
      <c r="N723" s="122"/>
      <c r="O723" s="122"/>
      <c r="P723" s="122"/>
      <c r="Q723" s="122"/>
      <c r="R723" s="122"/>
      <c r="S723" s="122"/>
      <c r="T723" s="122"/>
      <c r="U723" s="122"/>
      <c r="V723" s="122"/>
      <c r="W723" s="122"/>
      <c r="X723" s="122"/>
      <c r="Y723" s="122"/>
      <c r="Z723" s="122"/>
    </row>
    <row r="724" customFormat="false" ht="18.75" hidden="false" customHeight="true" outlineLevel="0" collapsed="false">
      <c r="A724" s="206" t="str">
        <f aca="false">IFERROR(__xludf.dummyfunction("""COMPUTED_VALUE"""),"Paraíso")</f>
        <v>Paraíso</v>
      </c>
      <c r="B724" s="206" t="str">
        <f aca="false">IFERROR(__xludf.dummyfunction("""COMPUTED_VALUE"""),"Barrolandia")</f>
        <v>Barrolandia</v>
      </c>
      <c r="C724" s="207" t="str">
        <f aca="false">IFERROR(__xludf.dummyfunction("""COMPUTED_VALUE"""),"A..A. ESC. ESPECIAL AMOR DE DEUS")</f>
        <v>A..A. ESC. ESPECIAL AMOR DE DEUS</v>
      </c>
      <c r="D724" s="208" t="str">
        <f aca="false">IFERROR(__xludf.dummyfunction("""COMPUTED_VALUE"""),"07935641000187")</f>
        <v>07935641000187</v>
      </c>
      <c r="E724" s="208" t="str">
        <f aca="false">IFERROR(__xludf.dummyfunction("""COMPUTED_VALUE"""),"001")</f>
        <v>001</v>
      </c>
      <c r="F724" s="208" t="str">
        <f aca="false">IFERROR(__xludf.dummyfunction("""COMPUTED_VALUE"""),"0804")</f>
        <v>0804</v>
      </c>
      <c r="G724" s="209" t="str">
        <f aca="false">IFERROR(__xludf.dummyfunction("""COMPUTED_VALUE"""),"279501")</f>
        <v>279501</v>
      </c>
      <c r="H724" s="206" t="str">
        <f aca="false">IFERROR(__xludf.dummyfunction("""COMPUTED_VALUE"""),"PRÉ-ESCOLA")</f>
        <v>PRÉ-ESCOLA</v>
      </c>
      <c r="I724" s="210" t="n">
        <f aca="false">IFERROR(__xludf.dummyfunction("""COMPUTED_VALUE"""),116.6)</f>
        <v>116.6</v>
      </c>
      <c r="J724" s="122"/>
      <c r="K724" s="122"/>
      <c r="L724" s="122"/>
      <c r="M724" s="122"/>
      <c r="N724" s="122"/>
      <c r="O724" s="122"/>
      <c r="P724" s="122"/>
      <c r="Q724" s="122"/>
      <c r="R724" s="122"/>
      <c r="S724" s="122"/>
      <c r="T724" s="122"/>
      <c r="U724" s="122"/>
      <c r="V724" s="122"/>
      <c r="W724" s="122"/>
      <c r="X724" s="122"/>
      <c r="Y724" s="122"/>
      <c r="Z724" s="122"/>
    </row>
    <row r="725" customFormat="false" ht="18.75" hidden="false" customHeight="true" outlineLevel="0" collapsed="false">
      <c r="A725" s="206" t="str">
        <f aca="false">IFERROR(__xludf.dummyfunction("""COMPUTED_VALUE"""),"Paraíso")</f>
        <v>Paraíso</v>
      </c>
      <c r="B725" s="206" t="str">
        <f aca="false">IFERROR(__xludf.dummyfunction("""COMPUTED_VALUE"""),"Barrolandia")</f>
        <v>Barrolandia</v>
      </c>
      <c r="C725" s="207" t="str">
        <f aca="false">IFERROR(__xludf.dummyfunction("""COMPUTED_VALUE"""),"A..A. ESC. ESPECIAL AMOR DE DEUS")</f>
        <v>A..A. ESC. ESPECIAL AMOR DE DEUS</v>
      </c>
      <c r="D725" s="208" t="str">
        <f aca="false">IFERROR(__xludf.dummyfunction("""COMPUTED_VALUE"""),"07935641000187")</f>
        <v>07935641000187</v>
      </c>
      <c r="E725" s="208" t="str">
        <f aca="false">IFERROR(__xludf.dummyfunction("""COMPUTED_VALUE"""),"001")</f>
        <v>001</v>
      </c>
      <c r="F725" s="208" t="str">
        <f aca="false">IFERROR(__xludf.dummyfunction("""COMPUTED_VALUE"""),"0804")</f>
        <v>0804</v>
      </c>
      <c r="G725" s="209" t="str">
        <f aca="false">IFERROR(__xludf.dummyfunction("""COMPUTED_VALUE"""),"279501")</f>
        <v>279501</v>
      </c>
      <c r="H725" s="206" t="str">
        <f aca="false">IFERROR(__xludf.dummyfunction("""COMPUTED_VALUE"""),"ENS FUND PARCIAL")</f>
        <v>ENS FUND PARCIAL</v>
      </c>
      <c r="I725" s="210" t="n">
        <f aca="false">IFERROR(__xludf.dummyfunction("""COMPUTED_VALUE"""),72)</f>
        <v>72</v>
      </c>
      <c r="J725" s="122"/>
      <c r="K725" s="122"/>
      <c r="L725" s="122"/>
      <c r="M725" s="122"/>
      <c r="N725" s="122"/>
      <c r="O725" s="122"/>
      <c r="P725" s="122"/>
      <c r="Q725" s="122"/>
      <c r="R725" s="122"/>
      <c r="S725" s="122"/>
      <c r="T725" s="122"/>
      <c r="U725" s="122"/>
      <c r="V725" s="122"/>
      <c r="W725" s="122"/>
      <c r="X725" s="122"/>
      <c r="Y725" s="122"/>
      <c r="Z725" s="122"/>
    </row>
    <row r="726" customFormat="false" ht="18.75" hidden="false" customHeight="true" outlineLevel="0" collapsed="false">
      <c r="A726" s="206" t="str">
        <f aca="false">IFERROR(__xludf.dummyfunction("""COMPUTED_VALUE"""),"Paraíso")</f>
        <v>Paraíso</v>
      </c>
      <c r="B726" s="206" t="str">
        <f aca="false">IFERROR(__xludf.dummyfunction("""COMPUTED_VALUE"""),"Barrolandia")</f>
        <v>Barrolandia</v>
      </c>
      <c r="C726" s="207" t="str">
        <f aca="false">IFERROR(__xludf.dummyfunction("""COMPUTED_VALUE"""),"A..A. ESC. ESPECIAL AMOR DE DEUS")</f>
        <v>A..A. ESC. ESPECIAL AMOR DE DEUS</v>
      </c>
      <c r="D726" s="208" t="str">
        <f aca="false">IFERROR(__xludf.dummyfunction("""COMPUTED_VALUE"""),"07935641000187")</f>
        <v>07935641000187</v>
      </c>
      <c r="E726" s="208" t="str">
        <f aca="false">IFERROR(__xludf.dummyfunction("""COMPUTED_VALUE"""),"001")</f>
        <v>001</v>
      </c>
      <c r="F726" s="208" t="str">
        <f aca="false">IFERROR(__xludf.dummyfunction("""COMPUTED_VALUE"""),"0804")</f>
        <v>0804</v>
      </c>
      <c r="G726" s="209" t="str">
        <f aca="false">IFERROR(__xludf.dummyfunction("""COMPUTED_VALUE"""),"279501")</f>
        <v>279501</v>
      </c>
      <c r="H726" s="206" t="str">
        <f aca="false">IFERROR(__xludf.dummyfunction("""COMPUTED_VALUE"""),"AEE")</f>
        <v>AEE</v>
      </c>
      <c r="I726" s="210" t="n">
        <f aca="false">IFERROR(__xludf.dummyfunction("""COMPUTED_VALUE"""),116.6)</f>
        <v>116.6</v>
      </c>
      <c r="J726" s="122"/>
      <c r="K726" s="122"/>
      <c r="L726" s="122"/>
      <c r="M726" s="122"/>
      <c r="N726" s="122"/>
      <c r="O726" s="122"/>
      <c r="P726" s="122"/>
      <c r="Q726" s="122"/>
      <c r="R726" s="122"/>
      <c r="S726" s="122"/>
      <c r="T726" s="122"/>
      <c r="U726" s="122"/>
      <c r="V726" s="122"/>
      <c r="W726" s="122"/>
      <c r="X726" s="122"/>
      <c r="Y726" s="122"/>
      <c r="Z726" s="122"/>
    </row>
    <row r="727" customFormat="false" ht="18.75" hidden="false" customHeight="true" outlineLevel="0" collapsed="false">
      <c r="A727" s="206" t="str">
        <f aca="false">IFERROR(__xludf.dummyfunction("""COMPUTED_VALUE"""),"Paraíso")</f>
        <v>Paraíso</v>
      </c>
      <c r="B727" s="206" t="str">
        <f aca="false">IFERROR(__xludf.dummyfunction("""COMPUTED_VALUE"""),"Barrolandia")</f>
        <v>Barrolandia</v>
      </c>
      <c r="C727" s="207" t="str">
        <f aca="false">IFERROR(__xludf.dummyfunction("""COMPUTED_VALUE"""),"A..A. ESC. ESPECIAL AMOR DE DEUS")</f>
        <v>A..A. ESC. ESPECIAL AMOR DE DEUS</v>
      </c>
      <c r="D727" s="208" t="str">
        <f aca="false">IFERROR(__xludf.dummyfunction("""COMPUTED_VALUE"""),"07935641000187")</f>
        <v>07935641000187</v>
      </c>
      <c r="E727" s="208" t="str">
        <f aca="false">IFERROR(__xludf.dummyfunction("""COMPUTED_VALUE"""),"001")</f>
        <v>001</v>
      </c>
      <c r="F727" s="208" t="str">
        <f aca="false">IFERROR(__xludf.dummyfunction("""COMPUTED_VALUE"""),"0804")</f>
        <v>0804</v>
      </c>
      <c r="G727" s="209" t="str">
        <f aca="false">IFERROR(__xludf.dummyfunction("""COMPUTED_VALUE"""),"279501")</f>
        <v>279501</v>
      </c>
      <c r="H727" s="206" t="str">
        <f aca="false">IFERROR(__xludf.dummyfunction("""COMPUTED_VALUE"""),"EJA")</f>
        <v>EJA</v>
      </c>
      <c r="I727" s="210" t="n">
        <f aca="false">IFERROR(__xludf.dummyfunction("""COMPUTED_VALUE"""),204.8)</f>
        <v>204.8</v>
      </c>
      <c r="J727" s="122"/>
      <c r="K727" s="122"/>
      <c r="L727" s="122"/>
      <c r="M727" s="122"/>
      <c r="N727" s="122"/>
      <c r="O727" s="122"/>
      <c r="P727" s="122"/>
      <c r="Q727" s="122"/>
      <c r="R727" s="122"/>
      <c r="S727" s="122"/>
      <c r="T727" s="122"/>
      <c r="U727" s="122"/>
      <c r="V727" s="122"/>
      <c r="W727" s="122"/>
      <c r="X727" s="122"/>
      <c r="Y727" s="122"/>
      <c r="Z727" s="122"/>
    </row>
    <row r="728" customFormat="false" ht="18.75" hidden="false" customHeight="true" outlineLevel="0" collapsed="false">
      <c r="A728" s="206" t="str">
        <f aca="false">IFERROR(__xludf.dummyfunction("""COMPUTED_VALUE"""),"Paraíso")</f>
        <v>Paraíso</v>
      </c>
      <c r="B728" s="206" t="str">
        <f aca="false">IFERROR(__xludf.dummyfunction("""COMPUTED_VALUE"""),"Caseara")</f>
        <v>Caseara</v>
      </c>
      <c r="C728" s="207" t="str">
        <f aca="false">IFERROR(__xludf.dummyfunction("""COMPUTED_VALUE"""),"A.A. AO COLEGIO EST. TRAJANO DE ALMEIDA")</f>
        <v>A.A. AO COLEGIO EST. TRAJANO DE ALMEIDA</v>
      </c>
      <c r="D728" s="208" t="str">
        <f aca="false">IFERROR(__xludf.dummyfunction("""COMPUTED_VALUE"""),"01136037000104")</f>
        <v>01136037000104</v>
      </c>
      <c r="E728" s="208" t="str">
        <f aca="false">IFERROR(__xludf.dummyfunction("""COMPUTED_VALUE"""),"001")</f>
        <v>001</v>
      </c>
      <c r="F728" s="208" t="str">
        <f aca="false">IFERROR(__xludf.dummyfunction("""COMPUTED_VALUE"""),"0804")</f>
        <v>0804</v>
      </c>
      <c r="G728" s="209" t="str">
        <f aca="false">IFERROR(__xludf.dummyfunction("""COMPUTED_VALUE"""),"110558")</f>
        <v>110558</v>
      </c>
      <c r="H728" s="206" t="str">
        <f aca="false">IFERROR(__xludf.dummyfunction("""COMPUTED_VALUE"""),"ENSINO MEDIO PARCIAL")</f>
        <v>ENSINO MEDIO PARCIAL</v>
      </c>
      <c r="I728" s="210" t="n">
        <f aca="false">IFERROR(__xludf.dummyfunction("""COMPUTED_VALUE"""),1591.2)</f>
        <v>1591.2</v>
      </c>
      <c r="J728" s="122"/>
      <c r="K728" s="122"/>
      <c r="L728" s="122"/>
      <c r="M728" s="122"/>
      <c r="N728" s="122"/>
      <c r="O728" s="122"/>
      <c r="P728" s="122"/>
      <c r="Q728" s="122"/>
      <c r="R728" s="122"/>
      <c r="S728" s="122"/>
      <c r="T728" s="122"/>
      <c r="U728" s="122"/>
      <c r="V728" s="122"/>
      <c r="W728" s="122"/>
      <c r="X728" s="122"/>
      <c r="Y728" s="122"/>
      <c r="Z728" s="122"/>
    </row>
    <row r="729" customFormat="false" ht="18.75" hidden="false" customHeight="true" outlineLevel="0" collapsed="false">
      <c r="A729" s="206" t="str">
        <f aca="false">IFERROR(__xludf.dummyfunction("""COMPUTED_VALUE"""),"Paraíso")</f>
        <v>Paraíso</v>
      </c>
      <c r="B729" s="206" t="str">
        <f aca="false">IFERROR(__xludf.dummyfunction("""COMPUTED_VALUE"""),"Caseara")</f>
        <v>Caseara</v>
      </c>
      <c r="C729" s="207" t="str">
        <f aca="false">IFERROR(__xludf.dummyfunction("""COMPUTED_VALUE"""),"A.A. AO COLEGIO EST. TRAJANO DE ALMEIDA")</f>
        <v>A.A. AO COLEGIO EST. TRAJANO DE ALMEIDA</v>
      </c>
      <c r="D729" s="208" t="str">
        <f aca="false">IFERROR(__xludf.dummyfunction("""COMPUTED_VALUE"""),"01136037000104")</f>
        <v>01136037000104</v>
      </c>
      <c r="E729" s="208" t="str">
        <f aca="false">IFERROR(__xludf.dummyfunction("""COMPUTED_VALUE"""),"001")</f>
        <v>001</v>
      </c>
      <c r="F729" s="208" t="str">
        <f aca="false">IFERROR(__xludf.dummyfunction("""COMPUTED_VALUE"""),"0804")</f>
        <v>0804</v>
      </c>
      <c r="G729" s="209" t="str">
        <f aca="false">IFERROR(__xludf.dummyfunction("""COMPUTED_VALUE"""),"110558")</f>
        <v>110558</v>
      </c>
      <c r="H729" s="206" t="str">
        <f aca="false">IFERROR(__xludf.dummyfunction("""COMPUTED_VALUE"""),"EJA")</f>
        <v>EJA</v>
      </c>
      <c r="I729" s="210" t="n">
        <f aca="false">IFERROR(__xludf.dummyfunction("""COMPUTED_VALUE"""),115.2)</f>
        <v>115.2</v>
      </c>
      <c r="J729" s="122"/>
      <c r="K729" s="122"/>
      <c r="L729" s="122"/>
      <c r="M729" s="122"/>
      <c r="N729" s="122"/>
      <c r="O729" s="122"/>
      <c r="P729" s="122"/>
      <c r="Q729" s="122"/>
      <c r="R729" s="122"/>
      <c r="S729" s="122"/>
      <c r="T729" s="122"/>
      <c r="U729" s="122"/>
      <c r="V729" s="122"/>
      <c r="W729" s="122"/>
      <c r="X729" s="122"/>
      <c r="Y729" s="122"/>
      <c r="Z729" s="122"/>
    </row>
    <row r="730" customFormat="false" ht="18.75" hidden="false" customHeight="true" outlineLevel="0" collapsed="false">
      <c r="A730" s="206" t="str">
        <f aca="false">IFERROR(__xludf.dummyfunction("""COMPUTED_VALUE"""),"Paraíso")</f>
        <v>Paraíso</v>
      </c>
      <c r="B730" s="206" t="str">
        <f aca="false">IFERROR(__xludf.dummyfunction("""COMPUTED_VALUE"""),"Caseara")</f>
        <v>Caseara</v>
      </c>
      <c r="C730" s="207" t="str">
        <f aca="false">IFERROR(__xludf.dummyfunction("""COMPUTED_VALUE"""),"A. DE APOIO A ESC. EST. JOSE ALVES DE ASSIS")</f>
        <v>A. DE APOIO A ESC. EST. JOSE ALVES DE ASSIS</v>
      </c>
      <c r="D730" s="208" t="str">
        <f aca="false">IFERROR(__xludf.dummyfunction("""COMPUTED_VALUE"""),"01138318000104")</f>
        <v>01138318000104</v>
      </c>
      <c r="E730" s="208" t="str">
        <f aca="false">IFERROR(__xludf.dummyfunction("""COMPUTED_VALUE"""),"104")</f>
        <v>104</v>
      </c>
      <c r="F730" s="208" t="str">
        <f aca="false">IFERROR(__xludf.dummyfunction("""COMPUTED_VALUE"""),"1141")</f>
        <v>1141</v>
      </c>
      <c r="G730" s="209" t="str">
        <f aca="false">IFERROR(__xludf.dummyfunction("""COMPUTED_VALUE"""),"307968")</f>
        <v>307968</v>
      </c>
      <c r="H730" s="206" t="str">
        <f aca="false">IFERROR(__xludf.dummyfunction("""COMPUTED_VALUE"""),"ENS FUND PARCIAL")</f>
        <v>ENS FUND PARCIAL</v>
      </c>
      <c r="I730" s="210" t="n">
        <f aca="false">IFERROR(__xludf.dummyfunction("""COMPUTED_VALUE"""),2556)</f>
        <v>2556</v>
      </c>
      <c r="J730" s="122"/>
      <c r="K730" s="122"/>
      <c r="L730" s="122"/>
      <c r="M730" s="122"/>
      <c r="N730" s="122"/>
      <c r="O730" s="122"/>
      <c r="P730" s="122"/>
      <c r="Q730" s="122"/>
      <c r="R730" s="122"/>
      <c r="S730" s="122"/>
      <c r="T730" s="122"/>
      <c r="U730" s="122"/>
      <c r="V730" s="122"/>
      <c r="W730" s="122"/>
      <c r="X730" s="122"/>
      <c r="Y730" s="122"/>
      <c r="Z730" s="122"/>
    </row>
    <row r="731" customFormat="false" ht="18.75" hidden="false" customHeight="true" outlineLevel="0" collapsed="false">
      <c r="A731" s="206" t="str">
        <f aca="false">IFERROR(__xludf.dummyfunction("""COMPUTED_VALUE"""),"Paraíso")</f>
        <v>Paraíso</v>
      </c>
      <c r="B731" s="206" t="str">
        <f aca="false">IFERROR(__xludf.dummyfunction("""COMPUTED_VALUE"""),"Cristalandia")</f>
        <v>Cristalandia</v>
      </c>
      <c r="C731" s="207" t="str">
        <f aca="false">IFERROR(__xludf.dummyfunction("""COMPUTED_VALUE"""),"A.A. ESCOLA MUL.OTACILIO MARQUES ROSAL")</f>
        <v>A.A. ESCOLA MUL.OTACILIO MARQUES ROSAL</v>
      </c>
      <c r="D731" s="208" t="str">
        <f aca="false">IFERROR(__xludf.dummyfunction("""COMPUTED_VALUE"""),"01071438000123")</f>
        <v>01071438000123</v>
      </c>
      <c r="E731" s="208" t="str">
        <f aca="false">IFERROR(__xludf.dummyfunction("""COMPUTED_VALUE"""),"001")</f>
        <v>001</v>
      </c>
      <c r="F731" s="208" t="str">
        <f aca="false">IFERROR(__xludf.dummyfunction("""COMPUTED_VALUE"""),"3638")</f>
        <v>3638</v>
      </c>
      <c r="G731" s="209" t="str">
        <f aca="false">IFERROR(__xludf.dummyfunction("""COMPUTED_VALUE"""),"7120X")</f>
        <v>7120X</v>
      </c>
      <c r="H731" s="206" t="str">
        <f aca="false">IFERROR(__xludf.dummyfunction("""COMPUTED_VALUE"""),"ENS FUND PARCIAL")</f>
        <v>ENS FUND PARCIAL</v>
      </c>
      <c r="I731" s="210" t="n">
        <f aca="false">IFERROR(__xludf.dummyfunction("""COMPUTED_VALUE"""),1634.4)</f>
        <v>1634.4</v>
      </c>
      <c r="J731" s="122"/>
      <c r="K731" s="122"/>
      <c r="L731" s="122"/>
      <c r="M731" s="122"/>
      <c r="N731" s="122"/>
      <c r="O731" s="122"/>
      <c r="P731" s="122"/>
      <c r="Q731" s="122"/>
      <c r="R731" s="122"/>
      <c r="S731" s="122"/>
      <c r="T731" s="122"/>
      <c r="U731" s="122"/>
      <c r="V731" s="122"/>
      <c r="W731" s="122"/>
      <c r="X731" s="122"/>
      <c r="Y731" s="122"/>
      <c r="Z731" s="122"/>
    </row>
    <row r="732" customFormat="false" ht="18.75" hidden="false" customHeight="true" outlineLevel="0" collapsed="false">
      <c r="A732" s="206" t="str">
        <f aca="false">IFERROR(__xludf.dummyfunction("""COMPUTED_VALUE"""),"Paraíso")</f>
        <v>Paraíso</v>
      </c>
      <c r="B732" s="206" t="str">
        <f aca="false">IFERROR(__xludf.dummyfunction("""COMPUTED_VALUE"""),"Cristalandia")</f>
        <v>Cristalandia</v>
      </c>
      <c r="C732" s="207" t="str">
        <f aca="false">IFERROR(__xludf.dummyfunction("""COMPUTED_VALUE"""),"A.A. ESCOLA MUL.OTACILIO MARQUES ROSAL")</f>
        <v>A.A. ESCOLA MUL.OTACILIO MARQUES ROSAL</v>
      </c>
      <c r="D732" s="208" t="str">
        <f aca="false">IFERROR(__xludf.dummyfunction("""COMPUTED_VALUE"""),"01071438000123")</f>
        <v>01071438000123</v>
      </c>
      <c r="E732" s="208" t="str">
        <f aca="false">IFERROR(__xludf.dummyfunction("""COMPUTED_VALUE"""),"001")</f>
        <v>001</v>
      </c>
      <c r="F732" s="208" t="str">
        <f aca="false">IFERROR(__xludf.dummyfunction("""COMPUTED_VALUE"""),"3638")</f>
        <v>3638</v>
      </c>
      <c r="G732" s="209" t="str">
        <f aca="false">IFERROR(__xludf.dummyfunction("""COMPUTED_VALUE"""),"7120X")</f>
        <v>7120X</v>
      </c>
      <c r="H732" s="206" t="str">
        <f aca="false">IFERROR(__xludf.dummyfunction("""COMPUTED_VALUE"""),"AEE")</f>
        <v>AEE</v>
      </c>
      <c r="I732" s="210" t="n">
        <f aca="false">IFERROR(__xludf.dummyfunction("""COMPUTED_VALUE"""),159)</f>
        <v>159</v>
      </c>
      <c r="J732" s="122"/>
      <c r="K732" s="122"/>
      <c r="L732" s="122"/>
      <c r="M732" s="122"/>
      <c r="N732" s="122"/>
      <c r="O732" s="122"/>
      <c r="P732" s="122"/>
      <c r="Q732" s="122"/>
      <c r="R732" s="122"/>
      <c r="S732" s="122"/>
      <c r="T732" s="122"/>
      <c r="U732" s="122"/>
      <c r="V732" s="122"/>
      <c r="W732" s="122"/>
      <c r="X732" s="122"/>
      <c r="Y732" s="122"/>
      <c r="Z732" s="122"/>
    </row>
    <row r="733" customFormat="false" ht="18.75" hidden="false" customHeight="true" outlineLevel="0" collapsed="false">
      <c r="A733" s="206" t="str">
        <f aca="false">IFERROR(__xludf.dummyfunction("""COMPUTED_VALUE"""),"Paraíso")</f>
        <v>Paraíso</v>
      </c>
      <c r="B733" s="206" t="str">
        <f aca="false">IFERROR(__xludf.dummyfunction("""COMPUTED_VALUE"""),"Cristalandia")</f>
        <v>Cristalandia</v>
      </c>
      <c r="C733" s="207" t="str">
        <f aca="false">IFERROR(__xludf.dummyfunction("""COMPUTED_VALUE"""),"A.A. ESCOLA MUL.OTACILIO MARQUES ROSAL")</f>
        <v>A.A. ESCOLA MUL.OTACILIO MARQUES ROSAL</v>
      </c>
      <c r="D733" s="208" t="str">
        <f aca="false">IFERROR(__xludf.dummyfunction("""COMPUTED_VALUE"""),"01071438000123")</f>
        <v>01071438000123</v>
      </c>
      <c r="E733" s="208" t="str">
        <f aca="false">IFERROR(__xludf.dummyfunction("""COMPUTED_VALUE"""),"001")</f>
        <v>001</v>
      </c>
      <c r="F733" s="208" t="str">
        <f aca="false">IFERROR(__xludf.dummyfunction("""COMPUTED_VALUE"""),"3638")</f>
        <v>3638</v>
      </c>
      <c r="G733" s="209" t="str">
        <f aca="false">IFERROR(__xludf.dummyfunction("""COMPUTED_VALUE"""),"7120X")</f>
        <v>7120X</v>
      </c>
      <c r="H733" s="206" t="str">
        <f aca="false">IFERROR(__xludf.dummyfunction("""COMPUTED_VALUE"""),"ENSINO MEDIO PARCIAL")</f>
        <v>ENSINO MEDIO PARCIAL</v>
      </c>
      <c r="I733" s="210" t="n">
        <f aca="false">IFERROR(__xludf.dummyfunction("""COMPUTED_VALUE"""),201.6)</f>
        <v>201.6</v>
      </c>
      <c r="J733" s="122"/>
      <c r="K733" s="122"/>
      <c r="L733" s="122"/>
      <c r="M733" s="122"/>
      <c r="N733" s="122"/>
      <c r="O733" s="122"/>
      <c r="P733" s="122"/>
      <c r="Q733" s="122"/>
      <c r="R733" s="122"/>
      <c r="S733" s="122"/>
      <c r="T733" s="122"/>
      <c r="U733" s="122"/>
      <c r="V733" s="122"/>
      <c r="W733" s="122"/>
      <c r="X733" s="122"/>
      <c r="Y733" s="122"/>
      <c r="Z733" s="122"/>
    </row>
    <row r="734" customFormat="false" ht="18.75" hidden="false" customHeight="true" outlineLevel="0" collapsed="false">
      <c r="A734" s="206" t="str">
        <f aca="false">IFERROR(__xludf.dummyfunction("""COMPUTED_VALUE"""),"Paraíso")</f>
        <v>Paraíso</v>
      </c>
      <c r="B734" s="206" t="str">
        <f aca="false">IFERROR(__xludf.dummyfunction("""COMPUTED_VALUE"""),"Cristalandia")</f>
        <v>Cristalandia</v>
      </c>
      <c r="C734" s="207" t="str">
        <f aca="false">IFERROR(__xludf.dummyfunction("""COMPUTED_VALUE"""),"ASS. APOIO DO COL. EST. DE CRISTALANDIA")</f>
        <v>ASS. APOIO DO COL. EST. DE CRISTALANDIA</v>
      </c>
      <c r="D734" s="208" t="str">
        <f aca="false">IFERROR(__xludf.dummyfunction("""COMPUTED_VALUE"""),"01186467000130")</f>
        <v>01186467000130</v>
      </c>
      <c r="E734" s="208" t="str">
        <f aca="false">IFERROR(__xludf.dummyfunction("""COMPUTED_VALUE"""),"001")</f>
        <v>001</v>
      </c>
      <c r="F734" s="208" t="str">
        <f aca="false">IFERROR(__xludf.dummyfunction("""COMPUTED_VALUE"""),"3638")</f>
        <v>3638</v>
      </c>
      <c r="G734" s="209" t="str">
        <f aca="false">IFERROR(__xludf.dummyfunction("""COMPUTED_VALUE"""),"17469")</f>
        <v>17469</v>
      </c>
      <c r="H734" s="206" t="str">
        <f aca="false">IFERROR(__xludf.dummyfunction("""COMPUTED_VALUE"""),"ENS FUND PARCIAL")</f>
        <v>ENS FUND PARCIAL</v>
      </c>
      <c r="I734" s="210" t="n">
        <f aca="false">IFERROR(__xludf.dummyfunction("""COMPUTED_VALUE"""),1526.4)</f>
        <v>1526.4</v>
      </c>
      <c r="J734" s="122"/>
      <c r="K734" s="122"/>
      <c r="L734" s="122"/>
      <c r="M734" s="122"/>
      <c r="N734" s="122"/>
      <c r="O734" s="122"/>
      <c r="P734" s="122"/>
      <c r="Q734" s="122"/>
      <c r="R734" s="122"/>
      <c r="S734" s="122"/>
      <c r="T734" s="122"/>
      <c r="U734" s="122"/>
      <c r="V734" s="122"/>
      <c r="W734" s="122"/>
      <c r="X734" s="122"/>
      <c r="Y734" s="122"/>
      <c r="Z734" s="122"/>
    </row>
    <row r="735" customFormat="false" ht="18.75" hidden="false" customHeight="true" outlineLevel="0" collapsed="false">
      <c r="A735" s="206" t="str">
        <f aca="false">IFERROR(__xludf.dummyfunction("""COMPUTED_VALUE"""),"Paraíso")</f>
        <v>Paraíso</v>
      </c>
      <c r="B735" s="206" t="str">
        <f aca="false">IFERROR(__xludf.dummyfunction("""COMPUTED_VALUE"""),"Cristalandia")</f>
        <v>Cristalandia</v>
      </c>
      <c r="C735" s="207" t="str">
        <f aca="false">IFERROR(__xludf.dummyfunction("""COMPUTED_VALUE"""),"ASS. APOIO DO COL. EST. DE CRISTALANDIA")</f>
        <v>ASS. APOIO DO COL. EST. DE CRISTALANDIA</v>
      </c>
      <c r="D735" s="208" t="str">
        <f aca="false">IFERROR(__xludf.dummyfunction("""COMPUTED_VALUE"""),"01186467000130")</f>
        <v>01186467000130</v>
      </c>
      <c r="E735" s="208" t="str">
        <f aca="false">IFERROR(__xludf.dummyfunction("""COMPUTED_VALUE"""),"001")</f>
        <v>001</v>
      </c>
      <c r="F735" s="208" t="str">
        <f aca="false">IFERROR(__xludf.dummyfunction("""COMPUTED_VALUE"""),"3638")</f>
        <v>3638</v>
      </c>
      <c r="G735" s="209" t="str">
        <f aca="false">IFERROR(__xludf.dummyfunction("""COMPUTED_VALUE"""),"17469")</f>
        <v>17469</v>
      </c>
      <c r="H735" s="206" t="str">
        <f aca="false">IFERROR(__xludf.dummyfunction("""COMPUTED_VALUE"""),"ENSINO MEDIO PARCIAL")</f>
        <v>ENSINO MEDIO PARCIAL</v>
      </c>
      <c r="I735" s="210" t="n">
        <f aca="false">IFERROR(__xludf.dummyfunction("""COMPUTED_VALUE"""),1706.4)</f>
        <v>1706.4</v>
      </c>
      <c r="J735" s="122"/>
      <c r="K735" s="122"/>
      <c r="L735" s="122"/>
      <c r="M735" s="122"/>
      <c r="N735" s="122"/>
      <c r="O735" s="122"/>
      <c r="P735" s="122"/>
      <c r="Q735" s="122"/>
      <c r="R735" s="122"/>
      <c r="S735" s="122"/>
      <c r="T735" s="122"/>
      <c r="U735" s="122"/>
      <c r="V735" s="122"/>
      <c r="W735" s="122"/>
      <c r="X735" s="122"/>
      <c r="Y735" s="122"/>
      <c r="Z735" s="122"/>
    </row>
    <row r="736" customFormat="false" ht="18.75" hidden="false" customHeight="true" outlineLevel="0" collapsed="false">
      <c r="A736" s="206" t="str">
        <f aca="false">IFERROR(__xludf.dummyfunction("""COMPUTED_VALUE"""),"Paraíso")</f>
        <v>Paraíso</v>
      </c>
      <c r="B736" s="206" t="str">
        <f aca="false">IFERROR(__xludf.dummyfunction("""COMPUTED_VALUE"""),"Cristalandia")</f>
        <v>Cristalandia</v>
      </c>
      <c r="C736" s="207" t="str">
        <f aca="false">IFERROR(__xludf.dummyfunction("""COMPUTED_VALUE"""),"APAE DE CRISTALÂNDIA")</f>
        <v>APAE DE CRISTALÂNDIA</v>
      </c>
      <c r="D736" s="208" t="str">
        <f aca="false">IFERROR(__xludf.dummyfunction("""COMPUTED_VALUE"""),"01995319000167")</f>
        <v>01995319000167</v>
      </c>
      <c r="E736" s="208" t="str">
        <f aca="false">IFERROR(__xludf.dummyfunction("""COMPUTED_VALUE"""),"001")</f>
        <v>001</v>
      </c>
      <c r="F736" s="208" t="str">
        <f aca="false">IFERROR(__xludf.dummyfunction("""COMPUTED_VALUE"""),"3638")</f>
        <v>3638</v>
      </c>
      <c r="G736" s="209" t="str">
        <f aca="false">IFERROR(__xludf.dummyfunction("""COMPUTED_VALUE"""),"71315")</f>
        <v>71315</v>
      </c>
      <c r="H736" s="206" t="str">
        <f aca="false">IFERROR(__xludf.dummyfunction("""COMPUTED_VALUE"""),"PRÉ-ESCOLA")</f>
        <v>PRÉ-ESCOLA</v>
      </c>
      <c r="I736" s="210" t="n">
        <f aca="false">IFERROR(__xludf.dummyfunction("""COMPUTED_VALUE"""),42.4)</f>
        <v>42.4</v>
      </c>
      <c r="J736" s="122"/>
      <c r="K736" s="122"/>
      <c r="L736" s="122"/>
      <c r="M736" s="122"/>
      <c r="N736" s="122"/>
      <c r="O736" s="122"/>
      <c r="P736" s="122"/>
      <c r="Q736" s="122"/>
      <c r="R736" s="122"/>
      <c r="S736" s="122"/>
      <c r="T736" s="122"/>
      <c r="U736" s="122"/>
      <c r="V736" s="122"/>
      <c r="W736" s="122"/>
      <c r="X736" s="122"/>
      <c r="Y736" s="122"/>
      <c r="Z736" s="122"/>
    </row>
    <row r="737" customFormat="false" ht="18.75" hidden="false" customHeight="true" outlineLevel="0" collapsed="false">
      <c r="A737" s="206" t="str">
        <f aca="false">IFERROR(__xludf.dummyfunction("""COMPUTED_VALUE"""),"Paraíso")</f>
        <v>Paraíso</v>
      </c>
      <c r="B737" s="206" t="str">
        <f aca="false">IFERROR(__xludf.dummyfunction("""COMPUTED_VALUE"""),"Cristalandia")</f>
        <v>Cristalandia</v>
      </c>
      <c r="C737" s="207" t="str">
        <f aca="false">IFERROR(__xludf.dummyfunction("""COMPUTED_VALUE"""),"APAE DE CRISTALÂNDIA")</f>
        <v>APAE DE CRISTALÂNDIA</v>
      </c>
      <c r="D737" s="208" t="str">
        <f aca="false">IFERROR(__xludf.dummyfunction("""COMPUTED_VALUE"""),"01995319000167")</f>
        <v>01995319000167</v>
      </c>
      <c r="E737" s="208" t="str">
        <f aca="false">IFERROR(__xludf.dummyfunction("""COMPUTED_VALUE"""),"001")</f>
        <v>001</v>
      </c>
      <c r="F737" s="208" t="str">
        <f aca="false">IFERROR(__xludf.dummyfunction("""COMPUTED_VALUE"""),"3638")</f>
        <v>3638</v>
      </c>
      <c r="G737" s="209" t="str">
        <f aca="false">IFERROR(__xludf.dummyfunction("""COMPUTED_VALUE"""),"71315")</f>
        <v>71315</v>
      </c>
      <c r="H737" s="206" t="str">
        <f aca="false">IFERROR(__xludf.dummyfunction("""COMPUTED_VALUE"""),"ENS FUND PARCIAL")</f>
        <v>ENS FUND PARCIAL</v>
      </c>
      <c r="I737" s="210" t="n">
        <f aca="false">IFERROR(__xludf.dummyfunction("""COMPUTED_VALUE"""),21.6)</f>
        <v>21.6</v>
      </c>
      <c r="J737" s="122"/>
      <c r="K737" s="122"/>
      <c r="L737" s="122"/>
      <c r="M737" s="122"/>
      <c r="N737" s="122"/>
      <c r="O737" s="122"/>
      <c r="P737" s="122"/>
      <c r="Q737" s="122"/>
      <c r="R737" s="122"/>
      <c r="S737" s="122"/>
      <c r="T737" s="122"/>
      <c r="U737" s="122"/>
      <c r="V737" s="122"/>
      <c r="W737" s="122"/>
      <c r="X737" s="122"/>
      <c r="Y737" s="122"/>
      <c r="Z737" s="122"/>
    </row>
    <row r="738" customFormat="false" ht="18.75" hidden="false" customHeight="true" outlineLevel="0" collapsed="false">
      <c r="A738" s="206" t="str">
        <f aca="false">IFERROR(__xludf.dummyfunction("""COMPUTED_VALUE"""),"Paraíso")</f>
        <v>Paraíso</v>
      </c>
      <c r="B738" s="206" t="str">
        <f aca="false">IFERROR(__xludf.dummyfunction("""COMPUTED_VALUE"""),"Cristalandia")</f>
        <v>Cristalandia</v>
      </c>
      <c r="C738" s="207" t="str">
        <f aca="false">IFERROR(__xludf.dummyfunction("""COMPUTED_VALUE"""),"APAE DE CRISTALÂNDIA")</f>
        <v>APAE DE CRISTALÂNDIA</v>
      </c>
      <c r="D738" s="208" t="str">
        <f aca="false">IFERROR(__xludf.dummyfunction("""COMPUTED_VALUE"""),"01995319000167")</f>
        <v>01995319000167</v>
      </c>
      <c r="E738" s="208" t="str">
        <f aca="false">IFERROR(__xludf.dummyfunction("""COMPUTED_VALUE"""),"001")</f>
        <v>001</v>
      </c>
      <c r="F738" s="208" t="str">
        <f aca="false">IFERROR(__xludf.dummyfunction("""COMPUTED_VALUE"""),"3638")</f>
        <v>3638</v>
      </c>
      <c r="G738" s="209" t="str">
        <f aca="false">IFERROR(__xludf.dummyfunction("""COMPUTED_VALUE"""),"71315")</f>
        <v>71315</v>
      </c>
      <c r="H738" s="206" t="str">
        <f aca="false">IFERROR(__xludf.dummyfunction("""COMPUTED_VALUE"""),"AEE")</f>
        <v>AEE</v>
      </c>
      <c r="I738" s="210" t="n">
        <f aca="false">IFERROR(__xludf.dummyfunction("""COMPUTED_VALUE"""),148.4)</f>
        <v>148.4</v>
      </c>
      <c r="J738" s="122"/>
      <c r="K738" s="122"/>
      <c r="L738" s="122"/>
      <c r="M738" s="122"/>
      <c r="N738" s="122"/>
      <c r="O738" s="122"/>
      <c r="P738" s="122"/>
      <c r="Q738" s="122"/>
      <c r="R738" s="122"/>
      <c r="S738" s="122"/>
      <c r="T738" s="122"/>
      <c r="U738" s="122"/>
      <c r="V738" s="122"/>
      <c r="W738" s="122"/>
      <c r="X738" s="122"/>
      <c r="Y738" s="122"/>
      <c r="Z738" s="122"/>
    </row>
    <row r="739" customFormat="false" ht="18.75" hidden="false" customHeight="true" outlineLevel="0" collapsed="false">
      <c r="A739" s="206" t="str">
        <f aca="false">IFERROR(__xludf.dummyfunction("""COMPUTED_VALUE"""),"Paraíso")</f>
        <v>Paraíso</v>
      </c>
      <c r="B739" s="206" t="str">
        <f aca="false">IFERROR(__xludf.dummyfunction("""COMPUTED_VALUE"""),"Cristalandia")</f>
        <v>Cristalandia</v>
      </c>
      <c r="C739" s="207" t="str">
        <f aca="false">IFERROR(__xludf.dummyfunction("""COMPUTED_VALUE"""),"APAE DE CRISTALÂNDIA")</f>
        <v>APAE DE CRISTALÂNDIA</v>
      </c>
      <c r="D739" s="208" t="str">
        <f aca="false">IFERROR(__xludf.dummyfunction("""COMPUTED_VALUE"""),"01995319000167")</f>
        <v>01995319000167</v>
      </c>
      <c r="E739" s="208" t="str">
        <f aca="false">IFERROR(__xludf.dummyfunction("""COMPUTED_VALUE"""),"001")</f>
        <v>001</v>
      </c>
      <c r="F739" s="208" t="str">
        <f aca="false">IFERROR(__xludf.dummyfunction("""COMPUTED_VALUE"""),"3638")</f>
        <v>3638</v>
      </c>
      <c r="G739" s="209" t="str">
        <f aca="false">IFERROR(__xludf.dummyfunction("""COMPUTED_VALUE"""),"71315")</f>
        <v>71315</v>
      </c>
      <c r="H739" s="206" t="str">
        <f aca="false">IFERROR(__xludf.dummyfunction("""COMPUTED_VALUE"""),"EJA")</f>
        <v>EJA</v>
      </c>
      <c r="I739" s="210" t="n">
        <f aca="false">IFERROR(__xludf.dummyfunction("""COMPUTED_VALUE"""),185.6)</f>
        <v>185.6</v>
      </c>
      <c r="J739" s="122"/>
      <c r="K739" s="122"/>
      <c r="L739" s="122"/>
      <c r="M739" s="122"/>
      <c r="N739" s="122"/>
      <c r="O739" s="122"/>
      <c r="P739" s="122"/>
      <c r="Q739" s="122"/>
      <c r="R739" s="122"/>
      <c r="S739" s="122"/>
      <c r="T739" s="122"/>
      <c r="U739" s="122"/>
      <c r="V739" s="122"/>
      <c r="W739" s="122"/>
      <c r="X739" s="122"/>
      <c r="Y739" s="122"/>
      <c r="Z739" s="122"/>
    </row>
    <row r="740" customFormat="false" ht="18.75" hidden="false" customHeight="true" outlineLevel="0" collapsed="false">
      <c r="A740" s="206" t="str">
        <f aca="false">IFERROR(__xludf.dummyfunction("""COMPUTED_VALUE"""),"Paraíso")</f>
        <v>Paraíso</v>
      </c>
      <c r="B740" s="206" t="str">
        <f aca="false">IFERROR(__xludf.dummyfunction("""COMPUTED_VALUE"""),"Divinopolis do Tocantins")</f>
        <v>Divinopolis do Tocantins</v>
      </c>
      <c r="C740" s="207" t="str">
        <f aca="false">IFERROR(__xludf.dummyfunction("""COMPUTED_VALUE"""),"A.A. DO COLEGIO MUL. JOAO DIAS SOBRINHO")</f>
        <v>A.A. DO COLEGIO MUL. JOAO DIAS SOBRINHO</v>
      </c>
      <c r="D740" s="208" t="str">
        <f aca="false">IFERROR(__xludf.dummyfunction("""COMPUTED_VALUE"""),"01184383000168")</f>
        <v>01184383000168</v>
      </c>
      <c r="E740" s="208" t="str">
        <f aca="false">IFERROR(__xludf.dummyfunction("""COMPUTED_VALUE"""),"001")</f>
        <v>001</v>
      </c>
      <c r="F740" s="208" t="str">
        <f aca="false">IFERROR(__xludf.dummyfunction("""COMPUTED_VALUE"""),"3812")</f>
        <v>3812</v>
      </c>
      <c r="G740" s="209" t="str">
        <f aca="false">IFERROR(__xludf.dummyfunction("""COMPUTED_VALUE"""),"275069")</f>
        <v>275069</v>
      </c>
      <c r="H740" s="206" t="str">
        <f aca="false">IFERROR(__xludf.dummyfunction("""COMPUTED_VALUE"""),"ENS FUND PARCIAL")</f>
        <v>ENS FUND PARCIAL</v>
      </c>
      <c r="I740" s="210" t="n">
        <f aca="false">IFERROR(__xludf.dummyfunction("""COMPUTED_VALUE"""),1994.4)</f>
        <v>1994.4</v>
      </c>
      <c r="J740" s="122"/>
      <c r="K740" s="122"/>
      <c r="L740" s="122"/>
      <c r="M740" s="122"/>
      <c r="N740" s="122"/>
      <c r="O740" s="122"/>
      <c r="P740" s="122"/>
      <c r="Q740" s="122"/>
      <c r="R740" s="122"/>
      <c r="S740" s="122"/>
      <c r="T740" s="122"/>
      <c r="U740" s="122"/>
      <c r="V740" s="122"/>
      <c r="W740" s="122"/>
      <c r="X740" s="122"/>
      <c r="Y740" s="122"/>
      <c r="Z740" s="122"/>
    </row>
    <row r="741" customFormat="false" ht="18.75" hidden="false" customHeight="true" outlineLevel="0" collapsed="false">
      <c r="A741" s="206" t="str">
        <f aca="false">IFERROR(__xludf.dummyfunction("""COMPUTED_VALUE"""),"Paraíso")</f>
        <v>Paraíso</v>
      </c>
      <c r="B741" s="206" t="str">
        <f aca="false">IFERROR(__xludf.dummyfunction("""COMPUTED_VALUE"""),"Divinopolis do Tocantins")</f>
        <v>Divinopolis do Tocantins</v>
      </c>
      <c r="C741" s="207" t="str">
        <f aca="false">IFERROR(__xludf.dummyfunction("""COMPUTED_VALUE"""),"A.A. DO COLEGIO MUL. JOAO DIAS SOBRINHO")</f>
        <v>A.A. DO COLEGIO MUL. JOAO DIAS SOBRINHO</v>
      </c>
      <c r="D741" s="208" t="str">
        <f aca="false">IFERROR(__xludf.dummyfunction("""COMPUTED_VALUE"""),"01184383000168")</f>
        <v>01184383000168</v>
      </c>
      <c r="E741" s="208" t="str">
        <f aca="false">IFERROR(__xludf.dummyfunction("""COMPUTED_VALUE"""),"001")</f>
        <v>001</v>
      </c>
      <c r="F741" s="208" t="str">
        <f aca="false">IFERROR(__xludf.dummyfunction("""COMPUTED_VALUE"""),"3812")</f>
        <v>3812</v>
      </c>
      <c r="G741" s="209" t="str">
        <f aca="false">IFERROR(__xludf.dummyfunction("""COMPUTED_VALUE"""),"275069")</f>
        <v>275069</v>
      </c>
      <c r="H741" s="206" t="str">
        <f aca="false">IFERROR(__xludf.dummyfunction("""COMPUTED_VALUE"""),"ENSINO MEDIO PARCIAL")</f>
        <v>ENSINO MEDIO PARCIAL</v>
      </c>
      <c r="I741" s="210" t="n">
        <f aca="false">IFERROR(__xludf.dummyfunction("""COMPUTED_VALUE"""),1756.8)</f>
        <v>1756.8</v>
      </c>
      <c r="J741" s="122"/>
      <c r="K741" s="122"/>
      <c r="L741" s="122"/>
      <c r="M741" s="122"/>
      <c r="N741" s="122"/>
      <c r="O741" s="122"/>
      <c r="P741" s="122"/>
      <c r="Q741" s="122"/>
      <c r="R741" s="122"/>
      <c r="S741" s="122"/>
      <c r="T741" s="122"/>
      <c r="U741" s="122"/>
      <c r="V741" s="122"/>
      <c r="W741" s="122"/>
      <c r="X741" s="122"/>
      <c r="Y741" s="122"/>
      <c r="Z741" s="122"/>
    </row>
    <row r="742" customFormat="false" ht="18.75" hidden="false" customHeight="true" outlineLevel="0" collapsed="false">
      <c r="A742" s="206" t="str">
        <f aca="false">IFERROR(__xludf.dummyfunction("""COMPUTED_VALUE"""),"Paraíso")</f>
        <v>Paraíso</v>
      </c>
      <c r="B742" s="206" t="str">
        <f aca="false">IFERROR(__xludf.dummyfunction("""COMPUTED_VALUE"""),"Divinopolis do Tocantins")</f>
        <v>Divinopolis do Tocantins</v>
      </c>
      <c r="C742" s="207" t="str">
        <f aca="false">IFERROR(__xludf.dummyfunction("""COMPUTED_VALUE"""),"A.A. DO COLEGIO MUL. JOAO DIAS SOBRINHO")</f>
        <v>A.A. DO COLEGIO MUL. JOAO DIAS SOBRINHO</v>
      </c>
      <c r="D742" s="208" t="str">
        <f aca="false">IFERROR(__xludf.dummyfunction("""COMPUTED_VALUE"""),"01184383000168")</f>
        <v>01184383000168</v>
      </c>
      <c r="E742" s="208" t="str">
        <f aca="false">IFERROR(__xludf.dummyfunction("""COMPUTED_VALUE"""),"001")</f>
        <v>001</v>
      </c>
      <c r="F742" s="208" t="str">
        <f aca="false">IFERROR(__xludf.dummyfunction("""COMPUTED_VALUE"""),"3812")</f>
        <v>3812</v>
      </c>
      <c r="G742" s="209" t="str">
        <f aca="false">IFERROR(__xludf.dummyfunction("""COMPUTED_VALUE"""),"275069")</f>
        <v>275069</v>
      </c>
      <c r="H742" s="206" t="str">
        <f aca="false">IFERROR(__xludf.dummyfunction("""COMPUTED_VALUE"""),"EJA")</f>
        <v>EJA</v>
      </c>
      <c r="I742" s="210" t="n">
        <f aca="false">IFERROR(__xludf.dummyfunction("""COMPUTED_VALUE"""),32)</f>
        <v>32</v>
      </c>
      <c r="J742" s="122"/>
      <c r="K742" s="122"/>
      <c r="L742" s="122"/>
      <c r="M742" s="122"/>
      <c r="N742" s="122"/>
      <c r="O742" s="122"/>
      <c r="P742" s="122"/>
      <c r="Q742" s="122"/>
      <c r="R742" s="122"/>
      <c r="S742" s="122"/>
      <c r="T742" s="122"/>
      <c r="U742" s="122"/>
      <c r="V742" s="122"/>
      <c r="W742" s="122"/>
      <c r="X742" s="122"/>
      <c r="Y742" s="122"/>
      <c r="Z742" s="122"/>
    </row>
    <row r="743" customFormat="false" ht="18.75" hidden="false" customHeight="true" outlineLevel="0" collapsed="false">
      <c r="A743" s="206" t="str">
        <f aca="false">IFERROR(__xludf.dummyfunction("""COMPUTED_VALUE"""),"Paraíso")</f>
        <v>Paraíso</v>
      </c>
      <c r="B743" s="206" t="str">
        <f aca="false">IFERROR(__xludf.dummyfunction("""COMPUTED_VALUE"""),"Divinopolis do Tocantins")</f>
        <v>Divinopolis do Tocantins</v>
      </c>
      <c r="C743" s="207" t="str">
        <f aca="false">IFERROR(__xludf.dummyfunction("""COMPUTED_VALUE"""),"ASS. APOIO ESC. EST. D. CANDIDA DE FREITAS")</f>
        <v>ASS. APOIO ESC. EST. D. CANDIDA DE FREITAS</v>
      </c>
      <c r="D743" s="208" t="str">
        <f aca="false">IFERROR(__xludf.dummyfunction("""COMPUTED_VALUE"""),"01296363000189")</f>
        <v>01296363000189</v>
      </c>
      <c r="E743" s="208" t="str">
        <f aca="false">IFERROR(__xludf.dummyfunction("""COMPUTED_VALUE"""),"001")</f>
        <v>001</v>
      </c>
      <c r="F743" s="208" t="str">
        <f aca="false">IFERROR(__xludf.dummyfunction("""COMPUTED_VALUE"""),"3812")</f>
        <v>3812</v>
      </c>
      <c r="G743" s="209" t="str">
        <f aca="false">IFERROR(__xludf.dummyfunction("""COMPUTED_VALUE"""),"70629")</f>
        <v>70629</v>
      </c>
      <c r="H743" s="206" t="str">
        <f aca="false">IFERROR(__xludf.dummyfunction("""COMPUTED_VALUE"""),"ENS FUND PARCIAL")</f>
        <v>ENS FUND PARCIAL</v>
      </c>
      <c r="I743" s="210" t="n">
        <f aca="false">IFERROR(__xludf.dummyfunction("""COMPUTED_VALUE"""),1324.8)</f>
        <v>1324.8</v>
      </c>
      <c r="J743" s="122"/>
      <c r="K743" s="122"/>
      <c r="L743" s="122"/>
      <c r="M743" s="122"/>
      <c r="N743" s="122"/>
      <c r="O743" s="122"/>
      <c r="P743" s="122"/>
      <c r="Q743" s="122"/>
      <c r="R743" s="122"/>
      <c r="S743" s="122"/>
      <c r="T743" s="122"/>
      <c r="U743" s="122"/>
      <c r="V743" s="122"/>
      <c r="W743" s="122"/>
      <c r="X743" s="122"/>
      <c r="Y743" s="122"/>
      <c r="Z743" s="122"/>
    </row>
    <row r="744" customFormat="false" ht="18.75" hidden="false" customHeight="true" outlineLevel="0" collapsed="false">
      <c r="A744" s="206" t="str">
        <f aca="false">IFERROR(__xludf.dummyfunction("""COMPUTED_VALUE"""),"Paraíso")</f>
        <v>Paraíso</v>
      </c>
      <c r="B744" s="206" t="str">
        <f aca="false">IFERROR(__xludf.dummyfunction("""COMPUTED_VALUE"""),"Divinopolis do Tocantins")</f>
        <v>Divinopolis do Tocantins</v>
      </c>
      <c r="C744" s="207" t="str">
        <f aca="false">IFERROR(__xludf.dummyfunction("""COMPUTED_VALUE"""),"ASS. APOIO ESC. EST. D. CANDIDA DE FREITAS")</f>
        <v>ASS. APOIO ESC. EST. D. CANDIDA DE FREITAS</v>
      </c>
      <c r="D744" s="208" t="str">
        <f aca="false">IFERROR(__xludf.dummyfunction("""COMPUTED_VALUE"""),"01296363000189")</f>
        <v>01296363000189</v>
      </c>
      <c r="E744" s="208" t="str">
        <f aca="false">IFERROR(__xludf.dummyfunction("""COMPUTED_VALUE"""),"001")</f>
        <v>001</v>
      </c>
      <c r="F744" s="208" t="str">
        <f aca="false">IFERROR(__xludf.dummyfunction("""COMPUTED_VALUE"""),"3812")</f>
        <v>3812</v>
      </c>
      <c r="G744" s="209" t="str">
        <f aca="false">IFERROR(__xludf.dummyfunction("""COMPUTED_VALUE"""),"70629")</f>
        <v>70629</v>
      </c>
      <c r="H744" s="206" t="str">
        <f aca="false">IFERROR(__xludf.dummyfunction("""COMPUTED_VALUE"""),"EJA")</f>
        <v>EJA</v>
      </c>
      <c r="I744" s="210" t="n">
        <f aca="false">IFERROR(__xludf.dummyfunction("""COMPUTED_VALUE"""),83.2)</f>
        <v>83.2</v>
      </c>
      <c r="J744" s="122"/>
      <c r="K744" s="122"/>
      <c r="L744" s="122"/>
      <c r="M744" s="122"/>
      <c r="N744" s="122"/>
      <c r="O744" s="122"/>
      <c r="P744" s="122"/>
      <c r="Q744" s="122"/>
      <c r="R744" s="122"/>
      <c r="S744" s="122"/>
      <c r="T744" s="122"/>
      <c r="U744" s="122"/>
      <c r="V744" s="122"/>
      <c r="W744" s="122"/>
      <c r="X744" s="122"/>
      <c r="Y744" s="122"/>
      <c r="Z744" s="122"/>
    </row>
    <row r="745" customFormat="false" ht="18.75" hidden="false" customHeight="true" outlineLevel="0" collapsed="false">
      <c r="A745" s="206" t="str">
        <f aca="false">IFERROR(__xludf.dummyfunction("""COMPUTED_VALUE"""),"Paraíso")</f>
        <v>Paraíso</v>
      </c>
      <c r="B745" s="206" t="str">
        <f aca="false">IFERROR(__xludf.dummyfunction("""COMPUTED_VALUE"""),"Lagoa da Confusao")</f>
        <v>Lagoa da Confusao</v>
      </c>
      <c r="C745" s="207" t="str">
        <f aca="false">IFERROR(__xludf.dummyfunction("""COMPUTED_VALUE"""),"A.A.  ESTUD COL. EST. LAGOA DA CONFUSAO")</f>
        <v>A.A.  ESTUD COL. EST. LAGOA DA CONFUSAO</v>
      </c>
      <c r="D745" s="208" t="str">
        <f aca="false">IFERROR(__xludf.dummyfunction("""COMPUTED_VALUE"""),"01179116000100")</f>
        <v>01179116000100</v>
      </c>
      <c r="E745" s="208" t="str">
        <f aca="false">IFERROR(__xludf.dummyfunction("""COMPUTED_VALUE"""),"001")</f>
        <v>001</v>
      </c>
      <c r="F745" s="208" t="str">
        <f aca="false">IFERROR(__xludf.dummyfunction("""COMPUTED_VALUE"""),"3983")</f>
        <v>3983</v>
      </c>
      <c r="G745" s="209" t="str">
        <f aca="false">IFERROR(__xludf.dummyfunction("""COMPUTED_VALUE"""),"84735")</f>
        <v>84735</v>
      </c>
      <c r="H745" s="206" t="str">
        <f aca="false">IFERROR(__xludf.dummyfunction("""COMPUTED_VALUE"""),"ENS FUND PARCIAL")</f>
        <v>ENS FUND PARCIAL</v>
      </c>
      <c r="I745" s="210" t="n">
        <f aca="false">IFERROR(__xludf.dummyfunction("""COMPUTED_VALUE"""),1065.6)</f>
        <v>1065.6</v>
      </c>
      <c r="J745" s="122"/>
      <c r="K745" s="122"/>
      <c r="L745" s="122"/>
      <c r="M745" s="122"/>
      <c r="N745" s="122"/>
      <c r="O745" s="122"/>
      <c r="P745" s="122"/>
      <c r="Q745" s="122"/>
      <c r="R745" s="122"/>
      <c r="S745" s="122"/>
      <c r="T745" s="122"/>
      <c r="U745" s="122"/>
      <c r="V745" s="122"/>
      <c r="W745" s="122"/>
      <c r="X745" s="122"/>
      <c r="Y745" s="122"/>
      <c r="Z745" s="122"/>
    </row>
    <row r="746" customFormat="false" ht="18.75" hidden="false" customHeight="true" outlineLevel="0" collapsed="false">
      <c r="A746" s="206" t="str">
        <f aca="false">IFERROR(__xludf.dummyfunction("""COMPUTED_VALUE"""),"Paraíso")</f>
        <v>Paraíso</v>
      </c>
      <c r="B746" s="206" t="str">
        <f aca="false">IFERROR(__xludf.dummyfunction("""COMPUTED_VALUE"""),"Lagoa da Confusao")</f>
        <v>Lagoa da Confusao</v>
      </c>
      <c r="C746" s="207" t="str">
        <f aca="false">IFERROR(__xludf.dummyfunction("""COMPUTED_VALUE"""),"A.A.  ESTUD COL. EST. LAGOA DA CONFUSAO")</f>
        <v>A.A.  ESTUD COL. EST. LAGOA DA CONFUSAO</v>
      </c>
      <c r="D746" s="208" t="str">
        <f aca="false">IFERROR(__xludf.dummyfunction("""COMPUTED_VALUE"""),"01179116000100")</f>
        <v>01179116000100</v>
      </c>
      <c r="E746" s="208" t="str">
        <f aca="false">IFERROR(__xludf.dummyfunction("""COMPUTED_VALUE"""),"001")</f>
        <v>001</v>
      </c>
      <c r="F746" s="208" t="str">
        <f aca="false">IFERROR(__xludf.dummyfunction("""COMPUTED_VALUE"""),"3983")</f>
        <v>3983</v>
      </c>
      <c r="G746" s="209" t="str">
        <f aca="false">IFERROR(__xludf.dummyfunction("""COMPUTED_VALUE"""),"84735")</f>
        <v>84735</v>
      </c>
      <c r="H746" s="206" t="str">
        <f aca="false">IFERROR(__xludf.dummyfunction("""COMPUTED_VALUE"""),"ENSINO MEDIO PARCIAL")</f>
        <v>ENSINO MEDIO PARCIAL</v>
      </c>
      <c r="I746" s="210" t="n">
        <f aca="false">IFERROR(__xludf.dummyfunction("""COMPUTED_VALUE"""),3895.2)</f>
        <v>3895.2</v>
      </c>
      <c r="J746" s="122"/>
      <c r="K746" s="122"/>
      <c r="L746" s="122"/>
      <c r="M746" s="122"/>
      <c r="N746" s="122"/>
      <c r="O746" s="122"/>
      <c r="P746" s="122"/>
      <c r="Q746" s="122"/>
      <c r="R746" s="122"/>
      <c r="S746" s="122"/>
      <c r="T746" s="122"/>
      <c r="U746" s="122"/>
      <c r="V746" s="122"/>
      <c r="W746" s="122"/>
      <c r="X746" s="122"/>
      <c r="Y746" s="122"/>
      <c r="Z746" s="122"/>
    </row>
    <row r="747" customFormat="false" ht="18.75" hidden="false" customHeight="true" outlineLevel="0" collapsed="false">
      <c r="A747" s="206" t="str">
        <f aca="false">IFERROR(__xludf.dummyfunction("""COMPUTED_VALUE"""),"Paraíso")</f>
        <v>Paraíso</v>
      </c>
      <c r="B747" s="206" t="str">
        <f aca="false">IFERROR(__xludf.dummyfunction("""COMPUTED_VALUE"""),"Lagoa da Confusao")</f>
        <v>Lagoa da Confusao</v>
      </c>
      <c r="C747" s="207" t="str">
        <f aca="false">IFERROR(__xludf.dummyfunction("""COMPUTED_VALUE"""),"A.A.  ESTUD COL. EST. LAGOA DA CONFUSAO")</f>
        <v>A.A.  ESTUD COL. EST. LAGOA DA CONFUSAO</v>
      </c>
      <c r="D747" s="208" t="str">
        <f aca="false">IFERROR(__xludf.dummyfunction("""COMPUTED_VALUE"""),"01179116000100")</f>
        <v>01179116000100</v>
      </c>
      <c r="E747" s="208" t="str">
        <f aca="false">IFERROR(__xludf.dummyfunction("""COMPUTED_VALUE"""),"001")</f>
        <v>001</v>
      </c>
      <c r="F747" s="208" t="str">
        <f aca="false">IFERROR(__xludf.dummyfunction("""COMPUTED_VALUE"""),"3983")</f>
        <v>3983</v>
      </c>
      <c r="G747" s="209" t="str">
        <f aca="false">IFERROR(__xludf.dummyfunction("""COMPUTED_VALUE"""),"84735")</f>
        <v>84735</v>
      </c>
      <c r="H747" s="206" t="str">
        <f aca="false">IFERROR(__xludf.dummyfunction("""COMPUTED_VALUE"""),"EJA")</f>
        <v>EJA</v>
      </c>
      <c r="I747" s="210" t="n">
        <f aca="false">IFERROR(__xludf.dummyfunction("""COMPUTED_VALUE"""),19.2)</f>
        <v>19.2</v>
      </c>
      <c r="J747" s="122"/>
      <c r="K747" s="122"/>
      <c r="L747" s="122"/>
      <c r="M747" s="122"/>
      <c r="N747" s="122"/>
      <c r="O747" s="122"/>
      <c r="P747" s="122"/>
      <c r="Q747" s="122"/>
      <c r="R747" s="122"/>
      <c r="S747" s="122"/>
      <c r="T747" s="122"/>
      <c r="U747" s="122"/>
      <c r="V747" s="122"/>
      <c r="W747" s="122"/>
      <c r="X747" s="122"/>
      <c r="Y747" s="122"/>
      <c r="Z747" s="122"/>
    </row>
    <row r="748" customFormat="false" ht="18.75" hidden="false" customHeight="true" outlineLevel="0" collapsed="false">
      <c r="A748" s="206" t="str">
        <f aca="false">IFERROR(__xludf.dummyfunction("""COMPUTED_VALUE"""),"Paraíso")</f>
        <v>Paraíso</v>
      </c>
      <c r="B748" s="206" t="str">
        <f aca="false">IFERROR(__xludf.dummyfunction("""COMPUTED_VALUE"""),"Lagoa da Confusao")</f>
        <v>Lagoa da Confusao</v>
      </c>
      <c r="C748" s="207" t="str">
        <f aca="false">IFERROR(__xludf.dummyfunction("""COMPUTED_VALUE"""),"ASSOCIAÇÃO DA ESCOLA ESPECIAL LAGOA DA CONFUSÃO")</f>
        <v>ASSOCIAÇÃO DA ESCOLA ESPECIAL LAGOA DA CONFUSÃO</v>
      </c>
      <c r="D748" s="208" t="str">
        <f aca="false">IFERROR(__xludf.dummyfunction("""COMPUTED_VALUE"""),"08755554000100")</f>
        <v>08755554000100</v>
      </c>
      <c r="E748" s="208" t="str">
        <f aca="false">IFERROR(__xludf.dummyfunction("""COMPUTED_VALUE"""),"001")</f>
        <v>001</v>
      </c>
      <c r="F748" s="208" t="str">
        <f aca="false">IFERROR(__xludf.dummyfunction("""COMPUTED_VALUE"""),"3983")</f>
        <v>3983</v>
      </c>
      <c r="G748" s="209" t="str">
        <f aca="false">IFERROR(__xludf.dummyfunction("""COMPUTED_VALUE"""),"83712")</f>
        <v>83712</v>
      </c>
      <c r="H748" s="206" t="str">
        <f aca="false">IFERROR(__xludf.dummyfunction("""COMPUTED_VALUE"""),"PRÉ-ESCOLA")</f>
        <v>PRÉ-ESCOLA</v>
      </c>
      <c r="I748" s="210" t="n">
        <f aca="false">IFERROR(__xludf.dummyfunction("""COMPUTED_VALUE"""),53)</f>
        <v>53</v>
      </c>
      <c r="J748" s="122"/>
      <c r="K748" s="122"/>
      <c r="L748" s="122"/>
      <c r="M748" s="122"/>
      <c r="N748" s="122"/>
      <c r="O748" s="122"/>
      <c r="P748" s="122"/>
      <c r="Q748" s="122"/>
      <c r="R748" s="122"/>
      <c r="S748" s="122"/>
      <c r="T748" s="122"/>
      <c r="U748" s="122"/>
      <c r="V748" s="122"/>
      <c r="W748" s="122"/>
      <c r="X748" s="122"/>
      <c r="Y748" s="122"/>
      <c r="Z748" s="122"/>
    </row>
    <row r="749" customFormat="false" ht="18.75" hidden="false" customHeight="true" outlineLevel="0" collapsed="false">
      <c r="A749" s="206" t="str">
        <f aca="false">IFERROR(__xludf.dummyfunction("""COMPUTED_VALUE"""),"Paraíso")</f>
        <v>Paraíso</v>
      </c>
      <c r="B749" s="206" t="str">
        <f aca="false">IFERROR(__xludf.dummyfunction("""COMPUTED_VALUE"""),"Lagoa da Confusao")</f>
        <v>Lagoa da Confusao</v>
      </c>
      <c r="C749" s="207" t="str">
        <f aca="false">IFERROR(__xludf.dummyfunction("""COMPUTED_VALUE"""),"ASSOCIAÇÃO DA ESCOLA ESPECIAL LAGOA DA CONFUSÃO")</f>
        <v>ASSOCIAÇÃO DA ESCOLA ESPECIAL LAGOA DA CONFUSÃO</v>
      </c>
      <c r="D749" s="208" t="str">
        <f aca="false">IFERROR(__xludf.dummyfunction("""COMPUTED_VALUE"""),"08755554000100")</f>
        <v>08755554000100</v>
      </c>
      <c r="E749" s="208" t="str">
        <f aca="false">IFERROR(__xludf.dummyfunction("""COMPUTED_VALUE"""),"001")</f>
        <v>001</v>
      </c>
      <c r="F749" s="208" t="str">
        <f aca="false">IFERROR(__xludf.dummyfunction("""COMPUTED_VALUE"""),"3983")</f>
        <v>3983</v>
      </c>
      <c r="G749" s="209" t="str">
        <f aca="false">IFERROR(__xludf.dummyfunction("""COMPUTED_VALUE"""),"83712")</f>
        <v>83712</v>
      </c>
      <c r="H749" s="206" t="str">
        <f aca="false">IFERROR(__xludf.dummyfunction("""COMPUTED_VALUE"""),"ENS FUND PARCIAL")</f>
        <v>ENS FUND PARCIAL</v>
      </c>
      <c r="I749" s="210" t="n">
        <f aca="false">IFERROR(__xludf.dummyfunction("""COMPUTED_VALUE"""),79.2)</f>
        <v>79.2</v>
      </c>
      <c r="J749" s="122"/>
      <c r="K749" s="122"/>
      <c r="L749" s="122"/>
      <c r="M749" s="122"/>
      <c r="N749" s="122"/>
      <c r="O749" s="122"/>
      <c r="P749" s="122"/>
      <c r="Q749" s="122"/>
      <c r="R749" s="122"/>
      <c r="S749" s="122"/>
      <c r="T749" s="122"/>
      <c r="U749" s="122"/>
      <c r="V749" s="122"/>
      <c r="W749" s="122"/>
      <c r="X749" s="122"/>
      <c r="Y749" s="122"/>
      <c r="Z749" s="122"/>
    </row>
    <row r="750" customFormat="false" ht="18.75" hidden="false" customHeight="true" outlineLevel="0" collapsed="false">
      <c r="A750" s="206" t="str">
        <f aca="false">IFERROR(__xludf.dummyfunction("""COMPUTED_VALUE"""),"Paraíso")</f>
        <v>Paraíso</v>
      </c>
      <c r="B750" s="206" t="str">
        <f aca="false">IFERROR(__xludf.dummyfunction("""COMPUTED_VALUE"""),"Lagoa da Confusao")</f>
        <v>Lagoa da Confusao</v>
      </c>
      <c r="C750" s="207" t="str">
        <f aca="false">IFERROR(__xludf.dummyfunction("""COMPUTED_VALUE"""),"ASSOCIAÇÃO DA ESCOLA ESPECIAL LAGOA DA CONFUSÃO")</f>
        <v>ASSOCIAÇÃO DA ESCOLA ESPECIAL LAGOA DA CONFUSÃO</v>
      </c>
      <c r="D750" s="208" t="str">
        <f aca="false">IFERROR(__xludf.dummyfunction("""COMPUTED_VALUE"""),"08755554000100")</f>
        <v>08755554000100</v>
      </c>
      <c r="E750" s="208" t="str">
        <f aca="false">IFERROR(__xludf.dummyfunction("""COMPUTED_VALUE"""),"001")</f>
        <v>001</v>
      </c>
      <c r="F750" s="208" t="str">
        <f aca="false">IFERROR(__xludf.dummyfunction("""COMPUTED_VALUE"""),"3983")</f>
        <v>3983</v>
      </c>
      <c r="G750" s="209" t="str">
        <f aca="false">IFERROR(__xludf.dummyfunction("""COMPUTED_VALUE"""),"83712")</f>
        <v>83712</v>
      </c>
      <c r="H750" s="206" t="str">
        <f aca="false">IFERROR(__xludf.dummyfunction("""COMPUTED_VALUE"""),"AEE")</f>
        <v>AEE</v>
      </c>
      <c r="I750" s="210" t="n">
        <f aca="false">IFERROR(__xludf.dummyfunction("""COMPUTED_VALUE"""),180.2)</f>
        <v>180.2</v>
      </c>
      <c r="J750" s="122"/>
      <c r="K750" s="122"/>
      <c r="L750" s="122"/>
      <c r="M750" s="122"/>
      <c r="N750" s="122"/>
      <c r="O750" s="122"/>
      <c r="P750" s="122"/>
      <c r="Q750" s="122"/>
      <c r="R750" s="122"/>
      <c r="S750" s="122"/>
      <c r="T750" s="122"/>
      <c r="U750" s="122"/>
      <c r="V750" s="122"/>
      <c r="W750" s="122"/>
      <c r="X750" s="122"/>
      <c r="Y750" s="122"/>
      <c r="Z750" s="122"/>
    </row>
    <row r="751" customFormat="false" ht="18.75" hidden="false" customHeight="true" outlineLevel="0" collapsed="false">
      <c r="A751" s="206" t="str">
        <f aca="false">IFERROR(__xludf.dummyfunction("""COMPUTED_VALUE"""),"Paraíso")</f>
        <v>Paraíso</v>
      </c>
      <c r="B751" s="206" t="str">
        <f aca="false">IFERROR(__xludf.dummyfunction("""COMPUTED_VALUE"""),"Lagoa da Confusao")</f>
        <v>Lagoa da Confusao</v>
      </c>
      <c r="C751" s="207" t="str">
        <f aca="false">IFERROR(__xludf.dummyfunction("""COMPUTED_VALUE"""),"ASSOCIAÇÃO DA ESCOLA ESPECIAL LAGOA DA CONFUSÃO")</f>
        <v>ASSOCIAÇÃO DA ESCOLA ESPECIAL LAGOA DA CONFUSÃO</v>
      </c>
      <c r="D751" s="208" t="str">
        <f aca="false">IFERROR(__xludf.dummyfunction("""COMPUTED_VALUE"""),"08755554000100")</f>
        <v>08755554000100</v>
      </c>
      <c r="E751" s="208" t="str">
        <f aca="false">IFERROR(__xludf.dummyfunction("""COMPUTED_VALUE"""),"001")</f>
        <v>001</v>
      </c>
      <c r="F751" s="208" t="str">
        <f aca="false">IFERROR(__xludf.dummyfunction("""COMPUTED_VALUE"""),"3983")</f>
        <v>3983</v>
      </c>
      <c r="G751" s="209" t="str">
        <f aca="false">IFERROR(__xludf.dummyfunction("""COMPUTED_VALUE"""),"83712")</f>
        <v>83712</v>
      </c>
      <c r="H751" s="206" t="str">
        <f aca="false">IFERROR(__xludf.dummyfunction("""COMPUTED_VALUE"""),"EJA")</f>
        <v>EJA</v>
      </c>
      <c r="I751" s="210" t="n">
        <f aca="false">IFERROR(__xludf.dummyfunction("""COMPUTED_VALUE"""),83.2)</f>
        <v>83.2</v>
      </c>
      <c r="J751" s="122"/>
      <c r="K751" s="122"/>
      <c r="L751" s="122"/>
      <c r="M751" s="122"/>
      <c r="N751" s="122"/>
      <c r="O751" s="122"/>
      <c r="P751" s="122"/>
      <c r="Q751" s="122"/>
      <c r="R751" s="122"/>
      <c r="S751" s="122"/>
      <c r="T751" s="122"/>
      <c r="U751" s="122"/>
      <c r="V751" s="122"/>
      <c r="W751" s="122"/>
      <c r="X751" s="122"/>
      <c r="Y751" s="122"/>
      <c r="Z751" s="122"/>
    </row>
    <row r="752" customFormat="false" ht="18.75" hidden="false" customHeight="true" outlineLevel="0" collapsed="false">
      <c r="A752" s="206" t="str">
        <f aca="false">IFERROR(__xludf.dummyfunction("""COMPUTED_VALUE"""),"Paraíso")</f>
        <v>Paraíso</v>
      </c>
      <c r="B752" s="206" t="str">
        <f aca="false">IFERROR(__xludf.dummyfunction("""COMPUTED_VALUE"""),"Marianopolis do Tocantins")</f>
        <v>Marianopolis do Tocantins</v>
      </c>
      <c r="C752" s="207" t="str">
        <f aca="false">IFERROR(__xludf.dummyfunction("""COMPUTED_VALUE"""),"A.A. DO COL. EST. DAVID BARBOSA ROLINS")</f>
        <v>A.A. DO COL. EST. DAVID BARBOSA ROLINS</v>
      </c>
      <c r="D752" s="208" t="str">
        <f aca="false">IFERROR(__xludf.dummyfunction("""COMPUTED_VALUE"""),"01980050000145")</f>
        <v>01980050000145</v>
      </c>
      <c r="E752" s="208" t="str">
        <f aca="false">IFERROR(__xludf.dummyfunction("""COMPUTED_VALUE"""),"001")</f>
        <v>001</v>
      </c>
      <c r="F752" s="208" t="str">
        <f aca="false">IFERROR(__xludf.dummyfunction("""COMPUTED_VALUE"""),"0804")</f>
        <v>0804</v>
      </c>
      <c r="G752" s="209" t="str">
        <f aca="false">IFERROR(__xludf.dummyfunction("""COMPUTED_VALUE"""),"219045")</f>
        <v>219045</v>
      </c>
      <c r="H752" s="206" t="str">
        <f aca="false">IFERROR(__xludf.dummyfunction("""COMPUTED_VALUE"""),"ENS FUND PARCIAL")</f>
        <v>ENS FUND PARCIAL</v>
      </c>
      <c r="I752" s="210" t="n">
        <f aca="false">IFERROR(__xludf.dummyfunction("""COMPUTED_VALUE"""),1360.8)</f>
        <v>1360.8</v>
      </c>
      <c r="J752" s="122"/>
      <c r="K752" s="122"/>
      <c r="L752" s="122"/>
      <c r="M752" s="122"/>
      <c r="N752" s="122"/>
      <c r="O752" s="122"/>
      <c r="P752" s="122"/>
      <c r="Q752" s="122"/>
      <c r="R752" s="122"/>
      <c r="S752" s="122"/>
      <c r="T752" s="122"/>
      <c r="U752" s="122"/>
      <c r="V752" s="122"/>
      <c r="W752" s="122"/>
      <c r="X752" s="122"/>
      <c r="Y752" s="122"/>
      <c r="Z752" s="122"/>
    </row>
    <row r="753" customFormat="false" ht="18.75" hidden="false" customHeight="true" outlineLevel="0" collapsed="false">
      <c r="A753" s="206" t="str">
        <f aca="false">IFERROR(__xludf.dummyfunction("""COMPUTED_VALUE"""),"Paraíso")</f>
        <v>Paraíso</v>
      </c>
      <c r="B753" s="206" t="str">
        <f aca="false">IFERROR(__xludf.dummyfunction("""COMPUTED_VALUE"""),"Marianopolis do Tocantins")</f>
        <v>Marianopolis do Tocantins</v>
      </c>
      <c r="C753" s="207" t="str">
        <f aca="false">IFERROR(__xludf.dummyfunction("""COMPUTED_VALUE"""),"A.A. DO COL. EST. DAVID BARBOSA ROLINS")</f>
        <v>A.A. DO COL. EST. DAVID BARBOSA ROLINS</v>
      </c>
      <c r="D753" s="208" t="str">
        <f aca="false">IFERROR(__xludf.dummyfunction("""COMPUTED_VALUE"""),"01980050000145")</f>
        <v>01980050000145</v>
      </c>
      <c r="E753" s="208" t="str">
        <f aca="false">IFERROR(__xludf.dummyfunction("""COMPUTED_VALUE"""),"001")</f>
        <v>001</v>
      </c>
      <c r="F753" s="208" t="str">
        <f aca="false">IFERROR(__xludf.dummyfunction("""COMPUTED_VALUE"""),"0804")</f>
        <v>0804</v>
      </c>
      <c r="G753" s="209" t="str">
        <f aca="false">IFERROR(__xludf.dummyfunction("""COMPUTED_VALUE"""),"219045")</f>
        <v>219045</v>
      </c>
      <c r="H753" s="206" t="str">
        <f aca="false">IFERROR(__xludf.dummyfunction("""COMPUTED_VALUE"""),"ENSINO MEDIO PARCIAL")</f>
        <v>ENSINO MEDIO PARCIAL</v>
      </c>
      <c r="I753" s="210" t="n">
        <f aca="false">IFERROR(__xludf.dummyfunction("""COMPUTED_VALUE"""),1555.2)</f>
        <v>1555.2</v>
      </c>
      <c r="J753" s="122"/>
      <c r="K753" s="122"/>
      <c r="L753" s="122"/>
      <c r="M753" s="122"/>
      <c r="N753" s="122"/>
      <c r="O753" s="122"/>
      <c r="P753" s="122"/>
      <c r="Q753" s="122"/>
      <c r="R753" s="122"/>
      <c r="S753" s="122"/>
      <c r="T753" s="122"/>
      <c r="U753" s="122"/>
      <c r="V753" s="122"/>
      <c r="W753" s="122"/>
      <c r="X753" s="122"/>
      <c r="Y753" s="122"/>
      <c r="Z753" s="122"/>
    </row>
    <row r="754" customFormat="false" ht="18.75" hidden="false" customHeight="true" outlineLevel="0" collapsed="false">
      <c r="A754" s="206" t="str">
        <f aca="false">IFERROR(__xludf.dummyfunction("""COMPUTED_VALUE"""),"Paraíso")</f>
        <v>Paraíso</v>
      </c>
      <c r="B754" s="206" t="str">
        <f aca="false">IFERROR(__xludf.dummyfunction("""COMPUTED_VALUE"""),"Nova Rosalandia")</f>
        <v>Nova Rosalandia</v>
      </c>
      <c r="C754" s="207" t="str">
        <f aca="false">IFERROR(__xludf.dummyfunction("""COMPUTED_VALUE"""),"A. ESC. COM. ESC. EST.PEDRO XAVIER TEIXEIRA")</f>
        <v>A. ESC. COM. ESC. EST.PEDRO XAVIER TEIXEIRA</v>
      </c>
      <c r="D754" s="208" t="str">
        <f aca="false">IFERROR(__xludf.dummyfunction("""COMPUTED_VALUE"""),"01068367000100")</f>
        <v>01068367000100</v>
      </c>
      <c r="E754" s="208" t="str">
        <f aca="false">IFERROR(__xludf.dummyfunction("""COMPUTED_VALUE"""),"001")</f>
        <v>001</v>
      </c>
      <c r="F754" s="208" t="str">
        <f aca="false">IFERROR(__xludf.dummyfunction("""COMPUTED_VALUE"""),"0804")</f>
        <v>0804</v>
      </c>
      <c r="G754" s="209" t="str">
        <f aca="false">IFERROR(__xludf.dummyfunction("""COMPUTED_VALUE"""),"234265")</f>
        <v>234265</v>
      </c>
      <c r="H754" s="206" t="str">
        <f aca="false">IFERROR(__xludf.dummyfunction("""COMPUTED_VALUE"""),"ENS FUND PARCIAL")</f>
        <v>ENS FUND PARCIAL</v>
      </c>
      <c r="I754" s="210" t="n">
        <f aca="false">IFERROR(__xludf.dummyfunction("""COMPUTED_VALUE"""),496.8)</f>
        <v>496.8</v>
      </c>
      <c r="J754" s="122"/>
      <c r="K754" s="122"/>
      <c r="L754" s="122"/>
      <c r="M754" s="122"/>
      <c r="N754" s="122"/>
      <c r="O754" s="122"/>
      <c r="P754" s="122"/>
      <c r="Q754" s="122"/>
      <c r="R754" s="122"/>
      <c r="S754" s="122"/>
      <c r="T754" s="122"/>
      <c r="U754" s="122"/>
      <c r="V754" s="122"/>
      <c r="W754" s="122"/>
      <c r="X754" s="122"/>
      <c r="Y754" s="122"/>
      <c r="Z754" s="122"/>
    </row>
    <row r="755" customFormat="false" ht="18.75" hidden="false" customHeight="true" outlineLevel="0" collapsed="false">
      <c r="A755" s="206" t="str">
        <f aca="false">IFERROR(__xludf.dummyfunction("""COMPUTED_VALUE"""),"Paraíso")</f>
        <v>Paraíso</v>
      </c>
      <c r="B755" s="206" t="str">
        <f aca="false">IFERROR(__xludf.dummyfunction("""COMPUTED_VALUE"""),"Nova Rosalandia")</f>
        <v>Nova Rosalandia</v>
      </c>
      <c r="C755" s="207" t="str">
        <f aca="false">IFERROR(__xludf.dummyfunction("""COMPUTED_VALUE"""),"A. ESC. COM. ESC. EST.PEDRO XAVIER TEIXEIRA")</f>
        <v>A. ESC. COM. ESC. EST.PEDRO XAVIER TEIXEIRA</v>
      </c>
      <c r="D755" s="208" t="str">
        <f aca="false">IFERROR(__xludf.dummyfunction("""COMPUTED_VALUE"""),"01068367000100")</f>
        <v>01068367000100</v>
      </c>
      <c r="E755" s="208" t="str">
        <f aca="false">IFERROR(__xludf.dummyfunction("""COMPUTED_VALUE"""),"001")</f>
        <v>001</v>
      </c>
      <c r="F755" s="208" t="str">
        <f aca="false">IFERROR(__xludf.dummyfunction("""COMPUTED_VALUE"""),"0804")</f>
        <v>0804</v>
      </c>
      <c r="G755" s="209" t="str">
        <f aca="false">IFERROR(__xludf.dummyfunction("""COMPUTED_VALUE"""),"234265")</f>
        <v>234265</v>
      </c>
      <c r="H755" s="206" t="str">
        <f aca="false">IFERROR(__xludf.dummyfunction("""COMPUTED_VALUE"""),"ENSINO MEDIO PARCIAL")</f>
        <v>ENSINO MEDIO PARCIAL</v>
      </c>
      <c r="I755" s="210" t="n">
        <f aca="false">IFERROR(__xludf.dummyfunction("""COMPUTED_VALUE"""),1008)</f>
        <v>1008</v>
      </c>
      <c r="J755" s="122"/>
      <c r="K755" s="122"/>
      <c r="L755" s="122"/>
      <c r="M755" s="122"/>
      <c r="N755" s="122"/>
      <c r="O755" s="122"/>
      <c r="P755" s="122"/>
      <c r="Q755" s="122"/>
      <c r="R755" s="122"/>
      <c r="S755" s="122"/>
      <c r="T755" s="122"/>
      <c r="U755" s="122"/>
      <c r="V755" s="122"/>
      <c r="W755" s="122"/>
      <c r="X755" s="122"/>
      <c r="Y755" s="122"/>
      <c r="Z755" s="122"/>
    </row>
    <row r="756" customFormat="false" ht="18.75" hidden="false" customHeight="true" outlineLevel="0" collapsed="false">
      <c r="A756" s="206" t="str">
        <f aca="false">IFERROR(__xludf.dummyfunction("""COMPUTED_VALUE"""),"Paraíso")</f>
        <v>Paraíso</v>
      </c>
      <c r="B756" s="206" t="str">
        <f aca="false">IFERROR(__xludf.dummyfunction("""COMPUTED_VALUE"""),"Nova Rosalandia")</f>
        <v>Nova Rosalandia</v>
      </c>
      <c r="C756" s="207" t="str">
        <f aca="false">IFERROR(__xludf.dummyfunction("""COMPUTED_VALUE"""),"A. ESC. COM. ESC. EST.PEDRO XAVIER TEIXEIRA")</f>
        <v>A. ESC. COM. ESC. EST.PEDRO XAVIER TEIXEIRA</v>
      </c>
      <c r="D756" s="208" t="str">
        <f aca="false">IFERROR(__xludf.dummyfunction("""COMPUTED_VALUE"""),"01068367000100")</f>
        <v>01068367000100</v>
      </c>
      <c r="E756" s="208" t="str">
        <f aca="false">IFERROR(__xludf.dummyfunction("""COMPUTED_VALUE"""),"001")</f>
        <v>001</v>
      </c>
      <c r="F756" s="208" t="str">
        <f aca="false">IFERROR(__xludf.dummyfunction("""COMPUTED_VALUE"""),"0804")</f>
        <v>0804</v>
      </c>
      <c r="G756" s="209" t="str">
        <f aca="false">IFERROR(__xludf.dummyfunction("""COMPUTED_VALUE"""),"234265")</f>
        <v>234265</v>
      </c>
      <c r="H756" s="206" t="str">
        <f aca="false">IFERROR(__xludf.dummyfunction("""COMPUTED_VALUE"""),"EJA")</f>
        <v>EJA</v>
      </c>
      <c r="I756" s="210" t="n">
        <f aca="false">IFERROR(__xludf.dummyfunction("""COMPUTED_VALUE"""),102.4)</f>
        <v>102.4</v>
      </c>
      <c r="J756" s="122"/>
      <c r="K756" s="122"/>
      <c r="L756" s="122"/>
      <c r="M756" s="122"/>
      <c r="N756" s="122"/>
      <c r="O756" s="122"/>
      <c r="P756" s="122"/>
      <c r="Q756" s="122"/>
      <c r="R756" s="122"/>
      <c r="S756" s="122"/>
      <c r="T756" s="122"/>
      <c r="U756" s="122"/>
      <c r="V756" s="122"/>
      <c r="W756" s="122"/>
      <c r="X756" s="122"/>
      <c r="Y756" s="122"/>
      <c r="Z756" s="122"/>
    </row>
    <row r="757" customFormat="false" ht="18.75" hidden="false" customHeight="true" outlineLevel="0" collapsed="false">
      <c r="A757" s="206" t="str">
        <f aca="false">IFERROR(__xludf.dummyfunction("""COMPUTED_VALUE"""),"Paraíso")</f>
        <v>Paraíso</v>
      </c>
      <c r="B757" s="206" t="str">
        <f aca="false">IFERROR(__xludf.dummyfunction("""COMPUTED_VALUE"""),"Nova Rosalandia")</f>
        <v>Nova Rosalandia</v>
      </c>
      <c r="C757" s="207" t="str">
        <f aca="false">IFERROR(__xludf.dummyfunction("""COMPUTED_VALUE"""),"A.A. A ESCOLA ESTADUAL CAMPO MAIOR")</f>
        <v>A.A. A ESCOLA ESTADUAL CAMPO MAIOR</v>
      </c>
      <c r="D757" s="208" t="str">
        <f aca="false">IFERROR(__xludf.dummyfunction("""COMPUTED_VALUE"""),"01068373000167")</f>
        <v>01068373000167</v>
      </c>
      <c r="E757" s="208" t="str">
        <f aca="false">IFERROR(__xludf.dummyfunction("""COMPUTED_VALUE"""),"001")</f>
        <v>001</v>
      </c>
      <c r="F757" s="208" t="str">
        <f aca="false">IFERROR(__xludf.dummyfunction("""COMPUTED_VALUE"""),"0804")</f>
        <v>0804</v>
      </c>
      <c r="G757" s="209" t="str">
        <f aca="false">IFERROR(__xludf.dummyfunction("""COMPUTED_VALUE"""),"341290")</f>
        <v>341290</v>
      </c>
      <c r="H757" s="206" t="str">
        <f aca="false">IFERROR(__xludf.dummyfunction("""COMPUTED_VALUE"""),"ENS FUND PARCIAL")</f>
        <v>ENS FUND PARCIAL</v>
      </c>
      <c r="I757" s="210" t="n">
        <f aca="false">IFERROR(__xludf.dummyfunction("""COMPUTED_VALUE"""),331.2)</f>
        <v>331.2</v>
      </c>
      <c r="J757" s="122"/>
      <c r="K757" s="122"/>
      <c r="L757" s="122"/>
      <c r="M757" s="122"/>
      <c r="N757" s="122"/>
      <c r="O757" s="122"/>
      <c r="P757" s="122"/>
      <c r="Q757" s="122"/>
      <c r="R757" s="122"/>
      <c r="S757" s="122"/>
      <c r="T757" s="122"/>
      <c r="U757" s="122"/>
      <c r="V757" s="122"/>
      <c r="W757" s="122"/>
      <c r="X757" s="122"/>
      <c r="Y757" s="122"/>
      <c r="Z757" s="122"/>
    </row>
    <row r="758" customFormat="false" ht="18.75" hidden="false" customHeight="true" outlineLevel="0" collapsed="false">
      <c r="A758" s="206" t="str">
        <f aca="false">IFERROR(__xludf.dummyfunction("""COMPUTED_VALUE"""),"Paraíso")</f>
        <v>Paraíso</v>
      </c>
      <c r="B758" s="206" t="str">
        <f aca="false">IFERROR(__xludf.dummyfunction("""COMPUTED_VALUE"""),"Nova Rosalandia")</f>
        <v>Nova Rosalandia</v>
      </c>
      <c r="C758" s="207" t="str">
        <f aca="false">IFERROR(__xludf.dummyfunction("""COMPUTED_VALUE"""),"ASSOC.COM. ESC EST.REGINA SIQUEIRA CAMPOS")</f>
        <v>ASSOC.COM. ESC EST.REGINA SIQUEIRA CAMPOS</v>
      </c>
      <c r="D758" s="208" t="str">
        <f aca="false">IFERROR(__xludf.dummyfunction("""COMPUTED_VALUE"""),"01181170000182")</f>
        <v>01181170000182</v>
      </c>
      <c r="E758" s="208" t="str">
        <f aca="false">IFERROR(__xludf.dummyfunction("""COMPUTED_VALUE"""),"001")</f>
        <v>001</v>
      </c>
      <c r="F758" s="208" t="str">
        <f aca="false">IFERROR(__xludf.dummyfunction("""COMPUTED_VALUE"""),"0804")</f>
        <v>0804</v>
      </c>
      <c r="G758" s="209" t="str">
        <f aca="false">IFERROR(__xludf.dummyfunction("""COMPUTED_VALUE"""),"16383X")</f>
        <v>16383X</v>
      </c>
      <c r="H758" s="206" t="str">
        <f aca="false">IFERROR(__xludf.dummyfunction("""COMPUTED_VALUE"""),"ENS FUND INTEGRAL")</f>
        <v>ENS FUND INTEGRAL</v>
      </c>
      <c r="I758" s="210" t="n">
        <f aca="false">IFERROR(__xludf.dummyfunction("""COMPUTED_VALUE"""),3081.6)</f>
        <v>3081.6</v>
      </c>
      <c r="J758" s="122"/>
      <c r="K758" s="122"/>
      <c r="L758" s="122"/>
      <c r="M758" s="122"/>
      <c r="N758" s="122"/>
      <c r="O758" s="122"/>
      <c r="P758" s="122"/>
      <c r="Q758" s="122"/>
      <c r="R758" s="122"/>
      <c r="S758" s="122"/>
      <c r="T758" s="122"/>
      <c r="U758" s="122"/>
      <c r="V758" s="122"/>
      <c r="W758" s="122"/>
      <c r="X758" s="122"/>
      <c r="Y758" s="122"/>
      <c r="Z758" s="122"/>
    </row>
    <row r="759" customFormat="false" ht="18.75" hidden="false" customHeight="true" outlineLevel="0" collapsed="false">
      <c r="A759" s="206" t="str">
        <f aca="false">IFERROR(__xludf.dummyfunction("""COMPUTED_VALUE"""),"Paraíso")</f>
        <v>Paraíso</v>
      </c>
      <c r="B759" s="206" t="str">
        <f aca="false">IFERROR(__xludf.dummyfunction("""COMPUTED_VALUE"""),"Paraiso do Tocantins")</f>
        <v>Paraiso do Tocantins</v>
      </c>
      <c r="C759" s="207" t="str">
        <f aca="false">IFERROR(__xludf.dummyfunction("""COMPUTED_VALUE"""),"A. ESC COM. DA ESC EST J.K. DE OLIVEIRA")</f>
        <v>A. ESC COM. DA ESC EST J.K. DE OLIVEIRA</v>
      </c>
      <c r="D759" s="208" t="str">
        <f aca="false">IFERROR(__xludf.dummyfunction("""COMPUTED_VALUE"""),"00921537000194")</f>
        <v>00921537000194</v>
      </c>
      <c r="E759" s="208" t="str">
        <f aca="false">IFERROR(__xludf.dummyfunction("""COMPUTED_VALUE"""),"001")</f>
        <v>001</v>
      </c>
      <c r="F759" s="208" t="str">
        <f aca="false">IFERROR(__xludf.dummyfunction("""COMPUTED_VALUE"""),"0804")</f>
        <v>0804</v>
      </c>
      <c r="G759" s="209" t="str">
        <f aca="false">IFERROR(__xludf.dummyfunction("""COMPUTED_VALUE"""),"163821")</f>
        <v>163821</v>
      </c>
      <c r="H759" s="206" t="str">
        <f aca="false">IFERROR(__xludf.dummyfunction("""COMPUTED_VALUE"""),"ENS FUND PARCIAL")</f>
        <v>ENS FUND PARCIAL</v>
      </c>
      <c r="I759" s="210" t="n">
        <f aca="false">IFERROR(__xludf.dummyfunction("""COMPUTED_VALUE"""),1720.8)</f>
        <v>1720.8</v>
      </c>
      <c r="J759" s="122"/>
      <c r="K759" s="122"/>
      <c r="L759" s="122"/>
      <c r="M759" s="122"/>
      <c r="N759" s="122"/>
      <c r="O759" s="122"/>
      <c r="P759" s="122"/>
      <c r="Q759" s="122"/>
      <c r="R759" s="122"/>
      <c r="S759" s="122"/>
      <c r="T759" s="122"/>
      <c r="U759" s="122"/>
      <c r="V759" s="122"/>
      <c r="W759" s="122"/>
      <c r="X759" s="122"/>
      <c r="Y759" s="122"/>
      <c r="Z759" s="122"/>
    </row>
    <row r="760" customFormat="false" ht="18.75" hidden="false" customHeight="true" outlineLevel="0" collapsed="false">
      <c r="A760" s="206" t="str">
        <f aca="false">IFERROR(__xludf.dummyfunction("""COMPUTED_VALUE"""),"Paraíso")</f>
        <v>Paraíso</v>
      </c>
      <c r="B760" s="206" t="str">
        <f aca="false">IFERROR(__xludf.dummyfunction("""COMPUTED_VALUE"""),"Paraiso do Tocantins")</f>
        <v>Paraiso do Tocantins</v>
      </c>
      <c r="C760" s="207" t="str">
        <f aca="false">IFERROR(__xludf.dummyfunction("""COMPUTED_VALUE"""),"ASSOC. DE APOIO ESC. EST.IDALINA DE PAULA")</f>
        <v>ASSOC. DE APOIO ESC. EST.IDALINA DE PAULA</v>
      </c>
      <c r="D760" s="208" t="str">
        <f aca="false">IFERROR(__xludf.dummyfunction("""COMPUTED_VALUE"""),"01066419000109")</f>
        <v>01066419000109</v>
      </c>
      <c r="E760" s="208" t="str">
        <f aca="false">IFERROR(__xludf.dummyfunction("""COMPUTED_VALUE"""),"001")</f>
        <v>001</v>
      </c>
      <c r="F760" s="208" t="str">
        <f aca="false">IFERROR(__xludf.dummyfunction("""COMPUTED_VALUE"""),"0804")</f>
        <v>0804</v>
      </c>
      <c r="G760" s="209" t="str">
        <f aca="false">IFERROR(__xludf.dummyfunction("""COMPUTED_VALUE"""),"115797")</f>
        <v>115797</v>
      </c>
      <c r="H760" s="206" t="str">
        <f aca="false">IFERROR(__xludf.dummyfunction("""COMPUTED_VALUE"""),"ENS FUND PARCIAL")</f>
        <v>ENS FUND PARCIAL</v>
      </c>
      <c r="I760" s="210" t="n">
        <f aca="false">IFERROR(__xludf.dummyfunction("""COMPUTED_VALUE"""),2498.4)</f>
        <v>2498.4</v>
      </c>
      <c r="J760" s="122"/>
      <c r="K760" s="122"/>
      <c r="L760" s="122"/>
      <c r="M760" s="122"/>
      <c r="N760" s="122"/>
      <c r="O760" s="122"/>
      <c r="P760" s="122"/>
      <c r="Q760" s="122"/>
      <c r="R760" s="122"/>
      <c r="S760" s="122"/>
      <c r="T760" s="122"/>
      <c r="U760" s="122"/>
      <c r="V760" s="122"/>
      <c r="W760" s="122"/>
      <c r="X760" s="122"/>
      <c r="Y760" s="122"/>
      <c r="Z760" s="122"/>
    </row>
    <row r="761" customFormat="false" ht="18.75" hidden="false" customHeight="true" outlineLevel="0" collapsed="false">
      <c r="A761" s="206" t="str">
        <f aca="false">IFERROR(__xludf.dummyfunction("""COMPUTED_VALUE"""),"Paraíso")</f>
        <v>Paraíso</v>
      </c>
      <c r="B761" s="206" t="str">
        <f aca="false">IFERROR(__xludf.dummyfunction("""COMPUTED_VALUE"""),"Paraiso do Tocantins")</f>
        <v>Paraiso do Tocantins</v>
      </c>
      <c r="C761" s="207" t="str">
        <f aca="false">IFERROR(__xludf.dummyfunction("""COMPUTED_VALUE"""),"ASSOC. DE APOIO ESC. EST.IDALINA DE PAULA")</f>
        <v>ASSOC. DE APOIO ESC. EST.IDALINA DE PAULA</v>
      </c>
      <c r="D761" s="208" t="str">
        <f aca="false">IFERROR(__xludf.dummyfunction("""COMPUTED_VALUE"""),"01066419000109")</f>
        <v>01066419000109</v>
      </c>
      <c r="E761" s="208" t="str">
        <f aca="false">IFERROR(__xludf.dummyfunction("""COMPUTED_VALUE"""),"001")</f>
        <v>001</v>
      </c>
      <c r="F761" s="208" t="str">
        <f aca="false">IFERROR(__xludf.dummyfunction("""COMPUTED_VALUE"""),"0804")</f>
        <v>0804</v>
      </c>
      <c r="G761" s="209" t="str">
        <f aca="false">IFERROR(__xludf.dummyfunction("""COMPUTED_VALUE"""),"115797")</f>
        <v>115797</v>
      </c>
      <c r="H761" s="206" t="str">
        <f aca="false">IFERROR(__xludf.dummyfunction("""COMPUTED_VALUE"""),"ENSINO MEDIO PARCIAL")</f>
        <v>ENSINO MEDIO PARCIAL</v>
      </c>
      <c r="I761" s="210" t="n">
        <f aca="false">IFERROR(__xludf.dummyfunction("""COMPUTED_VALUE"""),1425.6)</f>
        <v>1425.6</v>
      </c>
      <c r="J761" s="122"/>
      <c r="K761" s="122"/>
      <c r="L761" s="122"/>
      <c r="M761" s="122"/>
      <c r="N761" s="122"/>
      <c r="O761" s="122"/>
      <c r="P761" s="122"/>
      <c r="Q761" s="122"/>
      <c r="R761" s="122"/>
      <c r="S761" s="122"/>
      <c r="T761" s="122"/>
      <c r="U761" s="122"/>
      <c r="V761" s="122"/>
      <c r="W761" s="122"/>
      <c r="X761" s="122"/>
      <c r="Y761" s="122"/>
      <c r="Z761" s="122"/>
    </row>
    <row r="762" customFormat="false" ht="18.75" hidden="false" customHeight="true" outlineLevel="0" collapsed="false">
      <c r="A762" s="206" t="str">
        <f aca="false">IFERROR(__xludf.dummyfunction("""COMPUTED_VALUE"""),"Paraíso")</f>
        <v>Paraíso</v>
      </c>
      <c r="B762" s="206" t="str">
        <f aca="false">IFERROR(__xludf.dummyfunction("""COMPUTED_VALUE"""),"Paraiso do Tocantins")</f>
        <v>Paraiso do Tocantins</v>
      </c>
      <c r="C762" s="207" t="str">
        <f aca="false">IFERROR(__xludf.dummyfunction("""COMPUTED_VALUE"""),"A.A. ESCOLA ESTADUAL DEUSA DE MORAES")</f>
        <v>A.A. ESCOLA ESTADUAL DEUSA DE MORAES</v>
      </c>
      <c r="D762" s="208" t="str">
        <f aca="false">IFERROR(__xludf.dummyfunction("""COMPUTED_VALUE"""),"01068362000187")</f>
        <v>01068362000187</v>
      </c>
      <c r="E762" s="208" t="str">
        <f aca="false">IFERROR(__xludf.dummyfunction("""COMPUTED_VALUE"""),"001")</f>
        <v>001</v>
      </c>
      <c r="F762" s="208" t="str">
        <f aca="false">IFERROR(__xludf.dummyfunction("""COMPUTED_VALUE"""),"0804")</f>
        <v>0804</v>
      </c>
      <c r="G762" s="209" t="str">
        <f aca="false">IFERROR(__xludf.dummyfunction("""COMPUTED_VALUE"""),"304549")</f>
        <v>304549</v>
      </c>
      <c r="H762" s="206" t="str">
        <f aca="false">IFERROR(__xludf.dummyfunction("""COMPUTED_VALUE"""),"ENS FUND PARCIAL")</f>
        <v>ENS FUND PARCIAL</v>
      </c>
      <c r="I762" s="210" t="n">
        <f aca="false">IFERROR(__xludf.dummyfunction("""COMPUTED_VALUE"""),2548.8)</f>
        <v>2548.8</v>
      </c>
      <c r="J762" s="122"/>
      <c r="K762" s="122"/>
      <c r="L762" s="122"/>
      <c r="M762" s="122"/>
      <c r="N762" s="122"/>
      <c r="O762" s="122"/>
      <c r="P762" s="122"/>
      <c r="Q762" s="122"/>
      <c r="R762" s="122"/>
      <c r="S762" s="122"/>
      <c r="T762" s="122"/>
      <c r="U762" s="122"/>
      <c r="V762" s="122"/>
      <c r="W762" s="122"/>
      <c r="X762" s="122"/>
      <c r="Y762" s="122"/>
      <c r="Z762" s="122"/>
    </row>
    <row r="763" customFormat="false" ht="18.75" hidden="false" customHeight="true" outlineLevel="0" collapsed="false">
      <c r="A763" s="206" t="str">
        <f aca="false">IFERROR(__xludf.dummyfunction("""COMPUTED_VALUE"""),"Paraíso")</f>
        <v>Paraíso</v>
      </c>
      <c r="B763" s="206" t="str">
        <f aca="false">IFERROR(__xludf.dummyfunction("""COMPUTED_VALUE"""),"Paraiso do Tocantins")</f>
        <v>Paraiso do Tocantins</v>
      </c>
      <c r="C763" s="207" t="str">
        <f aca="false">IFERROR(__xludf.dummyfunction("""COMPUTED_VALUE"""),"ASS. DE APOIO ESC. EST. AMANCIO DE MORAES")</f>
        <v>ASS. DE APOIO ESC. EST. AMANCIO DE MORAES</v>
      </c>
      <c r="D763" s="208" t="str">
        <f aca="false">IFERROR(__xludf.dummyfunction("""COMPUTED_VALUE"""),"01068375000156")</f>
        <v>01068375000156</v>
      </c>
      <c r="E763" s="208" t="str">
        <f aca="false">IFERROR(__xludf.dummyfunction("""COMPUTED_VALUE"""),"104")</f>
        <v>104</v>
      </c>
      <c r="F763" s="208" t="str">
        <f aca="false">IFERROR(__xludf.dummyfunction("""COMPUTED_VALUE"""),"1141")</f>
        <v>1141</v>
      </c>
      <c r="G763" s="209" t="str">
        <f aca="false">IFERROR(__xludf.dummyfunction("""COMPUTED_VALUE"""),"308140")</f>
        <v>308140</v>
      </c>
      <c r="H763" s="206" t="str">
        <f aca="false">IFERROR(__xludf.dummyfunction("""COMPUTED_VALUE"""),"ENS FUND PARCIAL")</f>
        <v>ENS FUND PARCIAL</v>
      </c>
      <c r="I763" s="210" t="n">
        <f aca="false">IFERROR(__xludf.dummyfunction("""COMPUTED_VALUE"""),1526.4)</f>
        <v>1526.4</v>
      </c>
      <c r="J763" s="122"/>
      <c r="K763" s="122"/>
      <c r="L763" s="122"/>
      <c r="M763" s="122"/>
      <c r="N763" s="122"/>
      <c r="O763" s="122"/>
      <c r="P763" s="122"/>
      <c r="Q763" s="122"/>
      <c r="R763" s="122"/>
      <c r="S763" s="122"/>
      <c r="T763" s="122"/>
      <c r="U763" s="122"/>
      <c r="V763" s="122"/>
      <c r="W763" s="122"/>
      <c r="X763" s="122"/>
      <c r="Y763" s="122"/>
      <c r="Z763" s="122"/>
    </row>
    <row r="764" customFormat="false" ht="18.75" hidden="false" customHeight="true" outlineLevel="0" collapsed="false">
      <c r="A764" s="206" t="str">
        <f aca="false">IFERROR(__xludf.dummyfunction("""COMPUTED_VALUE"""),"Paraíso")</f>
        <v>Paraíso</v>
      </c>
      <c r="B764" s="206" t="str">
        <f aca="false">IFERROR(__xludf.dummyfunction("""COMPUTED_VALUE"""),"Paraiso do Tocantins")</f>
        <v>Paraiso do Tocantins</v>
      </c>
      <c r="C764" s="207" t="str">
        <f aca="false">IFERROR(__xludf.dummyfunction("""COMPUTED_VALUE"""),"ASS. DE APOIO ESC. EST. AMANCIO DE MORAES")</f>
        <v>ASS. DE APOIO ESC. EST. AMANCIO DE MORAES</v>
      </c>
      <c r="D764" s="208" t="str">
        <f aca="false">IFERROR(__xludf.dummyfunction("""COMPUTED_VALUE"""),"01068375000156")</f>
        <v>01068375000156</v>
      </c>
      <c r="E764" s="208" t="str">
        <f aca="false">IFERROR(__xludf.dummyfunction("""COMPUTED_VALUE"""),"104")</f>
        <v>104</v>
      </c>
      <c r="F764" s="208" t="str">
        <f aca="false">IFERROR(__xludf.dummyfunction("""COMPUTED_VALUE"""),"1141")</f>
        <v>1141</v>
      </c>
      <c r="G764" s="209" t="str">
        <f aca="false">IFERROR(__xludf.dummyfunction("""COMPUTED_VALUE"""),"308140")</f>
        <v>308140</v>
      </c>
      <c r="H764" s="206" t="str">
        <f aca="false">IFERROR(__xludf.dummyfunction("""COMPUTED_VALUE"""),"AEE")</f>
        <v>AEE</v>
      </c>
      <c r="I764" s="210" t="n">
        <f aca="false">IFERROR(__xludf.dummyfunction("""COMPUTED_VALUE"""),116.6)</f>
        <v>116.6</v>
      </c>
      <c r="J764" s="122"/>
      <c r="K764" s="122"/>
      <c r="L764" s="122"/>
      <c r="M764" s="122"/>
      <c r="N764" s="122"/>
      <c r="O764" s="122"/>
      <c r="P764" s="122"/>
      <c r="Q764" s="122"/>
      <c r="R764" s="122"/>
      <c r="S764" s="122"/>
      <c r="T764" s="122"/>
      <c r="U764" s="122"/>
      <c r="V764" s="122"/>
      <c r="W764" s="122"/>
      <c r="X764" s="122"/>
      <c r="Y764" s="122"/>
      <c r="Z764" s="122"/>
    </row>
    <row r="765" customFormat="false" ht="18.75" hidden="false" customHeight="true" outlineLevel="0" collapsed="false">
      <c r="A765" s="206" t="str">
        <f aca="false">IFERROR(__xludf.dummyfunction("""COMPUTED_VALUE"""),"Paraíso")</f>
        <v>Paraíso</v>
      </c>
      <c r="B765" s="206" t="str">
        <f aca="false">IFERROR(__xludf.dummyfunction("""COMPUTED_VALUE"""),"Paraiso do Tocantins")</f>
        <v>Paraiso do Tocantins</v>
      </c>
      <c r="C765" s="207" t="str">
        <f aca="false">IFERROR(__xludf.dummyfunction("""COMPUTED_VALUE"""),"A.A. DO COL. PRESB. VALE DO TOCANTINS")</f>
        <v>A.A. DO COL. PRESB. VALE DO TOCANTINS</v>
      </c>
      <c r="D765" s="208" t="str">
        <f aca="false">IFERROR(__xludf.dummyfunction("""COMPUTED_VALUE"""),"01071426000107")</f>
        <v>01071426000107</v>
      </c>
      <c r="E765" s="208" t="str">
        <f aca="false">IFERROR(__xludf.dummyfunction("""COMPUTED_VALUE"""),"001")</f>
        <v>001</v>
      </c>
      <c r="F765" s="208" t="str">
        <f aca="false">IFERROR(__xludf.dummyfunction("""COMPUTED_VALUE"""),"0804")</f>
        <v>0804</v>
      </c>
      <c r="G765" s="209" t="str">
        <f aca="false">IFERROR(__xludf.dummyfunction("""COMPUTED_VALUE"""),"311618")</f>
        <v>311618</v>
      </c>
      <c r="H765" s="206" t="str">
        <f aca="false">IFERROR(__xludf.dummyfunction("""COMPUTED_VALUE"""),"ENS FUND PARCIAL")</f>
        <v>ENS FUND PARCIAL</v>
      </c>
      <c r="I765" s="210" t="n">
        <f aca="false">IFERROR(__xludf.dummyfunction("""COMPUTED_VALUE"""),3405.6)</f>
        <v>3405.6</v>
      </c>
      <c r="J765" s="122"/>
      <c r="K765" s="122"/>
      <c r="L765" s="122"/>
      <c r="M765" s="122"/>
      <c r="N765" s="122"/>
      <c r="O765" s="122"/>
      <c r="P765" s="122"/>
      <c r="Q765" s="122"/>
      <c r="R765" s="122"/>
      <c r="S765" s="122"/>
      <c r="T765" s="122"/>
      <c r="U765" s="122"/>
      <c r="V765" s="122"/>
      <c r="W765" s="122"/>
      <c r="X765" s="122"/>
      <c r="Y765" s="122"/>
      <c r="Z765" s="122"/>
    </row>
    <row r="766" customFormat="false" ht="18.75" hidden="false" customHeight="true" outlineLevel="0" collapsed="false">
      <c r="A766" s="206" t="str">
        <f aca="false">IFERROR(__xludf.dummyfunction("""COMPUTED_VALUE"""),"Paraíso")</f>
        <v>Paraíso</v>
      </c>
      <c r="B766" s="206" t="str">
        <f aca="false">IFERROR(__xludf.dummyfunction("""COMPUTED_VALUE"""),"Paraiso do Tocantins")</f>
        <v>Paraiso do Tocantins</v>
      </c>
      <c r="C766" s="207" t="str">
        <f aca="false">IFERROR(__xludf.dummyfunction("""COMPUTED_VALUE"""),"A.A. DO COL. PRESB. VALE DO TOCANTINS")</f>
        <v>A.A. DO COL. PRESB. VALE DO TOCANTINS</v>
      </c>
      <c r="D766" s="208" t="str">
        <f aca="false">IFERROR(__xludf.dummyfunction("""COMPUTED_VALUE"""),"01071426000107")</f>
        <v>01071426000107</v>
      </c>
      <c r="E766" s="208" t="str">
        <f aca="false">IFERROR(__xludf.dummyfunction("""COMPUTED_VALUE"""),"001")</f>
        <v>001</v>
      </c>
      <c r="F766" s="208" t="str">
        <f aca="false">IFERROR(__xludf.dummyfunction("""COMPUTED_VALUE"""),"0804")</f>
        <v>0804</v>
      </c>
      <c r="G766" s="209" t="str">
        <f aca="false">IFERROR(__xludf.dummyfunction("""COMPUTED_VALUE"""),"311618")</f>
        <v>311618</v>
      </c>
      <c r="H766" s="206" t="str">
        <f aca="false">IFERROR(__xludf.dummyfunction("""COMPUTED_VALUE"""),"ENSINO MEDIO PARCIAL")</f>
        <v>ENSINO MEDIO PARCIAL</v>
      </c>
      <c r="I766" s="210" t="n">
        <f aca="false">IFERROR(__xludf.dummyfunction("""COMPUTED_VALUE"""),2836.8)</f>
        <v>2836.8</v>
      </c>
      <c r="J766" s="122"/>
      <c r="K766" s="122"/>
      <c r="L766" s="122"/>
      <c r="M766" s="122"/>
      <c r="N766" s="122"/>
      <c r="O766" s="122"/>
      <c r="P766" s="122"/>
      <c r="Q766" s="122"/>
      <c r="R766" s="122"/>
      <c r="S766" s="122"/>
      <c r="T766" s="122"/>
      <c r="U766" s="122"/>
      <c r="V766" s="122"/>
      <c r="W766" s="122"/>
      <c r="X766" s="122"/>
      <c r="Y766" s="122"/>
      <c r="Z766" s="122"/>
    </row>
    <row r="767" customFormat="false" ht="18.75" hidden="false" customHeight="true" outlineLevel="0" collapsed="false">
      <c r="A767" s="206" t="str">
        <f aca="false">IFERROR(__xludf.dummyfunction("""COMPUTED_VALUE"""),"Paraíso")</f>
        <v>Paraíso</v>
      </c>
      <c r="B767" s="206" t="str">
        <f aca="false">IFERROR(__xludf.dummyfunction("""COMPUTED_VALUE"""),"Paraiso do Tocantins")</f>
        <v>Paraiso do Tocantins</v>
      </c>
      <c r="C767" s="207" t="str">
        <f aca="false">IFERROR(__xludf.dummyfunction("""COMPUTED_VALUE"""),"ASSOC. APOIO AO CEM JOSE ALVES DE ASSIS")</f>
        <v>ASSOC. APOIO AO CEM JOSE ALVES DE ASSIS</v>
      </c>
      <c r="D767" s="208" t="str">
        <f aca="false">IFERROR(__xludf.dummyfunction("""COMPUTED_VALUE"""),"01181169000158")</f>
        <v>01181169000158</v>
      </c>
      <c r="E767" s="208" t="str">
        <f aca="false">IFERROR(__xludf.dummyfunction("""COMPUTED_VALUE"""),"001")</f>
        <v>001</v>
      </c>
      <c r="F767" s="208" t="str">
        <f aca="false">IFERROR(__xludf.dummyfunction("""COMPUTED_VALUE"""),"0804")</f>
        <v>0804</v>
      </c>
      <c r="G767" s="209" t="str">
        <f aca="false">IFERROR(__xludf.dummyfunction("""COMPUTED_VALUE"""),"286257")</f>
        <v>286257</v>
      </c>
      <c r="H767" s="206" t="str">
        <f aca="false">IFERROR(__xludf.dummyfunction("""COMPUTED_VALUE"""),"ENSINO MEDIO PARCIAL")</f>
        <v>ENSINO MEDIO PARCIAL</v>
      </c>
      <c r="I767" s="210" t="n">
        <f aca="false">IFERROR(__xludf.dummyfunction("""COMPUTED_VALUE"""),4111.2)</f>
        <v>4111.2</v>
      </c>
      <c r="J767" s="122"/>
      <c r="K767" s="122"/>
      <c r="L767" s="122"/>
      <c r="M767" s="122"/>
      <c r="N767" s="122"/>
      <c r="O767" s="122"/>
      <c r="P767" s="122"/>
      <c r="Q767" s="122"/>
      <c r="R767" s="122"/>
      <c r="S767" s="122"/>
      <c r="T767" s="122"/>
      <c r="U767" s="122"/>
      <c r="V767" s="122"/>
      <c r="W767" s="122"/>
      <c r="X767" s="122"/>
      <c r="Y767" s="122"/>
      <c r="Z767" s="122"/>
    </row>
    <row r="768" customFormat="false" ht="18.75" hidden="false" customHeight="true" outlineLevel="0" collapsed="false">
      <c r="A768" s="206" t="str">
        <f aca="false">IFERROR(__xludf.dummyfunction("""COMPUTED_VALUE"""),"Paraíso")</f>
        <v>Paraíso</v>
      </c>
      <c r="B768" s="206" t="str">
        <f aca="false">IFERROR(__xludf.dummyfunction("""COMPUTED_VALUE"""),"Paraiso do Tocantins")</f>
        <v>Paraiso do Tocantins</v>
      </c>
      <c r="C768" s="207" t="str">
        <f aca="false">IFERROR(__xludf.dummyfunction("""COMPUTED_VALUE"""),"ASSOC. APOIO AO CEM JOSE ALVES DE ASSIS")</f>
        <v>ASSOC. APOIO AO CEM JOSE ALVES DE ASSIS</v>
      </c>
      <c r="D768" s="208" t="str">
        <f aca="false">IFERROR(__xludf.dummyfunction("""COMPUTED_VALUE"""),"01181169000158")</f>
        <v>01181169000158</v>
      </c>
      <c r="E768" s="208" t="str">
        <f aca="false">IFERROR(__xludf.dummyfunction("""COMPUTED_VALUE"""),"001")</f>
        <v>001</v>
      </c>
      <c r="F768" s="208" t="str">
        <f aca="false">IFERROR(__xludf.dummyfunction("""COMPUTED_VALUE"""),"0804")</f>
        <v>0804</v>
      </c>
      <c r="G768" s="209" t="str">
        <f aca="false">IFERROR(__xludf.dummyfunction("""COMPUTED_VALUE"""),"286257")</f>
        <v>286257</v>
      </c>
      <c r="H768" s="206" t="str">
        <f aca="false">IFERROR(__xludf.dummyfunction("""COMPUTED_VALUE"""),"EJA")</f>
        <v>EJA</v>
      </c>
      <c r="I768" s="210" t="n">
        <f aca="false">IFERROR(__xludf.dummyfunction("""COMPUTED_VALUE"""),601.6)</f>
        <v>601.6</v>
      </c>
      <c r="J768" s="122"/>
      <c r="K768" s="122"/>
      <c r="L768" s="122"/>
      <c r="M768" s="122"/>
      <c r="N768" s="122"/>
      <c r="O768" s="122"/>
      <c r="P768" s="122"/>
      <c r="Q768" s="122"/>
      <c r="R768" s="122"/>
      <c r="S768" s="122"/>
      <c r="T768" s="122"/>
      <c r="U768" s="122"/>
      <c r="V768" s="122"/>
      <c r="W768" s="122"/>
      <c r="X768" s="122"/>
      <c r="Y768" s="122"/>
      <c r="Z768" s="122"/>
    </row>
    <row r="769" customFormat="false" ht="18.75" hidden="false" customHeight="true" outlineLevel="0" collapsed="false">
      <c r="A769" s="206" t="str">
        <f aca="false">IFERROR(__xludf.dummyfunction("""COMPUTED_VALUE"""),"Paraíso")</f>
        <v>Paraíso</v>
      </c>
      <c r="B769" s="206" t="str">
        <f aca="false">IFERROR(__xludf.dummyfunction("""COMPUTED_VALUE"""),"Paraiso do Tocantins")</f>
        <v>Paraiso do Tocantins</v>
      </c>
      <c r="C769" s="207" t="str">
        <f aca="false">IFERROR(__xludf.dummyfunction("""COMPUTED_VALUE"""),"A.A.  ESCOLA EST. SAO JOSE OPERARIO")</f>
        <v>A.A.  ESCOLA EST. SAO JOSE OPERARIO</v>
      </c>
      <c r="D769" s="208" t="str">
        <f aca="false">IFERROR(__xludf.dummyfunction("""COMPUTED_VALUE"""),"01186454000161")</f>
        <v>01186454000161</v>
      </c>
      <c r="E769" s="208" t="str">
        <f aca="false">IFERROR(__xludf.dummyfunction("""COMPUTED_VALUE"""),"001")</f>
        <v>001</v>
      </c>
      <c r="F769" s="208" t="str">
        <f aca="false">IFERROR(__xludf.dummyfunction("""COMPUTED_VALUE"""),"0804")</f>
        <v>0804</v>
      </c>
      <c r="G769" s="209" t="str">
        <f aca="false">IFERROR(__xludf.dummyfunction("""COMPUTED_VALUE"""),"285986")</f>
        <v>285986</v>
      </c>
      <c r="H769" s="206" t="str">
        <f aca="false">IFERROR(__xludf.dummyfunction("""COMPUTED_VALUE"""),"ENS FUND PARCIAL")</f>
        <v>ENS FUND PARCIAL</v>
      </c>
      <c r="I769" s="210" t="n">
        <f aca="false">IFERROR(__xludf.dummyfunction("""COMPUTED_VALUE"""),3024)</f>
        <v>3024</v>
      </c>
      <c r="J769" s="122"/>
      <c r="K769" s="122"/>
      <c r="L769" s="122"/>
      <c r="M769" s="122"/>
      <c r="N769" s="122"/>
      <c r="O769" s="122"/>
      <c r="P769" s="122"/>
      <c r="Q769" s="122"/>
      <c r="R769" s="122"/>
      <c r="S769" s="122"/>
      <c r="T769" s="122"/>
      <c r="U769" s="122"/>
      <c r="V769" s="122"/>
      <c r="W769" s="122"/>
      <c r="X769" s="122"/>
      <c r="Y769" s="122"/>
      <c r="Z769" s="122"/>
    </row>
    <row r="770" customFormat="false" ht="18.75" hidden="false" customHeight="true" outlineLevel="0" collapsed="false">
      <c r="A770" s="206" t="str">
        <f aca="false">IFERROR(__xludf.dummyfunction("""COMPUTED_VALUE"""),"Paraíso")</f>
        <v>Paraíso</v>
      </c>
      <c r="B770" s="206" t="str">
        <f aca="false">IFERROR(__xludf.dummyfunction("""COMPUTED_VALUE"""),"Paraiso do Tocantins")</f>
        <v>Paraiso do Tocantins</v>
      </c>
      <c r="C770" s="207" t="str">
        <f aca="false">IFERROR(__xludf.dummyfunction("""COMPUTED_VALUE"""),"A.A.  ESCOLA EST. SAO JOSE OPERARIO")</f>
        <v>A.A.  ESCOLA EST. SAO JOSE OPERARIO</v>
      </c>
      <c r="D770" s="208" t="str">
        <f aca="false">IFERROR(__xludf.dummyfunction("""COMPUTED_VALUE"""),"01186454000161")</f>
        <v>01186454000161</v>
      </c>
      <c r="E770" s="208" t="str">
        <f aca="false">IFERROR(__xludf.dummyfunction("""COMPUTED_VALUE"""),"001")</f>
        <v>001</v>
      </c>
      <c r="F770" s="208" t="str">
        <f aca="false">IFERROR(__xludf.dummyfunction("""COMPUTED_VALUE"""),"0804")</f>
        <v>0804</v>
      </c>
      <c r="G770" s="209" t="str">
        <f aca="false">IFERROR(__xludf.dummyfunction("""COMPUTED_VALUE"""),"285986")</f>
        <v>285986</v>
      </c>
      <c r="H770" s="206" t="str">
        <f aca="false">IFERROR(__xludf.dummyfunction("""COMPUTED_VALUE"""),"ENSINO MEDIO PARCIAL")</f>
        <v>ENSINO MEDIO PARCIAL</v>
      </c>
      <c r="I770" s="210" t="n">
        <f aca="false">IFERROR(__xludf.dummyfunction("""COMPUTED_VALUE"""),964.8)</f>
        <v>964.8</v>
      </c>
      <c r="J770" s="122"/>
      <c r="K770" s="122"/>
      <c r="L770" s="122"/>
      <c r="M770" s="122"/>
      <c r="N770" s="122"/>
      <c r="O770" s="122"/>
      <c r="P770" s="122"/>
      <c r="Q770" s="122"/>
      <c r="R770" s="122"/>
      <c r="S770" s="122"/>
      <c r="T770" s="122"/>
      <c r="U770" s="122"/>
      <c r="V770" s="122"/>
      <c r="W770" s="122"/>
      <c r="X770" s="122"/>
      <c r="Y770" s="122"/>
      <c r="Z770" s="122"/>
    </row>
    <row r="771" customFormat="false" ht="18.75" hidden="false" customHeight="true" outlineLevel="0" collapsed="false">
      <c r="A771" s="206" t="str">
        <f aca="false">IFERROR(__xludf.dummyfunction("""COMPUTED_VALUE"""),"Paraíso")</f>
        <v>Paraíso</v>
      </c>
      <c r="B771" s="206" t="str">
        <f aca="false">IFERROR(__xludf.dummyfunction("""COMPUTED_VALUE"""),"Paraiso do Tocantins")</f>
        <v>Paraiso do Tocantins</v>
      </c>
      <c r="C771" s="207" t="str">
        <f aca="false">IFERROR(__xludf.dummyfunction("""COMPUTED_VALUE"""),"ASS. APOIO ESC. EST.PROF. JOSE NEZIO RAMOS")</f>
        <v>ASS. APOIO ESC. EST.PROF. JOSE NEZIO RAMOS</v>
      </c>
      <c r="D771" s="208" t="str">
        <f aca="false">IFERROR(__xludf.dummyfunction("""COMPUTED_VALUE"""),"01233716000100")</f>
        <v>01233716000100</v>
      </c>
      <c r="E771" s="208" t="str">
        <f aca="false">IFERROR(__xludf.dummyfunction("""COMPUTED_VALUE"""),"001")</f>
        <v>001</v>
      </c>
      <c r="F771" s="208" t="str">
        <f aca="false">IFERROR(__xludf.dummyfunction("""COMPUTED_VALUE"""),"0804")</f>
        <v>0804</v>
      </c>
      <c r="G771" s="209" t="str">
        <f aca="false">IFERROR(__xludf.dummyfunction("""COMPUTED_VALUE"""),"0263656")</f>
        <v>0263656</v>
      </c>
      <c r="H771" s="206" t="str">
        <f aca="false">IFERROR(__xludf.dummyfunction("""COMPUTED_VALUE"""),"ENS FUND INTEGRAL")</f>
        <v>ENS FUND INTEGRAL</v>
      </c>
      <c r="I771" s="210" t="n">
        <f aca="false">IFERROR(__xludf.dummyfunction("""COMPUTED_VALUE"""),14337.9999999999)</f>
        <v>14337.9999999999</v>
      </c>
      <c r="J771" s="122"/>
      <c r="K771" s="122"/>
      <c r="L771" s="122"/>
      <c r="M771" s="122"/>
      <c r="N771" s="122"/>
      <c r="O771" s="122"/>
      <c r="P771" s="122"/>
      <c r="Q771" s="122"/>
      <c r="R771" s="122"/>
      <c r="S771" s="122"/>
      <c r="T771" s="122"/>
      <c r="U771" s="122"/>
      <c r="V771" s="122"/>
      <c r="W771" s="122"/>
      <c r="X771" s="122"/>
      <c r="Y771" s="122"/>
      <c r="Z771" s="122"/>
    </row>
    <row r="772" customFormat="false" ht="18.75" hidden="false" customHeight="true" outlineLevel="0" collapsed="false">
      <c r="A772" s="206" t="str">
        <f aca="false">IFERROR(__xludf.dummyfunction("""COMPUTED_VALUE"""),"Paraíso")</f>
        <v>Paraíso</v>
      </c>
      <c r="B772" s="206" t="str">
        <f aca="false">IFERROR(__xludf.dummyfunction("""COMPUTED_VALUE"""),"Paraiso do Tocantins")</f>
        <v>Paraiso do Tocantins</v>
      </c>
      <c r="C772" s="207" t="str">
        <f aca="false">IFERROR(__xludf.dummyfunction("""COMPUTED_VALUE"""),"ASS. APOIO ESC. EST.PROF. JOSE NEZIO RAMOS")</f>
        <v>ASS. APOIO ESC. EST.PROF. JOSE NEZIO RAMOS</v>
      </c>
      <c r="D772" s="208" t="str">
        <f aca="false">IFERROR(__xludf.dummyfunction("""COMPUTED_VALUE"""),"01233716000100")</f>
        <v>01233716000100</v>
      </c>
      <c r="E772" s="208" t="str">
        <f aca="false">IFERROR(__xludf.dummyfunction("""COMPUTED_VALUE"""),"001")</f>
        <v>001</v>
      </c>
      <c r="F772" s="208" t="str">
        <f aca="false">IFERROR(__xludf.dummyfunction("""COMPUTED_VALUE"""),"0804")</f>
        <v>0804</v>
      </c>
      <c r="G772" s="209" t="str">
        <f aca="false">IFERROR(__xludf.dummyfunction("""COMPUTED_VALUE"""),"0263656")</f>
        <v>0263656</v>
      </c>
      <c r="H772" s="206" t="str">
        <f aca="false">IFERROR(__xludf.dummyfunction("""COMPUTED_VALUE"""),"ENSINO MEDIO PARCIAL")</f>
        <v>ENSINO MEDIO PARCIAL</v>
      </c>
      <c r="I772" s="210" t="n">
        <f aca="false">IFERROR(__xludf.dummyfunction("""COMPUTED_VALUE"""),2937.6)</f>
        <v>2937.6</v>
      </c>
      <c r="J772" s="122"/>
      <c r="K772" s="122"/>
      <c r="L772" s="122"/>
      <c r="M772" s="122"/>
      <c r="N772" s="122"/>
      <c r="O772" s="122"/>
      <c r="P772" s="122"/>
      <c r="Q772" s="122"/>
      <c r="R772" s="122"/>
      <c r="S772" s="122"/>
      <c r="T772" s="122"/>
      <c r="U772" s="122"/>
      <c r="V772" s="122"/>
      <c r="W772" s="122"/>
      <c r="X772" s="122"/>
      <c r="Y772" s="122"/>
      <c r="Z772" s="122"/>
    </row>
    <row r="773" customFormat="false" ht="18.75" hidden="false" customHeight="true" outlineLevel="0" collapsed="false">
      <c r="A773" s="206" t="str">
        <f aca="false">IFERROR(__xludf.dummyfunction("""COMPUTED_VALUE"""),"Paraíso")</f>
        <v>Paraíso</v>
      </c>
      <c r="B773" s="206" t="str">
        <f aca="false">IFERROR(__xludf.dummyfunction("""COMPUTED_VALUE"""),"Paraiso do Tocantins")</f>
        <v>Paraiso do Tocantins</v>
      </c>
      <c r="C773" s="207" t="str">
        <f aca="false">IFERROR(__xludf.dummyfunction("""COMPUTED_VALUE"""),"A.A. ESC. EST.ISOL.INDIG REG PARAISO DO TO")</f>
        <v>A.A. ESC. EST.ISOL.INDIG REG PARAISO DO TO</v>
      </c>
      <c r="D773" s="208" t="str">
        <f aca="false">IFERROR(__xludf.dummyfunction("""COMPUTED_VALUE"""),"05099542000187")</f>
        <v>05099542000187</v>
      </c>
      <c r="E773" s="208" t="str">
        <f aca="false">IFERROR(__xludf.dummyfunction("""COMPUTED_VALUE"""),"001")</f>
        <v>001</v>
      </c>
      <c r="F773" s="208" t="str">
        <f aca="false">IFERROR(__xludf.dummyfunction("""COMPUTED_VALUE"""),"0804")</f>
        <v>0804</v>
      </c>
      <c r="G773" s="209" t="str">
        <f aca="false">IFERROR(__xludf.dummyfunction("""COMPUTED_VALUE"""),"111678")</f>
        <v>111678</v>
      </c>
      <c r="H773" s="206" t="str">
        <f aca="false">IFERROR(__xludf.dummyfunction("""COMPUTED_VALUE"""),"INDIGENA")</f>
        <v>INDIGENA</v>
      </c>
      <c r="I773" s="210" t="n">
        <f aca="false">IFERROR(__xludf.dummyfunction("""COMPUTED_VALUE"""),12723.2)</f>
        <v>12723.2</v>
      </c>
      <c r="J773" s="122"/>
      <c r="K773" s="122"/>
      <c r="L773" s="122"/>
      <c r="M773" s="122"/>
      <c r="N773" s="122"/>
      <c r="O773" s="122"/>
      <c r="P773" s="122"/>
      <c r="Q773" s="122"/>
      <c r="R773" s="122"/>
      <c r="S773" s="122"/>
      <c r="T773" s="122"/>
      <c r="U773" s="122"/>
      <c r="V773" s="122"/>
      <c r="W773" s="122"/>
      <c r="X773" s="122"/>
      <c r="Y773" s="122"/>
      <c r="Z773" s="122"/>
    </row>
    <row r="774" customFormat="false" ht="18.75" hidden="false" customHeight="true" outlineLevel="0" collapsed="false">
      <c r="A774" s="206" t="str">
        <f aca="false">IFERROR(__xludf.dummyfunction("""COMPUTED_VALUE"""),"Paraíso")</f>
        <v>Paraíso</v>
      </c>
      <c r="B774" s="206" t="str">
        <f aca="false">IFERROR(__xludf.dummyfunction("""COMPUTED_VALUE"""),"Paraiso do Tocantins")</f>
        <v>Paraiso do Tocantins</v>
      </c>
      <c r="C774" s="207" t="str">
        <f aca="false">IFERROR(__xludf.dummyfunction("""COMPUTED_VALUE"""),"AAE. ESPECIAL LUZ DA VIDA")</f>
        <v>AAE. ESPECIAL LUZ DA VIDA</v>
      </c>
      <c r="D774" s="208" t="str">
        <f aca="false">IFERROR(__xludf.dummyfunction("""COMPUTED_VALUE"""),"07905330000175")</f>
        <v>07905330000175</v>
      </c>
      <c r="E774" s="208" t="str">
        <f aca="false">IFERROR(__xludf.dummyfunction("""COMPUTED_VALUE"""),"001")</f>
        <v>001</v>
      </c>
      <c r="F774" s="208" t="str">
        <f aca="false">IFERROR(__xludf.dummyfunction("""COMPUTED_VALUE"""),"0804")</f>
        <v>0804</v>
      </c>
      <c r="G774" s="209" t="str">
        <f aca="false">IFERROR(__xludf.dummyfunction("""COMPUTED_VALUE"""),"331724")</f>
        <v>331724</v>
      </c>
      <c r="H774" s="206" t="str">
        <f aca="false">IFERROR(__xludf.dummyfunction("""COMPUTED_VALUE"""),"PRÉ-ESCOLA")</f>
        <v>PRÉ-ESCOLA</v>
      </c>
      <c r="I774" s="210" t="n">
        <f aca="false">IFERROR(__xludf.dummyfunction("""COMPUTED_VALUE"""),148.4)</f>
        <v>148.4</v>
      </c>
      <c r="J774" s="122"/>
      <c r="K774" s="122"/>
      <c r="L774" s="122"/>
      <c r="M774" s="122"/>
      <c r="N774" s="122"/>
      <c r="O774" s="122"/>
      <c r="P774" s="122"/>
      <c r="Q774" s="122"/>
      <c r="R774" s="122"/>
      <c r="S774" s="122"/>
      <c r="T774" s="122"/>
      <c r="U774" s="122"/>
      <c r="V774" s="122"/>
      <c r="W774" s="122"/>
      <c r="X774" s="122"/>
      <c r="Y774" s="122"/>
      <c r="Z774" s="122"/>
    </row>
    <row r="775" customFormat="false" ht="18.75" hidden="false" customHeight="true" outlineLevel="0" collapsed="false">
      <c r="A775" s="206" t="str">
        <f aca="false">IFERROR(__xludf.dummyfunction("""COMPUTED_VALUE"""),"Paraíso")</f>
        <v>Paraíso</v>
      </c>
      <c r="B775" s="206" t="str">
        <f aca="false">IFERROR(__xludf.dummyfunction("""COMPUTED_VALUE"""),"Paraiso do Tocantins")</f>
        <v>Paraiso do Tocantins</v>
      </c>
      <c r="C775" s="207" t="str">
        <f aca="false">IFERROR(__xludf.dummyfunction("""COMPUTED_VALUE"""),"AAE. ESPECIAL LUZ DA VIDA")</f>
        <v>AAE. ESPECIAL LUZ DA VIDA</v>
      </c>
      <c r="D775" s="208" t="str">
        <f aca="false">IFERROR(__xludf.dummyfunction("""COMPUTED_VALUE"""),"07905330000175")</f>
        <v>07905330000175</v>
      </c>
      <c r="E775" s="208" t="str">
        <f aca="false">IFERROR(__xludf.dummyfunction("""COMPUTED_VALUE"""),"001")</f>
        <v>001</v>
      </c>
      <c r="F775" s="208" t="str">
        <f aca="false">IFERROR(__xludf.dummyfunction("""COMPUTED_VALUE"""),"0804")</f>
        <v>0804</v>
      </c>
      <c r="G775" s="209" t="str">
        <f aca="false">IFERROR(__xludf.dummyfunction("""COMPUTED_VALUE"""),"331724")</f>
        <v>331724</v>
      </c>
      <c r="H775" s="206" t="str">
        <f aca="false">IFERROR(__xludf.dummyfunction("""COMPUTED_VALUE"""),"ENS FUND PARCIAL")</f>
        <v>ENS FUND PARCIAL</v>
      </c>
      <c r="I775" s="210" t="n">
        <f aca="false">IFERROR(__xludf.dummyfunction("""COMPUTED_VALUE"""),165.6)</f>
        <v>165.6</v>
      </c>
      <c r="J775" s="122"/>
      <c r="K775" s="122"/>
      <c r="L775" s="122"/>
      <c r="M775" s="122"/>
      <c r="N775" s="122"/>
      <c r="O775" s="122"/>
      <c r="P775" s="122"/>
      <c r="Q775" s="122"/>
      <c r="R775" s="122"/>
      <c r="S775" s="122"/>
      <c r="T775" s="122"/>
      <c r="U775" s="122"/>
      <c r="V775" s="122"/>
      <c r="W775" s="122"/>
      <c r="X775" s="122"/>
      <c r="Y775" s="122"/>
      <c r="Z775" s="122"/>
    </row>
    <row r="776" customFormat="false" ht="18.75" hidden="false" customHeight="true" outlineLevel="0" collapsed="false">
      <c r="A776" s="206" t="str">
        <f aca="false">IFERROR(__xludf.dummyfunction("""COMPUTED_VALUE"""),"Paraíso")</f>
        <v>Paraíso</v>
      </c>
      <c r="B776" s="206" t="str">
        <f aca="false">IFERROR(__xludf.dummyfunction("""COMPUTED_VALUE"""),"Paraiso do Tocantins")</f>
        <v>Paraiso do Tocantins</v>
      </c>
      <c r="C776" s="207" t="str">
        <f aca="false">IFERROR(__xludf.dummyfunction("""COMPUTED_VALUE"""),"AAE. ESPECIAL LUZ DA VIDA")</f>
        <v>AAE. ESPECIAL LUZ DA VIDA</v>
      </c>
      <c r="D776" s="208" t="str">
        <f aca="false">IFERROR(__xludf.dummyfunction("""COMPUTED_VALUE"""),"07905330000175")</f>
        <v>07905330000175</v>
      </c>
      <c r="E776" s="208" t="str">
        <f aca="false">IFERROR(__xludf.dummyfunction("""COMPUTED_VALUE"""),"001")</f>
        <v>001</v>
      </c>
      <c r="F776" s="208" t="str">
        <f aca="false">IFERROR(__xludf.dummyfunction("""COMPUTED_VALUE"""),"0804")</f>
        <v>0804</v>
      </c>
      <c r="G776" s="209" t="str">
        <f aca="false">IFERROR(__xludf.dummyfunction("""COMPUTED_VALUE"""),"331724")</f>
        <v>331724</v>
      </c>
      <c r="H776" s="206" t="str">
        <f aca="false">IFERROR(__xludf.dummyfunction("""COMPUTED_VALUE"""),"AEE")</f>
        <v>AEE</v>
      </c>
      <c r="I776" s="210" t="n">
        <f aca="false">IFERROR(__xludf.dummyfunction("""COMPUTED_VALUE"""),190.799999999999)</f>
        <v>190.799999999999</v>
      </c>
      <c r="J776" s="122"/>
      <c r="K776" s="122"/>
      <c r="L776" s="122"/>
      <c r="M776" s="122"/>
      <c r="N776" s="122"/>
      <c r="O776" s="122"/>
      <c r="P776" s="122"/>
      <c r="Q776" s="122"/>
      <c r="R776" s="122"/>
      <c r="S776" s="122"/>
      <c r="T776" s="122"/>
      <c r="U776" s="122"/>
      <c r="V776" s="122"/>
      <c r="W776" s="122"/>
      <c r="X776" s="122"/>
      <c r="Y776" s="122"/>
      <c r="Z776" s="122"/>
    </row>
    <row r="777" customFormat="false" ht="18.75" hidden="false" customHeight="true" outlineLevel="0" collapsed="false">
      <c r="A777" s="206" t="str">
        <f aca="false">IFERROR(__xludf.dummyfunction("""COMPUTED_VALUE"""),"Paraíso")</f>
        <v>Paraíso</v>
      </c>
      <c r="B777" s="206" t="str">
        <f aca="false">IFERROR(__xludf.dummyfunction("""COMPUTED_VALUE"""),"Paraiso do Tocantins")</f>
        <v>Paraiso do Tocantins</v>
      </c>
      <c r="C777" s="207" t="str">
        <f aca="false">IFERROR(__xludf.dummyfunction("""COMPUTED_VALUE"""),"AAE. ESPECIAL LUZ DA VIDA")</f>
        <v>AAE. ESPECIAL LUZ DA VIDA</v>
      </c>
      <c r="D777" s="208" t="str">
        <f aca="false">IFERROR(__xludf.dummyfunction("""COMPUTED_VALUE"""),"07905330000175")</f>
        <v>07905330000175</v>
      </c>
      <c r="E777" s="208" t="str">
        <f aca="false">IFERROR(__xludf.dummyfunction("""COMPUTED_VALUE"""),"001")</f>
        <v>001</v>
      </c>
      <c r="F777" s="208" t="str">
        <f aca="false">IFERROR(__xludf.dummyfunction("""COMPUTED_VALUE"""),"0804")</f>
        <v>0804</v>
      </c>
      <c r="G777" s="209" t="str">
        <f aca="false">IFERROR(__xludf.dummyfunction("""COMPUTED_VALUE"""),"331724")</f>
        <v>331724</v>
      </c>
      <c r="H777" s="206" t="str">
        <f aca="false">IFERROR(__xludf.dummyfunction("""COMPUTED_VALUE"""),"EJA")</f>
        <v>EJA</v>
      </c>
      <c r="I777" s="210" t="n">
        <f aca="false">IFERROR(__xludf.dummyfunction("""COMPUTED_VALUE"""),409.6)</f>
        <v>409.6</v>
      </c>
      <c r="J777" s="122"/>
      <c r="K777" s="122"/>
      <c r="L777" s="122"/>
      <c r="M777" s="122"/>
      <c r="N777" s="122"/>
      <c r="O777" s="122"/>
      <c r="P777" s="122"/>
      <c r="Q777" s="122"/>
      <c r="R777" s="122"/>
      <c r="S777" s="122"/>
      <c r="T777" s="122"/>
      <c r="U777" s="122"/>
      <c r="V777" s="122"/>
      <c r="W777" s="122"/>
      <c r="X777" s="122"/>
      <c r="Y777" s="122"/>
      <c r="Z777" s="122"/>
    </row>
    <row r="778" customFormat="false" ht="18.75" hidden="false" customHeight="true" outlineLevel="0" collapsed="false">
      <c r="A778" s="206" t="str">
        <f aca="false">IFERROR(__xludf.dummyfunction("""COMPUTED_VALUE"""),"Paraíso")</f>
        <v>Paraíso</v>
      </c>
      <c r="B778" s="206" t="str">
        <f aca="false">IFERROR(__xludf.dummyfunction("""COMPUTED_VALUE"""),"Paraiso do Tocantins")</f>
        <v>Paraiso do Tocantins</v>
      </c>
      <c r="C778" s="207" t="str">
        <f aca="false">IFERROR(__xludf.dummyfunction("""COMPUTED_VALUE"""),"A.A. COLÉGIO MILITAR DIACONÍZIO BEZERRA DA SILVA")</f>
        <v>A.A. COLÉGIO MILITAR DIACONÍZIO BEZERRA DA SILVA</v>
      </c>
      <c r="D778" s="208" t="str">
        <f aca="false">IFERROR(__xludf.dummyfunction("""COMPUTED_VALUE"""),"11675300000197")</f>
        <v>11675300000197</v>
      </c>
      <c r="E778" s="208" t="str">
        <f aca="false">IFERROR(__xludf.dummyfunction("""COMPUTED_VALUE"""),"001")</f>
        <v>001</v>
      </c>
      <c r="F778" s="208" t="str">
        <f aca="false">IFERROR(__xludf.dummyfunction("""COMPUTED_VALUE"""),"0804")</f>
        <v>0804</v>
      </c>
      <c r="G778" s="209" t="str">
        <f aca="false">IFERROR(__xludf.dummyfunction("""COMPUTED_VALUE"""),"320781")</f>
        <v>320781</v>
      </c>
      <c r="H778" s="206" t="str">
        <f aca="false">IFERROR(__xludf.dummyfunction("""COMPUTED_VALUE"""),"ENS FUND PARCIAL")</f>
        <v>ENS FUND PARCIAL</v>
      </c>
      <c r="I778" s="210" t="n">
        <f aca="false">IFERROR(__xludf.dummyfunction("""COMPUTED_VALUE"""),3729.6)</f>
        <v>3729.6</v>
      </c>
      <c r="J778" s="122"/>
      <c r="K778" s="122"/>
      <c r="L778" s="122"/>
      <c r="M778" s="122"/>
      <c r="N778" s="122"/>
      <c r="O778" s="122"/>
      <c r="P778" s="122"/>
      <c r="Q778" s="122"/>
      <c r="R778" s="122"/>
      <c r="S778" s="122"/>
      <c r="T778" s="122"/>
      <c r="U778" s="122"/>
      <c r="V778" s="122"/>
      <c r="W778" s="122"/>
      <c r="X778" s="122"/>
      <c r="Y778" s="122"/>
      <c r="Z778" s="122"/>
    </row>
    <row r="779" customFormat="false" ht="18.75" hidden="false" customHeight="true" outlineLevel="0" collapsed="false">
      <c r="A779" s="206" t="str">
        <f aca="false">IFERROR(__xludf.dummyfunction("""COMPUTED_VALUE"""),"Paraíso")</f>
        <v>Paraíso</v>
      </c>
      <c r="B779" s="206" t="str">
        <f aca="false">IFERROR(__xludf.dummyfunction("""COMPUTED_VALUE"""),"Paraiso do Tocantins")</f>
        <v>Paraiso do Tocantins</v>
      </c>
      <c r="C779" s="207" t="str">
        <f aca="false">IFERROR(__xludf.dummyfunction("""COMPUTED_VALUE"""),"A.A. COLÉGIO MILITAR DIACONÍZIO BEZERRA DA SILVA")</f>
        <v>A.A. COLÉGIO MILITAR DIACONÍZIO BEZERRA DA SILVA</v>
      </c>
      <c r="D779" s="208" t="str">
        <f aca="false">IFERROR(__xludf.dummyfunction("""COMPUTED_VALUE"""),"11675300000197")</f>
        <v>11675300000197</v>
      </c>
      <c r="E779" s="208" t="str">
        <f aca="false">IFERROR(__xludf.dummyfunction("""COMPUTED_VALUE"""),"001")</f>
        <v>001</v>
      </c>
      <c r="F779" s="208" t="str">
        <f aca="false">IFERROR(__xludf.dummyfunction("""COMPUTED_VALUE"""),"0804")</f>
        <v>0804</v>
      </c>
      <c r="G779" s="209" t="str">
        <f aca="false">IFERROR(__xludf.dummyfunction("""COMPUTED_VALUE"""),"320781")</f>
        <v>320781</v>
      </c>
      <c r="H779" s="206" t="str">
        <f aca="false">IFERROR(__xludf.dummyfunction("""COMPUTED_VALUE"""),"ENSINO MEDIO PARCIAL")</f>
        <v>ENSINO MEDIO PARCIAL</v>
      </c>
      <c r="I779" s="210" t="n">
        <f aca="false">IFERROR(__xludf.dummyfunction("""COMPUTED_VALUE"""),2318.4)</f>
        <v>2318.4</v>
      </c>
      <c r="J779" s="122"/>
      <c r="K779" s="122"/>
      <c r="L779" s="122"/>
      <c r="M779" s="122"/>
      <c r="N779" s="122"/>
      <c r="O779" s="122"/>
      <c r="P779" s="122"/>
      <c r="Q779" s="122"/>
      <c r="R779" s="122"/>
      <c r="S779" s="122"/>
      <c r="T779" s="122"/>
      <c r="U779" s="122"/>
      <c r="V779" s="122"/>
      <c r="W779" s="122"/>
      <c r="X779" s="122"/>
      <c r="Y779" s="122"/>
      <c r="Z779" s="122"/>
    </row>
    <row r="780" customFormat="false" ht="18.75" hidden="false" customHeight="true" outlineLevel="0" collapsed="false">
      <c r="A780" s="206" t="str">
        <f aca="false">IFERROR(__xludf.dummyfunction("""COMPUTED_VALUE"""),"Paraíso")</f>
        <v>Paraíso</v>
      </c>
      <c r="B780" s="206" t="str">
        <f aca="false">IFERROR(__xludf.dummyfunction("""COMPUTED_VALUE"""),"Pium")</f>
        <v>Pium</v>
      </c>
      <c r="C780" s="207" t="str">
        <f aca="false">IFERROR(__xludf.dummyfunction("""COMPUTED_VALUE"""),"A.A. COLEGIO ESTADUAL BARTOLOMEU BUENO")</f>
        <v>A.A. COLEGIO ESTADUAL BARTOLOMEU BUENO</v>
      </c>
      <c r="D780" s="208" t="str">
        <f aca="false">IFERROR(__xludf.dummyfunction("""COMPUTED_VALUE"""),"01071436000134")</f>
        <v>01071436000134</v>
      </c>
      <c r="E780" s="208" t="str">
        <f aca="false">IFERROR(__xludf.dummyfunction("""COMPUTED_VALUE"""),"001")</f>
        <v>001</v>
      </c>
      <c r="F780" s="208" t="str">
        <f aca="false">IFERROR(__xludf.dummyfunction("""COMPUTED_VALUE"""),"0804")</f>
        <v>0804</v>
      </c>
      <c r="G780" s="209" t="str">
        <f aca="false">IFERROR(__xludf.dummyfunction("""COMPUTED_VALUE"""),"286206")</f>
        <v>286206</v>
      </c>
      <c r="H780" s="206" t="str">
        <f aca="false">IFERROR(__xludf.dummyfunction("""COMPUTED_VALUE"""),"ENS FUND PARCIAL")</f>
        <v>ENS FUND PARCIAL</v>
      </c>
      <c r="I780" s="210" t="n">
        <f aca="false">IFERROR(__xludf.dummyfunction("""COMPUTED_VALUE"""),540)</f>
        <v>540</v>
      </c>
      <c r="J780" s="122"/>
      <c r="K780" s="122"/>
      <c r="L780" s="122"/>
      <c r="M780" s="122"/>
      <c r="N780" s="122"/>
      <c r="O780" s="122"/>
      <c r="P780" s="122"/>
      <c r="Q780" s="122"/>
      <c r="R780" s="122"/>
      <c r="S780" s="122"/>
      <c r="T780" s="122"/>
      <c r="U780" s="122"/>
      <c r="V780" s="122"/>
      <c r="W780" s="122"/>
      <c r="X780" s="122"/>
      <c r="Y780" s="122"/>
      <c r="Z780" s="122"/>
    </row>
    <row r="781" customFormat="false" ht="18.75" hidden="false" customHeight="true" outlineLevel="0" collapsed="false">
      <c r="A781" s="206" t="str">
        <f aca="false">IFERROR(__xludf.dummyfunction("""COMPUTED_VALUE"""),"Paraíso")</f>
        <v>Paraíso</v>
      </c>
      <c r="B781" s="206" t="str">
        <f aca="false">IFERROR(__xludf.dummyfunction("""COMPUTED_VALUE"""),"Pium")</f>
        <v>Pium</v>
      </c>
      <c r="C781" s="207" t="str">
        <f aca="false">IFERROR(__xludf.dummyfunction("""COMPUTED_VALUE"""),"A.A. COLEGIO ESTADUAL BARTOLOMEU BUENO")</f>
        <v>A.A. COLEGIO ESTADUAL BARTOLOMEU BUENO</v>
      </c>
      <c r="D781" s="208" t="str">
        <f aca="false">IFERROR(__xludf.dummyfunction("""COMPUTED_VALUE"""),"01071436000134")</f>
        <v>01071436000134</v>
      </c>
      <c r="E781" s="208" t="str">
        <f aca="false">IFERROR(__xludf.dummyfunction("""COMPUTED_VALUE"""),"001")</f>
        <v>001</v>
      </c>
      <c r="F781" s="208" t="str">
        <f aca="false">IFERROR(__xludf.dummyfunction("""COMPUTED_VALUE"""),"0804")</f>
        <v>0804</v>
      </c>
      <c r="G781" s="209" t="str">
        <f aca="false">IFERROR(__xludf.dummyfunction("""COMPUTED_VALUE"""),"286206")</f>
        <v>286206</v>
      </c>
      <c r="H781" s="206" t="str">
        <f aca="false">IFERROR(__xludf.dummyfunction("""COMPUTED_VALUE"""),"AEE")</f>
        <v>AEE</v>
      </c>
      <c r="I781" s="210" t="n">
        <f aca="false">IFERROR(__xludf.dummyfunction("""COMPUTED_VALUE"""),116.6)</f>
        <v>116.6</v>
      </c>
      <c r="J781" s="122"/>
      <c r="K781" s="122"/>
      <c r="L781" s="122"/>
      <c r="M781" s="122"/>
      <c r="N781" s="122"/>
      <c r="O781" s="122"/>
      <c r="P781" s="122"/>
      <c r="Q781" s="122"/>
      <c r="R781" s="122"/>
      <c r="S781" s="122"/>
      <c r="T781" s="122"/>
      <c r="U781" s="122"/>
      <c r="V781" s="122"/>
      <c r="W781" s="122"/>
      <c r="X781" s="122"/>
      <c r="Y781" s="122"/>
      <c r="Z781" s="122"/>
    </row>
    <row r="782" customFormat="false" ht="18.75" hidden="false" customHeight="true" outlineLevel="0" collapsed="false">
      <c r="A782" s="206" t="str">
        <f aca="false">IFERROR(__xludf.dummyfunction("""COMPUTED_VALUE"""),"Paraíso")</f>
        <v>Paraíso</v>
      </c>
      <c r="B782" s="206" t="str">
        <f aca="false">IFERROR(__xludf.dummyfunction("""COMPUTED_VALUE"""),"Pium")</f>
        <v>Pium</v>
      </c>
      <c r="C782" s="207" t="str">
        <f aca="false">IFERROR(__xludf.dummyfunction("""COMPUTED_VALUE"""),"A.A. COLEGIO ESTADUAL BARTOLOMEU BUENO")</f>
        <v>A.A. COLEGIO ESTADUAL BARTOLOMEU BUENO</v>
      </c>
      <c r="D782" s="208" t="str">
        <f aca="false">IFERROR(__xludf.dummyfunction("""COMPUTED_VALUE"""),"01071436000134")</f>
        <v>01071436000134</v>
      </c>
      <c r="E782" s="208" t="str">
        <f aca="false">IFERROR(__xludf.dummyfunction("""COMPUTED_VALUE"""),"001")</f>
        <v>001</v>
      </c>
      <c r="F782" s="208" t="str">
        <f aca="false">IFERROR(__xludf.dummyfunction("""COMPUTED_VALUE"""),"0804")</f>
        <v>0804</v>
      </c>
      <c r="G782" s="209" t="str">
        <f aca="false">IFERROR(__xludf.dummyfunction("""COMPUTED_VALUE"""),"286206")</f>
        <v>286206</v>
      </c>
      <c r="H782" s="206" t="str">
        <f aca="false">IFERROR(__xludf.dummyfunction("""COMPUTED_VALUE"""),"ENSINO MEDIO PARCIAL")</f>
        <v>ENSINO MEDIO PARCIAL</v>
      </c>
      <c r="I782" s="210" t="n">
        <f aca="false">IFERROR(__xludf.dummyfunction("""COMPUTED_VALUE"""),2160)</f>
        <v>2160</v>
      </c>
      <c r="J782" s="122"/>
      <c r="K782" s="122"/>
      <c r="L782" s="122"/>
      <c r="M782" s="122"/>
      <c r="N782" s="122"/>
      <c r="O782" s="122"/>
      <c r="P782" s="122"/>
      <c r="Q782" s="122"/>
      <c r="R782" s="122"/>
      <c r="S782" s="122"/>
      <c r="T782" s="122"/>
      <c r="U782" s="122"/>
      <c r="V782" s="122"/>
      <c r="W782" s="122"/>
      <c r="X782" s="122"/>
      <c r="Y782" s="122"/>
      <c r="Z782" s="122"/>
    </row>
    <row r="783" customFormat="false" ht="18.75" hidden="false" customHeight="true" outlineLevel="0" collapsed="false">
      <c r="A783" s="206" t="str">
        <f aca="false">IFERROR(__xludf.dummyfunction("""COMPUTED_VALUE"""),"Paraíso")</f>
        <v>Paraíso</v>
      </c>
      <c r="B783" s="206" t="str">
        <f aca="false">IFERROR(__xludf.dummyfunction("""COMPUTED_VALUE"""),"Pugmil")</f>
        <v>Pugmil</v>
      </c>
      <c r="C783" s="207" t="str">
        <f aca="false">IFERROR(__xludf.dummyfunction("""COMPUTED_VALUE"""),"A.A. DA ESC. EST. DARCY RIBEIRO")</f>
        <v>A.A. DA ESC. EST. DARCY RIBEIRO</v>
      </c>
      <c r="D783" s="208" t="str">
        <f aca="false">IFERROR(__xludf.dummyfunction("""COMPUTED_VALUE"""),"02382845000114")</f>
        <v>02382845000114</v>
      </c>
      <c r="E783" s="208" t="str">
        <f aca="false">IFERROR(__xludf.dummyfunction("""COMPUTED_VALUE"""),"001")</f>
        <v>001</v>
      </c>
      <c r="F783" s="208" t="str">
        <f aca="false">IFERROR(__xludf.dummyfunction("""COMPUTED_VALUE"""),"0804")</f>
        <v>0804</v>
      </c>
      <c r="G783" s="209" t="str">
        <f aca="false">IFERROR(__xludf.dummyfunction("""COMPUTED_VALUE"""),"286648")</f>
        <v>286648</v>
      </c>
      <c r="H783" s="206" t="str">
        <f aca="false">IFERROR(__xludf.dummyfunction("""COMPUTED_VALUE"""),"ENS FUND PARCIAL")</f>
        <v>ENS FUND PARCIAL</v>
      </c>
      <c r="I783" s="210" t="n">
        <f aca="false">IFERROR(__xludf.dummyfunction("""COMPUTED_VALUE"""),554.4)</f>
        <v>554.4</v>
      </c>
      <c r="J783" s="122"/>
      <c r="K783" s="122"/>
      <c r="L783" s="122"/>
      <c r="M783" s="122"/>
      <c r="N783" s="122"/>
      <c r="O783" s="122"/>
      <c r="P783" s="122"/>
      <c r="Q783" s="122"/>
      <c r="R783" s="122"/>
      <c r="S783" s="122"/>
      <c r="T783" s="122"/>
      <c r="U783" s="122"/>
      <c r="V783" s="122"/>
      <c r="W783" s="122"/>
      <c r="X783" s="122"/>
      <c r="Y783" s="122"/>
      <c r="Z783" s="122"/>
    </row>
    <row r="784" customFormat="false" ht="18.75" hidden="false" customHeight="true" outlineLevel="0" collapsed="false">
      <c r="A784" s="206" t="str">
        <f aca="false">IFERROR(__xludf.dummyfunction("""COMPUTED_VALUE"""),"Paraíso")</f>
        <v>Paraíso</v>
      </c>
      <c r="B784" s="206" t="str">
        <f aca="false">IFERROR(__xludf.dummyfunction("""COMPUTED_VALUE"""),"Pugmil")</f>
        <v>Pugmil</v>
      </c>
      <c r="C784" s="207" t="str">
        <f aca="false">IFERROR(__xludf.dummyfunction("""COMPUTED_VALUE"""),"A.A. DA ESC. EST. DARCY RIBEIRO")</f>
        <v>A.A. DA ESC. EST. DARCY RIBEIRO</v>
      </c>
      <c r="D784" s="208" t="str">
        <f aca="false">IFERROR(__xludf.dummyfunction("""COMPUTED_VALUE"""),"02382845000114")</f>
        <v>02382845000114</v>
      </c>
      <c r="E784" s="208" t="str">
        <f aca="false">IFERROR(__xludf.dummyfunction("""COMPUTED_VALUE"""),"001")</f>
        <v>001</v>
      </c>
      <c r="F784" s="208" t="str">
        <f aca="false">IFERROR(__xludf.dummyfunction("""COMPUTED_VALUE"""),"0804")</f>
        <v>0804</v>
      </c>
      <c r="G784" s="209" t="str">
        <f aca="false">IFERROR(__xludf.dummyfunction("""COMPUTED_VALUE"""),"286648")</f>
        <v>286648</v>
      </c>
      <c r="H784" s="206" t="str">
        <f aca="false">IFERROR(__xludf.dummyfunction("""COMPUTED_VALUE"""),"ENSINO MEDIO PARCIAL")</f>
        <v>ENSINO MEDIO PARCIAL</v>
      </c>
      <c r="I784" s="210" t="n">
        <f aca="false">IFERROR(__xludf.dummyfunction("""COMPUTED_VALUE"""),727.2)</f>
        <v>727.2</v>
      </c>
      <c r="J784" s="122"/>
      <c r="K784" s="122"/>
      <c r="L784" s="122"/>
      <c r="M784" s="122"/>
      <c r="N784" s="122"/>
      <c r="O784" s="122"/>
      <c r="P784" s="122"/>
      <c r="Q784" s="122"/>
      <c r="R784" s="122"/>
      <c r="S784" s="122"/>
      <c r="T784" s="122"/>
      <c r="U784" s="122"/>
      <c r="V784" s="122"/>
      <c r="W784" s="122"/>
      <c r="X784" s="122"/>
      <c r="Y784" s="122"/>
      <c r="Z784" s="122"/>
    </row>
    <row r="785" customFormat="false" ht="18.75" hidden="false" customHeight="true" outlineLevel="0" collapsed="false">
      <c r="A785" s="206" t="str">
        <f aca="false">IFERROR(__xludf.dummyfunction("""COMPUTED_VALUE"""),"Paraíso")</f>
        <v>Paraíso</v>
      </c>
      <c r="B785" s="206" t="str">
        <f aca="false">IFERROR(__xludf.dummyfunction("""COMPUTED_VALUE"""),"Pugmil")</f>
        <v>Pugmil</v>
      </c>
      <c r="C785" s="207" t="str">
        <f aca="false">IFERROR(__xludf.dummyfunction("""COMPUTED_VALUE"""),"A.A. DA ESC. EST. DARCY RIBEIRO")</f>
        <v>A.A. DA ESC. EST. DARCY RIBEIRO</v>
      </c>
      <c r="D785" s="208" t="str">
        <f aca="false">IFERROR(__xludf.dummyfunction("""COMPUTED_VALUE"""),"02382845000114")</f>
        <v>02382845000114</v>
      </c>
      <c r="E785" s="208" t="str">
        <f aca="false">IFERROR(__xludf.dummyfunction("""COMPUTED_VALUE"""),"001")</f>
        <v>001</v>
      </c>
      <c r="F785" s="208" t="str">
        <f aca="false">IFERROR(__xludf.dummyfunction("""COMPUTED_VALUE"""),"0804")</f>
        <v>0804</v>
      </c>
      <c r="G785" s="209" t="str">
        <f aca="false">IFERROR(__xludf.dummyfunction("""COMPUTED_VALUE"""),"286648")</f>
        <v>286648</v>
      </c>
      <c r="H785" s="206" t="str">
        <f aca="false">IFERROR(__xludf.dummyfunction("""COMPUTED_VALUE"""),"EJA")</f>
        <v>EJA</v>
      </c>
      <c r="I785" s="210" t="n">
        <f aca="false">IFERROR(__xludf.dummyfunction("""COMPUTED_VALUE"""),230.4)</f>
        <v>230.4</v>
      </c>
      <c r="J785" s="122"/>
      <c r="K785" s="122"/>
      <c r="L785" s="122"/>
      <c r="M785" s="122"/>
      <c r="N785" s="122"/>
      <c r="O785" s="122"/>
      <c r="P785" s="122"/>
      <c r="Q785" s="122"/>
      <c r="R785" s="122"/>
      <c r="S785" s="122"/>
      <c r="T785" s="122"/>
      <c r="U785" s="122"/>
      <c r="V785" s="122"/>
      <c r="W785" s="122"/>
      <c r="X785" s="122"/>
      <c r="Y785" s="122"/>
      <c r="Z785" s="122"/>
    </row>
    <row r="786" customFormat="false" ht="18.75" hidden="false" customHeight="true" outlineLevel="0" collapsed="false">
      <c r="A786" s="206" t="str">
        <f aca="false">IFERROR(__xludf.dummyfunction("""COMPUTED_VALUE"""),"Pedro Afonso")</f>
        <v>Pedro Afonso</v>
      </c>
      <c r="B786" s="206" t="str">
        <f aca="false">IFERROR(__xludf.dummyfunction("""COMPUTED_VALUE"""),"Bom Jesus do Tocantins")</f>
        <v>Bom Jesus do Tocantins</v>
      </c>
      <c r="C786" s="207" t="str">
        <f aca="false">IFERROR(__xludf.dummyfunction("""COMPUTED_VALUE"""),"ASSOC. DE AP.A ESC. EST. ALFREDO NASSER")</f>
        <v>ASSOC. DE AP.A ESC. EST. ALFREDO NASSER</v>
      </c>
      <c r="D786" s="208" t="str">
        <f aca="false">IFERROR(__xludf.dummyfunction("""COMPUTED_VALUE"""),"01138329000186")</f>
        <v>01138329000186</v>
      </c>
      <c r="E786" s="208" t="str">
        <f aca="false">IFERROR(__xludf.dummyfunction("""COMPUTED_VALUE"""),"001")</f>
        <v>001</v>
      </c>
      <c r="F786" s="208" t="str">
        <f aca="false">IFERROR(__xludf.dummyfunction("""COMPUTED_VALUE"""),"1595")</f>
        <v>1595</v>
      </c>
      <c r="G786" s="209" t="str">
        <f aca="false">IFERROR(__xludf.dummyfunction("""COMPUTED_VALUE"""),"59277")</f>
        <v>59277</v>
      </c>
      <c r="H786" s="206" t="str">
        <f aca="false">IFERROR(__xludf.dummyfunction("""COMPUTED_VALUE"""),"ENS FUND PARCIAL")</f>
        <v>ENS FUND PARCIAL</v>
      </c>
      <c r="I786" s="210" t="n">
        <f aca="false">IFERROR(__xludf.dummyfunction("""COMPUTED_VALUE"""),2109.6)</f>
        <v>2109.6</v>
      </c>
      <c r="J786" s="122"/>
      <c r="K786" s="122"/>
      <c r="L786" s="122"/>
      <c r="M786" s="122"/>
      <c r="N786" s="122"/>
      <c r="O786" s="122"/>
      <c r="P786" s="122"/>
      <c r="Q786" s="122"/>
      <c r="R786" s="122"/>
      <c r="S786" s="122"/>
      <c r="T786" s="122"/>
      <c r="U786" s="122"/>
      <c r="V786" s="122"/>
      <c r="W786" s="122"/>
      <c r="X786" s="122"/>
      <c r="Y786" s="122"/>
      <c r="Z786" s="122"/>
    </row>
    <row r="787" customFormat="false" ht="18.75" hidden="false" customHeight="true" outlineLevel="0" collapsed="false">
      <c r="A787" s="206" t="str">
        <f aca="false">IFERROR(__xludf.dummyfunction("""COMPUTED_VALUE"""),"Pedro Afonso")</f>
        <v>Pedro Afonso</v>
      </c>
      <c r="B787" s="206" t="str">
        <f aca="false">IFERROR(__xludf.dummyfunction("""COMPUTED_VALUE"""),"Bom Jesus do Tocantins")</f>
        <v>Bom Jesus do Tocantins</v>
      </c>
      <c r="C787" s="207" t="str">
        <f aca="false">IFERROR(__xludf.dummyfunction("""COMPUTED_VALUE"""),"ASSOC. DE AP.A ESC. EST. ALFREDO NASSER")</f>
        <v>ASSOC. DE AP.A ESC. EST. ALFREDO NASSER</v>
      </c>
      <c r="D787" s="208" t="str">
        <f aca="false">IFERROR(__xludf.dummyfunction("""COMPUTED_VALUE"""),"01138329000186")</f>
        <v>01138329000186</v>
      </c>
      <c r="E787" s="208" t="str">
        <f aca="false">IFERROR(__xludf.dummyfunction("""COMPUTED_VALUE"""),"001")</f>
        <v>001</v>
      </c>
      <c r="F787" s="208" t="str">
        <f aca="false">IFERROR(__xludf.dummyfunction("""COMPUTED_VALUE"""),"1595")</f>
        <v>1595</v>
      </c>
      <c r="G787" s="209" t="str">
        <f aca="false">IFERROR(__xludf.dummyfunction("""COMPUTED_VALUE"""),"59277")</f>
        <v>59277</v>
      </c>
      <c r="H787" s="206" t="str">
        <f aca="false">IFERROR(__xludf.dummyfunction("""COMPUTED_VALUE"""),"ENSINO MEDIO PARCIAL")</f>
        <v>ENSINO MEDIO PARCIAL</v>
      </c>
      <c r="I787" s="210" t="n">
        <f aca="false">IFERROR(__xludf.dummyfunction("""COMPUTED_VALUE"""),1497.6)</f>
        <v>1497.6</v>
      </c>
      <c r="J787" s="122"/>
      <c r="K787" s="122"/>
      <c r="L787" s="122"/>
      <c r="M787" s="122"/>
      <c r="N787" s="122"/>
      <c r="O787" s="122"/>
      <c r="P787" s="122"/>
      <c r="Q787" s="122"/>
      <c r="R787" s="122"/>
      <c r="S787" s="122"/>
      <c r="T787" s="122"/>
      <c r="U787" s="122"/>
      <c r="V787" s="122"/>
      <c r="W787" s="122"/>
      <c r="X787" s="122"/>
      <c r="Y787" s="122"/>
      <c r="Z787" s="122"/>
    </row>
    <row r="788" customFormat="false" ht="18.75" hidden="false" customHeight="true" outlineLevel="0" collapsed="false">
      <c r="A788" s="206" t="str">
        <f aca="false">IFERROR(__xludf.dummyfunction("""COMPUTED_VALUE"""),"Pedro Afonso")</f>
        <v>Pedro Afonso</v>
      </c>
      <c r="B788" s="206" t="str">
        <f aca="false">IFERROR(__xludf.dummyfunction("""COMPUTED_VALUE"""),"Centenario")</f>
        <v>Centenario</v>
      </c>
      <c r="C788" s="207" t="str">
        <f aca="false">IFERROR(__xludf.dummyfunction("""COMPUTED_VALUE"""),"A. ESC. COM. DO COL. EST. OTONIEL C.DE JESUS")</f>
        <v>A. ESC. COM. DO COL. EST. OTONIEL C.DE JESUS</v>
      </c>
      <c r="D788" s="208" t="str">
        <f aca="false">IFERROR(__xludf.dummyfunction("""COMPUTED_VALUE"""),"02008180000183")</f>
        <v>02008180000183</v>
      </c>
      <c r="E788" s="208" t="str">
        <f aca="false">IFERROR(__xludf.dummyfunction("""COMPUTED_VALUE"""),"001")</f>
        <v>001</v>
      </c>
      <c r="F788" s="208" t="str">
        <f aca="false">IFERROR(__xludf.dummyfunction("""COMPUTED_VALUE"""),"1595")</f>
        <v>1595</v>
      </c>
      <c r="G788" s="209" t="str">
        <f aca="false">IFERROR(__xludf.dummyfunction("""COMPUTED_VALUE"""),"10081")</f>
        <v>10081</v>
      </c>
      <c r="H788" s="206" t="str">
        <f aca="false">IFERROR(__xludf.dummyfunction("""COMPUTED_VALUE"""),"ENS FUND PARCIAL")</f>
        <v>ENS FUND PARCIAL</v>
      </c>
      <c r="I788" s="210" t="n">
        <f aca="false">IFERROR(__xludf.dummyfunction("""COMPUTED_VALUE"""),316.8)</f>
        <v>316.8</v>
      </c>
      <c r="J788" s="122"/>
      <c r="K788" s="122"/>
      <c r="L788" s="122"/>
      <c r="M788" s="122"/>
      <c r="N788" s="122"/>
      <c r="O788" s="122"/>
      <c r="P788" s="122"/>
      <c r="Q788" s="122"/>
      <c r="R788" s="122"/>
      <c r="S788" s="122"/>
      <c r="T788" s="122"/>
      <c r="U788" s="122"/>
      <c r="V788" s="122"/>
      <c r="W788" s="122"/>
      <c r="X788" s="122"/>
      <c r="Y788" s="122"/>
      <c r="Z788" s="122"/>
    </row>
    <row r="789" customFormat="false" ht="18.75" hidden="false" customHeight="true" outlineLevel="0" collapsed="false">
      <c r="A789" s="206" t="str">
        <f aca="false">IFERROR(__xludf.dummyfunction("""COMPUTED_VALUE"""),"Pedro Afonso")</f>
        <v>Pedro Afonso</v>
      </c>
      <c r="B789" s="206" t="str">
        <f aca="false">IFERROR(__xludf.dummyfunction("""COMPUTED_VALUE"""),"Centenario")</f>
        <v>Centenario</v>
      </c>
      <c r="C789" s="207" t="str">
        <f aca="false">IFERROR(__xludf.dummyfunction("""COMPUTED_VALUE"""),"A. ESC. COM. DO COL. EST. OTONIEL C.DE JESUS")</f>
        <v>A. ESC. COM. DO COL. EST. OTONIEL C.DE JESUS</v>
      </c>
      <c r="D789" s="208" t="str">
        <f aca="false">IFERROR(__xludf.dummyfunction("""COMPUTED_VALUE"""),"02008180000183")</f>
        <v>02008180000183</v>
      </c>
      <c r="E789" s="208" t="str">
        <f aca="false">IFERROR(__xludf.dummyfunction("""COMPUTED_VALUE"""),"001")</f>
        <v>001</v>
      </c>
      <c r="F789" s="208" t="str">
        <f aca="false">IFERROR(__xludf.dummyfunction("""COMPUTED_VALUE"""),"1595")</f>
        <v>1595</v>
      </c>
      <c r="G789" s="209" t="str">
        <f aca="false">IFERROR(__xludf.dummyfunction("""COMPUTED_VALUE"""),"10081")</f>
        <v>10081</v>
      </c>
      <c r="H789" s="206" t="str">
        <f aca="false">IFERROR(__xludf.dummyfunction("""COMPUTED_VALUE"""),"ENSINO MEDIO PARCIAL")</f>
        <v>ENSINO MEDIO PARCIAL</v>
      </c>
      <c r="I789" s="210" t="n">
        <f aca="false">IFERROR(__xludf.dummyfunction("""COMPUTED_VALUE"""),900)</f>
        <v>900</v>
      </c>
      <c r="J789" s="122"/>
      <c r="K789" s="122"/>
      <c r="L789" s="122"/>
      <c r="M789" s="122"/>
      <c r="N789" s="122"/>
      <c r="O789" s="122"/>
      <c r="P789" s="122"/>
      <c r="Q789" s="122"/>
      <c r="R789" s="122"/>
      <c r="S789" s="122"/>
      <c r="T789" s="122"/>
      <c r="U789" s="122"/>
      <c r="V789" s="122"/>
      <c r="W789" s="122"/>
      <c r="X789" s="122"/>
      <c r="Y789" s="122"/>
      <c r="Z789" s="122"/>
    </row>
    <row r="790" customFormat="false" ht="18.75" hidden="false" customHeight="true" outlineLevel="0" collapsed="false">
      <c r="A790" s="206" t="str">
        <f aca="false">IFERROR(__xludf.dummyfunction("""COMPUTED_VALUE"""),"Pedro Afonso")</f>
        <v>Pedro Afonso</v>
      </c>
      <c r="B790" s="206" t="str">
        <f aca="false">IFERROR(__xludf.dummyfunction("""COMPUTED_VALUE"""),"Itacaja")</f>
        <v>Itacaja</v>
      </c>
      <c r="C790" s="207" t="str">
        <f aca="false">IFERROR(__xludf.dummyfunction("""COMPUTED_VALUE"""),"ASSOC. APOIO ESC. EST. ALMEIDA SARDINHA")</f>
        <v>ASSOC. APOIO ESC. EST. ALMEIDA SARDINHA</v>
      </c>
      <c r="D790" s="208" t="str">
        <f aca="false">IFERROR(__xludf.dummyfunction("""COMPUTED_VALUE"""),"01138335000133")</f>
        <v>01138335000133</v>
      </c>
      <c r="E790" s="208" t="str">
        <f aca="false">IFERROR(__xludf.dummyfunction("""COMPUTED_VALUE"""),"001")</f>
        <v>001</v>
      </c>
      <c r="F790" s="208" t="str">
        <f aca="false">IFERROR(__xludf.dummyfunction("""COMPUTED_VALUE"""),"2094")</f>
        <v>2094</v>
      </c>
      <c r="G790" s="209" t="str">
        <f aca="false">IFERROR(__xludf.dummyfunction("""COMPUTED_VALUE"""),"466484")</f>
        <v>466484</v>
      </c>
      <c r="H790" s="206" t="str">
        <f aca="false">IFERROR(__xludf.dummyfunction("""COMPUTED_VALUE"""),"ENS FUND PARCIAL")</f>
        <v>ENS FUND PARCIAL</v>
      </c>
      <c r="I790" s="210" t="n">
        <f aca="false">IFERROR(__xludf.dummyfunction("""COMPUTED_VALUE"""),734.4)</f>
        <v>734.4</v>
      </c>
      <c r="J790" s="122"/>
      <c r="K790" s="122"/>
      <c r="L790" s="122"/>
      <c r="M790" s="122"/>
      <c r="N790" s="122"/>
      <c r="O790" s="122"/>
      <c r="P790" s="122"/>
      <c r="Q790" s="122"/>
      <c r="R790" s="122"/>
      <c r="S790" s="122"/>
      <c r="T790" s="122"/>
      <c r="U790" s="122"/>
      <c r="V790" s="122"/>
      <c r="W790" s="122"/>
      <c r="X790" s="122"/>
      <c r="Y790" s="122"/>
      <c r="Z790" s="122"/>
    </row>
    <row r="791" customFormat="false" ht="18.75" hidden="false" customHeight="true" outlineLevel="0" collapsed="false">
      <c r="A791" s="206" t="str">
        <f aca="false">IFERROR(__xludf.dummyfunction("""COMPUTED_VALUE"""),"Pedro Afonso")</f>
        <v>Pedro Afonso</v>
      </c>
      <c r="B791" s="206" t="str">
        <f aca="false">IFERROR(__xludf.dummyfunction("""COMPUTED_VALUE"""),"Itacaja")</f>
        <v>Itacaja</v>
      </c>
      <c r="C791" s="207" t="str">
        <f aca="false">IFERROR(__xludf.dummyfunction("""COMPUTED_VALUE"""),"ASSOC. APOIO ESC. EST. ALMEIDA SARDINHA")</f>
        <v>ASSOC. APOIO ESC. EST. ALMEIDA SARDINHA</v>
      </c>
      <c r="D791" s="208" t="str">
        <f aca="false">IFERROR(__xludf.dummyfunction("""COMPUTED_VALUE"""),"01138335000133")</f>
        <v>01138335000133</v>
      </c>
      <c r="E791" s="208" t="str">
        <f aca="false">IFERROR(__xludf.dummyfunction("""COMPUTED_VALUE"""),"001")</f>
        <v>001</v>
      </c>
      <c r="F791" s="208" t="str">
        <f aca="false">IFERROR(__xludf.dummyfunction("""COMPUTED_VALUE"""),"2094")</f>
        <v>2094</v>
      </c>
      <c r="G791" s="209" t="str">
        <f aca="false">IFERROR(__xludf.dummyfunction("""COMPUTED_VALUE"""),"466484")</f>
        <v>466484</v>
      </c>
      <c r="H791" s="206" t="str">
        <f aca="false">IFERROR(__xludf.dummyfunction("""COMPUTED_VALUE"""),"AEE")</f>
        <v>AEE</v>
      </c>
      <c r="I791" s="210" t="n">
        <f aca="false">IFERROR(__xludf.dummyfunction("""COMPUTED_VALUE"""),74.2)</f>
        <v>74.2</v>
      </c>
      <c r="J791" s="122"/>
      <c r="K791" s="122"/>
      <c r="L791" s="122"/>
      <c r="M791" s="122"/>
      <c r="N791" s="122"/>
      <c r="O791" s="122"/>
      <c r="P791" s="122"/>
      <c r="Q791" s="122"/>
      <c r="R791" s="122"/>
      <c r="S791" s="122"/>
      <c r="T791" s="122"/>
      <c r="U791" s="122"/>
      <c r="V791" s="122"/>
      <c r="W791" s="122"/>
      <c r="X791" s="122"/>
      <c r="Y791" s="122"/>
      <c r="Z791" s="122"/>
    </row>
    <row r="792" customFormat="false" ht="18.75" hidden="false" customHeight="true" outlineLevel="0" collapsed="false">
      <c r="A792" s="206" t="str">
        <f aca="false">IFERROR(__xludf.dummyfunction("""COMPUTED_VALUE"""),"Pedro Afonso")</f>
        <v>Pedro Afonso</v>
      </c>
      <c r="B792" s="206" t="str">
        <f aca="false">IFERROR(__xludf.dummyfunction("""COMPUTED_VALUE"""),"Itacaja")</f>
        <v>Itacaja</v>
      </c>
      <c r="C792" s="207" t="str">
        <f aca="false">IFERROR(__xludf.dummyfunction("""COMPUTED_VALUE"""),"ASSOC. APOIO ESC. EST. ALMEIDA SARDINHA")</f>
        <v>ASSOC. APOIO ESC. EST. ALMEIDA SARDINHA</v>
      </c>
      <c r="D792" s="208" t="str">
        <f aca="false">IFERROR(__xludf.dummyfunction("""COMPUTED_VALUE"""),"01138335000133")</f>
        <v>01138335000133</v>
      </c>
      <c r="E792" s="208" t="str">
        <f aca="false">IFERROR(__xludf.dummyfunction("""COMPUTED_VALUE"""),"001")</f>
        <v>001</v>
      </c>
      <c r="F792" s="208" t="str">
        <f aca="false">IFERROR(__xludf.dummyfunction("""COMPUTED_VALUE"""),"2094")</f>
        <v>2094</v>
      </c>
      <c r="G792" s="209" t="str">
        <f aca="false">IFERROR(__xludf.dummyfunction("""COMPUTED_VALUE"""),"466484")</f>
        <v>466484</v>
      </c>
      <c r="H792" s="206" t="str">
        <f aca="false">IFERROR(__xludf.dummyfunction("""COMPUTED_VALUE"""),"ENSINO MEDIO PARCIAL")</f>
        <v>ENSINO MEDIO PARCIAL</v>
      </c>
      <c r="I792" s="210" t="n">
        <f aca="false">IFERROR(__xludf.dummyfunction("""COMPUTED_VALUE"""),432)</f>
        <v>432</v>
      </c>
      <c r="J792" s="122"/>
      <c r="K792" s="122"/>
      <c r="L792" s="122"/>
      <c r="M792" s="122"/>
      <c r="N792" s="122"/>
      <c r="O792" s="122"/>
      <c r="P792" s="122"/>
      <c r="Q792" s="122"/>
      <c r="R792" s="122"/>
      <c r="S792" s="122"/>
      <c r="T792" s="122"/>
      <c r="U792" s="122"/>
      <c r="V792" s="122"/>
      <c r="W792" s="122"/>
      <c r="X792" s="122"/>
      <c r="Y792" s="122"/>
      <c r="Z792" s="122"/>
    </row>
    <row r="793" customFormat="false" ht="18.75" hidden="false" customHeight="true" outlineLevel="0" collapsed="false">
      <c r="A793" s="206" t="str">
        <f aca="false">IFERROR(__xludf.dummyfunction("""COMPUTED_VALUE"""),"Pedro Afonso")</f>
        <v>Pedro Afonso</v>
      </c>
      <c r="B793" s="206" t="str">
        <f aca="false">IFERROR(__xludf.dummyfunction("""COMPUTED_VALUE"""),"Itacaja")</f>
        <v>Itacaja</v>
      </c>
      <c r="C793" s="207" t="str">
        <f aca="false">IFERROR(__xludf.dummyfunction("""COMPUTED_VALUE"""),"ASSOC. APOIO ESC. EST. ALMEIDA SARDINHA")</f>
        <v>ASSOC. APOIO ESC. EST. ALMEIDA SARDINHA</v>
      </c>
      <c r="D793" s="208" t="str">
        <f aca="false">IFERROR(__xludf.dummyfunction("""COMPUTED_VALUE"""),"01138335000133")</f>
        <v>01138335000133</v>
      </c>
      <c r="E793" s="208" t="str">
        <f aca="false">IFERROR(__xludf.dummyfunction("""COMPUTED_VALUE"""),"001")</f>
        <v>001</v>
      </c>
      <c r="F793" s="208" t="str">
        <f aca="false">IFERROR(__xludf.dummyfunction("""COMPUTED_VALUE"""),"2094")</f>
        <v>2094</v>
      </c>
      <c r="G793" s="209" t="str">
        <f aca="false">IFERROR(__xludf.dummyfunction("""COMPUTED_VALUE"""),"466484")</f>
        <v>466484</v>
      </c>
      <c r="H793" s="206" t="str">
        <f aca="false">IFERROR(__xludf.dummyfunction("""COMPUTED_VALUE"""),"EJA")</f>
        <v>EJA</v>
      </c>
      <c r="I793" s="210" t="n">
        <f aca="false">IFERROR(__xludf.dummyfunction("""COMPUTED_VALUE"""),358.4)</f>
        <v>358.4</v>
      </c>
      <c r="J793" s="122"/>
      <c r="K793" s="122"/>
      <c r="L793" s="122"/>
      <c r="M793" s="122"/>
      <c r="N793" s="122"/>
      <c r="O793" s="122"/>
      <c r="P793" s="122"/>
      <c r="Q793" s="122"/>
      <c r="R793" s="122"/>
      <c r="S793" s="122"/>
      <c r="T793" s="122"/>
      <c r="U793" s="122"/>
      <c r="V793" s="122"/>
      <c r="W793" s="122"/>
      <c r="X793" s="122"/>
      <c r="Y793" s="122"/>
      <c r="Z793" s="122"/>
    </row>
    <row r="794" customFormat="false" ht="18.75" hidden="false" customHeight="true" outlineLevel="0" collapsed="false">
      <c r="A794" s="206" t="str">
        <f aca="false">IFERROR(__xludf.dummyfunction("""COMPUTED_VALUE"""),"Pedro Afonso")</f>
        <v>Pedro Afonso</v>
      </c>
      <c r="B794" s="206" t="str">
        <f aca="false">IFERROR(__xludf.dummyfunction("""COMPUTED_VALUE"""),"Itacaja")</f>
        <v>Itacaja</v>
      </c>
      <c r="C794" s="207" t="str">
        <f aca="false">IFERROR(__xludf.dummyfunction("""COMPUTED_VALUE"""),"A.A. COLEGIO ESTADUAL DE ITACAJA")</f>
        <v>A.A. COLEGIO ESTADUAL DE ITACAJA</v>
      </c>
      <c r="D794" s="208" t="str">
        <f aca="false">IFERROR(__xludf.dummyfunction("""COMPUTED_VALUE"""),"01138428000168")</f>
        <v>01138428000168</v>
      </c>
      <c r="E794" s="208" t="str">
        <f aca="false">IFERROR(__xludf.dummyfunction("""COMPUTED_VALUE"""),"001")</f>
        <v>001</v>
      </c>
      <c r="F794" s="208" t="str">
        <f aca="false">IFERROR(__xludf.dummyfunction("""COMPUTED_VALUE"""),"1595")</f>
        <v>1595</v>
      </c>
      <c r="G794" s="209" t="str">
        <f aca="false">IFERROR(__xludf.dummyfunction("""COMPUTED_VALUE"""),"59773")</f>
        <v>59773</v>
      </c>
      <c r="H794" s="206" t="str">
        <f aca="false">IFERROR(__xludf.dummyfunction("""COMPUTED_VALUE"""),"ENS FUND PARCIAL")</f>
        <v>ENS FUND PARCIAL</v>
      </c>
      <c r="I794" s="210" t="n">
        <f aca="false">IFERROR(__xludf.dummyfunction("""COMPUTED_VALUE"""),2210.4)</f>
        <v>2210.4</v>
      </c>
      <c r="J794" s="122"/>
      <c r="K794" s="122"/>
      <c r="L794" s="122"/>
      <c r="M794" s="122"/>
      <c r="N794" s="122"/>
      <c r="O794" s="122"/>
      <c r="P794" s="122"/>
      <c r="Q794" s="122"/>
      <c r="R794" s="122"/>
      <c r="S794" s="122"/>
      <c r="T794" s="122"/>
      <c r="U794" s="122"/>
      <c r="V794" s="122"/>
      <c r="W794" s="122"/>
      <c r="X794" s="122"/>
      <c r="Y794" s="122"/>
      <c r="Z794" s="122"/>
    </row>
    <row r="795" customFormat="false" ht="18.75" hidden="false" customHeight="true" outlineLevel="0" collapsed="false">
      <c r="A795" s="206" t="str">
        <f aca="false">IFERROR(__xludf.dummyfunction("""COMPUTED_VALUE"""),"Pedro Afonso")</f>
        <v>Pedro Afonso</v>
      </c>
      <c r="B795" s="206" t="str">
        <f aca="false">IFERROR(__xludf.dummyfunction("""COMPUTED_VALUE"""),"Itacaja")</f>
        <v>Itacaja</v>
      </c>
      <c r="C795" s="207" t="str">
        <f aca="false">IFERROR(__xludf.dummyfunction("""COMPUTED_VALUE"""),"A.A. COLEGIO ESTADUAL DE ITACAJA")</f>
        <v>A.A. COLEGIO ESTADUAL DE ITACAJA</v>
      </c>
      <c r="D795" s="208" t="str">
        <f aca="false">IFERROR(__xludf.dummyfunction("""COMPUTED_VALUE"""),"01138428000168")</f>
        <v>01138428000168</v>
      </c>
      <c r="E795" s="208" t="str">
        <f aca="false">IFERROR(__xludf.dummyfunction("""COMPUTED_VALUE"""),"001")</f>
        <v>001</v>
      </c>
      <c r="F795" s="208" t="str">
        <f aca="false">IFERROR(__xludf.dummyfunction("""COMPUTED_VALUE"""),"1595")</f>
        <v>1595</v>
      </c>
      <c r="G795" s="209" t="str">
        <f aca="false">IFERROR(__xludf.dummyfunction("""COMPUTED_VALUE"""),"59773")</f>
        <v>59773</v>
      </c>
      <c r="H795" s="206" t="str">
        <f aca="false">IFERROR(__xludf.dummyfunction("""COMPUTED_VALUE"""),"ENSINO MEDIO PARCIAL")</f>
        <v>ENSINO MEDIO PARCIAL</v>
      </c>
      <c r="I795" s="210" t="n">
        <f aca="false">IFERROR(__xludf.dummyfunction("""COMPUTED_VALUE"""),1569.6)</f>
        <v>1569.6</v>
      </c>
      <c r="J795" s="122"/>
      <c r="K795" s="122"/>
      <c r="L795" s="122"/>
      <c r="M795" s="122"/>
      <c r="N795" s="122"/>
      <c r="O795" s="122"/>
      <c r="P795" s="122"/>
      <c r="Q795" s="122"/>
      <c r="R795" s="122"/>
      <c r="S795" s="122"/>
      <c r="T795" s="122"/>
      <c r="U795" s="122"/>
      <c r="V795" s="122"/>
      <c r="W795" s="122"/>
      <c r="X795" s="122"/>
      <c r="Y795" s="122"/>
      <c r="Z795" s="122"/>
    </row>
    <row r="796" customFormat="false" ht="18.75" hidden="false" customHeight="true" outlineLevel="0" collapsed="false">
      <c r="A796" s="206" t="str">
        <f aca="false">IFERROR(__xludf.dummyfunction("""COMPUTED_VALUE"""),"Pedro Afonso")</f>
        <v>Pedro Afonso</v>
      </c>
      <c r="B796" s="206" t="str">
        <f aca="false">IFERROR(__xludf.dummyfunction("""COMPUTED_VALUE"""),"Itacajá")</f>
        <v>Itacajá</v>
      </c>
      <c r="C796" s="207" t="str">
        <f aca="false">IFERROR(__xludf.dummyfunction("""COMPUTED_VALUE"""),"A.A. ESCOLAS ESTADUAIS INDIGENAS DE ITACAJA II")</f>
        <v>A.A. ESCOLAS ESTADUAIS INDIGENAS DE ITACAJA II</v>
      </c>
      <c r="D796" s="208" t="str">
        <f aca="false">IFERROR(__xludf.dummyfunction("""COMPUTED_VALUE"""),"43551682000133")</f>
        <v>43551682000133</v>
      </c>
      <c r="E796" s="208" t="str">
        <f aca="false">IFERROR(__xludf.dummyfunction("""COMPUTED_VALUE"""),"001")</f>
        <v>001</v>
      </c>
      <c r="F796" s="208" t="str">
        <f aca="false">IFERROR(__xludf.dummyfunction("""COMPUTED_VALUE"""),"1595")</f>
        <v>1595</v>
      </c>
      <c r="G796" s="209" t="str">
        <f aca="false">IFERROR(__xludf.dummyfunction("""COMPUTED_VALUE"""),"327905")</f>
        <v>327905</v>
      </c>
      <c r="H796" s="206" t="str">
        <f aca="false">IFERROR(__xludf.dummyfunction("""COMPUTED_VALUE"""),"INDIGENA")</f>
        <v>INDIGENA</v>
      </c>
      <c r="I796" s="210" t="n">
        <f aca="false">IFERROR(__xludf.dummyfunction("""COMPUTED_VALUE"""),2278.4)</f>
        <v>2278.4</v>
      </c>
      <c r="J796" s="122"/>
      <c r="K796" s="122"/>
      <c r="L796" s="122"/>
      <c r="M796" s="122"/>
      <c r="N796" s="122"/>
      <c r="O796" s="122"/>
      <c r="P796" s="122"/>
      <c r="Q796" s="122"/>
      <c r="R796" s="122"/>
      <c r="S796" s="122"/>
      <c r="T796" s="122"/>
      <c r="U796" s="122"/>
      <c r="V796" s="122"/>
      <c r="W796" s="122"/>
      <c r="X796" s="122"/>
      <c r="Y796" s="122"/>
      <c r="Z796" s="122"/>
    </row>
    <row r="797" customFormat="false" ht="18.75" hidden="false" customHeight="true" outlineLevel="0" collapsed="false">
      <c r="A797" s="206" t="str">
        <f aca="false">IFERROR(__xludf.dummyfunction("""COMPUTED_VALUE"""),"Pedro Afonso")</f>
        <v>Pedro Afonso</v>
      </c>
      <c r="B797" s="206" t="str">
        <f aca="false">IFERROR(__xludf.dummyfunction("""COMPUTED_VALUE"""),"Pedro Afonso")</f>
        <v>Pedro Afonso</v>
      </c>
      <c r="C797" s="207" t="str">
        <f aca="false">IFERROR(__xludf.dummyfunction("""COMPUTED_VALUE"""),"A. DE PAIS E MEST. DA ESC. EST. ANA AMORIM")</f>
        <v>A. DE PAIS E MEST. DA ESC. EST. ANA AMORIM</v>
      </c>
      <c r="D797" s="208" t="str">
        <f aca="false">IFERROR(__xludf.dummyfunction("""COMPUTED_VALUE"""),"01990364000129")</f>
        <v>01990364000129</v>
      </c>
      <c r="E797" s="208" t="str">
        <f aca="false">IFERROR(__xludf.dummyfunction("""COMPUTED_VALUE"""),"001")</f>
        <v>001</v>
      </c>
      <c r="F797" s="208" t="str">
        <f aca="false">IFERROR(__xludf.dummyfunction("""COMPUTED_VALUE"""),"1595")</f>
        <v>1595</v>
      </c>
      <c r="G797" s="209" t="str">
        <f aca="false">IFERROR(__xludf.dummyfunction("""COMPUTED_VALUE"""),"59722")</f>
        <v>59722</v>
      </c>
      <c r="H797" s="206" t="str">
        <f aca="false">IFERROR(__xludf.dummyfunction("""COMPUTED_VALUE"""),"ENS FUND PARCIAL")</f>
        <v>ENS FUND PARCIAL</v>
      </c>
      <c r="I797" s="210" t="n">
        <f aca="false">IFERROR(__xludf.dummyfunction("""COMPUTED_VALUE"""),2584.8)</f>
        <v>2584.8</v>
      </c>
      <c r="J797" s="122"/>
      <c r="K797" s="122"/>
      <c r="L797" s="122"/>
      <c r="M797" s="122"/>
      <c r="N797" s="122"/>
      <c r="O797" s="122"/>
      <c r="P797" s="122"/>
      <c r="Q797" s="122"/>
      <c r="R797" s="122"/>
      <c r="S797" s="122"/>
      <c r="T797" s="122"/>
      <c r="U797" s="122"/>
      <c r="V797" s="122"/>
      <c r="W797" s="122"/>
      <c r="X797" s="122"/>
      <c r="Y797" s="122"/>
      <c r="Z797" s="122"/>
    </row>
    <row r="798" customFormat="false" ht="18.75" hidden="false" customHeight="true" outlineLevel="0" collapsed="false">
      <c r="A798" s="206" t="str">
        <f aca="false">IFERROR(__xludf.dummyfunction("""COMPUTED_VALUE"""),"Pedro Afonso")</f>
        <v>Pedro Afonso</v>
      </c>
      <c r="B798" s="206" t="str">
        <f aca="false">IFERROR(__xludf.dummyfunction("""COMPUTED_VALUE"""),"Pedro Afonso")</f>
        <v>Pedro Afonso</v>
      </c>
      <c r="C798" s="207" t="str">
        <f aca="false">IFERROR(__xludf.dummyfunction("""COMPUTED_VALUE"""),"A. DE PAIS E MEST. DA ESC. EST. ANA AMORIM")</f>
        <v>A. DE PAIS E MEST. DA ESC. EST. ANA AMORIM</v>
      </c>
      <c r="D798" s="208" t="str">
        <f aca="false">IFERROR(__xludf.dummyfunction("""COMPUTED_VALUE"""),"01990364000129")</f>
        <v>01990364000129</v>
      </c>
      <c r="E798" s="208" t="str">
        <f aca="false">IFERROR(__xludf.dummyfunction("""COMPUTED_VALUE"""),"001")</f>
        <v>001</v>
      </c>
      <c r="F798" s="208" t="str">
        <f aca="false">IFERROR(__xludf.dummyfunction("""COMPUTED_VALUE"""),"1595")</f>
        <v>1595</v>
      </c>
      <c r="G798" s="209" t="str">
        <f aca="false">IFERROR(__xludf.dummyfunction("""COMPUTED_VALUE"""),"59722")</f>
        <v>59722</v>
      </c>
      <c r="H798" s="206" t="str">
        <f aca="false">IFERROR(__xludf.dummyfunction("""COMPUTED_VALUE"""),"EJA")</f>
        <v>EJA</v>
      </c>
      <c r="I798" s="210" t="n">
        <f aca="false">IFERROR(__xludf.dummyfunction("""COMPUTED_VALUE"""),377.6)</f>
        <v>377.6</v>
      </c>
      <c r="J798" s="122"/>
      <c r="K798" s="122"/>
      <c r="L798" s="122"/>
      <c r="M798" s="122"/>
      <c r="N798" s="122"/>
      <c r="O798" s="122"/>
      <c r="P798" s="122"/>
      <c r="Q798" s="122"/>
      <c r="R798" s="122"/>
      <c r="S798" s="122"/>
      <c r="T798" s="122"/>
      <c r="U798" s="122"/>
      <c r="V798" s="122"/>
      <c r="W798" s="122"/>
      <c r="X798" s="122"/>
      <c r="Y798" s="122"/>
      <c r="Z798" s="122"/>
    </row>
    <row r="799" customFormat="false" ht="18.75" hidden="false" customHeight="true" outlineLevel="0" collapsed="false">
      <c r="A799" s="206" t="str">
        <f aca="false">IFERROR(__xludf.dummyfunction("""COMPUTED_VALUE"""),"Pedro Afonso")</f>
        <v>Pedro Afonso</v>
      </c>
      <c r="B799" s="206" t="str">
        <f aca="false">IFERROR(__xludf.dummyfunction("""COMPUTED_VALUE"""),"Pedro Afonso")</f>
        <v>Pedro Afonso</v>
      </c>
      <c r="C799" s="207" t="str">
        <f aca="false">IFERROR(__xludf.dummyfunction("""COMPUTED_VALUE"""),"A.A. DA ESC. EST. GIRASSOL DE TEMPO INTEGRAL COMENDADOR PADUA FLEURY")</f>
        <v>A.A. DA ESC. EST. GIRASSOL DE TEMPO INTEGRAL COMENDADOR PADUA FLEURY</v>
      </c>
      <c r="D799" s="208" t="str">
        <f aca="false">IFERROR(__xludf.dummyfunction("""COMPUTED_VALUE"""),"01990366000118")</f>
        <v>01990366000118</v>
      </c>
      <c r="E799" s="208" t="str">
        <f aca="false">IFERROR(__xludf.dummyfunction("""COMPUTED_VALUE"""),"001")</f>
        <v>001</v>
      </c>
      <c r="F799" s="208" t="str">
        <f aca="false">IFERROR(__xludf.dummyfunction("""COMPUTED_VALUE"""),"1595")</f>
        <v>1595</v>
      </c>
      <c r="G799" s="209" t="str">
        <f aca="false">IFERROR(__xludf.dummyfunction("""COMPUTED_VALUE"""),"59927")</f>
        <v>59927</v>
      </c>
      <c r="H799" s="206" t="str">
        <f aca="false">IFERROR(__xludf.dummyfunction("""COMPUTED_VALUE"""),"ENS FUND INTEGRAL")</f>
        <v>ENS FUND INTEGRAL</v>
      </c>
      <c r="I799" s="210" t="n">
        <f aca="false">IFERROR(__xludf.dummyfunction("""COMPUTED_VALUE"""),11620.1999999999)</f>
        <v>11620.1999999999</v>
      </c>
      <c r="J799" s="122"/>
      <c r="K799" s="122"/>
      <c r="L799" s="122"/>
      <c r="M799" s="122"/>
      <c r="N799" s="122"/>
      <c r="O799" s="122"/>
      <c r="P799" s="122"/>
      <c r="Q799" s="122"/>
      <c r="R799" s="122"/>
      <c r="S799" s="122"/>
      <c r="T799" s="122"/>
      <c r="U799" s="122"/>
      <c r="V799" s="122"/>
      <c r="W799" s="122"/>
      <c r="X799" s="122"/>
      <c r="Y799" s="122"/>
      <c r="Z799" s="122"/>
    </row>
    <row r="800" customFormat="false" ht="18.75" hidden="false" customHeight="true" outlineLevel="0" collapsed="false">
      <c r="A800" s="206" t="str">
        <f aca="false">IFERROR(__xludf.dummyfunction("""COMPUTED_VALUE"""),"Pedro Afonso")</f>
        <v>Pedro Afonso</v>
      </c>
      <c r="B800" s="206" t="str">
        <f aca="false">IFERROR(__xludf.dummyfunction("""COMPUTED_VALUE"""),"Pedro Afonso")</f>
        <v>Pedro Afonso</v>
      </c>
      <c r="C800" s="207" t="str">
        <f aca="false">IFERROR(__xludf.dummyfunction("""COMPUTED_VALUE"""),"A.A. DA ESC. EST. GIRASSOL DE TEMPO INTEGRAL COMENDADOR PADUA FLEURY")</f>
        <v>A.A. DA ESC. EST. GIRASSOL DE TEMPO INTEGRAL COMENDADOR PADUA FLEURY</v>
      </c>
      <c r="D800" s="208" t="str">
        <f aca="false">IFERROR(__xludf.dummyfunction("""COMPUTED_VALUE"""),"01990366000118")</f>
        <v>01990366000118</v>
      </c>
      <c r="E800" s="208" t="str">
        <f aca="false">IFERROR(__xludf.dummyfunction("""COMPUTED_VALUE"""),"001")</f>
        <v>001</v>
      </c>
      <c r="F800" s="208" t="str">
        <f aca="false">IFERROR(__xludf.dummyfunction("""COMPUTED_VALUE"""),"1595")</f>
        <v>1595</v>
      </c>
      <c r="G800" s="209" t="str">
        <f aca="false">IFERROR(__xludf.dummyfunction("""COMPUTED_VALUE"""),"59927")</f>
        <v>59927</v>
      </c>
      <c r="H800" s="206" t="str">
        <f aca="false">IFERROR(__xludf.dummyfunction("""COMPUTED_VALUE"""),"ENSINO MEDIO INTEGRAL")</f>
        <v>ENSINO MEDIO INTEGRAL</v>
      </c>
      <c r="I800" s="210" t="n">
        <f aca="false">IFERROR(__xludf.dummyfunction("""COMPUTED_VALUE"""),2289.79999999999)</f>
        <v>2289.79999999999</v>
      </c>
      <c r="J800" s="122"/>
      <c r="K800" s="122"/>
      <c r="L800" s="122"/>
      <c r="M800" s="122"/>
      <c r="N800" s="122"/>
      <c r="O800" s="122"/>
      <c r="P800" s="122"/>
      <c r="Q800" s="122"/>
      <c r="R800" s="122"/>
      <c r="S800" s="122"/>
      <c r="T800" s="122"/>
      <c r="U800" s="122"/>
      <c r="V800" s="122"/>
      <c r="W800" s="122"/>
      <c r="X800" s="122"/>
      <c r="Y800" s="122"/>
      <c r="Z800" s="122"/>
    </row>
    <row r="801" customFormat="false" ht="18.75" hidden="false" customHeight="true" outlineLevel="0" collapsed="false">
      <c r="A801" s="206" t="str">
        <f aca="false">IFERROR(__xludf.dummyfunction("""COMPUTED_VALUE"""),"Pedro Afonso")</f>
        <v>Pedro Afonso</v>
      </c>
      <c r="B801" s="206" t="str">
        <f aca="false">IFERROR(__xludf.dummyfunction("""COMPUTED_VALUE"""),"Pedro Afonso")</f>
        <v>Pedro Afonso</v>
      </c>
      <c r="C801" s="207" t="str">
        <f aca="false">IFERROR(__xludf.dummyfunction("""COMPUTED_VALUE"""),"A.A. ESCOLAR DO COLEGIO EST.CRISTO REI")</f>
        <v>A.A. ESCOLAR DO COLEGIO EST.CRISTO REI</v>
      </c>
      <c r="D801" s="208" t="str">
        <f aca="false">IFERROR(__xludf.dummyfunction("""COMPUTED_VALUE"""),"02250658000187")</f>
        <v>02250658000187</v>
      </c>
      <c r="E801" s="208" t="str">
        <f aca="false">IFERROR(__xludf.dummyfunction("""COMPUTED_VALUE"""),"001")</f>
        <v>001</v>
      </c>
      <c r="F801" s="208" t="str">
        <f aca="false">IFERROR(__xludf.dummyfunction("""COMPUTED_VALUE"""),"1595")</f>
        <v>1595</v>
      </c>
      <c r="G801" s="209" t="str">
        <f aca="false">IFERROR(__xludf.dummyfunction("""COMPUTED_VALUE"""),"66141")</f>
        <v>66141</v>
      </c>
      <c r="H801" s="206" t="str">
        <f aca="false">IFERROR(__xludf.dummyfunction("""COMPUTED_VALUE"""),"AEE")</f>
        <v>AEE</v>
      </c>
      <c r="I801" s="210" t="n">
        <f aca="false">IFERROR(__xludf.dummyfunction("""COMPUTED_VALUE"""),137.799999999999)</f>
        <v>137.799999999999</v>
      </c>
      <c r="J801" s="122"/>
      <c r="K801" s="122"/>
      <c r="L801" s="122"/>
      <c r="M801" s="122"/>
      <c r="N801" s="122"/>
      <c r="O801" s="122"/>
      <c r="P801" s="122"/>
      <c r="Q801" s="122"/>
      <c r="R801" s="122"/>
      <c r="S801" s="122"/>
      <c r="T801" s="122"/>
      <c r="U801" s="122"/>
      <c r="V801" s="122"/>
      <c r="W801" s="122"/>
      <c r="X801" s="122"/>
      <c r="Y801" s="122"/>
      <c r="Z801" s="122"/>
    </row>
    <row r="802" customFormat="false" ht="18.75" hidden="false" customHeight="true" outlineLevel="0" collapsed="false">
      <c r="A802" s="206" t="str">
        <f aca="false">IFERROR(__xludf.dummyfunction("""COMPUTED_VALUE"""),"Pedro Afonso")</f>
        <v>Pedro Afonso</v>
      </c>
      <c r="B802" s="206" t="str">
        <f aca="false">IFERROR(__xludf.dummyfunction("""COMPUTED_VALUE"""),"Pedro Afonso")</f>
        <v>Pedro Afonso</v>
      </c>
      <c r="C802" s="207" t="str">
        <f aca="false">IFERROR(__xludf.dummyfunction("""COMPUTED_VALUE"""),"A.A. ESCOLAR DO COLEGIO EST.CRISTO REI")</f>
        <v>A.A. ESCOLAR DO COLEGIO EST.CRISTO REI</v>
      </c>
      <c r="D802" s="208" t="str">
        <f aca="false">IFERROR(__xludf.dummyfunction("""COMPUTED_VALUE"""),"02250658000187")</f>
        <v>02250658000187</v>
      </c>
      <c r="E802" s="208" t="str">
        <f aca="false">IFERROR(__xludf.dummyfunction("""COMPUTED_VALUE"""),"001")</f>
        <v>001</v>
      </c>
      <c r="F802" s="208" t="str">
        <f aca="false">IFERROR(__xludf.dummyfunction("""COMPUTED_VALUE"""),"1595")</f>
        <v>1595</v>
      </c>
      <c r="G802" s="209" t="str">
        <f aca="false">IFERROR(__xludf.dummyfunction("""COMPUTED_VALUE"""),"66141")</f>
        <v>66141</v>
      </c>
      <c r="H802" s="206" t="str">
        <f aca="false">IFERROR(__xludf.dummyfunction("""COMPUTED_VALUE"""),"ENSINO MEDIO PARCIAL")</f>
        <v>ENSINO MEDIO PARCIAL</v>
      </c>
      <c r="I802" s="210" t="n">
        <f aca="false">IFERROR(__xludf.dummyfunction("""COMPUTED_VALUE"""),3672)</f>
        <v>3672</v>
      </c>
      <c r="J802" s="122"/>
      <c r="K802" s="122"/>
      <c r="L802" s="122"/>
      <c r="M802" s="122"/>
      <c r="N802" s="122"/>
      <c r="O802" s="122"/>
      <c r="P802" s="122"/>
      <c r="Q802" s="122"/>
      <c r="R802" s="122"/>
      <c r="S802" s="122"/>
      <c r="T802" s="122"/>
      <c r="U802" s="122"/>
      <c r="V802" s="122"/>
      <c r="W802" s="122"/>
      <c r="X802" s="122"/>
      <c r="Y802" s="122"/>
      <c r="Z802" s="122"/>
    </row>
    <row r="803" customFormat="false" ht="18.75" hidden="false" customHeight="true" outlineLevel="0" collapsed="false">
      <c r="A803" s="206" t="str">
        <f aca="false">IFERROR(__xludf.dummyfunction("""COMPUTED_VALUE"""),"Pedro Afonso")</f>
        <v>Pedro Afonso</v>
      </c>
      <c r="B803" s="206" t="str">
        <f aca="false">IFERROR(__xludf.dummyfunction("""COMPUTED_VALUE"""),"Pedro Afonso")</f>
        <v>Pedro Afonso</v>
      </c>
      <c r="C803" s="207" t="str">
        <f aca="false">IFERROR(__xludf.dummyfunction("""COMPUTED_VALUE"""),"A.A. E. EST.IS.DA REG.DE ENS.DE GUARAI")</f>
        <v>A.A. E. EST.IS.DA REG.DE ENS.DE GUARAI</v>
      </c>
      <c r="D803" s="208" t="str">
        <f aca="false">IFERROR(__xludf.dummyfunction("""COMPUTED_VALUE"""),"02508361000179")</f>
        <v>02508361000179</v>
      </c>
      <c r="E803" s="208" t="str">
        <f aca="false">IFERROR(__xludf.dummyfunction("""COMPUTED_VALUE"""),"001")</f>
        <v>001</v>
      </c>
      <c r="F803" s="208" t="str">
        <f aca="false">IFERROR(__xludf.dummyfunction("""COMPUTED_VALUE"""),"1595")</f>
        <v>1595</v>
      </c>
      <c r="G803" s="209" t="str">
        <f aca="false">IFERROR(__xludf.dummyfunction("""COMPUTED_VALUE"""),"110663")</f>
        <v>110663</v>
      </c>
      <c r="H803" s="206" t="str">
        <f aca="false">IFERROR(__xludf.dummyfunction("""COMPUTED_VALUE"""),"ENS FUND PARCIAL")</f>
        <v>ENS FUND PARCIAL</v>
      </c>
      <c r="I803" s="210" t="n">
        <f aca="false">IFERROR(__xludf.dummyfunction("""COMPUTED_VALUE"""),511.2)</f>
        <v>511.2</v>
      </c>
      <c r="J803" s="122"/>
      <c r="K803" s="122"/>
      <c r="L803" s="122"/>
      <c r="M803" s="122"/>
      <c r="N803" s="122"/>
      <c r="O803" s="122"/>
      <c r="P803" s="122"/>
      <c r="Q803" s="122"/>
      <c r="R803" s="122"/>
      <c r="S803" s="122"/>
      <c r="T803" s="122"/>
      <c r="U803" s="122"/>
      <c r="V803" s="122"/>
      <c r="W803" s="122"/>
      <c r="X803" s="122"/>
      <c r="Y803" s="122"/>
      <c r="Z803" s="122"/>
    </row>
    <row r="804" customFormat="false" ht="18.75" hidden="false" customHeight="true" outlineLevel="0" collapsed="false">
      <c r="A804" s="206" t="str">
        <f aca="false">IFERROR(__xludf.dummyfunction("""COMPUTED_VALUE"""),"Pedro Afonso")</f>
        <v>Pedro Afonso</v>
      </c>
      <c r="B804" s="206" t="str">
        <f aca="false">IFERROR(__xludf.dummyfunction("""COMPUTED_VALUE"""),"Pedro Afonso")</f>
        <v>Pedro Afonso</v>
      </c>
      <c r="C804" s="207" t="str">
        <f aca="false">IFERROR(__xludf.dummyfunction("""COMPUTED_VALUE"""),"A.A. E. EST.IS.DA REG.DE ENS.DE GUARAI")</f>
        <v>A.A. E. EST.IS.DA REG.DE ENS.DE GUARAI</v>
      </c>
      <c r="D804" s="208" t="str">
        <f aca="false">IFERROR(__xludf.dummyfunction("""COMPUTED_VALUE"""),"02508361000179")</f>
        <v>02508361000179</v>
      </c>
      <c r="E804" s="208" t="str">
        <f aca="false">IFERROR(__xludf.dummyfunction("""COMPUTED_VALUE"""),"001")</f>
        <v>001</v>
      </c>
      <c r="F804" s="208" t="str">
        <f aca="false">IFERROR(__xludf.dummyfunction("""COMPUTED_VALUE"""),"1595")</f>
        <v>1595</v>
      </c>
      <c r="G804" s="209" t="str">
        <f aca="false">IFERROR(__xludf.dummyfunction("""COMPUTED_VALUE"""),"110663")</f>
        <v>110663</v>
      </c>
      <c r="H804" s="206" t="str">
        <f aca="false">IFERROR(__xludf.dummyfunction("""COMPUTED_VALUE"""),"AEE")</f>
        <v>AEE</v>
      </c>
      <c r="I804" s="210" t="n">
        <f aca="false">IFERROR(__xludf.dummyfunction("""COMPUTED_VALUE"""),42.4)</f>
        <v>42.4</v>
      </c>
      <c r="J804" s="122"/>
      <c r="K804" s="122"/>
      <c r="L804" s="122"/>
      <c r="M804" s="122"/>
      <c r="N804" s="122"/>
      <c r="O804" s="122"/>
      <c r="P804" s="122"/>
      <c r="Q804" s="122"/>
      <c r="R804" s="122"/>
      <c r="S804" s="122"/>
      <c r="T804" s="122"/>
      <c r="U804" s="122"/>
      <c r="V804" s="122"/>
      <c r="W804" s="122"/>
      <c r="X804" s="122"/>
      <c r="Y804" s="122"/>
      <c r="Z804" s="122"/>
    </row>
    <row r="805" customFormat="false" ht="18.75" hidden="false" customHeight="true" outlineLevel="0" collapsed="false">
      <c r="A805" s="206" t="str">
        <f aca="false">IFERROR(__xludf.dummyfunction("""COMPUTED_VALUE"""),"Pedro Afonso")</f>
        <v>Pedro Afonso</v>
      </c>
      <c r="B805" s="206" t="str">
        <f aca="false">IFERROR(__xludf.dummyfunction("""COMPUTED_VALUE"""),"Pedro Afonso")</f>
        <v>Pedro Afonso</v>
      </c>
      <c r="C805" s="207" t="str">
        <f aca="false">IFERROR(__xludf.dummyfunction("""COMPUTED_VALUE"""),"A.A. E. EST.IS.DA REG.DE ENS.DE GUARAI")</f>
        <v>A.A. E. EST.IS.DA REG.DE ENS.DE GUARAI</v>
      </c>
      <c r="D805" s="208" t="str">
        <f aca="false">IFERROR(__xludf.dummyfunction("""COMPUTED_VALUE"""),"02508361000179")</f>
        <v>02508361000179</v>
      </c>
      <c r="E805" s="208" t="str">
        <f aca="false">IFERROR(__xludf.dummyfunction("""COMPUTED_VALUE"""),"001")</f>
        <v>001</v>
      </c>
      <c r="F805" s="208" t="str">
        <f aca="false">IFERROR(__xludf.dummyfunction("""COMPUTED_VALUE"""),"1595")</f>
        <v>1595</v>
      </c>
      <c r="G805" s="209" t="str">
        <f aca="false">IFERROR(__xludf.dummyfunction("""COMPUTED_VALUE"""),"110663")</f>
        <v>110663</v>
      </c>
      <c r="H805" s="206" t="str">
        <f aca="false">IFERROR(__xludf.dummyfunction("""COMPUTED_VALUE"""),"ENSINO MEDIO PARCIAL")</f>
        <v>ENSINO MEDIO PARCIAL</v>
      </c>
      <c r="I805" s="210" t="n">
        <f aca="false">IFERROR(__xludf.dummyfunction("""COMPUTED_VALUE"""),201.6)</f>
        <v>201.6</v>
      </c>
      <c r="J805" s="122"/>
      <c r="K805" s="122"/>
      <c r="L805" s="122"/>
      <c r="M805" s="122"/>
      <c r="N805" s="122"/>
      <c r="O805" s="122"/>
      <c r="P805" s="122"/>
      <c r="Q805" s="122"/>
      <c r="R805" s="122"/>
      <c r="S805" s="122"/>
      <c r="T805" s="122"/>
      <c r="U805" s="122"/>
      <c r="V805" s="122"/>
      <c r="W805" s="122"/>
      <c r="X805" s="122"/>
      <c r="Y805" s="122"/>
      <c r="Z805" s="122"/>
    </row>
    <row r="806" customFormat="false" ht="18.75" hidden="false" customHeight="true" outlineLevel="0" collapsed="false">
      <c r="A806" s="206" t="str">
        <f aca="false">IFERROR(__xludf.dummyfunction("""COMPUTED_VALUE"""),"Pedro Afonso")</f>
        <v>Pedro Afonso</v>
      </c>
      <c r="B806" s="206" t="str">
        <f aca="false">IFERROR(__xludf.dummyfunction("""COMPUTED_VALUE"""),"Pedro Afonso")</f>
        <v>Pedro Afonso</v>
      </c>
      <c r="C806" s="207" t="str">
        <f aca="false">IFERROR(__xludf.dummyfunction("""COMPUTED_VALUE"""),"ASSOCIAÇÃO DE PAIS E AMIGOS DOS EXCEPCIONAIS DE PEDRO AFONSO")</f>
        <v>ASSOCIAÇÃO DE PAIS E AMIGOS DOS EXCEPCIONAIS DE PEDRO AFONSO</v>
      </c>
      <c r="D806" s="208" t="str">
        <f aca="false">IFERROR(__xludf.dummyfunction("""COMPUTED_VALUE"""),"04406588000139")</f>
        <v>04406588000139</v>
      </c>
      <c r="E806" s="208" t="str">
        <f aca="false">IFERROR(__xludf.dummyfunction("""COMPUTED_VALUE"""),"001")</f>
        <v>001</v>
      </c>
      <c r="F806" s="208" t="str">
        <f aca="false">IFERROR(__xludf.dummyfunction("""COMPUTED_VALUE"""),"1595")</f>
        <v>1595</v>
      </c>
      <c r="G806" s="209" t="str">
        <f aca="false">IFERROR(__xludf.dummyfunction("""COMPUTED_VALUE"""),"119105")</f>
        <v>119105</v>
      </c>
      <c r="H806" s="206" t="str">
        <f aca="false">IFERROR(__xludf.dummyfunction("""COMPUTED_VALUE"""),"ENS FUND PARCIAL")</f>
        <v>ENS FUND PARCIAL</v>
      </c>
      <c r="I806" s="210" t="n">
        <f aca="false">IFERROR(__xludf.dummyfunction("""COMPUTED_VALUE"""),50.4)</f>
        <v>50.4</v>
      </c>
      <c r="J806" s="122"/>
      <c r="K806" s="122"/>
      <c r="L806" s="122"/>
      <c r="M806" s="122"/>
      <c r="N806" s="122"/>
      <c r="O806" s="122"/>
      <c r="P806" s="122"/>
      <c r="Q806" s="122"/>
      <c r="R806" s="122"/>
      <c r="S806" s="122"/>
      <c r="T806" s="122"/>
      <c r="U806" s="122"/>
      <c r="V806" s="122"/>
      <c r="W806" s="122"/>
      <c r="X806" s="122"/>
      <c r="Y806" s="122"/>
      <c r="Z806" s="122"/>
    </row>
    <row r="807" customFormat="false" ht="18.75" hidden="false" customHeight="true" outlineLevel="0" collapsed="false">
      <c r="A807" s="206" t="str">
        <f aca="false">IFERROR(__xludf.dummyfunction("""COMPUTED_VALUE"""),"Pedro Afonso")</f>
        <v>Pedro Afonso</v>
      </c>
      <c r="B807" s="206" t="str">
        <f aca="false">IFERROR(__xludf.dummyfunction("""COMPUTED_VALUE"""),"Pedro Afonso")</f>
        <v>Pedro Afonso</v>
      </c>
      <c r="C807" s="207" t="str">
        <f aca="false">IFERROR(__xludf.dummyfunction("""COMPUTED_VALUE"""),"ASSOCIAÇÃO DE PAIS E AMIGOS DOS EXCEPCIONAIS DE PEDRO AFONSO")</f>
        <v>ASSOCIAÇÃO DE PAIS E AMIGOS DOS EXCEPCIONAIS DE PEDRO AFONSO</v>
      </c>
      <c r="D807" s="208" t="str">
        <f aca="false">IFERROR(__xludf.dummyfunction("""COMPUTED_VALUE"""),"04406588000139")</f>
        <v>04406588000139</v>
      </c>
      <c r="E807" s="208" t="str">
        <f aca="false">IFERROR(__xludf.dummyfunction("""COMPUTED_VALUE"""),"001")</f>
        <v>001</v>
      </c>
      <c r="F807" s="208" t="str">
        <f aca="false">IFERROR(__xludf.dummyfunction("""COMPUTED_VALUE"""),"1595")</f>
        <v>1595</v>
      </c>
      <c r="G807" s="209" t="str">
        <f aca="false">IFERROR(__xludf.dummyfunction("""COMPUTED_VALUE"""),"119105")</f>
        <v>119105</v>
      </c>
      <c r="H807" s="206" t="str">
        <f aca="false">IFERROR(__xludf.dummyfunction("""COMPUTED_VALUE"""),"AEE")</f>
        <v>AEE</v>
      </c>
      <c r="I807" s="210" t="n">
        <f aca="false">IFERROR(__xludf.dummyfunction("""COMPUTED_VALUE"""),265)</f>
        <v>265</v>
      </c>
      <c r="J807" s="122"/>
      <c r="K807" s="122"/>
      <c r="L807" s="122"/>
      <c r="M807" s="122"/>
      <c r="N807" s="122"/>
      <c r="O807" s="122"/>
      <c r="P807" s="122"/>
      <c r="Q807" s="122"/>
      <c r="R807" s="122"/>
      <c r="S807" s="122"/>
      <c r="T807" s="122"/>
      <c r="U807" s="122"/>
      <c r="V807" s="122"/>
      <c r="W807" s="122"/>
      <c r="X807" s="122"/>
      <c r="Y807" s="122"/>
      <c r="Z807" s="122"/>
    </row>
    <row r="808" customFormat="false" ht="18.75" hidden="false" customHeight="true" outlineLevel="0" collapsed="false">
      <c r="A808" s="206" t="str">
        <f aca="false">IFERROR(__xludf.dummyfunction("""COMPUTED_VALUE"""),"Pedro Afonso")</f>
        <v>Pedro Afonso</v>
      </c>
      <c r="B808" s="206" t="str">
        <f aca="false">IFERROR(__xludf.dummyfunction("""COMPUTED_VALUE"""),"Pedro Afonso")</f>
        <v>Pedro Afonso</v>
      </c>
      <c r="C808" s="207" t="str">
        <f aca="false">IFERROR(__xludf.dummyfunction("""COMPUTED_VALUE"""),"ASSOCIAÇÃO DE PAIS E AMIGOS DOS EXCEPCIONAIS DE PEDRO AFONSO")</f>
        <v>ASSOCIAÇÃO DE PAIS E AMIGOS DOS EXCEPCIONAIS DE PEDRO AFONSO</v>
      </c>
      <c r="D808" s="208" t="str">
        <f aca="false">IFERROR(__xludf.dummyfunction("""COMPUTED_VALUE"""),"04406588000139")</f>
        <v>04406588000139</v>
      </c>
      <c r="E808" s="208" t="str">
        <f aca="false">IFERROR(__xludf.dummyfunction("""COMPUTED_VALUE"""),"001")</f>
        <v>001</v>
      </c>
      <c r="F808" s="208" t="str">
        <f aca="false">IFERROR(__xludf.dummyfunction("""COMPUTED_VALUE"""),"1595")</f>
        <v>1595</v>
      </c>
      <c r="G808" s="209" t="str">
        <f aca="false">IFERROR(__xludf.dummyfunction("""COMPUTED_VALUE"""),"119105")</f>
        <v>119105</v>
      </c>
      <c r="H808" s="206" t="str">
        <f aca="false">IFERROR(__xludf.dummyfunction("""COMPUTED_VALUE"""),"EJA")</f>
        <v>EJA</v>
      </c>
      <c r="I808" s="210" t="n">
        <f aca="false">IFERROR(__xludf.dummyfunction("""COMPUTED_VALUE"""),761.6)</f>
        <v>761.6</v>
      </c>
      <c r="J808" s="122"/>
      <c r="K808" s="122"/>
      <c r="L808" s="122"/>
      <c r="M808" s="122"/>
      <c r="N808" s="122"/>
      <c r="O808" s="122"/>
      <c r="P808" s="122"/>
      <c r="Q808" s="122"/>
      <c r="R808" s="122"/>
      <c r="S808" s="122"/>
      <c r="T808" s="122"/>
      <c r="U808" s="122"/>
      <c r="V808" s="122"/>
      <c r="W808" s="122"/>
      <c r="X808" s="122"/>
      <c r="Y808" s="122"/>
      <c r="Z808" s="122"/>
    </row>
    <row r="809" customFormat="false" ht="18.75" hidden="false" customHeight="true" outlineLevel="0" collapsed="false">
      <c r="A809" s="206" t="str">
        <f aca="false">IFERROR(__xludf.dummyfunction("""COMPUTED_VALUE"""),"Pedro Afonso")</f>
        <v>Pedro Afonso</v>
      </c>
      <c r="B809" s="206" t="str">
        <f aca="false">IFERROR(__xludf.dummyfunction("""COMPUTED_VALUE"""),"Pedro Afonso")</f>
        <v>Pedro Afonso</v>
      </c>
      <c r="C809" s="207" t="str">
        <f aca="false">IFERROR(__xludf.dummyfunction("""COMPUTED_VALUE"""),"A.A. EC.INDIGENAS")</f>
        <v>A.A. EC.INDIGENAS</v>
      </c>
      <c r="D809" s="208" t="str">
        <f aca="false">IFERROR(__xludf.dummyfunction("""COMPUTED_VALUE"""),"06135108000178")</f>
        <v>06135108000178</v>
      </c>
      <c r="E809" s="208" t="str">
        <f aca="false">IFERROR(__xludf.dummyfunction("""COMPUTED_VALUE"""),"001")</f>
        <v>001</v>
      </c>
      <c r="F809" s="208" t="str">
        <f aca="false">IFERROR(__xludf.dummyfunction("""COMPUTED_VALUE"""),"1595")</f>
        <v>1595</v>
      </c>
      <c r="G809" s="209" t="str">
        <f aca="false">IFERROR(__xludf.dummyfunction("""COMPUTED_VALUE"""),"114499")</f>
        <v>114499</v>
      </c>
      <c r="H809" s="206" t="str">
        <f aca="false">IFERROR(__xludf.dummyfunction("""COMPUTED_VALUE"""),"INDIGENA")</f>
        <v>INDIGENA</v>
      </c>
      <c r="I809" s="210" t="n">
        <f aca="false">IFERROR(__xludf.dummyfunction("""COMPUTED_VALUE"""),14515.2)</f>
        <v>14515.2</v>
      </c>
      <c r="J809" s="122"/>
      <c r="K809" s="122"/>
      <c r="L809" s="122"/>
      <c r="M809" s="122"/>
      <c r="N809" s="122"/>
      <c r="O809" s="122"/>
      <c r="P809" s="122"/>
      <c r="Q809" s="122"/>
      <c r="R809" s="122"/>
      <c r="S809" s="122"/>
      <c r="T809" s="122"/>
      <c r="U809" s="122"/>
      <c r="V809" s="122"/>
      <c r="W809" s="122"/>
      <c r="X809" s="122"/>
      <c r="Y809" s="122"/>
      <c r="Z809" s="122"/>
    </row>
    <row r="810" customFormat="false" ht="18.75" hidden="false" customHeight="true" outlineLevel="0" collapsed="false">
      <c r="A810" s="206" t="str">
        <f aca="false">IFERROR(__xludf.dummyfunction("""COMPUTED_VALUE"""),"Pedro Afonso")</f>
        <v>Pedro Afonso</v>
      </c>
      <c r="B810" s="206" t="str">
        <f aca="false">IFERROR(__xludf.dummyfunction("""COMPUTED_VALUE"""),"Pedro Afonso")</f>
        <v>Pedro Afonso</v>
      </c>
      <c r="C810" s="207" t="str">
        <f aca="false">IFERROR(__xludf.dummyfunction("""COMPUTED_VALUE"""),"ASS. DE APOIO A ESCOLA ESTADUAL BOM TEMPO")</f>
        <v>ASS. DE APOIO A ESCOLA ESTADUAL BOM TEMPO</v>
      </c>
      <c r="D810" s="208" t="str">
        <f aca="false">IFERROR(__xludf.dummyfunction("""COMPUTED_VALUE"""),"44776099000193")</f>
        <v>44776099000193</v>
      </c>
      <c r="E810" s="208" t="str">
        <f aca="false">IFERROR(__xludf.dummyfunction("""COMPUTED_VALUE"""),"001")</f>
        <v>001</v>
      </c>
      <c r="F810" s="208" t="str">
        <f aca="false">IFERROR(__xludf.dummyfunction("""COMPUTED_VALUE"""),"1595")</f>
        <v>1595</v>
      </c>
      <c r="G810" s="209" t="str">
        <f aca="false">IFERROR(__xludf.dummyfunction("""COMPUTED_VALUE"""),"324981")</f>
        <v>324981</v>
      </c>
      <c r="H810" s="206" t="str">
        <f aca="false">IFERROR(__xludf.dummyfunction("""COMPUTED_VALUE"""),"ENS FUND PARCIAL")</f>
        <v>ENS FUND PARCIAL</v>
      </c>
      <c r="I810" s="210" t="n">
        <f aca="false">IFERROR(__xludf.dummyfunction("""COMPUTED_VALUE"""),324)</f>
        <v>324</v>
      </c>
      <c r="J810" s="122"/>
      <c r="K810" s="122"/>
      <c r="L810" s="122"/>
      <c r="M810" s="122"/>
      <c r="N810" s="122"/>
      <c r="O810" s="122"/>
      <c r="P810" s="122"/>
      <c r="Q810" s="122"/>
      <c r="R810" s="122"/>
      <c r="S810" s="122"/>
      <c r="T810" s="122"/>
      <c r="U810" s="122"/>
      <c r="V810" s="122"/>
      <c r="W810" s="122"/>
      <c r="X810" s="122"/>
      <c r="Y810" s="122"/>
      <c r="Z810" s="122"/>
    </row>
    <row r="811" customFormat="false" ht="18.75" hidden="false" customHeight="true" outlineLevel="0" collapsed="false">
      <c r="A811" s="206" t="str">
        <f aca="false">IFERROR(__xludf.dummyfunction("""COMPUTED_VALUE"""),"Pedro Afonso")</f>
        <v>Pedro Afonso</v>
      </c>
      <c r="B811" s="206" t="str">
        <f aca="false">IFERROR(__xludf.dummyfunction("""COMPUTED_VALUE"""),"Pedro Afonso")</f>
        <v>Pedro Afonso</v>
      </c>
      <c r="C811" s="207" t="str">
        <f aca="false">IFERROR(__xludf.dummyfunction("""COMPUTED_VALUE"""),"ASS. DE APOIO A ESCOLA ESTADUAL BOM TEMPO")</f>
        <v>ASS. DE APOIO A ESCOLA ESTADUAL BOM TEMPO</v>
      </c>
      <c r="D811" s="208" t="str">
        <f aca="false">IFERROR(__xludf.dummyfunction("""COMPUTED_VALUE"""),"44776099000193")</f>
        <v>44776099000193</v>
      </c>
      <c r="E811" s="208" t="str">
        <f aca="false">IFERROR(__xludf.dummyfunction("""COMPUTED_VALUE"""),"001")</f>
        <v>001</v>
      </c>
      <c r="F811" s="208" t="str">
        <f aca="false">IFERROR(__xludf.dummyfunction("""COMPUTED_VALUE"""),"1595")</f>
        <v>1595</v>
      </c>
      <c r="G811" s="209" t="str">
        <f aca="false">IFERROR(__xludf.dummyfunction("""COMPUTED_VALUE"""),"324981")</f>
        <v>324981</v>
      </c>
      <c r="H811" s="206" t="str">
        <f aca="false">IFERROR(__xludf.dummyfunction("""COMPUTED_VALUE"""),"ENSINO MEDIO PARCIAL")</f>
        <v>ENSINO MEDIO PARCIAL</v>
      </c>
      <c r="I811" s="210" t="n">
        <f aca="false">IFERROR(__xludf.dummyfunction("""COMPUTED_VALUE"""),36)</f>
        <v>36</v>
      </c>
      <c r="J811" s="122"/>
      <c r="K811" s="122"/>
      <c r="L811" s="122"/>
      <c r="M811" s="122"/>
      <c r="N811" s="122"/>
      <c r="O811" s="122"/>
      <c r="P811" s="122"/>
      <c r="Q811" s="122"/>
      <c r="R811" s="122"/>
      <c r="S811" s="122"/>
      <c r="T811" s="122"/>
      <c r="U811" s="122"/>
      <c r="V811" s="122"/>
      <c r="W811" s="122"/>
      <c r="X811" s="122"/>
      <c r="Y811" s="122"/>
      <c r="Z811" s="122"/>
    </row>
    <row r="812" customFormat="false" ht="18.75" hidden="false" customHeight="true" outlineLevel="0" collapsed="false">
      <c r="A812" s="206" t="str">
        <f aca="false">IFERROR(__xludf.dummyfunction("""COMPUTED_VALUE"""),"Pedro Afonso")</f>
        <v>Pedro Afonso</v>
      </c>
      <c r="B812" s="206" t="str">
        <f aca="false">IFERROR(__xludf.dummyfunction("""COMPUTED_VALUE"""),"Recursolandia")</f>
        <v>Recursolandia</v>
      </c>
      <c r="C812" s="207" t="str">
        <f aca="false">IFERROR(__xludf.dummyfunction("""COMPUTED_VALUE"""),"ASS. DE A. A ESCOLA EST. RECURSO I")</f>
        <v>ASS. DE A. A ESCOLA EST. RECURSO I</v>
      </c>
      <c r="D812" s="208" t="str">
        <f aca="false">IFERROR(__xludf.dummyfunction("""COMPUTED_VALUE"""),"02021097000144")</f>
        <v>02021097000144</v>
      </c>
      <c r="E812" s="208" t="str">
        <f aca="false">IFERROR(__xludf.dummyfunction("""COMPUTED_VALUE"""),"001")</f>
        <v>001</v>
      </c>
      <c r="F812" s="208" t="str">
        <f aca="false">IFERROR(__xludf.dummyfunction("""COMPUTED_VALUE"""),"1595")</f>
        <v>1595</v>
      </c>
      <c r="G812" s="209" t="str">
        <f aca="false">IFERROR(__xludf.dummyfunction("""COMPUTED_VALUE"""),"11029")</f>
        <v>11029</v>
      </c>
      <c r="H812" s="206" t="str">
        <f aca="false">IFERROR(__xludf.dummyfunction("""COMPUTED_VALUE"""),"ENS FUND PARCIAL")</f>
        <v>ENS FUND PARCIAL</v>
      </c>
      <c r="I812" s="210" t="n">
        <f aca="false">IFERROR(__xludf.dummyfunction("""COMPUTED_VALUE"""),892.8)</f>
        <v>892.8</v>
      </c>
      <c r="J812" s="122"/>
      <c r="K812" s="122"/>
      <c r="L812" s="122"/>
      <c r="M812" s="122"/>
      <c r="N812" s="122"/>
      <c r="O812" s="122"/>
      <c r="P812" s="122"/>
      <c r="Q812" s="122"/>
      <c r="R812" s="122"/>
      <c r="S812" s="122"/>
      <c r="T812" s="122"/>
      <c r="U812" s="122"/>
      <c r="V812" s="122"/>
      <c r="W812" s="122"/>
      <c r="X812" s="122"/>
      <c r="Y812" s="122"/>
      <c r="Z812" s="122"/>
    </row>
    <row r="813" customFormat="false" ht="18.75" hidden="false" customHeight="true" outlineLevel="0" collapsed="false">
      <c r="A813" s="206" t="str">
        <f aca="false">IFERROR(__xludf.dummyfunction("""COMPUTED_VALUE"""),"Pedro Afonso")</f>
        <v>Pedro Afonso</v>
      </c>
      <c r="B813" s="206" t="str">
        <f aca="false">IFERROR(__xludf.dummyfunction("""COMPUTED_VALUE"""),"Recursolandia")</f>
        <v>Recursolandia</v>
      </c>
      <c r="C813" s="207" t="str">
        <f aca="false">IFERROR(__xludf.dummyfunction("""COMPUTED_VALUE"""),"ASS. DE A. A ESCOLA EST. RECURSO I")</f>
        <v>ASS. DE A. A ESCOLA EST. RECURSO I</v>
      </c>
      <c r="D813" s="208" t="str">
        <f aca="false">IFERROR(__xludf.dummyfunction("""COMPUTED_VALUE"""),"02021097000144")</f>
        <v>02021097000144</v>
      </c>
      <c r="E813" s="208" t="str">
        <f aca="false">IFERROR(__xludf.dummyfunction("""COMPUTED_VALUE"""),"001")</f>
        <v>001</v>
      </c>
      <c r="F813" s="208" t="str">
        <f aca="false">IFERROR(__xludf.dummyfunction("""COMPUTED_VALUE"""),"1595")</f>
        <v>1595</v>
      </c>
      <c r="G813" s="209" t="str">
        <f aca="false">IFERROR(__xludf.dummyfunction("""COMPUTED_VALUE"""),"11029")</f>
        <v>11029</v>
      </c>
      <c r="H813" s="206" t="str">
        <f aca="false">IFERROR(__xludf.dummyfunction("""COMPUTED_VALUE"""),"ENSINO MEDIO PARCIAL")</f>
        <v>ENSINO MEDIO PARCIAL</v>
      </c>
      <c r="I813" s="210" t="n">
        <f aca="false">IFERROR(__xludf.dummyfunction("""COMPUTED_VALUE"""),1404)</f>
        <v>1404</v>
      </c>
    </row>
    <row r="814" customFormat="false" ht="18.75" hidden="false" customHeight="true" outlineLevel="0" collapsed="false">
      <c r="A814" s="206" t="str">
        <f aca="false">IFERROR(__xludf.dummyfunction("""COMPUTED_VALUE"""),"Pedro Afonso")</f>
        <v>Pedro Afonso</v>
      </c>
      <c r="B814" s="206" t="str">
        <f aca="false">IFERROR(__xludf.dummyfunction("""COMPUTED_VALUE"""),"Santa Maria do Tocantins")</f>
        <v>Santa Maria do Tocantins</v>
      </c>
      <c r="C814" s="207" t="str">
        <f aca="false">IFERROR(__xludf.dummyfunction("""COMPUTED_VALUE"""),"A. A.AS ESC.DO COL. EST. SANTA MARIA")</f>
        <v>A. A.AS ESC.DO COL. EST. SANTA MARIA</v>
      </c>
      <c r="D814" s="208" t="str">
        <f aca="false">IFERROR(__xludf.dummyfunction("""COMPUTED_VALUE"""),"02087933000193")</f>
        <v>02087933000193</v>
      </c>
      <c r="E814" s="208" t="str">
        <f aca="false">IFERROR(__xludf.dummyfunction("""COMPUTED_VALUE"""),"001")</f>
        <v>001</v>
      </c>
      <c r="F814" s="208" t="str">
        <f aca="false">IFERROR(__xludf.dummyfunction("""COMPUTED_VALUE"""),"1595")</f>
        <v>1595</v>
      </c>
      <c r="G814" s="209" t="str">
        <f aca="false">IFERROR(__xludf.dummyfunction("""COMPUTED_VALUE"""),"83089")</f>
        <v>83089</v>
      </c>
      <c r="H814" s="206" t="str">
        <f aca="false">IFERROR(__xludf.dummyfunction("""COMPUTED_VALUE"""),"ENS FUND PARCIAL")</f>
        <v>ENS FUND PARCIAL</v>
      </c>
      <c r="I814" s="210" t="n">
        <f aca="false">IFERROR(__xludf.dummyfunction("""COMPUTED_VALUE"""),1116)</f>
        <v>1116</v>
      </c>
    </row>
    <row r="815" customFormat="false" ht="18.75" hidden="false" customHeight="true" outlineLevel="0" collapsed="false">
      <c r="A815" s="206" t="str">
        <f aca="false">IFERROR(__xludf.dummyfunction("""COMPUTED_VALUE"""),"Pedro Afonso")</f>
        <v>Pedro Afonso</v>
      </c>
      <c r="B815" s="206" t="str">
        <f aca="false">IFERROR(__xludf.dummyfunction("""COMPUTED_VALUE"""),"Santa Maria do Tocantins")</f>
        <v>Santa Maria do Tocantins</v>
      </c>
      <c r="C815" s="207" t="str">
        <f aca="false">IFERROR(__xludf.dummyfunction("""COMPUTED_VALUE"""),"A. A.AS ESC.DO COL. EST. SANTA MARIA")</f>
        <v>A. A.AS ESC.DO COL. EST. SANTA MARIA</v>
      </c>
      <c r="D815" s="208" t="str">
        <f aca="false">IFERROR(__xludf.dummyfunction("""COMPUTED_VALUE"""),"02087933000193")</f>
        <v>02087933000193</v>
      </c>
      <c r="E815" s="208" t="str">
        <f aca="false">IFERROR(__xludf.dummyfunction("""COMPUTED_VALUE"""),"001")</f>
        <v>001</v>
      </c>
      <c r="F815" s="208" t="str">
        <f aca="false">IFERROR(__xludf.dummyfunction("""COMPUTED_VALUE"""),"1595")</f>
        <v>1595</v>
      </c>
      <c r="G815" s="209" t="str">
        <f aca="false">IFERROR(__xludf.dummyfunction("""COMPUTED_VALUE"""),"83089")</f>
        <v>83089</v>
      </c>
      <c r="H815" s="206" t="str">
        <f aca="false">IFERROR(__xludf.dummyfunction("""COMPUTED_VALUE"""),"ENS FUND INTEGRAL")</f>
        <v>ENS FUND INTEGRAL</v>
      </c>
      <c r="I815" s="210" t="n">
        <f aca="false">IFERROR(__xludf.dummyfunction("""COMPUTED_VALUE"""),2247)</f>
        <v>2247</v>
      </c>
    </row>
    <row r="816" customFormat="false" ht="18.75" hidden="false" customHeight="true" outlineLevel="0" collapsed="false">
      <c r="A816" s="206" t="str">
        <f aca="false">IFERROR(__xludf.dummyfunction("""COMPUTED_VALUE"""),"Pedro Afonso")</f>
        <v>Pedro Afonso</v>
      </c>
      <c r="B816" s="206" t="str">
        <f aca="false">IFERROR(__xludf.dummyfunction("""COMPUTED_VALUE"""),"Santa Maria do Tocantins")</f>
        <v>Santa Maria do Tocantins</v>
      </c>
      <c r="C816" s="207" t="str">
        <f aca="false">IFERROR(__xludf.dummyfunction("""COMPUTED_VALUE"""),"A. A.AS ESC.DO COL. EST. SANTA MARIA")</f>
        <v>A. A.AS ESC.DO COL. EST. SANTA MARIA</v>
      </c>
      <c r="D816" s="208" t="str">
        <f aca="false">IFERROR(__xludf.dummyfunction("""COMPUTED_VALUE"""),"02087933000193")</f>
        <v>02087933000193</v>
      </c>
      <c r="E816" s="208" t="str">
        <f aca="false">IFERROR(__xludf.dummyfunction("""COMPUTED_VALUE"""),"001")</f>
        <v>001</v>
      </c>
      <c r="F816" s="208" t="str">
        <f aca="false">IFERROR(__xludf.dummyfunction("""COMPUTED_VALUE"""),"1595")</f>
        <v>1595</v>
      </c>
      <c r="G816" s="209" t="str">
        <f aca="false">IFERROR(__xludf.dummyfunction("""COMPUTED_VALUE"""),"83089")</f>
        <v>83089</v>
      </c>
      <c r="H816" s="206" t="str">
        <f aca="false">IFERROR(__xludf.dummyfunction("""COMPUTED_VALUE"""),"ENSINO MEDIO PARCIAL")</f>
        <v>ENSINO MEDIO PARCIAL</v>
      </c>
      <c r="I816" s="210" t="n">
        <f aca="false">IFERROR(__xludf.dummyfunction("""COMPUTED_VALUE"""),691.2)</f>
        <v>691.2</v>
      </c>
    </row>
    <row r="817" customFormat="false" ht="18.75" hidden="false" customHeight="true" outlineLevel="0" collapsed="false">
      <c r="A817" s="206" t="str">
        <f aca="false">IFERROR(__xludf.dummyfunction("""COMPUTED_VALUE"""),"Pedro Afonso")</f>
        <v>Pedro Afonso</v>
      </c>
      <c r="B817" s="206" t="str">
        <f aca="false">IFERROR(__xludf.dummyfunction("""COMPUTED_VALUE"""),"Tupirama")</f>
        <v>Tupirama</v>
      </c>
      <c r="C817" s="207" t="str">
        <f aca="false">IFERROR(__xludf.dummyfunction("""COMPUTED_VALUE"""),"A.A. A ESCOLA EST. MARIA DA GLORIA")</f>
        <v>A.A. A ESCOLA EST. MARIA DA GLORIA</v>
      </c>
      <c r="D817" s="208" t="str">
        <f aca="false">IFERROR(__xludf.dummyfunction("""COMPUTED_VALUE"""),"02096555000104")</f>
        <v>02096555000104</v>
      </c>
      <c r="E817" s="208" t="str">
        <f aca="false">IFERROR(__xludf.dummyfunction("""COMPUTED_VALUE"""),"001")</f>
        <v>001</v>
      </c>
      <c r="F817" s="208" t="str">
        <f aca="false">IFERROR(__xludf.dummyfunction("""COMPUTED_VALUE"""),"2094")</f>
        <v>2094</v>
      </c>
      <c r="G817" s="209" t="str">
        <f aca="false">IFERROR(__xludf.dummyfunction("""COMPUTED_VALUE"""),"50482")</f>
        <v>50482</v>
      </c>
      <c r="H817" s="206" t="str">
        <f aca="false">IFERROR(__xludf.dummyfunction("""COMPUTED_VALUE"""),"ENS FUND INTEGRAL")</f>
        <v>ENS FUND INTEGRAL</v>
      </c>
      <c r="I817" s="210" t="n">
        <f aca="false">IFERROR(__xludf.dummyfunction("""COMPUTED_VALUE"""),3124.39999999999)</f>
        <v>3124.39999999999</v>
      </c>
    </row>
    <row r="818" customFormat="false" ht="18.75" hidden="false" customHeight="true" outlineLevel="0" collapsed="false">
      <c r="A818" s="206" t="str">
        <f aca="false">IFERROR(__xludf.dummyfunction("""COMPUTED_VALUE"""),"Pedro Afonso")</f>
        <v>Pedro Afonso</v>
      </c>
      <c r="B818" s="206" t="str">
        <f aca="false">IFERROR(__xludf.dummyfunction("""COMPUTED_VALUE"""),"Tupirama")</f>
        <v>Tupirama</v>
      </c>
      <c r="C818" s="207" t="str">
        <f aca="false">IFERROR(__xludf.dummyfunction("""COMPUTED_VALUE"""),"A.A. A ESCOLA EST. MARIA DA GLORIA")</f>
        <v>A.A. A ESCOLA EST. MARIA DA GLORIA</v>
      </c>
      <c r="D818" s="208" t="str">
        <f aca="false">IFERROR(__xludf.dummyfunction("""COMPUTED_VALUE"""),"02096555000104")</f>
        <v>02096555000104</v>
      </c>
      <c r="E818" s="208" t="str">
        <f aca="false">IFERROR(__xludf.dummyfunction("""COMPUTED_VALUE"""),"001")</f>
        <v>001</v>
      </c>
      <c r="F818" s="208" t="str">
        <f aca="false">IFERROR(__xludf.dummyfunction("""COMPUTED_VALUE"""),"2094")</f>
        <v>2094</v>
      </c>
      <c r="G818" s="209" t="str">
        <f aca="false">IFERROR(__xludf.dummyfunction("""COMPUTED_VALUE"""),"50482")</f>
        <v>50482</v>
      </c>
      <c r="H818" s="206" t="str">
        <f aca="false">IFERROR(__xludf.dummyfunction("""COMPUTED_VALUE"""),"ENSINO MEDIO PARCIAL")</f>
        <v>ENSINO MEDIO PARCIAL</v>
      </c>
      <c r="I818" s="210" t="n">
        <f aca="false">IFERROR(__xludf.dummyfunction("""COMPUTED_VALUE"""),338.4)</f>
        <v>338.4</v>
      </c>
    </row>
    <row r="819" customFormat="false" ht="18.75" hidden="false" customHeight="true" outlineLevel="0" collapsed="false">
      <c r="A819" s="206" t="str">
        <f aca="false">IFERROR(__xludf.dummyfunction("""COMPUTED_VALUE"""),"Porto Nacional")</f>
        <v>Porto Nacional</v>
      </c>
      <c r="B819" s="206" t="str">
        <f aca="false">IFERROR(__xludf.dummyfunction("""COMPUTED_VALUE"""),"Brejinho de Nazare")</f>
        <v>Brejinho de Nazare</v>
      </c>
      <c r="C819" s="207" t="str">
        <f aca="false">IFERROR(__xludf.dummyfunction("""COMPUTED_VALUE"""),"AS.DE APOIO A ESC. EST. JONAS PEREIRA LIMA")</f>
        <v>AS.DE APOIO A ESC. EST. JONAS PEREIRA LIMA</v>
      </c>
      <c r="D819" s="208" t="str">
        <f aca="false">IFERROR(__xludf.dummyfunction("""COMPUTED_VALUE"""),"01148459000108")</f>
        <v>01148459000108</v>
      </c>
      <c r="E819" s="208" t="str">
        <f aca="false">IFERROR(__xludf.dummyfunction("""COMPUTED_VALUE"""),"001")</f>
        <v>001</v>
      </c>
      <c r="F819" s="208" t="str">
        <f aca="false">IFERROR(__xludf.dummyfunction("""COMPUTED_VALUE"""),"3976")</f>
        <v>3976</v>
      </c>
      <c r="G819" s="209" t="str">
        <f aca="false">IFERROR(__xludf.dummyfunction("""COMPUTED_VALUE"""),"80489")</f>
        <v>80489</v>
      </c>
      <c r="H819" s="206" t="str">
        <f aca="false">IFERROR(__xludf.dummyfunction("""COMPUTED_VALUE"""),"ENS FUND PARCIAL")</f>
        <v>ENS FUND PARCIAL</v>
      </c>
      <c r="I819" s="210" t="n">
        <f aca="false">IFERROR(__xludf.dummyfunction("""COMPUTED_VALUE"""),2066.4)</f>
        <v>2066.4</v>
      </c>
    </row>
    <row r="820" customFormat="false" ht="18.75" hidden="false" customHeight="true" outlineLevel="0" collapsed="false">
      <c r="A820" s="206" t="str">
        <f aca="false">IFERROR(__xludf.dummyfunction("""COMPUTED_VALUE"""),"Porto Nacional")</f>
        <v>Porto Nacional</v>
      </c>
      <c r="B820" s="206" t="str">
        <f aca="false">IFERROR(__xludf.dummyfunction("""COMPUTED_VALUE"""),"Brejinho de Nazare")</f>
        <v>Brejinho de Nazare</v>
      </c>
      <c r="C820" s="207" t="str">
        <f aca="false">IFERROR(__xludf.dummyfunction("""COMPUTED_VALUE"""),"AS.DE APOIO A ESC. EST. JONAS PEREIRA LIMA")</f>
        <v>AS.DE APOIO A ESC. EST. JONAS PEREIRA LIMA</v>
      </c>
      <c r="D820" s="208" t="str">
        <f aca="false">IFERROR(__xludf.dummyfunction("""COMPUTED_VALUE"""),"01148459000108")</f>
        <v>01148459000108</v>
      </c>
      <c r="E820" s="208" t="str">
        <f aca="false">IFERROR(__xludf.dummyfunction("""COMPUTED_VALUE"""),"001")</f>
        <v>001</v>
      </c>
      <c r="F820" s="208" t="str">
        <f aca="false">IFERROR(__xludf.dummyfunction("""COMPUTED_VALUE"""),"3976")</f>
        <v>3976</v>
      </c>
      <c r="G820" s="209" t="str">
        <f aca="false">IFERROR(__xludf.dummyfunction("""COMPUTED_VALUE"""),"80489")</f>
        <v>80489</v>
      </c>
      <c r="H820" s="206" t="str">
        <f aca="false">IFERROR(__xludf.dummyfunction("""COMPUTED_VALUE"""),"AEE")</f>
        <v>AEE</v>
      </c>
      <c r="I820" s="210" t="n">
        <f aca="false">IFERROR(__xludf.dummyfunction("""COMPUTED_VALUE"""),180.2)</f>
        <v>180.2</v>
      </c>
    </row>
    <row r="821" customFormat="false" ht="18.75" hidden="false" customHeight="true" outlineLevel="0" collapsed="false">
      <c r="A821" s="206" t="str">
        <f aca="false">IFERROR(__xludf.dummyfunction("""COMPUTED_VALUE"""),"Porto Nacional")</f>
        <v>Porto Nacional</v>
      </c>
      <c r="B821" s="206" t="str">
        <f aca="false">IFERROR(__xludf.dummyfunction("""COMPUTED_VALUE"""),"Brejinho de Nazare")</f>
        <v>Brejinho de Nazare</v>
      </c>
      <c r="C821" s="207" t="str">
        <f aca="false">IFERROR(__xludf.dummyfunction("""COMPUTED_VALUE"""),"A.A. DO COLEGIO ESTADUAL PADRAO")</f>
        <v>A.A. DO COLEGIO ESTADUAL PADRAO</v>
      </c>
      <c r="D821" s="208" t="str">
        <f aca="false">IFERROR(__xludf.dummyfunction("""COMPUTED_VALUE"""),"01181175000105")</f>
        <v>01181175000105</v>
      </c>
      <c r="E821" s="208" t="str">
        <f aca="false">IFERROR(__xludf.dummyfunction("""COMPUTED_VALUE"""),"001")</f>
        <v>001</v>
      </c>
      <c r="F821" s="208" t="str">
        <f aca="false">IFERROR(__xludf.dummyfunction("""COMPUTED_VALUE"""),"3976")</f>
        <v>3976</v>
      </c>
      <c r="G821" s="209" t="str">
        <f aca="false">IFERROR(__xludf.dummyfunction("""COMPUTED_VALUE"""),"51047")</f>
        <v>51047</v>
      </c>
      <c r="H821" s="206" t="str">
        <f aca="false">IFERROR(__xludf.dummyfunction("""COMPUTED_VALUE"""),"JOVEM AÇÃO")</f>
        <v>JOVEM AÇÃO</v>
      </c>
      <c r="I821" s="210" t="n">
        <f aca="false">IFERROR(__xludf.dummyfunction("""COMPUTED_VALUE"""),6480)</f>
        <v>6480</v>
      </c>
    </row>
    <row r="822" customFormat="false" ht="18.75" hidden="false" customHeight="true" outlineLevel="0" collapsed="false">
      <c r="A822" s="206" t="str">
        <f aca="false">IFERROR(__xludf.dummyfunction("""COMPUTED_VALUE"""),"Porto Nacional")</f>
        <v>Porto Nacional</v>
      </c>
      <c r="B822" s="206" t="str">
        <f aca="false">IFERROR(__xludf.dummyfunction("""COMPUTED_VALUE"""),"Chapada da Natividade")</f>
        <v>Chapada da Natividade</v>
      </c>
      <c r="C822" s="207" t="str">
        <f aca="false">IFERROR(__xludf.dummyfunction("""COMPUTED_VALUE"""),"A. APOIO ESCOLA EST. FULGENCIO NUNES")</f>
        <v>A. APOIO ESCOLA EST. FULGENCIO NUNES</v>
      </c>
      <c r="D822" s="208" t="str">
        <f aca="false">IFERROR(__xludf.dummyfunction("""COMPUTED_VALUE"""),"01257085000150")</f>
        <v>01257085000150</v>
      </c>
      <c r="E822" s="208" t="str">
        <f aca="false">IFERROR(__xludf.dummyfunction("""COMPUTED_VALUE"""),"003")</f>
        <v>003</v>
      </c>
      <c r="F822" s="208" t="str">
        <f aca="false">IFERROR(__xludf.dummyfunction("""COMPUTED_VALUE"""),"0037")</f>
        <v>0037</v>
      </c>
      <c r="G822" s="209" t="str">
        <f aca="false">IFERROR(__xludf.dummyfunction("""COMPUTED_VALUE"""),"706153")</f>
        <v>706153</v>
      </c>
      <c r="H822" s="206" t="str">
        <f aca="false">IFERROR(__xludf.dummyfunction("""COMPUTED_VALUE"""),"QUILOMBOLA")</f>
        <v>QUILOMBOLA</v>
      </c>
      <c r="I822" s="210" t="n">
        <f aca="false">IFERROR(__xludf.dummyfunction("""COMPUTED_VALUE"""),4467.2)</f>
        <v>4467.2</v>
      </c>
    </row>
    <row r="823" customFormat="false" ht="18.75" hidden="false" customHeight="true" outlineLevel="0" collapsed="false">
      <c r="A823" s="206" t="str">
        <f aca="false">IFERROR(__xludf.dummyfunction("""COMPUTED_VALUE"""),"Porto Nacional")</f>
        <v>Porto Nacional</v>
      </c>
      <c r="B823" s="206" t="str">
        <f aca="false">IFERROR(__xludf.dummyfunction("""COMPUTED_VALUE"""),"Fatima")</f>
        <v>Fatima</v>
      </c>
      <c r="C823" s="207" t="str">
        <f aca="false">IFERROR(__xludf.dummyfunction("""COMPUTED_VALUE"""),"A.A. ESCOLA ESTADUAL CONCEICAO BRITO")</f>
        <v>A.A. ESCOLA ESTADUAL CONCEICAO BRITO</v>
      </c>
      <c r="D823" s="208" t="str">
        <f aca="false">IFERROR(__xludf.dummyfunction("""COMPUTED_VALUE"""),"01268285000109")</f>
        <v>01268285000109</v>
      </c>
      <c r="E823" s="208" t="str">
        <f aca="false">IFERROR(__xludf.dummyfunction("""COMPUTED_VALUE"""),"001")</f>
        <v>001</v>
      </c>
      <c r="F823" s="208" t="str">
        <f aca="false">IFERROR(__xludf.dummyfunction("""COMPUTED_VALUE"""),"4107")</f>
        <v>4107</v>
      </c>
      <c r="G823" s="209" t="str">
        <f aca="false">IFERROR(__xludf.dummyfunction("""COMPUTED_VALUE"""),"50911")</f>
        <v>50911</v>
      </c>
      <c r="H823" s="206" t="str">
        <f aca="false">IFERROR(__xludf.dummyfunction("""COMPUTED_VALUE"""),"ENS FUND PARCIAL")</f>
        <v>ENS FUND PARCIAL</v>
      </c>
      <c r="I823" s="210" t="n">
        <f aca="false">IFERROR(__xludf.dummyfunction("""COMPUTED_VALUE"""),2059.2)</f>
        <v>2059.2</v>
      </c>
    </row>
    <row r="824" customFormat="false" ht="18.75" hidden="false" customHeight="true" outlineLevel="0" collapsed="false">
      <c r="A824" s="206" t="str">
        <f aca="false">IFERROR(__xludf.dummyfunction("""COMPUTED_VALUE"""),"Porto Nacional")</f>
        <v>Porto Nacional</v>
      </c>
      <c r="B824" s="206" t="str">
        <f aca="false">IFERROR(__xludf.dummyfunction("""COMPUTED_VALUE"""),"Fatima")</f>
        <v>Fatima</v>
      </c>
      <c r="C824" s="207" t="str">
        <f aca="false">IFERROR(__xludf.dummyfunction("""COMPUTED_VALUE"""),"A.A. ESCOLA ESTADUAL CONCEICAO BRITO")</f>
        <v>A.A. ESCOLA ESTADUAL CONCEICAO BRITO</v>
      </c>
      <c r="D824" s="208" t="str">
        <f aca="false">IFERROR(__xludf.dummyfunction("""COMPUTED_VALUE"""),"01268285000109")</f>
        <v>01268285000109</v>
      </c>
      <c r="E824" s="208" t="str">
        <f aca="false">IFERROR(__xludf.dummyfunction("""COMPUTED_VALUE"""),"001")</f>
        <v>001</v>
      </c>
      <c r="F824" s="208" t="str">
        <f aca="false">IFERROR(__xludf.dummyfunction("""COMPUTED_VALUE"""),"4107")</f>
        <v>4107</v>
      </c>
      <c r="G824" s="209" t="str">
        <f aca="false">IFERROR(__xludf.dummyfunction("""COMPUTED_VALUE"""),"50911")</f>
        <v>50911</v>
      </c>
      <c r="H824" s="206" t="str">
        <f aca="false">IFERROR(__xludf.dummyfunction("""COMPUTED_VALUE"""),"AEE")</f>
        <v>AEE</v>
      </c>
      <c r="I824" s="210" t="n">
        <f aca="false">IFERROR(__xludf.dummyfunction("""COMPUTED_VALUE"""),127.199999999999)</f>
        <v>127.199999999999</v>
      </c>
    </row>
    <row r="825" customFormat="false" ht="18.75" hidden="false" customHeight="true" outlineLevel="0" collapsed="false">
      <c r="A825" s="206" t="str">
        <f aca="false">IFERROR(__xludf.dummyfunction("""COMPUTED_VALUE"""),"Porto Nacional")</f>
        <v>Porto Nacional</v>
      </c>
      <c r="B825" s="206" t="str">
        <f aca="false">IFERROR(__xludf.dummyfunction("""COMPUTED_VALUE"""),"Fatima")</f>
        <v>Fatima</v>
      </c>
      <c r="C825" s="207" t="str">
        <f aca="false">IFERROR(__xludf.dummyfunction("""COMPUTED_VALUE"""),"A.A. ESCOLA ESTADUAL CONCEICAO BRITO")</f>
        <v>A.A. ESCOLA ESTADUAL CONCEICAO BRITO</v>
      </c>
      <c r="D825" s="208" t="str">
        <f aca="false">IFERROR(__xludf.dummyfunction("""COMPUTED_VALUE"""),"01268285000109")</f>
        <v>01268285000109</v>
      </c>
      <c r="E825" s="208" t="str">
        <f aca="false">IFERROR(__xludf.dummyfunction("""COMPUTED_VALUE"""),"001")</f>
        <v>001</v>
      </c>
      <c r="F825" s="208" t="str">
        <f aca="false">IFERROR(__xludf.dummyfunction("""COMPUTED_VALUE"""),"4107")</f>
        <v>4107</v>
      </c>
      <c r="G825" s="209" t="str">
        <f aca="false">IFERROR(__xludf.dummyfunction("""COMPUTED_VALUE"""),"50911")</f>
        <v>50911</v>
      </c>
      <c r="H825" s="206" t="str">
        <f aca="false">IFERROR(__xludf.dummyfunction("""COMPUTED_VALUE"""),"ENSINO MEDIO PARCIAL")</f>
        <v>ENSINO MEDIO PARCIAL</v>
      </c>
      <c r="I825" s="210" t="n">
        <f aca="false">IFERROR(__xludf.dummyfunction("""COMPUTED_VALUE"""),892.8)</f>
        <v>892.8</v>
      </c>
    </row>
    <row r="826" customFormat="false" ht="18.75" hidden="false" customHeight="true" outlineLevel="0" collapsed="false">
      <c r="A826" s="206" t="str">
        <f aca="false">IFERROR(__xludf.dummyfunction("""COMPUTED_VALUE"""),"Porto Nacional")</f>
        <v>Porto Nacional</v>
      </c>
      <c r="B826" s="206" t="str">
        <f aca="false">IFERROR(__xludf.dummyfunction("""COMPUTED_VALUE"""),"Fatima")</f>
        <v>Fatima</v>
      </c>
      <c r="C826" s="207" t="str">
        <f aca="false">IFERROR(__xludf.dummyfunction("""COMPUTED_VALUE"""),"A.A. ESCOLA ESTADUAL CONCEICAO BRITO")</f>
        <v>A.A. ESCOLA ESTADUAL CONCEICAO BRITO</v>
      </c>
      <c r="D826" s="208" t="str">
        <f aca="false">IFERROR(__xludf.dummyfunction("""COMPUTED_VALUE"""),"01268285000109")</f>
        <v>01268285000109</v>
      </c>
      <c r="E826" s="208" t="str">
        <f aca="false">IFERROR(__xludf.dummyfunction("""COMPUTED_VALUE"""),"001")</f>
        <v>001</v>
      </c>
      <c r="F826" s="208" t="str">
        <f aca="false">IFERROR(__xludf.dummyfunction("""COMPUTED_VALUE"""),"4107")</f>
        <v>4107</v>
      </c>
      <c r="G826" s="209" t="str">
        <f aca="false">IFERROR(__xludf.dummyfunction("""COMPUTED_VALUE"""),"50911")</f>
        <v>50911</v>
      </c>
      <c r="H826" s="206" t="str">
        <f aca="false">IFERROR(__xludf.dummyfunction("""COMPUTED_VALUE"""),"EJA")</f>
        <v>EJA</v>
      </c>
      <c r="I826" s="210" t="n">
        <f aca="false">IFERROR(__xludf.dummyfunction("""COMPUTED_VALUE"""),51.2)</f>
        <v>51.2</v>
      </c>
    </row>
    <row r="827" customFormat="false" ht="18.75" hidden="false" customHeight="true" outlineLevel="0" collapsed="false">
      <c r="A827" s="206" t="str">
        <f aca="false">IFERROR(__xludf.dummyfunction("""COMPUTED_VALUE"""),"Porto Nacional")</f>
        <v>Porto Nacional</v>
      </c>
      <c r="B827" s="206" t="str">
        <f aca="false">IFERROR(__xludf.dummyfunction("""COMPUTED_VALUE"""),"Fatima")</f>
        <v>Fatima</v>
      </c>
      <c r="C827" s="207" t="str">
        <f aca="false">IFERROR(__xludf.dummyfunction("""COMPUTED_VALUE"""),"ASSOC. DE APOIO A ESCOLA ESPECIAL RENASCER")</f>
        <v>ASSOC. DE APOIO A ESCOLA ESPECIAL RENASCER</v>
      </c>
      <c r="D827" s="208" t="str">
        <f aca="false">IFERROR(__xludf.dummyfunction("""COMPUTED_VALUE"""),"11726757000183")</f>
        <v>11726757000183</v>
      </c>
      <c r="E827" s="208" t="str">
        <f aca="false">IFERROR(__xludf.dummyfunction("""COMPUTED_VALUE"""),"001")</f>
        <v>001</v>
      </c>
      <c r="F827" s="208" t="str">
        <f aca="false">IFERROR(__xludf.dummyfunction("""COMPUTED_VALUE"""),"4107")</f>
        <v>4107</v>
      </c>
      <c r="G827" s="209" t="str">
        <f aca="false">IFERROR(__xludf.dummyfunction("""COMPUTED_VALUE"""),"7991X")</f>
        <v>7991X</v>
      </c>
      <c r="H827" s="206" t="str">
        <f aca="false">IFERROR(__xludf.dummyfunction("""COMPUTED_VALUE"""),"EJA")</f>
        <v>EJA</v>
      </c>
      <c r="I827" s="210" t="n">
        <f aca="false">IFERROR(__xludf.dummyfunction("""COMPUTED_VALUE"""),211.2)</f>
        <v>211.2</v>
      </c>
    </row>
    <row r="828" customFormat="false" ht="18.75" hidden="false" customHeight="true" outlineLevel="0" collapsed="false">
      <c r="A828" s="206" t="str">
        <f aca="false">IFERROR(__xludf.dummyfunction("""COMPUTED_VALUE"""),"Porto Nacional")</f>
        <v>Porto Nacional</v>
      </c>
      <c r="B828" s="206" t="str">
        <f aca="false">IFERROR(__xludf.dummyfunction("""COMPUTED_VALUE"""),"Ipueiras")</f>
        <v>Ipueiras</v>
      </c>
      <c r="C828" s="207" t="str">
        <f aca="false">IFERROR(__xludf.dummyfunction("""COMPUTED_VALUE"""),"ASSOC. DE APOIO DA ESC. EST. FELIX CAMOA")</f>
        <v>ASSOC. DE APOIO DA ESC. EST. FELIX CAMOA</v>
      </c>
      <c r="D828" s="208" t="str">
        <f aca="false">IFERROR(__xludf.dummyfunction("""COMPUTED_VALUE"""),"01469443000199")</f>
        <v>01469443000199</v>
      </c>
      <c r="E828" s="208" t="str">
        <f aca="false">IFERROR(__xludf.dummyfunction("""COMPUTED_VALUE"""),"001")</f>
        <v>001</v>
      </c>
      <c r="F828" s="208" t="str">
        <f aca="false">IFERROR(__xludf.dummyfunction("""COMPUTED_VALUE"""),"1117")</f>
        <v>1117</v>
      </c>
      <c r="G828" s="209" t="str">
        <f aca="false">IFERROR(__xludf.dummyfunction("""COMPUTED_VALUE"""),"315052")</f>
        <v>315052</v>
      </c>
      <c r="H828" s="206" t="str">
        <f aca="false">IFERROR(__xludf.dummyfunction("""COMPUTED_VALUE"""),"AEE")</f>
        <v>AEE</v>
      </c>
      <c r="I828" s="210" t="n">
        <f aca="false">IFERROR(__xludf.dummyfunction("""COMPUTED_VALUE"""),74.2)</f>
        <v>74.2</v>
      </c>
    </row>
    <row r="829" customFormat="false" ht="18.75" hidden="false" customHeight="true" outlineLevel="0" collapsed="false">
      <c r="A829" s="206" t="str">
        <f aca="false">IFERROR(__xludf.dummyfunction("""COMPUTED_VALUE"""),"Porto Nacional")</f>
        <v>Porto Nacional</v>
      </c>
      <c r="B829" s="206" t="str">
        <f aca="false">IFERROR(__xludf.dummyfunction("""COMPUTED_VALUE"""),"Ipueiras")</f>
        <v>Ipueiras</v>
      </c>
      <c r="C829" s="207" t="str">
        <f aca="false">IFERROR(__xludf.dummyfunction("""COMPUTED_VALUE"""),"ASSOC. DE APOIO DA ESC. EST. FELIX CAMOA")</f>
        <v>ASSOC. DE APOIO DA ESC. EST. FELIX CAMOA</v>
      </c>
      <c r="D829" s="208" t="str">
        <f aca="false">IFERROR(__xludf.dummyfunction("""COMPUTED_VALUE"""),"01469443000199")</f>
        <v>01469443000199</v>
      </c>
      <c r="E829" s="208" t="str">
        <f aca="false">IFERROR(__xludf.dummyfunction("""COMPUTED_VALUE"""),"001")</f>
        <v>001</v>
      </c>
      <c r="F829" s="208" t="str">
        <f aca="false">IFERROR(__xludf.dummyfunction("""COMPUTED_VALUE"""),"1117")</f>
        <v>1117</v>
      </c>
      <c r="G829" s="209" t="str">
        <f aca="false">IFERROR(__xludf.dummyfunction("""COMPUTED_VALUE"""),"315052")</f>
        <v>315052</v>
      </c>
      <c r="H829" s="206" t="str">
        <f aca="false">IFERROR(__xludf.dummyfunction("""COMPUTED_VALUE"""),"ENSINO MEDIO PARCIAL")</f>
        <v>ENSINO MEDIO PARCIAL</v>
      </c>
      <c r="I829" s="210" t="n">
        <f aca="false">IFERROR(__xludf.dummyfunction("""COMPUTED_VALUE"""),568.8)</f>
        <v>568.8</v>
      </c>
    </row>
    <row r="830" customFormat="false" ht="18.75" hidden="false" customHeight="true" outlineLevel="0" collapsed="false">
      <c r="A830" s="206" t="str">
        <f aca="false">IFERROR(__xludf.dummyfunction("""COMPUTED_VALUE"""),"Porto Nacional")</f>
        <v>Porto Nacional</v>
      </c>
      <c r="B830" s="206" t="str">
        <f aca="false">IFERROR(__xludf.dummyfunction("""COMPUTED_VALUE"""),"Monte do Carmo")</f>
        <v>Monte do Carmo</v>
      </c>
      <c r="C830" s="207" t="str">
        <f aca="false">IFERROR(__xludf.dummyfunction("""COMPUTED_VALUE"""),"A.APOIO DA ESCOLA ESTADUAL MESTRA BELA")</f>
        <v>A.APOIO DA ESCOLA ESTADUAL MESTRA BELA</v>
      </c>
      <c r="D830" s="208" t="str">
        <f aca="false">IFERROR(__xludf.dummyfunction("""COMPUTED_VALUE"""),"01071442000191")</f>
        <v>01071442000191</v>
      </c>
      <c r="E830" s="208" t="str">
        <f aca="false">IFERROR(__xludf.dummyfunction("""COMPUTED_VALUE"""),"001")</f>
        <v>001</v>
      </c>
      <c r="F830" s="208" t="str">
        <f aca="false">IFERROR(__xludf.dummyfunction("""COMPUTED_VALUE"""),"1117")</f>
        <v>1117</v>
      </c>
      <c r="G830" s="209" t="str">
        <f aca="false">IFERROR(__xludf.dummyfunction("""COMPUTED_VALUE"""),"31286X")</f>
        <v>31286X</v>
      </c>
      <c r="H830" s="206" t="str">
        <f aca="false">IFERROR(__xludf.dummyfunction("""COMPUTED_VALUE"""),"ENS FUND INTEGRAL")</f>
        <v>ENS FUND INTEGRAL</v>
      </c>
      <c r="I830" s="210" t="n">
        <f aca="false">IFERROR(__xludf.dummyfunction("""COMPUTED_VALUE"""),2482.39999999999)</f>
        <v>2482.39999999999</v>
      </c>
    </row>
    <row r="831" customFormat="false" ht="18.75" hidden="false" customHeight="true" outlineLevel="0" collapsed="false">
      <c r="A831" s="206" t="str">
        <f aca="false">IFERROR(__xludf.dummyfunction("""COMPUTED_VALUE"""),"Porto Nacional")</f>
        <v>Porto Nacional</v>
      </c>
      <c r="B831" s="206" t="str">
        <f aca="false">IFERROR(__xludf.dummyfunction("""COMPUTED_VALUE"""),"Monte do Carmo")</f>
        <v>Monte do Carmo</v>
      </c>
      <c r="C831" s="207" t="str">
        <f aca="false">IFERROR(__xludf.dummyfunction("""COMPUTED_VALUE"""),"A.A.  DO COLEGIO EST. PADRE GAMA")</f>
        <v>A.A.  DO COLEGIO EST. PADRE GAMA</v>
      </c>
      <c r="D831" s="208" t="str">
        <f aca="false">IFERROR(__xludf.dummyfunction("""COMPUTED_VALUE"""),"01071443000136")</f>
        <v>01071443000136</v>
      </c>
      <c r="E831" s="208" t="str">
        <f aca="false">IFERROR(__xludf.dummyfunction("""COMPUTED_VALUE"""),"001")</f>
        <v>001</v>
      </c>
      <c r="F831" s="208" t="str">
        <f aca="false">IFERROR(__xludf.dummyfunction("""COMPUTED_VALUE"""),"1117")</f>
        <v>1117</v>
      </c>
      <c r="G831" s="209" t="str">
        <f aca="false">IFERROR(__xludf.dummyfunction("""COMPUTED_VALUE"""),"0312878")</f>
        <v>0312878</v>
      </c>
      <c r="H831" s="206" t="str">
        <f aca="false">IFERROR(__xludf.dummyfunction("""COMPUTED_VALUE"""),"ENS FUND PARCIAL")</f>
        <v>ENS FUND PARCIAL</v>
      </c>
      <c r="I831" s="210" t="n">
        <f aca="false">IFERROR(__xludf.dummyfunction("""COMPUTED_VALUE"""),1029.6)</f>
        <v>1029.6</v>
      </c>
    </row>
    <row r="832" customFormat="false" ht="18.75" hidden="false" customHeight="true" outlineLevel="0" collapsed="false">
      <c r="A832" s="206" t="str">
        <f aca="false">IFERROR(__xludf.dummyfunction("""COMPUTED_VALUE"""),"Porto Nacional")</f>
        <v>Porto Nacional</v>
      </c>
      <c r="B832" s="206" t="str">
        <f aca="false">IFERROR(__xludf.dummyfunction("""COMPUTED_VALUE"""),"Monte do Carmo")</f>
        <v>Monte do Carmo</v>
      </c>
      <c r="C832" s="207" t="str">
        <f aca="false">IFERROR(__xludf.dummyfunction("""COMPUTED_VALUE"""),"A.A.  DO COLEGIO EST. PADRE GAMA")</f>
        <v>A.A.  DO COLEGIO EST. PADRE GAMA</v>
      </c>
      <c r="D832" s="208" t="str">
        <f aca="false">IFERROR(__xludf.dummyfunction("""COMPUTED_VALUE"""),"01071443000136")</f>
        <v>01071443000136</v>
      </c>
      <c r="E832" s="208" t="str">
        <f aca="false">IFERROR(__xludf.dummyfunction("""COMPUTED_VALUE"""),"001")</f>
        <v>001</v>
      </c>
      <c r="F832" s="208" t="str">
        <f aca="false">IFERROR(__xludf.dummyfunction("""COMPUTED_VALUE"""),"1117")</f>
        <v>1117</v>
      </c>
      <c r="G832" s="209" t="str">
        <f aca="false">IFERROR(__xludf.dummyfunction("""COMPUTED_VALUE"""),"0312878")</f>
        <v>0312878</v>
      </c>
      <c r="H832" s="206" t="str">
        <f aca="false">IFERROR(__xludf.dummyfunction("""COMPUTED_VALUE"""),"AEE")</f>
        <v>AEE</v>
      </c>
      <c r="I832" s="210" t="n">
        <f aca="false">IFERROR(__xludf.dummyfunction("""COMPUTED_VALUE"""),137.799999999999)</f>
        <v>137.799999999999</v>
      </c>
    </row>
    <row r="833" customFormat="false" ht="18.75" hidden="false" customHeight="true" outlineLevel="0" collapsed="false">
      <c r="A833" s="206" t="str">
        <f aca="false">IFERROR(__xludf.dummyfunction("""COMPUTED_VALUE"""),"Porto Nacional")</f>
        <v>Porto Nacional</v>
      </c>
      <c r="B833" s="206" t="str">
        <f aca="false">IFERROR(__xludf.dummyfunction("""COMPUTED_VALUE"""),"Monte do Carmo")</f>
        <v>Monte do Carmo</v>
      </c>
      <c r="C833" s="207" t="str">
        <f aca="false">IFERROR(__xludf.dummyfunction("""COMPUTED_VALUE"""),"A.A.  DO COLEGIO EST. PADRE GAMA")</f>
        <v>A.A.  DO COLEGIO EST. PADRE GAMA</v>
      </c>
      <c r="D833" s="208" t="str">
        <f aca="false">IFERROR(__xludf.dummyfunction("""COMPUTED_VALUE"""),"01071443000136")</f>
        <v>01071443000136</v>
      </c>
      <c r="E833" s="208" t="str">
        <f aca="false">IFERROR(__xludf.dummyfunction("""COMPUTED_VALUE"""),"001")</f>
        <v>001</v>
      </c>
      <c r="F833" s="208" t="str">
        <f aca="false">IFERROR(__xludf.dummyfunction("""COMPUTED_VALUE"""),"1117")</f>
        <v>1117</v>
      </c>
      <c r="G833" s="209" t="str">
        <f aca="false">IFERROR(__xludf.dummyfunction("""COMPUTED_VALUE"""),"0312878")</f>
        <v>0312878</v>
      </c>
      <c r="H833" s="206" t="str">
        <f aca="false">IFERROR(__xludf.dummyfunction("""COMPUTED_VALUE"""),"ENSINO MEDIO PARCIAL")</f>
        <v>ENSINO MEDIO PARCIAL</v>
      </c>
      <c r="I833" s="210" t="n">
        <f aca="false">IFERROR(__xludf.dummyfunction("""COMPUTED_VALUE"""),1209.6)</f>
        <v>1209.6</v>
      </c>
    </row>
    <row r="834" customFormat="false" ht="18.75" hidden="false" customHeight="true" outlineLevel="0" collapsed="false">
      <c r="A834" s="206" t="str">
        <f aca="false">IFERROR(__xludf.dummyfunction("""COMPUTED_VALUE"""),"Porto Nacional")</f>
        <v>Porto Nacional</v>
      </c>
      <c r="B834" s="206" t="str">
        <f aca="false">IFERROR(__xludf.dummyfunction("""COMPUTED_VALUE"""),"Monte do Carmo")</f>
        <v>Monte do Carmo</v>
      </c>
      <c r="C834" s="207" t="str">
        <f aca="false">IFERROR(__xludf.dummyfunction("""COMPUTED_VALUE"""),"A.A.  DO COLEGIO EST. PADRE GAMA")</f>
        <v>A.A.  DO COLEGIO EST. PADRE GAMA</v>
      </c>
      <c r="D834" s="208" t="str">
        <f aca="false">IFERROR(__xludf.dummyfunction("""COMPUTED_VALUE"""),"01071443000136")</f>
        <v>01071443000136</v>
      </c>
      <c r="E834" s="208" t="str">
        <f aca="false">IFERROR(__xludf.dummyfunction("""COMPUTED_VALUE"""),"001")</f>
        <v>001</v>
      </c>
      <c r="F834" s="208" t="str">
        <f aca="false">IFERROR(__xludf.dummyfunction("""COMPUTED_VALUE"""),"1117")</f>
        <v>1117</v>
      </c>
      <c r="G834" s="209" t="str">
        <f aca="false">IFERROR(__xludf.dummyfunction("""COMPUTED_VALUE"""),"0312878")</f>
        <v>0312878</v>
      </c>
      <c r="H834" s="206" t="str">
        <f aca="false">IFERROR(__xludf.dummyfunction("""COMPUTED_VALUE"""),"EJA")</f>
        <v>EJA</v>
      </c>
      <c r="I834" s="210" t="n">
        <f aca="false">IFERROR(__xludf.dummyfunction("""COMPUTED_VALUE"""),76.8)</f>
        <v>76.8</v>
      </c>
    </row>
    <row r="835" customFormat="false" ht="18.75" hidden="false" customHeight="true" outlineLevel="0" collapsed="false">
      <c r="A835" s="206" t="str">
        <f aca="false">IFERROR(__xludf.dummyfunction("""COMPUTED_VALUE"""),"Porto Nacional")</f>
        <v>Porto Nacional</v>
      </c>
      <c r="B835" s="206" t="str">
        <f aca="false">IFERROR(__xludf.dummyfunction("""COMPUTED_VALUE"""),"Monte do Carmo")</f>
        <v>Monte do Carmo</v>
      </c>
      <c r="C835" s="207" t="str">
        <f aca="false">IFERROR(__xludf.dummyfunction("""COMPUTED_VALUE"""),"A.A. DA ESC. EST. BRIGADAS CHE GUEVARA")</f>
        <v>A.A. DA ESC. EST. BRIGADAS CHE GUEVARA</v>
      </c>
      <c r="D835" s="208" t="str">
        <f aca="false">IFERROR(__xludf.dummyfunction("""COMPUTED_VALUE"""),"08593650000108")</f>
        <v>08593650000108</v>
      </c>
      <c r="E835" s="208" t="str">
        <f aca="false">IFERROR(__xludf.dummyfunction("""COMPUTED_VALUE"""),"001")</f>
        <v>001</v>
      </c>
      <c r="F835" s="208" t="str">
        <f aca="false">IFERROR(__xludf.dummyfunction("""COMPUTED_VALUE"""),"1117")</f>
        <v>1117</v>
      </c>
      <c r="G835" s="209" t="str">
        <f aca="false">IFERROR(__xludf.dummyfunction("""COMPUTED_VALUE"""),"263060")</f>
        <v>263060</v>
      </c>
      <c r="H835" s="206" t="str">
        <f aca="false">IFERROR(__xludf.dummyfunction("""COMPUTED_VALUE"""),"ENSINO MEDIO INTEGRAL")</f>
        <v>ENSINO MEDIO INTEGRAL</v>
      </c>
      <c r="I835" s="210" t="n">
        <f aca="false">IFERROR(__xludf.dummyfunction("""COMPUTED_VALUE"""),1177)</f>
        <v>1177</v>
      </c>
    </row>
    <row r="836" customFormat="false" ht="18.75" hidden="false" customHeight="true" outlineLevel="0" collapsed="false">
      <c r="A836" s="206" t="str">
        <f aca="false">IFERROR(__xludf.dummyfunction("""COMPUTED_VALUE"""),"Porto Nacional")</f>
        <v>Porto Nacional</v>
      </c>
      <c r="B836" s="206" t="str">
        <f aca="false">IFERROR(__xludf.dummyfunction("""COMPUTED_VALUE"""),"Monte do Carmo")</f>
        <v>Monte do Carmo</v>
      </c>
      <c r="C836" s="207" t="str">
        <f aca="false">IFERROR(__xludf.dummyfunction("""COMPUTED_VALUE"""),"ASSOC. APOIA A ESC. EST. PROF.DINA DE OLIVEIRA AMORIM")</f>
        <v>ASSOC. APOIA A ESC. EST. PROF.DINA DE OLIVEIRA AMORIM</v>
      </c>
      <c r="D836" s="208" t="str">
        <f aca="false">IFERROR(__xludf.dummyfunction("""COMPUTED_VALUE"""),"16437349000125")</f>
        <v>16437349000125</v>
      </c>
      <c r="E836" s="208" t="str">
        <f aca="false">IFERROR(__xludf.dummyfunction("""COMPUTED_VALUE"""),"001")</f>
        <v>001</v>
      </c>
      <c r="F836" s="208" t="str">
        <f aca="false">IFERROR(__xludf.dummyfunction("""COMPUTED_VALUE"""),"1117")</f>
        <v>1117</v>
      </c>
      <c r="G836" s="209" t="str">
        <f aca="false">IFERROR(__xludf.dummyfunction("""COMPUTED_VALUE"""),"339113")</f>
        <v>339113</v>
      </c>
      <c r="H836" s="206" t="str">
        <f aca="false">IFERROR(__xludf.dummyfunction("""COMPUTED_VALUE"""),"ENS FUND PARCIAL")</f>
        <v>ENS FUND PARCIAL</v>
      </c>
      <c r="I836" s="210" t="n">
        <f aca="false">IFERROR(__xludf.dummyfunction("""COMPUTED_VALUE"""),712.8)</f>
        <v>712.8</v>
      </c>
    </row>
    <row r="837" customFormat="false" ht="18.75" hidden="false" customHeight="true" outlineLevel="0" collapsed="false">
      <c r="A837" s="206" t="str">
        <f aca="false">IFERROR(__xludf.dummyfunction("""COMPUTED_VALUE"""),"Porto Nacional")</f>
        <v>Porto Nacional</v>
      </c>
      <c r="B837" s="206" t="str">
        <f aca="false">IFERROR(__xludf.dummyfunction("""COMPUTED_VALUE"""),"Natividade")</f>
        <v>Natividade</v>
      </c>
      <c r="C837" s="207" t="str">
        <f aca="false">IFERROR(__xludf.dummyfunction("""COMPUTED_VALUE"""),"A.A. E. EST.NOSSA SENHORA DE FATIMA")</f>
        <v>A.A. E. EST.NOSSA SENHORA DE FATIMA</v>
      </c>
      <c r="D837" s="208" t="str">
        <f aca="false">IFERROR(__xludf.dummyfunction("""COMPUTED_VALUE"""),"01064860000151")</f>
        <v>01064860000151</v>
      </c>
      <c r="E837" s="208" t="str">
        <f aca="false">IFERROR(__xludf.dummyfunction("""COMPUTED_VALUE"""),"003")</f>
        <v>003</v>
      </c>
      <c r="F837" s="208" t="str">
        <f aca="false">IFERROR(__xludf.dummyfunction("""COMPUTED_VALUE"""),"0037")</f>
        <v>0037</v>
      </c>
      <c r="G837" s="209" t="str">
        <f aca="false">IFERROR(__xludf.dummyfunction("""COMPUTED_VALUE"""),"0702646")</f>
        <v>0702646</v>
      </c>
      <c r="H837" s="206" t="str">
        <f aca="false">IFERROR(__xludf.dummyfunction("""COMPUTED_VALUE"""),"ENS FUND PARCIAL")</f>
        <v>ENS FUND PARCIAL</v>
      </c>
      <c r="I837" s="210" t="n">
        <f aca="false">IFERROR(__xludf.dummyfunction("""COMPUTED_VALUE"""),1814.4)</f>
        <v>1814.4</v>
      </c>
    </row>
    <row r="838" customFormat="false" ht="18.75" hidden="false" customHeight="true" outlineLevel="0" collapsed="false">
      <c r="A838" s="206" t="str">
        <f aca="false">IFERROR(__xludf.dummyfunction("""COMPUTED_VALUE"""),"Porto Nacional")</f>
        <v>Porto Nacional</v>
      </c>
      <c r="B838" s="206" t="str">
        <f aca="false">IFERROR(__xludf.dummyfunction("""COMPUTED_VALUE"""),"Natividade")</f>
        <v>Natividade</v>
      </c>
      <c r="C838" s="207" t="str">
        <f aca="false">IFERROR(__xludf.dummyfunction("""COMPUTED_VALUE"""),"A.A. E. EST.NOSSA SENHORA DE FATIMA")</f>
        <v>A.A. E. EST.NOSSA SENHORA DE FATIMA</v>
      </c>
      <c r="D838" s="208" t="str">
        <f aca="false">IFERROR(__xludf.dummyfunction("""COMPUTED_VALUE"""),"01064860000151")</f>
        <v>01064860000151</v>
      </c>
      <c r="E838" s="208" t="str">
        <f aca="false">IFERROR(__xludf.dummyfunction("""COMPUTED_VALUE"""),"003")</f>
        <v>003</v>
      </c>
      <c r="F838" s="208" t="str">
        <f aca="false">IFERROR(__xludf.dummyfunction("""COMPUTED_VALUE"""),"0037")</f>
        <v>0037</v>
      </c>
      <c r="G838" s="209" t="str">
        <f aca="false">IFERROR(__xludf.dummyfunction("""COMPUTED_VALUE"""),"0702646")</f>
        <v>0702646</v>
      </c>
      <c r="H838" s="206" t="str">
        <f aca="false">IFERROR(__xludf.dummyfunction("""COMPUTED_VALUE"""),"AEE")</f>
        <v>AEE</v>
      </c>
      <c r="I838" s="210" t="n">
        <f aca="false">IFERROR(__xludf.dummyfunction("""COMPUTED_VALUE"""),63.5999999999999)</f>
        <v>63.5999999999999</v>
      </c>
    </row>
    <row r="839" customFormat="false" ht="18.75" hidden="false" customHeight="true" outlineLevel="0" collapsed="false">
      <c r="A839" s="206" t="str">
        <f aca="false">IFERROR(__xludf.dummyfunction("""COMPUTED_VALUE"""),"Porto Nacional")</f>
        <v>Porto Nacional</v>
      </c>
      <c r="B839" s="206" t="str">
        <f aca="false">IFERROR(__xludf.dummyfunction("""COMPUTED_VALUE"""),"Natividade")</f>
        <v>Natividade</v>
      </c>
      <c r="C839" s="207" t="str">
        <f aca="false">IFERROR(__xludf.dummyfunction("""COMPUTED_VALUE"""),"A.A. E. EST.NOSSA SENHORA DE FATIMA")</f>
        <v>A.A. E. EST.NOSSA SENHORA DE FATIMA</v>
      </c>
      <c r="D839" s="208" t="str">
        <f aca="false">IFERROR(__xludf.dummyfunction("""COMPUTED_VALUE"""),"01064860000151")</f>
        <v>01064860000151</v>
      </c>
      <c r="E839" s="208" t="str">
        <f aca="false">IFERROR(__xludf.dummyfunction("""COMPUTED_VALUE"""),"003")</f>
        <v>003</v>
      </c>
      <c r="F839" s="208" t="str">
        <f aca="false">IFERROR(__xludf.dummyfunction("""COMPUTED_VALUE"""),"0037")</f>
        <v>0037</v>
      </c>
      <c r="G839" s="209" t="str">
        <f aca="false">IFERROR(__xludf.dummyfunction("""COMPUTED_VALUE"""),"0702646")</f>
        <v>0702646</v>
      </c>
      <c r="H839" s="206" t="str">
        <f aca="false">IFERROR(__xludf.dummyfunction("""COMPUTED_VALUE"""),"EJA")</f>
        <v>EJA</v>
      </c>
      <c r="I839" s="210" t="n">
        <f aca="false">IFERROR(__xludf.dummyfunction("""COMPUTED_VALUE"""),153.6)</f>
        <v>153.6</v>
      </c>
    </row>
    <row r="840" customFormat="false" ht="18.75" hidden="false" customHeight="true" outlineLevel="0" collapsed="false">
      <c r="A840" s="206" t="str">
        <f aca="false">IFERROR(__xludf.dummyfunction("""COMPUTED_VALUE"""),"Porto Nacional")</f>
        <v>Porto Nacional</v>
      </c>
      <c r="B840" s="206" t="str">
        <f aca="false">IFERROR(__xludf.dummyfunction("""COMPUTED_VALUE"""),"Natividade")</f>
        <v>Natividade</v>
      </c>
      <c r="C840" s="207" t="str">
        <f aca="false">IFERROR(__xludf.dummyfunction("""COMPUTED_VALUE"""),"A.A. COL. EST. DR.QUINTILIANO DA SILVA")</f>
        <v>A.A. COL. EST. DR.QUINTILIANO DA SILVA</v>
      </c>
      <c r="D840" s="208" t="str">
        <f aca="false">IFERROR(__xludf.dummyfunction("""COMPUTED_VALUE"""),"01133702000106")</f>
        <v>01133702000106</v>
      </c>
      <c r="E840" s="208" t="str">
        <f aca="false">IFERROR(__xludf.dummyfunction("""COMPUTED_VALUE"""),"003")</f>
        <v>003</v>
      </c>
      <c r="F840" s="208" t="str">
        <f aca="false">IFERROR(__xludf.dummyfunction("""COMPUTED_VALUE"""),"0037")</f>
        <v>0037</v>
      </c>
      <c r="G840" s="209" t="str">
        <f aca="false">IFERROR(__xludf.dummyfunction("""COMPUTED_VALUE"""),"0702727")</f>
        <v>0702727</v>
      </c>
      <c r="H840" s="206" t="str">
        <f aca="false">IFERROR(__xludf.dummyfunction("""COMPUTED_VALUE"""),"ENS FUND PARCIAL")</f>
        <v>ENS FUND PARCIAL</v>
      </c>
      <c r="I840" s="210" t="n">
        <f aca="false">IFERROR(__xludf.dummyfunction("""COMPUTED_VALUE"""),1123.2)</f>
        <v>1123.2</v>
      </c>
    </row>
    <row r="841" customFormat="false" ht="18.75" hidden="false" customHeight="true" outlineLevel="0" collapsed="false">
      <c r="A841" s="206" t="str">
        <f aca="false">IFERROR(__xludf.dummyfunction("""COMPUTED_VALUE"""),"Porto Nacional")</f>
        <v>Porto Nacional</v>
      </c>
      <c r="B841" s="206" t="str">
        <f aca="false">IFERROR(__xludf.dummyfunction("""COMPUTED_VALUE"""),"Natividade")</f>
        <v>Natividade</v>
      </c>
      <c r="C841" s="207" t="str">
        <f aca="false">IFERROR(__xludf.dummyfunction("""COMPUTED_VALUE"""),"A.A. COL. EST. DR.QUINTILIANO DA SILVA")</f>
        <v>A.A. COL. EST. DR.QUINTILIANO DA SILVA</v>
      </c>
      <c r="D841" s="208" t="str">
        <f aca="false">IFERROR(__xludf.dummyfunction("""COMPUTED_VALUE"""),"01133702000106")</f>
        <v>01133702000106</v>
      </c>
      <c r="E841" s="208" t="str">
        <f aca="false">IFERROR(__xludf.dummyfunction("""COMPUTED_VALUE"""),"003")</f>
        <v>003</v>
      </c>
      <c r="F841" s="208" t="str">
        <f aca="false">IFERROR(__xludf.dummyfunction("""COMPUTED_VALUE"""),"0037")</f>
        <v>0037</v>
      </c>
      <c r="G841" s="209" t="str">
        <f aca="false">IFERROR(__xludf.dummyfunction("""COMPUTED_VALUE"""),"0702727")</f>
        <v>0702727</v>
      </c>
      <c r="H841" s="206" t="str">
        <f aca="false">IFERROR(__xludf.dummyfunction("""COMPUTED_VALUE"""),"ENSINO MEDIO PARCIAL")</f>
        <v>ENSINO MEDIO PARCIAL</v>
      </c>
      <c r="I841" s="210" t="n">
        <f aca="false">IFERROR(__xludf.dummyfunction("""COMPUTED_VALUE"""),1764)</f>
        <v>1764</v>
      </c>
    </row>
    <row r="842" customFormat="false" ht="18.75" hidden="false" customHeight="true" outlineLevel="0" collapsed="false">
      <c r="A842" s="206" t="str">
        <f aca="false">IFERROR(__xludf.dummyfunction("""COMPUTED_VALUE"""),"Porto Nacional")</f>
        <v>Porto Nacional</v>
      </c>
      <c r="B842" s="206" t="str">
        <f aca="false">IFERROR(__xludf.dummyfunction("""COMPUTED_VALUE"""),"Natividade")</f>
        <v>Natividade</v>
      </c>
      <c r="C842" s="207" t="str">
        <f aca="false">IFERROR(__xludf.dummyfunction("""COMPUTED_VALUE"""),"ASS. APOIO ESC. EST. JOAQUIM LINO SUARTE")</f>
        <v>ASS. APOIO ESC. EST. JOAQUIM LINO SUARTE</v>
      </c>
      <c r="D842" s="208" t="str">
        <f aca="false">IFERROR(__xludf.dummyfunction("""COMPUTED_VALUE"""),"01133708000183")</f>
        <v>01133708000183</v>
      </c>
      <c r="E842" s="208" t="str">
        <f aca="false">IFERROR(__xludf.dummyfunction("""COMPUTED_VALUE"""),"003")</f>
        <v>003</v>
      </c>
      <c r="F842" s="208" t="str">
        <f aca="false">IFERROR(__xludf.dummyfunction("""COMPUTED_VALUE"""),"0037")</f>
        <v>0037</v>
      </c>
      <c r="G842" s="209" t="str">
        <f aca="false">IFERROR(__xludf.dummyfunction("""COMPUTED_VALUE"""),"0702670")</f>
        <v>0702670</v>
      </c>
      <c r="H842" s="206" t="str">
        <f aca="false">IFERROR(__xludf.dummyfunction("""COMPUTED_VALUE"""),"ENS FUND PARCIAL")</f>
        <v>ENS FUND PARCIAL</v>
      </c>
      <c r="I842" s="210" t="n">
        <f aca="false">IFERROR(__xludf.dummyfunction("""COMPUTED_VALUE"""),2016)</f>
        <v>2016</v>
      </c>
    </row>
    <row r="843" customFormat="false" ht="18.75" hidden="false" customHeight="true" outlineLevel="0" collapsed="false">
      <c r="A843" s="206" t="str">
        <f aca="false">IFERROR(__xludf.dummyfunction("""COMPUTED_VALUE"""),"Porto Nacional")</f>
        <v>Porto Nacional</v>
      </c>
      <c r="B843" s="206" t="str">
        <f aca="false">IFERROR(__xludf.dummyfunction("""COMPUTED_VALUE"""),"Natividade")</f>
        <v>Natividade</v>
      </c>
      <c r="C843" s="207" t="str">
        <f aca="false">IFERROR(__xludf.dummyfunction("""COMPUTED_VALUE"""),"ASS. APOIO ESC. EST. JOAQUIM LINO SUARTE")</f>
        <v>ASS. APOIO ESC. EST. JOAQUIM LINO SUARTE</v>
      </c>
      <c r="D843" s="208" t="str">
        <f aca="false">IFERROR(__xludf.dummyfunction("""COMPUTED_VALUE"""),"01133708000183")</f>
        <v>01133708000183</v>
      </c>
      <c r="E843" s="208" t="str">
        <f aca="false">IFERROR(__xludf.dummyfunction("""COMPUTED_VALUE"""),"003")</f>
        <v>003</v>
      </c>
      <c r="F843" s="208" t="str">
        <f aca="false">IFERROR(__xludf.dummyfunction("""COMPUTED_VALUE"""),"0037")</f>
        <v>0037</v>
      </c>
      <c r="G843" s="209" t="str">
        <f aca="false">IFERROR(__xludf.dummyfunction("""COMPUTED_VALUE"""),"0702670")</f>
        <v>0702670</v>
      </c>
      <c r="H843" s="206" t="str">
        <f aca="false">IFERROR(__xludf.dummyfunction("""COMPUTED_VALUE"""),"ENSINO MEDIO PARCIAL")</f>
        <v>ENSINO MEDIO PARCIAL</v>
      </c>
      <c r="I843" s="210" t="n">
        <f aca="false">IFERROR(__xludf.dummyfunction("""COMPUTED_VALUE"""),345.6)</f>
        <v>345.6</v>
      </c>
    </row>
    <row r="844" customFormat="false" ht="18.75" hidden="false" customHeight="true" outlineLevel="0" collapsed="false">
      <c r="A844" s="206" t="str">
        <f aca="false">IFERROR(__xludf.dummyfunction("""COMPUTED_VALUE"""),"Porto Nacional")</f>
        <v>Porto Nacional</v>
      </c>
      <c r="B844" s="206" t="str">
        <f aca="false">IFERROR(__xludf.dummyfunction("""COMPUTED_VALUE"""),"Natividade")</f>
        <v>Natividade</v>
      </c>
      <c r="C844" s="207" t="str">
        <f aca="false">IFERROR(__xludf.dummyfunction("""COMPUTED_VALUE"""),"ASSOC. NOSSA SENHORA NATIVIDADE COL. AGRÍCOLA")</f>
        <v>ASSOC. NOSSA SENHORA NATIVIDADE COL. AGRÍCOLA</v>
      </c>
      <c r="D844" s="208" t="str">
        <f aca="false">IFERROR(__xludf.dummyfunction("""COMPUTED_VALUE"""),"03758716000140")</f>
        <v>03758716000140</v>
      </c>
      <c r="E844" s="208" t="str">
        <f aca="false">IFERROR(__xludf.dummyfunction("""COMPUTED_VALUE"""),"001")</f>
        <v>001</v>
      </c>
      <c r="F844" s="208" t="str">
        <f aca="false">IFERROR(__xludf.dummyfunction("""COMPUTED_VALUE"""),"3980")</f>
        <v>3980</v>
      </c>
      <c r="G844" s="209" t="str">
        <f aca="false">IFERROR(__xludf.dummyfunction("""COMPUTED_VALUE"""),"282782")</f>
        <v>282782</v>
      </c>
      <c r="H844" s="206" t="str">
        <f aca="false">IFERROR(__xludf.dummyfunction("""COMPUTED_VALUE"""),"ENSINO MEDIO INTEGRAL")</f>
        <v>ENSINO MEDIO INTEGRAL</v>
      </c>
      <c r="I844" s="210" t="n">
        <f aca="false">IFERROR(__xludf.dummyfunction("""COMPUTED_VALUE"""),984.4)</f>
        <v>984.4</v>
      </c>
    </row>
    <row r="845" customFormat="false" ht="18.75" hidden="false" customHeight="true" outlineLevel="0" collapsed="false">
      <c r="A845" s="206" t="str">
        <f aca="false">IFERROR(__xludf.dummyfunction("""COMPUTED_VALUE"""),"Porto Nacional")</f>
        <v>Porto Nacional</v>
      </c>
      <c r="B845" s="206" t="str">
        <f aca="false">IFERROR(__xludf.dummyfunction("""COMPUTED_VALUE"""),"Natividade")</f>
        <v>Natividade</v>
      </c>
      <c r="C845" s="207" t="str">
        <f aca="false">IFERROR(__xludf.dummyfunction("""COMPUTED_VALUE"""),"ASSOC. NOSSA SENHORA NATIVIDADE COL. AGRÍCOLA")</f>
        <v>ASSOC. NOSSA SENHORA NATIVIDADE COL. AGRÍCOLA</v>
      </c>
      <c r="D845" s="208" t="str">
        <f aca="false">IFERROR(__xludf.dummyfunction("""COMPUTED_VALUE"""),"03758716000140")</f>
        <v>03758716000140</v>
      </c>
      <c r="E845" s="208" t="str">
        <f aca="false">IFERROR(__xludf.dummyfunction("""COMPUTED_VALUE"""),"001")</f>
        <v>001</v>
      </c>
      <c r="F845" s="208" t="str">
        <f aca="false">IFERROR(__xludf.dummyfunction("""COMPUTED_VALUE"""),"3980")</f>
        <v>3980</v>
      </c>
      <c r="G845" s="209" t="str">
        <f aca="false">IFERROR(__xludf.dummyfunction("""COMPUTED_VALUE"""),"282782")</f>
        <v>282782</v>
      </c>
      <c r="H845" s="206" t="str">
        <f aca="false">IFERROR(__xludf.dummyfunction("""COMPUTED_VALUE"""),"JOVEM AÇÃO")</f>
        <v>JOVEM AÇÃO</v>
      </c>
      <c r="I845" s="210" t="n">
        <f aca="false">IFERROR(__xludf.dummyfunction("""COMPUTED_VALUE"""),5080)</f>
        <v>5080</v>
      </c>
    </row>
    <row r="846" customFormat="false" ht="18.75" hidden="false" customHeight="true" outlineLevel="0" collapsed="false">
      <c r="A846" s="206" t="str">
        <f aca="false">IFERROR(__xludf.dummyfunction("""COMPUTED_VALUE"""),"Porto Nacional")</f>
        <v>Porto Nacional</v>
      </c>
      <c r="B846" s="206" t="str">
        <f aca="false">IFERROR(__xludf.dummyfunction("""COMPUTED_VALUE"""),"Natividade")</f>
        <v>Natividade</v>
      </c>
      <c r="C846" s="207" t="str">
        <f aca="false">IFERROR(__xludf.dummyfunction("""COMPUTED_VALUE"""),"ASSOC. DE APOIO A ESC. ESPECIAL TIA CORACI DE SENA FERNANDES")</f>
        <v>ASSOC. DE APOIO A ESC. ESPECIAL TIA CORACI DE SENA FERNANDES</v>
      </c>
      <c r="D846" s="208" t="str">
        <f aca="false">IFERROR(__xludf.dummyfunction("""COMPUTED_VALUE"""),"17163914000176")</f>
        <v>17163914000176</v>
      </c>
      <c r="E846" s="208" t="str">
        <f aca="false">IFERROR(__xludf.dummyfunction("""COMPUTED_VALUE"""),"001")</f>
        <v>001</v>
      </c>
      <c r="F846" s="208" t="str">
        <f aca="false">IFERROR(__xludf.dummyfunction("""COMPUTED_VALUE"""),"2334")</f>
        <v>2334</v>
      </c>
      <c r="G846" s="209" t="str">
        <f aca="false">IFERROR(__xludf.dummyfunction("""COMPUTED_VALUE"""),"19860")</f>
        <v>19860</v>
      </c>
      <c r="H846" s="206" t="str">
        <f aca="false">IFERROR(__xludf.dummyfunction("""COMPUTED_VALUE"""),"ENS FUND PARCIAL")</f>
        <v>ENS FUND PARCIAL</v>
      </c>
      <c r="I846" s="210" t="n">
        <f aca="false">IFERROR(__xludf.dummyfunction("""COMPUTED_VALUE"""),36)</f>
        <v>36</v>
      </c>
    </row>
    <row r="847" customFormat="false" ht="18.75" hidden="false" customHeight="true" outlineLevel="0" collapsed="false">
      <c r="A847" s="206" t="str">
        <f aca="false">IFERROR(__xludf.dummyfunction("""COMPUTED_VALUE"""),"Porto Nacional")</f>
        <v>Porto Nacional</v>
      </c>
      <c r="B847" s="206" t="str">
        <f aca="false">IFERROR(__xludf.dummyfunction("""COMPUTED_VALUE"""),"Natividade")</f>
        <v>Natividade</v>
      </c>
      <c r="C847" s="207" t="str">
        <f aca="false">IFERROR(__xludf.dummyfunction("""COMPUTED_VALUE"""),"ASSOC. DE APOIO A ESC. ESPECIAL TIA CORACI DE SENA FERNANDES")</f>
        <v>ASSOC. DE APOIO A ESC. ESPECIAL TIA CORACI DE SENA FERNANDES</v>
      </c>
      <c r="D847" s="208" t="str">
        <f aca="false">IFERROR(__xludf.dummyfunction("""COMPUTED_VALUE"""),"17163914000176")</f>
        <v>17163914000176</v>
      </c>
      <c r="E847" s="208" t="str">
        <f aca="false">IFERROR(__xludf.dummyfunction("""COMPUTED_VALUE"""),"001")</f>
        <v>001</v>
      </c>
      <c r="F847" s="208" t="str">
        <f aca="false">IFERROR(__xludf.dummyfunction("""COMPUTED_VALUE"""),"2334")</f>
        <v>2334</v>
      </c>
      <c r="G847" s="209" t="str">
        <f aca="false">IFERROR(__xludf.dummyfunction("""COMPUTED_VALUE"""),"19860")</f>
        <v>19860</v>
      </c>
      <c r="H847" s="206" t="str">
        <f aca="false">IFERROR(__xludf.dummyfunction("""COMPUTED_VALUE"""),"EJA")</f>
        <v>EJA</v>
      </c>
      <c r="I847" s="210" t="n">
        <f aca="false">IFERROR(__xludf.dummyfunction("""COMPUTED_VALUE"""),288)</f>
        <v>288</v>
      </c>
    </row>
    <row r="848" customFormat="false" ht="18.75" hidden="false" customHeight="true" outlineLevel="0" collapsed="false">
      <c r="A848" s="206" t="str">
        <f aca="false">IFERROR(__xludf.dummyfunction("""COMPUTED_VALUE"""),"Porto Nacional")</f>
        <v>Porto Nacional</v>
      </c>
      <c r="B848" s="206" t="str">
        <f aca="false">IFERROR(__xludf.dummyfunction("""COMPUTED_VALUE"""),"Oliveira de Fatima")</f>
        <v>Oliveira de Fatima</v>
      </c>
      <c r="C848" s="207" t="str">
        <f aca="false">IFERROR(__xludf.dummyfunction("""COMPUTED_VALUE"""),"ASS. DE APOIO DA ESC. EST.RIACHUELO")</f>
        <v>ASS. DE APOIO DA ESC. EST.RIACHUELO</v>
      </c>
      <c r="D848" s="208" t="str">
        <f aca="false">IFERROR(__xludf.dummyfunction("""COMPUTED_VALUE"""),"01696068000110")</f>
        <v>01696068000110</v>
      </c>
      <c r="E848" s="208" t="str">
        <f aca="false">IFERROR(__xludf.dummyfunction("""COMPUTED_VALUE"""),"001")</f>
        <v>001</v>
      </c>
      <c r="F848" s="208" t="str">
        <f aca="false">IFERROR(__xludf.dummyfunction("""COMPUTED_VALUE"""),"4107")</f>
        <v>4107</v>
      </c>
      <c r="G848" s="209" t="str">
        <f aca="false">IFERROR(__xludf.dummyfunction("""COMPUTED_VALUE"""),"319511")</f>
        <v>319511</v>
      </c>
      <c r="H848" s="206" t="str">
        <f aca="false">IFERROR(__xludf.dummyfunction("""COMPUTED_VALUE"""),"ENS FUND PARCIAL")</f>
        <v>ENS FUND PARCIAL</v>
      </c>
      <c r="I848" s="210" t="n">
        <f aca="false">IFERROR(__xludf.dummyfunction("""COMPUTED_VALUE"""),396)</f>
        <v>396</v>
      </c>
    </row>
    <row r="849" customFormat="false" ht="18.75" hidden="false" customHeight="true" outlineLevel="0" collapsed="false">
      <c r="A849" s="206" t="str">
        <f aca="false">IFERROR(__xludf.dummyfunction("""COMPUTED_VALUE"""),"Porto Nacional")</f>
        <v>Porto Nacional</v>
      </c>
      <c r="B849" s="206" t="str">
        <f aca="false">IFERROR(__xludf.dummyfunction("""COMPUTED_VALUE"""),"Oliveira de Fatima")</f>
        <v>Oliveira de Fatima</v>
      </c>
      <c r="C849" s="207" t="str">
        <f aca="false">IFERROR(__xludf.dummyfunction("""COMPUTED_VALUE"""),"ASS. DE APOIO DA ESC. EST.RIACHUELO")</f>
        <v>ASS. DE APOIO DA ESC. EST.RIACHUELO</v>
      </c>
      <c r="D849" s="208" t="str">
        <f aca="false">IFERROR(__xludf.dummyfunction("""COMPUTED_VALUE"""),"01696068000110")</f>
        <v>01696068000110</v>
      </c>
      <c r="E849" s="208" t="str">
        <f aca="false">IFERROR(__xludf.dummyfunction("""COMPUTED_VALUE"""),"001")</f>
        <v>001</v>
      </c>
      <c r="F849" s="208" t="str">
        <f aca="false">IFERROR(__xludf.dummyfunction("""COMPUTED_VALUE"""),"4107")</f>
        <v>4107</v>
      </c>
      <c r="G849" s="209" t="str">
        <f aca="false">IFERROR(__xludf.dummyfunction("""COMPUTED_VALUE"""),"319511")</f>
        <v>319511</v>
      </c>
      <c r="H849" s="206" t="str">
        <f aca="false">IFERROR(__xludf.dummyfunction("""COMPUTED_VALUE"""),"ENSINO MEDIO PARCIAL")</f>
        <v>ENSINO MEDIO PARCIAL</v>
      </c>
      <c r="I849" s="210" t="n">
        <f aca="false">IFERROR(__xludf.dummyfunction("""COMPUTED_VALUE"""),432)</f>
        <v>432</v>
      </c>
    </row>
    <row r="850" customFormat="false" ht="18.75" hidden="false" customHeight="true" outlineLevel="0" collapsed="false">
      <c r="A850" s="206" t="str">
        <f aca="false">IFERROR(__xludf.dummyfunction("""COMPUTED_VALUE"""),"Porto Nacional")</f>
        <v>Porto Nacional</v>
      </c>
      <c r="B850" s="206" t="str">
        <f aca="false">IFERROR(__xludf.dummyfunction("""COMPUTED_VALUE"""),"Pindorama do Tocantins")</f>
        <v>Pindorama do Tocantins</v>
      </c>
      <c r="C850" s="207" t="str">
        <f aca="false">IFERROR(__xludf.dummyfunction("""COMPUTED_VALUE"""),"A.A. DO COL. EST. MANOEL DOS SANTOS ROSAL")</f>
        <v>A.A. DO COL. EST. MANOEL DOS SANTOS ROSAL</v>
      </c>
      <c r="D850" s="208" t="str">
        <f aca="false">IFERROR(__xludf.dummyfunction("""COMPUTED_VALUE"""),"01034136000185")</f>
        <v>01034136000185</v>
      </c>
      <c r="E850" s="208" t="str">
        <f aca="false">IFERROR(__xludf.dummyfunction("""COMPUTED_VALUE"""),"001")</f>
        <v>001</v>
      </c>
      <c r="F850" s="208" t="str">
        <f aca="false">IFERROR(__xludf.dummyfunction("""COMPUTED_VALUE"""),"1117")</f>
        <v>1117</v>
      </c>
      <c r="G850" s="209" t="str">
        <f aca="false">IFERROR(__xludf.dummyfunction("""COMPUTED_VALUE"""),"312991")</f>
        <v>312991</v>
      </c>
      <c r="H850" s="206" t="str">
        <f aca="false">IFERROR(__xludf.dummyfunction("""COMPUTED_VALUE"""),"ENS FUND INTEGRAL")</f>
        <v>ENS FUND INTEGRAL</v>
      </c>
      <c r="I850" s="210" t="n">
        <f aca="false">IFERROR(__xludf.dummyfunction("""COMPUTED_VALUE"""),3210)</f>
        <v>3210</v>
      </c>
    </row>
    <row r="851" customFormat="false" ht="18.75" hidden="false" customHeight="true" outlineLevel="0" collapsed="false">
      <c r="A851" s="206" t="str">
        <f aca="false">IFERROR(__xludf.dummyfunction("""COMPUTED_VALUE"""),"Porto Nacional")</f>
        <v>Porto Nacional</v>
      </c>
      <c r="B851" s="206" t="str">
        <f aca="false">IFERROR(__xludf.dummyfunction("""COMPUTED_VALUE"""),"Pindorama do Tocantins")</f>
        <v>Pindorama do Tocantins</v>
      </c>
      <c r="C851" s="207" t="str">
        <f aca="false">IFERROR(__xludf.dummyfunction("""COMPUTED_VALUE"""),"A.A. DO COL. EST. MANOEL DOS SANTOS ROSAL")</f>
        <v>A.A. DO COL. EST. MANOEL DOS SANTOS ROSAL</v>
      </c>
      <c r="D851" s="208" t="str">
        <f aca="false">IFERROR(__xludf.dummyfunction("""COMPUTED_VALUE"""),"01034136000185")</f>
        <v>01034136000185</v>
      </c>
      <c r="E851" s="208" t="str">
        <f aca="false">IFERROR(__xludf.dummyfunction("""COMPUTED_VALUE"""),"001")</f>
        <v>001</v>
      </c>
      <c r="F851" s="208" t="str">
        <f aca="false">IFERROR(__xludf.dummyfunction("""COMPUTED_VALUE"""),"1117")</f>
        <v>1117</v>
      </c>
      <c r="G851" s="209" t="str">
        <f aca="false">IFERROR(__xludf.dummyfunction("""COMPUTED_VALUE"""),"312991")</f>
        <v>312991</v>
      </c>
      <c r="H851" s="206" t="str">
        <f aca="false">IFERROR(__xludf.dummyfunction("""COMPUTED_VALUE"""),"JOVEM AÇÃO")</f>
        <v>JOVEM AÇÃO</v>
      </c>
      <c r="I851" s="210" t="n">
        <f aca="false">IFERROR(__xludf.dummyfunction("""COMPUTED_VALUE"""),8880)</f>
        <v>8880</v>
      </c>
    </row>
    <row r="852" customFormat="false" ht="18.75" hidden="false" customHeight="true" outlineLevel="0" collapsed="false">
      <c r="A852" s="206" t="str">
        <f aca="false">IFERROR(__xludf.dummyfunction("""COMPUTED_VALUE"""),"Porto Nacional")</f>
        <v>Porto Nacional</v>
      </c>
      <c r="B852" s="206" t="str">
        <f aca="false">IFERROR(__xludf.dummyfunction("""COMPUTED_VALUE"""),"Pindorama do Tocantins")</f>
        <v>Pindorama do Tocantins</v>
      </c>
      <c r="C852" s="207" t="str">
        <f aca="false">IFERROR(__xludf.dummyfunction("""COMPUTED_VALUE"""),"A.A. E. E. DEP.JOSE A. DE ASSIS")</f>
        <v>A.A. E. E. DEP.JOSE A. DE ASSIS</v>
      </c>
      <c r="D852" s="208" t="str">
        <f aca="false">IFERROR(__xludf.dummyfunction("""COMPUTED_VALUE"""),"01066411000142")</f>
        <v>01066411000142</v>
      </c>
      <c r="E852" s="208" t="str">
        <f aca="false">IFERROR(__xludf.dummyfunction("""COMPUTED_VALUE"""),"001")</f>
        <v>001</v>
      </c>
      <c r="F852" s="208" t="str">
        <f aca="false">IFERROR(__xludf.dummyfunction("""COMPUTED_VALUE"""),"1117")</f>
        <v>1117</v>
      </c>
      <c r="G852" s="209" t="str">
        <f aca="false">IFERROR(__xludf.dummyfunction("""COMPUTED_VALUE"""),"312770")</f>
        <v>312770</v>
      </c>
      <c r="H852" s="206" t="str">
        <f aca="false">IFERROR(__xludf.dummyfunction("""COMPUTED_VALUE"""),"ENS FUND PARCIAL")</f>
        <v>ENS FUND PARCIAL</v>
      </c>
      <c r="I852" s="210" t="n">
        <f aca="false">IFERROR(__xludf.dummyfunction("""COMPUTED_VALUE"""),561.6)</f>
        <v>561.6</v>
      </c>
    </row>
    <row r="853" customFormat="false" ht="18.75" hidden="false" customHeight="true" outlineLevel="0" collapsed="false">
      <c r="A853" s="206" t="str">
        <f aca="false">IFERROR(__xludf.dummyfunction("""COMPUTED_VALUE"""),"Porto Nacional")</f>
        <v>Porto Nacional</v>
      </c>
      <c r="B853" s="206" t="str">
        <f aca="false">IFERROR(__xludf.dummyfunction("""COMPUTED_VALUE"""),"Pindorama do Tocantins")</f>
        <v>Pindorama do Tocantins</v>
      </c>
      <c r="C853" s="207" t="str">
        <f aca="false">IFERROR(__xludf.dummyfunction("""COMPUTED_VALUE"""),"A.A. E. E. DEP.JOSE A. DE ASSIS")</f>
        <v>A.A. E. E. DEP.JOSE A. DE ASSIS</v>
      </c>
      <c r="D853" s="208" t="str">
        <f aca="false">IFERROR(__xludf.dummyfunction("""COMPUTED_VALUE"""),"01066411000142")</f>
        <v>01066411000142</v>
      </c>
      <c r="E853" s="208" t="str">
        <f aca="false">IFERROR(__xludf.dummyfunction("""COMPUTED_VALUE"""),"001")</f>
        <v>001</v>
      </c>
      <c r="F853" s="208" t="str">
        <f aca="false">IFERROR(__xludf.dummyfunction("""COMPUTED_VALUE"""),"1117")</f>
        <v>1117</v>
      </c>
      <c r="G853" s="209" t="str">
        <f aca="false">IFERROR(__xludf.dummyfunction("""COMPUTED_VALUE"""),"312770")</f>
        <v>312770</v>
      </c>
      <c r="H853" s="206" t="str">
        <f aca="false">IFERROR(__xludf.dummyfunction("""COMPUTED_VALUE"""),"AEE")</f>
        <v>AEE</v>
      </c>
      <c r="I853" s="210" t="n">
        <f aca="false">IFERROR(__xludf.dummyfunction("""COMPUTED_VALUE"""),148.4)</f>
        <v>148.4</v>
      </c>
    </row>
    <row r="854" customFormat="false" ht="18.75" hidden="false" customHeight="true" outlineLevel="0" collapsed="false">
      <c r="A854" s="206" t="str">
        <f aca="false">IFERROR(__xludf.dummyfunction("""COMPUTED_VALUE"""),"Porto Nacional")</f>
        <v>Porto Nacional</v>
      </c>
      <c r="B854" s="206" t="str">
        <f aca="false">IFERROR(__xludf.dummyfunction("""COMPUTED_VALUE"""),"Ponte Alta do Tocantins")</f>
        <v>Ponte Alta do Tocantins</v>
      </c>
      <c r="C854" s="207" t="str">
        <f aca="false">IFERROR(__xludf.dummyfunction("""COMPUTED_VALUE"""),"ASS. APOIO DA ESCOLA EST. ALCIDES RUFO")</f>
        <v>ASS. APOIO DA ESCOLA EST. ALCIDES RUFO</v>
      </c>
      <c r="D854" s="208" t="str">
        <f aca="false">IFERROR(__xludf.dummyfunction("""COMPUTED_VALUE"""),"01192931000100")</f>
        <v>01192931000100</v>
      </c>
      <c r="E854" s="208" t="str">
        <f aca="false">IFERROR(__xludf.dummyfunction("""COMPUTED_VALUE"""),"001")</f>
        <v>001</v>
      </c>
      <c r="F854" s="208" t="str">
        <f aca="false">IFERROR(__xludf.dummyfunction("""COMPUTED_VALUE"""),"1117")</f>
        <v>1117</v>
      </c>
      <c r="G854" s="209" t="str">
        <f aca="false">IFERROR(__xludf.dummyfunction("""COMPUTED_VALUE"""),"313785")</f>
        <v>313785</v>
      </c>
      <c r="H854" s="206" t="str">
        <f aca="false">IFERROR(__xludf.dummyfunction("""COMPUTED_VALUE"""),"ENS FUND PARCIAL")</f>
        <v>ENS FUND PARCIAL</v>
      </c>
      <c r="I854" s="210" t="n">
        <f aca="false">IFERROR(__xludf.dummyfunction("""COMPUTED_VALUE"""),2095.2)</f>
        <v>2095.2</v>
      </c>
    </row>
    <row r="855" customFormat="false" ht="18.75" hidden="false" customHeight="true" outlineLevel="0" collapsed="false">
      <c r="A855" s="206" t="str">
        <f aca="false">IFERROR(__xludf.dummyfunction("""COMPUTED_VALUE"""),"Porto Nacional")</f>
        <v>Porto Nacional</v>
      </c>
      <c r="B855" s="206" t="str">
        <f aca="false">IFERROR(__xludf.dummyfunction("""COMPUTED_VALUE"""),"Ponte Alta do Tocantins")</f>
        <v>Ponte Alta do Tocantins</v>
      </c>
      <c r="C855" s="207" t="str">
        <f aca="false">IFERROR(__xludf.dummyfunction("""COMPUTED_VALUE"""),"ASS. A. AO COL. EST. ODOLFO SOARES")</f>
        <v>ASS. A. AO COL. EST. ODOLFO SOARES</v>
      </c>
      <c r="D855" s="208" t="str">
        <f aca="false">IFERROR(__xludf.dummyfunction("""COMPUTED_VALUE"""),"01342866000143")</f>
        <v>01342866000143</v>
      </c>
      <c r="E855" s="208" t="str">
        <f aca="false">IFERROR(__xludf.dummyfunction("""COMPUTED_VALUE"""),"001")</f>
        <v>001</v>
      </c>
      <c r="F855" s="208" t="str">
        <f aca="false">IFERROR(__xludf.dummyfunction("""COMPUTED_VALUE"""),"1117")</f>
        <v>1117</v>
      </c>
      <c r="G855" s="209" t="str">
        <f aca="false">IFERROR(__xludf.dummyfunction("""COMPUTED_VALUE"""),"333921")</f>
        <v>333921</v>
      </c>
      <c r="H855" s="206" t="str">
        <f aca="false">IFERROR(__xludf.dummyfunction("""COMPUTED_VALUE"""),"ENS FUND PARCIAL")</f>
        <v>ENS FUND PARCIAL</v>
      </c>
      <c r="I855" s="210" t="n">
        <f aca="false">IFERROR(__xludf.dummyfunction("""COMPUTED_VALUE"""),2109.6)</f>
        <v>2109.6</v>
      </c>
    </row>
    <row r="856" customFormat="false" ht="18.75" hidden="false" customHeight="true" outlineLevel="0" collapsed="false">
      <c r="A856" s="206" t="str">
        <f aca="false">IFERROR(__xludf.dummyfunction("""COMPUTED_VALUE"""),"Porto Nacional")</f>
        <v>Porto Nacional</v>
      </c>
      <c r="B856" s="206" t="str">
        <f aca="false">IFERROR(__xludf.dummyfunction("""COMPUTED_VALUE"""),"Ponte Alta do Tocantins")</f>
        <v>Ponte Alta do Tocantins</v>
      </c>
      <c r="C856" s="207" t="str">
        <f aca="false">IFERROR(__xludf.dummyfunction("""COMPUTED_VALUE"""),"ASS. A. AO COL. EST. ODOLFO SOARES")</f>
        <v>ASS. A. AO COL. EST. ODOLFO SOARES</v>
      </c>
      <c r="D856" s="208" t="str">
        <f aca="false">IFERROR(__xludf.dummyfunction("""COMPUTED_VALUE"""),"01342866000143")</f>
        <v>01342866000143</v>
      </c>
      <c r="E856" s="208" t="str">
        <f aca="false">IFERROR(__xludf.dummyfunction("""COMPUTED_VALUE"""),"001")</f>
        <v>001</v>
      </c>
      <c r="F856" s="208" t="str">
        <f aca="false">IFERROR(__xludf.dummyfunction("""COMPUTED_VALUE"""),"1117")</f>
        <v>1117</v>
      </c>
      <c r="G856" s="209" t="str">
        <f aca="false">IFERROR(__xludf.dummyfunction("""COMPUTED_VALUE"""),"333921")</f>
        <v>333921</v>
      </c>
      <c r="H856" s="206" t="str">
        <f aca="false">IFERROR(__xludf.dummyfunction("""COMPUTED_VALUE"""),"AEE")</f>
        <v>AEE</v>
      </c>
      <c r="I856" s="210" t="n">
        <f aca="false">IFERROR(__xludf.dummyfunction("""COMPUTED_VALUE"""),137.799999999999)</f>
        <v>137.799999999999</v>
      </c>
    </row>
    <row r="857" customFormat="false" ht="18.75" hidden="false" customHeight="true" outlineLevel="0" collapsed="false">
      <c r="A857" s="206" t="str">
        <f aca="false">IFERROR(__xludf.dummyfunction("""COMPUTED_VALUE"""),"Porto Nacional")</f>
        <v>Porto Nacional</v>
      </c>
      <c r="B857" s="206" t="str">
        <f aca="false">IFERROR(__xludf.dummyfunction("""COMPUTED_VALUE"""),"Ponte Alta do Tocantins")</f>
        <v>Ponte Alta do Tocantins</v>
      </c>
      <c r="C857" s="207" t="str">
        <f aca="false">IFERROR(__xludf.dummyfunction("""COMPUTED_VALUE"""),"ASS. A. AO COL. EST. ODOLFO SOARES")</f>
        <v>ASS. A. AO COL. EST. ODOLFO SOARES</v>
      </c>
      <c r="D857" s="208" t="str">
        <f aca="false">IFERROR(__xludf.dummyfunction("""COMPUTED_VALUE"""),"01342866000143")</f>
        <v>01342866000143</v>
      </c>
      <c r="E857" s="208" t="str">
        <f aca="false">IFERROR(__xludf.dummyfunction("""COMPUTED_VALUE"""),"001")</f>
        <v>001</v>
      </c>
      <c r="F857" s="208" t="str">
        <f aca="false">IFERROR(__xludf.dummyfunction("""COMPUTED_VALUE"""),"1117")</f>
        <v>1117</v>
      </c>
      <c r="G857" s="209" t="str">
        <f aca="false">IFERROR(__xludf.dummyfunction("""COMPUTED_VALUE"""),"333921")</f>
        <v>333921</v>
      </c>
      <c r="H857" s="206" t="str">
        <f aca="false">IFERROR(__xludf.dummyfunction("""COMPUTED_VALUE"""),"ENSINO MEDIO PARCIAL")</f>
        <v>ENSINO MEDIO PARCIAL</v>
      </c>
      <c r="I857" s="210" t="n">
        <f aca="false">IFERROR(__xludf.dummyfunction("""COMPUTED_VALUE"""),2347.2)</f>
        <v>2347.2</v>
      </c>
    </row>
    <row r="858" customFormat="false" ht="18.75" hidden="false" customHeight="true" outlineLevel="0" collapsed="false">
      <c r="A858" s="206" t="str">
        <f aca="false">IFERROR(__xludf.dummyfunction("""COMPUTED_VALUE"""),"Porto Nacional")</f>
        <v>Porto Nacional</v>
      </c>
      <c r="B858" s="206" t="str">
        <f aca="false">IFERROR(__xludf.dummyfunction("""COMPUTED_VALUE"""),"Ponte Alta do Tocantins")</f>
        <v>Ponte Alta do Tocantins</v>
      </c>
      <c r="C858" s="207" t="str">
        <f aca="false">IFERROR(__xludf.dummyfunction("""COMPUTED_VALUE"""),"ASS. DE APOIO A ESCOLA EST. ESPECIAL AMILSON FRAZÃO DOS REIS")</f>
        <v>ASS. DE APOIO A ESCOLA EST. ESPECIAL AMILSON FRAZÃO DOS REIS</v>
      </c>
      <c r="D858" s="208" t="str">
        <f aca="false">IFERROR(__xludf.dummyfunction("""COMPUTED_VALUE"""),"20309905000155")</f>
        <v>20309905000155</v>
      </c>
      <c r="E858" s="208" t="str">
        <f aca="false">IFERROR(__xludf.dummyfunction("""COMPUTED_VALUE"""),"001")</f>
        <v>001</v>
      </c>
      <c r="F858" s="208" t="str">
        <f aca="false">IFERROR(__xludf.dummyfunction("""COMPUTED_VALUE"""),"1117")</f>
        <v>1117</v>
      </c>
      <c r="G858" s="209" t="str">
        <f aca="false">IFERROR(__xludf.dummyfunction("""COMPUTED_VALUE"""),"567426")</f>
        <v>567426</v>
      </c>
      <c r="H858" s="206" t="str">
        <f aca="false">IFERROR(__xludf.dummyfunction("""COMPUTED_VALUE"""),"ENS FUND PARCIAL")</f>
        <v>ENS FUND PARCIAL</v>
      </c>
      <c r="I858" s="210" t="n">
        <f aca="false">IFERROR(__xludf.dummyfunction("""COMPUTED_VALUE"""),72)</f>
        <v>72</v>
      </c>
    </row>
    <row r="859" customFormat="false" ht="18.75" hidden="false" customHeight="true" outlineLevel="0" collapsed="false">
      <c r="A859" s="206" t="str">
        <f aca="false">IFERROR(__xludf.dummyfunction("""COMPUTED_VALUE"""),"Porto Nacional")</f>
        <v>Porto Nacional</v>
      </c>
      <c r="B859" s="206" t="str">
        <f aca="false">IFERROR(__xludf.dummyfunction("""COMPUTED_VALUE"""),"Ponte Alta do Tocantins")</f>
        <v>Ponte Alta do Tocantins</v>
      </c>
      <c r="C859" s="207" t="str">
        <f aca="false">IFERROR(__xludf.dummyfunction("""COMPUTED_VALUE"""),"ASS. DE APOIO A ESCOLA EST. ESPECIAL AMILSON FRAZÃO DOS REIS")</f>
        <v>ASS. DE APOIO A ESCOLA EST. ESPECIAL AMILSON FRAZÃO DOS REIS</v>
      </c>
      <c r="D859" s="208" t="str">
        <f aca="false">IFERROR(__xludf.dummyfunction("""COMPUTED_VALUE"""),"20309905000155")</f>
        <v>20309905000155</v>
      </c>
      <c r="E859" s="208" t="str">
        <f aca="false">IFERROR(__xludf.dummyfunction("""COMPUTED_VALUE"""),"001")</f>
        <v>001</v>
      </c>
      <c r="F859" s="208" t="str">
        <f aca="false">IFERROR(__xludf.dummyfunction("""COMPUTED_VALUE"""),"1117")</f>
        <v>1117</v>
      </c>
      <c r="G859" s="209" t="str">
        <f aca="false">IFERROR(__xludf.dummyfunction("""COMPUTED_VALUE"""),"567426")</f>
        <v>567426</v>
      </c>
      <c r="H859" s="206" t="str">
        <f aca="false">IFERROR(__xludf.dummyfunction("""COMPUTED_VALUE"""),"EJA")</f>
        <v>EJA</v>
      </c>
      <c r="I859" s="210" t="n">
        <f aca="false">IFERROR(__xludf.dummyfunction("""COMPUTED_VALUE"""),281.6)</f>
        <v>281.6</v>
      </c>
    </row>
    <row r="860" customFormat="false" ht="18.75" hidden="false" customHeight="true" outlineLevel="0" collapsed="false">
      <c r="A860" s="206" t="str">
        <f aca="false">IFERROR(__xludf.dummyfunction("""COMPUTED_VALUE"""),"Porto Nacional")</f>
        <v>Porto Nacional</v>
      </c>
      <c r="B860" s="206" t="str">
        <f aca="false">IFERROR(__xludf.dummyfunction("""COMPUTED_VALUE"""),"Porto Nacional")</f>
        <v>Porto Nacional</v>
      </c>
      <c r="C860" s="207" t="str">
        <f aca="false">IFERROR(__xludf.dummyfunction("""COMPUTED_VALUE"""),"A. ESC. COM./ESC. EST. D.DOMINGOS CARREROT")</f>
        <v>A. ESC. COM./ESC. EST. D.DOMINGOS CARREROT</v>
      </c>
      <c r="D860" s="208" t="str">
        <f aca="false">IFERROR(__xludf.dummyfunction("""COMPUTED_VALUE"""),"00900197000115")</f>
        <v>00900197000115</v>
      </c>
      <c r="E860" s="208" t="str">
        <f aca="false">IFERROR(__xludf.dummyfunction("""COMPUTED_VALUE"""),"104")</f>
        <v>104</v>
      </c>
      <c r="F860" s="208" t="str">
        <f aca="false">IFERROR(__xludf.dummyfunction("""COMPUTED_VALUE"""),"1829")</f>
        <v>1829</v>
      </c>
      <c r="G860" s="209" t="str">
        <f aca="false">IFERROR(__xludf.dummyfunction("""COMPUTED_VALUE"""),"305914")</f>
        <v>305914</v>
      </c>
      <c r="H860" s="206" t="str">
        <f aca="false">IFERROR(__xludf.dummyfunction("""COMPUTED_VALUE"""),"ENS FUND PARCIAL")</f>
        <v>ENS FUND PARCIAL</v>
      </c>
      <c r="I860" s="210" t="n">
        <f aca="false">IFERROR(__xludf.dummyfunction("""COMPUTED_VALUE"""),2721.6)</f>
        <v>2721.6</v>
      </c>
    </row>
    <row r="861" customFormat="false" ht="18.75" hidden="false" customHeight="true" outlineLevel="0" collapsed="false">
      <c r="A861" s="206" t="str">
        <f aca="false">IFERROR(__xludf.dummyfunction("""COMPUTED_VALUE"""),"Porto Nacional")</f>
        <v>Porto Nacional</v>
      </c>
      <c r="B861" s="206" t="str">
        <f aca="false">IFERROR(__xludf.dummyfunction("""COMPUTED_VALUE"""),"Porto Nacional")</f>
        <v>Porto Nacional</v>
      </c>
      <c r="C861" s="207" t="str">
        <f aca="false">IFERROR(__xludf.dummyfunction("""COMPUTED_VALUE"""),"A. ESC. COM./ESC. EST. D.DOMINGOS CARREROT")</f>
        <v>A. ESC. COM./ESC. EST. D.DOMINGOS CARREROT</v>
      </c>
      <c r="D861" s="208" t="str">
        <f aca="false">IFERROR(__xludf.dummyfunction("""COMPUTED_VALUE"""),"00900197000115")</f>
        <v>00900197000115</v>
      </c>
      <c r="E861" s="208" t="str">
        <f aca="false">IFERROR(__xludf.dummyfunction("""COMPUTED_VALUE"""),"104")</f>
        <v>104</v>
      </c>
      <c r="F861" s="208" t="str">
        <f aca="false">IFERROR(__xludf.dummyfunction("""COMPUTED_VALUE"""),"1829")</f>
        <v>1829</v>
      </c>
      <c r="G861" s="209" t="str">
        <f aca="false">IFERROR(__xludf.dummyfunction("""COMPUTED_VALUE"""),"305914")</f>
        <v>305914</v>
      </c>
      <c r="H861" s="206" t="str">
        <f aca="false">IFERROR(__xludf.dummyfunction("""COMPUTED_VALUE"""),"AEE")</f>
        <v>AEE</v>
      </c>
      <c r="I861" s="210" t="n">
        <f aca="false">IFERROR(__xludf.dummyfunction("""COMPUTED_VALUE"""),169.6)</f>
        <v>169.6</v>
      </c>
    </row>
    <row r="862" customFormat="false" ht="18.75" hidden="false" customHeight="true" outlineLevel="0" collapsed="false">
      <c r="A862" s="206" t="str">
        <f aca="false">IFERROR(__xludf.dummyfunction("""COMPUTED_VALUE"""),"Porto Nacional")</f>
        <v>Porto Nacional</v>
      </c>
      <c r="B862" s="206" t="str">
        <f aca="false">IFERROR(__xludf.dummyfunction("""COMPUTED_VALUE"""),"Porto Nacional")</f>
        <v>Porto Nacional</v>
      </c>
      <c r="C862" s="207" t="str">
        <f aca="false">IFERROR(__xludf.dummyfunction("""COMPUTED_VALUE"""),"A. E. COM. ESC. CONV. ANGELICA R. ARANHA")</f>
        <v>A. E. COM. ESC. CONV. ANGELICA R. ARANHA</v>
      </c>
      <c r="D862" s="208" t="str">
        <f aca="false">IFERROR(__xludf.dummyfunction("""COMPUTED_VALUE"""),"01075455000139")</f>
        <v>01075455000139</v>
      </c>
      <c r="E862" s="208" t="str">
        <f aca="false">IFERROR(__xludf.dummyfunction("""COMPUTED_VALUE"""),"104")</f>
        <v>104</v>
      </c>
      <c r="F862" s="208" t="str">
        <f aca="false">IFERROR(__xludf.dummyfunction("""COMPUTED_VALUE"""),"1829")</f>
        <v>1829</v>
      </c>
      <c r="G862" s="209" t="str">
        <f aca="false">IFERROR(__xludf.dummyfunction("""COMPUTED_VALUE"""),"307313")</f>
        <v>307313</v>
      </c>
      <c r="H862" s="206" t="str">
        <f aca="false">IFERROR(__xludf.dummyfunction("""COMPUTED_VALUE"""),"ENS FUND PARCIAL")</f>
        <v>ENS FUND PARCIAL</v>
      </c>
      <c r="I862" s="210" t="n">
        <f aca="false">IFERROR(__xludf.dummyfunction("""COMPUTED_VALUE"""),1036.8)</f>
        <v>1036.8</v>
      </c>
    </row>
    <row r="863" customFormat="false" ht="18.75" hidden="false" customHeight="true" outlineLevel="0" collapsed="false">
      <c r="A863" s="206" t="str">
        <f aca="false">IFERROR(__xludf.dummyfunction("""COMPUTED_VALUE"""),"Porto Nacional")</f>
        <v>Porto Nacional</v>
      </c>
      <c r="B863" s="206" t="str">
        <f aca="false">IFERROR(__xludf.dummyfunction("""COMPUTED_VALUE"""),"Porto Nacional")</f>
        <v>Porto Nacional</v>
      </c>
      <c r="C863" s="207" t="str">
        <f aca="false">IFERROR(__xludf.dummyfunction("""COMPUTED_VALUE"""),"A. E. COM. ESC. CONV. ANGELICA R. ARANHA")</f>
        <v>A. E. COM. ESC. CONV. ANGELICA R. ARANHA</v>
      </c>
      <c r="D863" s="208" t="str">
        <f aca="false">IFERROR(__xludf.dummyfunction("""COMPUTED_VALUE"""),"01075455000139")</f>
        <v>01075455000139</v>
      </c>
      <c r="E863" s="208" t="str">
        <f aca="false">IFERROR(__xludf.dummyfunction("""COMPUTED_VALUE"""),"104")</f>
        <v>104</v>
      </c>
      <c r="F863" s="208" t="str">
        <f aca="false">IFERROR(__xludf.dummyfunction("""COMPUTED_VALUE"""),"1829")</f>
        <v>1829</v>
      </c>
      <c r="G863" s="209" t="str">
        <f aca="false">IFERROR(__xludf.dummyfunction("""COMPUTED_VALUE"""),"307313")</f>
        <v>307313</v>
      </c>
      <c r="H863" s="206" t="str">
        <f aca="false">IFERROR(__xludf.dummyfunction("""COMPUTED_VALUE"""),"AEE")</f>
        <v>AEE</v>
      </c>
      <c r="I863" s="210" t="n">
        <f aca="false">IFERROR(__xludf.dummyfunction("""COMPUTED_VALUE"""),116.6)</f>
        <v>116.6</v>
      </c>
    </row>
    <row r="864" customFormat="false" ht="18.75" hidden="false" customHeight="true" outlineLevel="0" collapsed="false">
      <c r="A864" s="206" t="str">
        <f aca="false">IFERROR(__xludf.dummyfunction("""COMPUTED_VALUE"""),"Porto Nacional")</f>
        <v>Porto Nacional</v>
      </c>
      <c r="B864" s="206" t="str">
        <f aca="false">IFERROR(__xludf.dummyfunction("""COMPUTED_VALUE"""),"Porto Nacional")</f>
        <v>Porto Nacional</v>
      </c>
      <c r="C864" s="207" t="str">
        <f aca="false">IFERROR(__xludf.dummyfunction("""COMPUTED_VALUE"""),"A. E. COM. ESC. CONV. ANGELICA R. ARANHA")</f>
        <v>A. E. COM. ESC. CONV. ANGELICA R. ARANHA</v>
      </c>
      <c r="D864" s="208" t="str">
        <f aca="false">IFERROR(__xludf.dummyfunction("""COMPUTED_VALUE"""),"01075455000139")</f>
        <v>01075455000139</v>
      </c>
      <c r="E864" s="208" t="str">
        <f aca="false">IFERROR(__xludf.dummyfunction("""COMPUTED_VALUE"""),"104")</f>
        <v>104</v>
      </c>
      <c r="F864" s="208" t="str">
        <f aca="false">IFERROR(__xludf.dummyfunction("""COMPUTED_VALUE"""),"1829")</f>
        <v>1829</v>
      </c>
      <c r="G864" s="209" t="str">
        <f aca="false">IFERROR(__xludf.dummyfunction("""COMPUTED_VALUE"""),"307313")</f>
        <v>307313</v>
      </c>
      <c r="H864" s="206" t="str">
        <f aca="false">IFERROR(__xludf.dummyfunction("""COMPUTED_VALUE"""),"ENSINO MEDIO PARCIAL")</f>
        <v>ENSINO MEDIO PARCIAL</v>
      </c>
      <c r="I864" s="210" t="n">
        <f aca="false">IFERROR(__xludf.dummyfunction("""COMPUTED_VALUE"""),604.8)</f>
        <v>604.8</v>
      </c>
    </row>
    <row r="865" customFormat="false" ht="18.75" hidden="false" customHeight="true" outlineLevel="0" collapsed="false">
      <c r="A865" s="206" t="str">
        <f aca="false">IFERROR(__xludf.dummyfunction("""COMPUTED_VALUE"""),"Porto Nacional")</f>
        <v>Porto Nacional</v>
      </c>
      <c r="B865" s="206" t="str">
        <f aca="false">IFERROR(__xludf.dummyfunction("""COMPUTED_VALUE"""),"Porto Nacional")</f>
        <v>Porto Nacional</v>
      </c>
      <c r="C865" s="207" t="str">
        <f aca="false">IFERROR(__xludf.dummyfunction("""COMPUTED_VALUE"""),"A. ESCOLAR COMUN. DA ESC. CONV. BRASIL")</f>
        <v>A. ESCOLAR COMUN. DA ESC. CONV. BRASIL</v>
      </c>
      <c r="D865" s="208" t="str">
        <f aca="false">IFERROR(__xludf.dummyfunction("""COMPUTED_VALUE"""),"01112471000154")</f>
        <v>01112471000154</v>
      </c>
      <c r="E865" s="208" t="str">
        <f aca="false">IFERROR(__xludf.dummyfunction("""COMPUTED_VALUE"""),"104")</f>
        <v>104</v>
      </c>
      <c r="F865" s="208" t="str">
        <f aca="false">IFERROR(__xludf.dummyfunction("""COMPUTED_VALUE"""),"1829")</f>
        <v>1829</v>
      </c>
      <c r="G865" s="209" t="str">
        <f aca="false">IFERROR(__xludf.dummyfunction("""COMPUTED_VALUE"""),"307402")</f>
        <v>307402</v>
      </c>
      <c r="H865" s="206" t="str">
        <f aca="false">IFERROR(__xludf.dummyfunction("""COMPUTED_VALUE"""),"ENS FUND PARCIAL")</f>
        <v>ENS FUND PARCIAL</v>
      </c>
      <c r="I865" s="210" t="n">
        <f aca="false">IFERROR(__xludf.dummyfunction("""COMPUTED_VALUE"""),590.4)</f>
        <v>590.4</v>
      </c>
    </row>
    <row r="866" customFormat="false" ht="18.75" hidden="false" customHeight="true" outlineLevel="0" collapsed="false">
      <c r="A866" s="206" t="str">
        <f aca="false">IFERROR(__xludf.dummyfunction("""COMPUTED_VALUE"""),"Porto Nacional")</f>
        <v>Porto Nacional</v>
      </c>
      <c r="B866" s="206" t="str">
        <f aca="false">IFERROR(__xludf.dummyfunction("""COMPUTED_VALUE"""),"Porto Nacional")</f>
        <v>Porto Nacional</v>
      </c>
      <c r="C866" s="207" t="str">
        <f aca="false">IFERROR(__xludf.dummyfunction("""COMPUTED_VALUE"""),"A. ESCOLAR COMUN. DA ESC. CONV. BRASIL")</f>
        <v>A. ESCOLAR COMUN. DA ESC. CONV. BRASIL</v>
      </c>
      <c r="D866" s="208" t="str">
        <f aca="false">IFERROR(__xludf.dummyfunction("""COMPUTED_VALUE"""),"01112471000154")</f>
        <v>01112471000154</v>
      </c>
      <c r="E866" s="208" t="str">
        <f aca="false">IFERROR(__xludf.dummyfunction("""COMPUTED_VALUE"""),"104")</f>
        <v>104</v>
      </c>
      <c r="F866" s="208" t="str">
        <f aca="false">IFERROR(__xludf.dummyfunction("""COMPUTED_VALUE"""),"1829")</f>
        <v>1829</v>
      </c>
      <c r="G866" s="209" t="str">
        <f aca="false">IFERROR(__xludf.dummyfunction("""COMPUTED_VALUE"""),"307402")</f>
        <v>307402</v>
      </c>
      <c r="H866" s="206" t="str">
        <f aca="false">IFERROR(__xludf.dummyfunction("""COMPUTED_VALUE"""),"ENSINO MEDIO PARCIAL")</f>
        <v>ENSINO MEDIO PARCIAL</v>
      </c>
      <c r="I866" s="210" t="n">
        <f aca="false">IFERROR(__xludf.dummyfunction("""COMPUTED_VALUE"""),352.8)</f>
        <v>352.8</v>
      </c>
    </row>
    <row r="867" customFormat="false" ht="18.75" hidden="false" customHeight="true" outlineLevel="0" collapsed="false">
      <c r="A867" s="206" t="str">
        <f aca="false">IFERROR(__xludf.dummyfunction("""COMPUTED_VALUE"""),"Porto Nacional")</f>
        <v>Porto Nacional</v>
      </c>
      <c r="B867" s="206" t="str">
        <f aca="false">IFERROR(__xludf.dummyfunction("""COMPUTED_VALUE"""),"Porto Nacional")</f>
        <v>Porto Nacional</v>
      </c>
      <c r="C867" s="207" t="str">
        <f aca="false">IFERROR(__xludf.dummyfunction("""COMPUTED_VALUE"""),"ASSOC. DE APOIO AO CEM FELIX CAMOA I")</f>
        <v>ASSOC. DE APOIO AO CEM FELIX CAMOA I</v>
      </c>
      <c r="D867" s="208" t="str">
        <f aca="false">IFERROR(__xludf.dummyfunction("""COMPUTED_VALUE"""),"01112476000187")</f>
        <v>01112476000187</v>
      </c>
      <c r="E867" s="208" t="str">
        <f aca="false">IFERROR(__xludf.dummyfunction("""COMPUTED_VALUE"""),"104")</f>
        <v>104</v>
      </c>
      <c r="F867" s="208" t="str">
        <f aca="false">IFERROR(__xludf.dummyfunction("""COMPUTED_VALUE"""),"1829")</f>
        <v>1829</v>
      </c>
      <c r="G867" s="209" t="str">
        <f aca="false">IFERROR(__xludf.dummyfunction("""COMPUTED_VALUE"""),"3050011")</f>
        <v>3050011</v>
      </c>
      <c r="H867" s="206" t="str">
        <f aca="false">IFERROR(__xludf.dummyfunction("""COMPUTED_VALUE"""),"AEE")</f>
        <v>AEE</v>
      </c>
      <c r="I867" s="210" t="n">
        <f aca="false">IFERROR(__xludf.dummyfunction("""COMPUTED_VALUE"""),42.4)</f>
        <v>42.4</v>
      </c>
    </row>
    <row r="868" customFormat="false" ht="18.75" hidden="false" customHeight="true" outlineLevel="0" collapsed="false">
      <c r="A868" s="206" t="str">
        <f aca="false">IFERROR(__xludf.dummyfunction("""COMPUTED_VALUE"""),"Porto Nacional")</f>
        <v>Porto Nacional</v>
      </c>
      <c r="B868" s="206" t="str">
        <f aca="false">IFERROR(__xludf.dummyfunction("""COMPUTED_VALUE"""),"Porto Nacional")</f>
        <v>Porto Nacional</v>
      </c>
      <c r="C868" s="207" t="str">
        <f aca="false">IFERROR(__xludf.dummyfunction("""COMPUTED_VALUE"""),"ASSOC. DE APOIO AO CEM FELIX CAMOA I")</f>
        <v>ASSOC. DE APOIO AO CEM FELIX CAMOA I</v>
      </c>
      <c r="D868" s="208" t="str">
        <f aca="false">IFERROR(__xludf.dummyfunction("""COMPUTED_VALUE"""),"01112476000187")</f>
        <v>01112476000187</v>
      </c>
      <c r="E868" s="208" t="str">
        <f aca="false">IFERROR(__xludf.dummyfunction("""COMPUTED_VALUE"""),"104")</f>
        <v>104</v>
      </c>
      <c r="F868" s="208" t="str">
        <f aca="false">IFERROR(__xludf.dummyfunction("""COMPUTED_VALUE"""),"1829")</f>
        <v>1829</v>
      </c>
      <c r="G868" s="209" t="str">
        <f aca="false">IFERROR(__xludf.dummyfunction("""COMPUTED_VALUE"""),"3050011")</f>
        <v>3050011</v>
      </c>
      <c r="H868" s="206" t="str">
        <f aca="false">IFERROR(__xludf.dummyfunction("""COMPUTED_VALUE"""),"JOVEM AÇÃO")</f>
        <v>JOVEM AÇÃO</v>
      </c>
      <c r="I868" s="210" t="n">
        <f aca="false">IFERROR(__xludf.dummyfunction("""COMPUTED_VALUE"""),4880)</f>
        <v>4880</v>
      </c>
    </row>
    <row r="869" customFormat="false" ht="18.75" hidden="false" customHeight="true" outlineLevel="0" collapsed="false">
      <c r="A869" s="206" t="str">
        <f aca="false">IFERROR(__xludf.dummyfunction("""COMPUTED_VALUE"""),"Porto Nacional")</f>
        <v>Porto Nacional</v>
      </c>
      <c r="B869" s="206" t="str">
        <f aca="false">IFERROR(__xludf.dummyfunction("""COMPUTED_VALUE"""),"Porto Nacional")</f>
        <v>Porto Nacional</v>
      </c>
      <c r="C869" s="207" t="str">
        <f aca="false">IFERROR(__xludf.dummyfunction("""COMPUTED_VALUE"""),"A. ESCOL.COM. ESC. EST. MAL.ARTUR C.E SILVA")</f>
        <v>A. ESCOL.COM. ESC. EST. MAL.ARTUR C.E SILVA</v>
      </c>
      <c r="D869" s="208" t="str">
        <f aca="false">IFERROR(__xludf.dummyfunction("""COMPUTED_VALUE"""),"01112763000197")</f>
        <v>01112763000197</v>
      </c>
      <c r="E869" s="208" t="str">
        <f aca="false">IFERROR(__xludf.dummyfunction("""COMPUTED_VALUE"""),"104")</f>
        <v>104</v>
      </c>
      <c r="F869" s="208" t="str">
        <f aca="false">IFERROR(__xludf.dummyfunction("""COMPUTED_VALUE"""),"1829")</f>
        <v>1829</v>
      </c>
      <c r="G869" s="209" t="str">
        <f aca="false">IFERROR(__xludf.dummyfunction("""COMPUTED_VALUE"""),"307364")</f>
        <v>307364</v>
      </c>
      <c r="H869" s="206" t="str">
        <f aca="false">IFERROR(__xludf.dummyfunction("""COMPUTED_VALUE"""),"ENS FUND PARCIAL")</f>
        <v>ENS FUND PARCIAL</v>
      </c>
      <c r="I869" s="210" t="n">
        <f aca="false">IFERROR(__xludf.dummyfunction("""COMPUTED_VALUE"""),1627.2)</f>
        <v>1627.2</v>
      </c>
    </row>
    <row r="870" customFormat="false" ht="18.75" hidden="false" customHeight="true" outlineLevel="0" collapsed="false">
      <c r="A870" s="206" t="str">
        <f aca="false">IFERROR(__xludf.dummyfunction("""COMPUTED_VALUE"""),"Porto Nacional")</f>
        <v>Porto Nacional</v>
      </c>
      <c r="B870" s="206" t="str">
        <f aca="false">IFERROR(__xludf.dummyfunction("""COMPUTED_VALUE"""),"Porto Nacional")</f>
        <v>Porto Nacional</v>
      </c>
      <c r="C870" s="207" t="str">
        <f aca="false">IFERROR(__xludf.dummyfunction("""COMPUTED_VALUE"""),"A. ESCOL.COM. ESC. EST. MAL.ARTUR C.E SILVA")</f>
        <v>A. ESCOL.COM. ESC. EST. MAL.ARTUR C.E SILVA</v>
      </c>
      <c r="D870" s="208" t="str">
        <f aca="false">IFERROR(__xludf.dummyfunction("""COMPUTED_VALUE"""),"01112763000197")</f>
        <v>01112763000197</v>
      </c>
      <c r="E870" s="208" t="str">
        <f aca="false">IFERROR(__xludf.dummyfunction("""COMPUTED_VALUE"""),"104")</f>
        <v>104</v>
      </c>
      <c r="F870" s="208" t="str">
        <f aca="false">IFERROR(__xludf.dummyfunction("""COMPUTED_VALUE"""),"1829")</f>
        <v>1829</v>
      </c>
      <c r="G870" s="209" t="str">
        <f aca="false">IFERROR(__xludf.dummyfunction("""COMPUTED_VALUE"""),"307364")</f>
        <v>307364</v>
      </c>
      <c r="H870" s="206" t="str">
        <f aca="false">IFERROR(__xludf.dummyfunction("""COMPUTED_VALUE"""),"AEE")</f>
        <v>AEE</v>
      </c>
      <c r="I870" s="210" t="n">
        <f aca="false">IFERROR(__xludf.dummyfunction("""COMPUTED_VALUE"""),63.5999999999999)</f>
        <v>63.5999999999999</v>
      </c>
    </row>
    <row r="871" customFormat="false" ht="18.75" hidden="false" customHeight="true" outlineLevel="0" collapsed="false">
      <c r="A871" s="206" t="str">
        <f aca="false">IFERROR(__xludf.dummyfunction("""COMPUTED_VALUE"""),"Porto Nacional")</f>
        <v>Porto Nacional</v>
      </c>
      <c r="B871" s="206" t="str">
        <f aca="false">IFERROR(__xludf.dummyfunction("""COMPUTED_VALUE"""),"Porto Nacional")</f>
        <v>Porto Nacional</v>
      </c>
      <c r="C871" s="207" t="str">
        <f aca="false">IFERROR(__xludf.dummyfunction("""COMPUTED_VALUE"""),"A. ESCOL.COM. ESC. EST. MAL.ARTUR C.E SILVA")</f>
        <v>A. ESCOL.COM. ESC. EST. MAL.ARTUR C.E SILVA</v>
      </c>
      <c r="D871" s="208" t="str">
        <f aca="false">IFERROR(__xludf.dummyfunction("""COMPUTED_VALUE"""),"01112763000197")</f>
        <v>01112763000197</v>
      </c>
      <c r="E871" s="208" t="str">
        <f aca="false">IFERROR(__xludf.dummyfunction("""COMPUTED_VALUE"""),"104")</f>
        <v>104</v>
      </c>
      <c r="F871" s="208" t="str">
        <f aca="false">IFERROR(__xludf.dummyfunction("""COMPUTED_VALUE"""),"1829")</f>
        <v>1829</v>
      </c>
      <c r="G871" s="209" t="str">
        <f aca="false">IFERROR(__xludf.dummyfunction("""COMPUTED_VALUE"""),"307364")</f>
        <v>307364</v>
      </c>
      <c r="H871" s="206" t="str">
        <f aca="false">IFERROR(__xludf.dummyfunction("""COMPUTED_VALUE"""),"ENSINO MEDIO PARCIAL")</f>
        <v>ENSINO MEDIO PARCIAL</v>
      </c>
      <c r="I871" s="210" t="n">
        <f aca="false">IFERROR(__xludf.dummyfunction("""COMPUTED_VALUE"""),914.4)</f>
        <v>914.4</v>
      </c>
    </row>
    <row r="872" customFormat="false" ht="18.75" hidden="false" customHeight="true" outlineLevel="0" collapsed="false">
      <c r="A872" s="206" t="str">
        <f aca="false">IFERROR(__xludf.dummyfunction("""COMPUTED_VALUE"""),"Porto Nacional")</f>
        <v>Porto Nacional</v>
      </c>
      <c r="B872" s="206" t="str">
        <f aca="false">IFERROR(__xludf.dummyfunction("""COMPUTED_VALUE"""),"Porto Nacional")</f>
        <v>Porto Nacional</v>
      </c>
      <c r="C872" s="207" t="str">
        <f aca="false">IFERROR(__xludf.dummyfunction("""COMPUTED_VALUE"""),"A. ESCOL.COM. ESC. EST. MAL.ARTUR C.E SILVA")</f>
        <v>A. ESCOL.COM. ESC. EST. MAL.ARTUR C.E SILVA</v>
      </c>
      <c r="D872" s="208" t="str">
        <f aca="false">IFERROR(__xludf.dummyfunction("""COMPUTED_VALUE"""),"01112763000197")</f>
        <v>01112763000197</v>
      </c>
      <c r="E872" s="208" t="str">
        <f aca="false">IFERROR(__xludf.dummyfunction("""COMPUTED_VALUE"""),"104")</f>
        <v>104</v>
      </c>
      <c r="F872" s="208" t="str">
        <f aca="false">IFERROR(__xludf.dummyfunction("""COMPUTED_VALUE"""),"1829")</f>
        <v>1829</v>
      </c>
      <c r="G872" s="209" t="str">
        <f aca="false">IFERROR(__xludf.dummyfunction("""COMPUTED_VALUE"""),"307364")</f>
        <v>307364</v>
      </c>
      <c r="H872" s="206" t="str">
        <f aca="false">IFERROR(__xludf.dummyfunction("""COMPUTED_VALUE"""),"EJA")</f>
        <v>EJA</v>
      </c>
      <c r="I872" s="210" t="n">
        <f aca="false">IFERROR(__xludf.dummyfunction("""COMPUTED_VALUE"""),428.8)</f>
        <v>428.8</v>
      </c>
    </row>
    <row r="873" customFormat="false" ht="18.75" hidden="false" customHeight="true" outlineLevel="0" collapsed="false">
      <c r="A873" s="206" t="str">
        <f aca="false">IFERROR(__xludf.dummyfunction("""COMPUTED_VALUE"""),"Porto Nacional")</f>
        <v>Porto Nacional</v>
      </c>
      <c r="B873" s="206" t="str">
        <f aca="false">IFERROR(__xludf.dummyfunction("""COMPUTED_VALUE"""),"Porto Nacional")</f>
        <v>Porto Nacional</v>
      </c>
      <c r="C873" s="207" t="str">
        <f aca="false">IFERROR(__xludf.dummyfunction("""COMPUTED_VALUE"""),"A.A. E. E. PROFA. CARMENIA MATOS MAIA")</f>
        <v>A.A. E. E. PROFA. CARMENIA MATOS MAIA</v>
      </c>
      <c r="D873" s="208" t="str">
        <f aca="false">IFERROR(__xludf.dummyfunction("""COMPUTED_VALUE"""),"01118897000115")</f>
        <v>01118897000115</v>
      </c>
      <c r="E873" s="208" t="str">
        <f aca="false">IFERROR(__xludf.dummyfunction("""COMPUTED_VALUE"""),"104")</f>
        <v>104</v>
      </c>
      <c r="F873" s="208" t="str">
        <f aca="false">IFERROR(__xludf.dummyfunction("""COMPUTED_VALUE"""),"1829")</f>
        <v>1829</v>
      </c>
      <c r="G873" s="209" t="str">
        <f aca="false">IFERROR(__xludf.dummyfunction("""COMPUTED_VALUE"""),"307399")</f>
        <v>307399</v>
      </c>
      <c r="H873" s="206" t="str">
        <f aca="false">IFERROR(__xludf.dummyfunction("""COMPUTED_VALUE"""),"ENS FUND PARCIAL")</f>
        <v>ENS FUND PARCIAL</v>
      </c>
      <c r="I873" s="210" t="n">
        <f aca="false">IFERROR(__xludf.dummyfunction("""COMPUTED_VALUE"""),2008.8)</f>
        <v>2008.8</v>
      </c>
    </row>
    <row r="874" customFormat="false" ht="18.75" hidden="false" customHeight="true" outlineLevel="0" collapsed="false">
      <c r="A874" s="206" t="str">
        <f aca="false">IFERROR(__xludf.dummyfunction("""COMPUTED_VALUE"""),"Porto Nacional")</f>
        <v>Porto Nacional</v>
      </c>
      <c r="B874" s="206" t="str">
        <f aca="false">IFERROR(__xludf.dummyfunction("""COMPUTED_VALUE"""),"Porto Nacional")</f>
        <v>Porto Nacional</v>
      </c>
      <c r="C874" s="207" t="str">
        <f aca="false">IFERROR(__xludf.dummyfunction("""COMPUTED_VALUE"""),"A.A. E. E. PROFA. CARMENIA MATOS MAIA")</f>
        <v>A.A. E. E. PROFA. CARMENIA MATOS MAIA</v>
      </c>
      <c r="D874" s="208" t="str">
        <f aca="false">IFERROR(__xludf.dummyfunction("""COMPUTED_VALUE"""),"01118897000115")</f>
        <v>01118897000115</v>
      </c>
      <c r="E874" s="208" t="str">
        <f aca="false">IFERROR(__xludf.dummyfunction("""COMPUTED_VALUE"""),"104")</f>
        <v>104</v>
      </c>
      <c r="F874" s="208" t="str">
        <f aca="false">IFERROR(__xludf.dummyfunction("""COMPUTED_VALUE"""),"1829")</f>
        <v>1829</v>
      </c>
      <c r="G874" s="209" t="str">
        <f aca="false">IFERROR(__xludf.dummyfunction("""COMPUTED_VALUE"""),"307399")</f>
        <v>307399</v>
      </c>
      <c r="H874" s="206" t="str">
        <f aca="false">IFERROR(__xludf.dummyfunction("""COMPUTED_VALUE"""),"AEE")</f>
        <v>AEE</v>
      </c>
      <c r="I874" s="210" t="n">
        <f aca="false">IFERROR(__xludf.dummyfunction("""COMPUTED_VALUE"""),212)</f>
        <v>212</v>
      </c>
    </row>
    <row r="875" customFormat="false" ht="18.75" hidden="false" customHeight="true" outlineLevel="0" collapsed="false">
      <c r="A875" s="206" t="str">
        <f aca="false">IFERROR(__xludf.dummyfunction("""COMPUTED_VALUE"""),"Porto Nacional")</f>
        <v>Porto Nacional</v>
      </c>
      <c r="B875" s="206" t="str">
        <f aca="false">IFERROR(__xludf.dummyfunction("""COMPUTED_VALUE"""),"Porto Nacional")</f>
        <v>Porto Nacional</v>
      </c>
      <c r="C875" s="207" t="str">
        <f aca="false">IFERROR(__xludf.dummyfunction("""COMPUTED_VALUE"""),"A.A. E. E. PROFA. CARMENIA MATOS MAIA")</f>
        <v>A.A. E. E. PROFA. CARMENIA MATOS MAIA</v>
      </c>
      <c r="D875" s="208" t="str">
        <f aca="false">IFERROR(__xludf.dummyfunction("""COMPUTED_VALUE"""),"01118897000115")</f>
        <v>01118897000115</v>
      </c>
      <c r="E875" s="208" t="str">
        <f aca="false">IFERROR(__xludf.dummyfunction("""COMPUTED_VALUE"""),"104")</f>
        <v>104</v>
      </c>
      <c r="F875" s="208" t="str">
        <f aca="false">IFERROR(__xludf.dummyfunction("""COMPUTED_VALUE"""),"1829")</f>
        <v>1829</v>
      </c>
      <c r="G875" s="209" t="str">
        <f aca="false">IFERROR(__xludf.dummyfunction("""COMPUTED_VALUE"""),"307399")</f>
        <v>307399</v>
      </c>
      <c r="H875" s="206" t="str">
        <f aca="false">IFERROR(__xludf.dummyfunction("""COMPUTED_VALUE"""),"ENSINO MEDIO PARCIAL")</f>
        <v>ENSINO MEDIO PARCIAL</v>
      </c>
      <c r="I875" s="210" t="n">
        <f aca="false">IFERROR(__xludf.dummyfunction("""COMPUTED_VALUE"""),763.2)</f>
        <v>763.2</v>
      </c>
    </row>
    <row r="876" customFormat="false" ht="18.75" hidden="false" customHeight="true" outlineLevel="0" collapsed="false">
      <c r="A876" s="206" t="str">
        <f aca="false">IFERROR(__xludf.dummyfunction("""COMPUTED_VALUE"""),"Porto Nacional")</f>
        <v>Porto Nacional</v>
      </c>
      <c r="B876" s="206" t="str">
        <f aca="false">IFERROR(__xludf.dummyfunction("""COMPUTED_VALUE"""),"Porto Nacional")</f>
        <v>Porto Nacional</v>
      </c>
      <c r="C876" s="207" t="str">
        <f aca="false">IFERROR(__xludf.dummyfunction("""COMPUTED_VALUE"""),"A.A.  A ESCOLA D. PEDRO II")</f>
        <v>A.A.  A ESCOLA D. PEDRO II</v>
      </c>
      <c r="D876" s="208" t="str">
        <f aca="false">IFERROR(__xludf.dummyfunction("""COMPUTED_VALUE"""),"01133697000131")</f>
        <v>01133697000131</v>
      </c>
      <c r="E876" s="208" t="str">
        <f aca="false">IFERROR(__xludf.dummyfunction("""COMPUTED_VALUE"""),"001")</f>
        <v>001</v>
      </c>
      <c r="F876" s="208" t="str">
        <f aca="false">IFERROR(__xludf.dummyfunction("""COMPUTED_VALUE"""),"1117")</f>
        <v>1117</v>
      </c>
      <c r="G876" s="209" t="str">
        <f aca="false">IFERROR(__xludf.dummyfunction("""COMPUTED_VALUE"""),"0313092")</f>
        <v>0313092</v>
      </c>
      <c r="H876" s="206" t="str">
        <f aca="false">IFERROR(__xludf.dummyfunction("""COMPUTED_VALUE"""),"ENS FUND INTEGRAL")</f>
        <v>ENS FUND INTEGRAL</v>
      </c>
      <c r="I876" s="210" t="n">
        <f aca="false">IFERROR(__xludf.dummyfunction("""COMPUTED_VALUE"""),3338.39999999999)</f>
        <v>3338.39999999999</v>
      </c>
    </row>
    <row r="877" customFormat="false" ht="18.75" hidden="false" customHeight="true" outlineLevel="0" collapsed="false">
      <c r="A877" s="206" t="str">
        <f aca="false">IFERROR(__xludf.dummyfunction("""COMPUTED_VALUE"""),"Porto Nacional")</f>
        <v>Porto Nacional</v>
      </c>
      <c r="B877" s="206" t="str">
        <f aca="false">IFERROR(__xludf.dummyfunction("""COMPUTED_VALUE"""),"Porto Nacional")</f>
        <v>Porto Nacional</v>
      </c>
      <c r="C877" s="207" t="str">
        <f aca="false">IFERROR(__xludf.dummyfunction("""COMPUTED_VALUE"""),"A.A.  A ESCOLA D. PEDRO II")</f>
        <v>A.A.  A ESCOLA D. PEDRO II</v>
      </c>
      <c r="D877" s="208" t="str">
        <f aca="false">IFERROR(__xludf.dummyfunction("""COMPUTED_VALUE"""),"01133697000131")</f>
        <v>01133697000131</v>
      </c>
      <c r="E877" s="208" t="str">
        <f aca="false">IFERROR(__xludf.dummyfunction("""COMPUTED_VALUE"""),"001")</f>
        <v>001</v>
      </c>
      <c r="F877" s="208" t="str">
        <f aca="false">IFERROR(__xludf.dummyfunction("""COMPUTED_VALUE"""),"1117")</f>
        <v>1117</v>
      </c>
      <c r="G877" s="209" t="str">
        <f aca="false">IFERROR(__xludf.dummyfunction("""COMPUTED_VALUE"""),"0313092")</f>
        <v>0313092</v>
      </c>
      <c r="H877" s="206" t="str">
        <f aca="false">IFERROR(__xludf.dummyfunction("""COMPUTED_VALUE"""),"AEE")</f>
        <v>AEE</v>
      </c>
      <c r="I877" s="210" t="n">
        <f aca="false">IFERROR(__xludf.dummyfunction("""COMPUTED_VALUE"""),127.199999999999)</f>
        <v>127.199999999999</v>
      </c>
    </row>
    <row r="878" customFormat="false" ht="18.75" hidden="false" customHeight="true" outlineLevel="0" collapsed="false">
      <c r="A878" s="206" t="str">
        <f aca="false">IFERROR(__xludf.dummyfunction("""COMPUTED_VALUE"""),"Porto Nacional")</f>
        <v>Porto Nacional</v>
      </c>
      <c r="B878" s="206" t="str">
        <f aca="false">IFERROR(__xludf.dummyfunction("""COMPUTED_VALUE"""),"Porto Nacional")</f>
        <v>Porto Nacional</v>
      </c>
      <c r="C878" s="207" t="str">
        <f aca="false">IFERROR(__xludf.dummyfunction("""COMPUTED_VALUE"""),"A.A. ESC. EST. DR.PEDRO LUDOVICO TEIXEIRA")</f>
        <v>A.A. ESC. EST. DR.PEDRO LUDOVICO TEIXEIRA</v>
      </c>
      <c r="D878" s="208" t="str">
        <f aca="false">IFERROR(__xludf.dummyfunction("""COMPUTED_VALUE"""),"01135997000150")</f>
        <v>01135997000150</v>
      </c>
      <c r="E878" s="208" t="str">
        <f aca="false">IFERROR(__xludf.dummyfunction("""COMPUTED_VALUE"""),"104")</f>
        <v>104</v>
      </c>
      <c r="F878" s="208" t="str">
        <f aca="false">IFERROR(__xludf.dummyfunction("""COMPUTED_VALUE"""),"1829")</f>
        <v>1829</v>
      </c>
      <c r="G878" s="209" t="str">
        <f aca="false">IFERROR(__xludf.dummyfunction("""COMPUTED_VALUE"""),"305949")</f>
        <v>305949</v>
      </c>
      <c r="H878" s="206" t="str">
        <f aca="false">IFERROR(__xludf.dummyfunction("""COMPUTED_VALUE"""),"ENS FUND PARCIAL")</f>
        <v>ENS FUND PARCIAL</v>
      </c>
      <c r="I878" s="210" t="n">
        <f aca="false">IFERROR(__xludf.dummyfunction("""COMPUTED_VALUE"""),3369.6)</f>
        <v>3369.6</v>
      </c>
    </row>
    <row r="879" customFormat="false" ht="18.75" hidden="false" customHeight="true" outlineLevel="0" collapsed="false">
      <c r="A879" s="206" t="str">
        <f aca="false">IFERROR(__xludf.dummyfunction("""COMPUTED_VALUE"""),"Porto Nacional")</f>
        <v>Porto Nacional</v>
      </c>
      <c r="B879" s="206" t="str">
        <f aca="false">IFERROR(__xludf.dummyfunction("""COMPUTED_VALUE"""),"Porto Nacional")</f>
        <v>Porto Nacional</v>
      </c>
      <c r="C879" s="207" t="str">
        <f aca="false">IFERROR(__xludf.dummyfunction("""COMPUTED_VALUE"""),"A.A. ESC. EST. DR.PEDRO LUDOVICO TEIXEIRA")</f>
        <v>A.A. ESC. EST. DR.PEDRO LUDOVICO TEIXEIRA</v>
      </c>
      <c r="D879" s="208" t="str">
        <f aca="false">IFERROR(__xludf.dummyfunction("""COMPUTED_VALUE"""),"01135997000150")</f>
        <v>01135997000150</v>
      </c>
      <c r="E879" s="208" t="str">
        <f aca="false">IFERROR(__xludf.dummyfunction("""COMPUTED_VALUE"""),"104")</f>
        <v>104</v>
      </c>
      <c r="F879" s="208" t="str">
        <f aca="false">IFERROR(__xludf.dummyfunction("""COMPUTED_VALUE"""),"1829")</f>
        <v>1829</v>
      </c>
      <c r="G879" s="209" t="str">
        <f aca="false">IFERROR(__xludf.dummyfunction("""COMPUTED_VALUE"""),"305949")</f>
        <v>305949</v>
      </c>
      <c r="H879" s="206" t="str">
        <f aca="false">IFERROR(__xludf.dummyfunction("""COMPUTED_VALUE"""),"AEE")</f>
        <v>AEE</v>
      </c>
      <c r="I879" s="210" t="n">
        <f aca="false">IFERROR(__xludf.dummyfunction("""COMPUTED_VALUE"""),222.6)</f>
        <v>222.6</v>
      </c>
    </row>
    <row r="880" customFormat="false" ht="18.75" hidden="false" customHeight="true" outlineLevel="0" collapsed="false">
      <c r="A880" s="206" t="str">
        <f aca="false">IFERROR(__xludf.dummyfunction("""COMPUTED_VALUE"""),"Porto Nacional")</f>
        <v>Porto Nacional</v>
      </c>
      <c r="B880" s="206" t="str">
        <f aca="false">IFERROR(__xludf.dummyfunction("""COMPUTED_VALUE"""),"Porto Nacional")</f>
        <v>Porto Nacional</v>
      </c>
      <c r="C880" s="207" t="str">
        <f aca="false">IFERROR(__xludf.dummyfunction("""COMPUTED_VALUE"""),"A.A. ESC. EST. DR.PEDRO LUDOVICO TEIXEIRA")</f>
        <v>A.A. ESC. EST. DR.PEDRO LUDOVICO TEIXEIRA</v>
      </c>
      <c r="D880" s="208" t="str">
        <f aca="false">IFERROR(__xludf.dummyfunction("""COMPUTED_VALUE"""),"01135997000150")</f>
        <v>01135997000150</v>
      </c>
      <c r="E880" s="208" t="str">
        <f aca="false">IFERROR(__xludf.dummyfunction("""COMPUTED_VALUE"""),"104")</f>
        <v>104</v>
      </c>
      <c r="F880" s="208" t="str">
        <f aca="false">IFERROR(__xludf.dummyfunction("""COMPUTED_VALUE"""),"1829")</f>
        <v>1829</v>
      </c>
      <c r="G880" s="209" t="str">
        <f aca="false">IFERROR(__xludf.dummyfunction("""COMPUTED_VALUE"""),"305949")</f>
        <v>305949</v>
      </c>
      <c r="H880" s="206" t="str">
        <f aca="false">IFERROR(__xludf.dummyfunction("""COMPUTED_VALUE"""),"ENSINO MEDIO PARCIAL")</f>
        <v>ENSINO MEDIO PARCIAL</v>
      </c>
      <c r="I880" s="210" t="n">
        <f aca="false">IFERROR(__xludf.dummyfunction("""COMPUTED_VALUE"""),1814.4)</f>
        <v>1814.4</v>
      </c>
    </row>
    <row r="881" customFormat="false" ht="18.75" hidden="false" customHeight="true" outlineLevel="0" collapsed="false">
      <c r="A881" s="206" t="str">
        <f aca="false">IFERROR(__xludf.dummyfunction("""COMPUTED_VALUE"""),"Porto Nacional")</f>
        <v>Porto Nacional</v>
      </c>
      <c r="B881" s="206" t="str">
        <f aca="false">IFERROR(__xludf.dummyfunction("""COMPUTED_VALUE"""),"Porto Nacional")</f>
        <v>Porto Nacional</v>
      </c>
      <c r="C881" s="207" t="str">
        <f aca="false">IFERROR(__xludf.dummyfunction("""COMPUTED_VALUE"""),"A.A. ESCOLA ESTADUAL IRMA ASPASIA")</f>
        <v>A.A. ESCOLA ESTADUAL IRMA ASPASIA</v>
      </c>
      <c r="D881" s="208" t="str">
        <f aca="false">IFERROR(__xludf.dummyfunction("""COMPUTED_VALUE"""),"01136022000146")</f>
        <v>01136022000146</v>
      </c>
      <c r="E881" s="208" t="str">
        <f aca="false">IFERROR(__xludf.dummyfunction("""COMPUTED_VALUE"""),"104")</f>
        <v>104</v>
      </c>
      <c r="F881" s="208" t="str">
        <f aca="false">IFERROR(__xludf.dummyfunction("""COMPUTED_VALUE"""),"1829")</f>
        <v>1829</v>
      </c>
      <c r="G881" s="209" t="str">
        <f aca="false">IFERROR(__xludf.dummyfunction("""COMPUTED_VALUE"""),"307453")</f>
        <v>307453</v>
      </c>
      <c r="H881" s="206" t="str">
        <f aca="false">IFERROR(__xludf.dummyfunction("""COMPUTED_VALUE"""),"ENS FUND PARCIAL")</f>
        <v>ENS FUND PARCIAL</v>
      </c>
      <c r="I881" s="210" t="n">
        <f aca="false">IFERROR(__xludf.dummyfunction("""COMPUTED_VALUE"""),936)</f>
        <v>936</v>
      </c>
    </row>
    <row r="882" customFormat="false" ht="18.75" hidden="false" customHeight="true" outlineLevel="0" collapsed="false">
      <c r="A882" s="206" t="str">
        <f aca="false">IFERROR(__xludf.dummyfunction("""COMPUTED_VALUE"""),"Porto Nacional")</f>
        <v>Porto Nacional</v>
      </c>
      <c r="B882" s="206" t="str">
        <f aca="false">IFERROR(__xludf.dummyfunction("""COMPUTED_VALUE"""),"Porto Nacional")</f>
        <v>Porto Nacional</v>
      </c>
      <c r="C882" s="207" t="str">
        <f aca="false">IFERROR(__xludf.dummyfunction("""COMPUTED_VALUE"""),"A.A. ESCOLA ESTADUAL IRMA ASPASIA")</f>
        <v>A.A. ESCOLA ESTADUAL IRMA ASPASIA</v>
      </c>
      <c r="D882" s="208" t="str">
        <f aca="false">IFERROR(__xludf.dummyfunction("""COMPUTED_VALUE"""),"01136022000146")</f>
        <v>01136022000146</v>
      </c>
      <c r="E882" s="208" t="str">
        <f aca="false">IFERROR(__xludf.dummyfunction("""COMPUTED_VALUE"""),"104")</f>
        <v>104</v>
      </c>
      <c r="F882" s="208" t="str">
        <f aca="false">IFERROR(__xludf.dummyfunction("""COMPUTED_VALUE"""),"1829")</f>
        <v>1829</v>
      </c>
      <c r="G882" s="209" t="str">
        <f aca="false">IFERROR(__xludf.dummyfunction("""COMPUTED_VALUE"""),"307453")</f>
        <v>307453</v>
      </c>
      <c r="H882" s="206" t="str">
        <f aca="false">IFERROR(__xludf.dummyfunction("""COMPUTED_VALUE"""),"ENSINO MEDIO PARCIAL")</f>
        <v>ENSINO MEDIO PARCIAL</v>
      </c>
      <c r="I882" s="210" t="n">
        <f aca="false">IFERROR(__xludf.dummyfunction("""COMPUTED_VALUE"""),1720.8)</f>
        <v>1720.8</v>
      </c>
    </row>
    <row r="883" customFormat="false" ht="18.75" hidden="false" customHeight="true" outlineLevel="0" collapsed="false">
      <c r="A883" s="206" t="str">
        <f aca="false">IFERROR(__xludf.dummyfunction("""COMPUTED_VALUE"""),"Porto Nacional")</f>
        <v>Porto Nacional</v>
      </c>
      <c r="B883" s="206" t="str">
        <f aca="false">IFERROR(__xludf.dummyfunction("""COMPUTED_VALUE"""),"Porto Nacional")</f>
        <v>Porto Nacional</v>
      </c>
      <c r="C883" s="207" t="str">
        <f aca="false">IFERROR(__xludf.dummyfunction("""COMPUTED_VALUE"""),"ASSOC. DE A.DO CEM PROFº. FLORÊNCIO AIRES DA SILVA")</f>
        <v>ASSOC. DE A.DO CEM PROFº. FLORÊNCIO AIRES DA SILVA</v>
      </c>
      <c r="D883" s="208" t="str">
        <f aca="false">IFERROR(__xludf.dummyfunction("""COMPUTED_VALUE"""),"01138326000142")</f>
        <v>01138326000142</v>
      </c>
      <c r="E883" s="208" t="str">
        <f aca="false">IFERROR(__xludf.dummyfunction("""COMPUTED_VALUE"""),"001")</f>
        <v>001</v>
      </c>
      <c r="F883" s="208" t="str">
        <f aca="false">IFERROR(__xludf.dummyfunction("""COMPUTED_VALUE"""),"1117")</f>
        <v>1117</v>
      </c>
      <c r="G883" s="209" t="str">
        <f aca="false">IFERROR(__xludf.dummyfunction("""COMPUTED_VALUE"""),"5500X")</f>
        <v>5500X</v>
      </c>
      <c r="H883" s="206" t="str">
        <f aca="false">IFERROR(__xludf.dummyfunction("""COMPUTED_VALUE"""),"ENS FUND PARCIAL")</f>
        <v>ENS FUND PARCIAL</v>
      </c>
      <c r="I883" s="210" t="n">
        <f aca="false">IFERROR(__xludf.dummyfunction("""COMPUTED_VALUE"""),806.4)</f>
        <v>806.4</v>
      </c>
    </row>
    <row r="884" customFormat="false" ht="18.75" hidden="false" customHeight="true" outlineLevel="0" collapsed="false">
      <c r="A884" s="206" t="str">
        <f aca="false">IFERROR(__xludf.dummyfunction("""COMPUTED_VALUE"""),"Porto Nacional")</f>
        <v>Porto Nacional</v>
      </c>
      <c r="B884" s="206" t="str">
        <f aca="false">IFERROR(__xludf.dummyfunction("""COMPUTED_VALUE"""),"Porto Nacional")</f>
        <v>Porto Nacional</v>
      </c>
      <c r="C884" s="207" t="str">
        <f aca="false">IFERROR(__xludf.dummyfunction("""COMPUTED_VALUE"""),"ASSOC. DE A.DO CEM PROFº. FLORÊNCIO AIRES DA SILVA")</f>
        <v>ASSOC. DE A.DO CEM PROFº. FLORÊNCIO AIRES DA SILVA</v>
      </c>
      <c r="D884" s="208" t="str">
        <f aca="false">IFERROR(__xludf.dummyfunction("""COMPUTED_VALUE"""),"01138326000142")</f>
        <v>01138326000142</v>
      </c>
      <c r="E884" s="208" t="str">
        <f aca="false">IFERROR(__xludf.dummyfunction("""COMPUTED_VALUE"""),"001")</f>
        <v>001</v>
      </c>
      <c r="F884" s="208" t="str">
        <f aca="false">IFERROR(__xludf.dummyfunction("""COMPUTED_VALUE"""),"1117")</f>
        <v>1117</v>
      </c>
      <c r="G884" s="209" t="str">
        <f aca="false">IFERROR(__xludf.dummyfunction("""COMPUTED_VALUE"""),"5500X")</f>
        <v>5500X</v>
      </c>
      <c r="H884" s="206" t="str">
        <f aca="false">IFERROR(__xludf.dummyfunction("""COMPUTED_VALUE"""),"AEE")</f>
        <v>AEE</v>
      </c>
      <c r="I884" s="210" t="n">
        <f aca="false">IFERROR(__xludf.dummyfunction("""COMPUTED_VALUE"""),148.4)</f>
        <v>148.4</v>
      </c>
    </row>
    <row r="885" customFormat="false" ht="18.75" hidden="false" customHeight="true" outlineLevel="0" collapsed="false">
      <c r="A885" s="206" t="str">
        <f aca="false">IFERROR(__xludf.dummyfunction("""COMPUTED_VALUE"""),"Porto Nacional")</f>
        <v>Porto Nacional</v>
      </c>
      <c r="B885" s="206" t="str">
        <f aca="false">IFERROR(__xludf.dummyfunction("""COMPUTED_VALUE"""),"Porto Nacional")</f>
        <v>Porto Nacional</v>
      </c>
      <c r="C885" s="207" t="str">
        <f aca="false">IFERROR(__xludf.dummyfunction("""COMPUTED_VALUE"""),"ASSOC. DE A.DO CEM PROFº. FLORÊNCIO AIRES DA SILVA")</f>
        <v>ASSOC. DE A.DO CEM PROFº. FLORÊNCIO AIRES DA SILVA</v>
      </c>
      <c r="D885" s="208" t="str">
        <f aca="false">IFERROR(__xludf.dummyfunction("""COMPUTED_VALUE"""),"01138326000142")</f>
        <v>01138326000142</v>
      </c>
      <c r="E885" s="208" t="str">
        <f aca="false">IFERROR(__xludf.dummyfunction("""COMPUTED_VALUE"""),"001")</f>
        <v>001</v>
      </c>
      <c r="F885" s="208" t="str">
        <f aca="false">IFERROR(__xludf.dummyfunction("""COMPUTED_VALUE"""),"1117")</f>
        <v>1117</v>
      </c>
      <c r="G885" s="209" t="str">
        <f aca="false">IFERROR(__xludf.dummyfunction("""COMPUTED_VALUE"""),"5500X")</f>
        <v>5500X</v>
      </c>
      <c r="H885" s="206" t="str">
        <f aca="false">IFERROR(__xludf.dummyfunction("""COMPUTED_VALUE"""),"ENSINO MEDIO PARCIAL")</f>
        <v>ENSINO MEDIO PARCIAL</v>
      </c>
      <c r="I885" s="210" t="n">
        <f aca="false">IFERROR(__xludf.dummyfunction("""COMPUTED_VALUE"""),1519.2)</f>
        <v>1519.2</v>
      </c>
    </row>
    <row r="886" customFormat="false" ht="18.75" hidden="false" customHeight="true" outlineLevel="0" collapsed="false">
      <c r="A886" s="206" t="str">
        <f aca="false">IFERROR(__xludf.dummyfunction("""COMPUTED_VALUE"""),"Porto Nacional")</f>
        <v>Porto Nacional</v>
      </c>
      <c r="B886" s="206" t="str">
        <f aca="false">IFERROR(__xludf.dummyfunction("""COMPUTED_VALUE"""),"Porto Nacional")</f>
        <v>Porto Nacional</v>
      </c>
      <c r="C886" s="207" t="str">
        <f aca="false">IFERROR(__xludf.dummyfunction("""COMPUTED_VALUE"""),"ASSOC. DE A.DO CEM PROFº. FLORÊNCIO AIRES DA SILVA")</f>
        <v>ASSOC. DE A.DO CEM PROFº. FLORÊNCIO AIRES DA SILVA</v>
      </c>
      <c r="D886" s="208" t="str">
        <f aca="false">IFERROR(__xludf.dummyfunction("""COMPUTED_VALUE"""),"01138326000142")</f>
        <v>01138326000142</v>
      </c>
      <c r="E886" s="208" t="str">
        <f aca="false">IFERROR(__xludf.dummyfunction("""COMPUTED_VALUE"""),"001")</f>
        <v>001</v>
      </c>
      <c r="F886" s="208" t="str">
        <f aca="false">IFERROR(__xludf.dummyfunction("""COMPUTED_VALUE"""),"1117")</f>
        <v>1117</v>
      </c>
      <c r="G886" s="209" t="str">
        <f aca="false">IFERROR(__xludf.dummyfunction("""COMPUTED_VALUE"""),"5500X")</f>
        <v>5500X</v>
      </c>
      <c r="H886" s="206" t="str">
        <f aca="false">IFERROR(__xludf.dummyfunction("""COMPUTED_VALUE"""),"EJA")</f>
        <v>EJA</v>
      </c>
      <c r="I886" s="210" t="n">
        <f aca="false">IFERROR(__xludf.dummyfunction("""COMPUTED_VALUE"""),300.8)</f>
        <v>300.8</v>
      </c>
    </row>
    <row r="887" customFormat="false" ht="18.75" hidden="false" customHeight="true" outlineLevel="0" collapsed="false">
      <c r="A887" s="206" t="str">
        <f aca="false">IFERROR(__xludf.dummyfunction("""COMPUTED_VALUE"""),"Porto Nacional")</f>
        <v>Porto Nacional</v>
      </c>
      <c r="B887" s="206" t="str">
        <f aca="false">IFERROR(__xludf.dummyfunction("""COMPUTED_VALUE"""),"Porto Nacional")</f>
        <v>Porto Nacional</v>
      </c>
      <c r="C887" s="207" t="str">
        <f aca="false">IFERROR(__xludf.dummyfunction("""COMPUTED_VALUE"""),"A.A.  ESCOLA ESTADUAL CUSTÓDIA DA SILVA PEDREIRA")</f>
        <v>A.A.  ESCOLA ESTADUAL CUSTÓDIA DA SILVA PEDREIRA</v>
      </c>
      <c r="D887" s="208" t="str">
        <f aca="false">IFERROR(__xludf.dummyfunction("""COMPUTED_VALUE"""),"01192932000146")</f>
        <v>01192932000146</v>
      </c>
      <c r="E887" s="208" t="str">
        <f aca="false">IFERROR(__xludf.dummyfunction("""COMPUTED_VALUE"""),"001")</f>
        <v>001</v>
      </c>
      <c r="F887" s="208" t="str">
        <f aca="false">IFERROR(__xludf.dummyfunction("""COMPUTED_VALUE"""),"1117")</f>
        <v>1117</v>
      </c>
      <c r="G887" s="209" t="str">
        <f aca="false">IFERROR(__xludf.dummyfunction("""COMPUTED_VALUE"""),"314080")</f>
        <v>314080</v>
      </c>
      <c r="H887" s="206" t="str">
        <f aca="false">IFERROR(__xludf.dummyfunction("""COMPUTED_VALUE"""),"ENS FUND PARCIAL")</f>
        <v>ENS FUND PARCIAL</v>
      </c>
      <c r="I887" s="210" t="n">
        <f aca="false">IFERROR(__xludf.dummyfunction("""COMPUTED_VALUE"""),3009.6)</f>
        <v>3009.6</v>
      </c>
    </row>
    <row r="888" customFormat="false" ht="18.75" hidden="false" customHeight="true" outlineLevel="0" collapsed="false">
      <c r="A888" s="206" t="str">
        <f aca="false">IFERROR(__xludf.dummyfunction("""COMPUTED_VALUE"""),"Porto Nacional")</f>
        <v>Porto Nacional</v>
      </c>
      <c r="B888" s="206" t="str">
        <f aca="false">IFERROR(__xludf.dummyfunction("""COMPUTED_VALUE"""),"Porto Nacional")</f>
        <v>Porto Nacional</v>
      </c>
      <c r="C888" s="207" t="str">
        <f aca="false">IFERROR(__xludf.dummyfunction("""COMPUTED_VALUE"""),"A.A.  ESCOLA ESTADUAL CUSTÓDIA DA SILVA PEDREIRA")</f>
        <v>A.A.  ESCOLA ESTADUAL CUSTÓDIA DA SILVA PEDREIRA</v>
      </c>
      <c r="D888" s="208" t="str">
        <f aca="false">IFERROR(__xludf.dummyfunction("""COMPUTED_VALUE"""),"01192932000146")</f>
        <v>01192932000146</v>
      </c>
      <c r="E888" s="208" t="str">
        <f aca="false">IFERROR(__xludf.dummyfunction("""COMPUTED_VALUE"""),"001")</f>
        <v>001</v>
      </c>
      <c r="F888" s="208" t="str">
        <f aca="false">IFERROR(__xludf.dummyfunction("""COMPUTED_VALUE"""),"1117")</f>
        <v>1117</v>
      </c>
      <c r="G888" s="209" t="str">
        <f aca="false">IFERROR(__xludf.dummyfunction("""COMPUTED_VALUE"""),"314080")</f>
        <v>314080</v>
      </c>
      <c r="H888" s="206" t="str">
        <f aca="false">IFERROR(__xludf.dummyfunction("""COMPUTED_VALUE"""),"ENSINO MEDIO PARCIAL")</f>
        <v>ENSINO MEDIO PARCIAL</v>
      </c>
      <c r="I888" s="210" t="n">
        <f aca="false">IFERROR(__xludf.dummyfunction("""COMPUTED_VALUE"""),2354.4)</f>
        <v>2354.4</v>
      </c>
    </row>
    <row r="889" customFormat="false" ht="18.75" hidden="false" customHeight="true" outlineLevel="0" collapsed="false">
      <c r="A889" s="206" t="str">
        <f aca="false">IFERROR(__xludf.dummyfunction("""COMPUTED_VALUE"""),"Porto Nacional")</f>
        <v>Porto Nacional</v>
      </c>
      <c r="B889" s="206" t="str">
        <f aca="false">IFERROR(__xludf.dummyfunction("""COMPUTED_VALUE"""),"Porto Nacional")</f>
        <v>Porto Nacional</v>
      </c>
      <c r="C889" s="207" t="str">
        <f aca="false">IFERROR(__xludf.dummyfunction("""COMPUTED_VALUE"""),"ASSOCIAÇÃO DE APOIO DA ESCOLA FAMÍLIA AGRÍCOLA")</f>
        <v>ASSOCIAÇÃO DE APOIO DA ESCOLA FAMÍLIA AGRÍCOLA</v>
      </c>
      <c r="D889" s="208" t="str">
        <f aca="false">IFERROR(__xludf.dummyfunction("""COMPUTED_VALUE"""),"01197155000122")</f>
        <v>01197155000122</v>
      </c>
      <c r="E889" s="208" t="str">
        <f aca="false">IFERROR(__xludf.dummyfunction("""COMPUTED_VALUE"""),"001")</f>
        <v>001</v>
      </c>
      <c r="F889" s="208" t="str">
        <f aca="false">IFERROR(__xludf.dummyfunction("""COMPUTED_VALUE"""),"1117")</f>
        <v>1117</v>
      </c>
      <c r="G889" s="209" t="str">
        <f aca="false">IFERROR(__xludf.dummyfunction("""COMPUTED_VALUE"""),"313483")</f>
        <v>313483</v>
      </c>
      <c r="H889" s="206" t="str">
        <f aca="false">IFERROR(__xludf.dummyfunction("""COMPUTED_VALUE"""),"ENS FUND INTEGRAL")</f>
        <v>ENS FUND INTEGRAL</v>
      </c>
      <c r="I889" s="210" t="n">
        <f aca="false">IFERROR(__xludf.dummyfunction("""COMPUTED_VALUE"""),770.4)</f>
        <v>770.4</v>
      </c>
    </row>
    <row r="890" customFormat="false" ht="18.75" hidden="false" customHeight="true" outlineLevel="0" collapsed="false">
      <c r="A890" s="206" t="str">
        <f aca="false">IFERROR(__xludf.dummyfunction("""COMPUTED_VALUE"""),"Porto Nacional")</f>
        <v>Porto Nacional</v>
      </c>
      <c r="B890" s="206" t="str">
        <f aca="false">IFERROR(__xludf.dummyfunction("""COMPUTED_VALUE"""),"Porto Nacional")</f>
        <v>Porto Nacional</v>
      </c>
      <c r="C890" s="207" t="str">
        <f aca="false">IFERROR(__xludf.dummyfunction("""COMPUTED_VALUE"""),"ASSOCIAÇÃO DE APOIO DA ESCOLA FAMÍLIA AGRÍCOLA")</f>
        <v>ASSOCIAÇÃO DE APOIO DA ESCOLA FAMÍLIA AGRÍCOLA</v>
      </c>
      <c r="D890" s="208" t="str">
        <f aca="false">IFERROR(__xludf.dummyfunction("""COMPUTED_VALUE"""),"01197155000122")</f>
        <v>01197155000122</v>
      </c>
      <c r="E890" s="208" t="str">
        <f aca="false">IFERROR(__xludf.dummyfunction("""COMPUTED_VALUE"""),"001")</f>
        <v>001</v>
      </c>
      <c r="F890" s="208" t="str">
        <f aca="false">IFERROR(__xludf.dummyfunction("""COMPUTED_VALUE"""),"1117")</f>
        <v>1117</v>
      </c>
      <c r="G890" s="209" t="str">
        <f aca="false">IFERROR(__xludf.dummyfunction("""COMPUTED_VALUE"""),"313483")</f>
        <v>313483</v>
      </c>
      <c r="H890" s="206" t="str">
        <f aca="false">IFERROR(__xludf.dummyfunction("""COMPUTED_VALUE"""),"ENSINO MEDIO INTEGRAL")</f>
        <v>ENSINO MEDIO INTEGRAL</v>
      </c>
      <c r="I890" s="210" t="n">
        <f aca="false">IFERROR(__xludf.dummyfunction("""COMPUTED_VALUE"""),2974.6)</f>
        <v>2974.6</v>
      </c>
    </row>
    <row r="891" customFormat="false" ht="18.75" hidden="false" customHeight="true" outlineLevel="0" collapsed="false">
      <c r="A891" s="206" t="str">
        <f aca="false">IFERROR(__xludf.dummyfunction("""COMPUTED_VALUE"""),"Porto Nacional")</f>
        <v>Porto Nacional</v>
      </c>
      <c r="B891" s="206" t="str">
        <f aca="false">IFERROR(__xludf.dummyfunction("""COMPUTED_VALUE"""),"Porto Nacional")</f>
        <v>Porto Nacional</v>
      </c>
      <c r="C891" s="207" t="str">
        <f aca="false">IFERROR(__xludf.dummyfunction("""COMPUTED_VALUE"""),"A.A. ESCOLA ESTADUAL ANA MACEDO MAIA")</f>
        <v>A.A. ESCOLA ESTADUAL ANA MACEDO MAIA</v>
      </c>
      <c r="D891" s="208" t="str">
        <f aca="false">IFERROR(__xludf.dummyfunction("""COMPUTED_VALUE"""),"01243662000155")</f>
        <v>01243662000155</v>
      </c>
      <c r="E891" s="208" t="str">
        <f aca="false">IFERROR(__xludf.dummyfunction("""COMPUTED_VALUE"""),"104")</f>
        <v>104</v>
      </c>
      <c r="F891" s="208" t="str">
        <f aca="false">IFERROR(__xludf.dummyfunction("""COMPUTED_VALUE"""),"1829")</f>
        <v>1829</v>
      </c>
      <c r="G891" s="209" t="str">
        <f aca="false">IFERROR(__xludf.dummyfunction("""COMPUTED_VALUE"""),"306015")</f>
        <v>306015</v>
      </c>
      <c r="H891" s="206" t="str">
        <f aca="false">IFERROR(__xludf.dummyfunction("""COMPUTED_VALUE"""),"ENS FUND PARCIAL")</f>
        <v>ENS FUND PARCIAL</v>
      </c>
      <c r="I891" s="210" t="n">
        <f aca="false">IFERROR(__xludf.dummyfunction("""COMPUTED_VALUE"""),2131.2)</f>
        <v>2131.2</v>
      </c>
    </row>
    <row r="892" customFormat="false" ht="18.75" hidden="false" customHeight="true" outlineLevel="0" collapsed="false">
      <c r="A892" s="206" t="str">
        <f aca="false">IFERROR(__xludf.dummyfunction("""COMPUTED_VALUE"""),"Porto Nacional")</f>
        <v>Porto Nacional</v>
      </c>
      <c r="B892" s="206" t="str">
        <f aca="false">IFERROR(__xludf.dummyfunction("""COMPUTED_VALUE"""),"Porto Nacional")</f>
        <v>Porto Nacional</v>
      </c>
      <c r="C892" s="207" t="str">
        <f aca="false">IFERROR(__xludf.dummyfunction("""COMPUTED_VALUE"""),"A.A.  ESCOLA ESTADUAL ALFREDO NASSER")</f>
        <v>A.A.  ESCOLA ESTADUAL ALFREDO NASSER</v>
      </c>
      <c r="D892" s="208" t="str">
        <f aca="false">IFERROR(__xludf.dummyfunction("""COMPUTED_VALUE"""),"01251862000150")</f>
        <v>01251862000150</v>
      </c>
      <c r="E892" s="208" t="str">
        <f aca="false">IFERROR(__xludf.dummyfunction("""COMPUTED_VALUE"""),"104")</f>
        <v>104</v>
      </c>
      <c r="F892" s="208" t="str">
        <f aca="false">IFERROR(__xludf.dummyfunction("""COMPUTED_VALUE"""),"1829")</f>
        <v>1829</v>
      </c>
      <c r="G892" s="209" t="str">
        <f aca="false">IFERROR(__xludf.dummyfunction("""COMPUTED_VALUE"""),"307410")</f>
        <v>307410</v>
      </c>
      <c r="H892" s="206" t="str">
        <f aca="false">IFERROR(__xludf.dummyfunction("""COMPUTED_VALUE"""),"ENS FUND PARCIAL")</f>
        <v>ENS FUND PARCIAL</v>
      </c>
      <c r="I892" s="210" t="n">
        <f aca="false">IFERROR(__xludf.dummyfunction("""COMPUTED_VALUE"""),986.4)</f>
        <v>986.4</v>
      </c>
    </row>
    <row r="893" customFormat="false" ht="18.75" hidden="false" customHeight="true" outlineLevel="0" collapsed="false">
      <c r="A893" s="206" t="str">
        <f aca="false">IFERROR(__xludf.dummyfunction("""COMPUTED_VALUE"""),"Porto Nacional")</f>
        <v>Porto Nacional</v>
      </c>
      <c r="B893" s="206" t="str">
        <f aca="false">IFERROR(__xludf.dummyfunction("""COMPUTED_VALUE"""),"Porto Nacional")</f>
        <v>Porto Nacional</v>
      </c>
      <c r="C893" s="207" t="str">
        <f aca="false">IFERROR(__xludf.dummyfunction("""COMPUTED_VALUE"""),"A.A.  ESCOLA ESTADUAL ALFREDO NASSER")</f>
        <v>A.A.  ESCOLA ESTADUAL ALFREDO NASSER</v>
      </c>
      <c r="D893" s="208" t="str">
        <f aca="false">IFERROR(__xludf.dummyfunction("""COMPUTED_VALUE"""),"01251862000150")</f>
        <v>01251862000150</v>
      </c>
      <c r="E893" s="208" t="str">
        <f aca="false">IFERROR(__xludf.dummyfunction("""COMPUTED_VALUE"""),"104")</f>
        <v>104</v>
      </c>
      <c r="F893" s="208" t="str">
        <f aca="false">IFERROR(__xludf.dummyfunction("""COMPUTED_VALUE"""),"1829")</f>
        <v>1829</v>
      </c>
      <c r="G893" s="209" t="str">
        <f aca="false">IFERROR(__xludf.dummyfunction("""COMPUTED_VALUE"""),"307410")</f>
        <v>307410</v>
      </c>
      <c r="H893" s="206" t="str">
        <f aca="false">IFERROR(__xludf.dummyfunction("""COMPUTED_VALUE"""),"AEE")</f>
        <v>AEE</v>
      </c>
      <c r="I893" s="210" t="n">
        <f aca="false">IFERROR(__xludf.dummyfunction("""COMPUTED_VALUE"""),106)</f>
        <v>106</v>
      </c>
    </row>
    <row r="894" customFormat="false" ht="18.75" hidden="false" customHeight="true" outlineLevel="0" collapsed="false">
      <c r="A894" s="206" t="str">
        <f aca="false">IFERROR(__xludf.dummyfunction("""COMPUTED_VALUE"""),"Porto Nacional")</f>
        <v>Porto Nacional</v>
      </c>
      <c r="B894" s="206" t="str">
        <f aca="false">IFERROR(__xludf.dummyfunction("""COMPUTED_VALUE"""),"Porto Nacional")</f>
        <v>Porto Nacional</v>
      </c>
      <c r="C894" s="207" t="str">
        <f aca="false">IFERROR(__xludf.dummyfunction("""COMPUTED_VALUE"""),"A.A.  ESCOLA ESTADUAL ALFREDO NASSER")</f>
        <v>A.A.  ESCOLA ESTADUAL ALFREDO NASSER</v>
      </c>
      <c r="D894" s="208" t="str">
        <f aca="false">IFERROR(__xludf.dummyfunction("""COMPUTED_VALUE"""),"01251862000150")</f>
        <v>01251862000150</v>
      </c>
      <c r="E894" s="208" t="str">
        <f aca="false">IFERROR(__xludf.dummyfunction("""COMPUTED_VALUE"""),"104")</f>
        <v>104</v>
      </c>
      <c r="F894" s="208" t="str">
        <f aca="false">IFERROR(__xludf.dummyfunction("""COMPUTED_VALUE"""),"1829")</f>
        <v>1829</v>
      </c>
      <c r="G894" s="209" t="str">
        <f aca="false">IFERROR(__xludf.dummyfunction("""COMPUTED_VALUE"""),"307410")</f>
        <v>307410</v>
      </c>
      <c r="H894" s="206" t="str">
        <f aca="false">IFERROR(__xludf.dummyfunction("""COMPUTED_VALUE"""),"ENSINO MEDIO PARCIAL")</f>
        <v>ENSINO MEDIO PARCIAL</v>
      </c>
      <c r="I894" s="210" t="n">
        <f aca="false">IFERROR(__xludf.dummyfunction("""COMPUTED_VALUE"""),424.8)</f>
        <v>424.8</v>
      </c>
    </row>
    <row r="895" customFormat="false" ht="18.75" hidden="false" customHeight="true" outlineLevel="0" collapsed="false">
      <c r="A895" s="206" t="str">
        <f aca="false">IFERROR(__xludf.dummyfunction("""COMPUTED_VALUE"""),"Porto Nacional")</f>
        <v>Porto Nacional</v>
      </c>
      <c r="B895" s="206" t="str">
        <f aca="false">IFERROR(__xludf.dummyfunction("""COMPUTED_VALUE"""),"Porto Nacional")</f>
        <v>Porto Nacional</v>
      </c>
      <c r="C895" s="207" t="str">
        <f aca="false">IFERROR(__xludf.dummyfunction("""COMPUTED_VALUE"""),"A.A. DA ESC. EST. ALCIDES RODRIGUES AIRES")</f>
        <v>A.A. DA ESC. EST. ALCIDES RODRIGUES AIRES</v>
      </c>
      <c r="D895" s="208" t="str">
        <f aca="false">IFERROR(__xludf.dummyfunction("""COMPUTED_VALUE"""),"03495455000113")</f>
        <v>03495455000113</v>
      </c>
      <c r="E895" s="208" t="str">
        <f aca="false">IFERROR(__xludf.dummyfunction("""COMPUTED_VALUE"""),"001")</f>
        <v>001</v>
      </c>
      <c r="F895" s="208" t="str">
        <f aca="false">IFERROR(__xludf.dummyfunction("""COMPUTED_VALUE"""),"1117")</f>
        <v>1117</v>
      </c>
      <c r="G895" s="209" t="str">
        <f aca="false">IFERROR(__xludf.dummyfunction("""COMPUTED_VALUE"""),"77143")</f>
        <v>77143</v>
      </c>
      <c r="H895" s="206" t="str">
        <f aca="false">IFERROR(__xludf.dummyfunction("""COMPUTED_VALUE"""),"ENS FUND PARCIAL")</f>
        <v>ENS FUND PARCIAL</v>
      </c>
      <c r="I895" s="210" t="n">
        <f aca="false">IFERROR(__xludf.dummyfunction("""COMPUTED_VALUE"""),2376)</f>
        <v>2376</v>
      </c>
    </row>
    <row r="896" customFormat="false" ht="18.75" hidden="false" customHeight="true" outlineLevel="0" collapsed="false">
      <c r="A896" s="206" t="str">
        <f aca="false">IFERROR(__xludf.dummyfunction("""COMPUTED_VALUE"""),"Porto Nacional")</f>
        <v>Porto Nacional</v>
      </c>
      <c r="B896" s="206" t="str">
        <f aca="false">IFERROR(__xludf.dummyfunction("""COMPUTED_VALUE"""),"Porto Nacional")</f>
        <v>Porto Nacional</v>
      </c>
      <c r="C896" s="207" t="str">
        <f aca="false">IFERROR(__xludf.dummyfunction("""COMPUTED_VALUE"""),"A.A. DA ESC. EST. ALCIDES RODRIGUES AIRES")</f>
        <v>A.A. DA ESC. EST. ALCIDES RODRIGUES AIRES</v>
      </c>
      <c r="D896" s="208" t="str">
        <f aca="false">IFERROR(__xludf.dummyfunction("""COMPUTED_VALUE"""),"03495455000113")</f>
        <v>03495455000113</v>
      </c>
      <c r="E896" s="208" t="str">
        <f aca="false">IFERROR(__xludf.dummyfunction("""COMPUTED_VALUE"""),"001")</f>
        <v>001</v>
      </c>
      <c r="F896" s="208" t="str">
        <f aca="false">IFERROR(__xludf.dummyfunction("""COMPUTED_VALUE"""),"1117")</f>
        <v>1117</v>
      </c>
      <c r="G896" s="209" t="str">
        <f aca="false">IFERROR(__xludf.dummyfunction("""COMPUTED_VALUE"""),"77143")</f>
        <v>77143</v>
      </c>
      <c r="H896" s="206" t="str">
        <f aca="false">IFERROR(__xludf.dummyfunction("""COMPUTED_VALUE"""),"AEE")</f>
        <v>AEE</v>
      </c>
      <c r="I896" s="210" t="n">
        <f aca="false">IFERROR(__xludf.dummyfunction("""COMPUTED_VALUE"""),243.799999999999)</f>
        <v>243.799999999999</v>
      </c>
    </row>
    <row r="897" customFormat="false" ht="18.75" hidden="false" customHeight="true" outlineLevel="0" collapsed="false">
      <c r="A897" s="206" t="str">
        <f aca="false">IFERROR(__xludf.dummyfunction("""COMPUTED_VALUE"""),"Porto Nacional")</f>
        <v>Porto Nacional</v>
      </c>
      <c r="B897" s="206" t="str">
        <f aca="false">IFERROR(__xludf.dummyfunction("""COMPUTED_VALUE"""),"Porto Nacional")</f>
        <v>Porto Nacional</v>
      </c>
      <c r="C897" s="207" t="str">
        <f aca="false">IFERROR(__xludf.dummyfunction("""COMPUTED_VALUE"""),"A.A. DA ESC. EST. ALCIDES RODRIGUES AIRES")</f>
        <v>A.A. DA ESC. EST. ALCIDES RODRIGUES AIRES</v>
      </c>
      <c r="D897" s="208" t="str">
        <f aca="false">IFERROR(__xludf.dummyfunction("""COMPUTED_VALUE"""),"03495455000113")</f>
        <v>03495455000113</v>
      </c>
      <c r="E897" s="208" t="str">
        <f aca="false">IFERROR(__xludf.dummyfunction("""COMPUTED_VALUE"""),"001")</f>
        <v>001</v>
      </c>
      <c r="F897" s="208" t="str">
        <f aca="false">IFERROR(__xludf.dummyfunction("""COMPUTED_VALUE"""),"1117")</f>
        <v>1117</v>
      </c>
      <c r="G897" s="209" t="str">
        <f aca="false">IFERROR(__xludf.dummyfunction("""COMPUTED_VALUE"""),"77143")</f>
        <v>77143</v>
      </c>
      <c r="H897" s="206" t="str">
        <f aca="false">IFERROR(__xludf.dummyfunction("""COMPUTED_VALUE"""),"EJA")</f>
        <v>EJA</v>
      </c>
      <c r="I897" s="210" t="n">
        <f aca="false">IFERROR(__xludf.dummyfunction("""COMPUTED_VALUE"""),403.2)</f>
        <v>403.2</v>
      </c>
    </row>
    <row r="898" customFormat="false" ht="18.75" hidden="false" customHeight="true" outlineLevel="0" collapsed="false">
      <c r="A898" s="206" t="str">
        <f aca="false">IFERROR(__xludf.dummyfunction("""COMPUTED_VALUE"""),"Porto Nacional")</f>
        <v>Porto Nacional</v>
      </c>
      <c r="B898" s="206" t="str">
        <f aca="false">IFERROR(__xludf.dummyfunction("""COMPUTED_VALUE"""),"Porto Nacional")</f>
        <v>Porto Nacional</v>
      </c>
      <c r="C898" s="207" t="str">
        <f aca="false">IFERROR(__xludf.dummyfunction("""COMPUTED_VALUE"""),"ASSOC.P.A.DOS EXCEP. DE PORTO NACIONAL")</f>
        <v>ASSOC.P.A.DOS EXCEP. DE PORTO NACIONAL</v>
      </c>
      <c r="D898" s="208" t="str">
        <f aca="false">IFERROR(__xludf.dummyfunction("""COMPUTED_VALUE"""),"26752113000137")</f>
        <v>26752113000137</v>
      </c>
      <c r="E898" s="208" t="str">
        <f aca="false">IFERROR(__xludf.dummyfunction("""COMPUTED_VALUE"""),"001")</f>
        <v>001</v>
      </c>
      <c r="F898" s="208" t="str">
        <f aca="false">IFERROR(__xludf.dummyfunction("""COMPUTED_VALUE"""),"1117")</f>
        <v>1117</v>
      </c>
      <c r="G898" s="209" t="str">
        <f aca="false">IFERROR(__xludf.dummyfunction("""COMPUTED_VALUE"""),"86657")</f>
        <v>86657</v>
      </c>
      <c r="H898" s="206" t="str">
        <f aca="false">IFERROR(__xludf.dummyfunction("""COMPUTED_VALUE"""),"PRÉ-ESCOLA")</f>
        <v>PRÉ-ESCOLA</v>
      </c>
      <c r="I898" s="210" t="n">
        <f aca="false">IFERROR(__xludf.dummyfunction("""COMPUTED_VALUE"""),137.799999999999)</f>
        <v>137.799999999999</v>
      </c>
    </row>
    <row r="899" customFormat="false" ht="18.75" hidden="false" customHeight="true" outlineLevel="0" collapsed="false">
      <c r="A899" s="206" t="str">
        <f aca="false">IFERROR(__xludf.dummyfunction("""COMPUTED_VALUE"""),"Porto Nacional")</f>
        <v>Porto Nacional</v>
      </c>
      <c r="B899" s="206" t="str">
        <f aca="false">IFERROR(__xludf.dummyfunction("""COMPUTED_VALUE"""),"Porto Nacional")</f>
        <v>Porto Nacional</v>
      </c>
      <c r="C899" s="207" t="str">
        <f aca="false">IFERROR(__xludf.dummyfunction("""COMPUTED_VALUE"""),"ASSOC.P.A.DOS EXCEP. DE PORTO NACIONAL")</f>
        <v>ASSOC.P.A.DOS EXCEP. DE PORTO NACIONAL</v>
      </c>
      <c r="D899" s="208" t="str">
        <f aca="false">IFERROR(__xludf.dummyfunction("""COMPUTED_VALUE"""),"26752113000137")</f>
        <v>26752113000137</v>
      </c>
      <c r="E899" s="208" t="str">
        <f aca="false">IFERROR(__xludf.dummyfunction("""COMPUTED_VALUE"""),"001")</f>
        <v>001</v>
      </c>
      <c r="F899" s="208" t="str">
        <f aca="false">IFERROR(__xludf.dummyfunction("""COMPUTED_VALUE"""),"1117")</f>
        <v>1117</v>
      </c>
      <c r="G899" s="209" t="str">
        <f aca="false">IFERROR(__xludf.dummyfunction("""COMPUTED_VALUE"""),"86657")</f>
        <v>86657</v>
      </c>
      <c r="H899" s="206" t="str">
        <f aca="false">IFERROR(__xludf.dummyfunction("""COMPUTED_VALUE"""),"ENS FUND PARCIAL")</f>
        <v>ENS FUND PARCIAL</v>
      </c>
      <c r="I899" s="210" t="n">
        <f aca="false">IFERROR(__xludf.dummyfunction("""COMPUTED_VALUE"""),79.2)</f>
        <v>79.2</v>
      </c>
    </row>
    <row r="900" customFormat="false" ht="18.75" hidden="false" customHeight="true" outlineLevel="0" collapsed="false">
      <c r="A900" s="206" t="str">
        <f aca="false">IFERROR(__xludf.dummyfunction("""COMPUTED_VALUE"""),"Porto Nacional")</f>
        <v>Porto Nacional</v>
      </c>
      <c r="B900" s="206" t="str">
        <f aca="false">IFERROR(__xludf.dummyfunction("""COMPUTED_VALUE"""),"Porto Nacional")</f>
        <v>Porto Nacional</v>
      </c>
      <c r="C900" s="207" t="str">
        <f aca="false">IFERROR(__xludf.dummyfunction("""COMPUTED_VALUE"""),"ASSOC.P.A.DOS EXCEP. DE PORTO NACIONAL")</f>
        <v>ASSOC.P.A.DOS EXCEP. DE PORTO NACIONAL</v>
      </c>
      <c r="D900" s="208" t="str">
        <f aca="false">IFERROR(__xludf.dummyfunction("""COMPUTED_VALUE"""),"26752113000137")</f>
        <v>26752113000137</v>
      </c>
      <c r="E900" s="208" t="str">
        <f aca="false">IFERROR(__xludf.dummyfunction("""COMPUTED_VALUE"""),"001")</f>
        <v>001</v>
      </c>
      <c r="F900" s="208" t="str">
        <f aca="false">IFERROR(__xludf.dummyfunction("""COMPUTED_VALUE"""),"1117")</f>
        <v>1117</v>
      </c>
      <c r="G900" s="209" t="str">
        <f aca="false">IFERROR(__xludf.dummyfunction("""COMPUTED_VALUE"""),"86657")</f>
        <v>86657</v>
      </c>
      <c r="H900" s="206" t="str">
        <f aca="false">IFERROR(__xludf.dummyfunction("""COMPUTED_VALUE"""),"AEE")</f>
        <v>AEE</v>
      </c>
      <c r="I900" s="210" t="n">
        <f aca="false">IFERROR(__xludf.dummyfunction("""COMPUTED_VALUE"""),190.799999999999)</f>
        <v>190.799999999999</v>
      </c>
    </row>
    <row r="901" customFormat="false" ht="18.75" hidden="false" customHeight="true" outlineLevel="0" collapsed="false">
      <c r="A901" s="206" t="str">
        <f aca="false">IFERROR(__xludf.dummyfunction("""COMPUTED_VALUE"""),"Porto Nacional")</f>
        <v>Porto Nacional</v>
      </c>
      <c r="B901" s="206" t="str">
        <f aca="false">IFERROR(__xludf.dummyfunction("""COMPUTED_VALUE"""),"Porto Nacional")</f>
        <v>Porto Nacional</v>
      </c>
      <c r="C901" s="207" t="str">
        <f aca="false">IFERROR(__xludf.dummyfunction("""COMPUTED_VALUE"""),"ASSOC.P.A.DOS EXCEP. DE PORTO NACIONAL")</f>
        <v>ASSOC.P.A.DOS EXCEP. DE PORTO NACIONAL</v>
      </c>
      <c r="D901" s="208" t="str">
        <f aca="false">IFERROR(__xludf.dummyfunction("""COMPUTED_VALUE"""),"26752113000137")</f>
        <v>26752113000137</v>
      </c>
      <c r="E901" s="208" t="str">
        <f aca="false">IFERROR(__xludf.dummyfunction("""COMPUTED_VALUE"""),"001")</f>
        <v>001</v>
      </c>
      <c r="F901" s="208" t="str">
        <f aca="false">IFERROR(__xludf.dummyfunction("""COMPUTED_VALUE"""),"1117")</f>
        <v>1117</v>
      </c>
      <c r="G901" s="209" t="str">
        <f aca="false">IFERROR(__xludf.dummyfunction("""COMPUTED_VALUE"""),"86657")</f>
        <v>86657</v>
      </c>
      <c r="H901" s="206" t="str">
        <f aca="false">IFERROR(__xludf.dummyfunction("""COMPUTED_VALUE"""),"EJA")</f>
        <v>EJA</v>
      </c>
      <c r="I901" s="210" t="n">
        <f aca="false">IFERROR(__xludf.dummyfunction("""COMPUTED_VALUE"""),556.8)</f>
        <v>556.8</v>
      </c>
    </row>
    <row r="902" customFormat="false" ht="18.75" hidden="false" customHeight="true" outlineLevel="0" collapsed="false">
      <c r="A902" s="206" t="str">
        <f aca="false">IFERROR(__xludf.dummyfunction("""COMPUTED_VALUE"""),"Porto Nacional")</f>
        <v>Porto Nacional</v>
      </c>
      <c r="B902" s="206" t="str">
        <f aca="false">IFERROR(__xludf.dummyfunction("""COMPUTED_VALUE"""),"Santa Rita do Tocantins")</f>
        <v>Santa Rita do Tocantins</v>
      </c>
      <c r="C902" s="207" t="str">
        <f aca="false">IFERROR(__xludf.dummyfunction("""COMPUTED_VALUE"""),"ASS. COM.DE AP.ESC. EST. DE 1 GRAU BOA NOVA")</f>
        <v>ASS. COM.DE AP.ESC. EST. DE 1 GRAU BOA NOVA</v>
      </c>
      <c r="D902" s="208" t="str">
        <f aca="false">IFERROR(__xludf.dummyfunction("""COMPUTED_VALUE"""),"01856561000150")</f>
        <v>01856561000150</v>
      </c>
      <c r="E902" s="208" t="str">
        <f aca="false">IFERROR(__xludf.dummyfunction("""COMPUTED_VALUE"""),"001")</f>
        <v>001</v>
      </c>
      <c r="F902" s="208" t="str">
        <f aca="false">IFERROR(__xludf.dummyfunction("""COMPUTED_VALUE"""),"4107")</f>
        <v>4107</v>
      </c>
      <c r="G902" s="209" t="str">
        <f aca="false">IFERROR(__xludf.dummyfunction("""COMPUTED_VALUE"""),"320722")</f>
        <v>320722</v>
      </c>
      <c r="H902" s="206" t="str">
        <f aca="false">IFERROR(__xludf.dummyfunction("""COMPUTED_VALUE"""),"ENS FUND PARCIAL")</f>
        <v>ENS FUND PARCIAL</v>
      </c>
      <c r="I902" s="210" t="n">
        <f aca="false">IFERROR(__xludf.dummyfunction("""COMPUTED_VALUE"""),655.2)</f>
        <v>655.2</v>
      </c>
    </row>
    <row r="903" customFormat="false" ht="18.75" hidden="false" customHeight="true" outlineLevel="0" collapsed="false">
      <c r="A903" s="206" t="str">
        <f aca="false">IFERROR(__xludf.dummyfunction("""COMPUTED_VALUE"""),"Porto Nacional")</f>
        <v>Porto Nacional</v>
      </c>
      <c r="B903" s="206" t="str">
        <f aca="false">IFERROR(__xludf.dummyfunction("""COMPUTED_VALUE"""),"Santa Rita do Tocantins")</f>
        <v>Santa Rita do Tocantins</v>
      </c>
      <c r="C903" s="207" t="str">
        <f aca="false">IFERROR(__xludf.dummyfunction("""COMPUTED_VALUE"""),"ASS. COM.DE AP.ESC. EST. DE 1 GRAU BOA NOVA")</f>
        <v>ASS. COM.DE AP.ESC. EST. DE 1 GRAU BOA NOVA</v>
      </c>
      <c r="D903" s="208" t="str">
        <f aca="false">IFERROR(__xludf.dummyfunction("""COMPUTED_VALUE"""),"01856561000150")</f>
        <v>01856561000150</v>
      </c>
      <c r="E903" s="208" t="str">
        <f aca="false">IFERROR(__xludf.dummyfunction("""COMPUTED_VALUE"""),"001")</f>
        <v>001</v>
      </c>
      <c r="F903" s="208" t="str">
        <f aca="false">IFERROR(__xludf.dummyfunction("""COMPUTED_VALUE"""),"4107")</f>
        <v>4107</v>
      </c>
      <c r="G903" s="209" t="str">
        <f aca="false">IFERROR(__xludf.dummyfunction("""COMPUTED_VALUE"""),"320722")</f>
        <v>320722</v>
      </c>
      <c r="H903" s="206" t="str">
        <f aca="false">IFERROR(__xludf.dummyfunction("""COMPUTED_VALUE"""),"ENSINO MEDIO PARCIAL")</f>
        <v>ENSINO MEDIO PARCIAL</v>
      </c>
      <c r="I903" s="210" t="n">
        <f aca="false">IFERROR(__xludf.dummyfunction("""COMPUTED_VALUE"""),532.8)</f>
        <v>532.8</v>
      </c>
    </row>
    <row r="904" customFormat="false" ht="18.75" hidden="false" customHeight="true" outlineLevel="0" collapsed="false">
      <c r="A904" s="206" t="str">
        <f aca="false">IFERROR(__xludf.dummyfunction("""COMPUTED_VALUE"""),"Porto Nacional")</f>
        <v>Porto Nacional</v>
      </c>
      <c r="B904" s="206" t="str">
        <f aca="false">IFERROR(__xludf.dummyfunction("""COMPUTED_VALUE"""),"Santa Rosa do Tocantins")</f>
        <v>Santa Rosa do Tocantins</v>
      </c>
      <c r="C904" s="207" t="str">
        <f aca="false">IFERROR(__xludf.dummyfunction("""COMPUTED_VALUE"""),"A.A. E. E.PROF.ZACHARIAS NUNES DA SILVEIRA")</f>
        <v>A.A. E. E.PROF.ZACHARIAS NUNES DA SILVEIRA</v>
      </c>
      <c r="D904" s="208" t="str">
        <f aca="false">IFERROR(__xludf.dummyfunction("""COMPUTED_VALUE"""),"01066420000133")</f>
        <v>01066420000133</v>
      </c>
      <c r="E904" s="208" t="str">
        <f aca="false">IFERROR(__xludf.dummyfunction("""COMPUTED_VALUE"""),"104")</f>
        <v>104</v>
      </c>
      <c r="F904" s="208" t="str">
        <f aca="false">IFERROR(__xludf.dummyfunction("""COMPUTED_VALUE"""),"1829")</f>
        <v>1829</v>
      </c>
      <c r="G904" s="209" t="str">
        <f aca="false">IFERROR(__xludf.dummyfunction("""COMPUTED_VALUE"""),"0307461")</f>
        <v>0307461</v>
      </c>
      <c r="H904" s="206" t="str">
        <f aca="false">IFERROR(__xludf.dummyfunction("""COMPUTED_VALUE"""),"ENS FUND PARCIAL")</f>
        <v>ENS FUND PARCIAL</v>
      </c>
      <c r="I904" s="210" t="n">
        <f aca="false">IFERROR(__xludf.dummyfunction("""COMPUTED_VALUE"""),1188)</f>
        <v>1188</v>
      </c>
    </row>
    <row r="905" customFormat="false" ht="18.75" hidden="false" customHeight="true" outlineLevel="0" collapsed="false">
      <c r="A905" s="206" t="str">
        <f aca="false">IFERROR(__xludf.dummyfunction("""COMPUTED_VALUE"""),"Porto Nacional")</f>
        <v>Porto Nacional</v>
      </c>
      <c r="B905" s="206" t="str">
        <f aca="false">IFERROR(__xludf.dummyfunction("""COMPUTED_VALUE"""),"Santa Rosa do Tocantins")</f>
        <v>Santa Rosa do Tocantins</v>
      </c>
      <c r="C905" s="207" t="str">
        <f aca="false">IFERROR(__xludf.dummyfunction("""COMPUTED_VALUE"""),"A.A. E. E.PROF.ZACHARIAS NUNES DA SILVEIRA")</f>
        <v>A.A. E. E.PROF.ZACHARIAS NUNES DA SILVEIRA</v>
      </c>
      <c r="D905" s="208" t="str">
        <f aca="false">IFERROR(__xludf.dummyfunction("""COMPUTED_VALUE"""),"01066420000133")</f>
        <v>01066420000133</v>
      </c>
      <c r="E905" s="208" t="str">
        <f aca="false">IFERROR(__xludf.dummyfunction("""COMPUTED_VALUE"""),"104")</f>
        <v>104</v>
      </c>
      <c r="F905" s="208" t="str">
        <f aca="false">IFERROR(__xludf.dummyfunction("""COMPUTED_VALUE"""),"1829")</f>
        <v>1829</v>
      </c>
      <c r="G905" s="209" t="str">
        <f aca="false">IFERROR(__xludf.dummyfunction("""COMPUTED_VALUE"""),"0307461")</f>
        <v>0307461</v>
      </c>
      <c r="H905" s="206" t="str">
        <f aca="false">IFERROR(__xludf.dummyfunction("""COMPUTED_VALUE"""),"AEE")</f>
        <v>AEE</v>
      </c>
      <c r="I905" s="210" t="n">
        <f aca="false">IFERROR(__xludf.dummyfunction("""COMPUTED_VALUE"""),106)</f>
        <v>106</v>
      </c>
    </row>
    <row r="906" customFormat="false" ht="18.75" hidden="false" customHeight="true" outlineLevel="0" collapsed="false">
      <c r="A906" s="206" t="str">
        <f aca="false">IFERROR(__xludf.dummyfunction("""COMPUTED_VALUE"""),"Porto Nacional")</f>
        <v>Porto Nacional</v>
      </c>
      <c r="B906" s="206" t="str">
        <f aca="false">IFERROR(__xludf.dummyfunction("""COMPUTED_VALUE"""),"Santa Rosa do Tocantins")</f>
        <v>Santa Rosa do Tocantins</v>
      </c>
      <c r="C906" s="207" t="str">
        <f aca="false">IFERROR(__xludf.dummyfunction("""COMPUTED_VALUE"""),"A.A. E. E. TENENTE SALVADOR RIBEIRO")</f>
        <v>A.A. E. E. TENENTE SALVADOR RIBEIRO</v>
      </c>
      <c r="D906" s="208" t="str">
        <f aca="false">IFERROR(__xludf.dummyfunction("""COMPUTED_VALUE"""),"01066424000111")</f>
        <v>01066424000111</v>
      </c>
      <c r="E906" s="208" t="str">
        <f aca="false">IFERROR(__xludf.dummyfunction("""COMPUTED_VALUE"""),"001")</f>
        <v>001</v>
      </c>
      <c r="F906" s="208" t="str">
        <f aca="false">IFERROR(__xludf.dummyfunction("""COMPUTED_VALUE"""),"1117")</f>
        <v>1117</v>
      </c>
      <c r="G906" s="209" t="str">
        <f aca="false">IFERROR(__xludf.dummyfunction("""COMPUTED_VALUE"""),"332623")</f>
        <v>332623</v>
      </c>
      <c r="H906" s="206" t="str">
        <f aca="false">IFERROR(__xludf.dummyfunction("""COMPUTED_VALUE"""),"ENS FUND PARCIAL")</f>
        <v>ENS FUND PARCIAL</v>
      </c>
      <c r="I906" s="210" t="n">
        <f aca="false">IFERROR(__xludf.dummyfunction("""COMPUTED_VALUE"""),216)</f>
        <v>216</v>
      </c>
    </row>
    <row r="907" customFormat="false" ht="18.75" hidden="false" customHeight="true" outlineLevel="0" collapsed="false">
      <c r="A907" s="206" t="str">
        <f aca="false">IFERROR(__xludf.dummyfunction("""COMPUTED_VALUE"""),"Porto Nacional")</f>
        <v>Porto Nacional</v>
      </c>
      <c r="B907" s="206" t="str">
        <f aca="false">IFERROR(__xludf.dummyfunction("""COMPUTED_VALUE"""),"Santa Rosa do Tocantins")</f>
        <v>Santa Rosa do Tocantins</v>
      </c>
      <c r="C907" s="207" t="str">
        <f aca="false">IFERROR(__xludf.dummyfunction("""COMPUTED_VALUE"""),"A.A. E. E. TENENTE SALVADOR RIBEIRO")</f>
        <v>A.A. E. E. TENENTE SALVADOR RIBEIRO</v>
      </c>
      <c r="D907" s="208" t="str">
        <f aca="false">IFERROR(__xludf.dummyfunction("""COMPUTED_VALUE"""),"01066424000111")</f>
        <v>01066424000111</v>
      </c>
      <c r="E907" s="208" t="str">
        <f aca="false">IFERROR(__xludf.dummyfunction("""COMPUTED_VALUE"""),"001")</f>
        <v>001</v>
      </c>
      <c r="F907" s="208" t="str">
        <f aca="false">IFERROR(__xludf.dummyfunction("""COMPUTED_VALUE"""),"1117")</f>
        <v>1117</v>
      </c>
      <c r="G907" s="209" t="str">
        <f aca="false">IFERROR(__xludf.dummyfunction("""COMPUTED_VALUE"""),"332623")</f>
        <v>332623</v>
      </c>
      <c r="H907" s="206" t="str">
        <f aca="false">IFERROR(__xludf.dummyfunction("""COMPUTED_VALUE"""),"ENSINO MEDIO PARCIAL")</f>
        <v>ENSINO MEDIO PARCIAL</v>
      </c>
      <c r="I907" s="210" t="n">
        <f aca="false">IFERROR(__xludf.dummyfunction("""COMPUTED_VALUE"""),1195.2)</f>
        <v>1195.2</v>
      </c>
    </row>
    <row r="908" customFormat="false" ht="18.75" hidden="false" customHeight="true" outlineLevel="0" collapsed="false">
      <c r="A908" s="206" t="str">
        <f aca="false">IFERROR(__xludf.dummyfunction("""COMPUTED_VALUE"""),"Porto Nacional")</f>
        <v>Porto Nacional</v>
      </c>
      <c r="B908" s="206" t="str">
        <f aca="false">IFERROR(__xludf.dummyfunction("""COMPUTED_VALUE"""),"Santa Rosa do Tocantins")</f>
        <v>Santa Rosa do Tocantins</v>
      </c>
      <c r="C908" s="207" t="str">
        <f aca="false">IFERROR(__xludf.dummyfunction("""COMPUTED_VALUE"""),"A.A. E. E. TENENTE SALVADOR RIBEIRO")</f>
        <v>A.A. E. E. TENENTE SALVADOR RIBEIRO</v>
      </c>
      <c r="D908" s="208" t="str">
        <f aca="false">IFERROR(__xludf.dummyfunction("""COMPUTED_VALUE"""),"01066424000111")</f>
        <v>01066424000111</v>
      </c>
      <c r="E908" s="208" t="str">
        <f aca="false">IFERROR(__xludf.dummyfunction("""COMPUTED_VALUE"""),"001")</f>
        <v>001</v>
      </c>
      <c r="F908" s="208" t="str">
        <f aca="false">IFERROR(__xludf.dummyfunction("""COMPUTED_VALUE"""),"1117")</f>
        <v>1117</v>
      </c>
      <c r="G908" s="209" t="str">
        <f aca="false">IFERROR(__xludf.dummyfunction("""COMPUTED_VALUE"""),"332623")</f>
        <v>332623</v>
      </c>
      <c r="H908" s="206" t="str">
        <f aca="false">IFERROR(__xludf.dummyfunction("""COMPUTED_VALUE"""),"EJA")</f>
        <v>EJA</v>
      </c>
      <c r="I908" s="210" t="n">
        <f aca="false">IFERROR(__xludf.dummyfunction("""COMPUTED_VALUE"""),166.4)</f>
        <v>166.4</v>
      </c>
    </row>
    <row r="909" customFormat="false" ht="18.75" hidden="false" customHeight="true" outlineLevel="0" collapsed="false">
      <c r="A909" s="206" t="str">
        <f aca="false">IFERROR(__xludf.dummyfunction("""COMPUTED_VALUE"""),"Porto Nacional")</f>
        <v>Porto Nacional</v>
      </c>
      <c r="B909" s="206" t="str">
        <f aca="false">IFERROR(__xludf.dummyfunction("""COMPUTED_VALUE"""),"Silvanopolis")</f>
        <v>Silvanopolis</v>
      </c>
      <c r="C909" s="207" t="str">
        <f aca="false">IFERROR(__xludf.dummyfunction("""COMPUTED_VALUE"""),"A.A. A ESC. EST. JOAO PIRES QUERIDO")</f>
        <v>A.A. A ESC. EST. JOAO PIRES QUERIDO</v>
      </c>
      <c r="D909" s="208" t="str">
        <f aca="false">IFERROR(__xludf.dummyfunction("""COMPUTED_VALUE"""),"01284632000197")</f>
        <v>01284632000197</v>
      </c>
      <c r="E909" s="208" t="str">
        <f aca="false">IFERROR(__xludf.dummyfunction("""COMPUTED_VALUE"""),"001")</f>
        <v>001</v>
      </c>
      <c r="F909" s="208" t="str">
        <f aca="false">IFERROR(__xludf.dummyfunction("""COMPUTED_VALUE"""),"3980")</f>
        <v>3980</v>
      </c>
      <c r="G909" s="209" t="str">
        <f aca="false">IFERROR(__xludf.dummyfunction("""COMPUTED_VALUE"""),"051187")</f>
        <v>051187</v>
      </c>
      <c r="H909" s="206" t="str">
        <f aca="false">IFERROR(__xludf.dummyfunction("""COMPUTED_VALUE"""),"ENS FUND INTEGRAL")</f>
        <v>ENS FUND INTEGRAL</v>
      </c>
      <c r="I909" s="210" t="n">
        <f aca="false">IFERROR(__xludf.dummyfunction("""COMPUTED_VALUE"""),2717.79999999999)</f>
        <v>2717.79999999999</v>
      </c>
    </row>
    <row r="910" customFormat="false" ht="18.75" hidden="false" customHeight="true" outlineLevel="0" collapsed="false">
      <c r="A910" s="206" t="str">
        <f aca="false">IFERROR(__xludf.dummyfunction("""COMPUTED_VALUE"""),"Porto Nacional")</f>
        <v>Porto Nacional</v>
      </c>
      <c r="B910" s="206" t="str">
        <f aca="false">IFERROR(__xludf.dummyfunction("""COMPUTED_VALUE"""),"Silvanopolis")</f>
        <v>Silvanopolis</v>
      </c>
      <c r="C910" s="207" t="str">
        <f aca="false">IFERROR(__xludf.dummyfunction("""COMPUTED_VALUE"""),"A.A. A ESC. EST. JOAO PIRES QUERIDO")</f>
        <v>A.A. A ESC. EST. JOAO PIRES QUERIDO</v>
      </c>
      <c r="D910" s="208" t="str">
        <f aca="false">IFERROR(__xludf.dummyfunction("""COMPUTED_VALUE"""),"01284632000197")</f>
        <v>01284632000197</v>
      </c>
      <c r="E910" s="208" t="str">
        <f aca="false">IFERROR(__xludf.dummyfunction("""COMPUTED_VALUE"""),"001")</f>
        <v>001</v>
      </c>
      <c r="F910" s="208" t="str">
        <f aca="false">IFERROR(__xludf.dummyfunction("""COMPUTED_VALUE"""),"3980")</f>
        <v>3980</v>
      </c>
      <c r="G910" s="209" t="str">
        <f aca="false">IFERROR(__xludf.dummyfunction("""COMPUTED_VALUE"""),"051187")</f>
        <v>051187</v>
      </c>
      <c r="H910" s="206" t="str">
        <f aca="false">IFERROR(__xludf.dummyfunction("""COMPUTED_VALUE"""),"EJA")</f>
        <v>EJA</v>
      </c>
      <c r="I910" s="210" t="n">
        <f aca="false">IFERROR(__xludf.dummyfunction("""COMPUTED_VALUE"""),121.6)</f>
        <v>121.6</v>
      </c>
    </row>
    <row r="911" customFormat="false" ht="18.75" hidden="false" customHeight="true" outlineLevel="0" collapsed="false">
      <c r="A911" s="206" t="str">
        <f aca="false">IFERROR(__xludf.dummyfunction("""COMPUTED_VALUE"""),"Porto Nacional")</f>
        <v>Porto Nacional</v>
      </c>
      <c r="B911" s="206" t="str">
        <f aca="false">IFERROR(__xludf.dummyfunction("""COMPUTED_VALUE"""),"Silvanopolis")</f>
        <v>Silvanopolis</v>
      </c>
      <c r="C911" s="207" t="str">
        <f aca="false">IFERROR(__xludf.dummyfunction("""COMPUTED_VALUE"""),"A.A. DA ESC. EST. JOAO DA SILVA GUIMARAES")</f>
        <v>A.A. DA ESC. EST. JOAO DA SILVA GUIMARAES</v>
      </c>
      <c r="D911" s="208" t="str">
        <f aca="false">IFERROR(__xludf.dummyfunction("""COMPUTED_VALUE"""),"01557779000103")</f>
        <v>01557779000103</v>
      </c>
      <c r="E911" s="208" t="str">
        <f aca="false">IFERROR(__xludf.dummyfunction("""COMPUTED_VALUE"""),"001")</f>
        <v>001</v>
      </c>
      <c r="F911" s="208" t="str">
        <f aca="false">IFERROR(__xludf.dummyfunction("""COMPUTED_VALUE"""),"3980")</f>
        <v>3980</v>
      </c>
      <c r="G911" s="209" t="str">
        <f aca="false">IFERROR(__xludf.dummyfunction("""COMPUTED_VALUE"""),"51292")</f>
        <v>51292</v>
      </c>
      <c r="H911" s="206" t="str">
        <f aca="false">IFERROR(__xludf.dummyfunction("""COMPUTED_VALUE"""),"ENS FUND PARCIAL")</f>
        <v>ENS FUND PARCIAL</v>
      </c>
      <c r="I911" s="210" t="n">
        <f aca="false">IFERROR(__xludf.dummyfunction("""COMPUTED_VALUE"""),2383.2)</f>
        <v>2383.2</v>
      </c>
    </row>
    <row r="912" customFormat="false" ht="18.75" hidden="false" customHeight="true" outlineLevel="0" collapsed="false">
      <c r="A912" s="206" t="str">
        <f aca="false">IFERROR(__xludf.dummyfunction("""COMPUTED_VALUE"""),"Porto Nacional")</f>
        <v>Porto Nacional</v>
      </c>
      <c r="B912" s="206" t="str">
        <f aca="false">IFERROR(__xludf.dummyfunction("""COMPUTED_VALUE"""),"Silvanopolis")</f>
        <v>Silvanopolis</v>
      </c>
      <c r="C912" s="207" t="str">
        <f aca="false">IFERROR(__xludf.dummyfunction("""COMPUTED_VALUE"""),"A.A. DA ESC. EST. JOAO DA SILVA GUIMARAES")</f>
        <v>A.A. DA ESC. EST. JOAO DA SILVA GUIMARAES</v>
      </c>
      <c r="D912" s="208" t="str">
        <f aca="false">IFERROR(__xludf.dummyfunction("""COMPUTED_VALUE"""),"01557779000103")</f>
        <v>01557779000103</v>
      </c>
      <c r="E912" s="208" t="str">
        <f aca="false">IFERROR(__xludf.dummyfunction("""COMPUTED_VALUE"""),"001")</f>
        <v>001</v>
      </c>
      <c r="F912" s="208" t="str">
        <f aca="false">IFERROR(__xludf.dummyfunction("""COMPUTED_VALUE"""),"3980")</f>
        <v>3980</v>
      </c>
      <c r="G912" s="209" t="str">
        <f aca="false">IFERROR(__xludf.dummyfunction("""COMPUTED_VALUE"""),"51292")</f>
        <v>51292</v>
      </c>
      <c r="H912" s="206" t="str">
        <f aca="false">IFERROR(__xludf.dummyfunction("""COMPUTED_VALUE"""),"ENSINO MEDIO PARCIAL")</f>
        <v>ENSINO MEDIO PARCIAL</v>
      </c>
      <c r="I912" s="210" t="n">
        <f aca="false">IFERROR(__xludf.dummyfunction("""COMPUTED_VALUE"""),1742.4)</f>
        <v>1742.4</v>
      </c>
    </row>
    <row r="913" customFormat="false" ht="18.75" hidden="false" customHeight="true" outlineLevel="0" collapsed="false">
      <c r="A913" s="206" t="str">
        <f aca="false">IFERROR(__xludf.dummyfunction("""COMPUTED_VALUE"""),"Tocantinópolis")</f>
        <v>Tocantinópolis</v>
      </c>
      <c r="B913" s="206" t="str">
        <f aca="false">IFERROR(__xludf.dummyfunction("""COMPUTED_VALUE"""),"Aguiarnopolis")</f>
        <v>Aguiarnopolis</v>
      </c>
      <c r="C913" s="207" t="str">
        <f aca="false">IFERROR(__xludf.dummyfunction("""COMPUTED_VALUE"""),"A.A. DA ESC. EST. NAZARÉ NUNES DA SILVA (AGUIARNOPOLIS)")</f>
        <v>A.A. DA ESC. EST. NAZARÉ NUNES DA SILVA (AGUIARNOPOLIS)</v>
      </c>
      <c r="D913" s="208" t="str">
        <f aca="false">IFERROR(__xludf.dummyfunction("""COMPUTED_VALUE"""),"01213519000110")</f>
        <v>01213519000110</v>
      </c>
      <c r="E913" s="208" t="str">
        <f aca="false">IFERROR(__xludf.dummyfunction("""COMPUTED_VALUE"""),"001")</f>
        <v>001</v>
      </c>
      <c r="F913" s="208" t="str">
        <f aca="false">IFERROR(__xludf.dummyfunction("""COMPUTED_VALUE"""),"0810")</f>
        <v>0810</v>
      </c>
      <c r="G913" s="209" t="str">
        <f aca="false">IFERROR(__xludf.dummyfunction("""COMPUTED_VALUE"""),"217727")</f>
        <v>217727</v>
      </c>
      <c r="H913" s="206" t="str">
        <f aca="false">IFERROR(__xludf.dummyfunction("""COMPUTED_VALUE"""),"ENS FUND PARCIAL")</f>
        <v>ENS FUND PARCIAL</v>
      </c>
      <c r="I913" s="210" t="n">
        <f aca="false">IFERROR(__xludf.dummyfunction("""COMPUTED_VALUE"""),1900.8)</f>
        <v>1900.8</v>
      </c>
    </row>
    <row r="914" customFormat="false" ht="18.75" hidden="false" customHeight="true" outlineLevel="0" collapsed="false">
      <c r="A914" s="206" t="str">
        <f aca="false">IFERROR(__xludf.dummyfunction("""COMPUTED_VALUE"""),"Tocantinópolis")</f>
        <v>Tocantinópolis</v>
      </c>
      <c r="B914" s="206" t="str">
        <f aca="false">IFERROR(__xludf.dummyfunction("""COMPUTED_VALUE"""),"Aguiarnopolis")</f>
        <v>Aguiarnopolis</v>
      </c>
      <c r="C914" s="207" t="str">
        <f aca="false">IFERROR(__xludf.dummyfunction("""COMPUTED_VALUE"""),"A.A. DA ESC. EST. NAZARÉ NUNES DA SILVA (AGUIARNOPOLIS)")</f>
        <v>A.A. DA ESC. EST. NAZARÉ NUNES DA SILVA (AGUIARNOPOLIS)</v>
      </c>
      <c r="D914" s="208" t="str">
        <f aca="false">IFERROR(__xludf.dummyfunction("""COMPUTED_VALUE"""),"01213519000110")</f>
        <v>01213519000110</v>
      </c>
      <c r="E914" s="208" t="str">
        <f aca="false">IFERROR(__xludf.dummyfunction("""COMPUTED_VALUE"""),"001")</f>
        <v>001</v>
      </c>
      <c r="F914" s="208" t="str">
        <f aca="false">IFERROR(__xludf.dummyfunction("""COMPUTED_VALUE"""),"0810")</f>
        <v>0810</v>
      </c>
      <c r="G914" s="209" t="str">
        <f aca="false">IFERROR(__xludf.dummyfunction("""COMPUTED_VALUE"""),"217727")</f>
        <v>217727</v>
      </c>
      <c r="H914" s="206" t="str">
        <f aca="false">IFERROR(__xludf.dummyfunction("""COMPUTED_VALUE"""),"ENSINO MEDIO PARCIAL")</f>
        <v>ENSINO MEDIO PARCIAL</v>
      </c>
      <c r="I914" s="210" t="n">
        <f aca="false">IFERROR(__xludf.dummyfunction("""COMPUTED_VALUE"""),432)</f>
        <v>432</v>
      </c>
    </row>
    <row r="915" customFormat="false" ht="18.75" hidden="false" customHeight="true" outlineLevel="0" collapsed="false">
      <c r="A915" s="206" t="str">
        <f aca="false">IFERROR(__xludf.dummyfunction("""COMPUTED_VALUE"""),"Tocantinópolis")</f>
        <v>Tocantinópolis</v>
      </c>
      <c r="B915" s="206" t="str">
        <f aca="false">IFERROR(__xludf.dummyfunction("""COMPUTED_VALUE"""),"Aguiarnopolis")</f>
        <v>Aguiarnopolis</v>
      </c>
      <c r="C915" s="207" t="str">
        <f aca="false">IFERROR(__xludf.dummyfunction("""COMPUTED_VALUE"""),"A.A. DA ESC. EST. NAZARÉ NUNES DA SILVA (AGUIARNOPOLIS)")</f>
        <v>A.A. DA ESC. EST. NAZARÉ NUNES DA SILVA (AGUIARNOPOLIS)</v>
      </c>
      <c r="D915" s="208" t="str">
        <f aca="false">IFERROR(__xludf.dummyfunction("""COMPUTED_VALUE"""),"01213519000110")</f>
        <v>01213519000110</v>
      </c>
      <c r="E915" s="208" t="str">
        <f aca="false">IFERROR(__xludf.dummyfunction("""COMPUTED_VALUE"""),"001")</f>
        <v>001</v>
      </c>
      <c r="F915" s="208" t="str">
        <f aca="false">IFERROR(__xludf.dummyfunction("""COMPUTED_VALUE"""),"0810")</f>
        <v>0810</v>
      </c>
      <c r="G915" s="209" t="str">
        <f aca="false">IFERROR(__xludf.dummyfunction("""COMPUTED_VALUE"""),"217727")</f>
        <v>217727</v>
      </c>
      <c r="H915" s="206" t="str">
        <f aca="false">IFERROR(__xludf.dummyfunction("""COMPUTED_VALUE"""),"JOVEM AÇÃO")</f>
        <v>JOVEM AÇÃO</v>
      </c>
      <c r="I915" s="210" t="n">
        <f aca="false">IFERROR(__xludf.dummyfunction("""COMPUTED_VALUE"""),8320)</f>
        <v>8320</v>
      </c>
    </row>
    <row r="916" customFormat="false" ht="18.75" hidden="false" customHeight="true" outlineLevel="0" collapsed="false">
      <c r="A916" s="206" t="str">
        <f aca="false">IFERROR(__xludf.dummyfunction("""COMPUTED_VALUE"""),"Tocantinópolis")</f>
        <v>Tocantinópolis</v>
      </c>
      <c r="B916" s="206" t="str">
        <f aca="false">IFERROR(__xludf.dummyfunction("""COMPUTED_VALUE"""),"Angico")</f>
        <v>Angico</v>
      </c>
      <c r="C916" s="207" t="str">
        <f aca="false">IFERROR(__xludf.dummyfunction("""COMPUTED_VALUE"""),"ASSOCIAÇÃO DE APOIO DO COL. EST. DULCE COELHO DE SOUSA")</f>
        <v>ASSOCIAÇÃO DE APOIO DO COL. EST. DULCE COELHO DE SOUSA</v>
      </c>
      <c r="D916" s="208" t="str">
        <f aca="false">IFERROR(__xludf.dummyfunction("""COMPUTED_VALUE"""),"10800992000195")</f>
        <v>10800992000195</v>
      </c>
      <c r="E916" s="208" t="str">
        <f aca="false">IFERROR(__xludf.dummyfunction("""COMPUTED_VALUE"""),"001")</f>
        <v>001</v>
      </c>
      <c r="F916" s="208" t="str">
        <f aca="false">IFERROR(__xludf.dummyfunction("""COMPUTED_VALUE"""),"3973")</f>
        <v>3973</v>
      </c>
      <c r="G916" s="209" t="str">
        <f aca="false">IFERROR(__xludf.dummyfunction("""COMPUTED_VALUE"""),"212792")</f>
        <v>212792</v>
      </c>
      <c r="H916" s="206" t="str">
        <f aca="false">IFERROR(__xludf.dummyfunction("""COMPUTED_VALUE"""),"ENS FUND PARCIAL")</f>
        <v>ENS FUND PARCIAL</v>
      </c>
      <c r="I916" s="210" t="n">
        <f aca="false">IFERROR(__xludf.dummyfunction("""COMPUTED_VALUE"""),1656)</f>
        <v>1656</v>
      </c>
    </row>
    <row r="917" customFormat="false" ht="18.75" hidden="false" customHeight="true" outlineLevel="0" collapsed="false">
      <c r="A917" s="206" t="str">
        <f aca="false">IFERROR(__xludf.dummyfunction("""COMPUTED_VALUE"""),"Tocantinópolis")</f>
        <v>Tocantinópolis</v>
      </c>
      <c r="B917" s="206" t="str">
        <f aca="false">IFERROR(__xludf.dummyfunction("""COMPUTED_VALUE"""),"Angico")</f>
        <v>Angico</v>
      </c>
      <c r="C917" s="207" t="str">
        <f aca="false">IFERROR(__xludf.dummyfunction("""COMPUTED_VALUE"""),"ASSOCIAÇÃO DE APOIO DO COL. EST. DULCE COELHO DE SOUSA")</f>
        <v>ASSOCIAÇÃO DE APOIO DO COL. EST. DULCE COELHO DE SOUSA</v>
      </c>
      <c r="D917" s="208" t="str">
        <f aca="false">IFERROR(__xludf.dummyfunction("""COMPUTED_VALUE"""),"10800992000195")</f>
        <v>10800992000195</v>
      </c>
      <c r="E917" s="208" t="str">
        <f aca="false">IFERROR(__xludf.dummyfunction("""COMPUTED_VALUE"""),"001")</f>
        <v>001</v>
      </c>
      <c r="F917" s="208" t="str">
        <f aca="false">IFERROR(__xludf.dummyfunction("""COMPUTED_VALUE"""),"3973")</f>
        <v>3973</v>
      </c>
      <c r="G917" s="209" t="str">
        <f aca="false">IFERROR(__xludf.dummyfunction("""COMPUTED_VALUE"""),"212792")</f>
        <v>212792</v>
      </c>
      <c r="H917" s="206" t="str">
        <f aca="false">IFERROR(__xludf.dummyfunction("""COMPUTED_VALUE"""),"AEE")</f>
        <v>AEE</v>
      </c>
      <c r="I917" s="210" t="n">
        <f aca="false">IFERROR(__xludf.dummyfunction("""COMPUTED_VALUE"""),233.2)</f>
        <v>233.2</v>
      </c>
    </row>
    <row r="918" customFormat="false" ht="18.75" hidden="false" customHeight="true" outlineLevel="0" collapsed="false">
      <c r="A918" s="206" t="str">
        <f aca="false">IFERROR(__xludf.dummyfunction("""COMPUTED_VALUE"""),"Tocantinópolis")</f>
        <v>Tocantinópolis</v>
      </c>
      <c r="B918" s="206" t="str">
        <f aca="false">IFERROR(__xludf.dummyfunction("""COMPUTED_VALUE"""),"Angico")</f>
        <v>Angico</v>
      </c>
      <c r="C918" s="207" t="str">
        <f aca="false">IFERROR(__xludf.dummyfunction("""COMPUTED_VALUE"""),"ASSOCIAÇÃO DE APOIO DO COL. EST. DULCE COELHO DE SOUSA")</f>
        <v>ASSOCIAÇÃO DE APOIO DO COL. EST. DULCE COELHO DE SOUSA</v>
      </c>
      <c r="D918" s="208" t="str">
        <f aca="false">IFERROR(__xludf.dummyfunction("""COMPUTED_VALUE"""),"10800992000195")</f>
        <v>10800992000195</v>
      </c>
      <c r="E918" s="208" t="str">
        <f aca="false">IFERROR(__xludf.dummyfunction("""COMPUTED_VALUE"""),"001")</f>
        <v>001</v>
      </c>
      <c r="F918" s="208" t="str">
        <f aca="false">IFERROR(__xludf.dummyfunction("""COMPUTED_VALUE"""),"3973")</f>
        <v>3973</v>
      </c>
      <c r="G918" s="209" t="str">
        <f aca="false">IFERROR(__xludf.dummyfunction("""COMPUTED_VALUE"""),"212792")</f>
        <v>212792</v>
      </c>
      <c r="H918" s="206" t="str">
        <f aca="false">IFERROR(__xludf.dummyfunction("""COMPUTED_VALUE"""),"ENSINO MEDIO PARCIAL")</f>
        <v>ENSINO MEDIO PARCIAL</v>
      </c>
      <c r="I918" s="210" t="n">
        <f aca="false">IFERROR(__xludf.dummyfunction("""COMPUTED_VALUE"""),842.4)</f>
        <v>842.4</v>
      </c>
    </row>
    <row r="919" customFormat="false" ht="18.75" hidden="false" customHeight="true" outlineLevel="0" collapsed="false">
      <c r="A919" s="206" t="str">
        <f aca="false">IFERROR(__xludf.dummyfunction("""COMPUTED_VALUE"""),"Tocantinópolis")</f>
        <v>Tocantinópolis</v>
      </c>
      <c r="B919" s="206" t="str">
        <f aca="false">IFERROR(__xludf.dummyfunction("""COMPUTED_VALUE"""),"Cachoeirinha")</f>
        <v>Cachoeirinha</v>
      </c>
      <c r="C919" s="207" t="str">
        <f aca="false">IFERROR(__xludf.dummyfunction("""COMPUTED_VALUE"""),"A.A. E. EST. NOVA DA CACHOEIRINHA/RAIMUNDO NONATO TORRES")</f>
        <v>A.A. E. EST. NOVA DA CACHOEIRINHA/RAIMUNDO NONATO TORRES</v>
      </c>
      <c r="D919" s="208" t="str">
        <f aca="false">IFERROR(__xludf.dummyfunction("""COMPUTED_VALUE"""),"01213535000103")</f>
        <v>01213535000103</v>
      </c>
      <c r="E919" s="208" t="str">
        <f aca="false">IFERROR(__xludf.dummyfunction("""COMPUTED_VALUE"""),"001")</f>
        <v>001</v>
      </c>
      <c r="F919" s="208" t="str">
        <f aca="false">IFERROR(__xludf.dummyfunction("""COMPUTED_VALUE"""),"0810")</f>
        <v>0810</v>
      </c>
      <c r="G919" s="209" t="str">
        <f aca="false">IFERROR(__xludf.dummyfunction("""COMPUTED_VALUE"""),"0217689")</f>
        <v>0217689</v>
      </c>
      <c r="H919" s="206" t="str">
        <f aca="false">IFERROR(__xludf.dummyfunction("""COMPUTED_VALUE"""),"ENS FUND PARCIAL")</f>
        <v>ENS FUND PARCIAL</v>
      </c>
      <c r="I919" s="210" t="n">
        <f aca="false">IFERROR(__xludf.dummyfunction("""COMPUTED_VALUE"""),1188)</f>
        <v>1188</v>
      </c>
    </row>
    <row r="920" customFormat="false" ht="18.75" hidden="false" customHeight="true" outlineLevel="0" collapsed="false">
      <c r="A920" s="206" t="str">
        <f aca="false">IFERROR(__xludf.dummyfunction("""COMPUTED_VALUE"""),"Tocantinópolis")</f>
        <v>Tocantinópolis</v>
      </c>
      <c r="B920" s="206" t="str">
        <f aca="false">IFERROR(__xludf.dummyfunction("""COMPUTED_VALUE"""),"Cachoeirinha")</f>
        <v>Cachoeirinha</v>
      </c>
      <c r="C920" s="207" t="str">
        <f aca="false">IFERROR(__xludf.dummyfunction("""COMPUTED_VALUE"""),"A.A. E. EST. NOVA DA CACHOEIRINHA/RAIMUNDO NONATO TORRES")</f>
        <v>A.A. E. EST. NOVA DA CACHOEIRINHA/RAIMUNDO NONATO TORRES</v>
      </c>
      <c r="D920" s="208" t="str">
        <f aca="false">IFERROR(__xludf.dummyfunction("""COMPUTED_VALUE"""),"01213535000103")</f>
        <v>01213535000103</v>
      </c>
      <c r="E920" s="208" t="str">
        <f aca="false">IFERROR(__xludf.dummyfunction("""COMPUTED_VALUE"""),"001")</f>
        <v>001</v>
      </c>
      <c r="F920" s="208" t="str">
        <f aca="false">IFERROR(__xludf.dummyfunction("""COMPUTED_VALUE"""),"0810")</f>
        <v>0810</v>
      </c>
      <c r="G920" s="209" t="str">
        <f aca="false">IFERROR(__xludf.dummyfunction("""COMPUTED_VALUE"""),"0217689")</f>
        <v>0217689</v>
      </c>
      <c r="H920" s="206" t="str">
        <f aca="false">IFERROR(__xludf.dummyfunction("""COMPUTED_VALUE"""),"AEE")</f>
        <v>AEE</v>
      </c>
      <c r="I920" s="210" t="n">
        <f aca="false">IFERROR(__xludf.dummyfunction("""COMPUTED_VALUE"""),106)</f>
        <v>106</v>
      </c>
    </row>
    <row r="921" customFormat="false" ht="18.75" hidden="false" customHeight="true" outlineLevel="0" collapsed="false">
      <c r="A921" s="206" t="str">
        <f aca="false">IFERROR(__xludf.dummyfunction("""COMPUTED_VALUE"""),"Tocantinópolis")</f>
        <v>Tocantinópolis</v>
      </c>
      <c r="B921" s="206" t="str">
        <f aca="false">IFERROR(__xludf.dummyfunction("""COMPUTED_VALUE"""),"Cachoeirinha")</f>
        <v>Cachoeirinha</v>
      </c>
      <c r="C921" s="207" t="str">
        <f aca="false">IFERROR(__xludf.dummyfunction("""COMPUTED_VALUE"""),"A.A. E. EST. NOVA DA CACHOEIRINHA/RAIMUNDO NONATO TORRES")</f>
        <v>A.A. E. EST. NOVA DA CACHOEIRINHA/RAIMUNDO NONATO TORRES</v>
      </c>
      <c r="D921" s="208" t="str">
        <f aca="false">IFERROR(__xludf.dummyfunction("""COMPUTED_VALUE"""),"01213535000103")</f>
        <v>01213535000103</v>
      </c>
      <c r="E921" s="208" t="str">
        <f aca="false">IFERROR(__xludf.dummyfunction("""COMPUTED_VALUE"""),"001")</f>
        <v>001</v>
      </c>
      <c r="F921" s="208" t="str">
        <f aca="false">IFERROR(__xludf.dummyfunction("""COMPUTED_VALUE"""),"0810")</f>
        <v>0810</v>
      </c>
      <c r="G921" s="209" t="str">
        <f aca="false">IFERROR(__xludf.dummyfunction("""COMPUTED_VALUE"""),"0217689")</f>
        <v>0217689</v>
      </c>
      <c r="H921" s="206" t="str">
        <f aca="false">IFERROR(__xludf.dummyfunction("""COMPUTED_VALUE"""),"ENSINO MEDIO PARCIAL")</f>
        <v>ENSINO MEDIO PARCIAL</v>
      </c>
      <c r="I921" s="210" t="n">
        <f aca="false">IFERROR(__xludf.dummyfunction("""COMPUTED_VALUE"""),684)</f>
        <v>684</v>
      </c>
    </row>
    <row r="922" customFormat="false" ht="18.75" hidden="false" customHeight="true" outlineLevel="0" collapsed="false">
      <c r="A922" s="206" t="str">
        <f aca="false">IFERROR(__xludf.dummyfunction("""COMPUTED_VALUE"""),"Tocantinópolis")</f>
        <v>Tocantinópolis</v>
      </c>
      <c r="B922" s="206" t="str">
        <f aca="false">IFERROR(__xludf.dummyfunction("""COMPUTED_VALUE"""),"darcinopolis")</f>
        <v>darcinopolis</v>
      </c>
      <c r="C922" s="207" t="str">
        <f aca="false">IFERROR(__xludf.dummyfunction("""COMPUTED_VALUE"""),"A. APOIO COL. EST. JOSE DE SOUZA PORTO")</f>
        <v>A. APOIO COL. EST. JOSE DE SOUZA PORTO</v>
      </c>
      <c r="D922" s="208" t="str">
        <f aca="false">IFERROR(__xludf.dummyfunction("""COMPUTED_VALUE"""),"01213532000170")</f>
        <v>01213532000170</v>
      </c>
      <c r="E922" s="208" t="str">
        <f aca="false">IFERROR(__xludf.dummyfunction("""COMPUTED_VALUE"""),"001")</f>
        <v>001</v>
      </c>
      <c r="F922" s="208" t="str">
        <f aca="false">IFERROR(__xludf.dummyfunction("""COMPUTED_VALUE"""),"0810")</f>
        <v>0810</v>
      </c>
      <c r="G922" s="209" t="str">
        <f aca="false">IFERROR(__xludf.dummyfunction("""COMPUTED_VALUE"""),"25739")</f>
        <v>25739</v>
      </c>
      <c r="H922" s="206" t="str">
        <f aca="false">IFERROR(__xludf.dummyfunction("""COMPUTED_VALUE"""),"ENS FUND PARCIAL")</f>
        <v>ENS FUND PARCIAL</v>
      </c>
      <c r="I922" s="210" t="n">
        <f aca="false">IFERROR(__xludf.dummyfunction("""COMPUTED_VALUE"""),3499.2)</f>
        <v>3499.2</v>
      </c>
    </row>
    <row r="923" customFormat="false" ht="18.75" hidden="false" customHeight="true" outlineLevel="0" collapsed="false">
      <c r="A923" s="206" t="str">
        <f aca="false">IFERROR(__xludf.dummyfunction("""COMPUTED_VALUE"""),"Tocantinópolis")</f>
        <v>Tocantinópolis</v>
      </c>
      <c r="B923" s="206" t="str">
        <f aca="false">IFERROR(__xludf.dummyfunction("""COMPUTED_VALUE"""),"darcinopolis")</f>
        <v>darcinopolis</v>
      </c>
      <c r="C923" s="207" t="str">
        <f aca="false">IFERROR(__xludf.dummyfunction("""COMPUTED_VALUE"""),"A. APOIO COL. EST. JOSE DE SOUZA PORTO")</f>
        <v>A. APOIO COL. EST. JOSE DE SOUZA PORTO</v>
      </c>
      <c r="D923" s="208" t="str">
        <f aca="false">IFERROR(__xludf.dummyfunction("""COMPUTED_VALUE"""),"01213532000170")</f>
        <v>01213532000170</v>
      </c>
      <c r="E923" s="208" t="str">
        <f aca="false">IFERROR(__xludf.dummyfunction("""COMPUTED_VALUE"""),"001")</f>
        <v>001</v>
      </c>
      <c r="F923" s="208" t="str">
        <f aca="false">IFERROR(__xludf.dummyfunction("""COMPUTED_VALUE"""),"0810")</f>
        <v>0810</v>
      </c>
      <c r="G923" s="209" t="str">
        <f aca="false">IFERROR(__xludf.dummyfunction("""COMPUTED_VALUE"""),"25739")</f>
        <v>25739</v>
      </c>
      <c r="H923" s="206" t="str">
        <f aca="false">IFERROR(__xludf.dummyfunction("""COMPUTED_VALUE"""),"AEE")</f>
        <v>AEE</v>
      </c>
      <c r="I923" s="210" t="n">
        <f aca="false">IFERROR(__xludf.dummyfunction("""COMPUTED_VALUE"""),212)</f>
        <v>212</v>
      </c>
    </row>
    <row r="924" customFormat="false" ht="18.75" hidden="false" customHeight="true" outlineLevel="0" collapsed="false">
      <c r="A924" s="206" t="str">
        <f aca="false">IFERROR(__xludf.dummyfunction("""COMPUTED_VALUE"""),"Tocantinópolis")</f>
        <v>Tocantinópolis</v>
      </c>
      <c r="B924" s="206" t="str">
        <f aca="false">IFERROR(__xludf.dummyfunction("""COMPUTED_VALUE"""),"darcinopolis")</f>
        <v>darcinopolis</v>
      </c>
      <c r="C924" s="207" t="str">
        <f aca="false">IFERROR(__xludf.dummyfunction("""COMPUTED_VALUE"""),"A. APOIO COL. EST. JOSE DE SOUZA PORTO")</f>
        <v>A. APOIO COL. EST. JOSE DE SOUZA PORTO</v>
      </c>
      <c r="D924" s="208" t="str">
        <f aca="false">IFERROR(__xludf.dummyfunction("""COMPUTED_VALUE"""),"01213532000170")</f>
        <v>01213532000170</v>
      </c>
      <c r="E924" s="208" t="str">
        <f aca="false">IFERROR(__xludf.dummyfunction("""COMPUTED_VALUE"""),"001")</f>
        <v>001</v>
      </c>
      <c r="F924" s="208" t="str">
        <f aca="false">IFERROR(__xludf.dummyfunction("""COMPUTED_VALUE"""),"0810")</f>
        <v>0810</v>
      </c>
      <c r="G924" s="209" t="str">
        <f aca="false">IFERROR(__xludf.dummyfunction("""COMPUTED_VALUE"""),"25739")</f>
        <v>25739</v>
      </c>
      <c r="H924" s="206" t="str">
        <f aca="false">IFERROR(__xludf.dummyfunction("""COMPUTED_VALUE"""),"ENSINO MEDIO PARCIAL")</f>
        <v>ENSINO MEDIO PARCIAL</v>
      </c>
      <c r="I924" s="210" t="n">
        <f aca="false">IFERROR(__xludf.dummyfunction("""COMPUTED_VALUE"""),1987.2)</f>
        <v>1987.2</v>
      </c>
    </row>
    <row r="925" customFormat="false" ht="18.75" hidden="false" customHeight="true" outlineLevel="0" collapsed="false">
      <c r="A925" s="206" t="str">
        <f aca="false">IFERROR(__xludf.dummyfunction("""COMPUTED_VALUE"""),"Tocantinópolis")</f>
        <v>Tocantinópolis</v>
      </c>
      <c r="B925" s="206" t="str">
        <f aca="false">IFERROR(__xludf.dummyfunction("""COMPUTED_VALUE"""),"Itaguatins")</f>
        <v>Itaguatins</v>
      </c>
      <c r="C925" s="207" t="str">
        <f aca="false">IFERROR(__xludf.dummyfunction("""COMPUTED_VALUE"""),"ASS. DE APOIO ESC. EST. OLAVO BILAC")</f>
        <v>ASS. DE APOIO ESC. EST. OLAVO BILAC</v>
      </c>
      <c r="D925" s="208" t="str">
        <f aca="false">IFERROR(__xludf.dummyfunction("""COMPUTED_VALUE"""),"01358337000138")</f>
        <v>01358337000138</v>
      </c>
      <c r="E925" s="208" t="str">
        <f aca="false">IFERROR(__xludf.dummyfunction("""COMPUTED_VALUE"""),"001")</f>
        <v>001</v>
      </c>
      <c r="F925" s="208" t="str">
        <f aca="false">IFERROR(__xludf.dummyfunction("""COMPUTED_VALUE"""),"0810")</f>
        <v>0810</v>
      </c>
      <c r="G925" s="209" t="str">
        <f aca="false">IFERROR(__xludf.dummyfunction("""COMPUTED_VALUE"""),"218391")</f>
        <v>218391</v>
      </c>
      <c r="H925" s="206" t="str">
        <f aca="false">IFERROR(__xludf.dummyfunction("""COMPUTED_VALUE"""),"ENS FUND PARCIAL")</f>
        <v>ENS FUND PARCIAL</v>
      </c>
      <c r="I925" s="210" t="n">
        <f aca="false">IFERROR(__xludf.dummyfunction("""COMPUTED_VALUE"""),597.6)</f>
        <v>597.6</v>
      </c>
    </row>
    <row r="926" customFormat="false" ht="18.75" hidden="false" customHeight="true" outlineLevel="0" collapsed="false">
      <c r="A926" s="206" t="str">
        <f aca="false">IFERROR(__xludf.dummyfunction("""COMPUTED_VALUE"""),"Tocantinópolis")</f>
        <v>Tocantinópolis</v>
      </c>
      <c r="B926" s="206" t="str">
        <f aca="false">IFERROR(__xludf.dummyfunction("""COMPUTED_VALUE"""),"Itaguatins")</f>
        <v>Itaguatins</v>
      </c>
      <c r="C926" s="207" t="str">
        <f aca="false">IFERROR(__xludf.dummyfunction("""COMPUTED_VALUE"""),"ASS. DE APOIO ESC. EST. OLAVO BILAC")</f>
        <v>ASS. DE APOIO ESC. EST. OLAVO BILAC</v>
      </c>
      <c r="D926" s="208" t="str">
        <f aca="false">IFERROR(__xludf.dummyfunction("""COMPUTED_VALUE"""),"01358337000138")</f>
        <v>01358337000138</v>
      </c>
      <c r="E926" s="208" t="str">
        <f aca="false">IFERROR(__xludf.dummyfunction("""COMPUTED_VALUE"""),"001")</f>
        <v>001</v>
      </c>
      <c r="F926" s="208" t="str">
        <f aca="false">IFERROR(__xludf.dummyfunction("""COMPUTED_VALUE"""),"0810")</f>
        <v>0810</v>
      </c>
      <c r="G926" s="209" t="str">
        <f aca="false">IFERROR(__xludf.dummyfunction("""COMPUTED_VALUE"""),"218391")</f>
        <v>218391</v>
      </c>
      <c r="H926" s="206" t="str">
        <f aca="false">IFERROR(__xludf.dummyfunction("""COMPUTED_VALUE"""),"ENSINO MEDIO PARCIAL")</f>
        <v>ENSINO MEDIO PARCIAL</v>
      </c>
      <c r="I926" s="210" t="n">
        <f aca="false">IFERROR(__xludf.dummyfunction("""COMPUTED_VALUE"""),1468.8)</f>
        <v>1468.8</v>
      </c>
    </row>
    <row r="927" customFormat="false" ht="18.75" hidden="false" customHeight="true" outlineLevel="0" collapsed="false">
      <c r="A927" s="206" t="str">
        <f aca="false">IFERROR(__xludf.dummyfunction("""COMPUTED_VALUE"""),"Tocantinópolis")</f>
        <v>Tocantinópolis</v>
      </c>
      <c r="B927" s="206" t="str">
        <f aca="false">IFERROR(__xludf.dummyfunction("""COMPUTED_VALUE"""),"Luzinopolis")</f>
        <v>Luzinopolis</v>
      </c>
      <c r="C927" s="207" t="str">
        <f aca="false">IFERROR(__xludf.dummyfunction("""COMPUTED_VALUE"""),"ASS. AP.A ESC. EST. JUSCELINO K.DE OLIVEIRA")</f>
        <v>ASS. AP.A ESC. EST. JUSCELINO K.DE OLIVEIRA</v>
      </c>
      <c r="D927" s="208" t="str">
        <f aca="false">IFERROR(__xludf.dummyfunction("""COMPUTED_VALUE"""),"01230232000107")</f>
        <v>01230232000107</v>
      </c>
      <c r="E927" s="208" t="str">
        <f aca="false">IFERROR(__xludf.dummyfunction("""COMPUTED_VALUE"""),"001")</f>
        <v>001</v>
      </c>
      <c r="F927" s="208" t="str">
        <f aca="false">IFERROR(__xludf.dummyfunction("""COMPUTED_VALUE"""),"0810")</f>
        <v>0810</v>
      </c>
      <c r="G927" s="209" t="str">
        <f aca="false">IFERROR(__xludf.dummyfunction("""COMPUTED_VALUE"""),"022135X")</f>
        <v>022135X</v>
      </c>
      <c r="H927" s="206" t="str">
        <f aca="false">IFERROR(__xludf.dummyfunction("""COMPUTED_VALUE"""),"ENS FUND PARCIAL")</f>
        <v>ENS FUND PARCIAL</v>
      </c>
      <c r="I927" s="210" t="n">
        <f aca="false">IFERROR(__xludf.dummyfunction("""COMPUTED_VALUE"""),1929.6)</f>
        <v>1929.6</v>
      </c>
    </row>
    <row r="928" customFormat="false" ht="18.75" hidden="false" customHeight="true" outlineLevel="0" collapsed="false">
      <c r="A928" s="206" t="str">
        <f aca="false">IFERROR(__xludf.dummyfunction("""COMPUTED_VALUE"""),"Tocantinópolis")</f>
        <v>Tocantinópolis</v>
      </c>
      <c r="B928" s="206" t="str">
        <f aca="false">IFERROR(__xludf.dummyfunction("""COMPUTED_VALUE"""),"Luzinopolis")</f>
        <v>Luzinopolis</v>
      </c>
      <c r="C928" s="207" t="str">
        <f aca="false">IFERROR(__xludf.dummyfunction("""COMPUTED_VALUE"""),"ASS. AP.A ESC. EST. JUSCELINO K.DE OLIVEIRA")</f>
        <v>ASS. AP.A ESC. EST. JUSCELINO K.DE OLIVEIRA</v>
      </c>
      <c r="D928" s="208" t="str">
        <f aca="false">IFERROR(__xludf.dummyfunction("""COMPUTED_VALUE"""),"01230232000107")</f>
        <v>01230232000107</v>
      </c>
      <c r="E928" s="208" t="str">
        <f aca="false">IFERROR(__xludf.dummyfunction("""COMPUTED_VALUE"""),"001")</f>
        <v>001</v>
      </c>
      <c r="F928" s="208" t="str">
        <f aca="false">IFERROR(__xludf.dummyfunction("""COMPUTED_VALUE"""),"0810")</f>
        <v>0810</v>
      </c>
      <c r="G928" s="209" t="str">
        <f aca="false">IFERROR(__xludf.dummyfunction("""COMPUTED_VALUE"""),"022135X")</f>
        <v>022135X</v>
      </c>
      <c r="H928" s="206" t="str">
        <f aca="false">IFERROR(__xludf.dummyfunction("""COMPUTED_VALUE"""),"ENSINO MEDIO PARCIAL")</f>
        <v>ENSINO MEDIO PARCIAL</v>
      </c>
      <c r="I928" s="210" t="n">
        <f aca="false">IFERROR(__xludf.dummyfunction("""COMPUTED_VALUE"""),1101.6)</f>
        <v>1101.6</v>
      </c>
    </row>
    <row r="929" customFormat="false" ht="18.75" hidden="false" customHeight="true" outlineLevel="0" collapsed="false">
      <c r="A929" s="206" t="str">
        <f aca="false">IFERROR(__xludf.dummyfunction("""COMPUTED_VALUE"""),"Tocantinópolis")</f>
        <v>Tocantinópolis</v>
      </c>
      <c r="B929" s="206" t="str">
        <f aca="false">IFERROR(__xludf.dummyfunction("""COMPUTED_VALUE"""),"Maurilandia do Tocantins")</f>
        <v>Maurilandia do Tocantins</v>
      </c>
      <c r="C929" s="207" t="str">
        <f aca="false">IFERROR(__xludf.dummyfunction("""COMPUTED_VALUE"""),"A.A.  DA ESC. EST.PEDRO LUDOVICO TEIXEIRA")</f>
        <v>A.A.  DA ESC. EST.PEDRO LUDOVICO TEIXEIRA</v>
      </c>
      <c r="D929" s="208" t="str">
        <f aca="false">IFERROR(__xludf.dummyfunction("""COMPUTED_VALUE"""),"01213528000101")</f>
        <v>01213528000101</v>
      </c>
      <c r="E929" s="208" t="str">
        <f aca="false">IFERROR(__xludf.dummyfunction("""COMPUTED_VALUE"""),"001")</f>
        <v>001</v>
      </c>
      <c r="F929" s="208" t="str">
        <f aca="false">IFERROR(__xludf.dummyfunction("""COMPUTED_VALUE"""),"0810")</f>
        <v>0810</v>
      </c>
      <c r="G929" s="209" t="str">
        <f aca="false">IFERROR(__xludf.dummyfunction("""COMPUTED_VALUE"""),"0217670")</f>
        <v>0217670</v>
      </c>
      <c r="H929" s="206" t="str">
        <f aca="false">IFERROR(__xludf.dummyfunction("""COMPUTED_VALUE"""),"ENS FUND PARCIAL")</f>
        <v>ENS FUND PARCIAL</v>
      </c>
      <c r="I929" s="210" t="n">
        <f aca="false">IFERROR(__xludf.dummyfunction("""COMPUTED_VALUE"""),439.2)</f>
        <v>439.2</v>
      </c>
    </row>
    <row r="930" customFormat="false" ht="18.75" hidden="false" customHeight="true" outlineLevel="0" collapsed="false">
      <c r="A930" s="206" t="str">
        <f aca="false">IFERROR(__xludf.dummyfunction("""COMPUTED_VALUE"""),"Tocantinópolis")</f>
        <v>Tocantinópolis</v>
      </c>
      <c r="B930" s="206" t="str">
        <f aca="false">IFERROR(__xludf.dummyfunction("""COMPUTED_VALUE"""),"Maurilandia do Tocantins")</f>
        <v>Maurilandia do Tocantins</v>
      </c>
      <c r="C930" s="207" t="str">
        <f aca="false">IFERROR(__xludf.dummyfunction("""COMPUTED_VALUE"""),"A.A.  DA ESC. EST.PEDRO LUDOVICO TEIXEIRA")</f>
        <v>A.A.  DA ESC. EST.PEDRO LUDOVICO TEIXEIRA</v>
      </c>
      <c r="D930" s="208" t="str">
        <f aca="false">IFERROR(__xludf.dummyfunction("""COMPUTED_VALUE"""),"01213528000101")</f>
        <v>01213528000101</v>
      </c>
      <c r="E930" s="208" t="str">
        <f aca="false">IFERROR(__xludf.dummyfunction("""COMPUTED_VALUE"""),"001")</f>
        <v>001</v>
      </c>
      <c r="F930" s="208" t="str">
        <f aca="false">IFERROR(__xludf.dummyfunction("""COMPUTED_VALUE"""),"0810")</f>
        <v>0810</v>
      </c>
      <c r="G930" s="209" t="str">
        <f aca="false">IFERROR(__xludf.dummyfunction("""COMPUTED_VALUE"""),"0217670")</f>
        <v>0217670</v>
      </c>
      <c r="H930" s="206" t="str">
        <f aca="false">IFERROR(__xludf.dummyfunction("""COMPUTED_VALUE"""),"ENSINO MEDIO PARCIAL")</f>
        <v>ENSINO MEDIO PARCIAL</v>
      </c>
      <c r="I930" s="210" t="n">
        <f aca="false">IFERROR(__xludf.dummyfunction("""COMPUTED_VALUE"""),1101.6)</f>
        <v>1101.6</v>
      </c>
    </row>
    <row r="931" customFormat="false" ht="18.75" hidden="false" customHeight="true" outlineLevel="0" collapsed="false">
      <c r="A931" s="206" t="str">
        <f aca="false">IFERROR(__xludf.dummyfunction("""COMPUTED_VALUE"""),"Tocantinópolis")</f>
        <v>Tocantinópolis</v>
      </c>
      <c r="B931" s="206" t="str">
        <f aca="false">IFERROR(__xludf.dummyfunction("""COMPUTED_VALUE"""),"Nazare")</f>
        <v>Nazare</v>
      </c>
      <c r="C931" s="207" t="str">
        <f aca="false">IFERROR(__xludf.dummyfunction("""COMPUTED_VALUE"""),"A.DO COLEGIO EST.PRES.CASTELO BRANCO")</f>
        <v>A.DO COLEGIO EST.PRES.CASTELO BRANCO</v>
      </c>
      <c r="D931" s="208" t="str">
        <f aca="false">IFERROR(__xludf.dummyfunction("""COMPUTED_VALUE"""),"01213522000134")</f>
        <v>01213522000134</v>
      </c>
      <c r="E931" s="208" t="str">
        <f aca="false">IFERROR(__xludf.dummyfunction("""COMPUTED_VALUE"""),"001")</f>
        <v>001</v>
      </c>
      <c r="F931" s="208" t="str">
        <f aca="false">IFERROR(__xludf.dummyfunction("""COMPUTED_VALUE"""),"0810")</f>
        <v>0810</v>
      </c>
      <c r="G931" s="209" t="str">
        <f aca="false">IFERROR(__xludf.dummyfunction("""COMPUTED_VALUE"""),"217859")</f>
        <v>217859</v>
      </c>
      <c r="H931" s="206" t="str">
        <f aca="false">IFERROR(__xludf.dummyfunction("""COMPUTED_VALUE"""),"ENS FUND PARCIAL")</f>
        <v>ENS FUND PARCIAL</v>
      </c>
      <c r="I931" s="210" t="n">
        <f aca="false">IFERROR(__xludf.dummyfunction("""COMPUTED_VALUE"""),1440)</f>
        <v>1440</v>
      </c>
    </row>
    <row r="932" customFormat="false" ht="18.75" hidden="false" customHeight="true" outlineLevel="0" collapsed="false">
      <c r="A932" s="206" t="str">
        <f aca="false">IFERROR(__xludf.dummyfunction("""COMPUTED_VALUE"""),"Tocantinópolis")</f>
        <v>Tocantinópolis</v>
      </c>
      <c r="B932" s="206" t="str">
        <f aca="false">IFERROR(__xludf.dummyfunction("""COMPUTED_VALUE"""),"Nazare")</f>
        <v>Nazare</v>
      </c>
      <c r="C932" s="207" t="str">
        <f aca="false">IFERROR(__xludf.dummyfunction("""COMPUTED_VALUE"""),"A.DO COLEGIO EST.PRES.CASTELO BRANCO")</f>
        <v>A.DO COLEGIO EST.PRES.CASTELO BRANCO</v>
      </c>
      <c r="D932" s="208" t="str">
        <f aca="false">IFERROR(__xludf.dummyfunction("""COMPUTED_VALUE"""),"01213522000134")</f>
        <v>01213522000134</v>
      </c>
      <c r="E932" s="208" t="str">
        <f aca="false">IFERROR(__xludf.dummyfunction("""COMPUTED_VALUE"""),"001")</f>
        <v>001</v>
      </c>
      <c r="F932" s="208" t="str">
        <f aca="false">IFERROR(__xludf.dummyfunction("""COMPUTED_VALUE"""),"0810")</f>
        <v>0810</v>
      </c>
      <c r="G932" s="209" t="str">
        <f aca="false">IFERROR(__xludf.dummyfunction("""COMPUTED_VALUE"""),"217859")</f>
        <v>217859</v>
      </c>
      <c r="H932" s="206" t="str">
        <f aca="false">IFERROR(__xludf.dummyfunction("""COMPUTED_VALUE"""),"AEE")</f>
        <v>AEE</v>
      </c>
      <c r="I932" s="210" t="n">
        <f aca="false">IFERROR(__xludf.dummyfunction("""COMPUTED_VALUE"""),286.2)</f>
        <v>286.2</v>
      </c>
    </row>
    <row r="933" customFormat="false" ht="18.75" hidden="false" customHeight="true" outlineLevel="0" collapsed="false">
      <c r="A933" s="206" t="str">
        <f aca="false">IFERROR(__xludf.dummyfunction("""COMPUTED_VALUE"""),"Tocantinópolis")</f>
        <v>Tocantinópolis</v>
      </c>
      <c r="B933" s="206" t="str">
        <f aca="false">IFERROR(__xludf.dummyfunction("""COMPUTED_VALUE"""),"Nazare")</f>
        <v>Nazare</v>
      </c>
      <c r="C933" s="207" t="str">
        <f aca="false">IFERROR(__xludf.dummyfunction("""COMPUTED_VALUE"""),"A.DO COLEGIO EST.PRES.CASTELO BRANCO")</f>
        <v>A.DO COLEGIO EST.PRES.CASTELO BRANCO</v>
      </c>
      <c r="D933" s="208" t="str">
        <f aca="false">IFERROR(__xludf.dummyfunction("""COMPUTED_VALUE"""),"01213522000134")</f>
        <v>01213522000134</v>
      </c>
      <c r="E933" s="208" t="str">
        <f aca="false">IFERROR(__xludf.dummyfunction("""COMPUTED_VALUE"""),"001")</f>
        <v>001</v>
      </c>
      <c r="F933" s="208" t="str">
        <f aca="false">IFERROR(__xludf.dummyfunction("""COMPUTED_VALUE"""),"0810")</f>
        <v>0810</v>
      </c>
      <c r="G933" s="209" t="str">
        <f aca="false">IFERROR(__xludf.dummyfunction("""COMPUTED_VALUE"""),"217859")</f>
        <v>217859</v>
      </c>
      <c r="H933" s="206" t="str">
        <f aca="false">IFERROR(__xludf.dummyfunction("""COMPUTED_VALUE"""),"ENSINO MEDIO PARCIAL")</f>
        <v>ENSINO MEDIO PARCIAL</v>
      </c>
      <c r="I933" s="210" t="n">
        <f aca="false">IFERROR(__xludf.dummyfunction("""COMPUTED_VALUE"""),820.8)</f>
        <v>820.8</v>
      </c>
    </row>
    <row r="934" customFormat="false" ht="18.75" hidden="false" customHeight="true" outlineLevel="0" collapsed="false">
      <c r="A934" s="206" t="str">
        <f aca="false">IFERROR(__xludf.dummyfunction("""COMPUTED_VALUE"""),"Tocantinópolis")</f>
        <v>Tocantinópolis</v>
      </c>
      <c r="B934" s="206" t="str">
        <f aca="false">IFERROR(__xludf.dummyfunction("""COMPUTED_VALUE"""),"Nazare")</f>
        <v>Nazare</v>
      </c>
      <c r="C934" s="207" t="str">
        <f aca="false">IFERROR(__xludf.dummyfunction("""COMPUTED_VALUE"""),"A.A. ESC. EST. DOM CORNELIO CHIZZINI")</f>
        <v>A.A. ESC. EST. DOM CORNELIO CHIZZINI</v>
      </c>
      <c r="D934" s="208" t="str">
        <f aca="false">IFERROR(__xludf.dummyfunction("""COMPUTED_VALUE"""),"01230233000143")</f>
        <v>01230233000143</v>
      </c>
      <c r="E934" s="208" t="str">
        <f aca="false">IFERROR(__xludf.dummyfunction("""COMPUTED_VALUE"""),"001")</f>
        <v>001</v>
      </c>
      <c r="F934" s="208" t="str">
        <f aca="false">IFERROR(__xludf.dummyfunction("""COMPUTED_VALUE"""),"0810")</f>
        <v>0810</v>
      </c>
      <c r="G934" s="209" t="str">
        <f aca="false">IFERROR(__xludf.dummyfunction("""COMPUTED_VALUE"""),"21776X")</f>
        <v>21776X</v>
      </c>
      <c r="H934" s="206" t="str">
        <f aca="false">IFERROR(__xludf.dummyfunction("""COMPUTED_VALUE"""),"ENS FUND PARCIAL")</f>
        <v>ENS FUND PARCIAL</v>
      </c>
      <c r="I934" s="210" t="n">
        <f aca="false">IFERROR(__xludf.dummyfunction("""COMPUTED_VALUE"""),612)</f>
        <v>612</v>
      </c>
    </row>
    <row r="935" customFormat="false" ht="18.75" hidden="false" customHeight="true" outlineLevel="0" collapsed="false">
      <c r="A935" s="206" t="str">
        <f aca="false">IFERROR(__xludf.dummyfunction("""COMPUTED_VALUE"""),"Tocantinópolis")</f>
        <v>Tocantinópolis</v>
      </c>
      <c r="B935" s="206" t="str">
        <f aca="false">IFERROR(__xludf.dummyfunction("""COMPUTED_VALUE"""),"Nazare")</f>
        <v>Nazare</v>
      </c>
      <c r="C935" s="206" t="str">
        <f aca="false">IFERROR(__xludf.dummyfunction("""COMPUTED_VALUE"""),"A.A. ESC. EST. DOM CORNELIO CHIZZINI")</f>
        <v>A.A. ESC. EST. DOM CORNELIO CHIZZINI</v>
      </c>
      <c r="D935" s="208" t="str">
        <f aca="false">IFERROR(__xludf.dummyfunction("""COMPUTED_VALUE"""),"01230233000143")</f>
        <v>01230233000143</v>
      </c>
      <c r="E935" s="208" t="str">
        <f aca="false">IFERROR(__xludf.dummyfunction("""COMPUTED_VALUE"""),"001")</f>
        <v>001</v>
      </c>
      <c r="F935" s="208" t="str">
        <f aca="false">IFERROR(__xludf.dummyfunction("""COMPUTED_VALUE"""),"0810")</f>
        <v>0810</v>
      </c>
      <c r="G935" s="209" t="str">
        <f aca="false">IFERROR(__xludf.dummyfunction("""COMPUTED_VALUE"""),"21776X")</f>
        <v>21776X</v>
      </c>
      <c r="H935" s="206" t="str">
        <f aca="false">IFERROR(__xludf.dummyfunction("""COMPUTED_VALUE"""),"ENSINO MEDIO PARCIAL")</f>
        <v>ENSINO MEDIO PARCIAL</v>
      </c>
      <c r="I935" s="210" t="n">
        <f aca="false">IFERROR(__xludf.dummyfunction("""COMPUTED_VALUE"""),345.6)</f>
        <v>345.6</v>
      </c>
    </row>
    <row r="936" customFormat="false" ht="12.75" hidden="false" customHeight="false" outlineLevel="0" collapsed="false">
      <c r="A936" s="0" t="str">
        <f aca="false">IFERROR(__xludf.dummyfunction("""COMPUTED_VALUE"""),"Tocantinópolis")</f>
        <v>Tocantinópolis</v>
      </c>
      <c r="B936" s="0" t="str">
        <f aca="false">IFERROR(__xludf.dummyfunction("""COMPUTED_VALUE"""),"Nazare")</f>
        <v>Nazare</v>
      </c>
      <c r="C936" s="0" t="str">
        <f aca="false">IFERROR(__xludf.dummyfunction("""COMPUTED_VALUE"""),"A.A.  DA ESCOLA ESTADUAL PIACAVA")</f>
        <v>A.A.  DA ESCOLA ESTADUAL PIACAVA</v>
      </c>
      <c r="D936" s="60" t="str">
        <f aca="false">IFERROR(__xludf.dummyfunction("""COMPUTED_VALUE"""),"01230239000110")</f>
        <v>01230239000110</v>
      </c>
      <c r="E936" s="60" t="str">
        <f aca="false">IFERROR(__xludf.dummyfunction("""COMPUTED_VALUE"""),"001")</f>
        <v>001</v>
      </c>
      <c r="F936" s="60" t="str">
        <f aca="false">IFERROR(__xludf.dummyfunction("""COMPUTED_VALUE"""),"0810")</f>
        <v>0810</v>
      </c>
      <c r="G936" s="211" t="str">
        <f aca="false">IFERROR(__xludf.dummyfunction("""COMPUTED_VALUE"""),"217883")</f>
        <v>217883</v>
      </c>
      <c r="H936" s="0" t="str">
        <f aca="false">IFERROR(__xludf.dummyfunction("""COMPUTED_VALUE"""),"ENS FUND PARCIAL")</f>
        <v>ENS FUND PARCIAL</v>
      </c>
      <c r="I936" s="67" t="n">
        <f aca="false">IFERROR(__xludf.dummyfunction("""COMPUTED_VALUE"""),403.2)</f>
        <v>403.2</v>
      </c>
    </row>
    <row r="937" customFormat="false" ht="12.75" hidden="false" customHeight="false" outlineLevel="0" collapsed="false">
      <c r="A937" s="0" t="str">
        <f aca="false">IFERROR(__xludf.dummyfunction("""COMPUTED_VALUE"""),"Tocantinópolis")</f>
        <v>Tocantinópolis</v>
      </c>
      <c r="B937" s="0" t="str">
        <f aca="false">IFERROR(__xludf.dummyfunction("""COMPUTED_VALUE"""),"Nazare")</f>
        <v>Nazare</v>
      </c>
      <c r="C937" s="0" t="str">
        <f aca="false">IFERROR(__xludf.dummyfunction("""COMPUTED_VALUE"""),"A.A.  DA ESCOLA ESTADUAL PIACAVA")</f>
        <v>A.A.  DA ESCOLA ESTADUAL PIACAVA</v>
      </c>
      <c r="D937" s="60" t="str">
        <f aca="false">IFERROR(__xludf.dummyfunction("""COMPUTED_VALUE"""),"01230239000110")</f>
        <v>01230239000110</v>
      </c>
      <c r="E937" s="60" t="str">
        <f aca="false">IFERROR(__xludf.dummyfunction("""COMPUTED_VALUE"""),"001")</f>
        <v>001</v>
      </c>
      <c r="F937" s="60" t="str">
        <f aca="false">IFERROR(__xludf.dummyfunction("""COMPUTED_VALUE"""),"0810")</f>
        <v>0810</v>
      </c>
      <c r="G937" s="211" t="str">
        <f aca="false">IFERROR(__xludf.dummyfunction("""COMPUTED_VALUE"""),"217883")</f>
        <v>217883</v>
      </c>
      <c r="H937" s="0" t="str">
        <f aca="false">IFERROR(__xludf.dummyfunction("""COMPUTED_VALUE"""),"ENSINO MEDIO PARCIAL")</f>
        <v>ENSINO MEDIO PARCIAL</v>
      </c>
      <c r="I937" s="67" t="n">
        <f aca="false">IFERROR(__xludf.dummyfunction("""COMPUTED_VALUE"""),194.4)</f>
        <v>194.4</v>
      </c>
    </row>
    <row r="938" customFormat="false" ht="12.75" hidden="false" customHeight="false" outlineLevel="0" collapsed="false">
      <c r="A938" s="0" t="str">
        <f aca="false">IFERROR(__xludf.dummyfunction("""COMPUTED_VALUE"""),"Tocantinópolis")</f>
        <v>Tocantinópolis</v>
      </c>
      <c r="B938" s="0" t="str">
        <f aca="false">IFERROR(__xludf.dummyfunction("""COMPUTED_VALUE"""),"Nazare")</f>
        <v>Nazare</v>
      </c>
      <c r="C938" s="0" t="str">
        <f aca="false">IFERROR(__xludf.dummyfunction("""COMPUTED_VALUE"""),"A.A.  DA ESCOLA ESTADUAL PIACAVA")</f>
        <v>A.A.  DA ESCOLA ESTADUAL PIACAVA</v>
      </c>
      <c r="D938" s="60" t="str">
        <f aca="false">IFERROR(__xludf.dummyfunction("""COMPUTED_VALUE"""),"01230239000110")</f>
        <v>01230239000110</v>
      </c>
      <c r="E938" s="60" t="str">
        <f aca="false">IFERROR(__xludf.dummyfunction("""COMPUTED_VALUE"""),"001")</f>
        <v>001</v>
      </c>
      <c r="F938" s="60" t="str">
        <f aca="false">IFERROR(__xludf.dummyfunction("""COMPUTED_VALUE"""),"0810")</f>
        <v>0810</v>
      </c>
      <c r="G938" s="211" t="str">
        <f aca="false">IFERROR(__xludf.dummyfunction("""COMPUTED_VALUE"""),"217883")</f>
        <v>217883</v>
      </c>
      <c r="H938" s="0" t="str">
        <f aca="false">IFERROR(__xludf.dummyfunction("""COMPUTED_VALUE"""),"EJA")</f>
        <v>EJA</v>
      </c>
      <c r="I938" s="67" t="n">
        <f aca="false">IFERROR(__xludf.dummyfunction("""COMPUTED_VALUE"""),64)</f>
        <v>64</v>
      </c>
    </row>
    <row r="939" customFormat="false" ht="12.75" hidden="false" customHeight="false" outlineLevel="0" collapsed="false">
      <c r="A939" s="0" t="str">
        <f aca="false">IFERROR(__xludf.dummyfunction("""COMPUTED_VALUE"""),"Tocantinópolis")</f>
        <v>Tocantinópolis</v>
      </c>
      <c r="B939" s="0" t="str">
        <f aca="false">IFERROR(__xludf.dummyfunction("""COMPUTED_VALUE"""),"Nazare")</f>
        <v>Nazare</v>
      </c>
      <c r="C939" s="0" t="str">
        <f aca="false">IFERROR(__xludf.dummyfunction("""COMPUTED_VALUE"""),"ASSOC. DE APOIO A ESC. EST.ESPECIAL BEM VIVER")</f>
        <v>ASSOC. DE APOIO A ESC. EST.ESPECIAL BEM VIVER</v>
      </c>
      <c r="D939" s="60" t="str">
        <f aca="false">IFERROR(__xludf.dummyfunction("""COMPUTED_VALUE"""),"10520927000106")</f>
        <v>10520927000106</v>
      </c>
      <c r="E939" s="60" t="str">
        <f aca="false">IFERROR(__xludf.dummyfunction("""COMPUTED_VALUE"""),"001")</f>
        <v>001</v>
      </c>
      <c r="F939" s="60" t="str">
        <f aca="false">IFERROR(__xludf.dummyfunction("""COMPUTED_VALUE"""),"0810")</f>
        <v>0810</v>
      </c>
      <c r="G939" s="211" t="str">
        <f aca="false">IFERROR(__xludf.dummyfunction("""COMPUTED_VALUE"""),"200336")</f>
        <v>200336</v>
      </c>
      <c r="H939" s="0" t="str">
        <f aca="false">IFERROR(__xludf.dummyfunction("""COMPUTED_VALUE"""),"PRÉ-ESCOLA")</f>
        <v>PRÉ-ESCOLA</v>
      </c>
      <c r="I939" s="67" t="n">
        <f aca="false">IFERROR(__xludf.dummyfunction("""COMPUTED_VALUE"""),42.4)</f>
        <v>42.4</v>
      </c>
    </row>
    <row r="940" customFormat="false" ht="12.75" hidden="false" customHeight="false" outlineLevel="0" collapsed="false">
      <c r="A940" s="0" t="str">
        <f aca="false">IFERROR(__xludf.dummyfunction("""COMPUTED_VALUE"""),"Tocantinópolis")</f>
        <v>Tocantinópolis</v>
      </c>
      <c r="B940" s="0" t="str">
        <f aca="false">IFERROR(__xludf.dummyfunction("""COMPUTED_VALUE"""),"Nazare")</f>
        <v>Nazare</v>
      </c>
      <c r="C940" s="0" t="str">
        <f aca="false">IFERROR(__xludf.dummyfunction("""COMPUTED_VALUE"""),"ASSOC. DE APOIO A ESC. EST.ESPECIAL BEM VIVER")</f>
        <v>ASSOC. DE APOIO A ESC. EST.ESPECIAL BEM VIVER</v>
      </c>
      <c r="D940" s="60" t="str">
        <f aca="false">IFERROR(__xludf.dummyfunction("""COMPUTED_VALUE"""),"10520927000106")</f>
        <v>10520927000106</v>
      </c>
      <c r="E940" s="60" t="str">
        <f aca="false">IFERROR(__xludf.dummyfunction("""COMPUTED_VALUE"""),"001")</f>
        <v>001</v>
      </c>
      <c r="F940" s="60" t="str">
        <f aca="false">IFERROR(__xludf.dummyfunction("""COMPUTED_VALUE"""),"0810")</f>
        <v>0810</v>
      </c>
      <c r="G940" s="211" t="str">
        <f aca="false">IFERROR(__xludf.dummyfunction("""COMPUTED_VALUE"""),"200336")</f>
        <v>200336</v>
      </c>
      <c r="H940" s="0" t="str">
        <f aca="false">IFERROR(__xludf.dummyfunction("""COMPUTED_VALUE"""),"ENS FUND PARCIAL")</f>
        <v>ENS FUND PARCIAL</v>
      </c>
      <c r="I940" s="67" t="n">
        <f aca="false">IFERROR(__xludf.dummyfunction("""COMPUTED_VALUE"""),172.8)</f>
        <v>172.8</v>
      </c>
    </row>
    <row r="941" customFormat="false" ht="12.75" hidden="false" customHeight="false" outlineLevel="0" collapsed="false">
      <c r="A941" s="0" t="str">
        <f aca="false">IFERROR(__xludf.dummyfunction("""COMPUTED_VALUE"""),"Tocantinópolis")</f>
        <v>Tocantinópolis</v>
      </c>
      <c r="B941" s="0" t="str">
        <f aca="false">IFERROR(__xludf.dummyfunction("""COMPUTED_VALUE"""),"Nazare")</f>
        <v>Nazare</v>
      </c>
      <c r="C941" s="0" t="str">
        <f aca="false">IFERROR(__xludf.dummyfunction("""COMPUTED_VALUE"""),"ASSOC. DE APOIO A ESC. EST.ESPECIAL BEM VIVER")</f>
        <v>ASSOC. DE APOIO A ESC. EST.ESPECIAL BEM VIVER</v>
      </c>
      <c r="D941" s="60" t="str">
        <f aca="false">IFERROR(__xludf.dummyfunction("""COMPUTED_VALUE"""),"10520927000106")</f>
        <v>10520927000106</v>
      </c>
      <c r="E941" s="60" t="str">
        <f aca="false">IFERROR(__xludf.dummyfunction("""COMPUTED_VALUE"""),"001")</f>
        <v>001</v>
      </c>
      <c r="F941" s="60" t="str">
        <f aca="false">IFERROR(__xludf.dummyfunction("""COMPUTED_VALUE"""),"0810")</f>
        <v>0810</v>
      </c>
      <c r="G941" s="211" t="str">
        <f aca="false">IFERROR(__xludf.dummyfunction("""COMPUTED_VALUE"""),"200336")</f>
        <v>200336</v>
      </c>
      <c r="H941" s="0" t="str">
        <f aca="false">IFERROR(__xludf.dummyfunction("""COMPUTED_VALUE"""),"EJA")</f>
        <v>EJA</v>
      </c>
      <c r="I941" s="67" t="n">
        <f aca="false">IFERROR(__xludf.dummyfunction("""COMPUTED_VALUE"""),352)</f>
        <v>352</v>
      </c>
    </row>
    <row r="942" customFormat="false" ht="12.75" hidden="false" customHeight="false" outlineLevel="0" collapsed="false">
      <c r="A942" s="0" t="str">
        <f aca="false">IFERROR(__xludf.dummyfunction("""COMPUTED_VALUE"""),"Tocantinópolis")</f>
        <v>Tocantinópolis</v>
      </c>
      <c r="B942" s="0" t="str">
        <f aca="false">IFERROR(__xludf.dummyfunction("""COMPUTED_VALUE"""),"Palmeiras do Tocantins")</f>
        <v>Palmeiras do Tocantins</v>
      </c>
      <c r="C942" s="0" t="str">
        <f aca="false">IFERROR(__xludf.dummyfunction("""COMPUTED_VALUE"""),"A.A. ESC. EST. RAIMUNDO NEIVA DE CARVALHO")</f>
        <v>A.A. ESC. EST. RAIMUNDO NEIVA DE CARVALHO</v>
      </c>
      <c r="D942" s="60" t="str">
        <f aca="false">IFERROR(__xludf.dummyfunction("""COMPUTED_VALUE"""),"01213533000114")</f>
        <v>01213533000114</v>
      </c>
      <c r="E942" s="60" t="str">
        <f aca="false">IFERROR(__xludf.dummyfunction("""COMPUTED_VALUE"""),"001")</f>
        <v>001</v>
      </c>
      <c r="F942" s="60" t="str">
        <f aca="false">IFERROR(__xludf.dummyfunction("""COMPUTED_VALUE"""),"0810")</f>
        <v>0810</v>
      </c>
      <c r="G942" s="211" t="str">
        <f aca="false">IFERROR(__xludf.dummyfunction("""COMPUTED_VALUE"""),"0027529")</f>
        <v>0027529</v>
      </c>
      <c r="H942" s="0" t="str">
        <f aca="false">IFERROR(__xludf.dummyfunction("""COMPUTED_VALUE"""),"ENS FUND PARCIAL")</f>
        <v>ENS FUND PARCIAL</v>
      </c>
      <c r="I942" s="67" t="n">
        <f aca="false">IFERROR(__xludf.dummyfunction("""COMPUTED_VALUE"""),1663.2)</f>
        <v>1663.2</v>
      </c>
    </row>
    <row r="943" customFormat="false" ht="12.75" hidden="false" customHeight="false" outlineLevel="0" collapsed="false">
      <c r="A943" s="0" t="str">
        <f aca="false">IFERROR(__xludf.dummyfunction("""COMPUTED_VALUE"""),"Tocantinópolis")</f>
        <v>Tocantinópolis</v>
      </c>
      <c r="B943" s="0" t="str">
        <f aca="false">IFERROR(__xludf.dummyfunction("""COMPUTED_VALUE"""),"Palmeiras do Tocantins")</f>
        <v>Palmeiras do Tocantins</v>
      </c>
      <c r="C943" s="0" t="str">
        <f aca="false">IFERROR(__xludf.dummyfunction("""COMPUTED_VALUE"""),"A.A. ESC. EST. RAIMUNDO NEIVA DE CARVALHO")</f>
        <v>A.A. ESC. EST. RAIMUNDO NEIVA DE CARVALHO</v>
      </c>
      <c r="D943" s="60" t="str">
        <f aca="false">IFERROR(__xludf.dummyfunction("""COMPUTED_VALUE"""),"01213533000114")</f>
        <v>01213533000114</v>
      </c>
      <c r="E943" s="60" t="str">
        <f aca="false">IFERROR(__xludf.dummyfunction("""COMPUTED_VALUE"""),"001")</f>
        <v>001</v>
      </c>
      <c r="F943" s="60" t="str">
        <f aca="false">IFERROR(__xludf.dummyfunction("""COMPUTED_VALUE"""),"0810")</f>
        <v>0810</v>
      </c>
      <c r="G943" s="211" t="str">
        <f aca="false">IFERROR(__xludf.dummyfunction("""COMPUTED_VALUE"""),"0027529")</f>
        <v>0027529</v>
      </c>
      <c r="H943" s="0" t="str">
        <f aca="false">IFERROR(__xludf.dummyfunction("""COMPUTED_VALUE"""),"ENSINO MEDIO PARCIAL")</f>
        <v>ENSINO MEDIO PARCIAL</v>
      </c>
      <c r="I943" s="67" t="n">
        <f aca="false">IFERROR(__xludf.dummyfunction("""COMPUTED_VALUE"""),1900.8)</f>
        <v>1900.8</v>
      </c>
    </row>
    <row r="944" customFormat="false" ht="12.75" hidden="false" customHeight="false" outlineLevel="0" collapsed="false">
      <c r="A944" s="0" t="str">
        <f aca="false">IFERROR(__xludf.dummyfunction("""COMPUTED_VALUE"""),"Tocantinópolis")</f>
        <v>Tocantinópolis</v>
      </c>
      <c r="B944" s="0" t="str">
        <f aca="false">IFERROR(__xludf.dummyfunction("""COMPUTED_VALUE"""),"Palmeiras do Tocantins")</f>
        <v>Palmeiras do Tocantins</v>
      </c>
      <c r="C944" s="0" t="str">
        <f aca="false">IFERROR(__xludf.dummyfunction("""COMPUTED_VALUE"""),"A. DE APOIO DA E. E. PE. CESARE LELLI")</f>
        <v>A. DE APOIO DA E. E. PE. CESARE LELLI</v>
      </c>
      <c r="D944" s="60" t="str">
        <f aca="false">IFERROR(__xludf.dummyfunction("""COMPUTED_VALUE"""),"03778873000118")</f>
        <v>03778873000118</v>
      </c>
      <c r="E944" s="60" t="str">
        <f aca="false">IFERROR(__xludf.dummyfunction("""COMPUTED_VALUE"""),"001")</f>
        <v>001</v>
      </c>
      <c r="F944" s="60" t="str">
        <f aca="false">IFERROR(__xludf.dummyfunction("""COMPUTED_VALUE"""),"0810")</f>
        <v>0810</v>
      </c>
      <c r="G944" s="211" t="str">
        <f aca="false">IFERROR(__xludf.dummyfunction("""COMPUTED_VALUE"""),"82007")</f>
        <v>82007</v>
      </c>
      <c r="H944" s="0" t="str">
        <f aca="false">IFERROR(__xludf.dummyfunction("""COMPUTED_VALUE"""),"ENS FUND PARCIAL")</f>
        <v>ENS FUND PARCIAL</v>
      </c>
      <c r="I944" s="67" t="n">
        <f aca="false">IFERROR(__xludf.dummyfunction("""COMPUTED_VALUE"""),1432.8)</f>
        <v>1432.8</v>
      </c>
    </row>
    <row r="945" customFormat="false" ht="12.75" hidden="false" customHeight="false" outlineLevel="0" collapsed="false">
      <c r="A945" s="0" t="str">
        <f aca="false">IFERROR(__xludf.dummyfunction("""COMPUTED_VALUE"""),"Tocantinópolis")</f>
        <v>Tocantinópolis</v>
      </c>
      <c r="B945" s="0" t="str">
        <f aca="false">IFERROR(__xludf.dummyfunction("""COMPUTED_VALUE"""),"Palmeiras do Tocantins")</f>
        <v>Palmeiras do Tocantins</v>
      </c>
      <c r="C945" s="0" t="str">
        <f aca="false">IFERROR(__xludf.dummyfunction("""COMPUTED_VALUE"""),"A. DE APOIO DA E. E. PE. CESARE LELLI")</f>
        <v>A. DE APOIO DA E. E. PE. CESARE LELLI</v>
      </c>
      <c r="D945" s="60" t="str">
        <f aca="false">IFERROR(__xludf.dummyfunction("""COMPUTED_VALUE"""),"03778873000118")</f>
        <v>03778873000118</v>
      </c>
      <c r="E945" s="60" t="str">
        <f aca="false">IFERROR(__xludf.dummyfunction("""COMPUTED_VALUE"""),"001")</f>
        <v>001</v>
      </c>
      <c r="F945" s="60" t="str">
        <f aca="false">IFERROR(__xludf.dummyfunction("""COMPUTED_VALUE"""),"0810")</f>
        <v>0810</v>
      </c>
      <c r="G945" s="211" t="str">
        <f aca="false">IFERROR(__xludf.dummyfunction("""COMPUTED_VALUE"""),"82007")</f>
        <v>82007</v>
      </c>
      <c r="H945" s="0" t="str">
        <f aca="false">IFERROR(__xludf.dummyfunction("""COMPUTED_VALUE"""),"AEE")</f>
        <v>AEE</v>
      </c>
      <c r="I945" s="67" t="n">
        <f aca="false">IFERROR(__xludf.dummyfunction("""COMPUTED_VALUE"""),222.6)</f>
        <v>222.6</v>
      </c>
    </row>
    <row r="946" customFormat="false" ht="12.75" hidden="false" customHeight="false" outlineLevel="0" collapsed="false">
      <c r="A946" s="0" t="str">
        <f aca="false">IFERROR(__xludf.dummyfunction("""COMPUTED_VALUE"""),"Tocantinópolis")</f>
        <v>Tocantinópolis</v>
      </c>
      <c r="B946" s="0" t="str">
        <f aca="false">IFERROR(__xludf.dummyfunction("""COMPUTED_VALUE"""),"Santa Terezinha do Tocantins")</f>
        <v>Santa Terezinha do Tocantins</v>
      </c>
      <c r="C946" s="0" t="str">
        <f aca="false">IFERROR(__xludf.dummyfunction("""COMPUTED_VALUE"""),"ASS. A. ESC. EST. DR JOSE FELICIANO FERREIRA")</f>
        <v>ASS. A. ESC. EST. DR JOSE FELICIANO FERREIRA</v>
      </c>
      <c r="D946" s="60" t="str">
        <f aca="false">IFERROR(__xludf.dummyfunction("""COMPUTED_VALUE"""),"01077441000154")</f>
        <v>01077441000154</v>
      </c>
      <c r="E946" s="60" t="str">
        <f aca="false">IFERROR(__xludf.dummyfunction("""COMPUTED_VALUE"""),"001")</f>
        <v>001</v>
      </c>
      <c r="F946" s="60" t="str">
        <f aca="false">IFERROR(__xludf.dummyfunction("""COMPUTED_VALUE"""),"0810")</f>
        <v>0810</v>
      </c>
      <c r="G946" s="211" t="str">
        <f aca="false">IFERROR(__xludf.dummyfunction("""COMPUTED_VALUE"""),"0026085")</f>
        <v>0026085</v>
      </c>
      <c r="H946" s="0" t="str">
        <f aca="false">IFERROR(__xludf.dummyfunction("""COMPUTED_VALUE"""),"ENS FUND PARCIAL")</f>
        <v>ENS FUND PARCIAL</v>
      </c>
      <c r="I946" s="67" t="n">
        <f aca="false">IFERROR(__xludf.dummyfunction("""COMPUTED_VALUE"""),518.4)</f>
        <v>518.4</v>
      </c>
    </row>
    <row r="947" customFormat="false" ht="12.75" hidden="false" customHeight="false" outlineLevel="0" collapsed="false">
      <c r="A947" s="0" t="str">
        <f aca="false">IFERROR(__xludf.dummyfunction("""COMPUTED_VALUE"""),"Tocantinópolis")</f>
        <v>Tocantinópolis</v>
      </c>
      <c r="B947" s="0" t="str">
        <f aca="false">IFERROR(__xludf.dummyfunction("""COMPUTED_VALUE"""),"Santa Terezinha do Tocantins")</f>
        <v>Santa Terezinha do Tocantins</v>
      </c>
      <c r="C947" s="0" t="str">
        <f aca="false">IFERROR(__xludf.dummyfunction("""COMPUTED_VALUE"""),"ASS. A. ESC. EST. DR JOSE FELICIANO FERREIRA")</f>
        <v>ASS. A. ESC. EST. DR JOSE FELICIANO FERREIRA</v>
      </c>
      <c r="D947" s="60" t="str">
        <f aca="false">IFERROR(__xludf.dummyfunction("""COMPUTED_VALUE"""),"01077441000154")</f>
        <v>01077441000154</v>
      </c>
      <c r="E947" s="60" t="str">
        <f aca="false">IFERROR(__xludf.dummyfunction("""COMPUTED_VALUE"""),"001")</f>
        <v>001</v>
      </c>
      <c r="F947" s="60" t="str">
        <f aca="false">IFERROR(__xludf.dummyfunction("""COMPUTED_VALUE"""),"0810")</f>
        <v>0810</v>
      </c>
      <c r="G947" s="211" t="str">
        <f aca="false">IFERROR(__xludf.dummyfunction("""COMPUTED_VALUE"""),"0026085")</f>
        <v>0026085</v>
      </c>
      <c r="H947" s="0" t="str">
        <f aca="false">IFERROR(__xludf.dummyfunction("""COMPUTED_VALUE"""),"ENSINO MEDIO PARCIAL")</f>
        <v>ENSINO MEDIO PARCIAL</v>
      </c>
      <c r="I947" s="67" t="n">
        <f aca="false">IFERROR(__xludf.dummyfunction("""COMPUTED_VALUE"""),518.4)</f>
        <v>518.4</v>
      </c>
    </row>
    <row r="948" customFormat="false" ht="12.75" hidden="false" customHeight="false" outlineLevel="0" collapsed="false">
      <c r="A948" s="0" t="str">
        <f aca="false">IFERROR(__xludf.dummyfunction("""COMPUTED_VALUE"""),"Tocantinópolis")</f>
        <v>Tocantinópolis</v>
      </c>
      <c r="B948" s="0" t="str">
        <f aca="false">IFERROR(__xludf.dummyfunction("""COMPUTED_VALUE"""),"Tocantinopolis")</f>
        <v>Tocantinopolis</v>
      </c>
      <c r="C948" s="0" t="str">
        <f aca="false">IFERROR(__xludf.dummyfunction("""COMPUTED_VALUE"""),"A. ESCOLAR COM. PE. GIULIANO MORETTI")</f>
        <v>A. ESCOLAR COM. PE. GIULIANO MORETTI</v>
      </c>
      <c r="D948" s="60" t="str">
        <f aca="false">IFERROR(__xludf.dummyfunction("""COMPUTED_VALUE"""),"00900202000190")</f>
        <v>00900202000190</v>
      </c>
      <c r="E948" s="60" t="str">
        <f aca="false">IFERROR(__xludf.dummyfunction("""COMPUTED_VALUE"""),"001")</f>
        <v>001</v>
      </c>
      <c r="F948" s="60" t="str">
        <f aca="false">IFERROR(__xludf.dummyfunction("""COMPUTED_VALUE"""),"0810")</f>
        <v>0810</v>
      </c>
      <c r="G948" s="211" t="str">
        <f aca="false">IFERROR(__xludf.dummyfunction("""COMPUTED_VALUE"""),"217484")</f>
        <v>217484</v>
      </c>
      <c r="H948" s="0" t="str">
        <f aca="false">IFERROR(__xludf.dummyfunction("""COMPUTED_VALUE"""),"ENS FUND PARCIAL")</f>
        <v>ENS FUND PARCIAL</v>
      </c>
      <c r="I948" s="67" t="n">
        <f aca="false">IFERROR(__xludf.dummyfunction("""COMPUTED_VALUE"""),1101.6)</f>
        <v>1101.6</v>
      </c>
    </row>
    <row r="949" customFormat="false" ht="12.75" hidden="false" customHeight="false" outlineLevel="0" collapsed="false">
      <c r="A949" s="0" t="str">
        <f aca="false">IFERROR(__xludf.dummyfunction("""COMPUTED_VALUE"""),"Tocantinópolis")</f>
        <v>Tocantinópolis</v>
      </c>
      <c r="B949" s="0" t="str">
        <f aca="false">IFERROR(__xludf.dummyfunction("""COMPUTED_VALUE"""),"Tocantinopolis")</f>
        <v>Tocantinopolis</v>
      </c>
      <c r="C949" s="0" t="str">
        <f aca="false">IFERROR(__xludf.dummyfunction("""COMPUTED_VALUE"""),"A. ESCOLAR COM. PE. GIULIANO MORETTI")</f>
        <v>A. ESCOLAR COM. PE. GIULIANO MORETTI</v>
      </c>
      <c r="D949" s="60" t="str">
        <f aca="false">IFERROR(__xludf.dummyfunction("""COMPUTED_VALUE"""),"00900202000190")</f>
        <v>00900202000190</v>
      </c>
      <c r="E949" s="60" t="str">
        <f aca="false">IFERROR(__xludf.dummyfunction("""COMPUTED_VALUE"""),"001")</f>
        <v>001</v>
      </c>
      <c r="F949" s="60" t="str">
        <f aca="false">IFERROR(__xludf.dummyfunction("""COMPUTED_VALUE"""),"0810")</f>
        <v>0810</v>
      </c>
      <c r="G949" s="211" t="str">
        <f aca="false">IFERROR(__xludf.dummyfunction("""COMPUTED_VALUE"""),"217484")</f>
        <v>217484</v>
      </c>
      <c r="H949" s="0" t="str">
        <f aca="false">IFERROR(__xludf.dummyfunction("""COMPUTED_VALUE"""),"AEE")</f>
        <v>AEE</v>
      </c>
      <c r="I949" s="67" t="n">
        <f aca="false">IFERROR(__xludf.dummyfunction("""COMPUTED_VALUE"""),328.599999999999)</f>
        <v>328.599999999999</v>
      </c>
    </row>
    <row r="950" customFormat="false" ht="12.75" hidden="false" customHeight="false" outlineLevel="0" collapsed="false">
      <c r="A950" s="0" t="str">
        <f aca="false">IFERROR(__xludf.dummyfunction("""COMPUTED_VALUE"""),"Tocantinópolis")</f>
        <v>Tocantinópolis</v>
      </c>
      <c r="B950" s="0" t="str">
        <f aca="false">IFERROR(__xludf.dummyfunction("""COMPUTED_VALUE"""),"Tocantinopolis")</f>
        <v>Tocantinopolis</v>
      </c>
      <c r="C950" s="0" t="str">
        <f aca="false">IFERROR(__xludf.dummyfunction("""COMPUTED_VALUE"""),"A. ESCOLAR COM. PE. GIULIANO MORETTI")</f>
        <v>A. ESCOLAR COM. PE. GIULIANO MORETTI</v>
      </c>
      <c r="D950" s="60" t="str">
        <f aca="false">IFERROR(__xludf.dummyfunction("""COMPUTED_VALUE"""),"00900202000190")</f>
        <v>00900202000190</v>
      </c>
      <c r="E950" s="60" t="str">
        <f aca="false">IFERROR(__xludf.dummyfunction("""COMPUTED_VALUE"""),"001")</f>
        <v>001</v>
      </c>
      <c r="F950" s="60" t="str">
        <f aca="false">IFERROR(__xludf.dummyfunction("""COMPUTED_VALUE"""),"0810")</f>
        <v>0810</v>
      </c>
      <c r="G950" s="211" t="str">
        <f aca="false">IFERROR(__xludf.dummyfunction("""COMPUTED_VALUE"""),"217484")</f>
        <v>217484</v>
      </c>
      <c r="H950" s="0" t="str">
        <f aca="false">IFERROR(__xludf.dummyfunction("""COMPUTED_VALUE"""),"EJA")</f>
        <v>EJA</v>
      </c>
      <c r="I950" s="67" t="n">
        <f aca="false">IFERROR(__xludf.dummyfunction("""COMPUTED_VALUE"""),204.8)</f>
        <v>204.8</v>
      </c>
    </row>
    <row r="951" customFormat="false" ht="12.75" hidden="false" customHeight="false" outlineLevel="0" collapsed="false">
      <c r="A951" s="0" t="str">
        <f aca="false">IFERROR(__xludf.dummyfunction("""COMPUTED_VALUE"""),"Tocantinópolis")</f>
        <v>Tocantinópolis</v>
      </c>
      <c r="B951" s="0" t="str">
        <f aca="false">IFERROR(__xludf.dummyfunction("""COMPUTED_VALUE"""),"Tocantinopolis")</f>
        <v>Tocantinopolis</v>
      </c>
      <c r="C951" s="0" t="str">
        <f aca="false">IFERROR(__xludf.dummyfunction("""COMPUTED_VALUE"""),"A. PAIS DA ESC. EST. XV DE NOVEMBRO")</f>
        <v>A. PAIS DA ESC. EST. XV DE NOVEMBRO</v>
      </c>
      <c r="D951" s="60" t="str">
        <f aca="false">IFERROR(__xludf.dummyfunction("""COMPUTED_VALUE"""),"01213520000145")</f>
        <v>01213520000145</v>
      </c>
      <c r="E951" s="60" t="str">
        <f aca="false">IFERROR(__xludf.dummyfunction("""COMPUTED_VALUE"""),"001")</f>
        <v>001</v>
      </c>
      <c r="F951" s="60" t="str">
        <f aca="false">IFERROR(__xludf.dummyfunction("""COMPUTED_VALUE"""),"0810")</f>
        <v>0810</v>
      </c>
      <c r="G951" s="211" t="str">
        <f aca="false">IFERROR(__xludf.dummyfunction("""COMPUTED_VALUE"""),"58238")</f>
        <v>58238</v>
      </c>
      <c r="H951" s="0" t="str">
        <f aca="false">IFERROR(__xludf.dummyfunction("""COMPUTED_VALUE"""),"ENS FUND INTEGRAL")</f>
        <v>ENS FUND INTEGRAL</v>
      </c>
      <c r="I951" s="67" t="n">
        <f aca="false">IFERROR(__xludf.dummyfunction("""COMPUTED_VALUE"""),4237.2)</f>
        <v>4237.2</v>
      </c>
    </row>
    <row r="952" customFormat="false" ht="12.75" hidden="false" customHeight="false" outlineLevel="0" collapsed="false">
      <c r="A952" s="0" t="str">
        <f aca="false">IFERROR(__xludf.dummyfunction("""COMPUTED_VALUE"""),"Tocantinópolis")</f>
        <v>Tocantinópolis</v>
      </c>
      <c r="B952" s="0" t="str">
        <f aca="false">IFERROR(__xludf.dummyfunction("""COMPUTED_VALUE"""),"Tocantinopolis")</f>
        <v>Tocantinopolis</v>
      </c>
      <c r="C952" s="0" t="str">
        <f aca="false">IFERROR(__xludf.dummyfunction("""COMPUTED_VALUE"""),"A. PAIS DA ESC. EST. XV DE NOVEMBRO")</f>
        <v>A. PAIS DA ESC. EST. XV DE NOVEMBRO</v>
      </c>
      <c r="D952" s="60" t="str">
        <f aca="false">IFERROR(__xludf.dummyfunction("""COMPUTED_VALUE"""),"01213520000145")</f>
        <v>01213520000145</v>
      </c>
      <c r="E952" s="60" t="str">
        <f aca="false">IFERROR(__xludf.dummyfunction("""COMPUTED_VALUE"""),"001")</f>
        <v>001</v>
      </c>
      <c r="F952" s="60" t="str">
        <f aca="false">IFERROR(__xludf.dummyfunction("""COMPUTED_VALUE"""),"0810")</f>
        <v>0810</v>
      </c>
      <c r="G952" s="211" t="str">
        <f aca="false">IFERROR(__xludf.dummyfunction("""COMPUTED_VALUE"""),"58238")</f>
        <v>58238</v>
      </c>
      <c r="H952" s="0" t="str">
        <f aca="false">IFERROR(__xludf.dummyfunction("""COMPUTED_VALUE"""),"AEE")</f>
        <v>AEE</v>
      </c>
      <c r="I952" s="67" t="n">
        <f aca="false">IFERROR(__xludf.dummyfunction("""COMPUTED_VALUE"""),201.4)</f>
        <v>201.4</v>
      </c>
    </row>
    <row r="953" customFormat="false" ht="12.75" hidden="false" customHeight="false" outlineLevel="0" collapsed="false">
      <c r="A953" s="0" t="str">
        <f aca="false">IFERROR(__xludf.dummyfunction("""COMPUTED_VALUE"""),"Tocantinópolis")</f>
        <v>Tocantinópolis</v>
      </c>
      <c r="B953" s="0" t="str">
        <f aca="false">IFERROR(__xludf.dummyfunction("""COMPUTED_VALUE"""),"Tocantinopolis")</f>
        <v>Tocantinopolis</v>
      </c>
      <c r="C953" s="0" t="str">
        <f aca="false">IFERROR(__xludf.dummyfunction("""COMPUTED_VALUE"""),"A.A. ESC. E. E.PROF.ALDENORA A.CORREIA")</f>
        <v>A.A. ESC. E. E.PROF.ALDENORA A.CORREIA</v>
      </c>
      <c r="D953" s="60" t="str">
        <f aca="false">IFERROR(__xludf.dummyfunction("""COMPUTED_VALUE"""),"01213527000167")</f>
        <v>01213527000167</v>
      </c>
      <c r="E953" s="60" t="str">
        <f aca="false">IFERROR(__xludf.dummyfunction("""COMPUTED_VALUE"""),"001")</f>
        <v>001</v>
      </c>
      <c r="F953" s="60" t="str">
        <f aca="false">IFERROR(__xludf.dummyfunction("""COMPUTED_VALUE"""),"0810")</f>
        <v>0810</v>
      </c>
      <c r="G953" s="211" t="str">
        <f aca="false">IFERROR(__xludf.dummyfunction("""COMPUTED_VALUE"""),"58319")</f>
        <v>58319</v>
      </c>
      <c r="H953" s="0" t="str">
        <f aca="false">IFERROR(__xludf.dummyfunction("""COMPUTED_VALUE"""),"ENS FUND INTEGRAL")</f>
        <v>ENS FUND INTEGRAL</v>
      </c>
      <c r="I953" s="67" t="n">
        <f aca="false">IFERROR(__xludf.dummyfunction("""COMPUTED_VALUE"""),2439.6)</f>
        <v>2439.6</v>
      </c>
    </row>
    <row r="954" customFormat="false" ht="12.75" hidden="false" customHeight="false" outlineLevel="0" collapsed="false">
      <c r="A954" s="0" t="str">
        <f aca="false">IFERROR(__xludf.dummyfunction("""COMPUTED_VALUE"""),"Tocantinópolis")</f>
        <v>Tocantinópolis</v>
      </c>
      <c r="B954" s="0" t="str">
        <f aca="false">IFERROR(__xludf.dummyfunction("""COMPUTED_VALUE"""),"Tocantinopolis")</f>
        <v>Tocantinopolis</v>
      </c>
      <c r="C954" s="0" t="str">
        <f aca="false">IFERROR(__xludf.dummyfunction("""COMPUTED_VALUE"""),"A.A. ESC. E. E.PROF.ALDENORA A.CORREIA")</f>
        <v>A.A. ESC. E. E.PROF.ALDENORA A.CORREIA</v>
      </c>
      <c r="D954" s="60" t="str">
        <f aca="false">IFERROR(__xludf.dummyfunction("""COMPUTED_VALUE"""),"01213527000167")</f>
        <v>01213527000167</v>
      </c>
      <c r="E954" s="60" t="str">
        <f aca="false">IFERROR(__xludf.dummyfunction("""COMPUTED_VALUE"""),"001")</f>
        <v>001</v>
      </c>
      <c r="F954" s="60" t="str">
        <f aca="false">IFERROR(__xludf.dummyfunction("""COMPUTED_VALUE"""),"0810")</f>
        <v>0810</v>
      </c>
      <c r="G954" s="211" t="str">
        <f aca="false">IFERROR(__xludf.dummyfunction("""COMPUTED_VALUE"""),"58319")</f>
        <v>58319</v>
      </c>
      <c r="H954" s="0" t="str">
        <f aca="false">IFERROR(__xludf.dummyfunction("""COMPUTED_VALUE"""),"AEE")</f>
        <v>AEE</v>
      </c>
      <c r="I954" s="67" t="n">
        <f aca="false">IFERROR(__xludf.dummyfunction("""COMPUTED_VALUE"""),106)</f>
        <v>106</v>
      </c>
    </row>
    <row r="955" customFormat="false" ht="12.75" hidden="false" customHeight="false" outlineLevel="0" collapsed="false">
      <c r="A955" s="0" t="str">
        <f aca="false">IFERROR(__xludf.dummyfunction("""COMPUTED_VALUE"""),"Tocantinópolis")</f>
        <v>Tocantinópolis</v>
      </c>
      <c r="B955" s="0" t="str">
        <f aca="false">IFERROR(__xludf.dummyfunction("""COMPUTED_VALUE"""),"Tocantinopolis")</f>
        <v>Tocantinopolis</v>
      </c>
      <c r="C955" s="0" t="str">
        <f aca="false">IFERROR(__xludf.dummyfunction("""COMPUTED_VALUE"""),"ASSOC.PAIS E MESTRES COL. EST. DEP.DARCY MARINHO")</f>
        <v>ASSOC.PAIS E MESTRES COL. EST. DEP.DARCY MARINHO</v>
      </c>
      <c r="D955" s="60" t="str">
        <f aca="false">IFERROR(__xludf.dummyfunction("""COMPUTED_VALUE"""),"01230236000187")</f>
        <v>01230236000187</v>
      </c>
      <c r="E955" s="60" t="str">
        <f aca="false">IFERROR(__xludf.dummyfunction("""COMPUTED_VALUE"""),"001")</f>
        <v>001</v>
      </c>
      <c r="F955" s="60" t="str">
        <f aca="false">IFERROR(__xludf.dummyfunction("""COMPUTED_VALUE"""),"0810")</f>
        <v>0810</v>
      </c>
      <c r="G955" s="211" t="str">
        <f aca="false">IFERROR(__xludf.dummyfunction("""COMPUTED_VALUE"""),"297410")</f>
        <v>297410</v>
      </c>
      <c r="H955" s="0" t="str">
        <f aca="false">IFERROR(__xludf.dummyfunction("""COMPUTED_VALUE"""),"AEE")</f>
        <v>AEE</v>
      </c>
      <c r="I955" s="67" t="n">
        <f aca="false">IFERROR(__xludf.dummyfunction("""COMPUTED_VALUE"""),212)</f>
        <v>212</v>
      </c>
    </row>
    <row r="956" customFormat="false" ht="12.75" hidden="false" customHeight="false" outlineLevel="0" collapsed="false">
      <c r="A956" s="0" t="str">
        <f aca="false">IFERROR(__xludf.dummyfunction("""COMPUTED_VALUE"""),"Tocantinópolis")</f>
        <v>Tocantinópolis</v>
      </c>
      <c r="B956" s="0" t="str">
        <f aca="false">IFERROR(__xludf.dummyfunction("""COMPUTED_VALUE"""),"Tocantinopolis")</f>
        <v>Tocantinopolis</v>
      </c>
      <c r="C956" s="0" t="str">
        <f aca="false">IFERROR(__xludf.dummyfunction("""COMPUTED_VALUE"""),"ASSOC.PAIS E MESTRES COL. EST. DEP.DARCY MARINHO")</f>
        <v>ASSOC.PAIS E MESTRES COL. EST. DEP.DARCY MARINHO</v>
      </c>
      <c r="D956" s="60" t="str">
        <f aca="false">IFERROR(__xludf.dummyfunction("""COMPUTED_VALUE"""),"01230236000187")</f>
        <v>01230236000187</v>
      </c>
      <c r="E956" s="60" t="str">
        <f aca="false">IFERROR(__xludf.dummyfunction("""COMPUTED_VALUE"""),"001")</f>
        <v>001</v>
      </c>
      <c r="F956" s="60" t="str">
        <f aca="false">IFERROR(__xludf.dummyfunction("""COMPUTED_VALUE"""),"0810")</f>
        <v>0810</v>
      </c>
      <c r="G956" s="211" t="str">
        <f aca="false">IFERROR(__xludf.dummyfunction("""COMPUTED_VALUE"""),"297410")</f>
        <v>297410</v>
      </c>
      <c r="H956" s="0" t="str">
        <f aca="false">IFERROR(__xludf.dummyfunction("""COMPUTED_VALUE"""),"JOVEM AÇÃO")</f>
        <v>JOVEM AÇÃO</v>
      </c>
      <c r="I956" s="67" t="n">
        <f aca="false">IFERROR(__xludf.dummyfunction("""COMPUTED_VALUE"""),8840)</f>
        <v>8840</v>
      </c>
    </row>
    <row r="957" customFormat="false" ht="12.75" hidden="false" customHeight="false" outlineLevel="0" collapsed="false">
      <c r="A957" s="0" t="str">
        <f aca="false">IFERROR(__xludf.dummyfunction("""COMPUTED_VALUE"""),"Tocantinópolis")</f>
        <v>Tocantinópolis</v>
      </c>
      <c r="B957" s="0" t="str">
        <f aca="false">IFERROR(__xludf.dummyfunction("""COMPUTED_VALUE"""),"Tocantinopolis")</f>
        <v>Tocantinopolis</v>
      </c>
      <c r="C957" s="0" t="str">
        <f aca="false">IFERROR(__xludf.dummyfunction("""COMPUTED_VALUE"""),"A. DA ESCOLA PAROQUIAL CRISTO REI")</f>
        <v>A. DA ESCOLA PAROQUIAL CRISTO REI</v>
      </c>
      <c r="D957" s="60" t="str">
        <f aca="false">IFERROR(__xludf.dummyfunction("""COMPUTED_VALUE"""),"02026329000157")</f>
        <v>02026329000157</v>
      </c>
      <c r="E957" s="60" t="str">
        <f aca="false">IFERROR(__xludf.dummyfunction("""COMPUTED_VALUE"""),"001")</f>
        <v>001</v>
      </c>
      <c r="F957" s="60" t="str">
        <f aca="false">IFERROR(__xludf.dummyfunction("""COMPUTED_VALUE"""),"0810")</f>
        <v>0810</v>
      </c>
      <c r="G957" s="211" t="str">
        <f aca="false">IFERROR(__xludf.dummyfunction("""COMPUTED_VALUE"""),"58149")</f>
        <v>58149</v>
      </c>
      <c r="H957" s="0" t="str">
        <f aca="false">IFERROR(__xludf.dummyfunction("""COMPUTED_VALUE"""),"ENS FUND PARCIAL")</f>
        <v>ENS FUND PARCIAL</v>
      </c>
      <c r="I957" s="67" t="n">
        <f aca="false">IFERROR(__xludf.dummyfunction("""COMPUTED_VALUE"""),3463.2)</f>
        <v>3463.2</v>
      </c>
    </row>
    <row r="958" customFormat="false" ht="12.75" hidden="false" customHeight="false" outlineLevel="0" collapsed="false">
      <c r="A958" s="0" t="str">
        <f aca="false">IFERROR(__xludf.dummyfunction("""COMPUTED_VALUE"""),"Tocantinópolis")</f>
        <v>Tocantinópolis</v>
      </c>
      <c r="B958" s="0" t="str">
        <f aca="false">IFERROR(__xludf.dummyfunction("""COMPUTED_VALUE"""),"Tocantinopolis")</f>
        <v>Tocantinopolis</v>
      </c>
      <c r="C958" s="0" t="str">
        <f aca="false">IFERROR(__xludf.dummyfunction("""COMPUTED_VALUE"""),"A. DA ESCOLA PAROQUIAL CRISTO REI")</f>
        <v>A. DA ESCOLA PAROQUIAL CRISTO REI</v>
      </c>
      <c r="D958" s="60" t="str">
        <f aca="false">IFERROR(__xludf.dummyfunction("""COMPUTED_VALUE"""),"02026329000157")</f>
        <v>02026329000157</v>
      </c>
      <c r="E958" s="60" t="str">
        <f aca="false">IFERROR(__xludf.dummyfunction("""COMPUTED_VALUE"""),"001")</f>
        <v>001</v>
      </c>
      <c r="F958" s="60" t="str">
        <f aca="false">IFERROR(__xludf.dummyfunction("""COMPUTED_VALUE"""),"0810")</f>
        <v>0810</v>
      </c>
      <c r="G958" s="211" t="str">
        <f aca="false">IFERROR(__xludf.dummyfunction("""COMPUTED_VALUE"""),"58149")</f>
        <v>58149</v>
      </c>
      <c r="H958" s="0" t="str">
        <f aca="false">IFERROR(__xludf.dummyfunction("""COMPUTED_VALUE"""),"AEE")</f>
        <v>AEE</v>
      </c>
      <c r="I958" s="67" t="n">
        <f aca="false">IFERROR(__xludf.dummyfunction("""COMPUTED_VALUE"""),339.2)</f>
        <v>339.2</v>
      </c>
    </row>
    <row r="959" customFormat="false" ht="12.75" hidden="false" customHeight="false" outlineLevel="0" collapsed="false">
      <c r="A959" s="0" t="str">
        <f aca="false">IFERROR(__xludf.dummyfunction("""COMPUTED_VALUE"""),"Tocantinópolis")</f>
        <v>Tocantinópolis</v>
      </c>
      <c r="B959" s="0" t="str">
        <f aca="false">IFERROR(__xludf.dummyfunction("""COMPUTED_VALUE"""),"Tocantinopolis")</f>
        <v>Tocantinopolis</v>
      </c>
      <c r="C959" s="0" t="str">
        <f aca="false">IFERROR(__xludf.dummyfunction("""COMPUTED_VALUE"""),"A. DA ESCOLA PAROQUIAL CRISTO REI")</f>
        <v>A. DA ESCOLA PAROQUIAL CRISTO REI</v>
      </c>
      <c r="D959" s="60" t="str">
        <f aca="false">IFERROR(__xludf.dummyfunction("""COMPUTED_VALUE"""),"02026329000157")</f>
        <v>02026329000157</v>
      </c>
      <c r="E959" s="60" t="str">
        <f aca="false">IFERROR(__xludf.dummyfunction("""COMPUTED_VALUE"""),"001")</f>
        <v>001</v>
      </c>
      <c r="F959" s="60" t="str">
        <f aca="false">IFERROR(__xludf.dummyfunction("""COMPUTED_VALUE"""),"0810")</f>
        <v>0810</v>
      </c>
      <c r="G959" s="211" t="str">
        <f aca="false">IFERROR(__xludf.dummyfunction("""COMPUTED_VALUE"""),"58149")</f>
        <v>58149</v>
      </c>
      <c r="H959" s="0" t="str">
        <f aca="false">IFERROR(__xludf.dummyfunction("""COMPUTED_VALUE"""),"ENSINO MEDIO PARCIAL")</f>
        <v>ENSINO MEDIO PARCIAL</v>
      </c>
      <c r="I959" s="67" t="n">
        <f aca="false">IFERROR(__xludf.dummyfunction("""COMPUTED_VALUE"""),187.2)</f>
        <v>187.2</v>
      </c>
    </row>
    <row r="960" customFormat="false" ht="12.75" hidden="false" customHeight="false" outlineLevel="0" collapsed="false">
      <c r="A960" s="0" t="str">
        <f aca="false">IFERROR(__xludf.dummyfunction("""COMPUTED_VALUE"""),"Tocantinópolis")</f>
        <v>Tocantinópolis</v>
      </c>
      <c r="B960" s="0" t="str">
        <f aca="false">IFERROR(__xludf.dummyfunction("""COMPUTED_VALUE"""),"Tocantinopolis")</f>
        <v>Tocantinopolis</v>
      </c>
      <c r="C960" s="0" t="str">
        <f aca="false">IFERROR(__xludf.dummyfunction("""COMPUTED_VALUE"""),"A.A. AS ESC. EST.INDIGENAS MATYK E APORO")</f>
        <v>A.A. AS ESC. EST.INDIGENAS MATYK E APORO</v>
      </c>
      <c r="D960" s="60" t="str">
        <f aca="false">IFERROR(__xludf.dummyfunction("""COMPUTED_VALUE"""),"03544096000147")</f>
        <v>03544096000147</v>
      </c>
      <c r="E960" s="60" t="str">
        <f aca="false">IFERROR(__xludf.dummyfunction("""COMPUTED_VALUE"""),"001")</f>
        <v>001</v>
      </c>
      <c r="F960" s="60" t="str">
        <f aca="false">IFERROR(__xludf.dummyfunction("""COMPUTED_VALUE"""),"0810")</f>
        <v>0810</v>
      </c>
      <c r="G960" s="211" t="str">
        <f aca="false">IFERROR(__xludf.dummyfunction("""COMPUTED_VALUE"""),"67423")</f>
        <v>67423</v>
      </c>
      <c r="H960" s="0" t="str">
        <f aca="false">IFERROR(__xludf.dummyfunction("""COMPUTED_VALUE"""),"INDIGENA")</f>
        <v>INDIGENA</v>
      </c>
      <c r="I960" s="67" t="n">
        <f aca="false">IFERROR(__xludf.dummyfunction("""COMPUTED_VALUE"""),9280)</f>
        <v>9280</v>
      </c>
    </row>
    <row r="961" customFormat="false" ht="12.75" hidden="false" customHeight="false" outlineLevel="0" collapsed="false">
      <c r="A961" s="0" t="str">
        <f aca="false">IFERROR(__xludf.dummyfunction("""COMPUTED_VALUE"""),"Tocantinópolis")</f>
        <v>Tocantinópolis</v>
      </c>
      <c r="B961" s="0" t="str">
        <f aca="false">IFERROR(__xludf.dummyfunction("""COMPUTED_VALUE"""),"Tocantinopolis")</f>
        <v>Tocantinopolis</v>
      </c>
      <c r="C961" s="0" t="str">
        <f aca="false">IFERROR(__xludf.dummyfunction("""COMPUTED_VALUE"""),"A.A. DO COL.PADRAO/JOSÉ CARNEIRO DE BRITO")</f>
        <v>A.A. DO COL.PADRAO/JOSÉ CARNEIRO DE BRITO</v>
      </c>
      <c r="D961" s="60" t="str">
        <f aca="false">IFERROR(__xludf.dummyfunction("""COMPUTED_VALUE"""),"03880040000163")</f>
        <v>03880040000163</v>
      </c>
      <c r="E961" s="60" t="str">
        <f aca="false">IFERROR(__xludf.dummyfunction("""COMPUTED_VALUE"""),"001")</f>
        <v>001</v>
      </c>
      <c r="F961" s="60" t="str">
        <f aca="false">IFERROR(__xludf.dummyfunction("""COMPUTED_VALUE"""),"0810")</f>
        <v>0810</v>
      </c>
      <c r="G961" s="211" t="str">
        <f aca="false">IFERROR(__xludf.dummyfunction("""COMPUTED_VALUE"""),"81884")</f>
        <v>81884</v>
      </c>
      <c r="H961" s="0" t="str">
        <f aca="false">IFERROR(__xludf.dummyfunction("""COMPUTED_VALUE"""),"ENS FUND PARCIAL")</f>
        <v>ENS FUND PARCIAL</v>
      </c>
      <c r="I961" s="67" t="n">
        <f aca="false">IFERROR(__xludf.dummyfunction("""COMPUTED_VALUE"""),1375.2)</f>
        <v>1375.2</v>
      </c>
    </row>
    <row r="962" customFormat="false" ht="12.75" hidden="false" customHeight="false" outlineLevel="0" collapsed="false">
      <c r="A962" s="0" t="str">
        <f aca="false">IFERROR(__xludf.dummyfunction("""COMPUTED_VALUE"""),"Tocantinópolis")</f>
        <v>Tocantinópolis</v>
      </c>
      <c r="B962" s="0" t="str">
        <f aca="false">IFERROR(__xludf.dummyfunction("""COMPUTED_VALUE"""),"Tocantinopolis")</f>
        <v>Tocantinopolis</v>
      </c>
      <c r="C962" s="0" t="str">
        <f aca="false">IFERROR(__xludf.dummyfunction("""COMPUTED_VALUE"""),"A.A. DO COL.PADRAO/JOSÉ CARNEIRO DE BRITO")</f>
        <v>A.A. DO COL.PADRAO/JOSÉ CARNEIRO DE BRITO</v>
      </c>
      <c r="D962" s="60" t="str">
        <f aca="false">IFERROR(__xludf.dummyfunction("""COMPUTED_VALUE"""),"03880040000163")</f>
        <v>03880040000163</v>
      </c>
      <c r="E962" s="60" t="str">
        <f aca="false">IFERROR(__xludf.dummyfunction("""COMPUTED_VALUE"""),"001")</f>
        <v>001</v>
      </c>
      <c r="F962" s="60" t="str">
        <f aca="false">IFERROR(__xludf.dummyfunction("""COMPUTED_VALUE"""),"0810")</f>
        <v>0810</v>
      </c>
      <c r="G962" s="211" t="str">
        <f aca="false">IFERROR(__xludf.dummyfunction("""COMPUTED_VALUE"""),"81884")</f>
        <v>81884</v>
      </c>
      <c r="H962" s="0" t="str">
        <f aca="false">IFERROR(__xludf.dummyfunction("""COMPUTED_VALUE"""),"AEE")</f>
        <v>AEE</v>
      </c>
      <c r="I962" s="67" t="n">
        <f aca="false">IFERROR(__xludf.dummyfunction("""COMPUTED_VALUE"""),190.799999999999)</f>
        <v>190.799999999999</v>
      </c>
    </row>
    <row r="963" customFormat="false" ht="12.75" hidden="false" customHeight="false" outlineLevel="0" collapsed="false">
      <c r="A963" s="0" t="str">
        <f aca="false">IFERROR(__xludf.dummyfunction("""COMPUTED_VALUE"""),"Tocantinópolis")</f>
        <v>Tocantinópolis</v>
      </c>
      <c r="B963" s="0" t="str">
        <f aca="false">IFERROR(__xludf.dummyfunction("""COMPUTED_VALUE"""),"Tocantinopolis")</f>
        <v>Tocantinopolis</v>
      </c>
      <c r="C963" s="0" t="str">
        <f aca="false">IFERROR(__xludf.dummyfunction("""COMPUTED_VALUE"""),"A.A. DO COL.PADRAO/JOSÉ CARNEIRO DE BRITO")</f>
        <v>A.A. DO COL.PADRAO/JOSÉ CARNEIRO DE BRITO</v>
      </c>
      <c r="D963" s="60" t="str">
        <f aca="false">IFERROR(__xludf.dummyfunction("""COMPUTED_VALUE"""),"03880040000163")</f>
        <v>03880040000163</v>
      </c>
      <c r="E963" s="60" t="str">
        <f aca="false">IFERROR(__xludf.dummyfunction("""COMPUTED_VALUE"""),"001")</f>
        <v>001</v>
      </c>
      <c r="F963" s="60" t="str">
        <f aca="false">IFERROR(__xludf.dummyfunction("""COMPUTED_VALUE"""),"0810")</f>
        <v>0810</v>
      </c>
      <c r="G963" s="211" t="str">
        <f aca="false">IFERROR(__xludf.dummyfunction("""COMPUTED_VALUE"""),"81884")</f>
        <v>81884</v>
      </c>
      <c r="H963" s="0" t="str">
        <f aca="false">IFERROR(__xludf.dummyfunction("""COMPUTED_VALUE"""),"ENSINO MEDIO PARCIAL")</f>
        <v>ENSINO MEDIO PARCIAL</v>
      </c>
      <c r="I963" s="67" t="n">
        <f aca="false">IFERROR(__xludf.dummyfunction("""COMPUTED_VALUE"""),1569.6)</f>
        <v>1569.6</v>
      </c>
    </row>
    <row r="964" customFormat="false" ht="12.75" hidden="false" customHeight="false" outlineLevel="0" collapsed="false">
      <c r="A964" s="0" t="str">
        <f aca="false">IFERROR(__xludf.dummyfunction("""COMPUTED_VALUE"""),"Tocantinópolis")</f>
        <v>Tocantinópolis</v>
      </c>
      <c r="B964" s="0" t="str">
        <f aca="false">IFERROR(__xludf.dummyfunction("""COMPUTED_VALUE"""),"Tocantinopolis")</f>
        <v>Tocantinopolis</v>
      </c>
      <c r="C964" s="0" t="str">
        <f aca="false">IFERROR(__xludf.dummyfunction("""COMPUTED_VALUE"""),"A.A. DO COL.PADRAO/JOSÉ CARNEIRO DE BRITO")</f>
        <v>A.A. DO COL.PADRAO/JOSÉ CARNEIRO DE BRITO</v>
      </c>
      <c r="D964" s="60" t="str">
        <f aca="false">IFERROR(__xludf.dummyfunction("""COMPUTED_VALUE"""),"03880040000163")</f>
        <v>03880040000163</v>
      </c>
      <c r="E964" s="60" t="str">
        <f aca="false">IFERROR(__xludf.dummyfunction("""COMPUTED_VALUE"""),"001")</f>
        <v>001</v>
      </c>
      <c r="F964" s="60" t="str">
        <f aca="false">IFERROR(__xludf.dummyfunction("""COMPUTED_VALUE"""),"0810")</f>
        <v>0810</v>
      </c>
      <c r="G964" s="211" t="str">
        <f aca="false">IFERROR(__xludf.dummyfunction("""COMPUTED_VALUE"""),"81884")</f>
        <v>81884</v>
      </c>
      <c r="H964" s="0" t="str">
        <f aca="false">IFERROR(__xludf.dummyfunction("""COMPUTED_VALUE"""),"EJA")</f>
        <v>EJA</v>
      </c>
      <c r="I964" s="67" t="n">
        <f aca="false">IFERROR(__xludf.dummyfunction("""COMPUTED_VALUE"""),377.6)</f>
        <v>377.6</v>
      </c>
    </row>
    <row r="965" customFormat="false" ht="12.75" hidden="false" customHeight="false" outlineLevel="0" collapsed="false">
      <c r="A965" s="0" t="str">
        <f aca="false">IFERROR(__xludf.dummyfunction("""COMPUTED_VALUE"""),"Tocantinópolis")</f>
        <v>Tocantinópolis</v>
      </c>
      <c r="B965" s="0" t="str">
        <f aca="false">IFERROR(__xludf.dummyfunction("""COMPUTED_VALUE"""),"Tocantinopolis")</f>
        <v>Tocantinopolis</v>
      </c>
      <c r="C965" s="0" t="str">
        <f aca="false">IFERROR(__xludf.dummyfunction("""COMPUTED_VALUE"""),"A.A ESC. EST.INDIGENAS NRE TOCANTINOPOLIS")</f>
        <v>A.A ESC. EST.INDIGENAS NRE TOCANTINOPOLIS</v>
      </c>
      <c r="D965" s="60" t="str">
        <f aca="false">IFERROR(__xludf.dummyfunction("""COMPUTED_VALUE"""),"06171083000168")</f>
        <v>06171083000168</v>
      </c>
      <c r="E965" s="60" t="str">
        <f aca="false">IFERROR(__xludf.dummyfunction("""COMPUTED_VALUE"""),"001")</f>
        <v>001</v>
      </c>
      <c r="F965" s="60" t="str">
        <f aca="false">IFERROR(__xludf.dummyfunction("""COMPUTED_VALUE"""),"0810")</f>
        <v>0810</v>
      </c>
      <c r="G965" s="211" t="str">
        <f aca="false">IFERROR(__xludf.dummyfunction("""COMPUTED_VALUE"""),"140538")</f>
        <v>140538</v>
      </c>
      <c r="H965" s="0" t="str">
        <f aca="false">IFERROR(__xludf.dummyfunction("""COMPUTED_VALUE"""),"INDIGENA")</f>
        <v>INDIGENA</v>
      </c>
      <c r="I965" s="67" t="n">
        <f aca="false">IFERROR(__xludf.dummyfunction("""COMPUTED_VALUE"""),7001.6)</f>
        <v>7001.6</v>
      </c>
    </row>
    <row r="966" customFormat="false" ht="12.75" hidden="false" customHeight="false" outlineLevel="0" collapsed="false">
      <c r="A966" s="0" t="str">
        <f aca="false">IFERROR(__xludf.dummyfunction("""COMPUTED_VALUE"""),"Tocantinópolis")</f>
        <v>Tocantinópolis</v>
      </c>
      <c r="B966" s="0" t="str">
        <f aca="false">IFERROR(__xludf.dummyfunction("""COMPUTED_VALUE"""),"Tocantinopolis")</f>
        <v>Tocantinopolis</v>
      </c>
      <c r="C966" s="0" t="str">
        <f aca="false">IFERROR(__xludf.dummyfunction("""COMPUTED_VALUE"""),"ASSOCIAÇÃO DE APOIO A ESCOLA ESPECIAL UM PASSO DIFERENTE -APAE")</f>
        <v>ASSOCIAÇÃO DE APOIO A ESCOLA ESPECIAL UM PASSO DIFERENTE -APAE</v>
      </c>
      <c r="D966" s="60" t="str">
        <f aca="false">IFERROR(__xludf.dummyfunction("""COMPUTED_VALUE"""),"08012610000117")</f>
        <v>08012610000117</v>
      </c>
      <c r="E966" s="60" t="str">
        <f aca="false">IFERROR(__xludf.dummyfunction("""COMPUTED_VALUE"""),"001")</f>
        <v>001</v>
      </c>
      <c r="F966" s="60" t="str">
        <f aca="false">IFERROR(__xludf.dummyfunction("""COMPUTED_VALUE"""),"0810")</f>
        <v>0810</v>
      </c>
      <c r="G966" s="211" t="str">
        <f aca="false">IFERROR(__xludf.dummyfunction("""COMPUTED_VALUE"""),"204250")</f>
        <v>204250</v>
      </c>
      <c r="H966" s="0" t="str">
        <f aca="false">IFERROR(__xludf.dummyfunction("""COMPUTED_VALUE"""),"PRÉ-ESCOLA")</f>
        <v>PRÉ-ESCOLA</v>
      </c>
      <c r="I966" s="67" t="n">
        <f aca="false">IFERROR(__xludf.dummyfunction("""COMPUTED_VALUE"""),31.7999999999999)</f>
        <v>31.7999999999999</v>
      </c>
    </row>
    <row r="967" customFormat="false" ht="12.75" hidden="false" customHeight="false" outlineLevel="0" collapsed="false">
      <c r="A967" s="0" t="str">
        <f aca="false">IFERROR(__xludf.dummyfunction("""COMPUTED_VALUE"""),"Tocantinópolis")</f>
        <v>Tocantinópolis</v>
      </c>
      <c r="B967" s="0" t="str">
        <f aca="false">IFERROR(__xludf.dummyfunction("""COMPUTED_VALUE"""),"Tocantinopolis")</f>
        <v>Tocantinopolis</v>
      </c>
      <c r="C967" s="0" t="str">
        <f aca="false">IFERROR(__xludf.dummyfunction("""COMPUTED_VALUE"""),"ASSOCIAÇÃO DE APOIO A ESCOLA ESPECIAL UM PASSO DIFERENTE -APAE")</f>
        <v>ASSOCIAÇÃO DE APOIO A ESCOLA ESPECIAL UM PASSO DIFERENTE -APAE</v>
      </c>
      <c r="D967" s="60" t="str">
        <f aca="false">IFERROR(__xludf.dummyfunction("""COMPUTED_VALUE"""),"08012610000117")</f>
        <v>08012610000117</v>
      </c>
      <c r="E967" s="60" t="str">
        <f aca="false">IFERROR(__xludf.dummyfunction("""COMPUTED_VALUE"""),"001")</f>
        <v>001</v>
      </c>
      <c r="F967" s="60" t="str">
        <f aca="false">IFERROR(__xludf.dummyfunction("""COMPUTED_VALUE"""),"0810")</f>
        <v>0810</v>
      </c>
      <c r="G967" s="211" t="str">
        <f aca="false">IFERROR(__xludf.dummyfunction("""COMPUTED_VALUE"""),"204250")</f>
        <v>204250</v>
      </c>
      <c r="H967" s="0" t="str">
        <f aca="false">IFERROR(__xludf.dummyfunction("""COMPUTED_VALUE"""),"ENS FUND PARCIAL")</f>
        <v>ENS FUND PARCIAL</v>
      </c>
      <c r="I967" s="67" t="n">
        <f aca="false">IFERROR(__xludf.dummyfunction("""COMPUTED_VALUE"""),72)</f>
        <v>72</v>
      </c>
    </row>
    <row r="968" customFormat="false" ht="12.75" hidden="false" customHeight="false" outlineLevel="0" collapsed="false">
      <c r="A968" s="0" t="str">
        <f aca="false">IFERROR(__xludf.dummyfunction("""COMPUTED_VALUE"""),"Tocantinópolis")</f>
        <v>Tocantinópolis</v>
      </c>
      <c r="B968" s="0" t="str">
        <f aca="false">IFERROR(__xludf.dummyfunction("""COMPUTED_VALUE"""),"Tocantinopolis")</f>
        <v>Tocantinopolis</v>
      </c>
      <c r="C968" s="0" t="str">
        <f aca="false">IFERROR(__xludf.dummyfunction("""COMPUTED_VALUE"""),"ASSOCIAÇÃO DE APOIO A ESCOLA ESPECIAL UM PASSO DIFERENTE -APAE")</f>
        <v>ASSOCIAÇÃO DE APOIO A ESCOLA ESPECIAL UM PASSO DIFERENTE -APAE</v>
      </c>
      <c r="D968" s="60" t="str">
        <f aca="false">IFERROR(__xludf.dummyfunction("""COMPUTED_VALUE"""),"08012610000117")</f>
        <v>08012610000117</v>
      </c>
      <c r="E968" s="60" t="str">
        <f aca="false">IFERROR(__xludf.dummyfunction("""COMPUTED_VALUE"""),"001")</f>
        <v>001</v>
      </c>
      <c r="F968" s="60" t="str">
        <f aca="false">IFERROR(__xludf.dummyfunction("""COMPUTED_VALUE"""),"0810")</f>
        <v>0810</v>
      </c>
      <c r="G968" s="211" t="str">
        <f aca="false">IFERROR(__xludf.dummyfunction("""COMPUTED_VALUE"""),"204250")</f>
        <v>204250</v>
      </c>
      <c r="H968" s="0" t="str">
        <f aca="false">IFERROR(__xludf.dummyfunction("""COMPUTED_VALUE"""),"EJA")</f>
        <v>EJA</v>
      </c>
      <c r="I968" s="67" t="n">
        <f aca="false">IFERROR(__xludf.dummyfunction("""COMPUTED_VALUE"""),556.8)</f>
        <v>556.8</v>
      </c>
    </row>
    <row r="969" customFormat="false" ht="12.75" hidden="false" customHeight="false" outlineLevel="0" collapsed="false">
      <c r="A969" s="0" t="str">
        <f aca="false">IFERROR(__xludf.dummyfunction("""COMPUTED_VALUE"""),"Tocantinópolis")</f>
        <v>Tocantinópolis</v>
      </c>
      <c r="B969" s="0" t="str">
        <f aca="false">IFERROR(__xludf.dummyfunction("""COMPUTED_VALUE"""),"Tocantinopolis")</f>
        <v>Tocantinopolis</v>
      </c>
      <c r="C969" s="0" t="str">
        <f aca="false">IFERROR(__xludf.dummyfunction("""COMPUTED_VALUE"""),"ASSOC. APOIO AO COLÉGIODOM ORIONE")</f>
        <v>ASSOC. APOIO AO COLÉGIODOM ORIONE</v>
      </c>
      <c r="D969" s="60" t="str">
        <f aca="false">IFERROR(__xludf.dummyfunction("""COMPUTED_VALUE"""),"13033002000129")</f>
        <v>13033002000129</v>
      </c>
      <c r="E969" s="60" t="str">
        <f aca="false">IFERROR(__xludf.dummyfunction("""COMPUTED_VALUE"""),"001")</f>
        <v>001</v>
      </c>
      <c r="F969" s="60" t="str">
        <f aca="false">IFERROR(__xludf.dummyfunction("""COMPUTED_VALUE"""),"0810")</f>
        <v>0810</v>
      </c>
      <c r="G969" s="211" t="str">
        <f aca="false">IFERROR(__xludf.dummyfunction("""COMPUTED_VALUE"""),"254193")</f>
        <v>254193</v>
      </c>
      <c r="H969" s="0" t="str">
        <f aca="false">IFERROR(__xludf.dummyfunction("""COMPUTED_VALUE"""),"ENS FUND PARCIAL")</f>
        <v>ENS FUND PARCIAL</v>
      </c>
      <c r="I969" s="67" t="n">
        <f aca="false">IFERROR(__xludf.dummyfunction("""COMPUTED_VALUE"""),1252.8)</f>
        <v>1252.8</v>
      </c>
    </row>
    <row r="970" customFormat="false" ht="12.75" hidden="false" customHeight="false" outlineLevel="0" collapsed="false">
      <c r="A970" s="0" t="str">
        <f aca="false">IFERROR(__xludf.dummyfunction("""COMPUTED_VALUE"""),"Tocantinópolis")</f>
        <v>Tocantinópolis</v>
      </c>
      <c r="B970" s="0" t="str">
        <f aca="false">IFERROR(__xludf.dummyfunction("""COMPUTED_VALUE"""),"Tocantinopolis")</f>
        <v>Tocantinopolis</v>
      </c>
      <c r="C970" s="0" t="str">
        <f aca="false">IFERROR(__xludf.dummyfunction("""COMPUTED_VALUE"""),"ASSOC. APOIO AO COLÉGIODOM ORIONE")</f>
        <v>ASSOC. APOIO AO COLÉGIODOM ORIONE</v>
      </c>
      <c r="D970" s="60" t="str">
        <f aca="false">IFERROR(__xludf.dummyfunction("""COMPUTED_VALUE"""),"13033002000129")</f>
        <v>13033002000129</v>
      </c>
      <c r="E970" s="60" t="str">
        <f aca="false">IFERROR(__xludf.dummyfunction("""COMPUTED_VALUE"""),"001")</f>
        <v>001</v>
      </c>
      <c r="F970" s="60" t="str">
        <f aca="false">IFERROR(__xludf.dummyfunction("""COMPUTED_VALUE"""),"0810")</f>
        <v>0810</v>
      </c>
      <c r="G970" s="211" t="str">
        <f aca="false">IFERROR(__xludf.dummyfunction("""COMPUTED_VALUE"""),"254193")</f>
        <v>254193</v>
      </c>
      <c r="H970" s="0" t="str">
        <f aca="false">IFERROR(__xludf.dummyfunction("""COMPUTED_VALUE"""),"AEE")</f>
        <v>AEE</v>
      </c>
      <c r="I970" s="67" t="n">
        <f aca="false">IFERROR(__xludf.dummyfunction("""COMPUTED_VALUE"""),286.2)</f>
        <v>286.2</v>
      </c>
    </row>
    <row r="971" customFormat="false" ht="12.75" hidden="false" customHeight="false" outlineLevel="0" collapsed="false">
      <c r="A971" s="0" t="str">
        <f aca="false">IFERROR(__xludf.dummyfunction("""COMPUTED_VALUE"""),"Tocantinópolis")</f>
        <v>Tocantinópolis</v>
      </c>
      <c r="B971" s="0" t="str">
        <f aca="false">IFERROR(__xludf.dummyfunction("""COMPUTED_VALUE"""),"Tocantinopolis")</f>
        <v>Tocantinopolis</v>
      </c>
      <c r="C971" s="0" t="str">
        <f aca="false">IFERROR(__xludf.dummyfunction("""COMPUTED_VALUE"""),"ASSOC. APOIO AO COLÉGIODOM ORIONE")</f>
        <v>ASSOC. APOIO AO COLÉGIODOM ORIONE</v>
      </c>
      <c r="D971" s="60" t="str">
        <f aca="false">IFERROR(__xludf.dummyfunction("""COMPUTED_VALUE"""),"13033002000129")</f>
        <v>13033002000129</v>
      </c>
      <c r="E971" s="60" t="str">
        <f aca="false">IFERROR(__xludf.dummyfunction("""COMPUTED_VALUE"""),"001")</f>
        <v>001</v>
      </c>
      <c r="F971" s="60" t="str">
        <f aca="false">IFERROR(__xludf.dummyfunction("""COMPUTED_VALUE"""),"0810")</f>
        <v>0810</v>
      </c>
      <c r="G971" s="211" t="str">
        <f aca="false">IFERROR(__xludf.dummyfunction("""COMPUTED_VALUE"""),"254193")</f>
        <v>254193</v>
      </c>
      <c r="H971" s="0" t="str">
        <f aca="false">IFERROR(__xludf.dummyfunction("""COMPUTED_VALUE"""),"ENSINO MEDIO PARCIAL")</f>
        <v>ENSINO MEDIO PARCIAL</v>
      </c>
      <c r="I971" s="67" t="n">
        <f aca="false">IFERROR(__xludf.dummyfunction("""COMPUTED_VALUE"""),2642.4)</f>
        <v>2642.4</v>
      </c>
    </row>
    <row r="972" customFormat="false" ht="12.75" hidden="false" customHeight="false" outlineLevel="0" collapsed="false">
      <c r="D972" s="60"/>
      <c r="E972" s="60"/>
      <c r="F972" s="60"/>
      <c r="G972" s="211"/>
    </row>
    <row r="973" customFormat="false" ht="12.75" hidden="false" customHeight="false" outlineLevel="0" collapsed="false">
      <c r="D973" s="60"/>
      <c r="E973" s="60"/>
      <c r="F973" s="60"/>
      <c r="G973" s="211"/>
    </row>
    <row r="974" customFormat="false" ht="12.75" hidden="false" customHeight="false" outlineLevel="0" collapsed="false">
      <c r="D974" s="60"/>
      <c r="E974" s="60"/>
      <c r="F974" s="60"/>
      <c r="G974" s="211"/>
    </row>
    <row r="975" customFormat="false" ht="12.75" hidden="false" customHeight="false" outlineLevel="0" collapsed="false">
      <c r="D975" s="60"/>
      <c r="E975" s="60"/>
      <c r="F975" s="60"/>
      <c r="G975" s="211"/>
    </row>
    <row r="976" customFormat="false" ht="12.75" hidden="false" customHeight="false" outlineLevel="0" collapsed="false">
      <c r="D976" s="60"/>
      <c r="E976" s="60"/>
      <c r="F976" s="60"/>
      <c r="G976" s="211"/>
    </row>
    <row r="977" customFormat="false" ht="12.75" hidden="false" customHeight="false" outlineLevel="0" collapsed="false">
      <c r="D977" s="60"/>
      <c r="E977" s="60"/>
      <c r="F977" s="60"/>
      <c r="G977" s="211"/>
    </row>
    <row r="978" customFormat="false" ht="12.75" hidden="false" customHeight="false" outlineLevel="0" collapsed="false">
      <c r="D978" s="60"/>
      <c r="E978" s="60"/>
      <c r="F978" s="60"/>
      <c r="G978" s="211"/>
    </row>
    <row r="979" customFormat="false" ht="12.75" hidden="false" customHeight="false" outlineLevel="0" collapsed="false">
      <c r="D979" s="60"/>
      <c r="E979" s="60"/>
      <c r="F979" s="60"/>
      <c r="G979" s="211"/>
    </row>
    <row r="980" customFormat="false" ht="12.75" hidden="false" customHeight="false" outlineLevel="0" collapsed="false">
      <c r="D980" s="60"/>
      <c r="E980" s="60"/>
      <c r="F980" s="60"/>
      <c r="G980" s="211"/>
    </row>
    <row r="981" customFormat="false" ht="12.75" hidden="false" customHeight="false" outlineLevel="0" collapsed="false">
      <c r="D981" s="60"/>
      <c r="E981" s="60"/>
      <c r="F981" s="60"/>
      <c r="G981" s="211"/>
    </row>
    <row r="982" customFormat="false" ht="12.75" hidden="false" customHeight="false" outlineLevel="0" collapsed="false">
      <c r="D982" s="60"/>
      <c r="E982" s="60"/>
      <c r="F982" s="60"/>
      <c r="G982" s="211"/>
    </row>
    <row r="983" customFormat="false" ht="12.75" hidden="false" customHeight="false" outlineLevel="0" collapsed="false">
      <c r="D983" s="60"/>
      <c r="E983" s="60"/>
      <c r="F983" s="60"/>
      <c r="G983" s="211"/>
    </row>
    <row r="984" customFormat="false" ht="12.75" hidden="false" customHeight="false" outlineLevel="0" collapsed="false">
      <c r="D984" s="60"/>
      <c r="E984" s="60"/>
      <c r="F984" s="60"/>
      <c r="G984" s="211"/>
    </row>
    <row r="985" customFormat="false" ht="12.75" hidden="false" customHeight="false" outlineLevel="0" collapsed="false">
      <c r="D985" s="60"/>
      <c r="E985" s="60"/>
      <c r="F985" s="60"/>
      <c r="G985" s="211"/>
    </row>
    <row r="986" customFormat="false" ht="12.75" hidden="false" customHeight="false" outlineLevel="0" collapsed="false">
      <c r="D986" s="60"/>
      <c r="E986" s="60"/>
      <c r="F986" s="60"/>
      <c r="G986" s="211"/>
    </row>
    <row r="987" customFormat="false" ht="12.75" hidden="false" customHeight="false" outlineLevel="0" collapsed="false">
      <c r="D987" s="60"/>
      <c r="E987" s="60"/>
      <c r="F987" s="60"/>
      <c r="G987" s="211"/>
    </row>
    <row r="988" customFormat="false" ht="12.75" hidden="false" customHeight="false" outlineLevel="0" collapsed="false">
      <c r="D988" s="60"/>
      <c r="E988" s="60"/>
      <c r="F988" s="60"/>
      <c r="G988" s="211"/>
    </row>
    <row r="989" customFormat="false" ht="12.75" hidden="false" customHeight="false" outlineLevel="0" collapsed="false">
      <c r="D989" s="60"/>
      <c r="E989" s="60"/>
      <c r="F989" s="60"/>
      <c r="G989" s="211"/>
    </row>
    <row r="990" customFormat="false" ht="12.75" hidden="false" customHeight="false" outlineLevel="0" collapsed="false">
      <c r="D990" s="60"/>
      <c r="E990" s="60"/>
      <c r="F990" s="60"/>
      <c r="G990" s="211"/>
    </row>
    <row r="991" customFormat="false" ht="12.75" hidden="false" customHeight="false" outlineLevel="0" collapsed="false">
      <c r="D991" s="60"/>
      <c r="E991" s="60"/>
      <c r="F991" s="60"/>
      <c r="G991" s="211"/>
    </row>
    <row r="992" customFormat="false" ht="12.75" hidden="false" customHeight="false" outlineLevel="0" collapsed="false">
      <c r="D992" s="60"/>
      <c r="E992" s="60"/>
      <c r="F992" s="60"/>
      <c r="G992" s="211"/>
    </row>
    <row r="993" customFormat="false" ht="12.75" hidden="false" customHeight="false" outlineLevel="0" collapsed="false">
      <c r="D993" s="60"/>
      <c r="E993" s="60"/>
      <c r="F993" s="60"/>
      <c r="G993" s="211"/>
    </row>
    <row r="994" customFormat="false" ht="12.75" hidden="false" customHeight="false" outlineLevel="0" collapsed="false">
      <c r="D994" s="60"/>
      <c r="E994" s="60"/>
      <c r="F994" s="60"/>
      <c r="G994" s="211"/>
    </row>
    <row r="995" customFormat="false" ht="12.75" hidden="false" customHeight="false" outlineLevel="0" collapsed="false">
      <c r="D995" s="60"/>
      <c r="E995" s="60"/>
      <c r="F995" s="60"/>
      <c r="G995" s="211"/>
    </row>
    <row r="996" customFormat="false" ht="12.75" hidden="false" customHeight="false" outlineLevel="0" collapsed="false">
      <c r="D996" s="60"/>
      <c r="E996" s="60"/>
      <c r="F996" s="60"/>
      <c r="G996" s="211"/>
    </row>
    <row r="997" customFormat="false" ht="12.75" hidden="false" customHeight="false" outlineLevel="0" collapsed="false">
      <c r="D997" s="60"/>
      <c r="E997" s="60"/>
      <c r="F997" s="60"/>
      <c r="G997" s="211"/>
    </row>
    <row r="998" customFormat="false" ht="12.75" hidden="false" customHeight="false" outlineLevel="0" collapsed="false">
      <c r="D998" s="60"/>
      <c r="E998" s="60"/>
      <c r="F998" s="60"/>
      <c r="G998" s="211"/>
    </row>
    <row r="999" customFormat="false" ht="12.75" hidden="false" customHeight="false" outlineLevel="0" collapsed="false">
      <c r="D999" s="60"/>
      <c r="E999" s="60"/>
      <c r="F999" s="60"/>
      <c r="G999" s="211"/>
    </row>
    <row r="1000" customFormat="false" ht="12.75" hidden="false" customHeight="false" outlineLevel="0" collapsed="false">
      <c r="D1000" s="60"/>
      <c r="E1000" s="60"/>
      <c r="F1000" s="60"/>
      <c r="G1000" s="211"/>
    </row>
    <row r="1001" customFormat="false" ht="12.75" hidden="false" customHeight="false" outlineLevel="0" collapsed="false">
      <c r="D1001" s="60"/>
      <c r="E1001" s="60"/>
      <c r="F1001" s="60"/>
      <c r="G1001" s="211"/>
    </row>
    <row r="1002" customFormat="false" ht="12.75" hidden="false" customHeight="false" outlineLevel="0" collapsed="false">
      <c r="D1002" s="60"/>
      <c r="E1002" s="60"/>
      <c r="F1002" s="60"/>
      <c r="G1002" s="211"/>
    </row>
    <row r="1003" customFormat="false" ht="12.75" hidden="false" customHeight="false" outlineLevel="0" collapsed="false">
      <c r="D1003" s="60"/>
      <c r="E1003" s="60"/>
      <c r="F1003" s="60"/>
      <c r="G1003" s="211"/>
    </row>
    <row r="1004" customFormat="false" ht="12.75" hidden="false" customHeight="false" outlineLevel="0" collapsed="false">
      <c r="D1004" s="60"/>
      <c r="E1004" s="60"/>
      <c r="F1004" s="60"/>
      <c r="G1004" s="211"/>
    </row>
    <row r="1005" customFormat="false" ht="12.75" hidden="false" customHeight="false" outlineLevel="0" collapsed="false">
      <c r="D1005" s="60"/>
      <c r="E1005" s="60"/>
      <c r="F1005" s="60"/>
      <c r="G1005" s="211"/>
    </row>
    <row r="1006" customFormat="false" ht="12.75" hidden="false" customHeight="false" outlineLevel="0" collapsed="false">
      <c r="D1006" s="60"/>
      <c r="E1006" s="60"/>
      <c r="F1006" s="60"/>
      <c r="G1006" s="211"/>
    </row>
    <row r="1007" customFormat="false" ht="12.75" hidden="false" customHeight="false" outlineLevel="0" collapsed="false">
      <c r="D1007" s="60"/>
      <c r="E1007" s="60"/>
      <c r="F1007" s="60"/>
      <c r="G1007" s="211"/>
    </row>
    <row r="1008" customFormat="false" ht="12.75" hidden="false" customHeight="false" outlineLevel="0" collapsed="false">
      <c r="D1008" s="60"/>
      <c r="E1008" s="60"/>
      <c r="F1008" s="60"/>
      <c r="G1008" s="211"/>
    </row>
    <row r="1009" customFormat="false" ht="12.75" hidden="false" customHeight="false" outlineLevel="0" collapsed="false">
      <c r="D1009" s="60"/>
      <c r="E1009" s="60"/>
      <c r="F1009" s="60"/>
      <c r="G1009" s="211"/>
    </row>
    <row r="1010" customFormat="false" ht="12.75" hidden="false" customHeight="false" outlineLevel="0" collapsed="false">
      <c r="D1010" s="60"/>
      <c r="E1010" s="60"/>
      <c r="F1010" s="60"/>
      <c r="G1010" s="211"/>
    </row>
    <row r="1011" customFormat="false" ht="12.75" hidden="false" customHeight="false" outlineLevel="0" collapsed="false">
      <c r="D1011" s="60"/>
      <c r="E1011" s="60"/>
      <c r="F1011" s="60"/>
      <c r="G1011" s="211"/>
    </row>
    <row r="1012" customFormat="false" ht="12.75" hidden="false" customHeight="false" outlineLevel="0" collapsed="false">
      <c r="D1012" s="60"/>
      <c r="E1012" s="60"/>
      <c r="F1012" s="60"/>
      <c r="G1012" s="211"/>
    </row>
    <row r="1013" customFormat="false" ht="12.75" hidden="false" customHeight="false" outlineLevel="0" collapsed="false">
      <c r="D1013" s="60"/>
      <c r="E1013" s="60"/>
      <c r="F1013" s="60"/>
      <c r="G1013" s="211"/>
    </row>
    <row r="1014" customFormat="false" ht="12.75" hidden="false" customHeight="false" outlineLevel="0" collapsed="false">
      <c r="D1014" s="60"/>
      <c r="E1014" s="60"/>
      <c r="F1014" s="60"/>
      <c r="G1014" s="211"/>
    </row>
    <row r="1015" customFormat="false" ht="12.75" hidden="false" customHeight="false" outlineLevel="0" collapsed="false">
      <c r="D1015" s="60"/>
      <c r="E1015" s="60"/>
      <c r="F1015" s="60"/>
      <c r="G1015" s="211"/>
    </row>
    <row r="1016" customFormat="false" ht="12.75" hidden="false" customHeight="false" outlineLevel="0" collapsed="false">
      <c r="D1016" s="60"/>
      <c r="E1016" s="60"/>
      <c r="F1016" s="60"/>
      <c r="G1016" s="211"/>
    </row>
    <row r="1017" customFormat="false" ht="12.75" hidden="false" customHeight="false" outlineLevel="0" collapsed="false">
      <c r="D1017" s="60"/>
      <c r="E1017" s="60"/>
      <c r="F1017" s="60"/>
      <c r="G1017" s="211"/>
    </row>
    <row r="1018" customFormat="false" ht="12.75" hidden="false" customHeight="false" outlineLevel="0" collapsed="false">
      <c r="D1018" s="60"/>
      <c r="E1018" s="60"/>
      <c r="F1018" s="60"/>
      <c r="G1018" s="211"/>
    </row>
    <row r="1019" customFormat="false" ht="12.75" hidden="false" customHeight="false" outlineLevel="0" collapsed="false">
      <c r="D1019" s="60"/>
      <c r="E1019" s="60"/>
      <c r="F1019" s="60"/>
      <c r="G1019" s="211"/>
    </row>
    <row r="1020" customFormat="false" ht="12.75" hidden="false" customHeight="false" outlineLevel="0" collapsed="false">
      <c r="D1020" s="60"/>
      <c r="E1020" s="60"/>
      <c r="F1020" s="60"/>
      <c r="G1020" s="211"/>
    </row>
    <row r="1021" customFormat="false" ht="12.75" hidden="false" customHeight="false" outlineLevel="0" collapsed="false">
      <c r="D1021" s="60"/>
      <c r="E1021" s="60"/>
      <c r="F1021" s="60"/>
      <c r="G1021" s="211"/>
    </row>
    <row r="1022" customFormat="false" ht="12.75" hidden="false" customHeight="false" outlineLevel="0" collapsed="false">
      <c r="D1022" s="60"/>
      <c r="E1022" s="60"/>
      <c r="F1022" s="60"/>
      <c r="G1022" s="211"/>
    </row>
    <row r="1023" customFormat="false" ht="12.75" hidden="false" customHeight="false" outlineLevel="0" collapsed="false">
      <c r="D1023" s="60"/>
      <c r="E1023" s="60"/>
      <c r="F1023" s="60"/>
      <c r="G1023" s="211"/>
    </row>
    <row r="1024" customFormat="false" ht="12.75" hidden="false" customHeight="false" outlineLevel="0" collapsed="false">
      <c r="D1024" s="60"/>
      <c r="E1024" s="60"/>
      <c r="F1024" s="60"/>
      <c r="G1024" s="211"/>
    </row>
    <row r="1025" customFormat="false" ht="12.75" hidden="false" customHeight="false" outlineLevel="0" collapsed="false">
      <c r="D1025" s="60"/>
      <c r="E1025" s="60"/>
      <c r="F1025" s="60"/>
      <c r="G1025" s="211"/>
    </row>
    <row r="1026" customFormat="false" ht="12.75" hidden="false" customHeight="false" outlineLevel="0" collapsed="false">
      <c r="D1026" s="60"/>
      <c r="E1026" s="60"/>
      <c r="F1026" s="60"/>
      <c r="G1026" s="211"/>
    </row>
    <row r="1027" customFormat="false" ht="12.75" hidden="false" customHeight="false" outlineLevel="0" collapsed="false">
      <c r="D1027" s="60"/>
      <c r="E1027" s="60"/>
      <c r="F1027" s="60"/>
      <c r="G1027" s="211"/>
    </row>
    <row r="1028" customFormat="false" ht="12.75" hidden="false" customHeight="false" outlineLevel="0" collapsed="false">
      <c r="D1028" s="60"/>
      <c r="E1028" s="60"/>
      <c r="F1028" s="60"/>
      <c r="G1028" s="211"/>
    </row>
    <row r="1029" customFormat="false" ht="12.75" hidden="false" customHeight="false" outlineLevel="0" collapsed="false">
      <c r="D1029" s="60"/>
      <c r="E1029" s="60"/>
      <c r="F1029" s="60"/>
      <c r="G1029" s="211"/>
    </row>
    <row r="1030" customFormat="false" ht="12.75" hidden="false" customHeight="false" outlineLevel="0" collapsed="false">
      <c r="D1030" s="60"/>
      <c r="E1030" s="60"/>
      <c r="F1030" s="60"/>
      <c r="G1030" s="211"/>
    </row>
    <row r="1031" customFormat="false" ht="12.75" hidden="false" customHeight="false" outlineLevel="0" collapsed="false">
      <c r="D1031" s="60"/>
      <c r="E1031" s="60"/>
      <c r="F1031" s="60"/>
      <c r="G1031" s="211"/>
    </row>
    <row r="1032" customFormat="false" ht="12.75" hidden="false" customHeight="false" outlineLevel="0" collapsed="false">
      <c r="D1032" s="60"/>
      <c r="E1032" s="60"/>
      <c r="F1032" s="60"/>
      <c r="G1032" s="211"/>
    </row>
    <row r="1033" customFormat="false" ht="12.75" hidden="false" customHeight="false" outlineLevel="0" collapsed="false">
      <c r="D1033" s="60"/>
      <c r="E1033" s="60"/>
      <c r="F1033" s="60"/>
      <c r="G1033" s="211"/>
    </row>
    <row r="1034" customFormat="false" ht="12.75" hidden="false" customHeight="false" outlineLevel="0" collapsed="false">
      <c r="D1034" s="60"/>
      <c r="E1034" s="60"/>
      <c r="F1034" s="60"/>
      <c r="G1034" s="211"/>
    </row>
    <row r="1035" customFormat="false" ht="12.75" hidden="false" customHeight="false" outlineLevel="0" collapsed="false">
      <c r="D1035" s="60"/>
      <c r="E1035" s="60"/>
      <c r="F1035" s="60"/>
      <c r="G1035" s="211"/>
    </row>
    <row r="1036" customFormat="false" ht="12.75" hidden="false" customHeight="false" outlineLevel="0" collapsed="false">
      <c r="D1036" s="60"/>
      <c r="E1036" s="60"/>
      <c r="F1036" s="60"/>
      <c r="G1036" s="211"/>
    </row>
    <row r="1037" customFormat="false" ht="12.75" hidden="false" customHeight="false" outlineLevel="0" collapsed="false">
      <c r="D1037" s="60"/>
      <c r="E1037" s="60"/>
      <c r="F1037" s="60"/>
      <c r="G1037" s="211"/>
    </row>
    <row r="1038" customFormat="false" ht="12.75" hidden="false" customHeight="false" outlineLevel="0" collapsed="false">
      <c r="D1038" s="60"/>
      <c r="E1038" s="60"/>
      <c r="F1038" s="60"/>
      <c r="G1038" s="211"/>
    </row>
    <row r="1039" customFormat="false" ht="12.75" hidden="false" customHeight="false" outlineLevel="0" collapsed="false">
      <c r="D1039" s="60"/>
      <c r="E1039" s="60"/>
      <c r="F1039" s="60"/>
      <c r="G1039" s="211"/>
    </row>
    <row r="1040" customFormat="false" ht="12.75" hidden="false" customHeight="false" outlineLevel="0" collapsed="false">
      <c r="D1040" s="60"/>
      <c r="E1040" s="60"/>
      <c r="F1040" s="60"/>
      <c r="G1040" s="211"/>
    </row>
    <row r="1041" customFormat="false" ht="12.75" hidden="false" customHeight="false" outlineLevel="0" collapsed="false">
      <c r="D1041" s="60"/>
      <c r="E1041" s="60"/>
      <c r="F1041" s="60"/>
      <c r="G1041" s="211"/>
    </row>
    <row r="1042" customFormat="false" ht="12.75" hidden="false" customHeight="false" outlineLevel="0" collapsed="false">
      <c r="D1042" s="60"/>
      <c r="E1042" s="60"/>
      <c r="F1042" s="60"/>
      <c r="G1042" s="211"/>
    </row>
    <row r="1043" customFormat="false" ht="12.75" hidden="false" customHeight="false" outlineLevel="0" collapsed="false">
      <c r="D1043" s="60"/>
      <c r="E1043" s="60"/>
      <c r="F1043" s="60"/>
      <c r="G1043" s="211"/>
    </row>
    <row r="1044" customFormat="false" ht="12.75" hidden="false" customHeight="false" outlineLevel="0" collapsed="false">
      <c r="D1044" s="60"/>
      <c r="E1044" s="60"/>
      <c r="F1044" s="60"/>
      <c r="G1044" s="211"/>
    </row>
    <row r="1045" customFormat="false" ht="12.75" hidden="false" customHeight="false" outlineLevel="0" collapsed="false">
      <c r="D1045" s="60"/>
      <c r="E1045" s="60"/>
      <c r="F1045" s="60"/>
      <c r="G1045" s="211"/>
    </row>
    <row r="1046" customFormat="false" ht="12.75" hidden="false" customHeight="false" outlineLevel="0" collapsed="false">
      <c r="D1046" s="60"/>
      <c r="E1046" s="60"/>
      <c r="F1046" s="60"/>
      <c r="G1046" s="211"/>
    </row>
    <row r="1047" customFormat="false" ht="12.75" hidden="false" customHeight="false" outlineLevel="0" collapsed="false">
      <c r="D1047" s="60"/>
      <c r="E1047" s="60"/>
      <c r="F1047" s="60"/>
      <c r="G1047" s="211"/>
    </row>
    <row r="1048" customFormat="false" ht="12.75" hidden="false" customHeight="false" outlineLevel="0" collapsed="false">
      <c r="D1048" s="60"/>
      <c r="E1048" s="60"/>
      <c r="F1048" s="60"/>
      <c r="G1048" s="211"/>
    </row>
    <row r="1049" customFormat="false" ht="12.75" hidden="false" customHeight="false" outlineLevel="0" collapsed="false">
      <c r="D1049" s="60"/>
      <c r="E1049" s="60"/>
      <c r="F1049" s="60"/>
      <c r="G1049" s="211"/>
    </row>
    <row r="1050" customFormat="false" ht="12.75" hidden="false" customHeight="false" outlineLevel="0" collapsed="false">
      <c r="D1050" s="60"/>
      <c r="E1050" s="60"/>
      <c r="F1050" s="60"/>
      <c r="G1050" s="211"/>
    </row>
    <row r="1051" customFormat="false" ht="12.75" hidden="false" customHeight="false" outlineLevel="0" collapsed="false">
      <c r="D1051" s="60"/>
      <c r="E1051" s="60"/>
      <c r="F1051" s="60"/>
      <c r="G1051" s="211"/>
    </row>
    <row r="1052" customFormat="false" ht="12.75" hidden="false" customHeight="false" outlineLevel="0" collapsed="false">
      <c r="D1052" s="60"/>
      <c r="E1052" s="60"/>
      <c r="F1052" s="60"/>
      <c r="G1052" s="211"/>
    </row>
    <row r="1053" customFormat="false" ht="12.75" hidden="false" customHeight="false" outlineLevel="0" collapsed="false">
      <c r="D1053" s="60"/>
      <c r="E1053" s="60"/>
      <c r="F1053" s="60"/>
      <c r="G1053" s="211"/>
    </row>
    <row r="1054" customFormat="false" ht="12.75" hidden="false" customHeight="false" outlineLevel="0" collapsed="false">
      <c r="D1054" s="60"/>
      <c r="E1054" s="60"/>
      <c r="F1054" s="60"/>
      <c r="G1054" s="211"/>
    </row>
    <row r="1055" customFormat="false" ht="12.75" hidden="false" customHeight="false" outlineLevel="0" collapsed="false">
      <c r="D1055" s="60"/>
      <c r="E1055" s="60"/>
      <c r="F1055" s="60"/>
      <c r="G1055" s="211"/>
    </row>
    <row r="1056" customFormat="false" ht="12.75" hidden="false" customHeight="false" outlineLevel="0" collapsed="false">
      <c r="D1056" s="60"/>
      <c r="E1056" s="60"/>
      <c r="F1056" s="60"/>
      <c r="G1056" s="211"/>
    </row>
    <row r="1057" customFormat="false" ht="12.75" hidden="false" customHeight="false" outlineLevel="0" collapsed="false">
      <c r="D1057" s="60"/>
      <c r="E1057" s="60"/>
      <c r="F1057" s="60"/>
      <c r="G1057" s="211"/>
    </row>
    <row r="1058" customFormat="false" ht="12.75" hidden="false" customHeight="false" outlineLevel="0" collapsed="false">
      <c r="D1058" s="60"/>
      <c r="E1058" s="60"/>
      <c r="F1058" s="60"/>
      <c r="G1058" s="211"/>
    </row>
    <row r="1059" customFormat="false" ht="12.75" hidden="false" customHeight="false" outlineLevel="0" collapsed="false">
      <c r="D1059" s="60"/>
      <c r="E1059" s="60"/>
      <c r="F1059" s="60"/>
      <c r="G1059" s="211"/>
    </row>
    <row r="1060" customFormat="false" ht="12.75" hidden="false" customHeight="false" outlineLevel="0" collapsed="false">
      <c r="D1060" s="60"/>
      <c r="E1060" s="60"/>
      <c r="F1060" s="60"/>
      <c r="G1060" s="211"/>
    </row>
    <row r="1061" customFormat="false" ht="12.75" hidden="false" customHeight="false" outlineLevel="0" collapsed="false">
      <c r="D1061" s="60"/>
      <c r="E1061" s="60"/>
      <c r="F1061" s="60"/>
      <c r="G1061" s="211"/>
    </row>
    <row r="1062" customFormat="false" ht="12.75" hidden="false" customHeight="false" outlineLevel="0" collapsed="false">
      <c r="D1062" s="60"/>
      <c r="E1062" s="60"/>
      <c r="F1062" s="60"/>
      <c r="G1062" s="211"/>
    </row>
    <row r="1063" customFormat="false" ht="12.75" hidden="false" customHeight="false" outlineLevel="0" collapsed="false">
      <c r="D1063" s="60"/>
      <c r="E1063" s="60"/>
      <c r="F1063" s="60"/>
      <c r="G1063" s="211"/>
    </row>
    <row r="1064" customFormat="false" ht="12.75" hidden="false" customHeight="false" outlineLevel="0" collapsed="false">
      <c r="D1064" s="60"/>
      <c r="E1064" s="60"/>
      <c r="F1064" s="60"/>
      <c r="G1064" s="211"/>
    </row>
    <row r="1065" customFormat="false" ht="12.75" hidden="false" customHeight="false" outlineLevel="0" collapsed="false">
      <c r="D1065" s="60"/>
      <c r="E1065" s="60"/>
      <c r="F1065" s="60"/>
      <c r="G1065" s="211"/>
    </row>
    <row r="1066" customFormat="false" ht="12.75" hidden="false" customHeight="false" outlineLevel="0" collapsed="false">
      <c r="D1066" s="60"/>
      <c r="E1066" s="60"/>
      <c r="F1066" s="60"/>
      <c r="G1066" s="211"/>
    </row>
    <row r="1067" customFormat="false" ht="12.75" hidden="false" customHeight="false" outlineLevel="0" collapsed="false">
      <c r="D1067" s="60"/>
      <c r="E1067" s="60"/>
      <c r="F1067" s="60"/>
      <c r="G1067" s="211"/>
    </row>
    <row r="1068" customFormat="false" ht="12.75" hidden="false" customHeight="false" outlineLevel="0" collapsed="false">
      <c r="D1068" s="60"/>
      <c r="E1068" s="60"/>
      <c r="F1068" s="60"/>
      <c r="G1068" s="211"/>
    </row>
    <row r="1069" customFormat="false" ht="12.75" hidden="false" customHeight="false" outlineLevel="0" collapsed="false">
      <c r="D1069" s="60"/>
      <c r="E1069" s="60"/>
      <c r="F1069" s="60"/>
      <c r="G1069" s="211"/>
    </row>
    <row r="1070" customFormat="false" ht="12.75" hidden="false" customHeight="false" outlineLevel="0" collapsed="false">
      <c r="D1070" s="60"/>
      <c r="E1070" s="60"/>
      <c r="F1070" s="60"/>
      <c r="G1070" s="211"/>
    </row>
    <row r="1071" customFormat="false" ht="12.75" hidden="false" customHeight="false" outlineLevel="0" collapsed="false">
      <c r="D1071" s="60"/>
      <c r="E1071" s="60"/>
      <c r="F1071" s="60"/>
      <c r="G1071" s="211"/>
    </row>
    <row r="1072" customFormat="false" ht="12.75" hidden="false" customHeight="false" outlineLevel="0" collapsed="false">
      <c r="D1072" s="60"/>
      <c r="E1072" s="60"/>
      <c r="F1072" s="60"/>
      <c r="G1072" s="211"/>
    </row>
    <row r="1073" customFormat="false" ht="12.75" hidden="false" customHeight="false" outlineLevel="0" collapsed="false">
      <c r="D1073" s="60"/>
      <c r="E1073" s="60"/>
      <c r="F1073" s="60"/>
      <c r="G1073" s="211"/>
    </row>
    <row r="1074" customFormat="false" ht="12.75" hidden="false" customHeight="false" outlineLevel="0" collapsed="false">
      <c r="D1074" s="60"/>
      <c r="E1074" s="60"/>
      <c r="F1074" s="60"/>
      <c r="G1074" s="211"/>
    </row>
    <row r="1075" customFormat="false" ht="12.75" hidden="false" customHeight="false" outlineLevel="0" collapsed="false">
      <c r="D1075" s="60"/>
      <c r="E1075" s="60"/>
      <c r="F1075" s="60"/>
      <c r="G1075" s="211"/>
    </row>
    <row r="1076" customFormat="false" ht="12.75" hidden="false" customHeight="false" outlineLevel="0" collapsed="false">
      <c r="D1076" s="60"/>
      <c r="E1076" s="60"/>
      <c r="F1076" s="60"/>
      <c r="G1076" s="211"/>
    </row>
    <row r="1077" customFormat="false" ht="12.75" hidden="false" customHeight="false" outlineLevel="0" collapsed="false">
      <c r="D1077" s="60"/>
      <c r="E1077" s="60"/>
      <c r="F1077" s="60"/>
      <c r="G1077" s="211"/>
    </row>
    <row r="1078" customFormat="false" ht="12.75" hidden="false" customHeight="false" outlineLevel="0" collapsed="false">
      <c r="D1078" s="60"/>
      <c r="E1078" s="60"/>
      <c r="F1078" s="60"/>
      <c r="G1078" s="211"/>
    </row>
    <row r="1079" customFormat="false" ht="12.75" hidden="false" customHeight="false" outlineLevel="0" collapsed="false">
      <c r="D1079" s="60"/>
      <c r="E1079" s="60"/>
      <c r="F1079" s="60"/>
      <c r="G1079" s="211"/>
    </row>
    <row r="1080" customFormat="false" ht="12.75" hidden="false" customHeight="false" outlineLevel="0" collapsed="false">
      <c r="D1080" s="60"/>
      <c r="E1080" s="60"/>
      <c r="F1080" s="60"/>
      <c r="G1080" s="211"/>
    </row>
    <row r="1081" customFormat="false" ht="12.75" hidden="false" customHeight="false" outlineLevel="0" collapsed="false">
      <c r="D1081" s="60"/>
      <c r="E1081" s="60"/>
      <c r="F1081" s="60"/>
      <c r="G1081" s="211"/>
    </row>
    <row r="1082" customFormat="false" ht="12.75" hidden="false" customHeight="false" outlineLevel="0" collapsed="false">
      <c r="D1082" s="60"/>
      <c r="E1082" s="60"/>
      <c r="F1082" s="60"/>
      <c r="G1082" s="211"/>
    </row>
    <row r="1083" customFormat="false" ht="12.75" hidden="false" customHeight="false" outlineLevel="0" collapsed="false">
      <c r="D1083" s="60"/>
      <c r="E1083" s="60"/>
      <c r="F1083" s="60"/>
      <c r="G1083" s="211"/>
    </row>
    <row r="1084" customFormat="false" ht="12.75" hidden="false" customHeight="false" outlineLevel="0" collapsed="false">
      <c r="D1084" s="60"/>
      <c r="E1084" s="60"/>
      <c r="F1084" s="60"/>
      <c r="G1084" s="211"/>
    </row>
    <row r="1085" customFormat="false" ht="12.75" hidden="false" customHeight="false" outlineLevel="0" collapsed="false">
      <c r="D1085" s="60"/>
      <c r="E1085" s="60"/>
      <c r="F1085" s="60"/>
      <c r="G1085" s="211"/>
    </row>
    <row r="1086" customFormat="false" ht="12.75" hidden="false" customHeight="false" outlineLevel="0" collapsed="false">
      <c r="D1086" s="60"/>
      <c r="E1086" s="60"/>
      <c r="F1086" s="60"/>
      <c r="G1086" s="211"/>
    </row>
    <row r="1087" customFormat="false" ht="12.75" hidden="false" customHeight="false" outlineLevel="0" collapsed="false">
      <c r="D1087" s="60"/>
      <c r="E1087" s="60"/>
      <c r="F1087" s="60"/>
      <c r="G1087" s="211"/>
    </row>
    <row r="1088" customFormat="false" ht="12.75" hidden="false" customHeight="false" outlineLevel="0" collapsed="false">
      <c r="D1088" s="60"/>
      <c r="E1088" s="60"/>
      <c r="F1088" s="60"/>
      <c r="G1088" s="211"/>
    </row>
    <row r="1089" customFormat="false" ht="12.75" hidden="false" customHeight="false" outlineLevel="0" collapsed="false">
      <c r="D1089" s="60"/>
      <c r="E1089" s="60"/>
      <c r="F1089" s="60"/>
      <c r="G1089" s="211"/>
    </row>
    <row r="1090" customFormat="false" ht="12.75" hidden="false" customHeight="false" outlineLevel="0" collapsed="false">
      <c r="D1090" s="60"/>
      <c r="E1090" s="60"/>
      <c r="F1090" s="60"/>
      <c r="G1090" s="211"/>
    </row>
    <row r="1091" customFormat="false" ht="12.75" hidden="false" customHeight="false" outlineLevel="0" collapsed="false">
      <c r="D1091" s="60"/>
      <c r="E1091" s="60"/>
      <c r="F1091" s="60"/>
      <c r="G1091" s="211"/>
    </row>
    <row r="1092" customFormat="false" ht="12.75" hidden="false" customHeight="false" outlineLevel="0" collapsed="false">
      <c r="D1092" s="60"/>
      <c r="E1092" s="60"/>
      <c r="F1092" s="60"/>
      <c r="G1092" s="211"/>
    </row>
    <row r="1093" customFormat="false" ht="12.75" hidden="false" customHeight="false" outlineLevel="0" collapsed="false">
      <c r="D1093" s="60"/>
      <c r="E1093" s="60"/>
      <c r="F1093" s="60"/>
      <c r="G1093" s="211"/>
    </row>
    <row r="1094" customFormat="false" ht="12.75" hidden="false" customHeight="false" outlineLevel="0" collapsed="false">
      <c r="D1094" s="60"/>
      <c r="E1094" s="60"/>
      <c r="F1094" s="60"/>
      <c r="G1094" s="211"/>
    </row>
    <row r="1095" customFormat="false" ht="12.75" hidden="false" customHeight="false" outlineLevel="0" collapsed="false">
      <c r="D1095" s="60"/>
      <c r="E1095" s="60"/>
      <c r="F1095" s="60"/>
      <c r="G1095" s="211"/>
    </row>
    <row r="1096" customFormat="false" ht="12.75" hidden="false" customHeight="false" outlineLevel="0" collapsed="false">
      <c r="D1096" s="60"/>
      <c r="E1096" s="60"/>
      <c r="F1096" s="60"/>
      <c r="G1096" s="211"/>
    </row>
    <row r="1097" customFormat="false" ht="12.75" hidden="false" customHeight="false" outlineLevel="0" collapsed="false">
      <c r="D1097" s="60"/>
      <c r="E1097" s="60"/>
      <c r="F1097" s="60"/>
      <c r="G1097" s="211"/>
    </row>
    <row r="1098" customFormat="false" ht="12.75" hidden="false" customHeight="false" outlineLevel="0" collapsed="false">
      <c r="D1098" s="60"/>
      <c r="E1098" s="60"/>
      <c r="F1098" s="60"/>
      <c r="G1098" s="211"/>
    </row>
    <row r="1099" customFormat="false" ht="12.75" hidden="false" customHeight="false" outlineLevel="0" collapsed="false">
      <c r="D1099" s="60"/>
      <c r="E1099" s="60"/>
      <c r="F1099" s="60"/>
      <c r="G1099" s="211"/>
    </row>
    <row r="1100" customFormat="false" ht="12.75" hidden="false" customHeight="false" outlineLevel="0" collapsed="false">
      <c r="D1100" s="60"/>
      <c r="E1100" s="60"/>
      <c r="F1100" s="60"/>
      <c r="G1100" s="211"/>
    </row>
    <row r="1101" customFormat="false" ht="12.75" hidden="false" customHeight="false" outlineLevel="0" collapsed="false">
      <c r="D1101" s="60"/>
      <c r="E1101" s="60"/>
      <c r="F1101" s="60"/>
      <c r="G1101" s="211"/>
    </row>
    <row r="1102" customFormat="false" ht="12.75" hidden="false" customHeight="false" outlineLevel="0" collapsed="false">
      <c r="D1102" s="60"/>
      <c r="E1102" s="60"/>
      <c r="F1102" s="60"/>
      <c r="G1102" s="211"/>
    </row>
    <row r="1103" customFormat="false" ht="12.75" hidden="false" customHeight="false" outlineLevel="0" collapsed="false">
      <c r="D1103" s="60"/>
      <c r="E1103" s="60"/>
      <c r="F1103" s="60"/>
      <c r="G1103" s="211"/>
    </row>
    <row r="1104" customFormat="false" ht="12.75" hidden="false" customHeight="false" outlineLevel="0" collapsed="false">
      <c r="D1104" s="60"/>
      <c r="E1104" s="60"/>
      <c r="F1104" s="60"/>
      <c r="G1104" s="211"/>
    </row>
    <row r="1105" customFormat="false" ht="12.75" hidden="false" customHeight="false" outlineLevel="0" collapsed="false">
      <c r="D1105" s="60"/>
      <c r="E1105" s="60"/>
      <c r="F1105" s="60"/>
      <c r="G1105" s="211"/>
    </row>
    <row r="1106" customFormat="false" ht="12.75" hidden="false" customHeight="false" outlineLevel="0" collapsed="false">
      <c r="D1106" s="60"/>
      <c r="E1106" s="60"/>
      <c r="F1106" s="60"/>
      <c r="G1106" s="211"/>
    </row>
    <row r="1107" customFormat="false" ht="12.75" hidden="false" customHeight="false" outlineLevel="0" collapsed="false">
      <c r="D1107" s="60"/>
      <c r="E1107" s="60"/>
      <c r="F1107" s="60"/>
      <c r="G1107" s="211"/>
    </row>
    <row r="1108" customFormat="false" ht="12.75" hidden="false" customHeight="false" outlineLevel="0" collapsed="false">
      <c r="D1108" s="60"/>
      <c r="E1108" s="60"/>
      <c r="F1108" s="60"/>
      <c r="G1108" s="211"/>
    </row>
    <row r="1109" customFormat="false" ht="12.75" hidden="false" customHeight="false" outlineLevel="0" collapsed="false">
      <c r="D1109" s="60"/>
      <c r="E1109" s="60"/>
      <c r="F1109" s="60"/>
      <c r="G1109" s="211"/>
    </row>
    <row r="1110" customFormat="false" ht="12.75" hidden="false" customHeight="false" outlineLevel="0" collapsed="false">
      <c r="D1110" s="60"/>
      <c r="E1110" s="60"/>
      <c r="F1110" s="60"/>
      <c r="G1110" s="211"/>
    </row>
    <row r="1111" customFormat="false" ht="12.75" hidden="false" customHeight="false" outlineLevel="0" collapsed="false">
      <c r="D1111" s="60"/>
      <c r="E1111" s="60"/>
      <c r="F1111" s="60"/>
      <c r="G1111" s="211"/>
    </row>
    <row r="1112" customFormat="false" ht="12.75" hidden="false" customHeight="false" outlineLevel="0" collapsed="false">
      <c r="D1112" s="60"/>
      <c r="E1112" s="60"/>
      <c r="F1112" s="60"/>
      <c r="G1112" s="211"/>
    </row>
    <row r="1113" customFormat="false" ht="12.75" hidden="false" customHeight="false" outlineLevel="0" collapsed="false">
      <c r="D1113" s="60"/>
      <c r="E1113" s="60"/>
      <c r="F1113" s="60"/>
      <c r="G1113" s="211"/>
    </row>
    <row r="1114" customFormat="false" ht="12.75" hidden="false" customHeight="false" outlineLevel="0" collapsed="false">
      <c r="D1114" s="60"/>
      <c r="E1114" s="60"/>
      <c r="F1114" s="60"/>
      <c r="G1114" s="211"/>
    </row>
    <row r="1115" customFormat="false" ht="12.75" hidden="false" customHeight="false" outlineLevel="0" collapsed="false">
      <c r="D1115" s="60"/>
      <c r="E1115" s="60"/>
      <c r="F1115" s="60"/>
      <c r="G1115" s="211"/>
    </row>
    <row r="1116" customFormat="false" ht="12.75" hidden="false" customHeight="false" outlineLevel="0" collapsed="false">
      <c r="D1116" s="60"/>
      <c r="E1116" s="60"/>
      <c r="F1116" s="60"/>
      <c r="G1116" s="211"/>
    </row>
    <row r="1117" customFormat="false" ht="12.75" hidden="false" customHeight="false" outlineLevel="0" collapsed="false">
      <c r="D1117" s="60"/>
      <c r="E1117" s="60"/>
      <c r="F1117" s="60"/>
      <c r="G1117" s="211"/>
    </row>
    <row r="1118" customFormat="false" ht="12.75" hidden="false" customHeight="false" outlineLevel="0" collapsed="false">
      <c r="D1118" s="60"/>
      <c r="E1118" s="60"/>
      <c r="F1118" s="60"/>
      <c r="G1118" s="211"/>
    </row>
    <row r="1119" customFormat="false" ht="12.75" hidden="false" customHeight="false" outlineLevel="0" collapsed="false">
      <c r="D1119" s="60"/>
      <c r="E1119" s="60"/>
      <c r="F1119" s="60"/>
      <c r="G1119" s="211"/>
    </row>
    <row r="1120" customFormat="false" ht="12.75" hidden="false" customHeight="false" outlineLevel="0" collapsed="false">
      <c r="D1120" s="60"/>
      <c r="E1120" s="60"/>
      <c r="F1120" s="60"/>
      <c r="G1120" s="211"/>
    </row>
    <row r="1121" customFormat="false" ht="12.75" hidden="false" customHeight="false" outlineLevel="0" collapsed="false">
      <c r="D1121" s="60"/>
      <c r="E1121" s="60"/>
      <c r="F1121" s="60"/>
      <c r="G1121" s="211"/>
    </row>
    <row r="1122" customFormat="false" ht="12.75" hidden="false" customHeight="false" outlineLevel="0" collapsed="false">
      <c r="D1122" s="60"/>
      <c r="E1122" s="60"/>
      <c r="F1122" s="60"/>
      <c r="G1122" s="211"/>
    </row>
    <row r="1123" customFormat="false" ht="12.75" hidden="false" customHeight="false" outlineLevel="0" collapsed="false">
      <c r="D1123" s="60"/>
      <c r="E1123" s="60"/>
      <c r="F1123" s="60"/>
      <c r="G1123" s="211"/>
    </row>
    <row r="1124" customFormat="false" ht="12.75" hidden="false" customHeight="false" outlineLevel="0" collapsed="false">
      <c r="D1124" s="60"/>
      <c r="E1124" s="60"/>
      <c r="F1124" s="60"/>
      <c r="G1124" s="211"/>
    </row>
    <row r="1125" customFormat="false" ht="12.75" hidden="false" customHeight="false" outlineLevel="0" collapsed="false">
      <c r="D1125" s="60"/>
      <c r="E1125" s="60"/>
      <c r="F1125" s="60"/>
      <c r="G1125" s="211"/>
    </row>
    <row r="1126" customFormat="false" ht="12.75" hidden="false" customHeight="false" outlineLevel="0" collapsed="false">
      <c r="D1126" s="60"/>
      <c r="E1126" s="60"/>
      <c r="F1126" s="60"/>
      <c r="G1126" s="211"/>
    </row>
    <row r="1127" customFormat="false" ht="12.75" hidden="false" customHeight="false" outlineLevel="0" collapsed="false">
      <c r="D1127" s="60"/>
      <c r="E1127" s="60"/>
      <c r="F1127" s="60"/>
      <c r="G1127" s="211"/>
    </row>
    <row r="1128" customFormat="false" ht="12.75" hidden="false" customHeight="false" outlineLevel="0" collapsed="false">
      <c r="D1128" s="60"/>
      <c r="E1128" s="60"/>
      <c r="F1128" s="60"/>
      <c r="G1128" s="211"/>
    </row>
    <row r="1129" customFormat="false" ht="12.75" hidden="false" customHeight="false" outlineLevel="0" collapsed="false">
      <c r="D1129" s="60"/>
      <c r="E1129" s="60"/>
      <c r="F1129" s="60"/>
      <c r="G1129" s="211"/>
    </row>
    <row r="1130" customFormat="false" ht="12.75" hidden="false" customHeight="false" outlineLevel="0" collapsed="false">
      <c r="D1130" s="60"/>
      <c r="E1130" s="60"/>
      <c r="F1130" s="60"/>
      <c r="G1130" s="211"/>
    </row>
    <row r="1131" customFormat="false" ht="12.75" hidden="false" customHeight="false" outlineLevel="0" collapsed="false">
      <c r="D1131" s="60"/>
      <c r="E1131" s="60"/>
      <c r="F1131" s="60"/>
      <c r="G1131" s="211"/>
    </row>
    <row r="1132" customFormat="false" ht="12.75" hidden="false" customHeight="false" outlineLevel="0" collapsed="false">
      <c r="D1132" s="60"/>
      <c r="E1132" s="60"/>
      <c r="F1132" s="60"/>
      <c r="G1132" s="211"/>
    </row>
    <row r="1133" customFormat="false" ht="12.75" hidden="false" customHeight="false" outlineLevel="0" collapsed="false">
      <c r="D1133" s="60"/>
      <c r="E1133" s="60"/>
      <c r="F1133" s="60"/>
      <c r="G1133" s="211"/>
    </row>
    <row r="1134" customFormat="false" ht="12.75" hidden="false" customHeight="false" outlineLevel="0" collapsed="false">
      <c r="D1134" s="60"/>
      <c r="E1134" s="60"/>
      <c r="F1134" s="60"/>
      <c r="G1134" s="211"/>
    </row>
    <row r="1135" customFormat="false" ht="12.75" hidden="false" customHeight="false" outlineLevel="0" collapsed="false">
      <c r="D1135" s="60"/>
      <c r="E1135" s="60"/>
      <c r="F1135" s="60"/>
      <c r="G1135" s="211"/>
    </row>
    <row r="1136" customFormat="false" ht="12.75" hidden="false" customHeight="false" outlineLevel="0" collapsed="false">
      <c r="D1136" s="60"/>
      <c r="E1136" s="60"/>
      <c r="F1136" s="60"/>
      <c r="G1136" s="211"/>
    </row>
    <row r="1137" customFormat="false" ht="12.75" hidden="false" customHeight="false" outlineLevel="0" collapsed="false">
      <c r="D1137" s="60"/>
      <c r="E1137" s="60"/>
      <c r="F1137" s="60"/>
      <c r="G1137" s="211"/>
    </row>
    <row r="1138" customFormat="false" ht="12.75" hidden="false" customHeight="false" outlineLevel="0" collapsed="false">
      <c r="D1138" s="60"/>
      <c r="E1138" s="60"/>
      <c r="F1138" s="60"/>
      <c r="G1138" s="211"/>
    </row>
    <row r="1139" customFormat="false" ht="12.75" hidden="false" customHeight="false" outlineLevel="0" collapsed="false">
      <c r="D1139" s="60"/>
      <c r="E1139" s="60"/>
      <c r="F1139" s="60"/>
      <c r="G1139" s="211"/>
    </row>
    <row r="1140" customFormat="false" ht="12.75" hidden="false" customHeight="false" outlineLevel="0" collapsed="false">
      <c r="D1140" s="60"/>
      <c r="E1140" s="60"/>
      <c r="F1140" s="60"/>
      <c r="G1140" s="211"/>
    </row>
    <row r="1141" customFormat="false" ht="12.75" hidden="false" customHeight="false" outlineLevel="0" collapsed="false">
      <c r="D1141" s="60"/>
      <c r="E1141" s="60"/>
      <c r="F1141" s="60"/>
      <c r="G1141" s="211"/>
    </row>
    <row r="1142" customFormat="false" ht="12.75" hidden="false" customHeight="false" outlineLevel="0" collapsed="false">
      <c r="D1142" s="60"/>
      <c r="E1142" s="60"/>
      <c r="F1142" s="60"/>
      <c r="G1142" s="211"/>
    </row>
    <row r="1143" customFormat="false" ht="12.75" hidden="false" customHeight="false" outlineLevel="0" collapsed="false">
      <c r="D1143" s="60"/>
      <c r="E1143" s="60"/>
      <c r="F1143" s="60"/>
      <c r="G1143" s="211"/>
    </row>
    <row r="1144" customFormat="false" ht="12.75" hidden="false" customHeight="false" outlineLevel="0" collapsed="false">
      <c r="D1144" s="60"/>
      <c r="E1144" s="60"/>
      <c r="F1144" s="60"/>
      <c r="G1144" s="211"/>
    </row>
    <row r="1145" customFormat="false" ht="12.75" hidden="false" customHeight="false" outlineLevel="0" collapsed="false">
      <c r="D1145" s="60"/>
      <c r="E1145" s="60"/>
      <c r="F1145" s="60"/>
      <c r="G1145" s="211"/>
    </row>
    <row r="1146" customFormat="false" ht="12.75" hidden="false" customHeight="false" outlineLevel="0" collapsed="false">
      <c r="D1146" s="60"/>
      <c r="E1146" s="60"/>
      <c r="F1146" s="60"/>
      <c r="G1146" s="211"/>
    </row>
    <row r="1147" customFormat="false" ht="12.75" hidden="false" customHeight="false" outlineLevel="0" collapsed="false">
      <c r="D1147" s="60"/>
      <c r="E1147" s="60"/>
      <c r="F1147" s="60"/>
      <c r="G1147" s="211"/>
    </row>
    <row r="1148" customFormat="false" ht="12.75" hidden="false" customHeight="false" outlineLevel="0" collapsed="false">
      <c r="D1148" s="60"/>
      <c r="E1148" s="60"/>
      <c r="F1148" s="60"/>
      <c r="G1148" s="211"/>
    </row>
    <row r="1149" customFormat="false" ht="12.75" hidden="false" customHeight="false" outlineLevel="0" collapsed="false">
      <c r="D1149" s="60"/>
      <c r="E1149" s="60"/>
      <c r="F1149" s="60"/>
      <c r="G1149" s="211"/>
    </row>
    <row r="1150" customFormat="false" ht="12.75" hidden="false" customHeight="false" outlineLevel="0" collapsed="false">
      <c r="D1150" s="60"/>
      <c r="E1150" s="60"/>
      <c r="F1150" s="60"/>
      <c r="G1150" s="211"/>
    </row>
    <row r="1151" customFormat="false" ht="12.75" hidden="false" customHeight="false" outlineLevel="0" collapsed="false">
      <c r="D1151" s="60"/>
      <c r="E1151" s="60"/>
      <c r="F1151" s="60"/>
      <c r="G1151" s="211"/>
    </row>
    <row r="1152" customFormat="false" ht="12.75" hidden="false" customHeight="false" outlineLevel="0" collapsed="false">
      <c r="D1152" s="60"/>
      <c r="E1152" s="60"/>
      <c r="F1152" s="60"/>
      <c r="G1152" s="211"/>
    </row>
    <row r="1153" customFormat="false" ht="12.75" hidden="false" customHeight="false" outlineLevel="0" collapsed="false">
      <c r="D1153" s="60"/>
      <c r="E1153" s="60"/>
      <c r="F1153" s="60"/>
      <c r="G1153" s="211"/>
    </row>
    <row r="1154" customFormat="false" ht="12.75" hidden="false" customHeight="false" outlineLevel="0" collapsed="false">
      <c r="D1154" s="60"/>
      <c r="E1154" s="60"/>
      <c r="F1154" s="60"/>
      <c r="G1154" s="211"/>
    </row>
    <row r="1155" customFormat="false" ht="12.75" hidden="false" customHeight="false" outlineLevel="0" collapsed="false">
      <c r="D1155" s="60"/>
      <c r="E1155" s="60"/>
      <c r="F1155" s="60"/>
      <c r="G1155" s="211"/>
    </row>
    <row r="1156" customFormat="false" ht="12.75" hidden="false" customHeight="false" outlineLevel="0" collapsed="false">
      <c r="D1156" s="60"/>
      <c r="E1156" s="60"/>
      <c r="F1156" s="60"/>
      <c r="G1156" s="211"/>
    </row>
    <row r="1157" customFormat="false" ht="12.75" hidden="false" customHeight="false" outlineLevel="0" collapsed="false">
      <c r="D1157" s="60"/>
      <c r="E1157" s="60"/>
      <c r="F1157" s="60"/>
      <c r="G1157" s="211"/>
    </row>
    <row r="1158" customFormat="false" ht="12.75" hidden="false" customHeight="false" outlineLevel="0" collapsed="false">
      <c r="D1158" s="60"/>
      <c r="E1158" s="60"/>
      <c r="F1158" s="60"/>
      <c r="G1158" s="211"/>
    </row>
    <row r="1159" customFormat="false" ht="12.75" hidden="false" customHeight="false" outlineLevel="0" collapsed="false">
      <c r="D1159" s="60"/>
      <c r="E1159" s="60"/>
      <c r="F1159" s="60"/>
      <c r="G1159" s="211"/>
    </row>
    <row r="1160" customFormat="false" ht="12.75" hidden="false" customHeight="false" outlineLevel="0" collapsed="false">
      <c r="D1160" s="60"/>
      <c r="E1160" s="60"/>
      <c r="F1160" s="60"/>
      <c r="G1160" s="211"/>
    </row>
    <row r="1161" customFormat="false" ht="12.75" hidden="false" customHeight="false" outlineLevel="0" collapsed="false">
      <c r="D1161" s="60"/>
      <c r="E1161" s="60"/>
      <c r="F1161" s="60"/>
      <c r="G1161" s="211"/>
    </row>
    <row r="1162" customFormat="false" ht="12.75" hidden="false" customHeight="false" outlineLevel="0" collapsed="false">
      <c r="D1162" s="60"/>
      <c r="E1162" s="60"/>
      <c r="F1162" s="60"/>
      <c r="G1162" s="211"/>
    </row>
    <row r="1163" customFormat="false" ht="12.75" hidden="false" customHeight="false" outlineLevel="0" collapsed="false">
      <c r="D1163" s="60"/>
      <c r="E1163" s="60"/>
      <c r="F1163" s="60"/>
      <c r="G1163" s="211"/>
    </row>
    <row r="1164" customFormat="false" ht="12.75" hidden="false" customHeight="false" outlineLevel="0" collapsed="false">
      <c r="D1164" s="60"/>
      <c r="E1164" s="60"/>
      <c r="F1164" s="60"/>
      <c r="G1164" s="211"/>
    </row>
    <row r="1165" customFormat="false" ht="12.75" hidden="false" customHeight="false" outlineLevel="0" collapsed="false">
      <c r="D1165" s="60"/>
      <c r="E1165" s="60"/>
      <c r="F1165" s="60"/>
      <c r="G1165" s="211"/>
    </row>
    <row r="1166" customFormat="false" ht="12.75" hidden="false" customHeight="false" outlineLevel="0" collapsed="false">
      <c r="D1166" s="60"/>
      <c r="E1166" s="60"/>
      <c r="F1166" s="60"/>
      <c r="G1166" s="211"/>
    </row>
    <row r="1167" customFormat="false" ht="12.75" hidden="false" customHeight="false" outlineLevel="0" collapsed="false">
      <c r="D1167" s="60"/>
      <c r="E1167" s="60"/>
      <c r="F1167" s="60"/>
      <c r="G1167" s="211"/>
    </row>
    <row r="1168" customFormat="false" ht="12.75" hidden="false" customHeight="false" outlineLevel="0" collapsed="false">
      <c r="D1168" s="60"/>
      <c r="E1168" s="60"/>
      <c r="F1168" s="60"/>
      <c r="G1168" s="211"/>
    </row>
    <row r="1169" customFormat="false" ht="12.75" hidden="false" customHeight="false" outlineLevel="0" collapsed="false">
      <c r="D1169" s="60"/>
      <c r="E1169" s="60"/>
      <c r="F1169" s="60"/>
      <c r="G1169" s="211"/>
    </row>
    <row r="1170" customFormat="false" ht="12.75" hidden="false" customHeight="false" outlineLevel="0" collapsed="false">
      <c r="D1170" s="60"/>
      <c r="E1170" s="60"/>
      <c r="F1170" s="60"/>
      <c r="G1170" s="211"/>
    </row>
    <row r="1171" customFormat="false" ht="12.75" hidden="false" customHeight="false" outlineLevel="0" collapsed="false">
      <c r="D1171" s="60"/>
      <c r="E1171" s="60"/>
      <c r="F1171" s="60"/>
      <c r="G1171" s="211"/>
    </row>
    <row r="1172" customFormat="false" ht="12.75" hidden="false" customHeight="false" outlineLevel="0" collapsed="false">
      <c r="D1172" s="60"/>
      <c r="E1172" s="60"/>
      <c r="F1172" s="60"/>
      <c r="G1172" s="211"/>
    </row>
    <row r="1173" customFormat="false" ht="12.75" hidden="false" customHeight="false" outlineLevel="0" collapsed="false">
      <c r="D1173" s="60"/>
      <c r="E1173" s="60"/>
      <c r="F1173" s="60"/>
      <c r="G1173" s="211"/>
    </row>
    <row r="1174" customFormat="false" ht="12.75" hidden="false" customHeight="false" outlineLevel="0" collapsed="false">
      <c r="D1174" s="60"/>
      <c r="E1174" s="60"/>
      <c r="F1174" s="60"/>
      <c r="G1174" s="211"/>
    </row>
    <row r="1175" customFormat="false" ht="12.75" hidden="false" customHeight="false" outlineLevel="0" collapsed="false">
      <c r="D1175" s="60"/>
      <c r="E1175" s="60"/>
      <c r="F1175" s="60"/>
      <c r="G1175" s="211"/>
    </row>
    <row r="1176" customFormat="false" ht="12.75" hidden="false" customHeight="false" outlineLevel="0" collapsed="false">
      <c r="D1176" s="60"/>
      <c r="E1176" s="60"/>
      <c r="F1176" s="60"/>
      <c r="G1176" s="211"/>
    </row>
    <row r="1177" customFormat="false" ht="12.75" hidden="false" customHeight="false" outlineLevel="0" collapsed="false">
      <c r="D1177" s="60"/>
      <c r="E1177" s="60"/>
      <c r="F1177" s="60"/>
      <c r="G1177" s="211"/>
    </row>
    <row r="1178" customFormat="false" ht="12.75" hidden="false" customHeight="false" outlineLevel="0" collapsed="false">
      <c r="D1178" s="60"/>
      <c r="E1178" s="60"/>
      <c r="F1178" s="60"/>
      <c r="G1178" s="211"/>
    </row>
    <row r="1179" customFormat="false" ht="12.75" hidden="false" customHeight="false" outlineLevel="0" collapsed="false">
      <c r="D1179" s="60"/>
      <c r="E1179" s="60"/>
      <c r="F1179" s="60"/>
      <c r="G1179" s="211"/>
    </row>
    <row r="1180" customFormat="false" ht="12.75" hidden="false" customHeight="false" outlineLevel="0" collapsed="false">
      <c r="D1180" s="60"/>
      <c r="E1180" s="60"/>
      <c r="F1180" s="60"/>
      <c r="G1180" s="211"/>
    </row>
    <row r="1181" customFormat="false" ht="12.75" hidden="false" customHeight="false" outlineLevel="0" collapsed="false">
      <c r="D1181" s="60"/>
      <c r="E1181" s="60"/>
      <c r="F1181" s="60"/>
      <c r="G1181" s="211"/>
    </row>
    <row r="1182" customFormat="false" ht="12.75" hidden="false" customHeight="false" outlineLevel="0" collapsed="false">
      <c r="D1182" s="60"/>
      <c r="E1182" s="60"/>
      <c r="F1182" s="60"/>
      <c r="G1182" s="211"/>
    </row>
    <row r="1183" customFormat="false" ht="12.75" hidden="false" customHeight="false" outlineLevel="0" collapsed="false">
      <c r="D1183" s="60"/>
      <c r="E1183" s="60"/>
      <c r="F1183" s="60"/>
      <c r="G1183" s="211"/>
    </row>
    <row r="1184" customFormat="false" ht="12.75" hidden="false" customHeight="false" outlineLevel="0" collapsed="false">
      <c r="D1184" s="60"/>
      <c r="E1184" s="60"/>
      <c r="F1184" s="60"/>
      <c r="G1184" s="211"/>
    </row>
    <row r="1185" customFormat="false" ht="12.75" hidden="false" customHeight="false" outlineLevel="0" collapsed="false">
      <c r="D1185" s="60"/>
      <c r="E1185" s="60"/>
      <c r="F1185" s="60"/>
      <c r="G1185" s="211"/>
    </row>
    <row r="1186" customFormat="false" ht="12.75" hidden="false" customHeight="false" outlineLevel="0" collapsed="false">
      <c r="D1186" s="60"/>
      <c r="E1186" s="60"/>
      <c r="F1186" s="60"/>
      <c r="G1186" s="211"/>
    </row>
    <row r="1187" customFormat="false" ht="12.75" hidden="false" customHeight="false" outlineLevel="0" collapsed="false">
      <c r="D1187" s="60"/>
      <c r="E1187" s="60"/>
      <c r="F1187" s="60"/>
      <c r="G1187" s="211"/>
    </row>
    <row r="1188" customFormat="false" ht="12.75" hidden="false" customHeight="false" outlineLevel="0" collapsed="false">
      <c r="D1188" s="60"/>
      <c r="E1188" s="60"/>
      <c r="F1188" s="60"/>
      <c r="G1188" s="211"/>
    </row>
    <row r="1189" customFormat="false" ht="12.75" hidden="false" customHeight="false" outlineLevel="0" collapsed="false">
      <c r="D1189" s="60"/>
      <c r="E1189" s="60"/>
      <c r="F1189" s="60"/>
      <c r="G1189" s="211"/>
    </row>
    <row r="1190" customFormat="false" ht="12.75" hidden="false" customHeight="false" outlineLevel="0" collapsed="false">
      <c r="D1190" s="60"/>
      <c r="E1190" s="60"/>
      <c r="F1190" s="60"/>
      <c r="G1190" s="211"/>
    </row>
    <row r="1191" customFormat="false" ht="12.75" hidden="false" customHeight="false" outlineLevel="0" collapsed="false">
      <c r="D1191" s="60"/>
      <c r="E1191" s="60"/>
      <c r="F1191" s="60"/>
      <c r="G1191" s="211"/>
    </row>
    <row r="1192" customFormat="false" ht="12.75" hidden="false" customHeight="false" outlineLevel="0" collapsed="false">
      <c r="D1192" s="60"/>
      <c r="E1192" s="60"/>
      <c r="F1192" s="60"/>
      <c r="G1192" s="211"/>
    </row>
    <row r="1193" customFormat="false" ht="12.75" hidden="false" customHeight="false" outlineLevel="0" collapsed="false">
      <c r="D1193" s="60"/>
      <c r="E1193" s="60"/>
      <c r="F1193" s="60"/>
      <c r="G1193" s="211"/>
    </row>
    <row r="1194" customFormat="false" ht="12.75" hidden="false" customHeight="false" outlineLevel="0" collapsed="false">
      <c r="D1194" s="60"/>
      <c r="E1194" s="60"/>
      <c r="F1194" s="60"/>
      <c r="G1194" s="211"/>
    </row>
    <row r="1195" customFormat="false" ht="12.75" hidden="false" customHeight="false" outlineLevel="0" collapsed="false">
      <c r="D1195" s="60"/>
      <c r="E1195" s="60"/>
      <c r="F1195" s="60"/>
      <c r="G1195" s="211"/>
    </row>
    <row r="1196" customFormat="false" ht="12.75" hidden="false" customHeight="false" outlineLevel="0" collapsed="false">
      <c r="D1196" s="60"/>
      <c r="E1196" s="60"/>
      <c r="F1196" s="60"/>
      <c r="G1196" s="211"/>
    </row>
    <row r="1197" customFormat="false" ht="12.75" hidden="false" customHeight="false" outlineLevel="0" collapsed="false">
      <c r="D1197" s="60"/>
      <c r="E1197" s="60"/>
      <c r="F1197" s="60"/>
      <c r="G1197" s="211"/>
    </row>
    <row r="1198" customFormat="false" ht="12.75" hidden="false" customHeight="false" outlineLevel="0" collapsed="false">
      <c r="D1198" s="60"/>
      <c r="E1198" s="60"/>
      <c r="F1198" s="60"/>
      <c r="G1198" s="211"/>
    </row>
    <row r="1199" customFormat="false" ht="12.75" hidden="false" customHeight="false" outlineLevel="0" collapsed="false">
      <c r="D1199" s="60"/>
      <c r="E1199" s="60"/>
      <c r="F1199" s="60"/>
      <c r="G1199" s="211"/>
    </row>
    <row r="1200" customFormat="false" ht="12.75" hidden="false" customHeight="false" outlineLevel="0" collapsed="false">
      <c r="D1200" s="60"/>
      <c r="E1200" s="60"/>
      <c r="F1200" s="60"/>
      <c r="G1200" s="211"/>
    </row>
    <row r="1201" customFormat="false" ht="12.75" hidden="false" customHeight="false" outlineLevel="0" collapsed="false">
      <c r="D1201" s="60"/>
      <c r="E1201" s="60"/>
      <c r="F1201" s="60"/>
      <c r="G1201" s="211"/>
    </row>
    <row r="1202" customFormat="false" ht="12.75" hidden="false" customHeight="false" outlineLevel="0" collapsed="false">
      <c r="D1202" s="60"/>
      <c r="E1202" s="60"/>
      <c r="F1202" s="60"/>
      <c r="G1202" s="211"/>
    </row>
    <row r="1203" customFormat="false" ht="12.75" hidden="false" customHeight="false" outlineLevel="0" collapsed="false">
      <c r="D1203" s="60"/>
      <c r="E1203" s="60"/>
      <c r="F1203" s="60"/>
      <c r="G1203" s="211"/>
    </row>
    <row r="1204" customFormat="false" ht="12.75" hidden="false" customHeight="false" outlineLevel="0" collapsed="false">
      <c r="D1204" s="60"/>
      <c r="E1204" s="60"/>
      <c r="F1204" s="60"/>
      <c r="G1204" s="211"/>
    </row>
    <row r="1205" customFormat="false" ht="12.75" hidden="false" customHeight="false" outlineLevel="0" collapsed="false">
      <c r="D1205" s="60"/>
      <c r="E1205" s="60"/>
      <c r="F1205" s="60"/>
      <c r="G1205" s="211"/>
    </row>
    <row r="1206" customFormat="false" ht="12.75" hidden="false" customHeight="false" outlineLevel="0" collapsed="false">
      <c r="D1206" s="60"/>
      <c r="E1206" s="60"/>
      <c r="F1206" s="60"/>
      <c r="G1206" s="211"/>
    </row>
    <row r="1207" customFormat="false" ht="12.75" hidden="false" customHeight="false" outlineLevel="0" collapsed="false">
      <c r="D1207" s="60"/>
      <c r="E1207" s="60"/>
      <c r="F1207" s="60"/>
      <c r="G1207" s="211"/>
    </row>
    <row r="1208" customFormat="false" ht="12.75" hidden="false" customHeight="false" outlineLevel="0" collapsed="false">
      <c r="D1208" s="60"/>
      <c r="E1208" s="60"/>
      <c r="F1208" s="60"/>
      <c r="G1208" s="211"/>
    </row>
    <row r="1209" customFormat="false" ht="12.75" hidden="false" customHeight="false" outlineLevel="0" collapsed="false">
      <c r="D1209" s="60"/>
      <c r="E1209" s="60"/>
      <c r="F1209" s="60"/>
      <c r="G1209" s="211"/>
    </row>
    <row r="1210" customFormat="false" ht="12.75" hidden="false" customHeight="false" outlineLevel="0" collapsed="false">
      <c r="D1210" s="60"/>
      <c r="E1210" s="60"/>
      <c r="F1210" s="60"/>
      <c r="G1210" s="211"/>
    </row>
    <row r="1211" customFormat="false" ht="12.75" hidden="false" customHeight="false" outlineLevel="0" collapsed="false">
      <c r="D1211" s="60"/>
      <c r="E1211" s="60"/>
      <c r="F1211" s="60"/>
      <c r="G1211" s="211"/>
    </row>
    <row r="1212" customFormat="false" ht="12.75" hidden="false" customHeight="false" outlineLevel="0" collapsed="false">
      <c r="D1212" s="60"/>
      <c r="E1212" s="60"/>
      <c r="F1212" s="60"/>
      <c r="G1212" s="211"/>
    </row>
    <row r="1213" customFormat="false" ht="12.75" hidden="false" customHeight="false" outlineLevel="0" collapsed="false">
      <c r="D1213" s="60"/>
      <c r="E1213" s="60"/>
      <c r="F1213" s="60"/>
      <c r="G1213" s="211"/>
    </row>
    <row r="1214" customFormat="false" ht="12.75" hidden="false" customHeight="false" outlineLevel="0" collapsed="false">
      <c r="D1214" s="60"/>
      <c r="E1214" s="60"/>
      <c r="F1214" s="60"/>
      <c r="G1214" s="211"/>
    </row>
    <row r="1215" customFormat="false" ht="12.75" hidden="false" customHeight="false" outlineLevel="0" collapsed="false">
      <c r="D1215" s="60"/>
      <c r="E1215" s="60"/>
      <c r="F1215" s="60"/>
      <c r="G1215" s="211"/>
    </row>
    <row r="1216" customFormat="false" ht="12.75" hidden="false" customHeight="false" outlineLevel="0" collapsed="false">
      <c r="D1216" s="60"/>
      <c r="E1216" s="60"/>
      <c r="F1216" s="60"/>
      <c r="G1216" s="211"/>
    </row>
    <row r="1217" customFormat="false" ht="12.75" hidden="false" customHeight="false" outlineLevel="0" collapsed="false">
      <c r="D1217" s="60"/>
      <c r="E1217" s="60"/>
      <c r="F1217" s="60"/>
      <c r="G1217" s="211"/>
    </row>
    <row r="1218" customFormat="false" ht="12.75" hidden="false" customHeight="false" outlineLevel="0" collapsed="false">
      <c r="D1218" s="60"/>
      <c r="E1218" s="60"/>
      <c r="F1218" s="60"/>
      <c r="G1218" s="211"/>
    </row>
    <row r="1219" customFormat="false" ht="12.75" hidden="false" customHeight="false" outlineLevel="0" collapsed="false">
      <c r="D1219" s="60"/>
      <c r="E1219" s="60"/>
      <c r="F1219" s="60"/>
      <c r="G1219" s="211"/>
    </row>
    <row r="1220" customFormat="false" ht="12.75" hidden="false" customHeight="false" outlineLevel="0" collapsed="false">
      <c r="D1220" s="60"/>
      <c r="E1220" s="60"/>
      <c r="F1220" s="60"/>
      <c r="G1220" s="211"/>
    </row>
    <row r="1221" customFormat="false" ht="12.75" hidden="false" customHeight="false" outlineLevel="0" collapsed="false">
      <c r="D1221" s="60"/>
      <c r="E1221" s="60"/>
      <c r="F1221" s="60"/>
      <c r="G1221" s="211"/>
    </row>
    <row r="1222" customFormat="false" ht="12.75" hidden="false" customHeight="false" outlineLevel="0" collapsed="false">
      <c r="D1222" s="60"/>
      <c r="E1222" s="60"/>
      <c r="F1222" s="60"/>
      <c r="G1222" s="211"/>
    </row>
    <row r="1223" customFormat="false" ht="12.75" hidden="false" customHeight="false" outlineLevel="0" collapsed="false">
      <c r="D1223" s="60"/>
      <c r="E1223" s="60"/>
      <c r="F1223" s="60"/>
      <c r="G1223" s="211"/>
    </row>
    <row r="1224" customFormat="false" ht="12.75" hidden="false" customHeight="false" outlineLevel="0" collapsed="false">
      <c r="D1224" s="60"/>
      <c r="E1224" s="60"/>
      <c r="F1224" s="60"/>
      <c r="G1224" s="211"/>
    </row>
    <row r="1225" customFormat="false" ht="12.75" hidden="false" customHeight="false" outlineLevel="0" collapsed="false">
      <c r="D1225" s="60"/>
      <c r="E1225" s="60"/>
      <c r="F1225" s="60"/>
      <c r="G1225" s="211"/>
    </row>
    <row r="1226" customFormat="false" ht="12.75" hidden="false" customHeight="false" outlineLevel="0" collapsed="false">
      <c r="D1226" s="60"/>
      <c r="E1226" s="60"/>
      <c r="F1226" s="60"/>
      <c r="G1226" s="211"/>
    </row>
    <row r="1227" customFormat="false" ht="12.75" hidden="false" customHeight="false" outlineLevel="0" collapsed="false">
      <c r="D1227" s="60"/>
      <c r="E1227" s="60"/>
      <c r="F1227" s="60"/>
      <c r="G1227" s="211"/>
    </row>
    <row r="1228" customFormat="false" ht="12.75" hidden="false" customHeight="false" outlineLevel="0" collapsed="false">
      <c r="D1228" s="60"/>
      <c r="E1228" s="60"/>
      <c r="F1228" s="60"/>
      <c r="G1228" s="211"/>
    </row>
    <row r="1229" customFormat="false" ht="12.75" hidden="false" customHeight="false" outlineLevel="0" collapsed="false">
      <c r="D1229" s="60"/>
      <c r="E1229" s="60"/>
      <c r="F1229" s="60"/>
      <c r="G1229" s="211"/>
    </row>
    <row r="1230" customFormat="false" ht="12.75" hidden="false" customHeight="false" outlineLevel="0" collapsed="false">
      <c r="D1230" s="60"/>
      <c r="E1230" s="60"/>
      <c r="F1230" s="60"/>
      <c r="G1230" s="211"/>
    </row>
    <row r="1231" customFormat="false" ht="12.75" hidden="false" customHeight="false" outlineLevel="0" collapsed="false">
      <c r="D1231" s="60"/>
      <c r="E1231" s="60"/>
      <c r="F1231" s="60"/>
      <c r="G1231" s="211"/>
    </row>
    <row r="1232" customFormat="false" ht="12.75" hidden="false" customHeight="false" outlineLevel="0" collapsed="false">
      <c r="D1232" s="60"/>
      <c r="E1232" s="60"/>
      <c r="F1232" s="60"/>
      <c r="G1232" s="211"/>
    </row>
    <row r="1233" customFormat="false" ht="12.75" hidden="false" customHeight="false" outlineLevel="0" collapsed="false">
      <c r="D1233" s="60"/>
      <c r="E1233" s="60"/>
      <c r="F1233" s="60"/>
      <c r="G1233" s="211"/>
    </row>
    <row r="1234" customFormat="false" ht="12.75" hidden="false" customHeight="false" outlineLevel="0" collapsed="false">
      <c r="D1234" s="60"/>
      <c r="E1234" s="60"/>
      <c r="F1234" s="60"/>
      <c r="G1234" s="211"/>
    </row>
    <row r="1235" customFormat="false" ht="12.75" hidden="false" customHeight="false" outlineLevel="0" collapsed="false">
      <c r="D1235" s="60"/>
      <c r="E1235" s="60"/>
      <c r="F1235" s="60"/>
      <c r="G1235" s="211"/>
    </row>
    <row r="1236" customFormat="false" ht="12.75" hidden="false" customHeight="false" outlineLevel="0" collapsed="false">
      <c r="D1236" s="60"/>
      <c r="E1236" s="60"/>
      <c r="F1236" s="60"/>
      <c r="G1236" s="211"/>
    </row>
    <row r="1237" customFormat="false" ht="12.75" hidden="false" customHeight="false" outlineLevel="0" collapsed="false">
      <c r="D1237" s="60"/>
      <c r="E1237" s="60"/>
      <c r="F1237" s="60"/>
      <c r="G1237" s="211"/>
    </row>
    <row r="1238" customFormat="false" ht="12.75" hidden="false" customHeight="false" outlineLevel="0" collapsed="false">
      <c r="D1238" s="60"/>
      <c r="E1238" s="60"/>
      <c r="F1238" s="60"/>
      <c r="G1238" s="211"/>
    </row>
    <row r="1239" customFormat="false" ht="12.75" hidden="false" customHeight="false" outlineLevel="0" collapsed="false">
      <c r="D1239" s="60"/>
      <c r="E1239" s="60"/>
      <c r="F1239" s="60"/>
      <c r="G1239" s="211"/>
    </row>
    <row r="1240" customFormat="false" ht="12.75" hidden="false" customHeight="false" outlineLevel="0" collapsed="false">
      <c r="D1240" s="60"/>
      <c r="E1240" s="60"/>
      <c r="F1240" s="60"/>
      <c r="G1240" s="211"/>
    </row>
    <row r="1241" customFormat="false" ht="12.75" hidden="false" customHeight="false" outlineLevel="0" collapsed="false">
      <c r="D1241" s="60"/>
      <c r="E1241" s="60"/>
      <c r="F1241" s="60"/>
      <c r="G1241" s="211"/>
    </row>
    <row r="1242" customFormat="false" ht="12.75" hidden="false" customHeight="false" outlineLevel="0" collapsed="false">
      <c r="D1242" s="60"/>
      <c r="E1242" s="60"/>
      <c r="F1242" s="60"/>
      <c r="G1242" s="211"/>
    </row>
    <row r="1243" customFormat="false" ht="12.75" hidden="false" customHeight="false" outlineLevel="0" collapsed="false">
      <c r="D1243" s="60"/>
      <c r="E1243" s="60"/>
      <c r="F1243" s="60"/>
      <c r="G1243" s="211"/>
    </row>
    <row r="1244" customFormat="false" ht="12.75" hidden="false" customHeight="false" outlineLevel="0" collapsed="false">
      <c r="D1244" s="60"/>
      <c r="E1244" s="60"/>
      <c r="F1244" s="60"/>
      <c r="G1244" s="211"/>
    </row>
    <row r="1245" customFormat="false" ht="12.75" hidden="false" customHeight="false" outlineLevel="0" collapsed="false">
      <c r="D1245" s="60"/>
      <c r="E1245" s="60"/>
      <c r="F1245" s="60"/>
      <c r="G1245" s="211"/>
    </row>
    <row r="1246" customFormat="false" ht="12.75" hidden="false" customHeight="false" outlineLevel="0" collapsed="false">
      <c r="D1246" s="60"/>
      <c r="E1246" s="60"/>
      <c r="F1246" s="60"/>
      <c r="G1246" s="211"/>
    </row>
    <row r="1247" customFormat="false" ht="12.75" hidden="false" customHeight="false" outlineLevel="0" collapsed="false">
      <c r="D1247" s="60"/>
      <c r="E1247" s="60"/>
      <c r="F1247" s="60"/>
      <c r="G1247" s="211"/>
    </row>
    <row r="1248" customFormat="false" ht="12.75" hidden="false" customHeight="false" outlineLevel="0" collapsed="false">
      <c r="D1248" s="60"/>
      <c r="E1248" s="60"/>
      <c r="F1248" s="60"/>
      <c r="G1248" s="211"/>
    </row>
    <row r="1249" customFormat="false" ht="12.75" hidden="false" customHeight="false" outlineLevel="0" collapsed="false">
      <c r="D1249" s="60"/>
      <c r="E1249" s="60"/>
      <c r="F1249" s="60"/>
      <c r="G1249" s="211"/>
    </row>
    <row r="1250" customFormat="false" ht="12.75" hidden="false" customHeight="false" outlineLevel="0" collapsed="false">
      <c r="D1250" s="60"/>
      <c r="E1250" s="60"/>
      <c r="F1250" s="60"/>
      <c r="G1250" s="211"/>
    </row>
    <row r="1251" customFormat="false" ht="12.75" hidden="false" customHeight="false" outlineLevel="0" collapsed="false">
      <c r="D1251" s="60"/>
      <c r="E1251" s="60"/>
      <c r="F1251" s="60"/>
      <c r="G1251" s="211"/>
    </row>
    <row r="1252" customFormat="false" ht="12.75" hidden="false" customHeight="false" outlineLevel="0" collapsed="false">
      <c r="D1252" s="60"/>
      <c r="E1252" s="60"/>
      <c r="F1252" s="60"/>
      <c r="G1252" s="211"/>
    </row>
    <row r="1253" customFormat="false" ht="12.75" hidden="false" customHeight="false" outlineLevel="0" collapsed="false">
      <c r="D1253" s="60"/>
      <c r="E1253" s="60"/>
      <c r="F1253" s="60"/>
      <c r="G1253" s="211"/>
    </row>
    <row r="1254" customFormat="false" ht="12.75" hidden="false" customHeight="false" outlineLevel="0" collapsed="false">
      <c r="D1254" s="60"/>
      <c r="E1254" s="60"/>
      <c r="F1254" s="60"/>
      <c r="G1254" s="211"/>
    </row>
    <row r="1255" customFormat="false" ht="12.75" hidden="false" customHeight="false" outlineLevel="0" collapsed="false">
      <c r="D1255" s="60"/>
      <c r="E1255" s="60"/>
      <c r="F1255" s="60"/>
      <c r="G1255" s="211"/>
    </row>
    <row r="1256" customFormat="false" ht="12.75" hidden="false" customHeight="false" outlineLevel="0" collapsed="false">
      <c r="D1256" s="60"/>
      <c r="E1256" s="60"/>
      <c r="F1256" s="60"/>
      <c r="G1256" s="211"/>
    </row>
    <row r="1257" customFormat="false" ht="12.75" hidden="false" customHeight="false" outlineLevel="0" collapsed="false">
      <c r="D1257" s="60"/>
      <c r="E1257" s="60"/>
      <c r="F1257" s="60"/>
      <c r="G1257" s="211"/>
    </row>
    <row r="1258" customFormat="false" ht="12.75" hidden="false" customHeight="false" outlineLevel="0" collapsed="false">
      <c r="D1258" s="60"/>
      <c r="E1258" s="60"/>
      <c r="F1258" s="60"/>
      <c r="G1258" s="211"/>
    </row>
    <row r="1259" customFormat="false" ht="12.75" hidden="false" customHeight="false" outlineLevel="0" collapsed="false">
      <c r="D1259" s="60"/>
      <c r="E1259" s="60"/>
      <c r="F1259" s="60"/>
      <c r="G1259" s="211"/>
    </row>
    <row r="1260" customFormat="false" ht="12.75" hidden="false" customHeight="false" outlineLevel="0" collapsed="false">
      <c r="D1260" s="60"/>
      <c r="E1260" s="60"/>
      <c r="F1260" s="60"/>
      <c r="G1260" s="211"/>
    </row>
    <row r="1261" customFormat="false" ht="12.75" hidden="false" customHeight="false" outlineLevel="0" collapsed="false">
      <c r="D1261" s="60"/>
      <c r="E1261" s="60"/>
      <c r="F1261" s="60"/>
      <c r="G1261" s="211"/>
    </row>
    <row r="1262" customFormat="false" ht="12.75" hidden="false" customHeight="false" outlineLevel="0" collapsed="false">
      <c r="D1262" s="60"/>
      <c r="E1262" s="60"/>
      <c r="F1262" s="60"/>
      <c r="G1262" s="211"/>
    </row>
    <row r="1263" customFormat="false" ht="12.75" hidden="false" customHeight="false" outlineLevel="0" collapsed="false">
      <c r="D1263" s="60"/>
      <c r="E1263" s="60"/>
      <c r="F1263" s="60"/>
      <c r="G1263" s="211"/>
    </row>
    <row r="1264" customFormat="false" ht="12.75" hidden="false" customHeight="false" outlineLevel="0" collapsed="false">
      <c r="D1264" s="60"/>
      <c r="E1264" s="60"/>
      <c r="F1264" s="60"/>
      <c r="G1264" s="211"/>
    </row>
    <row r="1265" customFormat="false" ht="12.75" hidden="false" customHeight="false" outlineLevel="0" collapsed="false">
      <c r="D1265" s="60"/>
      <c r="E1265" s="60"/>
      <c r="F1265" s="60"/>
      <c r="G1265" s="211"/>
    </row>
    <row r="1266" customFormat="false" ht="12.75" hidden="false" customHeight="false" outlineLevel="0" collapsed="false">
      <c r="D1266" s="60"/>
      <c r="E1266" s="60"/>
      <c r="F1266" s="60"/>
      <c r="G1266" s="211"/>
    </row>
    <row r="1267" customFormat="false" ht="12.75" hidden="false" customHeight="false" outlineLevel="0" collapsed="false">
      <c r="D1267" s="60"/>
      <c r="E1267" s="60"/>
      <c r="F1267" s="60"/>
      <c r="G1267" s="211"/>
    </row>
    <row r="1268" customFormat="false" ht="12.75" hidden="false" customHeight="false" outlineLevel="0" collapsed="false">
      <c r="D1268" s="60"/>
      <c r="E1268" s="60"/>
      <c r="F1268" s="60"/>
      <c r="G1268" s="211"/>
    </row>
    <row r="1269" customFormat="false" ht="12.75" hidden="false" customHeight="false" outlineLevel="0" collapsed="false">
      <c r="D1269" s="60"/>
      <c r="E1269" s="60"/>
      <c r="F1269" s="60"/>
      <c r="G1269" s="211"/>
    </row>
    <row r="1270" customFormat="false" ht="12.75" hidden="false" customHeight="false" outlineLevel="0" collapsed="false">
      <c r="D1270" s="60"/>
      <c r="E1270" s="60"/>
      <c r="F1270" s="60"/>
      <c r="G1270" s="211"/>
    </row>
    <row r="1271" customFormat="false" ht="12.75" hidden="false" customHeight="false" outlineLevel="0" collapsed="false">
      <c r="D1271" s="60"/>
      <c r="E1271" s="60"/>
      <c r="F1271" s="60"/>
      <c r="G1271" s="211"/>
    </row>
    <row r="1272" customFormat="false" ht="12.75" hidden="false" customHeight="false" outlineLevel="0" collapsed="false">
      <c r="D1272" s="60"/>
      <c r="E1272" s="60"/>
      <c r="F1272" s="60"/>
      <c r="G1272" s="211"/>
    </row>
    <row r="1273" customFormat="false" ht="12.75" hidden="false" customHeight="false" outlineLevel="0" collapsed="false">
      <c r="D1273" s="60"/>
      <c r="E1273" s="60"/>
      <c r="F1273" s="60"/>
      <c r="G1273" s="211"/>
    </row>
    <row r="1274" customFormat="false" ht="12.75" hidden="false" customHeight="false" outlineLevel="0" collapsed="false">
      <c r="D1274" s="60"/>
      <c r="E1274" s="60"/>
      <c r="F1274" s="60"/>
      <c r="G1274" s="211"/>
    </row>
    <row r="1275" customFormat="false" ht="12.75" hidden="false" customHeight="false" outlineLevel="0" collapsed="false">
      <c r="D1275" s="60"/>
      <c r="E1275" s="60"/>
      <c r="F1275" s="60"/>
      <c r="G1275" s="211"/>
    </row>
    <row r="1276" customFormat="false" ht="12.75" hidden="false" customHeight="false" outlineLevel="0" collapsed="false">
      <c r="D1276" s="60"/>
      <c r="E1276" s="60"/>
      <c r="F1276" s="60"/>
      <c r="G1276" s="211"/>
    </row>
    <row r="1277" customFormat="false" ht="12.75" hidden="false" customHeight="false" outlineLevel="0" collapsed="false">
      <c r="D1277" s="60"/>
      <c r="E1277" s="60"/>
      <c r="F1277" s="60"/>
      <c r="G1277" s="211"/>
    </row>
    <row r="1278" customFormat="false" ht="12.75" hidden="false" customHeight="false" outlineLevel="0" collapsed="false">
      <c r="D1278" s="60"/>
      <c r="E1278" s="60"/>
      <c r="F1278" s="60"/>
      <c r="G1278" s="211"/>
    </row>
    <row r="1279" customFormat="false" ht="12.75" hidden="false" customHeight="false" outlineLevel="0" collapsed="false">
      <c r="D1279" s="60"/>
      <c r="E1279" s="60"/>
      <c r="F1279" s="60"/>
      <c r="G1279" s="211"/>
    </row>
    <row r="1280" customFormat="false" ht="12.75" hidden="false" customHeight="false" outlineLevel="0" collapsed="false">
      <c r="D1280" s="60"/>
      <c r="E1280" s="60"/>
      <c r="F1280" s="60"/>
      <c r="G1280" s="211"/>
    </row>
    <row r="1281" customFormat="false" ht="12.75" hidden="false" customHeight="false" outlineLevel="0" collapsed="false">
      <c r="D1281" s="60"/>
      <c r="E1281" s="60"/>
      <c r="F1281" s="60"/>
      <c r="G1281" s="211"/>
    </row>
    <row r="1282" customFormat="false" ht="12.75" hidden="false" customHeight="false" outlineLevel="0" collapsed="false">
      <c r="D1282" s="60"/>
      <c r="E1282" s="60"/>
      <c r="F1282" s="60"/>
      <c r="G1282" s="211"/>
    </row>
    <row r="1283" customFormat="false" ht="12.75" hidden="false" customHeight="false" outlineLevel="0" collapsed="false">
      <c r="D1283" s="60"/>
      <c r="E1283" s="60"/>
      <c r="F1283" s="60"/>
      <c r="G1283" s="211"/>
    </row>
    <row r="1284" customFormat="false" ht="12.75" hidden="false" customHeight="false" outlineLevel="0" collapsed="false">
      <c r="D1284" s="60"/>
      <c r="E1284" s="60"/>
      <c r="F1284" s="60"/>
      <c r="G1284" s="211"/>
    </row>
    <row r="1285" customFormat="false" ht="12.75" hidden="false" customHeight="false" outlineLevel="0" collapsed="false">
      <c r="D1285" s="60"/>
      <c r="E1285" s="60"/>
      <c r="F1285" s="60"/>
      <c r="G1285" s="211"/>
    </row>
    <row r="1286" customFormat="false" ht="12.75" hidden="false" customHeight="false" outlineLevel="0" collapsed="false">
      <c r="D1286" s="60"/>
      <c r="E1286" s="60"/>
      <c r="F1286" s="60"/>
      <c r="G1286" s="211"/>
    </row>
    <row r="1287" customFormat="false" ht="12.75" hidden="false" customHeight="false" outlineLevel="0" collapsed="false">
      <c r="D1287" s="60"/>
      <c r="E1287" s="60"/>
      <c r="F1287" s="60"/>
      <c r="G1287" s="211"/>
    </row>
    <row r="1288" customFormat="false" ht="12.75" hidden="false" customHeight="false" outlineLevel="0" collapsed="false">
      <c r="D1288" s="60"/>
      <c r="E1288" s="60"/>
      <c r="F1288" s="60"/>
      <c r="G1288" s="211"/>
    </row>
    <row r="1289" customFormat="false" ht="12.75" hidden="false" customHeight="false" outlineLevel="0" collapsed="false">
      <c r="D1289" s="60"/>
      <c r="E1289" s="60"/>
      <c r="F1289" s="60"/>
      <c r="G1289" s="211"/>
    </row>
    <row r="1290" customFormat="false" ht="12.75" hidden="false" customHeight="false" outlineLevel="0" collapsed="false">
      <c r="D1290" s="60"/>
      <c r="E1290" s="60"/>
      <c r="F1290" s="60"/>
      <c r="G1290" s="211"/>
    </row>
    <row r="1291" customFormat="false" ht="12.75" hidden="false" customHeight="false" outlineLevel="0" collapsed="false">
      <c r="D1291" s="60"/>
      <c r="E1291" s="60"/>
      <c r="F1291" s="60"/>
      <c r="G1291" s="211"/>
    </row>
    <row r="1292" customFormat="false" ht="12.75" hidden="false" customHeight="false" outlineLevel="0" collapsed="false">
      <c r="D1292" s="60"/>
      <c r="E1292" s="60"/>
      <c r="F1292" s="60"/>
      <c r="G1292" s="211"/>
    </row>
    <row r="1293" customFormat="false" ht="12.75" hidden="false" customHeight="false" outlineLevel="0" collapsed="false">
      <c r="D1293" s="60"/>
      <c r="E1293" s="60"/>
      <c r="F1293" s="60"/>
      <c r="G1293" s="211"/>
    </row>
    <row r="1294" customFormat="false" ht="12.75" hidden="false" customHeight="false" outlineLevel="0" collapsed="false">
      <c r="D1294" s="60"/>
      <c r="E1294" s="60"/>
      <c r="F1294" s="60"/>
      <c r="G1294" s="211"/>
    </row>
    <row r="1295" customFormat="false" ht="12.75" hidden="false" customHeight="false" outlineLevel="0" collapsed="false">
      <c r="D1295" s="60"/>
      <c r="E1295" s="60"/>
      <c r="F1295" s="60"/>
      <c r="G1295" s="211"/>
    </row>
    <row r="1296" customFormat="false" ht="12.75" hidden="false" customHeight="false" outlineLevel="0" collapsed="false">
      <c r="D1296" s="60"/>
      <c r="E1296" s="60"/>
      <c r="F1296" s="60"/>
      <c r="G1296" s="211"/>
    </row>
    <row r="1297" customFormat="false" ht="12.75" hidden="false" customHeight="false" outlineLevel="0" collapsed="false">
      <c r="D1297" s="60"/>
      <c r="E1297" s="60"/>
      <c r="F1297" s="60"/>
      <c r="G1297" s="211"/>
    </row>
    <row r="1298" customFormat="false" ht="12.75" hidden="false" customHeight="false" outlineLevel="0" collapsed="false">
      <c r="D1298" s="60"/>
      <c r="E1298" s="60"/>
      <c r="F1298" s="60"/>
      <c r="G1298" s="211"/>
    </row>
    <row r="1299" customFormat="false" ht="12.75" hidden="false" customHeight="false" outlineLevel="0" collapsed="false">
      <c r="D1299" s="60"/>
      <c r="E1299" s="60"/>
      <c r="F1299" s="60"/>
      <c r="G1299" s="211"/>
    </row>
    <row r="1300" customFormat="false" ht="12.75" hidden="false" customHeight="false" outlineLevel="0" collapsed="false">
      <c r="D1300" s="60"/>
      <c r="E1300" s="60"/>
      <c r="F1300" s="60"/>
      <c r="G1300" s="211"/>
    </row>
    <row r="1301" customFormat="false" ht="12.75" hidden="false" customHeight="false" outlineLevel="0" collapsed="false">
      <c r="D1301" s="60"/>
      <c r="E1301" s="60"/>
      <c r="F1301" s="60"/>
      <c r="G1301" s="211"/>
    </row>
    <row r="1302" customFormat="false" ht="12.75" hidden="false" customHeight="false" outlineLevel="0" collapsed="false">
      <c r="D1302" s="60"/>
      <c r="E1302" s="60"/>
      <c r="F1302" s="60"/>
      <c r="G1302" s="211"/>
    </row>
    <row r="1303" customFormat="false" ht="12.75" hidden="false" customHeight="false" outlineLevel="0" collapsed="false">
      <c r="D1303" s="60"/>
      <c r="E1303" s="60"/>
      <c r="F1303" s="60"/>
      <c r="G1303" s="211"/>
    </row>
    <row r="1304" customFormat="false" ht="12.75" hidden="false" customHeight="false" outlineLevel="0" collapsed="false">
      <c r="D1304" s="60"/>
      <c r="E1304" s="60"/>
      <c r="F1304" s="60"/>
      <c r="G1304" s="211"/>
    </row>
    <row r="1305" customFormat="false" ht="12.75" hidden="false" customHeight="false" outlineLevel="0" collapsed="false">
      <c r="D1305" s="60"/>
      <c r="E1305" s="60"/>
      <c r="F1305" s="60"/>
      <c r="G1305" s="211"/>
    </row>
    <row r="1306" customFormat="false" ht="12.75" hidden="false" customHeight="false" outlineLevel="0" collapsed="false">
      <c r="D1306" s="60"/>
      <c r="E1306" s="60"/>
      <c r="F1306" s="60"/>
      <c r="G1306" s="211"/>
    </row>
    <row r="1307" customFormat="false" ht="12.75" hidden="false" customHeight="false" outlineLevel="0" collapsed="false">
      <c r="D1307" s="60"/>
      <c r="E1307" s="60"/>
      <c r="F1307" s="60"/>
      <c r="G1307" s="211"/>
    </row>
    <row r="1308" customFormat="false" ht="12.75" hidden="false" customHeight="false" outlineLevel="0" collapsed="false">
      <c r="D1308" s="60"/>
      <c r="E1308" s="60"/>
      <c r="F1308" s="60"/>
      <c r="G1308" s="211"/>
    </row>
    <row r="1309" customFormat="false" ht="12.75" hidden="false" customHeight="false" outlineLevel="0" collapsed="false">
      <c r="D1309" s="60"/>
      <c r="E1309" s="60"/>
      <c r="F1309" s="60"/>
      <c r="G1309" s="211"/>
    </row>
    <row r="1310" customFormat="false" ht="12.75" hidden="false" customHeight="false" outlineLevel="0" collapsed="false">
      <c r="D1310" s="60"/>
      <c r="E1310" s="60"/>
      <c r="F1310" s="60"/>
      <c r="G1310" s="211"/>
    </row>
    <row r="1311" customFormat="false" ht="12.75" hidden="false" customHeight="false" outlineLevel="0" collapsed="false">
      <c r="D1311" s="60"/>
      <c r="E1311" s="60"/>
      <c r="F1311" s="60"/>
      <c r="G1311" s="211"/>
    </row>
    <row r="1312" customFormat="false" ht="12.75" hidden="false" customHeight="false" outlineLevel="0" collapsed="false">
      <c r="D1312" s="60"/>
      <c r="E1312" s="60"/>
      <c r="F1312" s="60"/>
      <c r="G1312" s="211"/>
    </row>
  </sheetData>
  <printOptions headings="false" gridLines="false" gridLinesSet="true" horizontalCentered="false" verticalCentered="false"/>
  <pageMargins left="0.511805555555556" right="0.511805555555556" top="0.7875" bottom="0.7875" header="0.511811023622047" footer="0.511811023622047"/>
  <pageSetup paperSize="9" scale="10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tabColor rgb="FF3D85C6"/>
    <pageSetUpPr fitToPage="false"/>
  </sheetPr>
  <dimension ref="A1:P1048576"/>
  <sheetViews>
    <sheetView showFormulas="false" showGridLines="false" showRowColHeaders="true" showZeros="true" rightToLeft="false" tabSelected="true" showOutlineSymbols="true" defaultGridColor="true" view="normal" topLeftCell="A1" colorId="64" zoomScale="100" zoomScaleNormal="100" zoomScalePageLayoutView="100" workbookViewId="0">
      <pane xSplit="0" ySplit="5" topLeftCell="A6" activePane="bottomLeft" state="frozen"/>
      <selection pane="topLeft" activeCell="A1" activeCellId="0" sqref="A1"/>
      <selection pane="bottomLeft" activeCell="D1" activeCellId="0" sqref="D1"/>
    </sheetView>
  </sheetViews>
  <sheetFormatPr defaultColWidth="12.58984375" defaultRowHeight="12.75" zeroHeight="false" outlineLevelRow="0" outlineLevelCol="0"/>
  <cols>
    <col collapsed="false" customWidth="true" hidden="false" outlineLevel="0" max="1" min="1" style="0" width="14.01"/>
    <col collapsed="false" customWidth="true" hidden="false" outlineLevel="0" max="2" min="2" style="0" width="22.7"/>
    <col collapsed="false" customWidth="true" hidden="false" outlineLevel="0" max="3" min="3" style="0" width="70.42"/>
    <col collapsed="false" customWidth="true" hidden="false" outlineLevel="0" max="4" min="4" style="0" width="16.42"/>
    <col collapsed="false" customWidth="true" hidden="false" outlineLevel="0" max="6" min="5" style="0" width="8.57"/>
    <col collapsed="false" customWidth="true" hidden="false" outlineLevel="0" max="7" min="7" style="0" width="10.29"/>
    <col collapsed="false" customWidth="true" hidden="false" outlineLevel="0" max="8" min="8" style="0" width="8.57"/>
    <col collapsed="false" customWidth="true" hidden="false" outlineLevel="0" max="9" min="9" style="0" width="8.71"/>
    <col collapsed="false" customWidth="true" hidden="false" outlineLevel="0" max="10" min="10" style="0" width="13.29"/>
    <col collapsed="false" customWidth="true" hidden="false" outlineLevel="0" max="11" min="11" style="0" width="11.42"/>
    <col collapsed="false" customWidth="true" hidden="false" outlineLevel="0" max="12" min="12" style="0" width="11.14"/>
    <col collapsed="false" customWidth="true" hidden="false" outlineLevel="0" max="13" min="13" style="0" width="10.85"/>
    <col collapsed="false" customWidth="true" hidden="false" outlineLevel="0" max="14" min="14" style="0" width="13.14"/>
    <col collapsed="false" customWidth="true" hidden="false" outlineLevel="0" max="15" min="15" style="0" width="10"/>
    <col collapsed="false" customWidth="true" hidden="false" outlineLevel="0" max="16" min="16" style="0" width="16.57"/>
  </cols>
  <sheetData>
    <row r="1" customFormat="false" ht="24" hidden="false" customHeight="true" outlineLevel="0" collapsed="false">
      <c r="A1" s="1" t="s">
        <v>0</v>
      </c>
      <c r="B1" s="1"/>
      <c r="C1" s="1"/>
      <c r="D1" s="212" t="s">
        <v>1472</v>
      </c>
      <c r="E1" s="212"/>
      <c r="F1" s="212"/>
      <c r="G1" s="212"/>
      <c r="H1" s="212"/>
      <c r="I1" s="212"/>
      <c r="J1" s="212"/>
      <c r="K1" s="212"/>
      <c r="L1" s="212"/>
      <c r="M1" s="212"/>
      <c r="N1" s="212"/>
      <c r="O1" s="212"/>
      <c r="P1" s="212"/>
    </row>
    <row r="2" customFormat="false" ht="27.75" hidden="false" customHeight="true" outlineLevel="0" collapsed="false">
      <c r="A2" s="1"/>
      <c r="B2" s="1"/>
      <c r="C2" s="1"/>
      <c r="D2" s="212"/>
      <c r="E2" s="212"/>
      <c r="F2" s="212"/>
      <c r="G2" s="212"/>
      <c r="H2" s="212"/>
      <c r="I2" s="212"/>
      <c r="J2" s="212"/>
      <c r="K2" s="212"/>
      <c r="L2" s="212"/>
      <c r="M2" s="212"/>
      <c r="N2" s="212"/>
      <c r="O2" s="212"/>
      <c r="P2" s="212"/>
    </row>
    <row r="3" customFormat="false" ht="24" hidden="false" customHeight="true" outlineLevel="0" collapsed="false">
      <c r="A3" s="1"/>
      <c r="B3" s="1"/>
      <c r="C3" s="1"/>
      <c r="D3" s="213" t="s">
        <v>2</v>
      </c>
      <c r="E3" s="214"/>
      <c r="F3" s="214"/>
      <c r="G3" s="214"/>
      <c r="H3" s="214" t="n">
        <f aca="false">SUBTOTAL(9,H6:H21)</f>
        <v>0</v>
      </c>
      <c r="I3" s="214" t="n">
        <f aca="false">SUBTOTAL(9,I6:I21)</f>
        <v>0</v>
      </c>
      <c r="J3" s="214" t="n">
        <f aca="false">SUBTOTAL(9,J6:J21)</f>
        <v>42231</v>
      </c>
      <c r="K3" s="214" t="n">
        <f aca="false">SUBTOTAL(9,K6:K21)</f>
        <v>0</v>
      </c>
      <c r="L3" s="214" t="n">
        <f aca="false">SUBTOTAL(9,L6:L21)</f>
        <v>0</v>
      </c>
      <c r="M3" s="214" t="n">
        <f aca="false">SUBTOTAL(9,M6:M21)</f>
        <v>3339</v>
      </c>
      <c r="N3" s="214" t="n">
        <f aca="false">SUBTOTAL(9,N6:N21)</f>
        <v>23625</v>
      </c>
      <c r="O3" s="214" t="n">
        <f aca="false">SUBTOTAL(9,O6:O21)</f>
        <v>2457</v>
      </c>
      <c r="P3" s="215" t="n">
        <f aca="false">SUBTOTAL(9,P6:P21)</f>
        <v>71652</v>
      </c>
    </row>
    <row r="4" customFormat="false" ht="56.25" hidden="false" customHeight="true" outlineLevel="0" collapsed="false">
      <c r="A4" s="216" t="s">
        <v>3</v>
      </c>
      <c r="B4" s="216" t="s">
        <v>4</v>
      </c>
      <c r="C4" s="216" t="str">
        <f aca="false">"UNIDADES EXECUTORAS = " &amp; COUNTA(C6:C21)</f>
        <v>UNIDADES EXECUTORAS = 16</v>
      </c>
      <c r="D4" s="216" t="s">
        <v>5</v>
      </c>
      <c r="E4" s="217" t="s">
        <v>6</v>
      </c>
      <c r="F4" s="217" t="s">
        <v>7</v>
      </c>
      <c r="G4" s="218" t="s">
        <v>8</v>
      </c>
      <c r="H4" s="17" t="s">
        <v>1473</v>
      </c>
      <c r="I4" s="17" t="s">
        <v>1474</v>
      </c>
      <c r="J4" s="17" t="s">
        <v>1475</v>
      </c>
      <c r="K4" s="17" t="s">
        <v>1476</v>
      </c>
      <c r="L4" s="17" t="s">
        <v>1477</v>
      </c>
      <c r="M4" s="17" t="s">
        <v>17</v>
      </c>
      <c r="N4" s="17" t="s">
        <v>18</v>
      </c>
      <c r="O4" s="17" t="s">
        <v>1478</v>
      </c>
      <c r="P4" s="17" t="s">
        <v>1479</v>
      </c>
    </row>
    <row r="5" customFormat="false" ht="14.25" hidden="false" customHeight="true" outlineLevel="0" collapsed="false">
      <c r="A5" s="219"/>
      <c r="B5" s="220"/>
      <c r="C5" s="220"/>
      <c r="D5" s="220"/>
      <c r="E5" s="220"/>
      <c r="F5" s="220"/>
      <c r="G5" s="220"/>
      <c r="H5" s="220"/>
      <c r="I5" s="221"/>
      <c r="J5" s="221"/>
      <c r="K5" s="221"/>
      <c r="L5" s="221"/>
      <c r="M5" s="221"/>
      <c r="N5" s="221"/>
      <c r="O5" s="221"/>
      <c r="P5" s="222"/>
    </row>
    <row r="6" customFormat="false" ht="12.75" hidden="false" customHeight="false" outlineLevel="0" collapsed="false">
      <c r="A6" s="33" t="s">
        <v>382</v>
      </c>
      <c r="B6" s="33" t="s">
        <v>382</v>
      </c>
      <c r="C6" s="223" t="s">
        <v>383</v>
      </c>
      <c r="D6" s="224" t="s">
        <v>384</v>
      </c>
      <c r="E6" s="225" t="s">
        <v>27</v>
      </c>
      <c r="F6" s="225" t="s">
        <v>385</v>
      </c>
      <c r="G6" s="226" t="s">
        <v>386</v>
      </c>
      <c r="H6" s="226" t="n">
        <v>0</v>
      </c>
      <c r="I6" s="226" t="n">
        <v>0</v>
      </c>
      <c r="J6" s="226" t="n">
        <v>0</v>
      </c>
      <c r="K6" s="226" t="n">
        <v>0</v>
      </c>
      <c r="L6" s="226" t="n">
        <v>0</v>
      </c>
      <c r="M6" s="226" t="n">
        <v>168</v>
      </c>
      <c r="N6" s="226" t="n">
        <v>0</v>
      </c>
      <c r="O6" s="226" t="n">
        <v>0</v>
      </c>
      <c r="P6" s="226" t="n">
        <v>168</v>
      </c>
    </row>
    <row r="7" customFormat="false" ht="12.75" hidden="false" customHeight="false" outlineLevel="0" collapsed="false">
      <c r="A7" s="29" t="s">
        <v>382</v>
      </c>
      <c r="B7" s="29" t="s">
        <v>382</v>
      </c>
      <c r="C7" s="30" t="s">
        <v>390</v>
      </c>
      <c r="D7" s="31" t="s">
        <v>391</v>
      </c>
      <c r="E7" s="227" t="s">
        <v>27</v>
      </c>
      <c r="F7" s="227" t="s">
        <v>385</v>
      </c>
      <c r="G7" s="32" t="s">
        <v>392</v>
      </c>
      <c r="H7" s="32" t="n">
        <v>0</v>
      </c>
      <c r="I7" s="32" t="n">
        <v>0</v>
      </c>
      <c r="J7" s="32" t="n">
        <v>2520</v>
      </c>
      <c r="K7" s="32" t="n">
        <v>0</v>
      </c>
      <c r="L7" s="32" t="n">
        <v>0</v>
      </c>
      <c r="M7" s="32" t="n">
        <v>147</v>
      </c>
      <c r="N7" s="32" t="n">
        <v>3066</v>
      </c>
      <c r="O7" s="32" t="n">
        <v>0</v>
      </c>
      <c r="P7" s="32" t="n">
        <v>5733</v>
      </c>
    </row>
    <row r="8" customFormat="false" ht="12.75" hidden="false" customHeight="false" outlineLevel="0" collapsed="false">
      <c r="A8" s="33" t="s">
        <v>382</v>
      </c>
      <c r="B8" s="33" t="s">
        <v>382</v>
      </c>
      <c r="C8" s="223" t="s">
        <v>393</v>
      </c>
      <c r="D8" s="224" t="s">
        <v>394</v>
      </c>
      <c r="E8" s="225" t="s">
        <v>27</v>
      </c>
      <c r="F8" s="225" t="s">
        <v>385</v>
      </c>
      <c r="G8" s="226" t="s">
        <v>395</v>
      </c>
      <c r="H8" s="226" t="n">
        <v>0</v>
      </c>
      <c r="I8" s="226" t="n">
        <v>0</v>
      </c>
      <c r="J8" s="226" t="n">
        <v>4116</v>
      </c>
      <c r="K8" s="226" t="n">
        <v>0</v>
      </c>
      <c r="L8" s="226" t="n">
        <v>0</v>
      </c>
      <c r="M8" s="226" t="n">
        <v>126</v>
      </c>
      <c r="N8" s="226" t="n">
        <v>0</v>
      </c>
      <c r="O8" s="226" t="n">
        <v>0</v>
      </c>
      <c r="P8" s="226" t="n">
        <v>4242</v>
      </c>
    </row>
    <row r="9" customFormat="false" ht="12.75" hidden="false" customHeight="false" outlineLevel="0" collapsed="false">
      <c r="A9" s="29" t="s">
        <v>382</v>
      </c>
      <c r="B9" s="29" t="s">
        <v>382</v>
      </c>
      <c r="C9" s="30" t="s">
        <v>396</v>
      </c>
      <c r="D9" s="31" t="s">
        <v>397</v>
      </c>
      <c r="E9" s="227" t="s">
        <v>27</v>
      </c>
      <c r="F9" s="227" t="s">
        <v>385</v>
      </c>
      <c r="G9" s="32" t="s">
        <v>398</v>
      </c>
      <c r="H9" s="32" t="n">
        <v>0</v>
      </c>
      <c r="I9" s="32" t="n">
        <v>0</v>
      </c>
      <c r="J9" s="32" t="n">
        <v>2079</v>
      </c>
      <c r="K9" s="32" t="n">
        <v>0</v>
      </c>
      <c r="L9" s="32" t="n">
        <v>0</v>
      </c>
      <c r="M9" s="32" t="n">
        <v>399</v>
      </c>
      <c r="N9" s="32" t="n">
        <v>1386</v>
      </c>
      <c r="O9" s="32" t="n">
        <v>0</v>
      </c>
      <c r="P9" s="32" t="n">
        <v>3864</v>
      </c>
    </row>
    <row r="10" customFormat="false" ht="12.75" hidden="false" customHeight="false" outlineLevel="0" collapsed="false">
      <c r="A10" s="33" t="s">
        <v>382</v>
      </c>
      <c r="B10" s="33" t="s">
        <v>382</v>
      </c>
      <c r="C10" s="223" t="s">
        <v>399</v>
      </c>
      <c r="D10" s="224" t="s">
        <v>400</v>
      </c>
      <c r="E10" s="225" t="s">
        <v>27</v>
      </c>
      <c r="F10" s="225" t="s">
        <v>385</v>
      </c>
      <c r="G10" s="226" t="s">
        <v>401</v>
      </c>
      <c r="H10" s="226" t="n">
        <v>0</v>
      </c>
      <c r="I10" s="226" t="n">
        <v>0</v>
      </c>
      <c r="J10" s="226" t="n">
        <v>3927</v>
      </c>
      <c r="K10" s="226" t="n">
        <v>0</v>
      </c>
      <c r="L10" s="226" t="n">
        <v>0</v>
      </c>
      <c r="M10" s="226" t="n">
        <v>252</v>
      </c>
      <c r="N10" s="226" t="n">
        <v>0</v>
      </c>
      <c r="O10" s="226" t="n">
        <v>672</v>
      </c>
      <c r="P10" s="226" t="n">
        <v>4851</v>
      </c>
    </row>
    <row r="11" customFormat="false" ht="12.75" hidden="false" customHeight="false" outlineLevel="0" collapsed="false">
      <c r="A11" s="29" t="s">
        <v>382</v>
      </c>
      <c r="B11" s="29" t="s">
        <v>402</v>
      </c>
      <c r="C11" s="30" t="s">
        <v>403</v>
      </c>
      <c r="D11" s="31" t="s">
        <v>404</v>
      </c>
      <c r="E11" s="227" t="s">
        <v>27</v>
      </c>
      <c r="F11" s="227" t="s">
        <v>405</v>
      </c>
      <c r="G11" s="32" t="s">
        <v>406</v>
      </c>
      <c r="H11" s="32" t="n">
        <v>0</v>
      </c>
      <c r="I11" s="32" t="n">
        <v>0</v>
      </c>
      <c r="J11" s="32" t="n">
        <v>1848</v>
      </c>
      <c r="K11" s="32" t="n">
        <v>0</v>
      </c>
      <c r="L11" s="32" t="n">
        <v>0</v>
      </c>
      <c r="M11" s="32" t="n">
        <v>252</v>
      </c>
      <c r="N11" s="32" t="n">
        <v>3864</v>
      </c>
      <c r="O11" s="32" t="n">
        <v>0</v>
      </c>
      <c r="P11" s="32" t="n">
        <v>5964</v>
      </c>
    </row>
    <row r="12" customFormat="false" ht="12.75" hidden="false" customHeight="false" outlineLevel="0" collapsed="false">
      <c r="A12" s="33" t="s">
        <v>382</v>
      </c>
      <c r="B12" s="33" t="s">
        <v>402</v>
      </c>
      <c r="C12" s="223" t="s">
        <v>407</v>
      </c>
      <c r="D12" s="224" t="s">
        <v>408</v>
      </c>
      <c r="E12" s="225" t="s">
        <v>27</v>
      </c>
      <c r="F12" s="225" t="s">
        <v>405</v>
      </c>
      <c r="G12" s="226" t="s">
        <v>409</v>
      </c>
      <c r="H12" s="226" t="n">
        <v>0</v>
      </c>
      <c r="I12" s="226" t="n">
        <v>0</v>
      </c>
      <c r="J12" s="226" t="n">
        <v>2310</v>
      </c>
      <c r="K12" s="226" t="n">
        <v>0</v>
      </c>
      <c r="L12" s="226" t="n">
        <v>0</v>
      </c>
      <c r="M12" s="226" t="n">
        <v>0</v>
      </c>
      <c r="N12" s="226" t="n">
        <v>0</v>
      </c>
      <c r="O12" s="226" t="n">
        <v>0</v>
      </c>
      <c r="P12" s="226" t="n">
        <v>2310</v>
      </c>
    </row>
    <row r="13" customFormat="false" ht="12.75" hidden="false" customHeight="false" outlineLevel="0" collapsed="false">
      <c r="A13" s="29" t="s">
        <v>382</v>
      </c>
      <c r="B13" s="29" t="s">
        <v>410</v>
      </c>
      <c r="C13" s="30" t="s">
        <v>411</v>
      </c>
      <c r="D13" s="31" t="s">
        <v>412</v>
      </c>
      <c r="E13" s="227" t="s">
        <v>27</v>
      </c>
      <c r="F13" s="227" t="s">
        <v>405</v>
      </c>
      <c r="G13" s="32" t="s">
        <v>413</v>
      </c>
      <c r="H13" s="32" t="n">
        <v>0</v>
      </c>
      <c r="I13" s="32" t="n">
        <v>0</v>
      </c>
      <c r="J13" s="32" t="n">
        <v>0</v>
      </c>
      <c r="K13" s="32" t="n">
        <v>0</v>
      </c>
      <c r="L13" s="32" t="n">
        <v>0</v>
      </c>
      <c r="M13" s="32" t="n">
        <v>0</v>
      </c>
      <c r="N13" s="32" t="n">
        <v>4284</v>
      </c>
      <c r="O13" s="32" t="n">
        <v>0</v>
      </c>
      <c r="P13" s="32" t="n">
        <v>4284</v>
      </c>
    </row>
    <row r="14" customFormat="false" ht="12.75" hidden="false" customHeight="false" outlineLevel="0" collapsed="false">
      <c r="A14" s="33" t="s">
        <v>382</v>
      </c>
      <c r="B14" s="33" t="s">
        <v>410</v>
      </c>
      <c r="C14" s="223" t="s">
        <v>414</v>
      </c>
      <c r="D14" s="224" t="s">
        <v>415</v>
      </c>
      <c r="E14" s="225" t="s">
        <v>27</v>
      </c>
      <c r="F14" s="225" t="s">
        <v>405</v>
      </c>
      <c r="G14" s="226" t="s">
        <v>416</v>
      </c>
      <c r="H14" s="226" t="n">
        <v>0</v>
      </c>
      <c r="I14" s="226" t="n">
        <v>0</v>
      </c>
      <c r="J14" s="226" t="n">
        <v>0</v>
      </c>
      <c r="K14" s="226" t="n">
        <v>0</v>
      </c>
      <c r="L14" s="226" t="n">
        <v>0</v>
      </c>
      <c r="M14" s="226" t="n">
        <v>357</v>
      </c>
      <c r="N14" s="226" t="n">
        <v>0</v>
      </c>
      <c r="O14" s="226" t="n">
        <v>0</v>
      </c>
      <c r="P14" s="226" t="n">
        <v>357</v>
      </c>
    </row>
    <row r="15" customFormat="false" ht="12.75" hidden="false" customHeight="false" outlineLevel="0" collapsed="false">
      <c r="A15" s="29" t="s">
        <v>382</v>
      </c>
      <c r="B15" s="29" t="s">
        <v>410</v>
      </c>
      <c r="C15" s="30" t="s">
        <v>417</v>
      </c>
      <c r="D15" s="31" t="s">
        <v>418</v>
      </c>
      <c r="E15" s="227" t="s">
        <v>27</v>
      </c>
      <c r="F15" s="227" t="s">
        <v>405</v>
      </c>
      <c r="G15" s="32" t="s">
        <v>419</v>
      </c>
      <c r="H15" s="32" t="n">
        <v>0</v>
      </c>
      <c r="I15" s="32" t="n">
        <v>0</v>
      </c>
      <c r="J15" s="32" t="n">
        <v>4431</v>
      </c>
      <c r="K15" s="32" t="n">
        <v>0</v>
      </c>
      <c r="L15" s="32" t="n">
        <v>0</v>
      </c>
      <c r="M15" s="32" t="n">
        <v>399</v>
      </c>
      <c r="N15" s="32" t="n">
        <v>0</v>
      </c>
      <c r="O15" s="32" t="n">
        <v>0</v>
      </c>
      <c r="P15" s="32" t="n">
        <v>4830</v>
      </c>
    </row>
    <row r="16" customFormat="false" ht="12.75" hidden="false" customHeight="false" outlineLevel="0" collapsed="false">
      <c r="A16" s="33" t="s">
        <v>382</v>
      </c>
      <c r="B16" s="33" t="s">
        <v>420</v>
      </c>
      <c r="C16" s="223" t="s">
        <v>421</v>
      </c>
      <c r="D16" s="224" t="s">
        <v>422</v>
      </c>
      <c r="E16" s="225" t="s">
        <v>27</v>
      </c>
      <c r="F16" s="225" t="s">
        <v>405</v>
      </c>
      <c r="G16" s="226" t="s">
        <v>423</v>
      </c>
      <c r="H16" s="226" t="n">
        <v>0</v>
      </c>
      <c r="I16" s="226" t="n">
        <v>0</v>
      </c>
      <c r="J16" s="226" t="n">
        <v>2772</v>
      </c>
      <c r="K16" s="226" t="n">
        <v>0</v>
      </c>
      <c r="L16" s="226" t="n">
        <v>0</v>
      </c>
      <c r="M16" s="226" t="n">
        <v>399</v>
      </c>
      <c r="N16" s="226" t="n">
        <v>1743</v>
      </c>
      <c r="O16" s="226" t="n">
        <v>0</v>
      </c>
      <c r="P16" s="226" t="n">
        <v>4914</v>
      </c>
    </row>
    <row r="17" customFormat="false" ht="12.75" hidden="false" customHeight="false" outlineLevel="0" collapsed="false">
      <c r="A17" s="29" t="s">
        <v>382</v>
      </c>
      <c r="B17" s="29" t="s">
        <v>424</v>
      </c>
      <c r="C17" s="30" t="s">
        <v>425</v>
      </c>
      <c r="D17" s="31" t="s">
        <v>426</v>
      </c>
      <c r="E17" s="227" t="s">
        <v>27</v>
      </c>
      <c r="F17" s="227" t="s">
        <v>405</v>
      </c>
      <c r="G17" s="32" t="s">
        <v>427</v>
      </c>
      <c r="H17" s="32" t="n">
        <v>0</v>
      </c>
      <c r="I17" s="32" t="n">
        <v>0</v>
      </c>
      <c r="J17" s="32" t="n">
        <v>4662</v>
      </c>
      <c r="K17" s="32" t="n">
        <v>0</v>
      </c>
      <c r="L17" s="32" t="n">
        <v>0</v>
      </c>
      <c r="M17" s="32" t="n">
        <v>336</v>
      </c>
      <c r="N17" s="32" t="n">
        <v>1428</v>
      </c>
      <c r="O17" s="32" t="n">
        <v>0</v>
      </c>
      <c r="P17" s="32" t="n">
        <v>6426</v>
      </c>
    </row>
    <row r="18" customFormat="false" ht="12.75" hidden="false" customHeight="false" outlineLevel="0" collapsed="false">
      <c r="A18" s="33" t="s">
        <v>382</v>
      </c>
      <c r="B18" s="33" t="s">
        <v>428</v>
      </c>
      <c r="C18" s="223" t="s">
        <v>429</v>
      </c>
      <c r="D18" s="224" t="s">
        <v>430</v>
      </c>
      <c r="E18" s="225" t="s">
        <v>27</v>
      </c>
      <c r="F18" s="225" t="s">
        <v>431</v>
      </c>
      <c r="G18" s="226" t="s">
        <v>432</v>
      </c>
      <c r="H18" s="226" t="n">
        <v>0</v>
      </c>
      <c r="I18" s="226" t="n">
        <v>0</v>
      </c>
      <c r="J18" s="226" t="n">
        <v>0</v>
      </c>
      <c r="K18" s="226" t="n">
        <v>0</v>
      </c>
      <c r="L18" s="226" t="n">
        <v>0</v>
      </c>
      <c r="M18" s="226" t="n">
        <v>0</v>
      </c>
      <c r="N18" s="226" t="n">
        <v>6174</v>
      </c>
      <c r="O18" s="226" t="n">
        <v>966</v>
      </c>
      <c r="P18" s="226" t="n">
        <v>7140</v>
      </c>
    </row>
    <row r="19" customFormat="false" ht="12.75" hidden="false" customHeight="false" outlineLevel="0" collapsed="false">
      <c r="A19" s="29" t="s">
        <v>382</v>
      </c>
      <c r="B19" s="29" t="s">
        <v>428</v>
      </c>
      <c r="C19" s="30" t="s">
        <v>433</v>
      </c>
      <c r="D19" s="31" t="s">
        <v>434</v>
      </c>
      <c r="E19" s="227" t="s">
        <v>27</v>
      </c>
      <c r="F19" s="227" t="s">
        <v>385</v>
      </c>
      <c r="G19" s="32" t="s">
        <v>435</v>
      </c>
      <c r="H19" s="32" t="n">
        <v>0</v>
      </c>
      <c r="I19" s="32" t="n">
        <v>0</v>
      </c>
      <c r="J19" s="32" t="n">
        <v>11109</v>
      </c>
      <c r="K19" s="32" t="n">
        <v>0</v>
      </c>
      <c r="L19" s="32" t="n">
        <v>0</v>
      </c>
      <c r="M19" s="32" t="n">
        <v>399</v>
      </c>
      <c r="N19" s="32" t="n">
        <v>0</v>
      </c>
      <c r="O19" s="32" t="n">
        <v>0</v>
      </c>
      <c r="P19" s="32" t="n">
        <v>11508</v>
      </c>
    </row>
    <row r="20" customFormat="false" ht="12.75" hidden="false" customHeight="false" outlineLevel="0" collapsed="false">
      <c r="A20" s="33" t="s">
        <v>382</v>
      </c>
      <c r="B20" s="33" t="s">
        <v>428</v>
      </c>
      <c r="C20" s="223" t="s">
        <v>436</v>
      </c>
      <c r="D20" s="224" t="s">
        <v>437</v>
      </c>
      <c r="E20" s="225" t="s">
        <v>27</v>
      </c>
      <c r="F20" s="225" t="s">
        <v>385</v>
      </c>
      <c r="G20" s="226" t="s">
        <v>438</v>
      </c>
      <c r="H20" s="226" t="n">
        <v>0</v>
      </c>
      <c r="I20" s="226" t="n">
        <v>0</v>
      </c>
      <c r="J20" s="226" t="n">
        <v>1050</v>
      </c>
      <c r="K20" s="226" t="n">
        <v>0</v>
      </c>
      <c r="L20" s="226" t="n">
        <v>0</v>
      </c>
      <c r="M20" s="226" t="n">
        <v>105</v>
      </c>
      <c r="N20" s="226" t="n">
        <v>798</v>
      </c>
      <c r="O20" s="226" t="n">
        <v>0</v>
      </c>
      <c r="P20" s="226" t="n">
        <v>1953</v>
      </c>
    </row>
    <row r="21" customFormat="false" ht="12.75" hidden="false" customHeight="false" outlineLevel="0" collapsed="false">
      <c r="A21" s="51" t="s">
        <v>382</v>
      </c>
      <c r="B21" s="51" t="s">
        <v>428</v>
      </c>
      <c r="C21" s="53" t="s">
        <v>439</v>
      </c>
      <c r="D21" s="228" t="s">
        <v>440</v>
      </c>
      <c r="E21" s="229" t="s">
        <v>27</v>
      </c>
      <c r="F21" s="229" t="s">
        <v>385</v>
      </c>
      <c r="G21" s="55" t="s">
        <v>441</v>
      </c>
      <c r="H21" s="55" t="n">
        <v>0</v>
      </c>
      <c r="I21" s="55" t="n">
        <v>0</v>
      </c>
      <c r="J21" s="55" t="n">
        <v>1407</v>
      </c>
      <c r="K21" s="55" t="n">
        <v>0</v>
      </c>
      <c r="L21" s="55" t="n">
        <v>0</v>
      </c>
      <c r="M21" s="55" t="n">
        <v>0</v>
      </c>
      <c r="N21" s="55" t="n">
        <v>882</v>
      </c>
      <c r="O21" s="55" t="n">
        <v>819</v>
      </c>
      <c r="P21" s="55" t="n">
        <v>3108</v>
      </c>
    </row>
    <row r="1048576" customFormat="false" ht="12.75" hidden="false" customHeight="true" outlineLevel="0" collapsed="false"/>
  </sheetData>
  <autoFilter ref="A5:P21"/>
  <mergeCells count="2">
    <mergeCell ref="A1:C3"/>
    <mergeCell ref="D1:P2"/>
  </mergeCells>
  <conditionalFormatting sqref="D6:D21">
    <cfRule type="cellIs" priority="2" operator="equal" aboveAverage="0" equalAverage="0" bottom="0" percent="0" rank="0" text="" dxfId="13">
      <formula>0</formula>
    </cfRule>
  </conditionalFormatting>
  <printOptions headings="false" gridLines="false" gridLinesSet="true" horizontalCentered="false" verticalCentered="false"/>
  <pageMargins left="0.511805555555556" right="0.511805555555556" top="0.7875" bottom="0.7875" header="0.511811023622047" footer="0.511811023622047"/>
  <pageSetup paperSize="9" scale="10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tabColor rgb="FFCC0000"/>
    <pageSetUpPr fitToPage="false"/>
  </sheetPr>
  <dimension ref="A1:I1000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A1" activeCellId="0" sqref="A1"/>
    </sheetView>
  </sheetViews>
  <sheetFormatPr defaultColWidth="12.58984375" defaultRowHeight="12.75" zeroHeight="false" outlineLevelRow="0" outlineLevelCol="0"/>
  <cols>
    <col collapsed="false" customWidth="true" hidden="false" outlineLevel="0" max="2" min="2" style="0" width="21.86"/>
    <col collapsed="false" customWidth="true" hidden="false" outlineLevel="0" max="3" min="3" style="0" width="67.86"/>
    <col collapsed="false" customWidth="true" hidden="false" outlineLevel="0" max="4" min="4" style="0" width="17.86"/>
    <col collapsed="false" customWidth="true" hidden="false" outlineLevel="0" max="5" min="5" style="0" width="8.42"/>
    <col collapsed="false" customWidth="true" hidden="false" outlineLevel="0" max="6" min="6" style="0" width="9.71"/>
    <col collapsed="false" customWidth="true" hidden="false" outlineLevel="0" max="8" min="8" style="0" width="9.42"/>
    <col collapsed="false" customWidth="true" hidden="false" outlineLevel="0" max="9" min="9" style="0" width="16.42"/>
  </cols>
  <sheetData>
    <row r="1" customFormat="false" ht="48" hidden="false" customHeight="true" outlineLevel="0" collapsed="false">
      <c r="A1" s="230" t="str">
        <f aca="false">IFERROR(__xludf.dummyfunction("QUERY(REP_EST_PARC!A5:Z1000,""SELECT A,B,C,D,E,F,G,I WHERE I&gt;0 label I 'PRE'"")")," ")</f>
        <v> </v>
      </c>
      <c r="B1" s="230" t="str">
        <f aca="false">IFERROR(__xludf.dummyfunction("""COMPUTED_VALUE""")," ")</f>
        <v> </v>
      </c>
      <c r="C1" s="230" t="str">
        <f aca="false">IFERROR(__xludf.dummyfunction("""COMPUTED_VALUE""")," ")</f>
        <v> </v>
      </c>
      <c r="D1" s="230" t="str">
        <f aca="false">IFERROR(__xludf.dummyfunction("""COMPUTED_VALUE""")," ")</f>
        <v> </v>
      </c>
      <c r="E1" s="230" t="str">
        <f aca="false">IFERROR(__xludf.dummyfunction("""COMPUTED_VALUE""")," ")</f>
        <v> </v>
      </c>
      <c r="F1" s="230" t="str">
        <f aca="false">IFERROR(__xludf.dummyfunction("""COMPUTED_VALUE""")," ")</f>
        <v> </v>
      </c>
      <c r="G1" s="231" t="str">
        <f aca="false">IFERROR(__xludf.dummyfunction("""COMPUTED_VALUE""")," ")</f>
        <v> </v>
      </c>
      <c r="H1" s="230" t="str">
        <f aca="false">IFERROR(__xludf.dummyfunction("""COMPUTED_VALUE"""),"PRE")</f>
        <v>PRE</v>
      </c>
      <c r="I1" s="232" t="str">
        <f aca="false" t="array" ref="I1:I1000">IF(ROW(A1:A1000)=1,"ETAPA",IF(A1:A1000&lt;&gt;"","PRÉ-ESCOLA",""))</f>
        <v>ETAPA</v>
      </c>
    </row>
    <row r="2" customFormat="false" ht="12.75" hidden="false" customHeight="false" outlineLevel="0" collapsed="false">
      <c r="A2" s="0" t="str">
        <f aca="false">IFERROR(__xludf.dummyfunction("""COMPUTED_VALUE"""),"Araguaina")</f>
        <v>Araguaina</v>
      </c>
      <c r="B2" s="0" t="str">
        <f aca="false">IFERROR(__xludf.dummyfunction("""COMPUTED_VALUE"""),"Araguaina")</f>
        <v>Araguaina</v>
      </c>
      <c r="C2" s="0" t="str">
        <f aca="false">IFERROR(__xludf.dummyfunction("""COMPUTED_VALUE"""),"ASSOCIAÇÃO DE APOIO DA ESCOLA ESPECIAL RAIO DE LUZ APAE ARAGUAÍNA")</f>
        <v>ASSOCIAÇÃO DE APOIO DA ESCOLA ESPECIAL RAIO DE LUZ APAE ARAGUAÍNA</v>
      </c>
      <c r="D2" s="0" t="str">
        <f aca="false">IFERROR(__xludf.dummyfunction("""COMPUTED_VALUE"""),"07953043000130")</f>
        <v>07953043000130</v>
      </c>
      <c r="E2" s="0" t="str">
        <f aca="false">IFERROR(__xludf.dummyfunction("""COMPUTED_VALUE"""),"001")</f>
        <v>001</v>
      </c>
      <c r="F2" s="0" t="str">
        <f aca="false">IFERROR(__xludf.dummyfunction("""COMPUTED_VALUE"""),"0638")</f>
        <v>0638</v>
      </c>
      <c r="G2" s="0" t="str">
        <f aca="false">IFERROR(__xludf.dummyfunction("""COMPUTED_VALUE"""),"379921")</f>
        <v>379921</v>
      </c>
      <c r="H2" s="67" t="n">
        <f aca="false">IFERROR(__xludf.dummyfunction("""COMPUTED_VALUE"""),441)</f>
        <v>441</v>
      </c>
      <c r="I2" s="0" t="str">
        <v>PRÉ-ESCOLA</v>
      </c>
    </row>
    <row r="3" customFormat="false" ht="12.75" hidden="false" customHeight="false" outlineLevel="0" collapsed="false">
      <c r="A3" s="0" t="str">
        <f aca="false">IFERROR(__xludf.dummyfunction("""COMPUTED_VALUE"""),"Guaraí")</f>
        <v>Guaraí</v>
      </c>
      <c r="B3" s="0" t="str">
        <f aca="false">IFERROR(__xludf.dummyfunction("""COMPUTED_VALUE"""),"Colmeia")</f>
        <v>Colmeia</v>
      </c>
      <c r="C3" s="0" t="str">
        <f aca="false">IFERROR(__xludf.dummyfunction("""COMPUTED_VALUE"""),"A..A. ESC. ESPECIAL  FILHOS DA LUZ")</f>
        <v>A..A. ESC. ESPECIAL  FILHOS DA LUZ</v>
      </c>
      <c r="D3" s="0" t="str">
        <f aca="false">IFERROR(__xludf.dummyfunction("""COMPUTED_VALUE"""),"07921086000134")</f>
        <v>07921086000134</v>
      </c>
      <c r="E3" s="0" t="str">
        <f aca="false">IFERROR(__xludf.dummyfunction("""COMPUTED_VALUE"""),"001")</f>
        <v>001</v>
      </c>
      <c r="F3" s="0" t="str">
        <f aca="false">IFERROR(__xludf.dummyfunction("""COMPUTED_VALUE"""),"1306")</f>
        <v>1306</v>
      </c>
      <c r="G3" s="0" t="str">
        <f aca="false">IFERROR(__xludf.dummyfunction("""COMPUTED_VALUE"""),"167940")</f>
        <v>167940</v>
      </c>
      <c r="H3" s="67" t="n">
        <f aca="false">IFERROR(__xludf.dummyfunction("""COMPUTED_VALUE"""),84)</f>
        <v>84</v>
      </c>
      <c r="I3" s="0" t="str">
        <v>PRÉ-ESCOLA</v>
      </c>
    </row>
    <row r="4" customFormat="false" ht="12.75" hidden="false" customHeight="false" outlineLevel="0" collapsed="false">
      <c r="A4" s="0" t="str">
        <f aca="false">IFERROR(__xludf.dummyfunction("""COMPUTED_VALUE"""),"Guaraí")</f>
        <v>Guaraí</v>
      </c>
      <c r="B4" s="0" t="str">
        <f aca="false">IFERROR(__xludf.dummyfunction("""COMPUTED_VALUE"""),"Fortaleza do Tabocao")</f>
        <v>Fortaleza do Tabocao</v>
      </c>
      <c r="C4" s="0" t="str">
        <f aca="false">IFERROR(__xludf.dummyfunction("""COMPUTED_VALUE"""),"ASSOC. DE APOIO A ESCOLA ESPECIAL EDSON DUTRA")</f>
        <v>ASSOC. DE APOIO A ESCOLA ESPECIAL EDSON DUTRA</v>
      </c>
      <c r="D4" s="0" t="str">
        <f aca="false">IFERROR(__xludf.dummyfunction("""COMPUTED_VALUE"""),"09405159000160")</f>
        <v>09405159000160</v>
      </c>
      <c r="E4" s="0" t="str">
        <f aca="false">IFERROR(__xludf.dummyfunction("""COMPUTED_VALUE"""),"104")</f>
        <v>104</v>
      </c>
      <c r="F4" s="0" t="str">
        <f aca="false">IFERROR(__xludf.dummyfunction("""COMPUTED_VALUE"""),"4481")</f>
        <v>4481</v>
      </c>
      <c r="G4" s="0" t="str">
        <f aca="false">IFERROR(__xludf.dummyfunction("""COMPUTED_VALUE"""),"3982")</f>
        <v>3982</v>
      </c>
      <c r="H4" s="67" t="n">
        <f aca="false">IFERROR(__xludf.dummyfunction("""COMPUTED_VALUE"""),63)</f>
        <v>63</v>
      </c>
      <c r="I4" s="0" t="str">
        <v>PRÉ-ESCOLA</v>
      </c>
    </row>
    <row r="5" customFormat="false" ht="12.75" hidden="false" customHeight="false" outlineLevel="0" collapsed="false">
      <c r="A5" s="0" t="str">
        <f aca="false">IFERROR(__xludf.dummyfunction("""COMPUTED_VALUE"""),"Guaraí")</f>
        <v>Guaraí</v>
      </c>
      <c r="B5" s="0" t="str">
        <f aca="false">IFERROR(__xludf.dummyfunction("""COMPUTED_VALUE"""),"Goianorte")</f>
        <v>Goianorte</v>
      </c>
      <c r="C5" s="0" t="str">
        <f aca="false">IFERROR(__xludf.dummyfunction("""COMPUTED_VALUE"""),"ASSOC. DE APOIO DA ESCOLA ESPECIAL NOVOV PARAÍSO - APAE")</f>
        <v>ASSOC. DE APOIO DA ESCOLA ESPECIAL NOVOV PARAÍSO - APAE</v>
      </c>
      <c r="D5" s="0" t="str">
        <f aca="false">IFERROR(__xludf.dummyfunction("""COMPUTED_VALUE"""),"09510602000163")</f>
        <v>09510602000163</v>
      </c>
      <c r="E5" s="0" t="str">
        <f aca="false">IFERROR(__xludf.dummyfunction("""COMPUTED_VALUE"""),"001")</f>
        <v>001</v>
      </c>
      <c r="F5" s="0" t="str">
        <f aca="false">IFERROR(__xludf.dummyfunction("""COMPUTED_VALUE"""),"1306")</f>
        <v>1306</v>
      </c>
      <c r="G5" s="0" t="str">
        <f aca="false">IFERROR(__xludf.dummyfunction("""COMPUTED_VALUE"""),"138258")</f>
        <v>138258</v>
      </c>
      <c r="H5" s="67" t="n">
        <f aca="false">IFERROR(__xludf.dummyfunction("""COMPUTED_VALUE"""),63)</f>
        <v>63</v>
      </c>
      <c r="I5" s="0" t="str">
        <v>PRÉ-ESCOLA</v>
      </c>
    </row>
    <row r="6" customFormat="false" ht="12.75" hidden="false" customHeight="false" outlineLevel="0" collapsed="false">
      <c r="A6" s="0" t="str">
        <f aca="false">IFERROR(__xludf.dummyfunction("""COMPUTED_VALUE"""),"Guaraí")</f>
        <v>Guaraí</v>
      </c>
      <c r="B6" s="0" t="str">
        <f aca="false">IFERROR(__xludf.dummyfunction("""COMPUTED_VALUE"""),"Guarai")</f>
        <v>Guarai</v>
      </c>
      <c r="C6" s="0" t="str">
        <f aca="false">IFERROR(__xludf.dummyfunction("""COMPUTED_VALUE"""),"ASSOCIAÇÃO DE APOIO A ESCOLA ESPECIAL ESTRELA DA ESPERANÇA")</f>
        <v>ASSOCIAÇÃO DE APOIO A ESCOLA ESPECIAL ESTRELA DA ESPERANÇA</v>
      </c>
      <c r="D6" s="0" t="str">
        <f aca="false">IFERROR(__xludf.dummyfunction("""COMPUTED_VALUE"""),"07938604000122")</f>
        <v>07938604000122</v>
      </c>
      <c r="E6" s="0" t="str">
        <f aca="false">IFERROR(__xludf.dummyfunction("""COMPUTED_VALUE"""),"001")</f>
        <v>001</v>
      </c>
      <c r="F6" s="0" t="str">
        <f aca="false">IFERROR(__xludf.dummyfunction("""COMPUTED_VALUE"""),"2094")</f>
        <v>2094</v>
      </c>
      <c r="G6" s="0" t="str">
        <f aca="false">IFERROR(__xludf.dummyfunction("""COMPUTED_VALUE"""),"211621")</f>
        <v>211621</v>
      </c>
      <c r="H6" s="67" t="n">
        <f aca="false">IFERROR(__xludf.dummyfunction("""COMPUTED_VALUE"""),126)</f>
        <v>126</v>
      </c>
      <c r="I6" s="0" t="str">
        <v>PRÉ-ESCOLA</v>
      </c>
    </row>
    <row r="7" customFormat="false" ht="12.75" hidden="false" customHeight="false" outlineLevel="0" collapsed="false">
      <c r="A7" s="0" t="str">
        <f aca="false">IFERROR(__xludf.dummyfunction("""COMPUTED_VALUE"""),"Gurupi")</f>
        <v>Gurupi</v>
      </c>
      <c r="B7" s="0" t="str">
        <f aca="false">IFERROR(__xludf.dummyfunction("""COMPUTED_VALUE"""),"Alianca do Tocantins")</f>
        <v>Alianca do Tocantins</v>
      </c>
      <c r="C7" s="0" t="str">
        <f aca="false">IFERROR(__xludf.dummyfunction("""COMPUTED_VALUE"""),"ASSOCIAÇÃO DE APOIO A ESCOLA ESPECIAL AMOR FRATERNAL")</f>
        <v>ASSOCIAÇÃO DE APOIO A ESCOLA ESPECIAL AMOR FRATERNAL</v>
      </c>
      <c r="D7" s="0" t="str">
        <f aca="false">IFERROR(__xludf.dummyfunction("""COMPUTED_VALUE"""),"07953958000146")</f>
        <v>07953958000146</v>
      </c>
      <c r="E7" s="0" t="str">
        <f aca="false">IFERROR(__xludf.dummyfunction("""COMPUTED_VALUE"""),"001")</f>
        <v>001</v>
      </c>
      <c r="F7" s="0" t="str">
        <f aca="false">IFERROR(__xludf.dummyfunction("""COMPUTED_VALUE"""),"3972")</f>
        <v>3972</v>
      </c>
      <c r="G7" s="0" t="str">
        <f aca="false">IFERROR(__xludf.dummyfunction("""COMPUTED_VALUE"""),"90115")</f>
        <v>90115</v>
      </c>
      <c r="H7" s="67" t="n">
        <f aca="false">IFERROR(__xludf.dummyfunction("""COMPUTED_VALUE"""),294)</f>
        <v>294</v>
      </c>
      <c r="I7" s="0" t="str">
        <v>PRÉ-ESCOLA</v>
      </c>
    </row>
    <row r="8" customFormat="false" ht="12.75" hidden="false" customHeight="false" outlineLevel="0" collapsed="false">
      <c r="A8" s="0" t="str">
        <f aca="false">IFERROR(__xludf.dummyfunction("""COMPUTED_VALUE"""),"Gurupi")</f>
        <v>Gurupi</v>
      </c>
      <c r="B8" s="0" t="str">
        <f aca="false">IFERROR(__xludf.dummyfunction("""COMPUTED_VALUE"""),"Alvorada")</f>
        <v>Alvorada</v>
      </c>
      <c r="C8" s="0" t="str">
        <f aca="false">IFERROR(__xludf.dummyfunction("""COMPUTED_VALUE"""),"A.P.A.DOS EXCEP. DE ALVORADA-APAE")</f>
        <v>A.P.A.DOS EXCEP. DE ALVORADA-APAE</v>
      </c>
      <c r="D8" s="0" t="str">
        <f aca="false">IFERROR(__xludf.dummyfunction("""COMPUTED_VALUE"""),"02201735000109")</f>
        <v>02201735000109</v>
      </c>
      <c r="E8" s="0" t="str">
        <f aca="false">IFERROR(__xludf.dummyfunction("""COMPUTED_VALUE"""),"001")</f>
        <v>001</v>
      </c>
      <c r="F8" s="0" t="str">
        <f aca="false">IFERROR(__xludf.dummyfunction("""COMPUTED_VALUE"""),"1303")</f>
        <v>1303</v>
      </c>
      <c r="G8" s="0" t="str">
        <f aca="false">IFERROR(__xludf.dummyfunction("""COMPUTED_VALUE"""),"101826")</f>
        <v>101826</v>
      </c>
      <c r="H8" s="67" t="n">
        <f aca="false">IFERROR(__xludf.dummyfunction("""COMPUTED_VALUE"""),189)</f>
        <v>189</v>
      </c>
      <c r="I8" s="0" t="str">
        <v>PRÉ-ESCOLA</v>
      </c>
    </row>
    <row r="9" customFormat="false" ht="12.75" hidden="false" customHeight="false" outlineLevel="0" collapsed="false">
      <c r="A9" s="0" t="str">
        <f aca="false">IFERROR(__xludf.dummyfunction("""COMPUTED_VALUE"""),"Gurupi")</f>
        <v>Gurupi</v>
      </c>
      <c r="B9" s="0" t="str">
        <f aca="false">IFERROR(__xludf.dummyfunction("""COMPUTED_VALUE"""),"Araguacu")</f>
        <v>Araguacu</v>
      </c>
      <c r="C9" s="0" t="str">
        <f aca="false">IFERROR(__xludf.dummyfunction("""COMPUTED_VALUE"""),"A..A. ESC. ESPECIAL  ABELINHA EM BUSCA DO SABER")</f>
        <v>A..A. ESC. ESPECIAL  ABELINHA EM BUSCA DO SABER</v>
      </c>
      <c r="D9" s="0" t="str">
        <f aca="false">IFERROR(__xludf.dummyfunction("""COMPUTED_VALUE"""),"07924466000122")</f>
        <v>07924466000122</v>
      </c>
      <c r="E9" s="0" t="str">
        <f aca="false">IFERROR(__xludf.dummyfunction("""COMPUTED_VALUE"""),"001")</f>
        <v>001</v>
      </c>
      <c r="F9" s="0" t="str">
        <f aca="false">IFERROR(__xludf.dummyfunction("""COMPUTED_VALUE"""),"1304")</f>
        <v>1304</v>
      </c>
      <c r="G9" s="0" t="str">
        <f aca="false">IFERROR(__xludf.dummyfunction("""COMPUTED_VALUE"""),"136417")</f>
        <v>136417</v>
      </c>
      <c r="H9" s="67" t="n">
        <f aca="false">IFERROR(__xludf.dummyfunction("""COMPUTED_VALUE"""),84)</f>
        <v>84</v>
      </c>
      <c r="I9" s="0" t="str">
        <v>PRÉ-ESCOLA</v>
      </c>
    </row>
    <row r="10" customFormat="false" ht="12.75" hidden="false" customHeight="false" outlineLevel="0" collapsed="false">
      <c r="A10" s="0" t="str">
        <f aca="false">IFERROR(__xludf.dummyfunction("""COMPUTED_VALUE"""),"Gurupi")</f>
        <v>Gurupi</v>
      </c>
      <c r="B10" s="0" t="str">
        <f aca="false">IFERROR(__xludf.dummyfunction("""COMPUTED_VALUE"""),"Gurupi")</f>
        <v>Gurupi</v>
      </c>
      <c r="C10" s="0" t="str">
        <f aca="false">IFERROR(__xludf.dummyfunction("""COMPUTED_VALUE"""),"ASSOCIAÇÃO DE APOIO A ESCOLA ESPECIAL SÃO FRANCISCO DE ASSIS")</f>
        <v>ASSOCIAÇÃO DE APOIO A ESCOLA ESPECIAL SÃO FRANCISCO DE ASSIS</v>
      </c>
      <c r="D10" s="0" t="str">
        <f aca="false">IFERROR(__xludf.dummyfunction("""COMPUTED_VALUE"""),"07947356000186")</f>
        <v>07947356000186</v>
      </c>
      <c r="E10" s="0" t="str">
        <f aca="false">IFERROR(__xludf.dummyfunction("""COMPUTED_VALUE"""),"001")</f>
        <v>001</v>
      </c>
      <c r="F10" s="0" t="str">
        <f aca="false">IFERROR(__xludf.dummyfunction("""COMPUTED_VALUE"""),"0794")</f>
        <v>0794</v>
      </c>
      <c r="G10" s="0" t="str">
        <f aca="false">IFERROR(__xludf.dummyfunction("""COMPUTED_VALUE"""),"431109")</f>
        <v>431109</v>
      </c>
      <c r="H10" s="67" t="n">
        <f aca="false">IFERROR(__xludf.dummyfunction("""COMPUTED_VALUE"""),399)</f>
        <v>399</v>
      </c>
      <c r="I10" s="0" t="str">
        <v>PRÉ-ESCOLA</v>
      </c>
    </row>
    <row r="11" customFormat="false" ht="12.75" hidden="false" customHeight="false" outlineLevel="0" collapsed="false">
      <c r="A11" s="0" t="str">
        <f aca="false">IFERROR(__xludf.dummyfunction("""COMPUTED_VALUE"""),"Miracema")</f>
        <v>Miracema</v>
      </c>
      <c r="B11" s="0" t="str">
        <f aca="false">IFERROR(__xludf.dummyfunction("""COMPUTED_VALUE"""),"Miracema do Tocantins")</f>
        <v>Miracema do Tocantins</v>
      </c>
      <c r="C11" s="0" t="str">
        <f aca="false">IFERROR(__xludf.dummyfunction("""COMPUTED_VALUE"""),"A.P.A.DOS EXECEPCIONAIS DE MIRACEMA - APAE")</f>
        <v>A.P.A.DOS EXECEPCIONAIS DE MIRACEMA - APAE</v>
      </c>
      <c r="D11" s="0" t="str">
        <f aca="false">IFERROR(__xludf.dummyfunction("""COMPUTED_VALUE"""),"38146965000160")</f>
        <v>38146965000160</v>
      </c>
      <c r="E11" s="0" t="str">
        <f aca="false">IFERROR(__xludf.dummyfunction("""COMPUTED_VALUE"""),"001")</f>
        <v>001</v>
      </c>
      <c r="F11" s="0" t="str">
        <f aca="false">IFERROR(__xludf.dummyfunction("""COMPUTED_VALUE"""),"0862")</f>
        <v>0862</v>
      </c>
      <c r="G11" s="0" t="str">
        <f aca="false">IFERROR(__xludf.dummyfunction("""COMPUTED_VALUE"""),"93734")</f>
        <v>93734</v>
      </c>
      <c r="H11" s="67" t="n">
        <f aca="false">IFERROR(__xludf.dummyfunction("""COMPUTED_VALUE"""),273)</f>
        <v>273</v>
      </c>
      <c r="I11" s="0" t="str">
        <v>PRÉ-ESCOLA</v>
      </c>
    </row>
    <row r="12" customFormat="false" ht="12.75" hidden="false" customHeight="false" outlineLevel="0" collapsed="false">
      <c r="A12" s="0" t="str">
        <f aca="false">IFERROR(__xludf.dummyfunction("""COMPUTED_VALUE"""),"Miracema")</f>
        <v>Miracema</v>
      </c>
      <c r="B12" s="0" t="str">
        <f aca="false">IFERROR(__xludf.dummyfunction("""COMPUTED_VALUE"""),"Miranorte")</f>
        <v>Miranorte</v>
      </c>
      <c r="C12" s="0" t="str">
        <f aca="false">IFERROR(__xludf.dummyfunction("""COMPUTED_VALUE"""),"A.A ESC. ESPECIAL CORAÇÃO DE MARIA")</f>
        <v>A.A ESC. ESPECIAL CORAÇÃO DE MARIA</v>
      </c>
      <c r="D12" s="0" t="str">
        <f aca="false">IFERROR(__xludf.dummyfunction("""COMPUTED_VALUE"""),"07968866000130")</f>
        <v>07968866000130</v>
      </c>
      <c r="E12" s="0" t="str">
        <f aca="false">IFERROR(__xludf.dummyfunction("""COMPUTED_VALUE"""),"001")</f>
        <v>001</v>
      </c>
      <c r="F12" s="0" t="str">
        <f aca="false">IFERROR(__xludf.dummyfunction("""COMPUTED_VALUE"""),"0862")</f>
        <v>0862</v>
      </c>
      <c r="G12" s="0" t="str">
        <f aca="false">IFERROR(__xludf.dummyfunction("""COMPUTED_VALUE"""),"265217")</f>
        <v>265217</v>
      </c>
      <c r="H12" s="67" t="n">
        <f aca="false">IFERROR(__xludf.dummyfunction("""COMPUTED_VALUE"""),189)</f>
        <v>189</v>
      </c>
      <c r="I12" s="0" t="str">
        <v>PRÉ-ESCOLA</v>
      </c>
    </row>
    <row r="13" customFormat="false" ht="12.75" hidden="false" customHeight="false" outlineLevel="0" collapsed="false">
      <c r="A13" s="0" t="str">
        <f aca="false">IFERROR(__xludf.dummyfunction("""COMPUTED_VALUE"""),"Palmas")</f>
        <v>Palmas</v>
      </c>
      <c r="B13" s="0" t="str">
        <f aca="false">IFERROR(__xludf.dummyfunction("""COMPUTED_VALUE"""),"Palmas")</f>
        <v>Palmas</v>
      </c>
      <c r="C13" s="0" t="str">
        <f aca="false">IFERROR(__xludf.dummyfunction("""COMPUTED_VALUE"""),"ASSOCIAÇÃO DE APOIO DA ESCOLA ESPECIAL INTEGRAÇÃO DE PALMAS")</f>
        <v>ASSOCIAÇÃO DE APOIO DA ESCOLA ESPECIAL INTEGRAÇÃO DE PALMAS</v>
      </c>
      <c r="D13" s="0" t="str">
        <f aca="false">IFERROR(__xludf.dummyfunction("""COMPUTED_VALUE"""),"07958777000102")</f>
        <v>07958777000102</v>
      </c>
      <c r="E13" s="0" t="str">
        <f aca="false">IFERROR(__xludf.dummyfunction("""COMPUTED_VALUE"""),"001")</f>
        <v>001</v>
      </c>
      <c r="F13" s="0" t="str">
        <f aca="false">IFERROR(__xludf.dummyfunction("""COMPUTED_VALUE"""),"1505")</f>
        <v>1505</v>
      </c>
      <c r="G13" s="0" t="str">
        <f aca="false">IFERROR(__xludf.dummyfunction("""COMPUTED_VALUE"""),"385328")</f>
        <v>385328</v>
      </c>
      <c r="H13" s="67" t="n">
        <f aca="false">IFERROR(__xludf.dummyfunction("""COMPUTED_VALUE"""),672)</f>
        <v>672</v>
      </c>
      <c r="I13" s="0" t="str">
        <v>PRÉ-ESCOLA</v>
      </c>
    </row>
    <row r="14" customFormat="false" ht="12.75" hidden="false" customHeight="false" outlineLevel="0" collapsed="false">
      <c r="A14" s="0" t="str">
        <f aca="false">IFERROR(__xludf.dummyfunction("""COMPUTED_VALUE"""),"Paraíso")</f>
        <v>Paraíso</v>
      </c>
      <c r="B14" s="0" t="str">
        <f aca="false">IFERROR(__xludf.dummyfunction("""COMPUTED_VALUE"""),"Barrolandia")</f>
        <v>Barrolandia</v>
      </c>
      <c r="C14" s="0" t="str">
        <f aca="false">IFERROR(__xludf.dummyfunction("""COMPUTED_VALUE"""),"A..A. ESC. ESPECIAL AMOR DE DEUS")</f>
        <v>A..A. ESC. ESPECIAL AMOR DE DEUS</v>
      </c>
      <c r="D14" s="0" t="str">
        <f aca="false">IFERROR(__xludf.dummyfunction("""COMPUTED_VALUE"""),"07935641000187")</f>
        <v>07935641000187</v>
      </c>
      <c r="E14" s="0" t="str">
        <f aca="false">IFERROR(__xludf.dummyfunction("""COMPUTED_VALUE"""),"001")</f>
        <v>001</v>
      </c>
      <c r="F14" s="0" t="str">
        <f aca="false">IFERROR(__xludf.dummyfunction("""COMPUTED_VALUE"""),"0804")</f>
        <v>0804</v>
      </c>
      <c r="G14" s="0" t="str">
        <f aca="false">IFERROR(__xludf.dummyfunction("""COMPUTED_VALUE"""),"279501")</f>
        <v>279501</v>
      </c>
      <c r="H14" s="67" t="n">
        <f aca="false">IFERROR(__xludf.dummyfunction("""COMPUTED_VALUE"""),231)</f>
        <v>231</v>
      </c>
      <c r="I14" s="0" t="str">
        <v>PRÉ-ESCOLA</v>
      </c>
    </row>
    <row r="15" customFormat="false" ht="12.75" hidden="false" customHeight="false" outlineLevel="0" collapsed="false">
      <c r="A15" s="0" t="str">
        <f aca="false">IFERROR(__xludf.dummyfunction("""COMPUTED_VALUE"""),"Paraíso")</f>
        <v>Paraíso</v>
      </c>
      <c r="B15" s="0" t="str">
        <f aca="false">IFERROR(__xludf.dummyfunction("""COMPUTED_VALUE"""),"Cristalandia")</f>
        <v>Cristalandia</v>
      </c>
      <c r="C15" s="0" t="str">
        <f aca="false">IFERROR(__xludf.dummyfunction("""COMPUTED_VALUE"""),"APAE DE CRISTALÂNDIA")</f>
        <v>APAE DE CRISTALÂNDIA</v>
      </c>
      <c r="D15" s="0" t="str">
        <f aca="false">IFERROR(__xludf.dummyfunction("""COMPUTED_VALUE"""),"01995319000167")</f>
        <v>01995319000167</v>
      </c>
      <c r="E15" s="0" t="str">
        <f aca="false">IFERROR(__xludf.dummyfunction("""COMPUTED_VALUE"""),"001")</f>
        <v>001</v>
      </c>
      <c r="F15" s="0" t="str">
        <f aca="false">IFERROR(__xludf.dummyfunction("""COMPUTED_VALUE"""),"3638")</f>
        <v>3638</v>
      </c>
      <c r="G15" s="0" t="str">
        <f aca="false">IFERROR(__xludf.dummyfunction("""COMPUTED_VALUE"""),"71315")</f>
        <v>71315</v>
      </c>
      <c r="H15" s="67" t="n">
        <f aca="false">IFERROR(__xludf.dummyfunction("""COMPUTED_VALUE"""),84)</f>
        <v>84</v>
      </c>
      <c r="I15" s="0" t="str">
        <v>PRÉ-ESCOLA</v>
      </c>
    </row>
    <row r="16" customFormat="false" ht="12.75" hidden="false" customHeight="false" outlineLevel="0" collapsed="false">
      <c r="A16" s="0" t="str">
        <f aca="false">IFERROR(__xludf.dummyfunction("""COMPUTED_VALUE"""),"Paraíso")</f>
        <v>Paraíso</v>
      </c>
      <c r="B16" s="0" t="str">
        <f aca="false">IFERROR(__xludf.dummyfunction("""COMPUTED_VALUE"""),"Lagoa da Confusao")</f>
        <v>Lagoa da Confusao</v>
      </c>
      <c r="C16" s="0" t="str">
        <f aca="false">IFERROR(__xludf.dummyfunction("""COMPUTED_VALUE"""),"ASSOCIAÇÃO DA ESCOLA ESPECIAL LAGOA DA CONFUSÃO")</f>
        <v>ASSOCIAÇÃO DA ESCOLA ESPECIAL LAGOA DA CONFUSÃO</v>
      </c>
      <c r="D16" s="0" t="str">
        <f aca="false">IFERROR(__xludf.dummyfunction("""COMPUTED_VALUE"""),"08755554000100")</f>
        <v>08755554000100</v>
      </c>
      <c r="E16" s="0" t="str">
        <f aca="false">IFERROR(__xludf.dummyfunction("""COMPUTED_VALUE"""),"001")</f>
        <v>001</v>
      </c>
      <c r="F16" s="0" t="str">
        <f aca="false">IFERROR(__xludf.dummyfunction("""COMPUTED_VALUE"""),"3983")</f>
        <v>3983</v>
      </c>
      <c r="G16" s="0" t="str">
        <f aca="false">IFERROR(__xludf.dummyfunction("""COMPUTED_VALUE"""),"83712")</f>
        <v>83712</v>
      </c>
      <c r="H16" s="67" t="n">
        <f aca="false">IFERROR(__xludf.dummyfunction("""COMPUTED_VALUE"""),105)</f>
        <v>105</v>
      </c>
      <c r="I16" s="0" t="str">
        <v>PRÉ-ESCOLA</v>
      </c>
    </row>
    <row r="17" customFormat="false" ht="12.75" hidden="false" customHeight="false" outlineLevel="0" collapsed="false">
      <c r="A17" s="0" t="str">
        <f aca="false">IFERROR(__xludf.dummyfunction("""COMPUTED_VALUE"""),"Paraíso")</f>
        <v>Paraíso</v>
      </c>
      <c r="B17" s="0" t="str">
        <f aca="false">IFERROR(__xludf.dummyfunction("""COMPUTED_VALUE"""),"Paraiso do Tocantins")</f>
        <v>Paraiso do Tocantins</v>
      </c>
      <c r="C17" s="0" t="str">
        <f aca="false">IFERROR(__xludf.dummyfunction("""COMPUTED_VALUE"""),"AAE. ESPECIAL LUZ DA VIDA")</f>
        <v>AAE. ESPECIAL LUZ DA VIDA</v>
      </c>
      <c r="D17" s="0" t="str">
        <f aca="false">IFERROR(__xludf.dummyfunction("""COMPUTED_VALUE"""),"07905330000175")</f>
        <v>07905330000175</v>
      </c>
      <c r="E17" s="0" t="str">
        <f aca="false">IFERROR(__xludf.dummyfunction("""COMPUTED_VALUE"""),"001")</f>
        <v>001</v>
      </c>
      <c r="F17" s="0" t="str">
        <f aca="false">IFERROR(__xludf.dummyfunction("""COMPUTED_VALUE"""),"0804")</f>
        <v>0804</v>
      </c>
      <c r="G17" s="0" t="str">
        <f aca="false">IFERROR(__xludf.dummyfunction("""COMPUTED_VALUE"""),"331724")</f>
        <v>331724</v>
      </c>
      <c r="H17" s="67" t="n">
        <f aca="false">IFERROR(__xludf.dummyfunction("""COMPUTED_VALUE"""),294)</f>
        <v>294</v>
      </c>
      <c r="I17" s="0" t="str">
        <v>PRÉ-ESCOLA</v>
      </c>
    </row>
    <row r="18" customFormat="false" ht="12.75" hidden="false" customHeight="false" outlineLevel="0" collapsed="false">
      <c r="A18" s="0" t="str">
        <f aca="false">IFERROR(__xludf.dummyfunction("""COMPUTED_VALUE"""),"Porto Nacional")</f>
        <v>Porto Nacional</v>
      </c>
      <c r="B18" s="0" t="str">
        <f aca="false">IFERROR(__xludf.dummyfunction("""COMPUTED_VALUE"""),"Porto Nacional")</f>
        <v>Porto Nacional</v>
      </c>
      <c r="C18" s="0" t="str">
        <f aca="false">IFERROR(__xludf.dummyfunction("""COMPUTED_VALUE"""),"ASSOC.P.A.DOS EXCEP. DE PORTO NACIONAL")</f>
        <v>ASSOC.P.A.DOS EXCEP. DE PORTO NACIONAL</v>
      </c>
      <c r="D18" s="0" t="str">
        <f aca="false">IFERROR(__xludf.dummyfunction("""COMPUTED_VALUE"""),"26752113000137")</f>
        <v>26752113000137</v>
      </c>
      <c r="E18" s="0" t="str">
        <f aca="false">IFERROR(__xludf.dummyfunction("""COMPUTED_VALUE"""),"001")</f>
        <v>001</v>
      </c>
      <c r="F18" s="0" t="str">
        <f aca="false">IFERROR(__xludf.dummyfunction("""COMPUTED_VALUE"""),"1117")</f>
        <v>1117</v>
      </c>
      <c r="G18" s="0" t="str">
        <f aca="false">IFERROR(__xludf.dummyfunction("""COMPUTED_VALUE"""),"86657")</f>
        <v>86657</v>
      </c>
      <c r="H18" s="67" t="n">
        <f aca="false">IFERROR(__xludf.dummyfunction("""COMPUTED_VALUE"""),273)</f>
        <v>273</v>
      </c>
      <c r="I18" s="0" t="str">
        <v>PRÉ-ESCOLA</v>
      </c>
    </row>
    <row r="19" customFormat="false" ht="12.75" hidden="false" customHeight="false" outlineLevel="0" collapsed="false">
      <c r="A19" s="0" t="str">
        <f aca="false">IFERROR(__xludf.dummyfunction("""COMPUTED_VALUE"""),"Tocantinópolis")</f>
        <v>Tocantinópolis</v>
      </c>
      <c r="B19" s="0" t="str">
        <f aca="false">IFERROR(__xludf.dummyfunction("""COMPUTED_VALUE"""),"Nazare")</f>
        <v>Nazare</v>
      </c>
      <c r="C19" s="0" t="str">
        <f aca="false">IFERROR(__xludf.dummyfunction("""COMPUTED_VALUE"""),"ASSOC. DE APOIO A ESC. EST.ESPECIAL BEM VIVER")</f>
        <v>ASSOC. DE APOIO A ESC. EST.ESPECIAL BEM VIVER</v>
      </c>
      <c r="D19" s="0" t="str">
        <f aca="false">IFERROR(__xludf.dummyfunction("""COMPUTED_VALUE"""),"10520927000106")</f>
        <v>10520927000106</v>
      </c>
      <c r="E19" s="0" t="str">
        <f aca="false">IFERROR(__xludf.dummyfunction("""COMPUTED_VALUE"""),"001")</f>
        <v>001</v>
      </c>
      <c r="F19" s="0" t="str">
        <f aca="false">IFERROR(__xludf.dummyfunction("""COMPUTED_VALUE"""),"0810")</f>
        <v>0810</v>
      </c>
      <c r="G19" s="0" t="str">
        <f aca="false">IFERROR(__xludf.dummyfunction("""COMPUTED_VALUE"""),"200336")</f>
        <v>200336</v>
      </c>
      <c r="H19" s="67" t="n">
        <f aca="false">IFERROR(__xludf.dummyfunction("""COMPUTED_VALUE"""),84)</f>
        <v>84</v>
      </c>
      <c r="I19" s="0" t="str">
        <v>PRÉ-ESCOLA</v>
      </c>
    </row>
    <row r="20" customFormat="false" ht="12.75" hidden="false" customHeight="false" outlineLevel="0" collapsed="false">
      <c r="A20" s="0" t="str">
        <f aca="false">IFERROR(__xludf.dummyfunction("""COMPUTED_VALUE"""),"Tocantinópolis")</f>
        <v>Tocantinópolis</v>
      </c>
      <c r="B20" s="0" t="str">
        <f aca="false">IFERROR(__xludf.dummyfunction("""COMPUTED_VALUE"""),"Tocantinopolis")</f>
        <v>Tocantinopolis</v>
      </c>
      <c r="C20" s="0" t="str">
        <f aca="false">IFERROR(__xludf.dummyfunction("""COMPUTED_VALUE"""),"ASSOCIAÇÃO DE APOIO A ESCOLA ESPECIAL UM PASSO DIFERENTE -APAE")</f>
        <v>ASSOCIAÇÃO DE APOIO A ESCOLA ESPECIAL UM PASSO DIFERENTE -APAE</v>
      </c>
      <c r="D20" s="0" t="str">
        <f aca="false">IFERROR(__xludf.dummyfunction("""COMPUTED_VALUE"""),"08012610000117")</f>
        <v>08012610000117</v>
      </c>
      <c r="E20" s="0" t="str">
        <f aca="false">IFERROR(__xludf.dummyfunction("""COMPUTED_VALUE"""),"001")</f>
        <v>001</v>
      </c>
      <c r="F20" s="0" t="str">
        <f aca="false">IFERROR(__xludf.dummyfunction("""COMPUTED_VALUE"""),"0810")</f>
        <v>0810</v>
      </c>
      <c r="G20" s="0" t="str">
        <f aca="false">IFERROR(__xludf.dummyfunction("""COMPUTED_VALUE"""),"204250")</f>
        <v>204250</v>
      </c>
      <c r="H20" s="67" t="n">
        <f aca="false">IFERROR(__xludf.dummyfunction("""COMPUTED_VALUE"""),63)</f>
        <v>63</v>
      </c>
      <c r="I20" s="0" t="str">
        <v>PRÉ-ESCOLA</v>
      </c>
    </row>
    <row r="21" customFormat="false" ht="12.75" hidden="false" customHeight="false" outlineLevel="0" collapsed="false">
      <c r="I21" s="0" t="str">
        <v/>
      </c>
    </row>
    <row r="22" customFormat="false" ht="12.75" hidden="false" customHeight="false" outlineLevel="0" collapsed="false">
      <c r="I22" s="0" t="str">
        <v/>
      </c>
    </row>
    <row r="23" customFormat="false" ht="12.75" hidden="false" customHeight="false" outlineLevel="0" collapsed="false">
      <c r="I23" s="0" t="str">
        <v/>
      </c>
    </row>
    <row r="24" customFormat="false" ht="12.75" hidden="false" customHeight="false" outlineLevel="0" collapsed="false">
      <c r="I24" s="0" t="str">
        <v/>
      </c>
    </row>
    <row r="25" customFormat="false" ht="12.75" hidden="false" customHeight="false" outlineLevel="0" collapsed="false">
      <c r="I25" s="0" t="str">
        <v/>
      </c>
    </row>
    <row r="26" customFormat="false" ht="12.75" hidden="false" customHeight="false" outlineLevel="0" collapsed="false">
      <c r="I26" s="0" t="str">
        <v/>
      </c>
    </row>
    <row r="27" customFormat="false" ht="12.75" hidden="false" customHeight="false" outlineLevel="0" collapsed="false">
      <c r="I27" s="0" t="str">
        <v/>
      </c>
    </row>
    <row r="28" customFormat="false" ht="12.75" hidden="false" customHeight="false" outlineLevel="0" collapsed="false">
      <c r="I28" s="0" t="str">
        <v/>
      </c>
    </row>
    <row r="29" customFormat="false" ht="12.75" hidden="false" customHeight="false" outlineLevel="0" collapsed="false">
      <c r="I29" s="0" t="str">
        <v/>
      </c>
    </row>
    <row r="30" customFormat="false" ht="12.75" hidden="false" customHeight="false" outlineLevel="0" collapsed="false">
      <c r="I30" s="0" t="str">
        <v/>
      </c>
    </row>
    <row r="31" customFormat="false" ht="12.75" hidden="false" customHeight="false" outlineLevel="0" collapsed="false">
      <c r="I31" s="0" t="str">
        <v/>
      </c>
    </row>
    <row r="32" customFormat="false" ht="12.75" hidden="false" customHeight="false" outlineLevel="0" collapsed="false">
      <c r="I32" s="0" t="str">
        <v/>
      </c>
    </row>
    <row r="33" customFormat="false" ht="12.75" hidden="false" customHeight="false" outlineLevel="0" collapsed="false">
      <c r="I33" s="0" t="str">
        <v/>
      </c>
    </row>
    <row r="34" customFormat="false" ht="12.75" hidden="false" customHeight="false" outlineLevel="0" collapsed="false">
      <c r="I34" s="0" t="str">
        <v/>
      </c>
    </row>
    <row r="35" customFormat="false" ht="12.75" hidden="false" customHeight="false" outlineLevel="0" collapsed="false">
      <c r="I35" s="0" t="str">
        <v/>
      </c>
    </row>
    <row r="36" customFormat="false" ht="12.75" hidden="false" customHeight="false" outlineLevel="0" collapsed="false">
      <c r="I36" s="0" t="str">
        <v/>
      </c>
    </row>
    <row r="37" customFormat="false" ht="12.75" hidden="false" customHeight="false" outlineLevel="0" collapsed="false">
      <c r="I37" s="0" t="str">
        <v/>
      </c>
    </row>
    <row r="38" customFormat="false" ht="12.75" hidden="false" customHeight="false" outlineLevel="0" collapsed="false">
      <c r="I38" s="0" t="str">
        <v/>
      </c>
    </row>
    <row r="39" customFormat="false" ht="12.75" hidden="false" customHeight="false" outlineLevel="0" collapsed="false">
      <c r="I39" s="0" t="str">
        <v/>
      </c>
    </row>
    <row r="40" customFormat="false" ht="12.75" hidden="false" customHeight="false" outlineLevel="0" collapsed="false">
      <c r="I40" s="0" t="str">
        <v/>
      </c>
    </row>
    <row r="41" customFormat="false" ht="12.75" hidden="false" customHeight="false" outlineLevel="0" collapsed="false">
      <c r="I41" s="0" t="str">
        <v/>
      </c>
    </row>
    <row r="42" customFormat="false" ht="12.75" hidden="false" customHeight="false" outlineLevel="0" collapsed="false">
      <c r="I42" s="0" t="str">
        <v/>
      </c>
    </row>
    <row r="43" customFormat="false" ht="12.75" hidden="false" customHeight="false" outlineLevel="0" collapsed="false">
      <c r="I43" s="0" t="str">
        <v/>
      </c>
    </row>
    <row r="44" customFormat="false" ht="12.75" hidden="false" customHeight="false" outlineLevel="0" collapsed="false">
      <c r="I44" s="0" t="str">
        <v/>
      </c>
    </row>
    <row r="45" customFormat="false" ht="12.75" hidden="false" customHeight="false" outlineLevel="0" collapsed="false">
      <c r="I45" s="0" t="str">
        <v/>
      </c>
    </row>
    <row r="46" customFormat="false" ht="12.75" hidden="false" customHeight="false" outlineLevel="0" collapsed="false">
      <c r="I46" s="0" t="str">
        <v/>
      </c>
    </row>
    <row r="47" customFormat="false" ht="12.75" hidden="false" customHeight="false" outlineLevel="0" collapsed="false">
      <c r="I47" s="0" t="str">
        <v/>
      </c>
    </row>
    <row r="48" customFormat="false" ht="12.75" hidden="false" customHeight="false" outlineLevel="0" collapsed="false">
      <c r="I48" s="0" t="str">
        <v/>
      </c>
    </row>
    <row r="49" customFormat="false" ht="12.75" hidden="false" customHeight="false" outlineLevel="0" collapsed="false">
      <c r="I49" s="0" t="str">
        <v/>
      </c>
    </row>
    <row r="50" customFormat="false" ht="12.75" hidden="false" customHeight="false" outlineLevel="0" collapsed="false">
      <c r="I50" s="0" t="str">
        <v/>
      </c>
    </row>
    <row r="51" customFormat="false" ht="12.75" hidden="false" customHeight="false" outlineLevel="0" collapsed="false">
      <c r="I51" s="0" t="str">
        <v/>
      </c>
    </row>
    <row r="52" customFormat="false" ht="12.75" hidden="false" customHeight="false" outlineLevel="0" collapsed="false">
      <c r="I52" s="0" t="str">
        <v/>
      </c>
    </row>
    <row r="53" customFormat="false" ht="12.75" hidden="false" customHeight="false" outlineLevel="0" collapsed="false">
      <c r="I53" s="0" t="str">
        <v/>
      </c>
    </row>
    <row r="54" customFormat="false" ht="12.75" hidden="false" customHeight="false" outlineLevel="0" collapsed="false">
      <c r="I54" s="0" t="str">
        <v/>
      </c>
    </row>
    <row r="55" customFormat="false" ht="12.75" hidden="false" customHeight="false" outlineLevel="0" collapsed="false">
      <c r="I55" s="0" t="str">
        <v/>
      </c>
    </row>
    <row r="56" customFormat="false" ht="12.75" hidden="false" customHeight="false" outlineLevel="0" collapsed="false">
      <c r="I56" s="0" t="str">
        <v/>
      </c>
    </row>
    <row r="57" customFormat="false" ht="12.75" hidden="false" customHeight="false" outlineLevel="0" collapsed="false">
      <c r="I57" s="0" t="str">
        <v/>
      </c>
    </row>
    <row r="58" customFormat="false" ht="12.75" hidden="false" customHeight="false" outlineLevel="0" collapsed="false">
      <c r="I58" s="0" t="str">
        <v/>
      </c>
    </row>
    <row r="59" customFormat="false" ht="12.75" hidden="false" customHeight="false" outlineLevel="0" collapsed="false">
      <c r="I59" s="0" t="str">
        <v/>
      </c>
    </row>
    <row r="60" customFormat="false" ht="12.75" hidden="false" customHeight="false" outlineLevel="0" collapsed="false">
      <c r="I60" s="0" t="str">
        <v/>
      </c>
    </row>
    <row r="61" customFormat="false" ht="12.75" hidden="false" customHeight="false" outlineLevel="0" collapsed="false">
      <c r="I61" s="0" t="str">
        <v/>
      </c>
    </row>
    <row r="62" customFormat="false" ht="12.75" hidden="false" customHeight="false" outlineLevel="0" collapsed="false">
      <c r="I62" s="0" t="str">
        <v/>
      </c>
    </row>
    <row r="63" customFormat="false" ht="12.75" hidden="false" customHeight="false" outlineLevel="0" collapsed="false">
      <c r="I63" s="0" t="str">
        <v/>
      </c>
    </row>
    <row r="64" customFormat="false" ht="12.75" hidden="false" customHeight="false" outlineLevel="0" collapsed="false">
      <c r="I64" s="0" t="str">
        <v/>
      </c>
    </row>
    <row r="65" customFormat="false" ht="12.75" hidden="false" customHeight="false" outlineLevel="0" collapsed="false">
      <c r="I65" s="0" t="str">
        <v/>
      </c>
    </row>
    <row r="66" customFormat="false" ht="12.75" hidden="false" customHeight="false" outlineLevel="0" collapsed="false">
      <c r="I66" s="0" t="str">
        <v/>
      </c>
    </row>
    <row r="67" customFormat="false" ht="12.75" hidden="false" customHeight="false" outlineLevel="0" collapsed="false">
      <c r="I67" s="0" t="str">
        <v/>
      </c>
    </row>
    <row r="68" customFormat="false" ht="12.75" hidden="false" customHeight="false" outlineLevel="0" collapsed="false">
      <c r="I68" s="0" t="str">
        <v/>
      </c>
    </row>
    <row r="69" customFormat="false" ht="12.75" hidden="false" customHeight="false" outlineLevel="0" collapsed="false">
      <c r="I69" s="0" t="str">
        <v/>
      </c>
    </row>
    <row r="70" customFormat="false" ht="12.75" hidden="false" customHeight="false" outlineLevel="0" collapsed="false">
      <c r="I70" s="0" t="str">
        <v/>
      </c>
    </row>
    <row r="71" customFormat="false" ht="12.75" hidden="false" customHeight="false" outlineLevel="0" collapsed="false">
      <c r="I71" s="0" t="str">
        <v/>
      </c>
    </row>
    <row r="72" customFormat="false" ht="12.75" hidden="false" customHeight="false" outlineLevel="0" collapsed="false">
      <c r="I72" s="0" t="str">
        <v/>
      </c>
    </row>
    <row r="73" customFormat="false" ht="12.75" hidden="false" customHeight="false" outlineLevel="0" collapsed="false">
      <c r="I73" s="0" t="str">
        <v/>
      </c>
    </row>
    <row r="74" customFormat="false" ht="12.75" hidden="false" customHeight="false" outlineLevel="0" collapsed="false">
      <c r="I74" s="0" t="str">
        <v/>
      </c>
    </row>
    <row r="75" customFormat="false" ht="12.75" hidden="false" customHeight="false" outlineLevel="0" collapsed="false">
      <c r="I75" s="0" t="str">
        <v/>
      </c>
    </row>
    <row r="76" customFormat="false" ht="12.75" hidden="false" customHeight="false" outlineLevel="0" collapsed="false">
      <c r="I76" s="0" t="str">
        <v/>
      </c>
    </row>
    <row r="77" customFormat="false" ht="12.75" hidden="false" customHeight="false" outlineLevel="0" collapsed="false">
      <c r="I77" s="0" t="str">
        <v/>
      </c>
    </row>
    <row r="78" customFormat="false" ht="12.75" hidden="false" customHeight="false" outlineLevel="0" collapsed="false">
      <c r="I78" s="0" t="str">
        <v/>
      </c>
    </row>
    <row r="79" customFormat="false" ht="12.75" hidden="false" customHeight="false" outlineLevel="0" collapsed="false">
      <c r="I79" s="0" t="str">
        <v/>
      </c>
    </row>
    <row r="80" customFormat="false" ht="12.75" hidden="false" customHeight="false" outlineLevel="0" collapsed="false">
      <c r="I80" s="0" t="str">
        <v/>
      </c>
    </row>
    <row r="81" customFormat="false" ht="12.75" hidden="false" customHeight="false" outlineLevel="0" collapsed="false">
      <c r="I81" s="0" t="str">
        <v/>
      </c>
    </row>
    <row r="82" customFormat="false" ht="12.75" hidden="false" customHeight="false" outlineLevel="0" collapsed="false">
      <c r="I82" s="0" t="str">
        <v/>
      </c>
    </row>
    <row r="83" customFormat="false" ht="12.75" hidden="false" customHeight="false" outlineLevel="0" collapsed="false">
      <c r="I83" s="0" t="str">
        <v/>
      </c>
    </row>
    <row r="84" customFormat="false" ht="12.75" hidden="false" customHeight="false" outlineLevel="0" collapsed="false">
      <c r="I84" s="0" t="str">
        <v/>
      </c>
    </row>
    <row r="85" customFormat="false" ht="12.75" hidden="false" customHeight="false" outlineLevel="0" collapsed="false">
      <c r="I85" s="0" t="str">
        <v/>
      </c>
    </row>
    <row r="86" customFormat="false" ht="12.75" hidden="false" customHeight="false" outlineLevel="0" collapsed="false">
      <c r="I86" s="0" t="str">
        <v/>
      </c>
    </row>
    <row r="87" customFormat="false" ht="12.75" hidden="false" customHeight="false" outlineLevel="0" collapsed="false">
      <c r="I87" s="0" t="str">
        <v/>
      </c>
    </row>
    <row r="88" customFormat="false" ht="12.75" hidden="false" customHeight="false" outlineLevel="0" collapsed="false">
      <c r="I88" s="0" t="str">
        <v/>
      </c>
    </row>
    <row r="89" customFormat="false" ht="12.75" hidden="false" customHeight="false" outlineLevel="0" collapsed="false">
      <c r="I89" s="0" t="str">
        <v/>
      </c>
    </row>
    <row r="90" customFormat="false" ht="12.75" hidden="false" customHeight="false" outlineLevel="0" collapsed="false">
      <c r="I90" s="0" t="str">
        <v/>
      </c>
    </row>
    <row r="91" customFormat="false" ht="12.75" hidden="false" customHeight="false" outlineLevel="0" collapsed="false">
      <c r="I91" s="0" t="str">
        <v/>
      </c>
    </row>
    <row r="92" customFormat="false" ht="12.75" hidden="false" customHeight="false" outlineLevel="0" collapsed="false">
      <c r="I92" s="0" t="str">
        <v/>
      </c>
    </row>
    <row r="93" customFormat="false" ht="12.75" hidden="false" customHeight="false" outlineLevel="0" collapsed="false">
      <c r="I93" s="0" t="str">
        <v/>
      </c>
    </row>
    <row r="94" customFormat="false" ht="12.75" hidden="false" customHeight="false" outlineLevel="0" collapsed="false">
      <c r="I94" s="0" t="str">
        <v/>
      </c>
    </row>
    <row r="95" customFormat="false" ht="12.75" hidden="false" customHeight="false" outlineLevel="0" collapsed="false">
      <c r="I95" s="0" t="str">
        <v/>
      </c>
    </row>
    <row r="96" customFormat="false" ht="12.75" hidden="false" customHeight="false" outlineLevel="0" collapsed="false">
      <c r="I96" s="0" t="str">
        <v/>
      </c>
    </row>
    <row r="97" customFormat="false" ht="12.75" hidden="false" customHeight="false" outlineLevel="0" collapsed="false">
      <c r="I97" s="0" t="str">
        <v/>
      </c>
    </row>
    <row r="98" customFormat="false" ht="12.75" hidden="false" customHeight="false" outlineLevel="0" collapsed="false">
      <c r="I98" s="0" t="str">
        <v/>
      </c>
    </row>
    <row r="99" customFormat="false" ht="12.75" hidden="false" customHeight="false" outlineLevel="0" collapsed="false">
      <c r="I99" s="0" t="str">
        <v/>
      </c>
    </row>
    <row r="100" customFormat="false" ht="12.75" hidden="false" customHeight="false" outlineLevel="0" collapsed="false">
      <c r="I100" s="0" t="str">
        <v/>
      </c>
    </row>
    <row r="101" customFormat="false" ht="12.75" hidden="false" customHeight="false" outlineLevel="0" collapsed="false">
      <c r="I101" s="0" t="str">
        <v/>
      </c>
    </row>
    <row r="102" customFormat="false" ht="12.75" hidden="false" customHeight="false" outlineLevel="0" collapsed="false">
      <c r="I102" s="0" t="str">
        <v/>
      </c>
    </row>
    <row r="103" customFormat="false" ht="12.75" hidden="false" customHeight="false" outlineLevel="0" collapsed="false">
      <c r="I103" s="0" t="str">
        <v/>
      </c>
    </row>
    <row r="104" customFormat="false" ht="12.75" hidden="false" customHeight="false" outlineLevel="0" collapsed="false">
      <c r="I104" s="0" t="str">
        <v/>
      </c>
    </row>
    <row r="105" customFormat="false" ht="12.75" hidden="false" customHeight="false" outlineLevel="0" collapsed="false">
      <c r="I105" s="0" t="str">
        <v/>
      </c>
    </row>
    <row r="106" customFormat="false" ht="12.75" hidden="false" customHeight="false" outlineLevel="0" collapsed="false">
      <c r="I106" s="0" t="str">
        <v/>
      </c>
    </row>
    <row r="107" customFormat="false" ht="12.75" hidden="false" customHeight="false" outlineLevel="0" collapsed="false">
      <c r="I107" s="0" t="str">
        <v/>
      </c>
    </row>
    <row r="108" customFormat="false" ht="12.75" hidden="false" customHeight="false" outlineLevel="0" collapsed="false">
      <c r="I108" s="0" t="str">
        <v/>
      </c>
    </row>
    <row r="109" customFormat="false" ht="12.75" hidden="false" customHeight="false" outlineLevel="0" collapsed="false">
      <c r="I109" s="0" t="str">
        <v/>
      </c>
    </row>
    <row r="110" customFormat="false" ht="12.75" hidden="false" customHeight="false" outlineLevel="0" collapsed="false">
      <c r="I110" s="0" t="str">
        <v/>
      </c>
    </row>
    <row r="111" customFormat="false" ht="12.75" hidden="false" customHeight="false" outlineLevel="0" collapsed="false">
      <c r="I111" s="0" t="str">
        <v/>
      </c>
    </row>
    <row r="112" customFormat="false" ht="12.75" hidden="false" customHeight="false" outlineLevel="0" collapsed="false">
      <c r="I112" s="0" t="str">
        <v/>
      </c>
    </row>
    <row r="113" customFormat="false" ht="12.75" hidden="false" customHeight="false" outlineLevel="0" collapsed="false">
      <c r="I113" s="0" t="str">
        <v/>
      </c>
    </row>
    <row r="114" customFormat="false" ht="12.75" hidden="false" customHeight="false" outlineLevel="0" collapsed="false">
      <c r="I114" s="0" t="str">
        <v/>
      </c>
    </row>
    <row r="115" customFormat="false" ht="12.75" hidden="false" customHeight="false" outlineLevel="0" collapsed="false">
      <c r="I115" s="0" t="str">
        <v/>
      </c>
    </row>
    <row r="116" customFormat="false" ht="12.75" hidden="false" customHeight="false" outlineLevel="0" collapsed="false">
      <c r="I116" s="0" t="str">
        <v/>
      </c>
    </row>
    <row r="117" customFormat="false" ht="12.75" hidden="false" customHeight="false" outlineLevel="0" collapsed="false">
      <c r="I117" s="0" t="str">
        <v/>
      </c>
    </row>
    <row r="118" customFormat="false" ht="12.75" hidden="false" customHeight="false" outlineLevel="0" collapsed="false">
      <c r="I118" s="0" t="str">
        <v/>
      </c>
    </row>
    <row r="119" customFormat="false" ht="12.75" hidden="false" customHeight="false" outlineLevel="0" collapsed="false">
      <c r="I119" s="0" t="str">
        <v/>
      </c>
    </row>
    <row r="120" customFormat="false" ht="12.75" hidden="false" customHeight="false" outlineLevel="0" collapsed="false">
      <c r="I120" s="0" t="str">
        <v/>
      </c>
    </row>
    <row r="121" customFormat="false" ht="12.75" hidden="false" customHeight="false" outlineLevel="0" collapsed="false">
      <c r="I121" s="0" t="str">
        <v/>
      </c>
    </row>
    <row r="122" customFormat="false" ht="12.75" hidden="false" customHeight="false" outlineLevel="0" collapsed="false">
      <c r="I122" s="0" t="str">
        <v/>
      </c>
    </row>
    <row r="123" customFormat="false" ht="12.75" hidden="false" customHeight="false" outlineLevel="0" collapsed="false">
      <c r="I123" s="0" t="str">
        <v/>
      </c>
    </row>
    <row r="124" customFormat="false" ht="12.75" hidden="false" customHeight="false" outlineLevel="0" collapsed="false">
      <c r="I124" s="0" t="str">
        <v/>
      </c>
    </row>
    <row r="125" customFormat="false" ht="12.75" hidden="false" customHeight="false" outlineLevel="0" collapsed="false">
      <c r="I125" s="0" t="str">
        <v/>
      </c>
    </row>
    <row r="126" customFormat="false" ht="12.75" hidden="false" customHeight="false" outlineLevel="0" collapsed="false">
      <c r="I126" s="0" t="str">
        <v/>
      </c>
    </row>
    <row r="127" customFormat="false" ht="12.75" hidden="false" customHeight="false" outlineLevel="0" collapsed="false">
      <c r="I127" s="0" t="str">
        <v/>
      </c>
    </row>
    <row r="128" customFormat="false" ht="12.75" hidden="false" customHeight="false" outlineLevel="0" collapsed="false">
      <c r="I128" s="0" t="str">
        <v/>
      </c>
    </row>
    <row r="129" customFormat="false" ht="12.75" hidden="false" customHeight="false" outlineLevel="0" collapsed="false">
      <c r="I129" s="0" t="str">
        <v/>
      </c>
    </row>
    <row r="130" customFormat="false" ht="12.75" hidden="false" customHeight="false" outlineLevel="0" collapsed="false">
      <c r="I130" s="0" t="str">
        <v/>
      </c>
    </row>
    <row r="131" customFormat="false" ht="12.75" hidden="false" customHeight="false" outlineLevel="0" collapsed="false">
      <c r="I131" s="0" t="str">
        <v/>
      </c>
    </row>
    <row r="132" customFormat="false" ht="12.75" hidden="false" customHeight="false" outlineLevel="0" collapsed="false">
      <c r="I132" s="0" t="str">
        <v/>
      </c>
    </row>
    <row r="133" customFormat="false" ht="12.75" hidden="false" customHeight="false" outlineLevel="0" collapsed="false">
      <c r="I133" s="0" t="str">
        <v/>
      </c>
    </row>
    <row r="134" customFormat="false" ht="12.75" hidden="false" customHeight="false" outlineLevel="0" collapsed="false">
      <c r="I134" s="0" t="str">
        <v/>
      </c>
    </row>
    <row r="135" customFormat="false" ht="12.75" hidden="false" customHeight="false" outlineLevel="0" collapsed="false">
      <c r="I135" s="0" t="str">
        <v/>
      </c>
    </row>
    <row r="136" customFormat="false" ht="12.75" hidden="false" customHeight="false" outlineLevel="0" collapsed="false">
      <c r="I136" s="0" t="str">
        <v/>
      </c>
    </row>
    <row r="137" customFormat="false" ht="12.75" hidden="false" customHeight="false" outlineLevel="0" collapsed="false">
      <c r="I137" s="0" t="str">
        <v/>
      </c>
    </row>
    <row r="138" customFormat="false" ht="12.75" hidden="false" customHeight="false" outlineLevel="0" collapsed="false">
      <c r="I138" s="0" t="str">
        <v/>
      </c>
    </row>
    <row r="139" customFormat="false" ht="12.75" hidden="false" customHeight="false" outlineLevel="0" collapsed="false">
      <c r="I139" s="0" t="str">
        <v/>
      </c>
    </row>
    <row r="140" customFormat="false" ht="12.75" hidden="false" customHeight="false" outlineLevel="0" collapsed="false">
      <c r="I140" s="0" t="str">
        <v/>
      </c>
    </row>
    <row r="141" customFormat="false" ht="12.75" hidden="false" customHeight="false" outlineLevel="0" collapsed="false">
      <c r="I141" s="0" t="str">
        <v/>
      </c>
    </row>
    <row r="142" customFormat="false" ht="12.75" hidden="false" customHeight="false" outlineLevel="0" collapsed="false">
      <c r="I142" s="0" t="str">
        <v/>
      </c>
    </row>
    <row r="143" customFormat="false" ht="12.75" hidden="false" customHeight="false" outlineLevel="0" collapsed="false">
      <c r="I143" s="0" t="str">
        <v/>
      </c>
    </row>
    <row r="144" customFormat="false" ht="12.75" hidden="false" customHeight="false" outlineLevel="0" collapsed="false">
      <c r="I144" s="0" t="str">
        <v/>
      </c>
    </row>
    <row r="145" customFormat="false" ht="12.75" hidden="false" customHeight="false" outlineLevel="0" collapsed="false">
      <c r="I145" s="0" t="str">
        <v/>
      </c>
    </row>
    <row r="146" customFormat="false" ht="12.75" hidden="false" customHeight="false" outlineLevel="0" collapsed="false">
      <c r="I146" s="0" t="str">
        <v/>
      </c>
    </row>
    <row r="147" customFormat="false" ht="12.75" hidden="false" customHeight="false" outlineLevel="0" collapsed="false">
      <c r="I147" s="0" t="str">
        <v/>
      </c>
    </row>
    <row r="148" customFormat="false" ht="12.75" hidden="false" customHeight="false" outlineLevel="0" collapsed="false">
      <c r="I148" s="0" t="str">
        <v/>
      </c>
    </row>
    <row r="149" customFormat="false" ht="12.75" hidden="false" customHeight="false" outlineLevel="0" collapsed="false">
      <c r="I149" s="0" t="str">
        <v/>
      </c>
    </row>
    <row r="150" customFormat="false" ht="12.75" hidden="false" customHeight="false" outlineLevel="0" collapsed="false">
      <c r="I150" s="0" t="str">
        <v/>
      </c>
    </row>
    <row r="151" customFormat="false" ht="12.75" hidden="false" customHeight="false" outlineLevel="0" collapsed="false">
      <c r="I151" s="0" t="str">
        <v/>
      </c>
    </row>
    <row r="152" customFormat="false" ht="12.75" hidden="false" customHeight="false" outlineLevel="0" collapsed="false">
      <c r="I152" s="0" t="str">
        <v/>
      </c>
    </row>
    <row r="153" customFormat="false" ht="12.75" hidden="false" customHeight="false" outlineLevel="0" collapsed="false">
      <c r="I153" s="0" t="str">
        <v/>
      </c>
    </row>
    <row r="154" customFormat="false" ht="12.75" hidden="false" customHeight="false" outlineLevel="0" collapsed="false">
      <c r="I154" s="0" t="str">
        <v/>
      </c>
    </row>
    <row r="155" customFormat="false" ht="12.75" hidden="false" customHeight="false" outlineLevel="0" collapsed="false">
      <c r="I155" s="0" t="str">
        <v/>
      </c>
    </row>
    <row r="156" customFormat="false" ht="12.75" hidden="false" customHeight="false" outlineLevel="0" collapsed="false">
      <c r="I156" s="0" t="str">
        <v/>
      </c>
    </row>
    <row r="157" customFormat="false" ht="12.75" hidden="false" customHeight="false" outlineLevel="0" collapsed="false">
      <c r="I157" s="0" t="str">
        <v/>
      </c>
    </row>
    <row r="158" customFormat="false" ht="12.75" hidden="false" customHeight="false" outlineLevel="0" collapsed="false">
      <c r="I158" s="0" t="str">
        <v/>
      </c>
    </row>
    <row r="159" customFormat="false" ht="12.75" hidden="false" customHeight="false" outlineLevel="0" collapsed="false">
      <c r="I159" s="0" t="str">
        <v/>
      </c>
    </row>
    <row r="160" customFormat="false" ht="12.75" hidden="false" customHeight="false" outlineLevel="0" collapsed="false">
      <c r="I160" s="0" t="str">
        <v/>
      </c>
    </row>
    <row r="161" customFormat="false" ht="12.75" hidden="false" customHeight="false" outlineLevel="0" collapsed="false">
      <c r="I161" s="0" t="str">
        <v/>
      </c>
    </row>
    <row r="162" customFormat="false" ht="12.75" hidden="false" customHeight="false" outlineLevel="0" collapsed="false">
      <c r="I162" s="0" t="str">
        <v/>
      </c>
    </row>
    <row r="163" customFormat="false" ht="12.75" hidden="false" customHeight="false" outlineLevel="0" collapsed="false">
      <c r="I163" s="0" t="str">
        <v/>
      </c>
    </row>
    <row r="164" customFormat="false" ht="12.75" hidden="false" customHeight="false" outlineLevel="0" collapsed="false">
      <c r="I164" s="0" t="str">
        <v/>
      </c>
    </row>
    <row r="165" customFormat="false" ht="12.75" hidden="false" customHeight="false" outlineLevel="0" collapsed="false">
      <c r="I165" s="0" t="str">
        <v/>
      </c>
    </row>
    <row r="166" customFormat="false" ht="12.75" hidden="false" customHeight="false" outlineLevel="0" collapsed="false">
      <c r="I166" s="0" t="str">
        <v/>
      </c>
    </row>
    <row r="167" customFormat="false" ht="12.75" hidden="false" customHeight="false" outlineLevel="0" collapsed="false">
      <c r="I167" s="0" t="str">
        <v/>
      </c>
    </row>
    <row r="168" customFormat="false" ht="12.75" hidden="false" customHeight="false" outlineLevel="0" collapsed="false">
      <c r="I168" s="0" t="str">
        <v/>
      </c>
    </row>
    <row r="169" customFormat="false" ht="12.75" hidden="false" customHeight="false" outlineLevel="0" collapsed="false">
      <c r="I169" s="0" t="str">
        <v/>
      </c>
    </row>
    <row r="170" customFormat="false" ht="12.75" hidden="false" customHeight="false" outlineLevel="0" collapsed="false">
      <c r="I170" s="0" t="str">
        <v/>
      </c>
    </row>
    <row r="171" customFormat="false" ht="12.75" hidden="false" customHeight="false" outlineLevel="0" collapsed="false">
      <c r="I171" s="0" t="str">
        <v/>
      </c>
    </row>
    <row r="172" customFormat="false" ht="12.75" hidden="false" customHeight="false" outlineLevel="0" collapsed="false">
      <c r="I172" s="0" t="str">
        <v/>
      </c>
    </row>
    <row r="173" customFormat="false" ht="12.75" hidden="false" customHeight="false" outlineLevel="0" collapsed="false">
      <c r="I173" s="0" t="str">
        <v/>
      </c>
    </row>
    <row r="174" customFormat="false" ht="12.75" hidden="false" customHeight="false" outlineLevel="0" collapsed="false">
      <c r="I174" s="0" t="str">
        <v/>
      </c>
    </row>
    <row r="175" customFormat="false" ht="12.75" hidden="false" customHeight="false" outlineLevel="0" collapsed="false">
      <c r="I175" s="0" t="str">
        <v/>
      </c>
    </row>
    <row r="176" customFormat="false" ht="12.75" hidden="false" customHeight="false" outlineLevel="0" collapsed="false">
      <c r="I176" s="0" t="str">
        <v/>
      </c>
    </row>
    <row r="177" customFormat="false" ht="12.75" hidden="false" customHeight="false" outlineLevel="0" collapsed="false">
      <c r="I177" s="0" t="str">
        <v/>
      </c>
    </row>
    <row r="178" customFormat="false" ht="12.75" hidden="false" customHeight="false" outlineLevel="0" collapsed="false">
      <c r="I178" s="0" t="str">
        <v/>
      </c>
    </row>
    <row r="179" customFormat="false" ht="12.75" hidden="false" customHeight="false" outlineLevel="0" collapsed="false">
      <c r="I179" s="0" t="str">
        <v/>
      </c>
    </row>
    <row r="180" customFormat="false" ht="12.75" hidden="false" customHeight="false" outlineLevel="0" collapsed="false">
      <c r="I180" s="0" t="str">
        <v/>
      </c>
    </row>
    <row r="181" customFormat="false" ht="12.75" hidden="false" customHeight="false" outlineLevel="0" collapsed="false">
      <c r="I181" s="0" t="str">
        <v/>
      </c>
    </row>
    <row r="182" customFormat="false" ht="12.75" hidden="false" customHeight="false" outlineLevel="0" collapsed="false">
      <c r="I182" s="0" t="str">
        <v/>
      </c>
    </row>
    <row r="183" customFormat="false" ht="12.75" hidden="false" customHeight="false" outlineLevel="0" collapsed="false">
      <c r="I183" s="0" t="str">
        <v/>
      </c>
    </row>
    <row r="184" customFormat="false" ht="12.75" hidden="false" customHeight="false" outlineLevel="0" collapsed="false">
      <c r="I184" s="0" t="str">
        <v/>
      </c>
    </row>
    <row r="185" customFormat="false" ht="12.75" hidden="false" customHeight="false" outlineLevel="0" collapsed="false">
      <c r="I185" s="0" t="str">
        <v/>
      </c>
    </row>
    <row r="186" customFormat="false" ht="12.75" hidden="false" customHeight="false" outlineLevel="0" collapsed="false">
      <c r="I186" s="0" t="str">
        <v/>
      </c>
    </row>
    <row r="187" customFormat="false" ht="12.75" hidden="false" customHeight="false" outlineLevel="0" collapsed="false">
      <c r="I187" s="0" t="str">
        <v/>
      </c>
    </row>
    <row r="188" customFormat="false" ht="12.75" hidden="false" customHeight="false" outlineLevel="0" collapsed="false">
      <c r="I188" s="0" t="str">
        <v/>
      </c>
    </row>
    <row r="189" customFormat="false" ht="12.75" hidden="false" customHeight="false" outlineLevel="0" collapsed="false">
      <c r="I189" s="0" t="str">
        <v/>
      </c>
    </row>
    <row r="190" customFormat="false" ht="12.75" hidden="false" customHeight="false" outlineLevel="0" collapsed="false">
      <c r="I190" s="0" t="str">
        <v/>
      </c>
    </row>
    <row r="191" customFormat="false" ht="12.75" hidden="false" customHeight="false" outlineLevel="0" collapsed="false">
      <c r="I191" s="0" t="str">
        <v/>
      </c>
    </row>
    <row r="192" customFormat="false" ht="12.75" hidden="false" customHeight="false" outlineLevel="0" collapsed="false">
      <c r="I192" s="0" t="str">
        <v/>
      </c>
    </row>
    <row r="193" customFormat="false" ht="12.75" hidden="false" customHeight="false" outlineLevel="0" collapsed="false">
      <c r="I193" s="0" t="str">
        <v/>
      </c>
    </row>
    <row r="194" customFormat="false" ht="12.75" hidden="false" customHeight="false" outlineLevel="0" collapsed="false">
      <c r="I194" s="0" t="str">
        <v/>
      </c>
    </row>
    <row r="195" customFormat="false" ht="12.75" hidden="false" customHeight="false" outlineLevel="0" collapsed="false">
      <c r="I195" s="0" t="str">
        <v/>
      </c>
    </row>
    <row r="196" customFormat="false" ht="12.75" hidden="false" customHeight="false" outlineLevel="0" collapsed="false">
      <c r="I196" s="0" t="str">
        <v/>
      </c>
    </row>
    <row r="197" customFormat="false" ht="12.75" hidden="false" customHeight="false" outlineLevel="0" collapsed="false">
      <c r="I197" s="0" t="str">
        <v/>
      </c>
    </row>
    <row r="198" customFormat="false" ht="12.75" hidden="false" customHeight="false" outlineLevel="0" collapsed="false">
      <c r="I198" s="0" t="str">
        <v/>
      </c>
    </row>
    <row r="199" customFormat="false" ht="12.75" hidden="false" customHeight="false" outlineLevel="0" collapsed="false">
      <c r="I199" s="0" t="str">
        <v/>
      </c>
    </row>
    <row r="200" customFormat="false" ht="12.75" hidden="false" customHeight="false" outlineLevel="0" collapsed="false">
      <c r="I200" s="0" t="str">
        <v/>
      </c>
    </row>
    <row r="201" customFormat="false" ht="12.75" hidden="false" customHeight="false" outlineLevel="0" collapsed="false">
      <c r="I201" s="0" t="str">
        <v/>
      </c>
    </row>
    <row r="202" customFormat="false" ht="12.75" hidden="false" customHeight="false" outlineLevel="0" collapsed="false">
      <c r="I202" s="0" t="str">
        <v/>
      </c>
    </row>
    <row r="203" customFormat="false" ht="12.75" hidden="false" customHeight="false" outlineLevel="0" collapsed="false">
      <c r="I203" s="0" t="str">
        <v/>
      </c>
    </row>
    <row r="204" customFormat="false" ht="12.75" hidden="false" customHeight="false" outlineLevel="0" collapsed="false">
      <c r="I204" s="0" t="str">
        <v/>
      </c>
    </row>
    <row r="205" customFormat="false" ht="12.75" hidden="false" customHeight="false" outlineLevel="0" collapsed="false">
      <c r="I205" s="0" t="str">
        <v/>
      </c>
    </row>
    <row r="206" customFormat="false" ht="12.75" hidden="false" customHeight="false" outlineLevel="0" collapsed="false">
      <c r="I206" s="0" t="str">
        <v/>
      </c>
    </row>
    <row r="207" customFormat="false" ht="12.75" hidden="false" customHeight="false" outlineLevel="0" collapsed="false">
      <c r="I207" s="0" t="str">
        <v/>
      </c>
    </row>
    <row r="208" customFormat="false" ht="12.75" hidden="false" customHeight="false" outlineLevel="0" collapsed="false">
      <c r="I208" s="0" t="str">
        <v/>
      </c>
    </row>
    <row r="209" customFormat="false" ht="12.75" hidden="false" customHeight="false" outlineLevel="0" collapsed="false">
      <c r="I209" s="0" t="str">
        <v/>
      </c>
    </row>
    <row r="210" customFormat="false" ht="12.75" hidden="false" customHeight="false" outlineLevel="0" collapsed="false">
      <c r="I210" s="0" t="str">
        <v/>
      </c>
    </row>
    <row r="211" customFormat="false" ht="12.75" hidden="false" customHeight="false" outlineLevel="0" collapsed="false">
      <c r="I211" s="0" t="str">
        <v/>
      </c>
    </row>
    <row r="212" customFormat="false" ht="12.75" hidden="false" customHeight="false" outlineLevel="0" collapsed="false">
      <c r="I212" s="0" t="str">
        <v/>
      </c>
    </row>
    <row r="213" customFormat="false" ht="12.75" hidden="false" customHeight="false" outlineLevel="0" collapsed="false">
      <c r="I213" s="0" t="str">
        <v/>
      </c>
    </row>
    <row r="214" customFormat="false" ht="12.75" hidden="false" customHeight="false" outlineLevel="0" collapsed="false">
      <c r="I214" s="0" t="str">
        <v/>
      </c>
    </row>
    <row r="215" customFormat="false" ht="12.75" hidden="false" customHeight="false" outlineLevel="0" collapsed="false">
      <c r="I215" s="0" t="str">
        <v/>
      </c>
    </row>
    <row r="216" customFormat="false" ht="12.75" hidden="false" customHeight="false" outlineLevel="0" collapsed="false">
      <c r="I216" s="0" t="str">
        <v/>
      </c>
    </row>
    <row r="217" customFormat="false" ht="12.75" hidden="false" customHeight="false" outlineLevel="0" collapsed="false">
      <c r="I217" s="0" t="str">
        <v/>
      </c>
    </row>
    <row r="218" customFormat="false" ht="12.75" hidden="false" customHeight="false" outlineLevel="0" collapsed="false">
      <c r="I218" s="0" t="str">
        <v/>
      </c>
    </row>
    <row r="219" customFormat="false" ht="12.75" hidden="false" customHeight="false" outlineLevel="0" collapsed="false">
      <c r="I219" s="0" t="str">
        <v/>
      </c>
    </row>
    <row r="220" customFormat="false" ht="12.75" hidden="false" customHeight="false" outlineLevel="0" collapsed="false">
      <c r="I220" s="0" t="str">
        <v/>
      </c>
    </row>
    <row r="221" customFormat="false" ht="12.75" hidden="false" customHeight="false" outlineLevel="0" collapsed="false">
      <c r="I221" s="0" t="str">
        <v/>
      </c>
    </row>
    <row r="222" customFormat="false" ht="12.75" hidden="false" customHeight="false" outlineLevel="0" collapsed="false">
      <c r="I222" s="0" t="str">
        <v/>
      </c>
    </row>
    <row r="223" customFormat="false" ht="12.75" hidden="false" customHeight="false" outlineLevel="0" collapsed="false">
      <c r="I223" s="0" t="str">
        <v/>
      </c>
    </row>
    <row r="224" customFormat="false" ht="12.75" hidden="false" customHeight="false" outlineLevel="0" collapsed="false">
      <c r="I224" s="0" t="str">
        <v/>
      </c>
    </row>
    <row r="225" customFormat="false" ht="12.75" hidden="false" customHeight="false" outlineLevel="0" collapsed="false">
      <c r="I225" s="0" t="str">
        <v/>
      </c>
    </row>
    <row r="226" customFormat="false" ht="12.75" hidden="false" customHeight="false" outlineLevel="0" collapsed="false">
      <c r="I226" s="0" t="str">
        <v/>
      </c>
    </row>
    <row r="227" customFormat="false" ht="12.75" hidden="false" customHeight="false" outlineLevel="0" collapsed="false">
      <c r="I227" s="0" t="str">
        <v/>
      </c>
    </row>
    <row r="228" customFormat="false" ht="12.75" hidden="false" customHeight="false" outlineLevel="0" collapsed="false">
      <c r="I228" s="0" t="str">
        <v/>
      </c>
    </row>
    <row r="229" customFormat="false" ht="12.75" hidden="false" customHeight="false" outlineLevel="0" collapsed="false">
      <c r="I229" s="0" t="str">
        <v/>
      </c>
    </row>
    <row r="230" customFormat="false" ht="12.75" hidden="false" customHeight="false" outlineLevel="0" collapsed="false">
      <c r="I230" s="0" t="str">
        <v/>
      </c>
    </row>
    <row r="231" customFormat="false" ht="12.75" hidden="false" customHeight="false" outlineLevel="0" collapsed="false">
      <c r="I231" s="0" t="str">
        <v/>
      </c>
    </row>
    <row r="232" customFormat="false" ht="12.75" hidden="false" customHeight="false" outlineLevel="0" collapsed="false">
      <c r="I232" s="0" t="str">
        <v/>
      </c>
    </row>
    <row r="233" customFormat="false" ht="12.75" hidden="false" customHeight="false" outlineLevel="0" collapsed="false">
      <c r="I233" s="0" t="str">
        <v/>
      </c>
    </row>
    <row r="234" customFormat="false" ht="12.75" hidden="false" customHeight="false" outlineLevel="0" collapsed="false">
      <c r="I234" s="0" t="str">
        <v/>
      </c>
    </row>
    <row r="235" customFormat="false" ht="12.75" hidden="false" customHeight="false" outlineLevel="0" collapsed="false">
      <c r="I235" s="0" t="str">
        <v/>
      </c>
    </row>
    <row r="236" customFormat="false" ht="12.75" hidden="false" customHeight="false" outlineLevel="0" collapsed="false">
      <c r="I236" s="0" t="str">
        <v/>
      </c>
    </row>
    <row r="237" customFormat="false" ht="12.75" hidden="false" customHeight="false" outlineLevel="0" collapsed="false">
      <c r="I237" s="0" t="str">
        <v/>
      </c>
    </row>
    <row r="238" customFormat="false" ht="12.75" hidden="false" customHeight="false" outlineLevel="0" collapsed="false">
      <c r="I238" s="0" t="str">
        <v/>
      </c>
    </row>
    <row r="239" customFormat="false" ht="12.75" hidden="false" customHeight="false" outlineLevel="0" collapsed="false">
      <c r="I239" s="0" t="str">
        <v/>
      </c>
    </row>
    <row r="240" customFormat="false" ht="12.75" hidden="false" customHeight="false" outlineLevel="0" collapsed="false">
      <c r="I240" s="0" t="str">
        <v/>
      </c>
    </row>
    <row r="241" customFormat="false" ht="12.75" hidden="false" customHeight="false" outlineLevel="0" collapsed="false">
      <c r="I241" s="0" t="str">
        <v/>
      </c>
    </row>
    <row r="242" customFormat="false" ht="12.75" hidden="false" customHeight="false" outlineLevel="0" collapsed="false">
      <c r="I242" s="0" t="str">
        <v/>
      </c>
    </row>
    <row r="243" customFormat="false" ht="12.75" hidden="false" customHeight="false" outlineLevel="0" collapsed="false">
      <c r="I243" s="0" t="str">
        <v/>
      </c>
    </row>
    <row r="244" customFormat="false" ht="12.75" hidden="false" customHeight="false" outlineLevel="0" collapsed="false">
      <c r="I244" s="0" t="str">
        <v/>
      </c>
    </row>
    <row r="245" customFormat="false" ht="12.75" hidden="false" customHeight="false" outlineLevel="0" collapsed="false">
      <c r="I245" s="0" t="str">
        <v/>
      </c>
    </row>
    <row r="246" customFormat="false" ht="12.75" hidden="false" customHeight="false" outlineLevel="0" collapsed="false">
      <c r="I246" s="0" t="str">
        <v/>
      </c>
    </row>
    <row r="247" customFormat="false" ht="12.75" hidden="false" customHeight="false" outlineLevel="0" collapsed="false">
      <c r="I247" s="0" t="str">
        <v/>
      </c>
    </row>
    <row r="248" customFormat="false" ht="12.75" hidden="false" customHeight="false" outlineLevel="0" collapsed="false">
      <c r="I248" s="0" t="str">
        <v/>
      </c>
    </row>
    <row r="249" customFormat="false" ht="12.75" hidden="false" customHeight="false" outlineLevel="0" collapsed="false">
      <c r="I249" s="0" t="str">
        <v/>
      </c>
    </row>
    <row r="250" customFormat="false" ht="12.75" hidden="false" customHeight="false" outlineLevel="0" collapsed="false">
      <c r="I250" s="0" t="str">
        <v/>
      </c>
    </row>
    <row r="251" customFormat="false" ht="12.75" hidden="false" customHeight="false" outlineLevel="0" collapsed="false">
      <c r="I251" s="0" t="str">
        <v/>
      </c>
    </row>
    <row r="252" customFormat="false" ht="12.75" hidden="false" customHeight="false" outlineLevel="0" collapsed="false">
      <c r="I252" s="0" t="str">
        <v/>
      </c>
    </row>
    <row r="253" customFormat="false" ht="12.75" hidden="false" customHeight="false" outlineLevel="0" collapsed="false">
      <c r="I253" s="0" t="str">
        <v/>
      </c>
    </row>
    <row r="254" customFormat="false" ht="12.75" hidden="false" customHeight="false" outlineLevel="0" collapsed="false">
      <c r="I254" s="0" t="str">
        <v/>
      </c>
    </row>
    <row r="255" customFormat="false" ht="12.75" hidden="false" customHeight="false" outlineLevel="0" collapsed="false">
      <c r="I255" s="0" t="str">
        <v/>
      </c>
    </row>
    <row r="256" customFormat="false" ht="12.75" hidden="false" customHeight="false" outlineLevel="0" collapsed="false">
      <c r="I256" s="0" t="str">
        <v/>
      </c>
    </row>
    <row r="257" customFormat="false" ht="12.75" hidden="false" customHeight="false" outlineLevel="0" collapsed="false">
      <c r="I257" s="0" t="str">
        <v/>
      </c>
    </row>
    <row r="258" customFormat="false" ht="12.75" hidden="false" customHeight="false" outlineLevel="0" collapsed="false">
      <c r="I258" s="0" t="str">
        <v/>
      </c>
    </row>
    <row r="259" customFormat="false" ht="12.75" hidden="false" customHeight="false" outlineLevel="0" collapsed="false">
      <c r="I259" s="0" t="str">
        <v/>
      </c>
    </row>
    <row r="260" customFormat="false" ht="12.75" hidden="false" customHeight="false" outlineLevel="0" collapsed="false">
      <c r="I260" s="0" t="str">
        <v/>
      </c>
    </row>
    <row r="261" customFormat="false" ht="12.75" hidden="false" customHeight="false" outlineLevel="0" collapsed="false">
      <c r="I261" s="0" t="str">
        <v/>
      </c>
    </row>
    <row r="262" customFormat="false" ht="12.75" hidden="false" customHeight="false" outlineLevel="0" collapsed="false">
      <c r="I262" s="0" t="str">
        <v/>
      </c>
    </row>
    <row r="263" customFormat="false" ht="12.75" hidden="false" customHeight="false" outlineLevel="0" collapsed="false">
      <c r="I263" s="0" t="str">
        <v/>
      </c>
    </row>
    <row r="264" customFormat="false" ht="12.75" hidden="false" customHeight="false" outlineLevel="0" collapsed="false">
      <c r="I264" s="0" t="str">
        <v/>
      </c>
    </row>
    <row r="265" customFormat="false" ht="12.75" hidden="false" customHeight="false" outlineLevel="0" collapsed="false">
      <c r="I265" s="0" t="str">
        <v/>
      </c>
    </row>
    <row r="266" customFormat="false" ht="12.75" hidden="false" customHeight="false" outlineLevel="0" collapsed="false">
      <c r="I266" s="0" t="str">
        <v/>
      </c>
    </row>
    <row r="267" customFormat="false" ht="12.75" hidden="false" customHeight="false" outlineLevel="0" collapsed="false">
      <c r="I267" s="0" t="str">
        <v/>
      </c>
    </row>
    <row r="268" customFormat="false" ht="12.75" hidden="false" customHeight="false" outlineLevel="0" collapsed="false">
      <c r="I268" s="0" t="str">
        <v/>
      </c>
    </row>
    <row r="269" customFormat="false" ht="12.75" hidden="false" customHeight="false" outlineLevel="0" collapsed="false">
      <c r="I269" s="0" t="str">
        <v/>
      </c>
    </row>
    <row r="270" customFormat="false" ht="12.75" hidden="false" customHeight="false" outlineLevel="0" collapsed="false">
      <c r="I270" s="0" t="str">
        <v/>
      </c>
    </row>
    <row r="271" customFormat="false" ht="12.75" hidden="false" customHeight="false" outlineLevel="0" collapsed="false">
      <c r="I271" s="0" t="str">
        <v/>
      </c>
    </row>
    <row r="272" customFormat="false" ht="12.75" hidden="false" customHeight="false" outlineLevel="0" collapsed="false">
      <c r="I272" s="0" t="str">
        <v/>
      </c>
    </row>
    <row r="273" customFormat="false" ht="12.75" hidden="false" customHeight="false" outlineLevel="0" collapsed="false">
      <c r="I273" s="0" t="str">
        <v/>
      </c>
    </row>
    <row r="274" customFormat="false" ht="12.75" hidden="false" customHeight="false" outlineLevel="0" collapsed="false">
      <c r="I274" s="0" t="str">
        <v/>
      </c>
    </row>
    <row r="275" customFormat="false" ht="12.75" hidden="false" customHeight="false" outlineLevel="0" collapsed="false">
      <c r="I275" s="0" t="str">
        <v/>
      </c>
    </row>
    <row r="276" customFormat="false" ht="12.75" hidden="false" customHeight="false" outlineLevel="0" collapsed="false">
      <c r="I276" s="0" t="str">
        <v/>
      </c>
    </row>
    <row r="277" customFormat="false" ht="12.75" hidden="false" customHeight="false" outlineLevel="0" collapsed="false">
      <c r="I277" s="0" t="str">
        <v/>
      </c>
    </row>
    <row r="278" customFormat="false" ht="12.75" hidden="false" customHeight="false" outlineLevel="0" collapsed="false">
      <c r="I278" s="0" t="str">
        <v/>
      </c>
    </row>
    <row r="279" customFormat="false" ht="12.75" hidden="false" customHeight="false" outlineLevel="0" collapsed="false">
      <c r="I279" s="0" t="str">
        <v/>
      </c>
    </row>
    <row r="280" customFormat="false" ht="12.75" hidden="false" customHeight="false" outlineLevel="0" collapsed="false">
      <c r="I280" s="0" t="str">
        <v/>
      </c>
    </row>
    <row r="281" customFormat="false" ht="12.75" hidden="false" customHeight="false" outlineLevel="0" collapsed="false">
      <c r="I281" s="0" t="str">
        <v/>
      </c>
    </row>
    <row r="282" customFormat="false" ht="12.75" hidden="false" customHeight="false" outlineLevel="0" collapsed="false">
      <c r="I282" s="0" t="str">
        <v/>
      </c>
    </row>
    <row r="283" customFormat="false" ht="12.75" hidden="false" customHeight="false" outlineLevel="0" collapsed="false">
      <c r="I283" s="0" t="str">
        <v/>
      </c>
    </row>
    <row r="284" customFormat="false" ht="12.75" hidden="false" customHeight="false" outlineLevel="0" collapsed="false">
      <c r="I284" s="0" t="str">
        <v/>
      </c>
    </row>
    <row r="285" customFormat="false" ht="12.75" hidden="false" customHeight="false" outlineLevel="0" collapsed="false">
      <c r="I285" s="0" t="str">
        <v/>
      </c>
    </row>
    <row r="286" customFormat="false" ht="12.75" hidden="false" customHeight="false" outlineLevel="0" collapsed="false">
      <c r="I286" s="0" t="str">
        <v/>
      </c>
    </row>
    <row r="287" customFormat="false" ht="12.75" hidden="false" customHeight="false" outlineLevel="0" collapsed="false">
      <c r="I287" s="0" t="str">
        <v/>
      </c>
    </row>
    <row r="288" customFormat="false" ht="12.75" hidden="false" customHeight="false" outlineLevel="0" collapsed="false">
      <c r="I288" s="0" t="str">
        <v/>
      </c>
    </row>
    <row r="289" customFormat="false" ht="12.75" hidden="false" customHeight="false" outlineLevel="0" collapsed="false">
      <c r="I289" s="0" t="str">
        <v/>
      </c>
    </row>
    <row r="290" customFormat="false" ht="12.75" hidden="false" customHeight="false" outlineLevel="0" collapsed="false">
      <c r="I290" s="0" t="str">
        <v/>
      </c>
    </row>
    <row r="291" customFormat="false" ht="12.75" hidden="false" customHeight="false" outlineLevel="0" collapsed="false">
      <c r="I291" s="0" t="str">
        <v/>
      </c>
    </row>
    <row r="292" customFormat="false" ht="12.75" hidden="false" customHeight="false" outlineLevel="0" collapsed="false">
      <c r="I292" s="0" t="str">
        <v/>
      </c>
    </row>
    <row r="293" customFormat="false" ht="12.75" hidden="false" customHeight="false" outlineLevel="0" collapsed="false">
      <c r="I293" s="0" t="str">
        <v/>
      </c>
    </row>
    <row r="294" customFormat="false" ht="12.75" hidden="false" customHeight="false" outlineLevel="0" collapsed="false">
      <c r="I294" s="0" t="str">
        <v/>
      </c>
    </row>
    <row r="295" customFormat="false" ht="12.75" hidden="false" customHeight="false" outlineLevel="0" collapsed="false">
      <c r="I295" s="0" t="str">
        <v/>
      </c>
    </row>
    <row r="296" customFormat="false" ht="12.75" hidden="false" customHeight="false" outlineLevel="0" collapsed="false">
      <c r="I296" s="0" t="str">
        <v/>
      </c>
    </row>
    <row r="297" customFormat="false" ht="12.75" hidden="false" customHeight="false" outlineLevel="0" collapsed="false">
      <c r="I297" s="0" t="str">
        <v/>
      </c>
    </row>
    <row r="298" customFormat="false" ht="12.75" hidden="false" customHeight="false" outlineLevel="0" collapsed="false">
      <c r="I298" s="0" t="str">
        <v/>
      </c>
    </row>
    <row r="299" customFormat="false" ht="12.75" hidden="false" customHeight="false" outlineLevel="0" collapsed="false">
      <c r="I299" s="0" t="str">
        <v/>
      </c>
    </row>
    <row r="300" customFormat="false" ht="12.75" hidden="false" customHeight="false" outlineLevel="0" collapsed="false">
      <c r="I300" s="0" t="str">
        <v/>
      </c>
    </row>
    <row r="301" customFormat="false" ht="12.75" hidden="false" customHeight="false" outlineLevel="0" collapsed="false">
      <c r="I301" s="0" t="str">
        <v/>
      </c>
    </row>
    <row r="302" customFormat="false" ht="12.75" hidden="false" customHeight="false" outlineLevel="0" collapsed="false">
      <c r="I302" s="0" t="str">
        <v/>
      </c>
    </row>
    <row r="303" customFormat="false" ht="12.75" hidden="false" customHeight="false" outlineLevel="0" collapsed="false">
      <c r="I303" s="0" t="str">
        <v/>
      </c>
    </row>
    <row r="304" customFormat="false" ht="12.75" hidden="false" customHeight="false" outlineLevel="0" collapsed="false">
      <c r="I304" s="0" t="str">
        <v/>
      </c>
    </row>
    <row r="305" customFormat="false" ht="12.75" hidden="false" customHeight="false" outlineLevel="0" collapsed="false">
      <c r="I305" s="0" t="str">
        <v/>
      </c>
    </row>
    <row r="306" customFormat="false" ht="12.75" hidden="false" customHeight="false" outlineLevel="0" collapsed="false">
      <c r="I306" s="0" t="str">
        <v/>
      </c>
    </row>
    <row r="307" customFormat="false" ht="12.75" hidden="false" customHeight="false" outlineLevel="0" collapsed="false">
      <c r="I307" s="0" t="str">
        <v/>
      </c>
    </row>
    <row r="308" customFormat="false" ht="12.75" hidden="false" customHeight="false" outlineLevel="0" collapsed="false">
      <c r="I308" s="0" t="str">
        <v/>
      </c>
    </row>
    <row r="309" customFormat="false" ht="12.75" hidden="false" customHeight="false" outlineLevel="0" collapsed="false">
      <c r="I309" s="0" t="str">
        <v/>
      </c>
    </row>
    <row r="310" customFormat="false" ht="12.75" hidden="false" customHeight="false" outlineLevel="0" collapsed="false">
      <c r="I310" s="0" t="str">
        <v/>
      </c>
    </row>
    <row r="311" customFormat="false" ht="12.75" hidden="false" customHeight="false" outlineLevel="0" collapsed="false">
      <c r="I311" s="0" t="str">
        <v/>
      </c>
    </row>
    <row r="312" customFormat="false" ht="12.75" hidden="false" customHeight="false" outlineLevel="0" collapsed="false">
      <c r="I312" s="0" t="str">
        <v/>
      </c>
    </row>
    <row r="313" customFormat="false" ht="12.75" hidden="false" customHeight="false" outlineLevel="0" collapsed="false">
      <c r="I313" s="0" t="str">
        <v/>
      </c>
    </row>
    <row r="314" customFormat="false" ht="12.75" hidden="false" customHeight="false" outlineLevel="0" collapsed="false">
      <c r="I314" s="0" t="str">
        <v/>
      </c>
    </row>
    <row r="315" customFormat="false" ht="12.75" hidden="false" customHeight="false" outlineLevel="0" collapsed="false">
      <c r="I315" s="0" t="str">
        <v/>
      </c>
    </row>
    <row r="316" customFormat="false" ht="12.75" hidden="false" customHeight="false" outlineLevel="0" collapsed="false">
      <c r="I316" s="0" t="str">
        <v/>
      </c>
    </row>
    <row r="317" customFormat="false" ht="12.75" hidden="false" customHeight="false" outlineLevel="0" collapsed="false">
      <c r="I317" s="0" t="str">
        <v/>
      </c>
    </row>
    <row r="318" customFormat="false" ht="12.75" hidden="false" customHeight="false" outlineLevel="0" collapsed="false">
      <c r="I318" s="0" t="str">
        <v/>
      </c>
    </row>
    <row r="319" customFormat="false" ht="12.75" hidden="false" customHeight="false" outlineLevel="0" collapsed="false">
      <c r="I319" s="0" t="str">
        <v/>
      </c>
    </row>
    <row r="320" customFormat="false" ht="12.75" hidden="false" customHeight="false" outlineLevel="0" collapsed="false">
      <c r="I320" s="0" t="str">
        <v/>
      </c>
    </row>
    <row r="321" customFormat="false" ht="12.75" hidden="false" customHeight="false" outlineLevel="0" collapsed="false">
      <c r="I321" s="0" t="str">
        <v/>
      </c>
    </row>
    <row r="322" customFormat="false" ht="12.75" hidden="false" customHeight="false" outlineLevel="0" collapsed="false">
      <c r="I322" s="0" t="str">
        <v/>
      </c>
    </row>
    <row r="323" customFormat="false" ht="12.75" hidden="false" customHeight="false" outlineLevel="0" collapsed="false">
      <c r="I323" s="0" t="str">
        <v/>
      </c>
    </row>
    <row r="324" customFormat="false" ht="12.75" hidden="false" customHeight="false" outlineLevel="0" collapsed="false">
      <c r="I324" s="0" t="str">
        <v/>
      </c>
    </row>
    <row r="325" customFormat="false" ht="12.75" hidden="false" customHeight="false" outlineLevel="0" collapsed="false">
      <c r="I325" s="0" t="str">
        <v/>
      </c>
    </row>
    <row r="326" customFormat="false" ht="12.75" hidden="false" customHeight="false" outlineLevel="0" collapsed="false">
      <c r="I326" s="0" t="str">
        <v/>
      </c>
    </row>
    <row r="327" customFormat="false" ht="12.75" hidden="false" customHeight="false" outlineLevel="0" collapsed="false">
      <c r="I327" s="0" t="str">
        <v/>
      </c>
    </row>
    <row r="328" customFormat="false" ht="12.75" hidden="false" customHeight="false" outlineLevel="0" collapsed="false">
      <c r="I328" s="0" t="str">
        <v/>
      </c>
    </row>
    <row r="329" customFormat="false" ht="12.75" hidden="false" customHeight="false" outlineLevel="0" collapsed="false">
      <c r="I329" s="0" t="str">
        <v/>
      </c>
    </row>
    <row r="330" customFormat="false" ht="12.75" hidden="false" customHeight="false" outlineLevel="0" collapsed="false">
      <c r="I330" s="0" t="str">
        <v/>
      </c>
    </row>
    <row r="331" customFormat="false" ht="12.75" hidden="false" customHeight="false" outlineLevel="0" collapsed="false">
      <c r="I331" s="0" t="str">
        <v/>
      </c>
    </row>
    <row r="332" customFormat="false" ht="12.75" hidden="false" customHeight="false" outlineLevel="0" collapsed="false">
      <c r="I332" s="0" t="str">
        <v/>
      </c>
    </row>
    <row r="333" customFormat="false" ht="12.75" hidden="false" customHeight="false" outlineLevel="0" collapsed="false">
      <c r="I333" s="0" t="str">
        <v/>
      </c>
    </row>
    <row r="334" customFormat="false" ht="12.75" hidden="false" customHeight="false" outlineLevel="0" collapsed="false">
      <c r="I334" s="0" t="str">
        <v/>
      </c>
    </row>
    <row r="335" customFormat="false" ht="12.75" hidden="false" customHeight="false" outlineLevel="0" collapsed="false">
      <c r="I335" s="0" t="str">
        <v/>
      </c>
    </row>
    <row r="336" customFormat="false" ht="12.75" hidden="false" customHeight="false" outlineLevel="0" collapsed="false">
      <c r="I336" s="0" t="str">
        <v/>
      </c>
    </row>
    <row r="337" customFormat="false" ht="12.75" hidden="false" customHeight="false" outlineLevel="0" collapsed="false">
      <c r="I337" s="0" t="str">
        <v/>
      </c>
    </row>
    <row r="338" customFormat="false" ht="12.75" hidden="false" customHeight="false" outlineLevel="0" collapsed="false">
      <c r="I338" s="0" t="str">
        <v/>
      </c>
    </row>
    <row r="339" customFormat="false" ht="12.75" hidden="false" customHeight="false" outlineLevel="0" collapsed="false">
      <c r="I339" s="0" t="str">
        <v/>
      </c>
    </row>
    <row r="340" customFormat="false" ht="12.75" hidden="false" customHeight="false" outlineLevel="0" collapsed="false">
      <c r="I340" s="0" t="str">
        <v/>
      </c>
    </row>
    <row r="341" customFormat="false" ht="12.75" hidden="false" customHeight="false" outlineLevel="0" collapsed="false">
      <c r="I341" s="0" t="str">
        <v/>
      </c>
    </row>
    <row r="342" customFormat="false" ht="12.75" hidden="false" customHeight="false" outlineLevel="0" collapsed="false">
      <c r="I342" s="0" t="str">
        <v/>
      </c>
    </row>
    <row r="343" customFormat="false" ht="12.75" hidden="false" customHeight="false" outlineLevel="0" collapsed="false">
      <c r="I343" s="0" t="str">
        <v/>
      </c>
    </row>
    <row r="344" customFormat="false" ht="12.75" hidden="false" customHeight="false" outlineLevel="0" collapsed="false">
      <c r="I344" s="0" t="str">
        <v/>
      </c>
    </row>
    <row r="345" customFormat="false" ht="12.75" hidden="false" customHeight="false" outlineLevel="0" collapsed="false">
      <c r="I345" s="0" t="str">
        <v/>
      </c>
    </row>
    <row r="346" customFormat="false" ht="12.75" hidden="false" customHeight="false" outlineLevel="0" collapsed="false">
      <c r="I346" s="0" t="str">
        <v/>
      </c>
    </row>
    <row r="347" customFormat="false" ht="12.75" hidden="false" customHeight="false" outlineLevel="0" collapsed="false">
      <c r="I347" s="0" t="str">
        <v/>
      </c>
    </row>
    <row r="348" customFormat="false" ht="12.75" hidden="false" customHeight="false" outlineLevel="0" collapsed="false">
      <c r="I348" s="0" t="str">
        <v/>
      </c>
    </row>
    <row r="349" customFormat="false" ht="12.75" hidden="false" customHeight="false" outlineLevel="0" collapsed="false">
      <c r="I349" s="0" t="str">
        <v/>
      </c>
    </row>
    <row r="350" customFormat="false" ht="12.75" hidden="false" customHeight="false" outlineLevel="0" collapsed="false">
      <c r="I350" s="0" t="str">
        <v/>
      </c>
    </row>
    <row r="351" customFormat="false" ht="12.75" hidden="false" customHeight="false" outlineLevel="0" collapsed="false">
      <c r="I351" s="0" t="str">
        <v/>
      </c>
    </row>
    <row r="352" customFormat="false" ht="12.75" hidden="false" customHeight="false" outlineLevel="0" collapsed="false">
      <c r="I352" s="0" t="str">
        <v/>
      </c>
    </row>
    <row r="353" customFormat="false" ht="12.75" hidden="false" customHeight="false" outlineLevel="0" collapsed="false">
      <c r="I353" s="0" t="str">
        <v/>
      </c>
    </row>
    <row r="354" customFormat="false" ht="12.75" hidden="false" customHeight="false" outlineLevel="0" collapsed="false">
      <c r="I354" s="0" t="str">
        <v/>
      </c>
    </row>
    <row r="355" customFormat="false" ht="12.75" hidden="false" customHeight="false" outlineLevel="0" collapsed="false">
      <c r="I355" s="0" t="str">
        <v/>
      </c>
    </row>
    <row r="356" customFormat="false" ht="12.75" hidden="false" customHeight="false" outlineLevel="0" collapsed="false">
      <c r="I356" s="0" t="str">
        <v/>
      </c>
    </row>
    <row r="357" customFormat="false" ht="12.75" hidden="false" customHeight="false" outlineLevel="0" collapsed="false">
      <c r="I357" s="0" t="str">
        <v/>
      </c>
    </row>
    <row r="358" customFormat="false" ht="12.75" hidden="false" customHeight="false" outlineLevel="0" collapsed="false">
      <c r="I358" s="0" t="str">
        <v/>
      </c>
    </row>
    <row r="359" customFormat="false" ht="12.75" hidden="false" customHeight="false" outlineLevel="0" collapsed="false">
      <c r="I359" s="0" t="str">
        <v/>
      </c>
    </row>
    <row r="360" customFormat="false" ht="12.75" hidden="false" customHeight="false" outlineLevel="0" collapsed="false">
      <c r="I360" s="0" t="str">
        <v/>
      </c>
    </row>
    <row r="361" customFormat="false" ht="12.75" hidden="false" customHeight="false" outlineLevel="0" collapsed="false">
      <c r="I361" s="0" t="str">
        <v/>
      </c>
    </row>
    <row r="362" customFormat="false" ht="12.75" hidden="false" customHeight="false" outlineLevel="0" collapsed="false">
      <c r="I362" s="0" t="str">
        <v/>
      </c>
    </row>
    <row r="363" customFormat="false" ht="12.75" hidden="false" customHeight="false" outlineLevel="0" collapsed="false">
      <c r="I363" s="0" t="str">
        <v/>
      </c>
    </row>
    <row r="364" customFormat="false" ht="12.75" hidden="false" customHeight="false" outlineLevel="0" collapsed="false">
      <c r="I364" s="0" t="str">
        <v/>
      </c>
    </row>
    <row r="365" customFormat="false" ht="12.75" hidden="false" customHeight="false" outlineLevel="0" collapsed="false">
      <c r="I365" s="0" t="str">
        <v/>
      </c>
    </row>
    <row r="366" customFormat="false" ht="12.75" hidden="false" customHeight="false" outlineLevel="0" collapsed="false">
      <c r="I366" s="0" t="str">
        <v/>
      </c>
    </row>
    <row r="367" customFormat="false" ht="12.75" hidden="false" customHeight="false" outlineLevel="0" collapsed="false">
      <c r="I367" s="0" t="str">
        <v/>
      </c>
    </row>
    <row r="368" customFormat="false" ht="12.75" hidden="false" customHeight="false" outlineLevel="0" collapsed="false">
      <c r="I368" s="0" t="str">
        <v/>
      </c>
    </row>
    <row r="369" customFormat="false" ht="12.75" hidden="false" customHeight="false" outlineLevel="0" collapsed="false">
      <c r="I369" s="0" t="str">
        <v/>
      </c>
    </row>
    <row r="370" customFormat="false" ht="12.75" hidden="false" customHeight="false" outlineLevel="0" collapsed="false">
      <c r="I370" s="0" t="str">
        <v/>
      </c>
    </row>
    <row r="371" customFormat="false" ht="12.75" hidden="false" customHeight="false" outlineLevel="0" collapsed="false">
      <c r="I371" s="0" t="str">
        <v/>
      </c>
    </row>
    <row r="372" customFormat="false" ht="12.75" hidden="false" customHeight="false" outlineLevel="0" collapsed="false">
      <c r="I372" s="0" t="str">
        <v/>
      </c>
    </row>
    <row r="373" customFormat="false" ht="12.75" hidden="false" customHeight="false" outlineLevel="0" collapsed="false">
      <c r="I373" s="0" t="str">
        <v/>
      </c>
    </row>
    <row r="374" customFormat="false" ht="12.75" hidden="false" customHeight="false" outlineLevel="0" collapsed="false">
      <c r="I374" s="0" t="str">
        <v/>
      </c>
    </row>
    <row r="375" customFormat="false" ht="12.75" hidden="false" customHeight="false" outlineLevel="0" collapsed="false">
      <c r="I375" s="0" t="str">
        <v/>
      </c>
    </row>
    <row r="376" customFormat="false" ht="12.75" hidden="false" customHeight="false" outlineLevel="0" collapsed="false">
      <c r="I376" s="0" t="str">
        <v/>
      </c>
    </row>
    <row r="377" customFormat="false" ht="12.75" hidden="false" customHeight="false" outlineLevel="0" collapsed="false">
      <c r="I377" s="0" t="str">
        <v/>
      </c>
    </row>
    <row r="378" customFormat="false" ht="12.75" hidden="false" customHeight="false" outlineLevel="0" collapsed="false">
      <c r="I378" s="0" t="str">
        <v/>
      </c>
    </row>
    <row r="379" customFormat="false" ht="12.75" hidden="false" customHeight="false" outlineLevel="0" collapsed="false">
      <c r="I379" s="0" t="str">
        <v/>
      </c>
    </row>
    <row r="380" customFormat="false" ht="12.75" hidden="false" customHeight="false" outlineLevel="0" collapsed="false">
      <c r="I380" s="0" t="str">
        <v/>
      </c>
    </row>
    <row r="381" customFormat="false" ht="12.75" hidden="false" customHeight="false" outlineLevel="0" collapsed="false">
      <c r="I381" s="0" t="str">
        <v/>
      </c>
    </row>
    <row r="382" customFormat="false" ht="12.75" hidden="false" customHeight="false" outlineLevel="0" collapsed="false">
      <c r="I382" s="0" t="str">
        <v/>
      </c>
    </row>
    <row r="383" customFormat="false" ht="12.75" hidden="false" customHeight="false" outlineLevel="0" collapsed="false">
      <c r="I383" s="0" t="str">
        <v/>
      </c>
    </row>
    <row r="384" customFormat="false" ht="12.75" hidden="false" customHeight="false" outlineLevel="0" collapsed="false">
      <c r="I384" s="0" t="str">
        <v/>
      </c>
    </row>
    <row r="385" customFormat="false" ht="12.75" hidden="false" customHeight="false" outlineLevel="0" collapsed="false">
      <c r="I385" s="0" t="str">
        <v/>
      </c>
    </row>
    <row r="386" customFormat="false" ht="12.75" hidden="false" customHeight="false" outlineLevel="0" collapsed="false">
      <c r="I386" s="0" t="str">
        <v/>
      </c>
    </row>
    <row r="387" customFormat="false" ht="12.75" hidden="false" customHeight="false" outlineLevel="0" collapsed="false">
      <c r="I387" s="0" t="str">
        <v/>
      </c>
    </row>
    <row r="388" customFormat="false" ht="12.75" hidden="false" customHeight="false" outlineLevel="0" collapsed="false">
      <c r="I388" s="0" t="str">
        <v/>
      </c>
    </row>
    <row r="389" customFormat="false" ht="12.75" hidden="false" customHeight="false" outlineLevel="0" collapsed="false">
      <c r="I389" s="0" t="str">
        <v/>
      </c>
    </row>
    <row r="390" customFormat="false" ht="12.75" hidden="false" customHeight="false" outlineLevel="0" collapsed="false">
      <c r="I390" s="0" t="str">
        <v/>
      </c>
    </row>
    <row r="391" customFormat="false" ht="12.75" hidden="false" customHeight="false" outlineLevel="0" collapsed="false">
      <c r="I391" s="0" t="str">
        <v/>
      </c>
    </row>
    <row r="392" customFormat="false" ht="12.75" hidden="false" customHeight="false" outlineLevel="0" collapsed="false">
      <c r="I392" s="0" t="str">
        <v/>
      </c>
    </row>
    <row r="393" customFormat="false" ht="12.75" hidden="false" customHeight="false" outlineLevel="0" collapsed="false">
      <c r="I393" s="0" t="str">
        <v/>
      </c>
    </row>
    <row r="394" customFormat="false" ht="12.75" hidden="false" customHeight="false" outlineLevel="0" collapsed="false">
      <c r="I394" s="0" t="str">
        <v/>
      </c>
    </row>
    <row r="395" customFormat="false" ht="12.75" hidden="false" customHeight="false" outlineLevel="0" collapsed="false">
      <c r="I395" s="0" t="str">
        <v/>
      </c>
    </row>
    <row r="396" customFormat="false" ht="12.75" hidden="false" customHeight="false" outlineLevel="0" collapsed="false">
      <c r="I396" s="0" t="str">
        <v/>
      </c>
    </row>
    <row r="397" customFormat="false" ht="12.75" hidden="false" customHeight="false" outlineLevel="0" collapsed="false">
      <c r="I397" s="0" t="str">
        <v/>
      </c>
    </row>
    <row r="398" customFormat="false" ht="12.75" hidden="false" customHeight="false" outlineLevel="0" collapsed="false">
      <c r="I398" s="0" t="str">
        <v/>
      </c>
    </row>
    <row r="399" customFormat="false" ht="12.75" hidden="false" customHeight="false" outlineLevel="0" collapsed="false">
      <c r="I399" s="0" t="str">
        <v/>
      </c>
    </row>
    <row r="400" customFormat="false" ht="12.75" hidden="false" customHeight="false" outlineLevel="0" collapsed="false">
      <c r="I400" s="0" t="str">
        <v/>
      </c>
    </row>
    <row r="401" customFormat="false" ht="12.75" hidden="false" customHeight="false" outlineLevel="0" collapsed="false">
      <c r="I401" s="0" t="str">
        <v/>
      </c>
    </row>
    <row r="402" customFormat="false" ht="12.75" hidden="false" customHeight="false" outlineLevel="0" collapsed="false">
      <c r="I402" s="0" t="str">
        <v/>
      </c>
    </row>
    <row r="403" customFormat="false" ht="12.75" hidden="false" customHeight="false" outlineLevel="0" collapsed="false">
      <c r="I403" s="0" t="str">
        <v/>
      </c>
    </row>
    <row r="404" customFormat="false" ht="12.75" hidden="false" customHeight="false" outlineLevel="0" collapsed="false">
      <c r="I404" s="0" t="str">
        <v/>
      </c>
    </row>
    <row r="405" customFormat="false" ht="12.75" hidden="false" customHeight="false" outlineLevel="0" collapsed="false">
      <c r="I405" s="0" t="str">
        <v/>
      </c>
    </row>
    <row r="406" customFormat="false" ht="12.75" hidden="false" customHeight="false" outlineLevel="0" collapsed="false">
      <c r="I406" s="0" t="str">
        <v/>
      </c>
    </row>
    <row r="407" customFormat="false" ht="12.75" hidden="false" customHeight="false" outlineLevel="0" collapsed="false">
      <c r="I407" s="0" t="str">
        <v/>
      </c>
    </row>
    <row r="408" customFormat="false" ht="12.75" hidden="false" customHeight="false" outlineLevel="0" collapsed="false">
      <c r="I408" s="0" t="str">
        <v/>
      </c>
    </row>
    <row r="409" customFormat="false" ht="12.75" hidden="false" customHeight="false" outlineLevel="0" collapsed="false">
      <c r="I409" s="0" t="str">
        <v/>
      </c>
    </row>
    <row r="410" customFormat="false" ht="12.75" hidden="false" customHeight="false" outlineLevel="0" collapsed="false">
      <c r="I410" s="0" t="str">
        <v/>
      </c>
    </row>
    <row r="411" customFormat="false" ht="12.75" hidden="false" customHeight="false" outlineLevel="0" collapsed="false">
      <c r="I411" s="0" t="str">
        <v/>
      </c>
    </row>
    <row r="412" customFormat="false" ht="12.75" hidden="false" customHeight="false" outlineLevel="0" collapsed="false">
      <c r="I412" s="0" t="str">
        <v/>
      </c>
    </row>
    <row r="413" customFormat="false" ht="12.75" hidden="false" customHeight="false" outlineLevel="0" collapsed="false">
      <c r="I413" s="0" t="str">
        <v/>
      </c>
    </row>
    <row r="414" customFormat="false" ht="12.75" hidden="false" customHeight="false" outlineLevel="0" collapsed="false">
      <c r="I414" s="0" t="str">
        <v/>
      </c>
    </row>
    <row r="415" customFormat="false" ht="12.75" hidden="false" customHeight="false" outlineLevel="0" collapsed="false">
      <c r="I415" s="0" t="str">
        <v/>
      </c>
    </row>
    <row r="416" customFormat="false" ht="12.75" hidden="false" customHeight="false" outlineLevel="0" collapsed="false">
      <c r="I416" s="0" t="str">
        <v/>
      </c>
    </row>
    <row r="417" customFormat="false" ht="12.75" hidden="false" customHeight="false" outlineLevel="0" collapsed="false">
      <c r="I417" s="0" t="str">
        <v/>
      </c>
    </row>
    <row r="418" customFormat="false" ht="12.75" hidden="false" customHeight="false" outlineLevel="0" collapsed="false">
      <c r="I418" s="0" t="str">
        <v/>
      </c>
    </row>
    <row r="419" customFormat="false" ht="12.75" hidden="false" customHeight="false" outlineLevel="0" collapsed="false">
      <c r="I419" s="0" t="str">
        <v/>
      </c>
    </row>
    <row r="420" customFormat="false" ht="12.75" hidden="false" customHeight="false" outlineLevel="0" collapsed="false">
      <c r="I420" s="0" t="str">
        <v/>
      </c>
    </row>
    <row r="421" customFormat="false" ht="12.75" hidden="false" customHeight="false" outlineLevel="0" collapsed="false">
      <c r="I421" s="0" t="str">
        <v/>
      </c>
    </row>
    <row r="422" customFormat="false" ht="12.75" hidden="false" customHeight="false" outlineLevel="0" collapsed="false">
      <c r="I422" s="0" t="str">
        <v/>
      </c>
    </row>
    <row r="423" customFormat="false" ht="12.75" hidden="false" customHeight="false" outlineLevel="0" collapsed="false">
      <c r="I423" s="0" t="str">
        <v/>
      </c>
    </row>
    <row r="424" customFormat="false" ht="12.75" hidden="false" customHeight="false" outlineLevel="0" collapsed="false">
      <c r="I424" s="0" t="str">
        <v/>
      </c>
    </row>
    <row r="425" customFormat="false" ht="12.75" hidden="false" customHeight="false" outlineLevel="0" collapsed="false">
      <c r="I425" s="0" t="str">
        <v/>
      </c>
    </row>
    <row r="426" customFormat="false" ht="12.75" hidden="false" customHeight="false" outlineLevel="0" collapsed="false">
      <c r="I426" s="0" t="str">
        <v/>
      </c>
    </row>
    <row r="427" customFormat="false" ht="12.75" hidden="false" customHeight="false" outlineLevel="0" collapsed="false">
      <c r="I427" s="0" t="str">
        <v/>
      </c>
    </row>
    <row r="428" customFormat="false" ht="12.75" hidden="false" customHeight="false" outlineLevel="0" collapsed="false">
      <c r="I428" s="0" t="str">
        <v/>
      </c>
    </row>
    <row r="429" customFormat="false" ht="12.75" hidden="false" customHeight="false" outlineLevel="0" collapsed="false">
      <c r="I429" s="0" t="str">
        <v/>
      </c>
    </row>
    <row r="430" customFormat="false" ht="12.75" hidden="false" customHeight="false" outlineLevel="0" collapsed="false">
      <c r="I430" s="0" t="str">
        <v/>
      </c>
    </row>
    <row r="431" customFormat="false" ht="12.75" hidden="false" customHeight="false" outlineLevel="0" collapsed="false">
      <c r="I431" s="0" t="str">
        <v/>
      </c>
    </row>
    <row r="432" customFormat="false" ht="12.75" hidden="false" customHeight="false" outlineLevel="0" collapsed="false">
      <c r="I432" s="0" t="str">
        <v/>
      </c>
    </row>
    <row r="433" customFormat="false" ht="12.75" hidden="false" customHeight="false" outlineLevel="0" collapsed="false">
      <c r="I433" s="0" t="str">
        <v/>
      </c>
    </row>
    <row r="434" customFormat="false" ht="12.75" hidden="false" customHeight="false" outlineLevel="0" collapsed="false">
      <c r="I434" s="0" t="str">
        <v/>
      </c>
    </row>
    <row r="435" customFormat="false" ht="12.75" hidden="false" customHeight="false" outlineLevel="0" collapsed="false">
      <c r="I435" s="0" t="str">
        <v/>
      </c>
    </row>
    <row r="436" customFormat="false" ht="12.75" hidden="false" customHeight="false" outlineLevel="0" collapsed="false">
      <c r="I436" s="0" t="str">
        <v/>
      </c>
    </row>
    <row r="437" customFormat="false" ht="12.75" hidden="false" customHeight="false" outlineLevel="0" collapsed="false">
      <c r="I437" s="0" t="str">
        <v/>
      </c>
    </row>
    <row r="438" customFormat="false" ht="12.75" hidden="false" customHeight="false" outlineLevel="0" collapsed="false">
      <c r="I438" s="0" t="str">
        <v/>
      </c>
    </row>
    <row r="439" customFormat="false" ht="12.75" hidden="false" customHeight="false" outlineLevel="0" collapsed="false">
      <c r="I439" s="0" t="str">
        <v/>
      </c>
    </row>
    <row r="440" customFormat="false" ht="12.75" hidden="false" customHeight="false" outlineLevel="0" collapsed="false">
      <c r="I440" s="0" t="str">
        <v/>
      </c>
    </row>
    <row r="441" customFormat="false" ht="12.75" hidden="false" customHeight="false" outlineLevel="0" collapsed="false">
      <c r="I441" s="0" t="str">
        <v/>
      </c>
    </row>
    <row r="442" customFormat="false" ht="12.75" hidden="false" customHeight="false" outlineLevel="0" collapsed="false">
      <c r="I442" s="0" t="str">
        <v/>
      </c>
    </row>
    <row r="443" customFormat="false" ht="12.75" hidden="false" customHeight="false" outlineLevel="0" collapsed="false">
      <c r="I443" s="0" t="str">
        <v/>
      </c>
    </row>
    <row r="444" customFormat="false" ht="12.75" hidden="false" customHeight="false" outlineLevel="0" collapsed="false">
      <c r="I444" s="0" t="str">
        <v/>
      </c>
    </row>
    <row r="445" customFormat="false" ht="12.75" hidden="false" customHeight="false" outlineLevel="0" collapsed="false">
      <c r="I445" s="0" t="str">
        <v/>
      </c>
    </row>
    <row r="446" customFormat="false" ht="12.75" hidden="false" customHeight="false" outlineLevel="0" collapsed="false">
      <c r="I446" s="0" t="str">
        <v/>
      </c>
    </row>
    <row r="447" customFormat="false" ht="12.75" hidden="false" customHeight="false" outlineLevel="0" collapsed="false">
      <c r="I447" s="0" t="str">
        <v/>
      </c>
    </row>
    <row r="448" customFormat="false" ht="12.75" hidden="false" customHeight="false" outlineLevel="0" collapsed="false">
      <c r="I448" s="0" t="str">
        <v/>
      </c>
    </row>
    <row r="449" customFormat="false" ht="12.75" hidden="false" customHeight="false" outlineLevel="0" collapsed="false">
      <c r="I449" s="0" t="str">
        <v/>
      </c>
    </row>
    <row r="450" customFormat="false" ht="12.75" hidden="false" customHeight="false" outlineLevel="0" collapsed="false">
      <c r="I450" s="0" t="str">
        <v/>
      </c>
    </row>
    <row r="451" customFormat="false" ht="12.75" hidden="false" customHeight="false" outlineLevel="0" collapsed="false">
      <c r="I451" s="0" t="str">
        <v/>
      </c>
    </row>
    <row r="452" customFormat="false" ht="12.75" hidden="false" customHeight="false" outlineLevel="0" collapsed="false">
      <c r="I452" s="0" t="str">
        <v/>
      </c>
    </row>
    <row r="453" customFormat="false" ht="12.75" hidden="false" customHeight="false" outlineLevel="0" collapsed="false">
      <c r="I453" s="0" t="str">
        <v/>
      </c>
    </row>
    <row r="454" customFormat="false" ht="12.75" hidden="false" customHeight="false" outlineLevel="0" collapsed="false">
      <c r="I454" s="0" t="str">
        <v/>
      </c>
    </row>
    <row r="455" customFormat="false" ht="12.75" hidden="false" customHeight="false" outlineLevel="0" collapsed="false">
      <c r="I455" s="0" t="str">
        <v/>
      </c>
    </row>
    <row r="456" customFormat="false" ht="12.75" hidden="false" customHeight="false" outlineLevel="0" collapsed="false">
      <c r="I456" s="0" t="str">
        <v/>
      </c>
    </row>
    <row r="457" customFormat="false" ht="12.75" hidden="false" customHeight="false" outlineLevel="0" collapsed="false">
      <c r="I457" s="0" t="str">
        <v/>
      </c>
    </row>
    <row r="458" customFormat="false" ht="12.75" hidden="false" customHeight="false" outlineLevel="0" collapsed="false">
      <c r="I458" s="0" t="str">
        <v/>
      </c>
    </row>
    <row r="459" customFormat="false" ht="12.75" hidden="false" customHeight="false" outlineLevel="0" collapsed="false">
      <c r="I459" s="0" t="str">
        <v/>
      </c>
    </row>
    <row r="460" customFormat="false" ht="12.75" hidden="false" customHeight="false" outlineLevel="0" collapsed="false">
      <c r="I460" s="0" t="str">
        <v/>
      </c>
    </row>
    <row r="461" customFormat="false" ht="12.75" hidden="false" customHeight="false" outlineLevel="0" collapsed="false">
      <c r="I461" s="0" t="str">
        <v/>
      </c>
    </row>
    <row r="462" customFormat="false" ht="12.75" hidden="false" customHeight="false" outlineLevel="0" collapsed="false">
      <c r="I462" s="0" t="str">
        <v/>
      </c>
    </row>
    <row r="463" customFormat="false" ht="12.75" hidden="false" customHeight="false" outlineLevel="0" collapsed="false">
      <c r="I463" s="0" t="str">
        <v/>
      </c>
    </row>
    <row r="464" customFormat="false" ht="12.75" hidden="false" customHeight="false" outlineLevel="0" collapsed="false">
      <c r="I464" s="0" t="str">
        <v/>
      </c>
    </row>
    <row r="465" customFormat="false" ht="12.75" hidden="false" customHeight="false" outlineLevel="0" collapsed="false">
      <c r="I465" s="0" t="str">
        <v/>
      </c>
    </row>
    <row r="466" customFormat="false" ht="12.75" hidden="false" customHeight="false" outlineLevel="0" collapsed="false">
      <c r="I466" s="0" t="str">
        <v/>
      </c>
    </row>
    <row r="467" customFormat="false" ht="12.75" hidden="false" customHeight="false" outlineLevel="0" collapsed="false">
      <c r="I467" s="0" t="str">
        <v/>
      </c>
    </row>
    <row r="468" customFormat="false" ht="12.75" hidden="false" customHeight="false" outlineLevel="0" collapsed="false">
      <c r="I468" s="0" t="str">
        <v/>
      </c>
    </row>
    <row r="469" customFormat="false" ht="12.75" hidden="false" customHeight="false" outlineLevel="0" collapsed="false">
      <c r="I469" s="0" t="str">
        <v/>
      </c>
    </row>
    <row r="470" customFormat="false" ht="12.75" hidden="false" customHeight="false" outlineLevel="0" collapsed="false">
      <c r="I470" s="0" t="str">
        <v/>
      </c>
    </row>
    <row r="471" customFormat="false" ht="12.75" hidden="false" customHeight="false" outlineLevel="0" collapsed="false">
      <c r="I471" s="0" t="str">
        <v/>
      </c>
    </row>
    <row r="472" customFormat="false" ht="12.75" hidden="false" customHeight="false" outlineLevel="0" collapsed="false">
      <c r="I472" s="0" t="str">
        <v/>
      </c>
    </row>
    <row r="473" customFormat="false" ht="12.75" hidden="false" customHeight="false" outlineLevel="0" collapsed="false">
      <c r="I473" s="0" t="str">
        <v/>
      </c>
    </row>
    <row r="474" customFormat="false" ht="12.75" hidden="false" customHeight="false" outlineLevel="0" collapsed="false">
      <c r="I474" s="0" t="str">
        <v/>
      </c>
    </row>
    <row r="475" customFormat="false" ht="12.75" hidden="false" customHeight="false" outlineLevel="0" collapsed="false">
      <c r="I475" s="0" t="str">
        <v/>
      </c>
    </row>
    <row r="476" customFormat="false" ht="12.75" hidden="false" customHeight="false" outlineLevel="0" collapsed="false">
      <c r="I476" s="0" t="str">
        <v/>
      </c>
    </row>
    <row r="477" customFormat="false" ht="12.75" hidden="false" customHeight="false" outlineLevel="0" collapsed="false">
      <c r="I477" s="0" t="str">
        <v/>
      </c>
    </row>
    <row r="478" customFormat="false" ht="12.75" hidden="false" customHeight="false" outlineLevel="0" collapsed="false">
      <c r="I478" s="0" t="str">
        <v/>
      </c>
    </row>
    <row r="479" customFormat="false" ht="12.75" hidden="false" customHeight="false" outlineLevel="0" collapsed="false">
      <c r="I479" s="0" t="str">
        <v/>
      </c>
    </row>
    <row r="480" customFormat="false" ht="12.75" hidden="false" customHeight="false" outlineLevel="0" collapsed="false">
      <c r="I480" s="0" t="str">
        <v/>
      </c>
    </row>
    <row r="481" customFormat="false" ht="12.75" hidden="false" customHeight="false" outlineLevel="0" collapsed="false">
      <c r="I481" s="0" t="str">
        <v/>
      </c>
    </row>
    <row r="482" customFormat="false" ht="12.75" hidden="false" customHeight="false" outlineLevel="0" collapsed="false">
      <c r="I482" s="0" t="str">
        <v/>
      </c>
    </row>
    <row r="483" customFormat="false" ht="12.75" hidden="false" customHeight="false" outlineLevel="0" collapsed="false">
      <c r="I483" s="0" t="str">
        <v/>
      </c>
    </row>
    <row r="484" customFormat="false" ht="12.75" hidden="false" customHeight="false" outlineLevel="0" collapsed="false">
      <c r="I484" s="0" t="str">
        <v/>
      </c>
    </row>
    <row r="485" customFormat="false" ht="12.75" hidden="false" customHeight="false" outlineLevel="0" collapsed="false">
      <c r="I485" s="0" t="str">
        <v/>
      </c>
    </row>
    <row r="486" customFormat="false" ht="12.75" hidden="false" customHeight="false" outlineLevel="0" collapsed="false">
      <c r="I486" s="0" t="str">
        <v/>
      </c>
    </row>
    <row r="487" customFormat="false" ht="12.75" hidden="false" customHeight="false" outlineLevel="0" collapsed="false">
      <c r="I487" s="0" t="str">
        <v/>
      </c>
    </row>
    <row r="488" customFormat="false" ht="12.75" hidden="false" customHeight="false" outlineLevel="0" collapsed="false">
      <c r="I488" s="0" t="str">
        <v/>
      </c>
    </row>
    <row r="489" customFormat="false" ht="12.75" hidden="false" customHeight="false" outlineLevel="0" collapsed="false">
      <c r="I489" s="0" t="str">
        <v/>
      </c>
    </row>
    <row r="490" customFormat="false" ht="12.75" hidden="false" customHeight="false" outlineLevel="0" collapsed="false">
      <c r="I490" s="0" t="str">
        <v/>
      </c>
    </row>
    <row r="491" customFormat="false" ht="12.75" hidden="false" customHeight="false" outlineLevel="0" collapsed="false">
      <c r="I491" s="0" t="str">
        <v/>
      </c>
    </row>
    <row r="492" customFormat="false" ht="12.75" hidden="false" customHeight="false" outlineLevel="0" collapsed="false">
      <c r="I492" s="0" t="str">
        <v/>
      </c>
    </row>
    <row r="493" customFormat="false" ht="12.75" hidden="false" customHeight="false" outlineLevel="0" collapsed="false">
      <c r="I493" s="0" t="str">
        <v/>
      </c>
    </row>
    <row r="494" customFormat="false" ht="12.75" hidden="false" customHeight="false" outlineLevel="0" collapsed="false">
      <c r="I494" s="0" t="str">
        <v/>
      </c>
    </row>
    <row r="495" customFormat="false" ht="12.75" hidden="false" customHeight="false" outlineLevel="0" collapsed="false">
      <c r="I495" s="0" t="str">
        <v/>
      </c>
    </row>
    <row r="496" customFormat="false" ht="12.75" hidden="false" customHeight="false" outlineLevel="0" collapsed="false">
      <c r="I496" s="0" t="str">
        <v/>
      </c>
    </row>
    <row r="497" customFormat="false" ht="12.75" hidden="false" customHeight="false" outlineLevel="0" collapsed="false">
      <c r="I497" s="0" t="str">
        <v/>
      </c>
    </row>
    <row r="498" customFormat="false" ht="12.75" hidden="false" customHeight="false" outlineLevel="0" collapsed="false">
      <c r="I498" s="0" t="str">
        <v/>
      </c>
    </row>
    <row r="499" customFormat="false" ht="12.75" hidden="false" customHeight="false" outlineLevel="0" collapsed="false">
      <c r="I499" s="0" t="str">
        <v/>
      </c>
    </row>
    <row r="500" customFormat="false" ht="12.75" hidden="false" customHeight="false" outlineLevel="0" collapsed="false">
      <c r="I500" s="0" t="str">
        <v/>
      </c>
    </row>
    <row r="501" customFormat="false" ht="12.75" hidden="false" customHeight="false" outlineLevel="0" collapsed="false">
      <c r="I501" s="0" t="str">
        <v/>
      </c>
    </row>
    <row r="502" customFormat="false" ht="12.75" hidden="false" customHeight="false" outlineLevel="0" collapsed="false">
      <c r="I502" s="0" t="str">
        <v/>
      </c>
    </row>
    <row r="503" customFormat="false" ht="12.75" hidden="false" customHeight="false" outlineLevel="0" collapsed="false">
      <c r="I503" s="0" t="str">
        <v/>
      </c>
    </row>
    <row r="504" customFormat="false" ht="12.75" hidden="false" customHeight="false" outlineLevel="0" collapsed="false">
      <c r="I504" s="0" t="str">
        <v/>
      </c>
    </row>
    <row r="505" customFormat="false" ht="12.75" hidden="false" customHeight="false" outlineLevel="0" collapsed="false">
      <c r="I505" s="0" t="str">
        <v/>
      </c>
    </row>
    <row r="506" customFormat="false" ht="12.75" hidden="false" customHeight="false" outlineLevel="0" collapsed="false">
      <c r="I506" s="0" t="str">
        <v/>
      </c>
    </row>
    <row r="507" customFormat="false" ht="12.75" hidden="false" customHeight="false" outlineLevel="0" collapsed="false">
      <c r="I507" s="0" t="str">
        <v/>
      </c>
    </row>
    <row r="508" customFormat="false" ht="12.75" hidden="false" customHeight="false" outlineLevel="0" collapsed="false">
      <c r="I508" s="0" t="str">
        <v/>
      </c>
    </row>
    <row r="509" customFormat="false" ht="12.75" hidden="false" customHeight="false" outlineLevel="0" collapsed="false">
      <c r="I509" s="0" t="str">
        <v/>
      </c>
    </row>
    <row r="510" customFormat="false" ht="12.75" hidden="false" customHeight="false" outlineLevel="0" collapsed="false">
      <c r="I510" s="0" t="str">
        <v/>
      </c>
    </row>
    <row r="511" customFormat="false" ht="12.75" hidden="false" customHeight="false" outlineLevel="0" collapsed="false">
      <c r="I511" s="0" t="str">
        <v/>
      </c>
    </row>
    <row r="512" customFormat="false" ht="12.75" hidden="false" customHeight="false" outlineLevel="0" collapsed="false">
      <c r="I512" s="0" t="str">
        <v/>
      </c>
    </row>
    <row r="513" customFormat="false" ht="12.75" hidden="false" customHeight="false" outlineLevel="0" collapsed="false">
      <c r="I513" s="0" t="str">
        <v/>
      </c>
    </row>
    <row r="514" customFormat="false" ht="12.75" hidden="false" customHeight="false" outlineLevel="0" collapsed="false">
      <c r="I514" s="0" t="str">
        <v/>
      </c>
    </row>
    <row r="515" customFormat="false" ht="12.75" hidden="false" customHeight="false" outlineLevel="0" collapsed="false">
      <c r="I515" s="0" t="str">
        <v/>
      </c>
    </row>
    <row r="516" customFormat="false" ht="12.75" hidden="false" customHeight="false" outlineLevel="0" collapsed="false">
      <c r="I516" s="0" t="str">
        <v/>
      </c>
    </row>
    <row r="517" customFormat="false" ht="12.75" hidden="false" customHeight="false" outlineLevel="0" collapsed="false">
      <c r="I517" s="0" t="str">
        <v/>
      </c>
    </row>
    <row r="518" customFormat="false" ht="12.75" hidden="false" customHeight="false" outlineLevel="0" collapsed="false">
      <c r="I518" s="0" t="str">
        <v/>
      </c>
    </row>
    <row r="519" customFormat="false" ht="12.75" hidden="false" customHeight="false" outlineLevel="0" collapsed="false">
      <c r="I519" s="0" t="str">
        <v/>
      </c>
    </row>
    <row r="520" customFormat="false" ht="12.75" hidden="false" customHeight="false" outlineLevel="0" collapsed="false">
      <c r="I520" s="0" t="str">
        <v/>
      </c>
    </row>
    <row r="521" customFormat="false" ht="12.75" hidden="false" customHeight="false" outlineLevel="0" collapsed="false">
      <c r="I521" s="0" t="str">
        <v/>
      </c>
    </row>
    <row r="522" customFormat="false" ht="12.75" hidden="false" customHeight="false" outlineLevel="0" collapsed="false">
      <c r="I522" s="0" t="str">
        <v/>
      </c>
    </row>
    <row r="523" customFormat="false" ht="12.75" hidden="false" customHeight="false" outlineLevel="0" collapsed="false">
      <c r="I523" s="0" t="str">
        <v/>
      </c>
    </row>
    <row r="524" customFormat="false" ht="12.75" hidden="false" customHeight="false" outlineLevel="0" collapsed="false">
      <c r="I524" s="0" t="str">
        <v/>
      </c>
    </row>
    <row r="525" customFormat="false" ht="12.75" hidden="false" customHeight="false" outlineLevel="0" collapsed="false">
      <c r="I525" s="0" t="str">
        <v/>
      </c>
    </row>
    <row r="526" customFormat="false" ht="12.75" hidden="false" customHeight="false" outlineLevel="0" collapsed="false">
      <c r="I526" s="0" t="str">
        <v/>
      </c>
    </row>
    <row r="527" customFormat="false" ht="12.75" hidden="false" customHeight="false" outlineLevel="0" collapsed="false">
      <c r="I527" s="0" t="str">
        <v/>
      </c>
    </row>
    <row r="528" customFormat="false" ht="12.75" hidden="false" customHeight="false" outlineLevel="0" collapsed="false">
      <c r="I528" s="0" t="str">
        <v/>
      </c>
    </row>
    <row r="529" customFormat="false" ht="12.75" hidden="false" customHeight="false" outlineLevel="0" collapsed="false">
      <c r="I529" s="0" t="str">
        <v/>
      </c>
    </row>
    <row r="530" customFormat="false" ht="12.75" hidden="false" customHeight="false" outlineLevel="0" collapsed="false">
      <c r="I530" s="0" t="str">
        <v/>
      </c>
    </row>
    <row r="531" customFormat="false" ht="12.75" hidden="false" customHeight="false" outlineLevel="0" collapsed="false">
      <c r="I531" s="0" t="str">
        <v/>
      </c>
    </row>
    <row r="532" customFormat="false" ht="12.75" hidden="false" customHeight="false" outlineLevel="0" collapsed="false">
      <c r="I532" s="0" t="str">
        <v/>
      </c>
    </row>
    <row r="533" customFormat="false" ht="12.75" hidden="false" customHeight="false" outlineLevel="0" collapsed="false">
      <c r="I533" s="0" t="str">
        <v/>
      </c>
    </row>
    <row r="534" customFormat="false" ht="12.75" hidden="false" customHeight="false" outlineLevel="0" collapsed="false">
      <c r="I534" s="0" t="str">
        <v/>
      </c>
    </row>
    <row r="535" customFormat="false" ht="12.75" hidden="false" customHeight="false" outlineLevel="0" collapsed="false">
      <c r="I535" s="0" t="str">
        <v/>
      </c>
    </row>
    <row r="536" customFormat="false" ht="12.75" hidden="false" customHeight="false" outlineLevel="0" collapsed="false">
      <c r="I536" s="0" t="str">
        <v/>
      </c>
    </row>
    <row r="537" customFormat="false" ht="12.75" hidden="false" customHeight="false" outlineLevel="0" collapsed="false">
      <c r="I537" s="0" t="str">
        <v/>
      </c>
    </row>
    <row r="538" customFormat="false" ht="12.75" hidden="false" customHeight="false" outlineLevel="0" collapsed="false">
      <c r="I538" s="0" t="str">
        <v/>
      </c>
    </row>
    <row r="539" customFormat="false" ht="12.75" hidden="false" customHeight="false" outlineLevel="0" collapsed="false">
      <c r="I539" s="0" t="str">
        <v/>
      </c>
    </row>
    <row r="540" customFormat="false" ht="12.75" hidden="false" customHeight="false" outlineLevel="0" collapsed="false">
      <c r="I540" s="0" t="str">
        <v/>
      </c>
    </row>
    <row r="541" customFormat="false" ht="12.75" hidden="false" customHeight="false" outlineLevel="0" collapsed="false">
      <c r="I541" s="0" t="str">
        <v/>
      </c>
    </row>
    <row r="542" customFormat="false" ht="12.75" hidden="false" customHeight="false" outlineLevel="0" collapsed="false">
      <c r="I542" s="0" t="str">
        <v/>
      </c>
    </row>
    <row r="543" customFormat="false" ht="12.75" hidden="false" customHeight="false" outlineLevel="0" collapsed="false">
      <c r="I543" s="0" t="str">
        <v/>
      </c>
    </row>
    <row r="544" customFormat="false" ht="12.75" hidden="false" customHeight="false" outlineLevel="0" collapsed="false">
      <c r="I544" s="0" t="str">
        <v/>
      </c>
    </row>
    <row r="545" customFormat="false" ht="12.75" hidden="false" customHeight="false" outlineLevel="0" collapsed="false">
      <c r="I545" s="0" t="str">
        <v/>
      </c>
    </row>
    <row r="546" customFormat="false" ht="12.75" hidden="false" customHeight="false" outlineLevel="0" collapsed="false">
      <c r="I546" s="0" t="str">
        <v/>
      </c>
    </row>
    <row r="547" customFormat="false" ht="12.75" hidden="false" customHeight="false" outlineLevel="0" collapsed="false">
      <c r="I547" s="0" t="str">
        <v/>
      </c>
    </row>
    <row r="548" customFormat="false" ht="12.75" hidden="false" customHeight="false" outlineLevel="0" collapsed="false">
      <c r="I548" s="0" t="str">
        <v/>
      </c>
    </row>
    <row r="549" customFormat="false" ht="12.75" hidden="false" customHeight="false" outlineLevel="0" collapsed="false">
      <c r="I549" s="0" t="str">
        <v/>
      </c>
    </row>
    <row r="550" customFormat="false" ht="12.75" hidden="false" customHeight="false" outlineLevel="0" collapsed="false">
      <c r="I550" s="0" t="str">
        <v/>
      </c>
    </row>
    <row r="551" customFormat="false" ht="12.75" hidden="false" customHeight="false" outlineLevel="0" collapsed="false">
      <c r="I551" s="0" t="str">
        <v/>
      </c>
    </row>
    <row r="552" customFormat="false" ht="12.75" hidden="false" customHeight="false" outlineLevel="0" collapsed="false">
      <c r="I552" s="0" t="str">
        <v/>
      </c>
    </row>
    <row r="553" customFormat="false" ht="12.75" hidden="false" customHeight="false" outlineLevel="0" collapsed="false">
      <c r="I553" s="0" t="str">
        <v/>
      </c>
    </row>
    <row r="554" customFormat="false" ht="12.75" hidden="false" customHeight="false" outlineLevel="0" collapsed="false">
      <c r="I554" s="0" t="str">
        <v/>
      </c>
    </row>
    <row r="555" customFormat="false" ht="12.75" hidden="false" customHeight="false" outlineLevel="0" collapsed="false">
      <c r="I555" s="0" t="str">
        <v/>
      </c>
    </row>
    <row r="556" customFormat="false" ht="12.75" hidden="false" customHeight="false" outlineLevel="0" collapsed="false">
      <c r="I556" s="0" t="str">
        <v/>
      </c>
    </row>
    <row r="557" customFormat="false" ht="12.75" hidden="false" customHeight="false" outlineLevel="0" collapsed="false">
      <c r="I557" s="0" t="str">
        <v/>
      </c>
    </row>
    <row r="558" customFormat="false" ht="12.75" hidden="false" customHeight="false" outlineLevel="0" collapsed="false">
      <c r="I558" s="0" t="str">
        <v/>
      </c>
    </row>
    <row r="559" customFormat="false" ht="12.75" hidden="false" customHeight="false" outlineLevel="0" collapsed="false">
      <c r="I559" s="0" t="str">
        <v/>
      </c>
    </row>
    <row r="560" customFormat="false" ht="12.75" hidden="false" customHeight="false" outlineLevel="0" collapsed="false">
      <c r="I560" s="0" t="str">
        <v/>
      </c>
    </row>
    <row r="561" customFormat="false" ht="12.75" hidden="false" customHeight="false" outlineLevel="0" collapsed="false">
      <c r="I561" s="0" t="str">
        <v/>
      </c>
    </row>
    <row r="562" customFormat="false" ht="12.75" hidden="false" customHeight="false" outlineLevel="0" collapsed="false">
      <c r="I562" s="0" t="str">
        <v/>
      </c>
    </row>
    <row r="563" customFormat="false" ht="12.75" hidden="false" customHeight="false" outlineLevel="0" collapsed="false">
      <c r="I563" s="0" t="str">
        <v/>
      </c>
    </row>
    <row r="564" customFormat="false" ht="12.75" hidden="false" customHeight="false" outlineLevel="0" collapsed="false">
      <c r="I564" s="0" t="str">
        <v/>
      </c>
    </row>
    <row r="565" customFormat="false" ht="12.75" hidden="false" customHeight="false" outlineLevel="0" collapsed="false">
      <c r="I565" s="0" t="str">
        <v/>
      </c>
    </row>
    <row r="566" customFormat="false" ht="12.75" hidden="false" customHeight="false" outlineLevel="0" collapsed="false">
      <c r="I566" s="0" t="str">
        <v/>
      </c>
    </row>
    <row r="567" customFormat="false" ht="12.75" hidden="false" customHeight="false" outlineLevel="0" collapsed="false">
      <c r="I567" s="0" t="str">
        <v/>
      </c>
    </row>
    <row r="568" customFormat="false" ht="12.75" hidden="false" customHeight="false" outlineLevel="0" collapsed="false">
      <c r="I568" s="0" t="str">
        <v/>
      </c>
    </row>
    <row r="569" customFormat="false" ht="12.75" hidden="false" customHeight="false" outlineLevel="0" collapsed="false">
      <c r="I569" s="0" t="str">
        <v/>
      </c>
    </row>
    <row r="570" customFormat="false" ht="12.75" hidden="false" customHeight="false" outlineLevel="0" collapsed="false">
      <c r="I570" s="0" t="str">
        <v/>
      </c>
    </row>
    <row r="571" customFormat="false" ht="12.75" hidden="false" customHeight="false" outlineLevel="0" collapsed="false">
      <c r="I571" s="0" t="str">
        <v/>
      </c>
    </row>
    <row r="572" customFormat="false" ht="12.75" hidden="false" customHeight="false" outlineLevel="0" collapsed="false">
      <c r="I572" s="0" t="str">
        <v/>
      </c>
    </row>
    <row r="573" customFormat="false" ht="12.75" hidden="false" customHeight="false" outlineLevel="0" collapsed="false">
      <c r="I573" s="0" t="str">
        <v/>
      </c>
    </row>
    <row r="574" customFormat="false" ht="12.75" hidden="false" customHeight="false" outlineLevel="0" collapsed="false">
      <c r="I574" s="0" t="str">
        <v/>
      </c>
    </row>
    <row r="575" customFormat="false" ht="12.75" hidden="false" customHeight="false" outlineLevel="0" collapsed="false">
      <c r="I575" s="0" t="str">
        <v/>
      </c>
    </row>
    <row r="576" customFormat="false" ht="12.75" hidden="false" customHeight="false" outlineLevel="0" collapsed="false">
      <c r="I576" s="0" t="str">
        <v/>
      </c>
    </row>
    <row r="577" customFormat="false" ht="12.75" hidden="false" customHeight="false" outlineLevel="0" collapsed="false">
      <c r="I577" s="0" t="str">
        <v/>
      </c>
    </row>
    <row r="578" customFormat="false" ht="12.75" hidden="false" customHeight="false" outlineLevel="0" collapsed="false">
      <c r="I578" s="0" t="str">
        <v/>
      </c>
    </row>
    <row r="579" customFormat="false" ht="12.75" hidden="false" customHeight="false" outlineLevel="0" collapsed="false">
      <c r="I579" s="0" t="str">
        <v/>
      </c>
    </row>
    <row r="580" customFormat="false" ht="12.75" hidden="false" customHeight="false" outlineLevel="0" collapsed="false">
      <c r="I580" s="0" t="str">
        <v/>
      </c>
    </row>
    <row r="581" customFormat="false" ht="12.75" hidden="false" customHeight="false" outlineLevel="0" collapsed="false">
      <c r="I581" s="0" t="str">
        <v/>
      </c>
    </row>
    <row r="582" customFormat="false" ht="12.75" hidden="false" customHeight="false" outlineLevel="0" collapsed="false">
      <c r="I582" s="0" t="str">
        <v/>
      </c>
    </row>
    <row r="583" customFormat="false" ht="12.75" hidden="false" customHeight="false" outlineLevel="0" collapsed="false">
      <c r="I583" s="0" t="str">
        <v/>
      </c>
    </row>
    <row r="584" customFormat="false" ht="12.75" hidden="false" customHeight="false" outlineLevel="0" collapsed="false">
      <c r="I584" s="0" t="str">
        <v/>
      </c>
    </row>
    <row r="585" customFormat="false" ht="12.75" hidden="false" customHeight="false" outlineLevel="0" collapsed="false">
      <c r="I585" s="0" t="str">
        <v/>
      </c>
    </row>
    <row r="586" customFormat="false" ht="12.75" hidden="false" customHeight="false" outlineLevel="0" collapsed="false">
      <c r="I586" s="0" t="str">
        <v/>
      </c>
    </row>
    <row r="587" customFormat="false" ht="12.75" hidden="false" customHeight="false" outlineLevel="0" collapsed="false">
      <c r="I587" s="0" t="str">
        <v/>
      </c>
    </row>
    <row r="588" customFormat="false" ht="12.75" hidden="false" customHeight="false" outlineLevel="0" collapsed="false">
      <c r="I588" s="0" t="str">
        <v/>
      </c>
    </row>
    <row r="589" customFormat="false" ht="12.75" hidden="false" customHeight="false" outlineLevel="0" collapsed="false">
      <c r="I589" s="0" t="str">
        <v/>
      </c>
    </row>
    <row r="590" customFormat="false" ht="12.75" hidden="false" customHeight="false" outlineLevel="0" collapsed="false">
      <c r="I590" s="0" t="str">
        <v/>
      </c>
    </row>
    <row r="591" customFormat="false" ht="12.75" hidden="false" customHeight="false" outlineLevel="0" collapsed="false">
      <c r="I591" s="0" t="str">
        <v/>
      </c>
    </row>
    <row r="592" customFormat="false" ht="12.75" hidden="false" customHeight="false" outlineLevel="0" collapsed="false">
      <c r="I592" s="0" t="str">
        <v/>
      </c>
    </row>
    <row r="593" customFormat="false" ht="12.75" hidden="false" customHeight="false" outlineLevel="0" collapsed="false">
      <c r="I593" s="0" t="str">
        <v/>
      </c>
    </row>
    <row r="594" customFormat="false" ht="12.75" hidden="false" customHeight="false" outlineLevel="0" collapsed="false">
      <c r="I594" s="0" t="str">
        <v/>
      </c>
    </row>
    <row r="595" customFormat="false" ht="12.75" hidden="false" customHeight="false" outlineLevel="0" collapsed="false">
      <c r="I595" s="0" t="str">
        <v/>
      </c>
    </row>
    <row r="596" customFormat="false" ht="12.75" hidden="false" customHeight="false" outlineLevel="0" collapsed="false">
      <c r="I596" s="0" t="str">
        <v/>
      </c>
    </row>
    <row r="597" customFormat="false" ht="12.75" hidden="false" customHeight="false" outlineLevel="0" collapsed="false">
      <c r="I597" s="0" t="str">
        <v/>
      </c>
    </row>
    <row r="598" customFormat="false" ht="12.75" hidden="false" customHeight="false" outlineLevel="0" collapsed="false">
      <c r="I598" s="0" t="str">
        <v/>
      </c>
    </row>
    <row r="599" customFormat="false" ht="12.75" hidden="false" customHeight="false" outlineLevel="0" collapsed="false">
      <c r="I599" s="0" t="str">
        <v/>
      </c>
    </row>
    <row r="600" customFormat="false" ht="12.75" hidden="false" customHeight="false" outlineLevel="0" collapsed="false">
      <c r="I600" s="0" t="str">
        <v/>
      </c>
    </row>
    <row r="601" customFormat="false" ht="12.75" hidden="false" customHeight="false" outlineLevel="0" collapsed="false">
      <c r="I601" s="0" t="str">
        <v/>
      </c>
    </row>
    <row r="602" customFormat="false" ht="12.75" hidden="false" customHeight="false" outlineLevel="0" collapsed="false">
      <c r="I602" s="0" t="str">
        <v/>
      </c>
    </row>
    <row r="603" customFormat="false" ht="12.75" hidden="false" customHeight="false" outlineLevel="0" collapsed="false">
      <c r="I603" s="0" t="str">
        <v/>
      </c>
    </row>
    <row r="604" customFormat="false" ht="12.75" hidden="false" customHeight="false" outlineLevel="0" collapsed="false">
      <c r="I604" s="0" t="str">
        <v/>
      </c>
    </row>
    <row r="605" customFormat="false" ht="12.75" hidden="false" customHeight="false" outlineLevel="0" collapsed="false">
      <c r="I605" s="0" t="str">
        <v/>
      </c>
    </row>
    <row r="606" customFormat="false" ht="12.75" hidden="false" customHeight="false" outlineLevel="0" collapsed="false">
      <c r="I606" s="0" t="str">
        <v/>
      </c>
    </row>
    <row r="607" customFormat="false" ht="12.75" hidden="false" customHeight="false" outlineLevel="0" collapsed="false">
      <c r="I607" s="0" t="str">
        <v/>
      </c>
    </row>
    <row r="608" customFormat="false" ht="12.75" hidden="false" customHeight="false" outlineLevel="0" collapsed="false">
      <c r="I608" s="0" t="str">
        <v/>
      </c>
    </row>
    <row r="609" customFormat="false" ht="12.75" hidden="false" customHeight="false" outlineLevel="0" collapsed="false">
      <c r="I609" s="0" t="str">
        <v/>
      </c>
    </row>
    <row r="610" customFormat="false" ht="12.75" hidden="false" customHeight="false" outlineLevel="0" collapsed="false">
      <c r="I610" s="0" t="str">
        <v/>
      </c>
    </row>
    <row r="611" customFormat="false" ht="12.75" hidden="false" customHeight="false" outlineLevel="0" collapsed="false">
      <c r="I611" s="0" t="str">
        <v/>
      </c>
    </row>
    <row r="612" customFormat="false" ht="12.75" hidden="false" customHeight="false" outlineLevel="0" collapsed="false">
      <c r="I612" s="0" t="str">
        <v/>
      </c>
    </row>
    <row r="613" customFormat="false" ht="12.75" hidden="false" customHeight="false" outlineLevel="0" collapsed="false">
      <c r="I613" s="0" t="str">
        <v/>
      </c>
    </row>
    <row r="614" customFormat="false" ht="12.75" hidden="false" customHeight="false" outlineLevel="0" collapsed="false">
      <c r="I614" s="0" t="str">
        <v/>
      </c>
    </row>
    <row r="615" customFormat="false" ht="12.75" hidden="false" customHeight="false" outlineLevel="0" collapsed="false">
      <c r="I615" s="0" t="str">
        <v/>
      </c>
    </row>
    <row r="616" customFormat="false" ht="12.75" hidden="false" customHeight="false" outlineLevel="0" collapsed="false">
      <c r="I616" s="0" t="str">
        <v/>
      </c>
    </row>
    <row r="617" customFormat="false" ht="12.75" hidden="false" customHeight="false" outlineLevel="0" collapsed="false">
      <c r="I617" s="0" t="str">
        <v/>
      </c>
    </row>
    <row r="618" customFormat="false" ht="12.75" hidden="false" customHeight="false" outlineLevel="0" collapsed="false">
      <c r="I618" s="0" t="str">
        <v/>
      </c>
    </row>
    <row r="619" customFormat="false" ht="12.75" hidden="false" customHeight="false" outlineLevel="0" collapsed="false">
      <c r="I619" s="0" t="str">
        <v/>
      </c>
    </row>
    <row r="620" customFormat="false" ht="12.75" hidden="false" customHeight="false" outlineLevel="0" collapsed="false">
      <c r="I620" s="0" t="str">
        <v/>
      </c>
    </row>
    <row r="621" customFormat="false" ht="12.75" hidden="false" customHeight="false" outlineLevel="0" collapsed="false">
      <c r="I621" s="0" t="str">
        <v/>
      </c>
    </row>
    <row r="622" customFormat="false" ht="12.75" hidden="false" customHeight="false" outlineLevel="0" collapsed="false">
      <c r="I622" s="0" t="str">
        <v/>
      </c>
    </row>
    <row r="623" customFormat="false" ht="12.75" hidden="false" customHeight="false" outlineLevel="0" collapsed="false">
      <c r="I623" s="0" t="str">
        <v/>
      </c>
    </row>
    <row r="624" customFormat="false" ht="12.75" hidden="false" customHeight="false" outlineLevel="0" collapsed="false">
      <c r="I624" s="0" t="str">
        <v/>
      </c>
    </row>
    <row r="625" customFormat="false" ht="12.75" hidden="false" customHeight="false" outlineLevel="0" collapsed="false">
      <c r="I625" s="0" t="str">
        <v/>
      </c>
    </row>
    <row r="626" customFormat="false" ht="12.75" hidden="false" customHeight="false" outlineLevel="0" collapsed="false">
      <c r="I626" s="0" t="str">
        <v/>
      </c>
    </row>
    <row r="627" customFormat="false" ht="12.75" hidden="false" customHeight="false" outlineLevel="0" collapsed="false">
      <c r="I627" s="0" t="str">
        <v/>
      </c>
    </row>
    <row r="628" customFormat="false" ht="12.75" hidden="false" customHeight="false" outlineLevel="0" collapsed="false">
      <c r="I628" s="0" t="str">
        <v/>
      </c>
    </row>
    <row r="629" customFormat="false" ht="12.75" hidden="false" customHeight="false" outlineLevel="0" collapsed="false">
      <c r="I629" s="0" t="str">
        <v/>
      </c>
    </row>
    <row r="630" customFormat="false" ht="12.75" hidden="false" customHeight="false" outlineLevel="0" collapsed="false">
      <c r="I630" s="0" t="str">
        <v/>
      </c>
    </row>
    <row r="631" customFormat="false" ht="12.75" hidden="false" customHeight="false" outlineLevel="0" collapsed="false">
      <c r="I631" s="0" t="str">
        <v/>
      </c>
    </row>
    <row r="632" customFormat="false" ht="12.75" hidden="false" customHeight="false" outlineLevel="0" collapsed="false">
      <c r="I632" s="0" t="str">
        <v/>
      </c>
    </row>
    <row r="633" customFormat="false" ht="12.75" hidden="false" customHeight="false" outlineLevel="0" collapsed="false">
      <c r="I633" s="0" t="str">
        <v/>
      </c>
    </row>
    <row r="634" customFormat="false" ht="12.75" hidden="false" customHeight="false" outlineLevel="0" collapsed="false">
      <c r="I634" s="0" t="str">
        <v/>
      </c>
    </row>
    <row r="635" customFormat="false" ht="12.75" hidden="false" customHeight="false" outlineLevel="0" collapsed="false">
      <c r="I635" s="0" t="str">
        <v/>
      </c>
    </row>
    <row r="636" customFormat="false" ht="12.75" hidden="false" customHeight="false" outlineLevel="0" collapsed="false">
      <c r="I636" s="0" t="str">
        <v/>
      </c>
    </row>
    <row r="637" customFormat="false" ht="12.75" hidden="false" customHeight="false" outlineLevel="0" collapsed="false">
      <c r="I637" s="0" t="str">
        <v/>
      </c>
    </row>
    <row r="638" customFormat="false" ht="12.75" hidden="false" customHeight="false" outlineLevel="0" collapsed="false">
      <c r="I638" s="0" t="str">
        <v/>
      </c>
    </row>
    <row r="639" customFormat="false" ht="12.75" hidden="false" customHeight="false" outlineLevel="0" collapsed="false">
      <c r="I639" s="0" t="str">
        <v/>
      </c>
    </row>
    <row r="640" customFormat="false" ht="12.75" hidden="false" customHeight="false" outlineLevel="0" collapsed="false">
      <c r="I640" s="0" t="str">
        <v/>
      </c>
    </row>
    <row r="641" customFormat="false" ht="12.75" hidden="false" customHeight="false" outlineLevel="0" collapsed="false">
      <c r="I641" s="0" t="str">
        <v/>
      </c>
    </row>
    <row r="642" customFormat="false" ht="12.75" hidden="false" customHeight="false" outlineLevel="0" collapsed="false">
      <c r="I642" s="0" t="str">
        <v/>
      </c>
    </row>
    <row r="643" customFormat="false" ht="12.75" hidden="false" customHeight="false" outlineLevel="0" collapsed="false">
      <c r="I643" s="0" t="str">
        <v/>
      </c>
    </row>
    <row r="644" customFormat="false" ht="12.75" hidden="false" customHeight="false" outlineLevel="0" collapsed="false">
      <c r="I644" s="0" t="str">
        <v/>
      </c>
    </row>
    <row r="645" customFormat="false" ht="12.75" hidden="false" customHeight="false" outlineLevel="0" collapsed="false">
      <c r="I645" s="0" t="str">
        <v/>
      </c>
    </row>
    <row r="646" customFormat="false" ht="12.75" hidden="false" customHeight="false" outlineLevel="0" collapsed="false">
      <c r="I646" s="0" t="str">
        <v/>
      </c>
    </row>
    <row r="647" customFormat="false" ht="12.75" hidden="false" customHeight="false" outlineLevel="0" collapsed="false">
      <c r="I647" s="0" t="str">
        <v/>
      </c>
    </row>
    <row r="648" customFormat="false" ht="12.75" hidden="false" customHeight="false" outlineLevel="0" collapsed="false">
      <c r="I648" s="0" t="str">
        <v/>
      </c>
    </row>
    <row r="649" customFormat="false" ht="12.75" hidden="false" customHeight="false" outlineLevel="0" collapsed="false">
      <c r="I649" s="0" t="str">
        <v/>
      </c>
    </row>
    <row r="650" customFormat="false" ht="12.75" hidden="false" customHeight="false" outlineLevel="0" collapsed="false">
      <c r="I650" s="0" t="str">
        <v/>
      </c>
    </row>
    <row r="651" customFormat="false" ht="12.75" hidden="false" customHeight="false" outlineLevel="0" collapsed="false">
      <c r="I651" s="0" t="str">
        <v/>
      </c>
    </row>
    <row r="652" customFormat="false" ht="12.75" hidden="false" customHeight="false" outlineLevel="0" collapsed="false">
      <c r="I652" s="0" t="str">
        <v/>
      </c>
    </row>
    <row r="653" customFormat="false" ht="12.75" hidden="false" customHeight="false" outlineLevel="0" collapsed="false">
      <c r="I653" s="0" t="str">
        <v/>
      </c>
    </row>
    <row r="654" customFormat="false" ht="12.75" hidden="false" customHeight="false" outlineLevel="0" collapsed="false">
      <c r="I654" s="0" t="str">
        <v/>
      </c>
    </row>
    <row r="655" customFormat="false" ht="12.75" hidden="false" customHeight="false" outlineLevel="0" collapsed="false">
      <c r="I655" s="0" t="str">
        <v/>
      </c>
    </row>
    <row r="656" customFormat="false" ht="12.75" hidden="false" customHeight="false" outlineLevel="0" collapsed="false">
      <c r="I656" s="0" t="str">
        <v/>
      </c>
    </row>
    <row r="657" customFormat="false" ht="12.75" hidden="false" customHeight="false" outlineLevel="0" collapsed="false">
      <c r="I657" s="0" t="str">
        <v/>
      </c>
    </row>
    <row r="658" customFormat="false" ht="12.75" hidden="false" customHeight="false" outlineLevel="0" collapsed="false">
      <c r="I658" s="0" t="str">
        <v/>
      </c>
    </row>
    <row r="659" customFormat="false" ht="12.75" hidden="false" customHeight="false" outlineLevel="0" collapsed="false">
      <c r="I659" s="0" t="str">
        <v/>
      </c>
    </row>
    <row r="660" customFormat="false" ht="12.75" hidden="false" customHeight="false" outlineLevel="0" collapsed="false">
      <c r="I660" s="0" t="str">
        <v/>
      </c>
    </row>
    <row r="661" customFormat="false" ht="12.75" hidden="false" customHeight="false" outlineLevel="0" collapsed="false">
      <c r="I661" s="0" t="str">
        <v/>
      </c>
    </row>
    <row r="662" customFormat="false" ht="12.75" hidden="false" customHeight="false" outlineLevel="0" collapsed="false">
      <c r="I662" s="0" t="str">
        <v/>
      </c>
    </row>
    <row r="663" customFormat="false" ht="12.75" hidden="false" customHeight="false" outlineLevel="0" collapsed="false">
      <c r="I663" s="0" t="str">
        <v/>
      </c>
    </row>
    <row r="664" customFormat="false" ht="12.75" hidden="false" customHeight="false" outlineLevel="0" collapsed="false">
      <c r="I664" s="0" t="str">
        <v/>
      </c>
    </row>
    <row r="665" customFormat="false" ht="12.75" hidden="false" customHeight="false" outlineLevel="0" collapsed="false">
      <c r="I665" s="0" t="str">
        <v/>
      </c>
    </row>
    <row r="666" customFormat="false" ht="12.75" hidden="false" customHeight="false" outlineLevel="0" collapsed="false">
      <c r="I666" s="0" t="str">
        <v/>
      </c>
    </row>
    <row r="667" customFormat="false" ht="12.75" hidden="false" customHeight="false" outlineLevel="0" collapsed="false">
      <c r="I667" s="0" t="str">
        <v/>
      </c>
    </row>
    <row r="668" customFormat="false" ht="12.75" hidden="false" customHeight="false" outlineLevel="0" collapsed="false">
      <c r="I668" s="0" t="str">
        <v/>
      </c>
    </row>
    <row r="669" customFormat="false" ht="12.75" hidden="false" customHeight="false" outlineLevel="0" collapsed="false">
      <c r="I669" s="0" t="str">
        <v/>
      </c>
    </row>
    <row r="670" customFormat="false" ht="12.75" hidden="false" customHeight="false" outlineLevel="0" collapsed="false">
      <c r="I670" s="0" t="str">
        <v/>
      </c>
    </row>
    <row r="671" customFormat="false" ht="12.75" hidden="false" customHeight="false" outlineLevel="0" collapsed="false">
      <c r="I671" s="0" t="str">
        <v/>
      </c>
    </row>
    <row r="672" customFormat="false" ht="12.75" hidden="false" customHeight="false" outlineLevel="0" collapsed="false">
      <c r="I672" s="0" t="str">
        <v/>
      </c>
    </row>
    <row r="673" customFormat="false" ht="12.75" hidden="false" customHeight="false" outlineLevel="0" collapsed="false">
      <c r="I673" s="0" t="str">
        <v/>
      </c>
    </row>
    <row r="674" customFormat="false" ht="12.75" hidden="false" customHeight="false" outlineLevel="0" collapsed="false">
      <c r="I674" s="0" t="str">
        <v/>
      </c>
    </row>
    <row r="675" customFormat="false" ht="12.75" hidden="false" customHeight="false" outlineLevel="0" collapsed="false">
      <c r="I675" s="0" t="str">
        <v/>
      </c>
    </row>
    <row r="676" customFormat="false" ht="12.75" hidden="false" customHeight="false" outlineLevel="0" collapsed="false">
      <c r="I676" s="0" t="str">
        <v/>
      </c>
    </row>
    <row r="677" customFormat="false" ht="12.75" hidden="false" customHeight="false" outlineLevel="0" collapsed="false">
      <c r="I677" s="0" t="str">
        <v/>
      </c>
    </row>
    <row r="678" customFormat="false" ht="12.75" hidden="false" customHeight="false" outlineLevel="0" collapsed="false">
      <c r="I678" s="0" t="str">
        <v/>
      </c>
    </row>
    <row r="679" customFormat="false" ht="12.75" hidden="false" customHeight="false" outlineLevel="0" collapsed="false">
      <c r="I679" s="0" t="str">
        <v/>
      </c>
    </row>
    <row r="680" customFormat="false" ht="12.75" hidden="false" customHeight="false" outlineLevel="0" collapsed="false">
      <c r="I680" s="0" t="str">
        <v/>
      </c>
    </row>
    <row r="681" customFormat="false" ht="12.75" hidden="false" customHeight="false" outlineLevel="0" collapsed="false">
      <c r="I681" s="0" t="str">
        <v/>
      </c>
    </row>
    <row r="682" customFormat="false" ht="12.75" hidden="false" customHeight="false" outlineLevel="0" collapsed="false">
      <c r="I682" s="0" t="str">
        <v/>
      </c>
    </row>
    <row r="683" customFormat="false" ht="12.75" hidden="false" customHeight="false" outlineLevel="0" collapsed="false">
      <c r="I683" s="0" t="str">
        <v/>
      </c>
    </row>
    <row r="684" customFormat="false" ht="12.75" hidden="false" customHeight="false" outlineLevel="0" collapsed="false">
      <c r="I684" s="0" t="str">
        <v/>
      </c>
    </row>
    <row r="685" customFormat="false" ht="12.75" hidden="false" customHeight="false" outlineLevel="0" collapsed="false">
      <c r="I685" s="0" t="str">
        <v/>
      </c>
    </row>
    <row r="686" customFormat="false" ht="12.75" hidden="false" customHeight="false" outlineLevel="0" collapsed="false">
      <c r="I686" s="0" t="str">
        <v/>
      </c>
    </row>
    <row r="687" customFormat="false" ht="12.75" hidden="false" customHeight="false" outlineLevel="0" collapsed="false">
      <c r="I687" s="0" t="str">
        <v/>
      </c>
    </row>
    <row r="688" customFormat="false" ht="12.75" hidden="false" customHeight="false" outlineLevel="0" collapsed="false">
      <c r="I688" s="0" t="str">
        <v/>
      </c>
    </row>
    <row r="689" customFormat="false" ht="12.75" hidden="false" customHeight="false" outlineLevel="0" collapsed="false">
      <c r="I689" s="0" t="str">
        <v/>
      </c>
    </row>
    <row r="690" customFormat="false" ht="12.75" hidden="false" customHeight="false" outlineLevel="0" collapsed="false">
      <c r="I690" s="0" t="str">
        <v/>
      </c>
    </row>
    <row r="691" customFormat="false" ht="12.75" hidden="false" customHeight="false" outlineLevel="0" collapsed="false">
      <c r="I691" s="0" t="str">
        <v/>
      </c>
    </row>
    <row r="692" customFormat="false" ht="12.75" hidden="false" customHeight="false" outlineLevel="0" collapsed="false">
      <c r="I692" s="0" t="str">
        <v/>
      </c>
    </row>
    <row r="693" customFormat="false" ht="12.75" hidden="false" customHeight="false" outlineLevel="0" collapsed="false">
      <c r="I693" s="0" t="str">
        <v/>
      </c>
    </row>
    <row r="694" customFormat="false" ht="12.75" hidden="false" customHeight="false" outlineLevel="0" collapsed="false">
      <c r="I694" s="0" t="str">
        <v/>
      </c>
    </row>
    <row r="695" customFormat="false" ht="12.75" hidden="false" customHeight="false" outlineLevel="0" collapsed="false">
      <c r="I695" s="0" t="str">
        <v/>
      </c>
    </row>
    <row r="696" customFormat="false" ht="12.75" hidden="false" customHeight="false" outlineLevel="0" collapsed="false">
      <c r="I696" s="0" t="str">
        <v/>
      </c>
    </row>
    <row r="697" customFormat="false" ht="12.75" hidden="false" customHeight="false" outlineLevel="0" collapsed="false">
      <c r="I697" s="0" t="str">
        <v/>
      </c>
    </row>
    <row r="698" customFormat="false" ht="12.75" hidden="false" customHeight="false" outlineLevel="0" collapsed="false">
      <c r="I698" s="0" t="str">
        <v/>
      </c>
    </row>
    <row r="699" customFormat="false" ht="12.75" hidden="false" customHeight="false" outlineLevel="0" collapsed="false">
      <c r="I699" s="0" t="str">
        <v/>
      </c>
    </row>
    <row r="700" customFormat="false" ht="12.75" hidden="false" customHeight="false" outlineLevel="0" collapsed="false">
      <c r="I700" s="0" t="str">
        <v/>
      </c>
    </row>
    <row r="701" customFormat="false" ht="12.75" hidden="false" customHeight="false" outlineLevel="0" collapsed="false">
      <c r="I701" s="0" t="str">
        <v/>
      </c>
    </row>
    <row r="702" customFormat="false" ht="12.75" hidden="false" customHeight="false" outlineLevel="0" collapsed="false">
      <c r="I702" s="0" t="str">
        <v/>
      </c>
    </row>
    <row r="703" customFormat="false" ht="12.75" hidden="false" customHeight="false" outlineLevel="0" collapsed="false">
      <c r="I703" s="0" t="str">
        <v/>
      </c>
    </row>
    <row r="704" customFormat="false" ht="12.75" hidden="false" customHeight="false" outlineLevel="0" collapsed="false">
      <c r="I704" s="0" t="str">
        <v/>
      </c>
    </row>
    <row r="705" customFormat="false" ht="12.75" hidden="false" customHeight="false" outlineLevel="0" collapsed="false">
      <c r="I705" s="0" t="str">
        <v/>
      </c>
    </row>
    <row r="706" customFormat="false" ht="12.75" hidden="false" customHeight="false" outlineLevel="0" collapsed="false">
      <c r="I706" s="0" t="str">
        <v/>
      </c>
    </row>
    <row r="707" customFormat="false" ht="12.75" hidden="false" customHeight="false" outlineLevel="0" collapsed="false">
      <c r="I707" s="0" t="str">
        <v/>
      </c>
    </row>
    <row r="708" customFormat="false" ht="12.75" hidden="false" customHeight="false" outlineLevel="0" collapsed="false">
      <c r="I708" s="0" t="str">
        <v/>
      </c>
    </row>
    <row r="709" customFormat="false" ht="12.75" hidden="false" customHeight="false" outlineLevel="0" collapsed="false">
      <c r="I709" s="0" t="str">
        <v/>
      </c>
    </row>
    <row r="710" customFormat="false" ht="12.75" hidden="false" customHeight="false" outlineLevel="0" collapsed="false">
      <c r="I710" s="0" t="str">
        <v/>
      </c>
    </row>
    <row r="711" customFormat="false" ht="12.75" hidden="false" customHeight="false" outlineLevel="0" collapsed="false">
      <c r="I711" s="0" t="str">
        <v/>
      </c>
    </row>
    <row r="712" customFormat="false" ht="12.75" hidden="false" customHeight="false" outlineLevel="0" collapsed="false">
      <c r="I712" s="0" t="str">
        <v/>
      </c>
    </row>
    <row r="713" customFormat="false" ht="12.75" hidden="false" customHeight="false" outlineLevel="0" collapsed="false">
      <c r="I713" s="0" t="str">
        <v/>
      </c>
    </row>
    <row r="714" customFormat="false" ht="12.75" hidden="false" customHeight="false" outlineLevel="0" collapsed="false">
      <c r="I714" s="0" t="str">
        <v/>
      </c>
    </row>
    <row r="715" customFormat="false" ht="12.75" hidden="false" customHeight="false" outlineLevel="0" collapsed="false">
      <c r="I715" s="0" t="str">
        <v/>
      </c>
    </row>
    <row r="716" customFormat="false" ht="12.75" hidden="false" customHeight="false" outlineLevel="0" collapsed="false">
      <c r="I716" s="0" t="str">
        <v/>
      </c>
    </row>
    <row r="717" customFormat="false" ht="12.75" hidden="false" customHeight="false" outlineLevel="0" collapsed="false">
      <c r="I717" s="0" t="str">
        <v/>
      </c>
    </row>
    <row r="718" customFormat="false" ht="12.75" hidden="false" customHeight="false" outlineLevel="0" collapsed="false">
      <c r="I718" s="0" t="str">
        <v/>
      </c>
    </row>
    <row r="719" customFormat="false" ht="12.75" hidden="false" customHeight="false" outlineLevel="0" collapsed="false">
      <c r="I719" s="0" t="str">
        <v/>
      </c>
    </row>
    <row r="720" customFormat="false" ht="12.75" hidden="false" customHeight="false" outlineLevel="0" collapsed="false">
      <c r="I720" s="0" t="str">
        <v/>
      </c>
    </row>
    <row r="721" customFormat="false" ht="12.75" hidden="false" customHeight="false" outlineLevel="0" collapsed="false">
      <c r="I721" s="0" t="str">
        <v/>
      </c>
    </row>
    <row r="722" customFormat="false" ht="12.75" hidden="false" customHeight="false" outlineLevel="0" collapsed="false">
      <c r="I722" s="0" t="str">
        <v/>
      </c>
    </row>
    <row r="723" customFormat="false" ht="12.75" hidden="false" customHeight="false" outlineLevel="0" collapsed="false">
      <c r="I723" s="0" t="str">
        <v/>
      </c>
    </row>
    <row r="724" customFormat="false" ht="12.75" hidden="false" customHeight="false" outlineLevel="0" collapsed="false">
      <c r="I724" s="0" t="str">
        <v/>
      </c>
    </row>
    <row r="725" customFormat="false" ht="12.75" hidden="false" customHeight="false" outlineLevel="0" collapsed="false">
      <c r="I725" s="0" t="str">
        <v/>
      </c>
    </row>
    <row r="726" customFormat="false" ht="12.75" hidden="false" customHeight="false" outlineLevel="0" collapsed="false">
      <c r="I726" s="0" t="str">
        <v/>
      </c>
    </row>
    <row r="727" customFormat="false" ht="12.75" hidden="false" customHeight="false" outlineLevel="0" collapsed="false">
      <c r="I727" s="0" t="str">
        <v/>
      </c>
    </row>
    <row r="728" customFormat="false" ht="12.75" hidden="false" customHeight="false" outlineLevel="0" collapsed="false">
      <c r="I728" s="0" t="str">
        <v/>
      </c>
    </row>
    <row r="729" customFormat="false" ht="12.75" hidden="false" customHeight="false" outlineLevel="0" collapsed="false">
      <c r="I729" s="0" t="str">
        <v/>
      </c>
    </row>
    <row r="730" customFormat="false" ht="12.75" hidden="false" customHeight="false" outlineLevel="0" collapsed="false">
      <c r="I730" s="0" t="str">
        <v/>
      </c>
    </row>
    <row r="731" customFormat="false" ht="12.75" hidden="false" customHeight="false" outlineLevel="0" collapsed="false">
      <c r="I731" s="0" t="str">
        <v/>
      </c>
    </row>
    <row r="732" customFormat="false" ht="12.75" hidden="false" customHeight="false" outlineLevel="0" collapsed="false">
      <c r="I732" s="0" t="str">
        <v/>
      </c>
    </row>
    <row r="733" customFormat="false" ht="12.75" hidden="false" customHeight="false" outlineLevel="0" collapsed="false">
      <c r="I733" s="0" t="str">
        <v/>
      </c>
    </row>
    <row r="734" customFormat="false" ht="12.75" hidden="false" customHeight="false" outlineLevel="0" collapsed="false">
      <c r="I734" s="0" t="str">
        <v/>
      </c>
    </row>
    <row r="735" customFormat="false" ht="12.75" hidden="false" customHeight="false" outlineLevel="0" collapsed="false">
      <c r="I735" s="0" t="str">
        <v/>
      </c>
    </row>
    <row r="736" customFormat="false" ht="12.75" hidden="false" customHeight="false" outlineLevel="0" collapsed="false">
      <c r="I736" s="0" t="str">
        <v/>
      </c>
    </row>
    <row r="737" customFormat="false" ht="12.75" hidden="false" customHeight="false" outlineLevel="0" collapsed="false">
      <c r="I737" s="0" t="str">
        <v/>
      </c>
    </row>
    <row r="738" customFormat="false" ht="12.75" hidden="false" customHeight="false" outlineLevel="0" collapsed="false">
      <c r="I738" s="0" t="str">
        <v/>
      </c>
    </row>
    <row r="739" customFormat="false" ht="12.75" hidden="false" customHeight="false" outlineLevel="0" collapsed="false">
      <c r="I739" s="0" t="str">
        <v/>
      </c>
    </row>
    <row r="740" customFormat="false" ht="12.75" hidden="false" customHeight="false" outlineLevel="0" collapsed="false">
      <c r="I740" s="0" t="str">
        <v/>
      </c>
    </row>
    <row r="741" customFormat="false" ht="12.75" hidden="false" customHeight="false" outlineLevel="0" collapsed="false">
      <c r="I741" s="0" t="str">
        <v/>
      </c>
    </row>
    <row r="742" customFormat="false" ht="12.75" hidden="false" customHeight="false" outlineLevel="0" collapsed="false">
      <c r="I742" s="0" t="str">
        <v/>
      </c>
    </row>
    <row r="743" customFormat="false" ht="12.75" hidden="false" customHeight="false" outlineLevel="0" collapsed="false">
      <c r="I743" s="0" t="str">
        <v/>
      </c>
    </row>
    <row r="744" customFormat="false" ht="12.75" hidden="false" customHeight="false" outlineLevel="0" collapsed="false">
      <c r="I744" s="0" t="str">
        <v/>
      </c>
    </row>
    <row r="745" customFormat="false" ht="12.75" hidden="false" customHeight="false" outlineLevel="0" collapsed="false">
      <c r="I745" s="0" t="str">
        <v/>
      </c>
    </row>
    <row r="746" customFormat="false" ht="12.75" hidden="false" customHeight="false" outlineLevel="0" collapsed="false">
      <c r="I746" s="0" t="str">
        <v/>
      </c>
    </row>
    <row r="747" customFormat="false" ht="12.75" hidden="false" customHeight="false" outlineLevel="0" collapsed="false">
      <c r="I747" s="0" t="str">
        <v/>
      </c>
    </row>
    <row r="748" customFormat="false" ht="12.75" hidden="false" customHeight="false" outlineLevel="0" collapsed="false">
      <c r="I748" s="0" t="str">
        <v/>
      </c>
    </row>
    <row r="749" customFormat="false" ht="12.75" hidden="false" customHeight="false" outlineLevel="0" collapsed="false">
      <c r="I749" s="0" t="str">
        <v/>
      </c>
    </row>
    <row r="750" customFormat="false" ht="12.75" hidden="false" customHeight="false" outlineLevel="0" collapsed="false">
      <c r="I750" s="0" t="str">
        <v/>
      </c>
    </row>
    <row r="751" customFormat="false" ht="12.75" hidden="false" customHeight="false" outlineLevel="0" collapsed="false">
      <c r="I751" s="0" t="str">
        <v/>
      </c>
    </row>
    <row r="752" customFormat="false" ht="12.75" hidden="false" customHeight="false" outlineLevel="0" collapsed="false">
      <c r="I752" s="0" t="str">
        <v/>
      </c>
    </row>
    <row r="753" customFormat="false" ht="12.75" hidden="false" customHeight="false" outlineLevel="0" collapsed="false">
      <c r="I753" s="0" t="str">
        <v/>
      </c>
    </row>
    <row r="754" customFormat="false" ht="12.75" hidden="false" customHeight="false" outlineLevel="0" collapsed="false">
      <c r="I754" s="0" t="str">
        <v/>
      </c>
    </row>
    <row r="755" customFormat="false" ht="12.75" hidden="false" customHeight="false" outlineLevel="0" collapsed="false">
      <c r="I755" s="0" t="str">
        <v/>
      </c>
    </row>
    <row r="756" customFormat="false" ht="12.75" hidden="false" customHeight="false" outlineLevel="0" collapsed="false">
      <c r="I756" s="0" t="str">
        <v/>
      </c>
    </row>
    <row r="757" customFormat="false" ht="12.75" hidden="false" customHeight="false" outlineLevel="0" collapsed="false">
      <c r="I757" s="0" t="str">
        <v/>
      </c>
    </row>
    <row r="758" customFormat="false" ht="12.75" hidden="false" customHeight="false" outlineLevel="0" collapsed="false">
      <c r="I758" s="0" t="str">
        <v/>
      </c>
    </row>
    <row r="759" customFormat="false" ht="12.75" hidden="false" customHeight="false" outlineLevel="0" collapsed="false">
      <c r="I759" s="0" t="str">
        <v/>
      </c>
    </row>
    <row r="760" customFormat="false" ht="12.75" hidden="false" customHeight="false" outlineLevel="0" collapsed="false">
      <c r="I760" s="0" t="str">
        <v/>
      </c>
    </row>
    <row r="761" customFormat="false" ht="12.75" hidden="false" customHeight="false" outlineLevel="0" collapsed="false">
      <c r="I761" s="0" t="str">
        <v/>
      </c>
    </row>
    <row r="762" customFormat="false" ht="12.75" hidden="false" customHeight="false" outlineLevel="0" collapsed="false">
      <c r="I762" s="0" t="str">
        <v/>
      </c>
    </row>
    <row r="763" customFormat="false" ht="12.75" hidden="false" customHeight="false" outlineLevel="0" collapsed="false">
      <c r="I763" s="0" t="str">
        <v/>
      </c>
    </row>
    <row r="764" customFormat="false" ht="12.75" hidden="false" customHeight="false" outlineLevel="0" collapsed="false">
      <c r="I764" s="0" t="str">
        <v/>
      </c>
    </row>
    <row r="765" customFormat="false" ht="12.75" hidden="false" customHeight="false" outlineLevel="0" collapsed="false">
      <c r="I765" s="0" t="str">
        <v/>
      </c>
    </row>
    <row r="766" customFormat="false" ht="12.75" hidden="false" customHeight="false" outlineLevel="0" collapsed="false">
      <c r="I766" s="0" t="str">
        <v/>
      </c>
    </row>
    <row r="767" customFormat="false" ht="12.75" hidden="false" customHeight="false" outlineLevel="0" collapsed="false">
      <c r="I767" s="0" t="str">
        <v/>
      </c>
    </row>
    <row r="768" customFormat="false" ht="12.75" hidden="false" customHeight="false" outlineLevel="0" collapsed="false">
      <c r="I768" s="0" t="str">
        <v/>
      </c>
    </row>
    <row r="769" customFormat="false" ht="12.75" hidden="false" customHeight="false" outlineLevel="0" collapsed="false">
      <c r="I769" s="0" t="str">
        <v/>
      </c>
    </row>
    <row r="770" customFormat="false" ht="12.75" hidden="false" customHeight="false" outlineLevel="0" collapsed="false">
      <c r="I770" s="0" t="str">
        <v/>
      </c>
    </row>
    <row r="771" customFormat="false" ht="12.75" hidden="false" customHeight="false" outlineLevel="0" collapsed="false">
      <c r="I771" s="0" t="str">
        <v/>
      </c>
    </row>
    <row r="772" customFormat="false" ht="12.75" hidden="false" customHeight="false" outlineLevel="0" collapsed="false">
      <c r="I772" s="0" t="str">
        <v/>
      </c>
    </row>
    <row r="773" customFormat="false" ht="12.75" hidden="false" customHeight="false" outlineLevel="0" collapsed="false">
      <c r="I773" s="0" t="str">
        <v/>
      </c>
    </row>
    <row r="774" customFormat="false" ht="12.75" hidden="false" customHeight="false" outlineLevel="0" collapsed="false">
      <c r="I774" s="0" t="str">
        <v/>
      </c>
    </row>
    <row r="775" customFormat="false" ht="12.75" hidden="false" customHeight="false" outlineLevel="0" collapsed="false">
      <c r="I775" s="0" t="str">
        <v/>
      </c>
    </row>
    <row r="776" customFormat="false" ht="12.75" hidden="false" customHeight="false" outlineLevel="0" collapsed="false">
      <c r="I776" s="0" t="str">
        <v/>
      </c>
    </row>
    <row r="777" customFormat="false" ht="12.75" hidden="false" customHeight="false" outlineLevel="0" collapsed="false">
      <c r="I777" s="0" t="str">
        <v/>
      </c>
    </row>
    <row r="778" customFormat="false" ht="12.75" hidden="false" customHeight="false" outlineLevel="0" collapsed="false">
      <c r="I778" s="0" t="str">
        <v/>
      </c>
    </row>
    <row r="779" customFormat="false" ht="12.75" hidden="false" customHeight="false" outlineLevel="0" collapsed="false">
      <c r="I779" s="0" t="str">
        <v/>
      </c>
    </row>
    <row r="780" customFormat="false" ht="12.75" hidden="false" customHeight="false" outlineLevel="0" collapsed="false">
      <c r="I780" s="0" t="str">
        <v/>
      </c>
    </row>
    <row r="781" customFormat="false" ht="12.75" hidden="false" customHeight="false" outlineLevel="0" collapsed="false">
      <c r="I781" s="0" t="str">
        <v/>
      </c>
    </row>
    <row r="782" customFormat="false" ht="12.75" hidden="false" customHeight="false" outlineLevel="0" collapsed="false">
      <c r="I782" s="0" t="str">
        <v/>
      </c>
    </row>
    <row r="783" customFormat="false" ht="12.75" hidden="false" customHeight="false" outlineLevel="0" collapsed="false">
      <c r="I783" s="0" t="str">
        <v/>
      </c>
    </row>
    <row r="784" customFormat="false" ht="12.75" hidden="false" customHeight="false" outlineLevel="0" collapsed="false">
      <c r="I784" s="0" t="str">
        <v/>
      </c>
    </row>
    <row r="785" customFormat="false" ht="12.75" hidden="false" customHeight="false" outlineLevel="0" collapsed="false">
      <c r="I785" s="0" t="str">
        <v/>
      </c>
    </row>
    <row r="786" customFormat="false" ht="12.75" hidden="false" customHeight="false" outlineLevel="0" collapsed="false">
      <c r="I786" s="0" t="str">
        <v/>
      </c>
    </row>
    <row r="787" customFormat="false" ht="12.75" hidden="false" customHeight="false" outlineLevel="0" collapsed="false">
      <c r="I787" s="0" t="str">
        <v/>
      </c>
    </row>
    <row r="788" customFormat="false" ht="12.75" hidden="false" customHeight="false" outlineLevel="0" collapsed="false">
      <c r="I788" s="0" t="str">
        <v/>
      </c>
    </row>
    <row r="789" customFormat="false" ht="12.75" hidden="false" customHeight="false" outlineLevel="0" collapsed="false">
      <c r="I789" s="0" t="str">
        <v/>
      </c>
    </row>
    <row r="790" customFormat="false" ht="12.75" hidden="false" customHeight="false" outlineLevel="0" collapsed="false">
      <c r="I790" s="0" t="str">
        <v/>
      </c>
    </row>
    <row r="791" customFormat="false" ht="12.75" hidden="false" customHeight="false" outlineLevel="0" collapsed="false">
      <c r="I791" s="0" t="str">
        <v/>
      </c>
    </row>
    <row r="792" customFormat="false" ht="12.75" hidden="false" customHeight="false" outlineLevel="0" collapsed="false">
      <c r="I792" s="0" t="str">
        <v/>
      </c>
    </row>
    <row r="793" customFormat="false" ht="12.75" hidden="false" customHeight="false" outlineLevel="0" collapsed="false">
      <c r="I793" s="0" t="str">
        <v/>
      </c>
    </row>
    <row r="794" customFormat="false" ht="12.75" hidden="false" customHeight="false" outlineLevel="0" collapsed="false">
      <c r="I794" s="0" t="str">
        <v/>
      </c>
    </row>
    <row r="795" customFormat="false" ht="12.75" hidden="false" customHeight="false" outlineLevel="0" collapsed="false">
      <c r="I795" s="0" t="str">
        <v/>
      </c>
    </row>
    <row r="796" customFormat="false" ht="12.75" hidden="false" customHeight="false" outlineLevel="0" collapsed="false">
      <c r="I796" s="0" t="str">
        <v/>
      </c>
    </row>
    <row r="797" customFormat="false" ht="12.75" hidden="false" customHeight="false" outlineLevel="0" collapsed="false">
      <c r="I797" s="0" t="str">
        <v/>
      </c>
    </row>
    <row r="798" customFormat="false" ht="12.75" hidden="false" customHeight="false" outlineLevel="0" collapsed="false">
      <c r="I798" s="0" t="str">
        <v/>
      </c>
    </row>
    <row r="799" customFormat="false" ht="12.75" hidden="false" customHeight="false" outlineLevel="0" collapsed="false">
      <c r="I799" s="0" t="str">
        <v/>
      </c>
    </row>
    <row r="800" customFormat="false" ht="12.75" hidden="false" customHeight="false" outlineLevel="0" collapsed="false">
      <c r="I800" s="0" t="str">
        <v/>
      </c>
    </row>
    <row r="801" customFormat="false" ht="12.75" hidden="false" customHeight="false" outlineLevel="0" collapsed="false">
      <c r="I801" s="0" t="str">
        <v/>
      </c>
    </row>
    <row r="802" customFormat="false" ht="12.75" hidden="false" customHeight="false" outlineLevel="0" collapsed="false">
      <c r="I802" s="0" t="str">
        <v/>
      </c>
    </row>
    <row r="803" customFormat="false" ht="12.75" hidden="false" customHeight="false" outlineLevel="0" collapsed="false">
      <c r="I803" s="0" t="str">
        <v/>
      </c>
    </row>
    <row r="804" customFormat="false" ht="12.75" hidden="false" customHeight="false" outlineLevel="0" collapsed="false">
      <c r="I804" s="0" t="str">
        <v/>
      </c>
    </row>
    <row r="805" customFormat="false" ht="12.75" hidden="false" customHeight="false" outlineLevel="0" collapsed="false">
      <c r="I805" s="0" t="str">
        <v/>
      </c>
    </row>
    <row r="806" customFormat="false" ht="12.75" hidden="false" customHeight="false" outlineLevel="0" collapsed="false">
      <c r="I806" s="0" t="str">
        <v/>
      </c>
    </row>
    <row r="807" customFormat="false" ht="12.75" hidden="false" customHeight="false" outlineLevel="0" collapsed="false">
      <c r="I807" s="0" t="str">
        <v/>
      </c>
    </row>
    <row r="808" customFormat="false" ht="12.75" hidden="false" customHeight="false" outlineLevel="0" collapsed="false">
      <c r="I808" s="0" t="str">
        <v/>
      </c>
    </row>
    <row r="809" customFormat="false" ht="12.75" hidden="false" customHeight="false" outlineLevel="0" collapsed="false">
      <c r="I809" s="0" t="str">
        <v/>
      </c>
    </row>
    <row r="810" customFormat="false" ht="12.75" hidden="false" customHeight="false" outlineLevel="0" collapsed="false">
      <c r="I810" s="0" t="str">
        <v/>
      </c>
    </row>
    <row r="811" customFormat="false" ht="12.75" hidden="false" customHeight="false" outlineLevel="0" collapsed="false">
      <c r="I811" s="0" t="str">
        <v/>
      </c>
    </row>
    <row r="812" customFormat="false" ht="12.75" hidden="false" customHeight="false" outlineLevel="0" collapsed="false">
      <c r="I812" s="0" t="str">
        <v/>
      </c>
    </row>
    <row r="813" customFormat="false" ht="12.75" hidden="false" customHeight="false" outlineLevel="0" collapsed="false">
      <c r="I813" s="0" t="str">
        <v/>
      </c>
    </row>
    <row r="814" customFormat="false" ht="12.75" hidden="false" customHeight="false" outlineLevel="0" collapsed="false">
      <c r="I814" s="0" t="str">
        <v/>
      </c>
    </row>
    <row r="815" customFormat="false" ht="12.75" hidden="false" customHeight="false" outlineLevel="0" collapsed="false">
      <c r="I815" s="0" t="str">
        <v/>
      </c>
    </row>
    <row r="816" customFormat="false" ht="12.75" hidden="false" customHeight="false" outlineLevel="0" collapsed="false">
      <c r="I816" s="0" t="str">
        <v/>
      </c>
    </row>
    <row r="817" customFormat="false" ht="12.75" hidden="false" customHeight="false" outlineLevel="0" collapsed="false">
      <c r="I817" s="0" t="str">
        <v/>
      </c>
    </row>
    <row r="818" customFormat="false" ht="12.75" hidden="false" customHeight="false" outlineLevel="0" collapsed="false">
      <c r="I818" s="0" t="str">
        <v/>
      </c>
    </row>
    <row r="819" customFormat="false" ht="12.75" hidden="false" customHeight="false" outlineLevel="0" collapsed="false">
      <c r="I819" s="0" t="str">
        <v/>
      </c>
    </row>
    <row r="820" customFormat="false" ht="12.75" hidden="false" customHeight="false" outlineLevel="0" collapsed="false">
      <c r="I820" s="0" t="str">
        <v/>
      </c>
    </row>
    <row r="821" customFormat="false" ht="12.75" hidden="false" customHeight="false" outlineLevel="0" collapsed="false">
      <c r="I821" s="0" t="str">
        <v/>
      </c>
    </row>
    <row r="822" customFormat="false" ht="12.75" hidden="false" customHeight="false" outlineLevel="0" collapsed="false">
      <c r="I822" s="0" t="str">
        <v/>
      </c>
    </row>
    <row r="823" customFormat="false" ht="12.75" hidden="false" customHeight="false" outlineLevel="0" collapsed="false">
      <c r="I823" s="0" t="str">
        <v/>
      </c>
    </row>
    <row r="824" customFormat="false" ht="12.75" hidden="false" customHeight="false" outlineLevel="0" collapsed="false">
      <c r="I824" s="0" t="str">
        <v/>
      </c>
    </row>
    <row r="825" customFormat="false" ht="12.75" hidden="false" customHeight="false" outlineLevel="0" collapsed="false">
      <c r="I825" s="0" t="str">
        <v/>
      </c>
    </row>
    <row r="826" customFormat="false" ht="12.75" hidden="false" customHeight="false" outlineLevel="0" collapsed="false">
      <c r="I826" s="0" t="str">
        <v/>
      </c>
    </row>
    <row r="827" customFormat="false" ht="12.75" hidden="false" customHeight="false" outlineLevel="0" collapsed="false">
      <c r="I827" s="0" t="str">
        <v/>
      </c>
    </row>
    <row r="828" customFormat="false" ht="12.75" hidden="false" customHeight="false" outlineLevel="0" collapsed="false">
      <c r="I828" s="0" t="str">
        <v/>
      </c>
    </row>
    <row r="829" customFormat="false" ht="12.75" hidden="false" customHeight="false" outlineLevel="0" collapsed="false">
      <c r="I829" s="0" t="str">
        <v/>
      </c>
    </row>
    <row r="830" customFormat="false" ht="12.75" hidden="false" customHeight="false" outlineLevel="0" collapsed="false">
      <c r="I830" s="0" t="str">
        <v/>
      </c>
    </row>
    <row r="831" customFormat="false" ht="12.75" hidden="false" customHeight="false" outlineLevel="0" collapsed="false">
      <c r="I831" s="0" t="str">
        <v/>
      </c>
    </row>
    <row r="832" customFormat="false" ht="12.75" hidden="false" customHeight="false" outlineLevel="0" collapsed="false">
      <c r="I832" s="0" t="str">
        <v/>
      </c>
    </row>
    <row r="833" customFormat="false" ht="12.75" hidden="false" customHeight="false" outlineLevel="0" collapsed="false">
      <c r="I833" s="0" t="str">
        <v/>
      </c>
    </row>
    <row r="834" customFormat="false" ht="12.75" hidden="false" customHeight="false" outlineLevel="0" collapsed="false">
      <c r="I834" s="0" t="str">
        <v/>
      </c>
    </row>
    <row r="835" customFormat="false" ht="12.75" hidden="false" customHeight="false" outlineLevel="0" collapsed="false">
      <c r="I835" s="0" t="str">
        <v/>
      </c>
    </row>
    <row r="836" customFormat="false" ht="12.75" hidden="false" customHeight="false" outlineLevel="0" collapsed="false">
      <c r="I836" s="0" t="str">
        <v/>
      </c>
    </row>
    <row r="837" customFormat="false" ht="12.75" hidden="false" customHeight="false" outlineLevel="0" collapsed="false">
      <c r="I837" s="0" t="str">
        <v/>
      </c>
    </row>
    <row r="838" customFormat="false" ht="12.75" hidden="false" customHeight="false" outlineLevel="0" collapsed="false">
      <c r="I838" s="0" t="str">
        <v/>
      </c>
    </row>
    <row r="839" customFormat="false" ht="12.75" hidden="false" customHeight="false" outlineLevel="0" collapsed="false">
      <c r="I839" s="0" t="str">
        <v/>
      </c>
    </row>
    <row r="840" customFormat="false" ht="12.75" hidden="false" customHeight="false" outlineLevel="0" collapsed="false">
      <c r="I840" s="0" t="str">
        <v/>
      </c>
    </row>
    <row r="841" customFormat="false" ht="12.75" hidden="false" customHeight="false" outlineLevel="0" collapsed="false">
      <c r="I841" s="0" t="str">
        <v/>
      </c>
    </row>
    <row r="842" customFormat="false" ht="12.75" hidden="false" customHeight="false" outlineLevel="0" collapsed="false">
      <c r="I842" s="0" t="str">
        <v/>
      </c>
    </row>
    <row r="843" customFormat="false" ht="12.75" hidden="false" customHeight="false" outlineLevel="0" collapsed="false">
      <c r="I843" s="0" t="str">
        <v/>
      </c>
    </row>
    <row r="844" customFormat="false" ht="12.75" hidden="false" customHeight="false" outlineLevel="0" collapsed="false">
      <c r="I844" s="0" t="str">
        <v/>
      </c>
    </row>
    <row r="845" customFormat="false" ht="12.75" hidden="false" customHeight="false" outlineLevel="0" collapsed="false">
      <c r="I845" s="0" t="str">
        <v/>
      </c>
    </row>
    <row r="846" customFormat="false" ht="12.75" hidden="false" customHeight="false" outlineLevel="0" collapsed="false">
      <c r="I846" s="0" t="str">
        <v/>
      </c>
    </row>
    <row r="847" customFormat="false" ht="12.75" hidden="false" customHeight="false" outlineLevel="0" collapsed="false">
      <c r="I847" s="0" t="str">
        <v/>
      </c>
    </row>
    <row r="848" customFormat="false" ht="12.75" hidden="false" customHeight="false" outlineLevel="0" collapsed="false">
      <c r="I848" s="0" t="str">
        <v/>
      </c>
    </row>
    <row r="849" customFormat="false" ht="12.75" hidden="false" customHeight="false" outlineLevel="0" collapsed="false">
      <c r="I849" s="0" t="str">
        <v/>
      </c>
    </row>
    <row r="850" customFormat="false" ht="12.75" hidden="false" customHeight="false" outlineLevel="0" collapsed="false">
      <c r="I850" s="0" t="str">
        <v/>
      </c>
    </row>
    <row r="851" customFormat="false" ht="12.75" hidden="false" customHeight="false" outlineLevel="0" collapsed="false">
      <c r="I851" s="0" t="str">
        <v/>
      </c>
    </row>
    <row r="852" customFormat="false" ht="12.75" hidden="false" customHeight="false" outlineLevel="0" collapsed="false">
      <c r="I852" s="0" t="str">
        <v/>
      </c>
    </row>
    <row r="853" customFormat="false" ht="12.75" hidden="false" customHeight="false" outlineLevel="0" collapsed="false">
      <c r="I853" s="0" t="str">
        <v/>
      </c>
    </row>
    <row r="854" customFormat="false" ht="12.75" hidden="false" customHeight="false" outlineLevel="0" collapsed="false">
      <c r="I854" s="0" t="str">
        <v/>
      </c>
    </row>
    <row r="855" customFormat="false" ht="12.75" hidden="false" customHeight="false" outlineLevel="0" collapsed="false">
      <c r="I855" s="0" t="str">
        <v/>
      </c>
    </row>
    <row r="856" customFormat="false" ht="12.75" hidden="false" customHeight="false" outlineLevel="0" collapsed="false">
      <c r="I856" s="0" t="str">
        <v/>
      </c>
    </row>
    <row r="857" customFormat="false" ht="12.75" hidden="false" customHeight="false" outlineLevel="0" collapsed="false">
      <c r="I857" s="0" t="str">
        <v/>
      </c>
    </row>
    <row r="858" customFormat="false" ht="12.75" hidden="false" customHeight="false" outlineLevel="0" collapsed="false">
      <c r="I858" s="0" t="str">
        <v/>
      </c>
    </row>
    <row r="859" customFormat="false" ht="12.75" hidden="false" customHeight="false" outlineLevel="0" collapsed="false">
      <c r="I859" s="0" t="str">
        <v/>
      </c>
    </row>
    <row r="860" customFormat="false" ht="12.75" hidden="false" customHeight="false" outlineLevel="0" collapsed="false">
      <c r="I860" s="0" t="str">
        <v/>
      </c>
    </row>
    <row r="861" customFormat="false" ht="12.75" hidden="false" customHeight="false" outlineLevel="0" collapsed="false">
      <c r="I861" s="0" t="str">
        <v/>
      </c>
    </row>
    <row r="862" customFormat="false" ht="12.75" hidden="false" customHeight="false" outlineLevel="0" collapsed="false">
      <c r="I862" s="0" t="str">
        <v/>
      </c>
    </row>
    <row r="863" customFormat="false" ht="12.75" hidden="false" customHeight="false" outlineLevel="0" collapsed="false">
      <c r="I863" s="0" t="str">
        <v/>
      </c>
    </row>
    <row r="864" customFormat="false" ht="12.75" hidden="false" customHeight="false" outlineLevel="0" collapsed="false">
      <c r="I864" s="0" t="str">
        <v/>
      </c>
    </row>
    <row r="865" customFormat="false" ht="12.75" hidden="false" customHeight="false" outlineLevel="0" collapsed="false">
      <c r="I865" s="0" t="str">
        <v/>
      </c>
    </row>
    <row r="866" customFormat="false" ht="12.75" hidden="false" customHeight="false" outlineLevel="0" collapsed="false">
      <c r="I866" s="0" t="str">
        <v/>
      </c>
    </row>
    <row r="867" customFormat="false" ht="12.75" hidden="false" customHeight="false" outlineLevel="0" collapsed="false">
      <c r="I867" s="0" t="str">
        <v/>
      </c>
    </row>
    <row r="868" customFormat="false" ht="12.75" hidden="false" customHeight="false" outlineLevel="0" collapsed="false">
      <c r="I868" s="0" t="str">
        <v/>
      </c>
    </row>
    <row r="869" customFormat="false" ht="12.75" hidden="false" customHeight="false" outlineLevel="0" collapsed="false">
      <c r="I869" s="0" t="str">
        <v/>
      </c>
    </row>
    <row r="870" customFormat="false" ht="12.75" hidden="false" customHeight="false" outlineLevel="0" collapsed="false">
      <c r="I870" s="0" t="str">
        <v/>
      </c>
    </row>
    <row r="871" customFormat="false" ht="12.75" hidden="false" customHeight="false" outlineLevel="0" collapsed="false">
      <c r="I871" s="0" t="str">
        <v/>
      </c>
    </row>
    <row r="872" customFormat="false" ht="12.75" hidden="false" customHeight="false" outlineLevel="0" collapsed="false">
      <c r="I872" s="0" t="str">
        <v/>
      </c>
    </row>
    <row r="873" customFormat="false" ht="12.75" hidden="false" customHeight="false" outlineLevel="0" collapsed="false">
      <c r="I873" s="0" t="str">
        <v/>
      </c>
    </row>
    <row r="874" customFormat="false" ht="12.75" hidden="false" customHeight="false" outlineLevel="0" collapsed="false">
      <c r="I874" s="0" t="str">
        <v/>
      </c>
    </row>
    <row r="875" customFormat="false" ht="12.75" hidden="false" customHeight="false" outlineLevel="0" collapsed="false">
      <c r="I875" s="0" t="str">
        <v/>
      </c>
    </row>
    <row r="876" customFormat="false" ht="12.75" hidden="false" customHeight="false" outlineLevel="0" collapsed="false">
      <c r="I876" s="0" t="str">
        <v/>
      </c>
    </row>
    <row r="877" customFormat="false" ht="12.75" hidden="false" customHeight="false" outlineLevel="0" collapsed="false">
      <c r="I877" s="0" t="str">
        <v/>
      </c>
    </row>
    <row r="878" customFormat="false" ht="12.75" hidden="false" customHeight="false" outlineLevel="0" collapsed="false">
      <c r="I878" s="0" t="str">
        <v/>
      </c>
    </row>
    <row r="879" customFormat="false" ht="12.75" hidden="false" customHeight="false" outlineLevel="0" collapsed="false">
      <c r="I879" s="0" t="str">
        <v/>
      </c>
    </row>
    <row r="880" customFormat="false" ht="12.75" hidden="false" customHeight="false" outlineLevel="0" collapsed="false">
      <c r="I880" s="0" t="str">
        <v/>
      </c>
    </row>
    <row r="881" customFormat="false" ht="12.75" hidden="false" customHeight="false" outlineLevel="0" collapsed="false">
      <c r="I881" s="0" t="str">
        <v/>
      </c>
    </row>
    <row r="882" customFormat="false" ht="12.75" hidden="false" customHeight="false" outlineLevel="0" collapsed="false">
      <c r="I882" s="0" t="str">
        <v/>
      </c>
    </row>
    <row r="883" customFormat="false" ht="12.75" hidden="false" customHeight="false" outlineLevel="0" collapsed="false">
      <c r="I883" s="0" t="str">
        <v/>
      </c>
    </row>
    <row r="884" customFormat="false" ht="12.75" hidden="false" customHeight="false" outlineLevel="0" collapsed="false">
      <c r="I884" s="0" t="str">
        <v/>
      </c>
    </row>
    <row r="885" customFormat="false" ht="12.75" hidden="false" customHeight="false" outlineLevel="0" collapsed="false">
      <c r="I885" s="0" t="str">
        <v/>
      </c>
    </row>
    <row r="886" customFormat="false" ht="12.75" hidden="false" customHeight="false" outlineLevel="0" collapsed="false">
      <c r="I886" s="0" t="str">
        <v/>
      </c>
    </row>
    <row r="887" customFormat="false" ht="12.75" hidden="false" customHeight="false" outlineLevel="0" collapsed="false">
      <c r="I887" s="0" t="str">
        <v/>
      </c>
    </row>
    <row r="888" customFormat="false" ht="12.75" hidden="false" customHeight="false" outlineLevel="0" collapsed="false">
      <c r="I888" s="0" t="str">
        <v/>
      </c>
    </row>
    <row r="889" customFormat="false" ht="12.75" hidden="false" customHeight="false" outlineLevel="0" collapsed="false">
      <c r="I889" s="0" t="str">
        <v/>
      </c>
    </row>
    <row r="890" customFormat="false" ht="12.75" hidden="false" customHeight="false" outlineLevel="0" collapsed="false">
      <c r="I890" s="0" t="str">
        <v/>
      </c>
    </row>
    <row r="891" customFormat="false" ht="12.75" hidden="false" customHeight="false" outlineLevel="0" collapsed="false">
      <c r="I891" s="0" t="str">
        <v/>
      </c>
    </row>
    <row r="892" customFormat="false" ht="12.75" hidden="false" customHeight="false" outlineLevel="0" collapsed="false">
      <c r="I892" s="0" t="str">
        <v/>
      </c>
    </row>
    <row r="893" customFormat="false" ht="12.75" hidden="false" customHeight="false" outlineLevel="0" collapsed="false">
      <c r="I893" s="0" t="str">
        <v/>
      </c>
    </row>
    <row r="894" customFormat="false" ht="12.75" hidden="false" customHeight="false" outlineLevel="0" collapsed="false">
      <c r="I894" s="0" t="str">
        <v/>
      </c>
    </row>
    <row r="895" customFormat="false" ht="12.75" hidden="false" customHeight="false" outlineLevel="0" collapsed="false">
      <c r="I895" s="0" t="str">
        <v/>
      </c>
    </row>
    <row r="896" customFormat="false" ht="12.75" hidden="false" customHeight="false" outlineLevel="0" collapsed="false">
      <c r="I896" s="0" t="str">
        <v/>
      </c>
    </row>
    <row r="897" customFormat="false" ht="12.75" hidden="false" customHeight="false" outlineLevel="0" collapsed="false">
      <c r="I897" s="0" t="str">
        <v/>
      </c>
    </row>
    <row r="898" customFormat="false" ht="12.75" hidden="false" customHeight="false" outlineLevel="0" collapsed="false">
      <c r="I898" s="0" t="str">
        <v/>
      </c>
    </row>
    <row r="899" customFormat="false" ht="12.75" hidden="false" customHeight="false" outlineLevel="0" collapsed="false">
      <c r="I899" s="0" t="str">
        <v/>
      </c>
    </row>
    <row r="900" customFormat="false" ht="12.75" hidden="false" customHeight="false" outlineLevel="0" collapsed="false">
      <c r="I900" s="0" t="str">
        <v/>
      </c>
    </row>
    <row r="901" customFormat="false" ht="12.75" hidden="false" customHeight="false" outlineLevel="0" collapsed="false">
      <c r="I901" s="0" t="str">
        <v/>
      </c>
    </row>
    <row r="902" customFormat="false" ht="12.75" hidden="false" customHeight="false" outlineLevel="0" collapsed="false">
      <c r="I902" s="0" t="str">
        <v/>
      </c>
    </row>
    <row r="903" customFormat="false" ht="12.75" hidden="false" customHeight="false" outlineLevel="0" collapsed="false">
      <c r="I903" s="0" t="str">
        <v/>
      </c>
    </row>
    <row r="904" customFormat="false" ht="12.75" hidden="false" customHeight="false" outlineLevel="0" collapsed="false">
      <c r="I904" s="0" t="str">
        <v/>
      </c>
    </row>
    <row r="905" customFormat="false" ht="12.75" hidden="false" customHeight="false" outlineLevel="0" collapsed="false">
      <c r="I905" s="0" t="str">
        <v/>
      </c>
    </row>
    <row r="906" customFormat="false" ht="12.75" hidden="false" customHeight="false" outlineLevel="0" collapsed="false">
      <c r="I906" s="0" t="str">
        <v/>
      </c>
    </row>
    <row r="907" customFormat="false" ht="12.75" hidden="false" customHeight="false" outlineLevel="0" collapsed="false">
      <c r="I907" s="0" t="str">
        <v/>
      </c>
    </row>
    <row r="908" customFormat="false" ht="12.75" hidden="false" customHeight="false" outlineLevel="0" collapsed="false">
      <c r="I908" s="0" t="str">
        <v/>
      </c>
    </row>
    <row r="909" customFormat="false" ht="12.75" hidden="false" customHeight="false" outlineLevel="0" collapsed="false">
      <c r="I909" s="0" t="str">
        <v/>
      </c>
    </row>
    <row r="910" customFormat="false" ht="12.75" hidden="false" customHeight="false" outlineLevel="0" collapsed="false">
      <c r="I910" s="0" t="str">
        <v/>
      </c>
    </row>
    <row r="911" customFormat="false" ht="12.75" hidden="false" customHeight="false" outlineLevel="0" collapsed="false">
      <c r="I911" s="0" t="str">
        <v/>
      </c>
    </row>
    <row r="912" customFormat="false" ht="12.75" hidden="false" customHeight="false" outlineLevel="0" collapsed="false">
      <c r="I912" s="0" t="str">
        <v/>
      </c>
    </row>
    <row r="913" customFormat="false" ht="12.75" hidden="false" customHeight="false" outlineLevel="0" collapsed="false">
      <c r="I913" s="0" t="str">
        <v/>
      </c>
    </row>
    <row r="914" customFormat="false" ht="12.75" hidden="false" customHeight="false" outlineLevel="0" collapsed="false">
      <c r="I914" s="0" t="str">
        <v/>
      </c>
    </row>
    <row r="915" customFormat="false" ht="12.75" hidden="false" customHeight="false" outlineLevel="0" collapsed="false">
      <c r="I915" s="0" t="str">
        <v/>
      </c>
    </row>
    <row r="916" customFormat="false" ht="12.75" hidden="false" customHeight="false" outlineLevel="0" collapsed="false">
      <c r="I916" s="0" t="str">
        <v/>
      </c>
    </row>
    <row r="917" customFormat="false" ht="12.75" hidden="false" customHeight="false" outlineLevel="0" collapsed="false">
      <c r="I917" s="0" t="str">
        <v/>
      </c>
    </row>
    <row r="918" customFormat="false" ht="12.75" hidden="false" customHeight="false" outlineLevel="0" collapsed="false">
      <c r="I918" s="0" t="str">
        <v/>
      </c>
    </row>
    <row r="919" customFormat="false" ht="12.75" hidden="false" customHeight="false" outlineLevel="0" collapsed="false">
      <c r="I919" s="0" t="str">
        <v/>
      </c>
    </row>
    <row r="920" customFormat="false" ht="12.75" hidden="false" customHeight="false" outlineLevel="0" collapsed="false">
      <c r="I920" s="0" t="str">
        <v/>
      </c>
    </row>
    <row r="921" customFormat="false" ht="12.75" hidden="false" customHeight="false" outlineLevel="0" collapsed="false">
      <c r="I921" s="0" t="str">
        <v/>
      </c>
    </row>
    <row r="922" customFormat="false" ht="12.75" hidden="false" customHeight="false" outlineLevel="0" collapsed="false">
      <c r="I922" s="0" t="str">
        <v/>
      </c>
    </row>
    <row r="923" customFormat="false" ht="12.75" hidden="false" customHeight="false" outlineLevel="0" collapsed="false">
      <c r="I923" s="0" t="str">
        <v/>
      </c>
    </row>
    <row r="924" customFormat="false" ht="12.75" hidden="false" customHeight="false" outlineLevel="0" collapsed="false">
      <c r="I924" s="0" t="str">
        <v/>
      </c>
    </row>
    <row r="925" customFormat="false" ht="12.75" hidden="false" customHeight="false" outlineLevel="0" collapsed="false">
      <c r="I925" s="0" t="str">
        <v/>
      </c>
    </row>
    <row r="926" customFormat="false" ht="12.75" hidden="false" customHeight="false" outlineLevel="0" collapsed="false">
      <c r="I926" s="0" t="str">
        <v/>
      </c>
    </row>
    <row r="927" customFormat="false" ht="12.75" hidden="false" customHeight="false" outlineLevel="0" collapsed="false">
      <c r="I927" s="0" t="str">
        <v/>
      </c>
    </row>
    <row r="928" customFormat="false" ht="12.75" hidden="false" customHeight="false" outlineLevel="0" collapsed="false">
      <c r="I928" s="0" t="str">
        <v/>
      </c>
    </row>
    <row r="929" customFormat="false" ht="12.75" hidden="false" customHeight="false" outlineLevel="0" collapsed="false">
      <c r="I929" s="0" t="str">
        <v/>
      </c>
    </row>
    <row r="930" customFormat="false" ht="12.75" hidden="false" customHeight="false" outlineLevel="0" collapsed="false">
      <c r="I930" s="0" t="str">
        <v/>
      </c>
    </row>
    <row r="931" customFormat="false" ht="12.75" hidden="false" customHeight="false" outlineLevel="0" collapsed="false">
      <c r="I931" s="0" t="str">
        <v/>
      </c>
    </row>
    <row r="932" customFormat="false" ht="12.75" hidden="false" customHeight="false" outlineLevel="0" collapsed="false">
      <c r="I932" s="0" t="str">
        <v/>
      </c>
    </row>
    <row r="933" customFormat="false" ht="12.75" hidden="false" customHeight="false" outlineLevel="0" collapsed="false">
      <c r="I933" s="0" t="str">
        <v/>
      </c>
    </row>
    <row r="934" customFormat="false" ht="12.75" hidden="false" customHeight="false" outlineLevel="0" collapsed="false">
      <c r="I934" s="0" t="str">
        <v/>
      </c>
    </row>
    <row r="935" customFormat="false" ht="12.75" hidden="false" customHeight="false" outlineLevel="0" collapsed="false">
      <c r="I935" s="0" t="str">
        <v/>
      </c>
    </row>
    <row r="936" customFormat="false" ht="12.75" hidden="false" customHeight="false" outlineLevel="0" collapsed="false">
      <c r="I936" s="0" t="str">
        <v/>
      </c>
    </row>
    <row r="937" customFormat="false" ht="12.75" hidden="false" customHeight="false" outlineLevel="0" collapsed="false">
      <c r="I937" s="0" t="str">
        <v/>
      </c>
    </row>
    <row r="938" customFormat="false" ht="12.75" hidden="false" customHeight="false" outlineLevel="0" collapsed="false">
      <c r="I938" s="0" t="str">
        <v/>
      </c>
    </row>
    <row r="939" customFormat="false" ht="12.75" hidden="false" customHeight="false" outlineLevel="0" collapsed="false">
      <c r="I939" s="0" t="str">
        <v/>
      </c>
    </row>
    <row r="940" customFormat="false" ht="12.75" hidden="false" customHeight="false" outlineLevel="0" collapsed="false">
      <c r="I940" s="0" t="str">
        <v/>
      </c>
    </row>
    <row r="941" customFormat="false" ht="12.75" hidden="false" customHeight="false" outlineLevel="0" collapsed="false">
      <c r="I941" s="0" t="str">
        <v/>
      </c>
    </row>
    <row r="942" customFormat="false" ht="12.75" hidden="false" customHeight="false" outlineLevel="0" collapsed="false">
      <c r="I942" s="0" t="str">
        <v/>
      </c>
    </row>
    <row r="943" customFormat="false" ht="12.75" hidden="false" customHeight="false" outlineLevel="0" collapsed="false">
      <c r="I943" s="0" t="str">
        <v/>
      </c>
    </row>
    <row r="944" customFormat="false" ht="12.75" hidden="false" customHeight="false" outlineLevel="0" collapsed="false">
      <c r="I944" s="0" t="str">
        <v/>
      </c>
    </row>
    <row r="945" customFormat="false" ht="12.75" hidden="false" customHeight="false" outlineLevel="0" collapsed="false">
      <c r="I945" s="0" t="str">
        <v/>
      </c>
    </row>
    <row r="946" customFormat="false" ht="12.75" hidden="false" customHeight="false" outlineLevel="0" collapsed="false">
      <c r="I946" s="0" t="str">
        <v/>
      </c>
    </row>
    <row r="947" customFormat="false" ht="12.75" hidden="false" customHeight="false" outlineLevel="0" collapsed="false">
      <c r="I947" s="0" t="str">
        <v/>
      </c>
    </row>
    <row r="948" customFormat="false" ht="12.75" hidden="false" customHeight="false" outlineLevel="0" collapsed="false">
      <c r="I948" s="0" t="str">
        <v/>
      </c>
    </row>
    <row r="949" customFormat="false" ht="12.75" hidden="false" customHeight="false" outlineLevel="0" collapsed="false">
      <c r="I949" s="0" t="str">
        <v/>
      </c>
    </row>
    <row r="950" customFormat="false" ht="12.75" hidden="false" customHeight="false" outlineLevel="0" collapsed="false">
      <c r="I950" s="0" t="str">
        <v/>
      </c>
    </row>
    <row r="951" customFormat="false" ht="12.75" hidden="false" customHeight="false" outlineLevel="0" collapsed="false">
      <c r="I951" s="0" t="str">
        <v/>
      </c>
    </row>
    <row r="952" customFormat="false" ht="12.75" hidden="false" customHeight="false" outlineLevel="0" collapsed="false">
      <c r="I952" s="0" t="str">
        <v/>
      </c>
    </row>
    <row r="953" customFormat="false" ht="12.75" hidden="false" customHeight="false" outlineLevel="0" collapsed="false">
      <c r="I953" s="0" t="str">
        <v/>
      </c>
    </row>
    <row r="954" customFormat="false" ht="12.75" hidden="false" customHeight="false" outlineLevel="0" collapsed="false">
      <c r="I954" s="0" t="str">
        <v/>
      </c>
    </row>
    <row r="955" customFormat="false" ht="12.75" hidden="false" customHeight="false" outlineLevel="0" collapsed="false">
      <c r="I955" s="0" t="str">
        <v/>
      </c>
    </row>
    <row r="956" customFormat="false" ht="12.75" hidden="false" customHeight="false" outlineLevel="0" collapsed="false">
      <c r="I956" s="0" t="str">
        <v/>
      </c>
    </row>
    <row r="957" customFormat="false" ht="12.75" hidden="false" customHeight="false" outlineLevel="0" collapsed="false">
      <c r="I957" s="0" t="str">
        <v/>
      </c>
    </row>
    <row r="958" customFormat="false" ht="12.75" hidden="false" customHeight="false" outlineLevel="0" collapsed="false">
      <c r="I958" s="0" t="str">
        <v/>
      </c>
    </row>
    <row r="959" customFormat="false" ht="12.75" hidden="false" customHeight="false" outlineLevel="0" collapsed="false">
      <c r="I959" s="0" t="str">
        <v/>
      </c>
    </row>
    <row r="960" customFormat="false" ht="12.75" hidden="false" customHeight="false" outlineLevel="0" collapsed="false">
      <c r="I960" s="0" t="str">
        <v/>
      </c>
    </row>
    <row r="961" customFormat="false" ht="12.75" hidden="false" customHeight="false" outlineLevel="0" collapsed="false">
      <c r="I961" s="0" t="str">
        <v/>
      </c>
    </row>
    <row r="962" customFormat="false" ht="12.75" hidden="false" customHeight="false" outlineLevel="0" collapsed="false">
      <c r="I962" s="0" t="str">
        <v/>
      </c>
    </row>
    <row r="963" customFormat="false" ht="12.75" hidden="false" customHeight="false" outlineLevel="0" collapsed="false">
      <c r="I963" s="0" t="str">
        <v/>
      </c>
    </row>
    <row r="964" customFormat="false" ht="12.75" hidden="false" customHeight="false" outlineLevel="0" collapsed="false">
      <c r="I964" s="0" t="str">
        <v/>
      </c>
    </row>
    <row r="965" customFormat="false" ht="12.75" hidden="false" customHeight="false" outlineLevel="0" collapsed="false">
      <c r="I965" s="0" t="str">
        <v/>
      </c>
    </row>
    <row r="966" customFormat="false" ht="12.75" hidden="false" customHeight="false" outlineLevel="0" collapsed="false">
      <c r="I966" s="0" t="str">
        <v/>
      </c>
    </row>
    <row r="967" customFormat="false" ht="12.75" hidden="false" customHeight="false" outlineLevel="0" collapsed="false">
      <c r="I967" s="0" t="str">
        <v/>
      </c>
    </row>
    <row r="968" customFormat="false" ht="12.75" hidden="false" customHeight="false" outlineLevel="0" collapsed="false">
      <c r="I968" s="0" t="str">
        <v/>
      </c>
    </row>
    <row r="969" customFormat="false" ht="12.75" hidden="false" customHeight="false" outlineLevel="0" collapsed="false">
      <c r="I969" s="0" t="str">
        <v/>
      </c>
    </row>
    <row r="970" customFormat="false" ht="12.75" hidden="false" customHeight="false" outlineLevel="0" collapsed="false">
      <c r="I970" s="0" t="str">
        <v/>
      </c>
    </row>
    <row r="971" customFormat="false" ht="12.75" hidden="false" customHeight="false" outlineLevel="0" collapsed="false">
      <c r="I971" s="0" t="str">
        <v/>
      </c>
    </row>
    <row r="972" customFormat="false" ht="12.75" hidden="false" customHeight="false" outlineLevel="0" collapsed="false">
      <c r="I972" s="0" t="str">
        <v/>
      </c>
    </row>
    <row r="973" customFormat="false" ht="12.75" hidden="false" customHeight="false" outlineLevel="0" collapsed="false">
      <c r="I973" s="0" t="str">
        <v/>
      </c>
    </row>
    <row r="974" customFormat="false" ht="12.75" hidden="false" customHeight="false" outlineLevel="0" collapsed="false">
      <c r="I974" s="0" t="str">
        <v/>
      </c>
    </row>
    <row r="975" customFormat="false" ht="12.75" hidden="false" customHeight="false" outlineLevel="0" collapsed="false">
      <c r="I975" s="0" t="str">
        <v/>
      </c>
    </row>
    <row r="976" customFormat="false" ht="12.75" hidden="false" customHeight="false" outlineLevel="0" collapsed="false">
      <c r="I976" s="0" t="str">
        <v/>
      </c>
    </row>
    <row r="977" customFormat="false" ht="12.75" hidden="false" customHeight="false" outlineLevel="0" collapsed="false">
      <c r="I977" s="0" t="str">
        <v/>
      </c>
    </row>
    <row r="978" customFormat="false" ht="12.75" hidden="false" customHeight="false" outlineLevel="0" collapsed="false">
      <c r="I978" s="0" t="str">
        <v/>
      </c>
    </row>
    <row r="979" customFormat="false" ht="12.75" hidden="false" customHeight="false" outlineLevel="0" collapsed="false">
      <c r="I979" s="0" t="str">
        <v/>
      </c>
    </row>
    <row r="980" customFormat="false" ht="12.75" hidden="false" customHeight="false" outlineLevel="0" collapsed="false">
      <c r="I980" s="0" t="str">
        <v/>
      </c>
    </row>
    <row r="981" customFormat="false" ht="12.75" hidden="false" customHeight="false" outlineLevel="0" collapsed="false">
      <c r="I981" s="0" t="str">
        <v/>
      </c>
    </row>
    <row r="982" customFormat="false" ht="12.75" hidden="false" customHeight="false" outlineLevel="0" collapsed="false">
      <c r="I982" s="0" t="str">
        <v/>
      </c>
    </row>
    <row r="983" customFormat="false" ht="12.75" hidden="false" customHeight="false" outlineLevel="0" collapsed="false">
      <c r="I983" s="0" t="str">
        <v/>
      </c>
    </row>
    <row r="984" customFormat="false" ht="12.75" hidden="false" customHeight="false" outlineLevel="0" collapsed="false">
      <c r="I984" s="0" t="str">
        <v/>
      </c>
    </row>
    <row r="985" customFormat="false" ht="12.75" hidden="false" customHeight="false" outlineLevel="0" collapsed="false">
      <c r="I985" s="0" t="str">
        <v/>
      </c>
    </row>
    <row r="986" customFormat="false" ht="12.75" hidden="false" customHeight="false" outlineLevel="0" collapsed="false">
      <c r="I986" s="0" t="str">
        <v/>
      </c>
    </row>
    <row r="987" customFormat="false" ht="12.75" hidden="false" customHeight="false" outlineLevel="0" collapsed="false">
      <c r="I987" s="0" t="str">
        <v/>
      </c>
    </row>
    <row r="988" customFormat="false" ht="12.75" hidden="false" customHeight="false" outlineLevel="0" collapsed="false">
      <c r="I988" s="0" t="str">
        <v/>
      </c>
    </row>
    <row r="989" customFormat="false" ht="12.75" hidden="false" customHeight="false" outlineLevel="0" collapsed="false">
      <c r="I989" s="0" t="str">
        <v/>
      </c>
    </row>
    <row r="990" customFormat="false" ht="12.75" hidden="false" customHeight="false" outlineLevel="0" collapsed="false">
      <c r="I990" s="0" t="str">
        <v/>
      </c>
    </row>
    <row r="991" customFormat="false" ht="12.75" hidden="false" customHeight="false" outlineLevel="0" collapsed="false">
      <c r="I991" s="0" t="str">
        <v/>
      </c>
    </row>
    <row r="992" customFormat="false" ht="12.75" hidden="false" customHeight="false" outlineLevel="0" collapsed="false">
      <c r="I992" s="0" t="str">
        <v/>
      </c>
    </row>
    <row r="993" customFormat="false" ht="12.75" hidden="false" customHeight="false" outlineLevel="0" collapsed="false">
      <c r="I993" s="0" t="str">
        <v/>
      </c>
    </row>
    <row r="994" customFormat="false" ht="12.75" hidden="false" customHeight="false" outlineLevel="0" collapsed="false">
      <c r="I994" s="0" t="str">
        <v/>
      </c>
    </row>
    <row r="995" customFormat="false" ht="12.75" hidden="false" customHeight="false" outlineLevel="0" collapsed="false">
      <c r="I995" s="0" t="str">
        <v/>
      </c>
    </row>
    <row r="996" customFormat="false" ht="12.75" hidden="false" customHeight="false" outlineLevel="0" collapsed="false">
      <c r="I996" s="0" t="str">
        <v/>
      </c>
    </row>
    <row r="997" customFormat="false" ht="12.75" hidden="false" customHeight="false" outlineLevel="0" collapsed="false">
      <c r="I997" s="0" t="str">
        <v/>
      </c>
    </row>
    <row r="998" customFormat="false" ht="12.75" hidden="false" customHeight="false" outlineLevel="0" collapsed="false">
      <c r="I998" s="0" t="str">
        <v/>
      </c>
    </row>
    <row r="999" customFormat="false" ht="12.75" hidden="false" customHeight="false" outlineLevel="0" collapsed="false">
      <c r="I999" s="0" t="str">
        <v/>
      </c>
    </row>
    <row r="1000" customFormat="false" ht="12.75" hidden="false" customHeight="false" outlineLevel="0" collapsed="false">
      <c r="I1000" s="0" t="str">
        <v/>
      </c>
    </row>
  </sheetData>
  <printOptions headings="false" gridLines="false" gridLinesSet="true" horizontalCentered="false" verticalCentered="false"/>
  <pageMargins left="0.511805555555556" right="0.511805555555556" top="0.7875" bottom="0.7875" header="0.511811023622047" footer="0.511811023622047"/>
  <pageSetup paperSize="9" scale="10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tabColor rgb="FFCC0000"/>
    <pageSetUpPr fitToPage="false"/>
  </sheetPr>
  <dimension ref="A1:I1000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A1" activeCellId="0" sqref="A1"/>
    </sheetView>
  </sheetViews>
  <sheetFormatPr defaultColWidth="12.58984375" defaultRowHeight="12.75" zeroHeight="false" outlineLevelRow="0" outlineLevelCol="0"/>
  <cols>
    <col collapsed="false" customWidth="true" hidden="false" outlineLevel="0" max="2" min="2" style="0" width="18.85"/>
    <col collapsed="false" customWidth="true" hidden="false" outlineLevel="0" max="3" min="3" style="0" width="68.58"/>
    <col collapsed="false" customWidth="true" hidden="false" outlineLevel="0" max="4" min="4" style="0" width="15.15"/>
    <col collapsed="false" customWidth="true" hidden="false" outlineLevel="0" max="5" min="5" style="0" width="8.29"/>
    <col collapsed="false" customWidth="true" hidden="false" outlineLevel="0" max="6" min="6" style="0" width="10.42"/>
    <col collapsed="false" customWidth="true" hidden="false" outlineLevel="0" max="7" min="7" style="0" width="10.71"/>
    <col collapsed="false" customWidth="true" hidden="false" outlineLevel="0" max="8" min="8" style="0" width="14.43"/>
  </cols>
  <sheetData>
    <row r="1" customFormat="false" ht="48" hidden="false" customHeight="true" outlineLevel="0" collapsed="false">
      <c r="A1" s="230" t="str">
        <f aca="false">IFERROR(__xludf.dummyfunction("QUERY(REP_EST_PARC!A5:Z1000,""SELECT A,B,C,D,E,F,G,J WHERE J&gt;0 label J 'E.F. PARC'"")")," ")</f>
        <v> </v>
      </c>
      <c r="B1" s="230" t="str">
        <f aca="false">IFERROR(__xludf.dummyfunction("""COMPUTED_VALUE""")," ")</f>
        <v> </v>
      </c>
      <c r="C1" s="230" t="str">
        <f aca="false">IFERROR(__xludf.dummyfunction("""COMPUTED_VALUE""")," ")</f>
        <v> </v>
      </c>
      <c r="D1" s="230" t="str">
        <f aca="false">IFERROR(__xludf.dummyfunction("""COMPUTED_VALUE""")," ")</f>
        <v> </v>
      </c>
      <c r="E1" s="230" t="str">
        <f aca="false">IFERROR(__xludf.dummyfunction("""COMPUTED_VALUE""")," ")</f>
        <v> </v>
      </c>
      <c r="F1" s="230" t="str">
        <f aca="false">IFERROR(__xludf.dummyfunction("""COMPUTED_VALUE""")," ")</f>
        <v> </v>
      </c>
      <c r="G1" s="231" t="str">
        <f aca="false">IFERROR(__xludf.dummyfunction("""COMPUTED_VALUE""")," ")</f>
        <v> </v>
      </c>
      <c r="H1" s="230" t="str">
        <f aca="false">IFERROR(__xludf.dummyfunction("""COMPUTED_VALUE"""),"E.F. PARC")</f>
        <v>E.F. PARC</v>
      </c>
      <c r="I1" s="233" t="str">
        <f aca="false" t="array" ref="I1:I1000">IF(ROW(A1:A1000)=1,"ETAPA",IF(A1:A1000&lt;&gt;"","E.F. PARCIAL",""))</f>
        <v>ETAPA</v>
      </c>
    </row>
    <row r="2" customFormat="false" ht="12.75" hidden="false" customHeight="false" outlineLevel="0" collapsed="false">
      <c r="A2" s="0" t="str">
        <f aca="false">IFERROR(__xludf.dummyfunction("""COMPUTED_VALUE"""),"Araguaina")</f>
        <v>Araguaina</v>
      </c>
      <c r="B2" s="0" t="str">
        <f aca="false">IFERROR(__xludf.dummyfunction("""COMPUTED_VALUE"""),"Ananas")</f>
        <v>Ananas</v>
      </c>
      <c r="C2" s="0" t="str">
        <f aca="false">IFERROR(__xludf.dummyfunction("""COMPUTED_VALUE"""),"ASS. APOIO COL. EST. GETULIO VARGAS")</f>
        <v>ASS. APOIO COL. EST. GETULIO VARGAS</v>
      </c>
      <c r="D2" s="0" t="str">
        <f aca="false">IFERROR(__xludf.dummyfunction("""COMPUTED_VALUE"""),"01296368000101")</f>
        <v>01296368000101</v>
      </c>
      <c r="E2" s="0" t="str">
        <f aca="false">IFERROR(__xludf.dummyfunction("""COMPUTED_VALUE"""),"001")</f>
        <v>001</v>
      </c>
      <c r="F2" s="0" t="str">
        <f aca="false">IFERROR(__xludf.dummyfunction("""COMPUTED_VALUE"""),"3973")</f>
        <v>3973</v>
      </c>
      <c r="G2" s="0" t="str">
        <f aca="false">IFERROR(__xludf.dummyfunction("""COMPUTED_VALUE"""),"55778")</f>
        <v>55778</v>
      </c>
      <c r="H2" s="67" t="n">
        <f aca="false">IFERROR(__xludf.dummyfunction("""COMPUTED_VALUE"""),6447)</f>
        <v>6447</v>
      </c>
      <c r="I2" s="0" t="str">
        <v>E.F. PARCIAL</v>
      </c>
    </row>
    <row r="3" customFormat="false" ht="12.75" hidden="false" customHeight="false" outlineLevel="0" collapsed="false">
      <c r="A3" s="0" t="str">
        <f aca="false">IFERROR(__xludf.dummyfunction("""COMPUTED_VALUE"""),"Araguaina")</f>
        <v>Araguaina</v>
      </c>
      <c r="B3" s="0" t="str">
        <f aca="false">IFERROR(__xludf.dummyfunction("""COMPUTED_VALUE"""),"Ananas")</f>
        <v>Ananas</v>
      </c>
      <c r="C3" s="0" t="str">
        <f aca="false">IFERROR(__xludf.dummyfunction("""COMPUTED_VALUE"""),"A.A. ESC. EST. PRES. COSTA E SILVA")</f>
        <v>A.A. ESC. EST. PRES. COSTA E SILVA</v>
      </c>
      <c r="D3" s="0" t="str">
        <f aca="false">IFERROR(__xludf.dummyfunction("""COMPUTED_VALUE"""),"02026325000179")</f>
        <v>02026325000179</v>
      </c>
      <c r="E3" s="0" t="str">
        <f aca="false">IFERROR(__xludf.dummyfunction("""COMPUTED_VALUE"""),"001")</f>
        <v>001</v>
      </c>
      <c r="F3" s="0" t="str">
        <f aca="false">IFERROR(__xludf.dummyfunction("""COMPUTED_VALUE"""),"3973")</f>
        <v>3973</v>
      </c>
      <c r="G3" s="0" t="str">
        <f aca="false">IFERROR(__xludf.dummyfunction("""COMPUTED_VALUE"""),"55786")</f>
        <v>55786</v>
      </c>
      <c r="H3" s="67" t="n">
        <f aca="false">IFERROR(__xludf.dummyfunction("""COMPUTED_VALUE"""),1323)</f>
        <v>1323</v>
      </c>
      <c r="I3" s="0" t="str">
        <v>E.F. PARCIAL</v>
      </c>
    </row>
    <row r="4" customFormat="false" ht="12.75" hidden="false" customHeight="false" outlineLevel="0" collapsed="false">
      <c r="A4" s="0" t="str">
        <f aca="false">IFERROR(__xludf.dummyfunction("""COMPUTED_VALUE"""),"Araguaina")</f>
        <v>Araguaina</v>
      </c>
      <c r="B4" s="0" t="str">
        <f aca="false">IFERROR(__xludf.dummyfunction("""COMPUTED_VALUE"""),"Ananas")</f>
        <v>Ananas</v>
      </c>
      <c r="C4" s="0" t="str">
        <f aca="false">IFERROR(__xludf.dummyfunction("""COMPUTED_VALUE"""),"A.A. DA ESC.PAR.SAO PEDRO/CONVENIADA")</f>
        <v>A.A. DA ESC.PAR.SAO PEDRO/CONVENIADA</v>
      </c>
      <c r="D4" s="0" t="str">
        <f aca="false">IFERROR(__xludf.dummyfunction("""COMPUTED_VALUE"""),"01911081000144")</f>
        <v>01911081000144</v>
      </c>
      <c r="E4" s="0" t="str">
        <f aca="false">IFERROR(__xludf.dummyfunction("""COMPUTED_VALUE"""),"001")</f>
        <v>001</v>
      </c>
      <c r="F4" s="0" t="str">
        <f aca="false">IFERROR(__xludf.dummyfunction("""COMPUTED_VALUE"""),"3973")</f>
        <v>3973</v>
      </c>
      <c r="G4" s="0" t="str">
        <f aca="false">IFERROR(__xludf.dummyfunction("""COMPUTED_VALUE"""),"67350")</f>
        <v>67350</v>
      </c>
      <c r="H4" s="67" t="n">
        <f aca="false">IFERROR(__xludf.dummyfunction("""COMPUTED_VALUE"""),6720)</f>
        <v>6720</v>
      </c>
      <c r="I4" s="0" t="str">
        <v>E.F. PARCIAL</v>
      </c>
    </row>
    <row r="5" customFormat="false" ht="12.75" hidden="false" customHeight="false" outlineLevel="0" collapsed="false">
      <c r="A5" s="0" t="str">
        <f aca="false">IFERROR(__xludf.dummyfunction("""COMPUTED_VALUE"""),"Araguaina")</f>
        <v>Araguaina</v>
      </c>
      <c r="B5" s="0" t="str">
        <f aca="false">IFERROR(__xludf.dummyfunction("""COMPUTED_VALUE"""),"Aragominas")</f>
        <v>Aragominas</v>
      </c>
      <c r="C5" s="0" t="str">
        <f aca="false">IFERROR(__xludf.dummyfunction("""COMPUTED_VALUE"""),"ASSOCIAÇÃO DE APOIO DO COL. EST.GETULIO VARGAS")</f>
        <v>ASSOCIAÇÃO DE APOIO DO COL. EST.GETULIO VARGAS</v>
      </c>
      <c r="D5" s="0" t="str">
        <f aca="false">IFERROR(__xludf.dummyfunction("""COMPUTED_VALUE"""),"01918914000107")</f>
        <v>01918914000107</v>
      </c>
      <c r="E5" s="0" t="str">
        <f aca="false">IFERROR(__xludf.dummyfunction("""COMPUTED_VALUE"""),"001")</f>
        <v>001</v>
      </c>
      <c r="F5" s="0" t="str">
        <f aca="false">IFERROR(__xludf.dummyfunction("""COMPUTED_VALUE"""),"0638")</f>
        <v>0638</v>
      </c>
      <c r="G5" s="0" t="str">
        <f aca="false">IFERROR(__xludf.dummyfunction("""COMPUTED_VALUE"""),"83224")</f>
        <v>83224</v>
      </c>
      <c r="H5" s="67" t="n">
        <f aca="false">IFERROR(__xludf.dummyfunction("""COMPUTED_VALUE"""),3465)</f>
        <v>3465</v>
      </c>
      <c r="I5" s="0" t="str">
        <v>E.F. PARCIAL</v>
      </c>
    </row>
    <row r="6" customFormat="false" ht="12.75" hidden="false" customHeight="false" outlineLevel="0" collapsed="false">
      <c r="A6" s="0" t="str">
        <f aca="false">IFERROR(__xludf.dummyfunction("""COMPUTED_VALUE"""),"Araguaina")</f>
        <v>Araguaina</v>
      </c>
      <c r="B6" s="0" t="str">
        <f aca="false">IFERROR(__xludf.dummyfunction("""COMPUTED_VALUE"""),"Araguaina")</f>
        <v>Araguaina</v>
      </c>
      <c r="C6" s="0" t="str">
        <f aca="false">IFERROR(__xludf.dummyfunction("""COMPUTED_VALUE"""),"A.A.ESCOLA JOSÉ RIBAMAR SILVA CASTRO")</f>
        <v>A.A.ESCOLA JOSÉ RIBAMAR SILVA CASTRO</v>
      </c>
      <c r="D6" s="0" t="str">
        <f aca="false">IFERROR(__xludf.dummyfunction("""COMPUTED_VALUE"""),"02539998000122")</f>
        <v>02539998000122</v>
      </c>
      <c r="E6" s="0" t="str">
        <f aca="false">IFERROR(__xludf.dummyfunction("""COMPUTED_VALUE"""),"001")</f>
        <v>001</v>
      </c>
      <c r="F6" s="0" t="str">
        <f aca="false">IFERROR(__xludf.dummyfunction("""COMPUTED_VALUE"""),"0638")</f>
        <v>0638</v>
      </c>
      <c r="G6" s="0" t="str">
        <f aca="false">IFERROR(__xludf.dummyfunction("""COMPUTED_VALUE"""),"82392")</f>
        <v>82392</v>
      </c>
      <c r="H6" s="67" t="n">
        <f aca="false">IFERROR(__xludf.dummyfunction("""COMPUTED_VALUE"""),3969)</f>
        <v>3969</v>
      </c>
      <c r="I6" s="0" t="str">
        <v>E.F. PARCIAL</v>
      </c>
    </row>
    <row r="7" customFormat="false" ht="12.75" hidden="false" customHeight="false" outlineLevel="0" collapsed="false">
      <c r="A7" s="0" t="str">
        <f aca="false">IFERROR(__xludf.dummyfunction("""COMPUTED_VALUE"""),"Araguaina")</f>
        <v>Araguaina</v>
      </c>
      <c r="B7" s="0" t="str">
        <f aca="false">IFERROR(__xludf.dummyfunction("""COMPUTED_VALUE"""),"Araguaina")</f>
        <v>Araguaina</v>
      </c>
      <c r="C7" s="0" t="str">
        <f aca="false">IFERROR(__xludf.dummyfunction("""COMPUTED_VALUE"""),"A. APOIO DO COLEGIO DE APLICACAO")</f>
        <v>A. APOIO DO COLEGIO DE APLICACAO</v>
      </c>
      <c r="D7" s="0" t="str">
        <f aca="false">IFERROR(__xludf.dummyfunction("""COMPUTED_VALUE"""),"01086986000127")</f>
        <v>01086986000127</v>
      </c>
      <c r="E7" s="0" t="str">
        <f aca="false">IFERROR(__xludf.dummyfunction("""COMPUTED_VALUE"""),"001")</f>
        <v>001</v>
      </c>
      <c r="F7" s="0" t="str">
        <f aca="false">IFERROR(__xludf.dummyfunction("""COMPUTED_VALUE"""),"0638")</f>
        <v>0638</v>
      </c>
      <c r="G7" s="0" t="str">
        <f aca="false">IFERROR(__xludf.dummyfunction("""COMPUTED_VALUE"""),"0465275")</f>
        <v>0465275</v>
      </c>
      <c r="H7" s="67" t="n">
        <f aca="false">IFERROR(__xludf.dummyfunction("""COMPUTED_VALUE"""),5754)</f>
        <v>5754</v>
      </c>
      <c r="I7" s="0" t="str">
        <v>E.F. PARCIAL</v>
      </c>
    </row>
    <row r="8" customFormat="false" ht="12.75" hidden="false" customHeight="false" outlineLevel="0" collapsed="false">
      <c r="A8" s="0" t="str">
        <f aca="false">IFERROR(__xludf.dummyfunction("""COMPUTED_VALUE"""),"Araguaina")</f>
        <v>Araguaina</v>
      </c>
      <c r="B8" s="0" t="str">
        <f aca="false">IFERROR(__xludf.dummyfunction("""COMPUTED_VALUE"""),"Araguaina")</f>
        <v>Araguaina</v>
      </c>
      <c r="C8" s="0" t="str">
        <f aca="false">IFERROR(__xludf.dummyfunction("""COMPUTED_VALUE"""),"A.A. C.E. ADEMAR V. FERREIRA SOBRINHO")</f>
        <v>A.A. C.E. ADEMAR V. FERREIRA SOBRINHO</v>
      </c>
      <c r="D8" s="0" t="str">
        <f aca="false">IFERROR(__xludf.dummyfunction("""COMPUTED_VALUE"""),"01143808000190")</f>
        <v>01143808000190</v>
      </c>
      <c r="E8" s="0" t="str">
        <f aca="false">IFERROR(__xludf.dummyfunction("""COMPUTED_VALUE"""),"001")</f>
        <v>001</v>
      </c>
      <c r="F8" s="0" t="str">
        <f aca="false">IFERROR(__xludf.dummyfunction("""COMPUTED_VALUE"""),"0638")</f>
        <v>0638</v>
      </c>
      <c r="G8" s="0" t="str">
        <f aca="false">IFERROR(__xludf.dummyfunction("""COMPUTED_VALUE"""),"0464244")</f>
        <v>0464244</v>
      </c>
      <c r="H8" s="67" t="n">
        <f aca="false">IFERROR(__xludf.dummyfunction("""COMPUTED_VALUE"""),10773)</f>
        <v>10773</v>
      </c>
      <c r="I8" s="0" t="str">
        <v>E.F. PARCIAL</v>
      </c>
    </row>
    <row r="9" customFormat="false" ht="12.75" hidden="false" customHeight="false" outlineLevel="0" collapsed="false">
      <c r="A9" s="0" t="str">
        <f aca="false">IFERROR(__xludf.dummyfunction("""COMPUTED_VALUE"""),"Araguaina")</f>
        <v>Araguaina</v>
      </c>
      <c r="B9" s="0" t="str">
        <f aca="false">IFERROR(__xludf.dummyfunction("""COMPUTED_VALUE"""),"Araguaina")</f>
        <v>Araguaina</v>
      </c>
      <c r="C9" s="0" t="str">
        <f aca="false">IFERROR(__xludf.dummyfunction("""COMPUTED_VALUE"""),"A.A. C.E.  ADOLFO BEZERRA DE MENEZES")</f>
        <v>A.A. C.E.  ADOLFO BEZERRA DE MENEZES</v>
      </c>
      <c r="D9" s="0" t="str">
        <f aca="false">IFERROR(__xludf.dummyfunction("""COMPUTED_VALUE"""),"01071435000190")</f>
        <v>01071435000190</v>
      </c>
      <c r="E9" s="0" t="str">
        <f aca="false">IFERROR(__xludf.dummyfunction("""COMPUTED_VALUE"""),"001")</f>
        <v>001</v>
      </c>
      <c r="F9" s="0" t="str">
        <f aca="false">IFERROR(__xludf.dummyfunction("""COMPUTED_VALUE"""),"0638")</f>
        <v>0638</v>
      </c>
      <c r="G9" s="0" t="str">
        <f aca="false">IFERROR(__xludf.dummyfunction("""COMPUTED_VALUE"""),"463426")</f>
        <v>463426</v>
      </c>
      <c r="H9" s="67" t="n">
        <f aca="false">IFERROR(__xludf.dummyfunction("""COMPUTED_VALUE"""),12180)</f>
        <v>12180</v>
      </c>
      <c r="I9" s="0" t="str">
        <v>E.F. PARCIAL</v>
      </c>
    </row>
    <row r="10" customFormat="false" ht="12.75" hidden="false" customHeight="false" outlineLevel="0" collapsed="false">
      <c r="A10" s="0" t="str">
        <f aca="false">IFERROR(__xludf.dummyfunction("""COMPUTED_VALUE"""),"Araguaina")</f>
        <v>Araguaina</v>
      </c>
      <c r="B10" s="0" t="str">
        <f aca="false">IFERROR(__xludf.dummyfunction("""COMPUTED_VALUE"""),"Araguaina")</f>
        <v>Araguaina</v>
      </c>
      <c r="C10" s="0" t="str">
        <f aca="false">IFERROR(__xludf.dummyfunction("""COMPUTED_VALUE"""),"A. APOIO ESCOLA EST. CAMPOS BRASIL")</f>
        <v>A. APOIO ESCOLA EST. CAMPOS BRASIL</v>
      </c>
      <c r="D10" s="0" t="str">
        <f aca="false">IFERROR(__xludf.dummyfunction("""COMPUTED_VALUE"""),"01291177000157")</f>
        <v>01291177000157</v>
      </c>
      <c r="E10" s="0" t="str">
        <f aca="false">IFERROR(__xludf.dummyfunction("""COMPUTED_VALUE"""),"001")</f>
        <v>001</v>
      </c>
      <c r="F10" s="0" t="str">
        <f aca="false">IFERROR(__xludf.dummyfunction("""COMPUTED_VALUE"""),"0638")</f>
        <v>0638</v>
      </c>
      <c r="G10" s="0" t="str">
        <f aca="false">IFERROR(__xludf.dummyfunction("""COMPUTED_VALUE"""),"466093")</f>
        <v>466093</v>
      </c>
      <c r="H10" s="67" t="n">
        <f aca="false">IFERROR(__xludf.dummyfunction("""COMPUTED_VALUE"""),11025)</f>
        <v>11025</v>
      </c>
      <c r="I10" s="0" t="str">
        <v>E.F. PARCIAL</v>
      </c>
    </row>
    <row r="11" customFormat="false" ht="12.75" hidden="false" customHeight="false" outlineLevel="0" collapsed="false">
      <c r="A11" s="0" t="str">
        <f aca="false">IFERROR(__xludf.dummyfunction("""COMPUTED_VALUE"""),"Araguaina")</f>
        <v>Araguaina</v>
      </c>
      <c r="B11" s="0" t="str">
        <f aca="false">IFERROR(__xludf.dummyfunction("""COMPUTED_VALUE"""),"Araguaina")</f>
        <v>Araguaina</v>
      </c>
      <c r="C11" s="0" t="str">
        <f aca="false">IFERROR(__xludf.dummyfunction("""COMPUTED_VALUE"""),"A.A. COL. ESTADUAL GUILHERME DOURADO")</f>
        <v>A.A. COL. ESTADUAL GUILHERME DOURADO</v>
      </c>
      <c r="D11" s="0" t="str">
        <f aca="false">IFERROR(__xludf.dummyfunction("""COMPUTED_VALUE"""),"01257074000170")</f>
        <v>01257074000170</v>
      </c>
      <c r="E11" s="0" t="str">
        <f aca="false">IFERROR(__xludf.dummyfunction("""COMPUTED_VALUE"""),"001")</f>
        <v>001</v>
      </c>
      <c r="F11" s="0" t="str">
        <f aca="false">IFERROR(__xludf.dummyfunction("""COMPUTED_VALUE"""),"0638")</f>
        <v>0638</v>
      </c>
      <c r="G11" s="0" t="str">
        <f aca="false">IFERROR(__xludf.dummyfunction("""COMPUTED_VALUE"""),"0068659")</f>
        <v>0068659</v>
      </c>
      <c r="H11" s="67" t="n">
        <f aca="false">IFERROR(__xludf.dummyfunction("""COMPUTED_VALUE"""),1407)</f>
        <v>1407</v>
      </c>
      <c r="I11" s="0" t="str">
        <v>E.F. PARCIAL</v>
      </c>
    </row>
    <row r="12" customFormat="false" ht="12.75" hidden="false" customHeight="false" outlineLevel="0" collapsed="false">
      <c r="A12" s="0" t="str">
        <f aca="false">IFERROR(__xludf.dummyfunction("""COMPUTED_VALUE"""),"Araguaina")</f>
        <v>Araguaina</v>
      </c>
      <c r="B12" s="0" t="str">
        <f aca="false">IFERROR(__xludf.dummyfunction("""COMPUTED_VALUE"""),"Araguaina")</f>
        <v>Araguaina</v>
      </c>
      <c r="C12" s="0" t="str">
        <f aca="false">IFERROR(__xludf.dummyfunction("""COMPUTED_VALUE"""),"ASS. APOIO COL. EST. JARDIM PAULISTA")</f>
        <v>ASS. APOIO COL. EST. JARDIM PAULISTA</v>
      </c>
      <c r="D12" s="0" t="str">
        <f aca="false">IFERROR(__xludf.dummyfunction("""COMPUTED_VALUE"""),"05502542000186")</f>
        <v>05502542000186</v>
      </c>
      <c r="E12" s="0" t="str">
        <f aca="false">IFERROR(__xludf.dummyfunction("""COMPUTED_VALUE"""),"001")</f>
        <v>001</v>
      </c>
      <c r="F12" s="0" t="str">
        <f aca="false">IFERROR(__xludf.dummyfunction("""COMPUTED_VALUE"""),"0638")</f>
        <v>0638</v>
      </c>
      <c r="G12" s="0" t="str">
        <f aca="false">IFERROR(__xludf.dummyfunction("""COMPUTED_VALUE"""),"243876")</f>
        <v>243876</v>
      </c>
      <c r="H12" s="67" t="n">
        <f aca="false">IFERROR(__xludf.dummyfunction("""COMPUTED_VALUE"""),9576)</f>
        <v>9576</v>
      </c>
      <c r="I12" s="0" t="str">
        <v>E.F. PARCIAL</v>
      </c>
    </row>
    <row r="13" customFormat="false" ht="12.75" hidden="false" customHeight="false" outlineLevel="0" collapsed="false">
      <c r="A13" s="0" t="str">
        <f aca="false">IFERROR(__xludf.dummyfunction("""COMPUTED_VALUE"""),"Araguaina")</f>
        <v>Araguaina</v>
      </c>
      <c r="B13" s="0" t="str">
        <f aca="false">IFERROR(__xludf.dummyfunction("""COMPUTED_VALUE"""),"Araguaina")</f>
        <v>Araguaina</v>
      </c>
      <c r="C13" s="0" t="str">
        <f aca="false">IFERROR(__xludf.dummyfunction("""COMPUTED_VALUE"""),"A.APOIO COL. ESTADUAL JORGE AMADO")</f>
        <v>A.APOIO COL. ESTADUAL JORGE AMADO</v>
      </c>
      <c r="D13" s="0" t="str">
        <f aca="false">IFERROR(__xludf.dummyfunction("""COMPUTED_VALUE"""),"01291218000105")</f>
        <v>01291218000105</v>
      </c>
      <c r="E13" s="0" t="str">
        <f aca="false">IFERROR(__xludf.dummyfunction("""COMPUTED_VALUE"""),"001")</f>
        <v>001</v>
      </c>
      <c r="F13" s="0" t="str">
        <f aca="false">IFERROR(__xludf.dummyfunction("""COMPUTED_VALUE"""),"0638")</f>
        <v>0638</v>
      </c>
      <c r="G13" s="0" t="str">
        <f aca="false">IFERROR(__xludf.dummyfunction("""COMPUTED_VALUE"""),"0467006")</f>
        <v>0467006</v>
      </c>
      <c r="H13" s="67" t="n">
        <f aca="false">IFERROR(__xludf.dummyfunction("""COMPUTED_VALUE"""),4389)</f>
        <v>4389</v>
      </c>
      <c r="I13" s="0" t="str">
        <v>E.F. PARCIAL</v>
      </c>
    </row>
    <row r="14" customFormat="false" ht="12.75" hidden="false" customHeight="false" outlineLevel="0" collapsed="false">
      <c r="A14" s="0" t="str">
        <f aca="false">IFERROR(__xludf.dummyfunction("""COMPUTED_VALUE"""),"Araguaina")</f>
        <v>Araguaina</v>
      </c>
      <c r="B14" s="0" t="str">
        <f aca="false">IFERROR(__xludf.dummyfunction("""COMPUTED_VALUE"""),"Araguaina")</f>
        <v>Araguaina</v>
      </c>
      <c r="C14" s="0" t="str">
        <f aca="false">IFERROR(__xludf.dummyfunction("""COMPUTED_VALUE"""),"A.A. C.E.  PROF. SILVANDIRA SOUSA LIMA")</f>
        <v>A.A. C.E.  PROF. SILVANDIRA SOUSA LIMA</v>
      </c>
      <c r="D14" s="0" t="str">
        <f aca="false">IFERROR(__xludf.dummyfunction("""COMPUTED_VALUE"""),"01071403000194")</f>
        <v>01071403000194</v>
      </c>
      <c r="E14" s="0" t="str">
        <f aca="false">IFERROR(__xludf.dummyfunction("""COMPUTED_VALUE"""),"001")</f>
        <v>001</v>
      </c>
      <c r="F14" s="0" t="str">
        <f aca="false">IFERROR(__xludf.dummyfunction("""COMPUTED_VALUE"""),"0638")</f>
        <v>0638</v>
      </c>
      <c r="G14" s="0" t="str">
        <f aca="false">IFERROR(__xludf.dummyfunction("""COMPUTED_VALUE"""),"0463922")</f>
        <v>0463922</v>
      </c>
      <c r="H14" s="67" t="n">
        <f aca="false">IFERROR(__xludf.dummyfunction("""COMPUTED_VALUE"""),5796)</f>
        <v>5796</v>
      </c>
      <c r="I14" s="0" t="str">
        <v>E.F. PARCIAL</v>
      </c>
    </row>
    <row r="15" customFormat="false" ht="12.75" hidden="false" customHeight="false" outlineLevel="0" collapsed="false">
      <c r="A15" s="0" t="str">
        <f aca="false">IFERROR(__xludf.dummyfunction("""COMPUTED_VALUE"""),"Araguaina")</f>
        <v>Araguaina</v>
      </c>
      <c r="B15" s="0" t="str">
        <f aca="false">IFERROR(__xludf.dummyfunction("""COMPUTED_VALUE"""),"Araguaina")</f>
        <v>Araguaina</v>
      </c>
      <c r="C15" s="0" t="str">
        <f aca="false">IFERROR(__xludf.dummyfunction("""COMPUTED_VALUE"""),"A.A. ESC. EST. DEP.FED.JOSE A. DE ASSIS")</f>
        <v>A.A. ESC. EST. DEP.FED.JOSE A. DE ASSIS</v>
      </c>
      <c r="D15" s="0" t="str">
        <f aca="false">IFERROR(__xludf.dummyfunction("""COMPUTED_VALUE"""),"01186464000105")</f>
        <v>01186464000105</v>
      </c>
      <c r="E15" s="0" t="str">
        <f aca="false">IFERROR(__xludf.dummyfunction("""COMPUTED_VALUE"""),"001")</f>
        <v>001</v>
      </c>
      <c r="F15" s="0" t="str">
        <f aca="false">IFERROR(__xludf.dummyfunction("""COMPUTED_VALUE"""),"0638")</f>
        <v>0638</v>
      </c>
      <c r="G15" s="0" t="str">
        <f aca="false">IFERROR(__xludf.dummyfunction("""COMPUTED_VALUE"""),"465089")</f>
        <v>465089</v>
      </c>
      <c r="H15" s="67" t="n">
        <f aca="false">IFERROR(__xludf.dummyfunction("""COMPUTED_VALUE"""),4137)</f>
        <v>4137</v>
      </c>
      <c r="I15" s="0" t="str">
        <v>E.F. PARCIAL</v>
      </c>
    </row>
    <row r="16" customFormat="false" ht="12.75" hidden="false" customHeight="false" outlineLevel="0" collapsed="false">
      <c r="A16" s="0" t="str">
        <f aca="false">IFERROR(__xludf.dummyfunction("""COMPUTED_VALUE"""),"Araguaina")</f>
        <v>Araguaina</v>
      </c>
      <c r="B16" s="0" t="str">
        <f aca="false">IFERROR(__xludf.dummyfunction("""COMPUTED_VALUE"""),"Araguaina")</f>
        <v>Araguaina</v>
      </c>
      <c r="C16" s="0" t="str">
        <f aca="false">IFERROR(__xludf.dummyfunction("""COMPUTED_VALUE"""),"ASSOCIAÇÃO DE APOIO DA ESCOLA ESPECIAL RAIO DE LUZ APAE ARAGUAÍNA")</f>
        <v>ASSOCIAÇÃO DE APOIO DA ESCOLA ESPECIAL RAIO DE LUZ APAE ARAGUAÍNA</v>
      </c>
      <c r="D16" s="0" t="str">
        <f aca="false">IFERROR(__xludf.dummyfunction("""COMPUTED_VALUE"""),"07953043000130")</f>
        <v>07953043000130</v>
      </c>
      <c r="E16" s="0" t="str">
        <f aca="false">IFERROR(__xludf.dummyfunction("""COMPUTED_VALUE"""),"001")</f>
        <v>001</v>
      </c>
      <c r="F16" s="0" t="str">
        <f aca="false">IFERROR(__xludf.dummyfunction("""COMPUTED_VALUE"""),"0638")</f>
        <v>0638</v>
      </c>
      <c r="G16" s="0" t="str">
        <f aca="false">IFERROR(__xludf.dummyfunction("""COMPUTED_VALUE"""),"379921")</f>
        <v>379921</v>
      </c>
      <c r="H16" s="67" t="n">
        <f aca="false">IFERROR(__xludf.dummyfunction("""COMPUTED_VALUE"""),441)</f>
        <v>441</v>
      </c>
      <c r="I16" s="0" t="str">
        <v>E.F. PARCIAL</v>
      </c>
    </row>
    <row r="17" customFormat="false" ht="12.75" hidden="false" customHeight="false" outlineLevel="0" collapsed="false">
      <c r="A17" s="0" t="str">
        <f aca="false">IFERROR(__xludf.dummyfunction("""COMPUTED_VALUE"""),"Araguaina")</f>
        <v>Araguaina</v>
      </c>
      <c r="B17" s="0" t="str">
        <f aca="false">IFERROR(__xludf.dummyfunction("""COMPUTED_VALUE"""),"Araguaina")</f>
        <v>Araguaina</v>
      </c>
      <c r="C17" s="0" t="str">
        <f aca="false">IFERROR(__xludf.dummyfunction("""COMPUTED_VALUE"""),"A.A. ESC. E.FRANCISCO MAXIMO DE SOUZA")</f>
        <v>A.A. ESC. E.FRANCISCO MAXIMO DE SOUZA</v>
      </c>
      <c r="D17" s="0" t="str">
        <f aca="false">IFERROR(__xludf.dummyfunction("""COMPUTED_VALUE"""),"01345127000105")</f>
        <v>01345127000105</v>
      </c>
      <c r="E17" s="0" t="str">
        <f aca="false">IFERROR(__xludf.dummyfunction("""COMPUTED_VALUE"""),"001")</f>
        <v>001</v>
      </c>
      <c r="F17" s="0" t="str">
        <f aca="false">IFERROR(__xludf.dummyfunction("""COMPUTED_VALUE"""),"0638")</f>
        <v>0638</v>
      </c>
      <c r="G17" s="0" t="str">
        <f aca="false">IFERROR(__xludf.dummyfunction("""COMPUTED_VALUE"""),"0463167")</f>
        <v>0463167</v>
      </c>
      <c r="H17" s="67" t="n">
        <f aca="false">IFERROR(__xludf.dummyfunction("""COMPUTED_VALUE"""),7161)</f>
        <v>7161</v>
      </c>
      <c r="I17" s="0" t="str">
        <v>E.F. PARCIAL</v>
      </c>
    </row>
    <row r="18" customFormat="false" ht="12.75" hidden="false" customHeight="false" outlineLevel="0" collapsed="false">
      <c r="A18" s="0" t="str">
        <f aca="false">IFERROR(__xludf.dummyfunction("""COMPUTED_VALUE"""),"Araguaina")</f>
        <v>Araguaina</v>
      </c>
      <c r="B18" s="0" t="str">
        <f aca="false">IFERROR(__xludf.dummyfunction("""COMPUTED_VALUE"""),"Araguaina")</f>
        <v>Araguaina</v>
      </c>
      <c r="C18" s="0" t="str">
        <f aca="false">IFERROR(__xludf.dummyfunction("""COMPUTED_VALUE"""),"A.A. ESC. HENRIQUE CIRQUEIRA AMORIM")</f>
        <v>A.A. ESC. HENRIQUE CIRQUEIRA AMORIM</v>
      </c>
      <c r="D18" s="0" t="str">
        <f aca="false">IFERROR(__xludf.dummyfunction("""COMPUTED_VALUE"""),"01088234000103")</f>
        <v>01088234000103</v>
      </c>
      <c r="E18" s="0" t="str">
        <f aca="false">IFERROR(__xludf.dummyfunction("""COMPUTED_VALUE"""),"001")</f>
        <v>001</v>
      </c>
      <c r="F18" s="0" t="str">
        <f aca="false">IFERROR(__xludf.dummyfunction("""COMPUTED_VALUE"""),"0638")</f>
        <v>0638</v>
      </c>
      <c r="G18" s="0" t="str">
        <f aca="false">IFERROR(__xludf.dummyfunction("""COMPUTED_VALUE"""),"0465194")</f>
        <v>0465194</v>
      </c>
      <c r="H18" s="67" t="n">
        <f aca="false">IFERROR(__xludf.dummyfunction("""COMPUTED_VALUE"""),6006)</f>
        <v>6006</v>
      </c>
      <c r="I18" s="0" t="str">
        <v>E.F. PARCIAL</v>
      </c>
    </row>
    <row r="19" customFormat="false" ht="12.75" hidden="false" customHeight="false" outlineLevel="0" collapsed="false">
      <c r="A19" s="0" t="str">
        <f aca="false">IFERROR(__xludf.dummyfunction("""COMPUTED_VALUE"""),"Araguaina")</f>
        <v>Araguaina</v>
      </c>
      <c r="B19" s="0" t="str">
        <f aca="false">IFERROR(__xludf.dummyfunction("""COMPUTED_VALUE"""),"Araguaina")</f>
        <v>Araguaina</v>
      </c>
      <c r="C19" s="0" t="str">
        <f aca="false">IFERROR(__xludf.dummyfunction("""COMPUTED_VALUE"""),"A.A. ESC. EST. JOAO GUILHERME L. KUNZE")</f>
        <v>A.A. ESC. EST. JOAO GUILHERME L. KUNZE</v>
      </c>
      <c r="D19" s="0" t="str">
        <f aca="false">IFERROR(__xludf.dummyfunction("""COMPUTED_VALUE"""),"01071400000150")</f>
        <v>01071400000150</v>
      </c>
      <c r="E19" s="0" t="str">
        <f aca="false">IFERROR(__xludf.dummyfunction("""COMPUTED_VALUE"""),"001")</f>
        <v>001</v>
      </c>
      <c r="F19" s="0" t="str">
        <f aca="false">IFERROR(__xludf.dummyfunction("""COMPUTED_VALUE"""),"0638")</f>
        <v>0638</v>
      </c>
      <c r="G19" s="0" t="str">
        <f aca="false">IFERROR(__xludf.dummyfunction("""COMPUTED_VALUE"""),"0463639")</f>
        <v>0463639</v>
      </c>
      <c r="H19" s="67" t="n">
        <f aca="false">IFERROR(__xludf.dummyfunction("""COMPUTED_VALUE"""),6573)</f>
        <v>6573</v>
      </c>
      <c r="I19" s="0" t="str">
        <v>E.F. PARCIAL</v>
      </c>
    </row>
    <row r="20" customFormat="false" ht="12.75" hidden="false" customHeight="false" outlineLevel="0" collapsed="false">
      <c r="A20" s="0" t="str">
        <f aca="false">IFERROR(__xludf.dummyfunction("""COMPUTED_VALUE"""),"Araguaina")</f>
        <v>Araguaina</v>
      </c>
      <c r="B20" s="0" t="str">
        <f aca="false">IFERROR(__xludf.dummyfunction("""COMPUTED_VALUE"""),"Araguaina")</f>
        <v>Araguaina</v>
      </c>
      <c r="C20" s="0" t="str">
        <f aca="false">IFERROR(__xludf.dummyfunction("""COMPUTED_VALUE"""),"A.A. ESC. EST. MANOEL GOMES DA CUNHA")</f>
        <v>A.A. ESC. EST. MANOEL GOMES DA CUNHA</v>
      </c>
      <c r="D20" s="0" t="str">
        <f aca="false">IFERROR(__xludf.dummyfunction("""COMPUTED_VALUE"""),"01443216000194")</f>
        <v>01443216000194</v>
      </c>
      <c r="E20" s="0" t="str">
        <f aca="false">IFERROR(__xludf.dummyfunction("""COMPUTED_VALUE"""),"001")</f>
        <v>001</v>
      </c>
      <c r="F20" s="0" t="str">
        <f aca="false">IFERROR(__xludf.dummyfunction("""COMPUTED_VALUE"""),"0638")</f>
        <v>0638</v>
      </c>
      <c r="G20" s="0" t="str">
        <f aca="false">IFERROR(__xludf.dummyfunction("""COMPUTED_VALUE"""),"0468355")</f>
        <v>0468355</v>
      </c>
      <c r="H20" s="67" t="n">
        <f aca="false">IFERROR(__xludf.dummyfunction("""COMPUTED_VALUE"""),4452)</f>
        <v>4452</v>
      </c>
      <c r="I20" s="0" t="str">
        <v>E.F. PARCIAL</v>
      </c>
    </row>
    <row r="21" customFormat="false" ht="12.75" hidden="false" customHeight="false" outlineLevel="0" collapsed="false">
      <c r="A21" s="0" t="str">
        <f aca="false">IFERROR(__xludf.dummyfunction("""COMPUTED_VALUE"""),"Araguaina")</f>
        <v>Araguaina</v>
      </c>
      <c r="B21" s="0" t="str">
        <f aca="false">IFERROR(__xludf.dummyfunction("""COMPUTED_VALUE"""),"Araguaina")</f>
        <v>Araguaina</v>
      </c>
      <c r="C21" s="0" t="str">
        <f aca="false">IFERROR(__xludf.dummyfunction("""COMPUTED_VALUE"""),"A.A. ESCOLA ESTADUAL MAL. RONDON")</f>
        <v>A.A. ESCOLA ESTADUAL MAL. RONDON</v>
      </c>
      <c r="D21" s="0" t="str">
        <f aca="false">IFERROR(__xludf.dummyfunction("""COMPUTED_VALUE"""),"01068349000128")</f>
        <v>01068349000128</v>
      </c>
      <c r="E21" s="0" t="str">
        <f aca="false">IFERROR(__xludf.dummyfunction("""COMPUTED_VALUE"""),"001")</f>
        <v>001</v>
      </c>
      <c r="F21" s="0" t="str">
        <f aca="false">IFERROR(__xludf.dummyfunction("""COMPUTED_VALUE"""),"0638")</f>
        <v>0638</v>
      </c>
      <c r="G21" s="0" t="str">
        <f aca="false">IFERROR(__xludf.dummyfunction("""COMPUTED_VALUE"""),"046368X")</f>
        <v>046368X</v>
      </c>
      <c r="H21" s="67" t="n">
        <f aca="false">IFERROR(__xludf.dummyfunction("""COMPUTED_VALUE"""),11760)</f>
        <v>11760</v>
      </c>
      <c r="I21" s="0" t="str">
        <v>E.F. PARCIAL</v>
      </c>
    </row>
    <row r="22" customFormat="false" ht="12.75" hidden="false" customHeight="false" outlineLevel="0" collapsed="false">
      <c r="A22" s="0" t="str">
        <f aca="false">IFERROR(__xludf.dummyfunction("""COMPUTED_VALUE"""),"Araguaina")</f>
        <v>Araguaina</v>
      </c>
      <c r="B22" s="0" t="str">
        <f aca="false">IFERROR(__xludf.dummyfunction("""COMPUTED_VALUE"""),"Araguaina")</f>
        <v>Araguaina</v>
      </c>
      <c r="C22" s="0" t="str">
        <f aca="false">IFERROR(__xludf.dummyfunction("""COMPUTED_VALUE"""),"A. DE A.DA ESCOLA ESTADUAL MODELO")</f>
        <v>A. DE A.DA ESCOLA ESTADUAL MODELO</v>
      </c>
      <c r="D22" s="0" t="str">
        <f aca="false">IFERROR(__xludf.dummyfunction("""COMPUTED_VALUE"""),"01133696000197")</f>
        <v>01133696000197</v>
      </c>
      <c r="E22" s="0" t="str">
        <f aca="false">IFERROR(__xludf.dummyfunction("""COMPUTED_VALUE"""),"001")</f>
        <v>001</v>
      </c>
      <c r="F22" s="0" t="str">
        <f aca="false">IFERROR(__xludf.dummyfunction("""COMPUTED_VALUE"""),"0638")</f>
        <v>0638</v>
      </c>
      <c r="G22" s="0" t="str">
        <f aca="false">IFERROR(__xludf.dummyfunction("""COMPUTED_VALUE"""),"484520")</f>
        <v>484520</v>
      </c>
      <c r="H22" s="67" t="n">
        <f aca="false">IFERROR(__xludf.dummyfunction("""COMPUTED_VALUE"""),10143)</f>
        <v>10143</v>
      </c>
      <c r="I22" s="0" t="str">
        <v>E.F. PARCIAL</v>
      </c>
    </row>
    <row r="23" customFormat="false" ht="12.75" hidden="false" customHeight="false" outlineLevel="0" collapsed="false">
      <c r="A23" s="0" t="str">
        <f aca="false">IFERROR(__xludf.dummyfunction("""COMPUTED_VALUE"""),"Araguaina")</f>
        <v>Araguaina</v>
      </c>
      <c r="B23" s="0" t="str">
        <f aca="false">IFERROR(__xludf.dummyfunction("""COMPUTED_VALUE"""),"Araguaina")</f>
        <v>Araguaina</v>
      </c>
      <c r="C23" s="0" t="str">
        <f aca="false">IFERROR(__xludf.dummyfunction("""COMPUTED_VALUE"""),"A.A. ESC. E.NORTE GOIANO DE ARAGUAINA")</f>
        <v>A.A. ESC. E.NORTE GOIANO DE ARAGUAINA</v>
      </c>
      <c r="D23" s="0" t="str">
        <f aca="false">IFERROR(__xludf.dummyfunction("""COMPUTED_VALUE"""),"01195483000190")</f>
        <v>01195483000190</v>
      </c>
      <c r="E23" s="0" t="str">
        <f aca="false">IFERROR(__xludf.dummyfunction("""COMPUTED_VALUE"""),"001")</f>
        <v>001</v>
      </c>
      <c r="F23" s="0" t="str">
        <f aca="false">IFERROR(__xludf.dummyfunction("""COMPUTED_VALUE"""),"0638")</f>
        <v>0638</v>
      </c>
      <c r="G23" s="0" t="str">
        <f aca="false">IFERROR(__xludf.dummyfunction("""COMPUTED_VALUE"""),"0464724")</f>
        <v>0464724</v>
      </c>
      <c r="H23" s="67" t="n">
        <f aca="false">IFERROR(__xludf.dummyfunction("""COMPUTED_VALUE"""),5271)</f>
        <v>5271</v>
      </c>
      <c r="I23" s="0" t="str">
        <v>E.F. PARCIAL</v>
      </c>
    </row>
    <row r="24" customFormat="false" ht="12.75" hidden="false" customHeight="false" outlineLevel="0" collapsed="false">
      <c r="A24" s="0" t="str">
        <f aca="false">IFERROR(__xludf.dummyfunction("""COMPUTED_VALUE"""),"Araguaina")</f>
        <v>Araguaina</v>
      </c>
      <c r="B24" s="0" t="str">
        <f aca="false">IFERROR(__xludf.dummyfunction("""COMPUTED_VALUE"""),"Araguaina")</f>
        <v>Araguaina</v>
      </c>
      <c r="C24" s="0" t="str">
        <f aca="false">IFERROR(__xludf.dummyfunction("""COMPUTED_VALUE"""),"A.A. ESCOLA EST.PROF.ALFREDO NASSER")</f>
        <v>A.A. ESCOLA EST.PROF.ALFREDO NASSER</v>
      </c>
      <c r="D24" s="0" t="str">
        <f aca="false">IFERROR(__xludf.dummyfunction("""COMPUTED_VALUE"""),"01223632000187")</f>
        <v>01223632000187</v>
      </c>
      <c r="E24" s="0" t="str">
        <f aca="false">IFERROR(__xludf.dummyfunction("""COMPUTED_VALUE"""),"001")</f>
        <v>001</v>
      </c>
      <c r="F24" s="0" t="str">
        <f aca="false">IFERROR(__xludf.dummyfunction("""COMPUTED_VALUE"""),"0638")</f>
        <v>0638</v>
      </c>
      <c r="G24" s="0" t="str">
        <f aca="false">IFERROR(__xludf.dummyfunction("""COMPUTED_VALUE"""),"0465135")</f>
        <v>0465135</v>
      </c>
      <c r="H24" s="67" t="n">
        <f aca="false">IFERROR(__xludf.dummyfunction("""COMPUTED_VALUE"""),14196)</f>
        <v>14196</v>
      </c>
      <c r="I24" s="0" t="str">
        <v>E.F. PARCIAL</v>
      </c>
    </row>
    <row r="25" customFormat="false" ht="12.75" hidden="false" customHeight="false" outlineLevel="0" collapsed="false">
      <c r="A25" s="0" t="str">
        <f aca="false">IFERROR(__xludf.dummyfunction("""COMPUTED_VALUE"""),"Araguaina")</f>
        <v>Araguaina</v>
      </c>
      <c r="B25" s="0" t="str">
        <f aca="false">IFERROR(__xludf.dummyfunction("""COMPUTED_VALUE"""),"Araguaina")</f>
        <v>Araguaina</v>
      </c>
      <c r="C25" s="0" t="str">
        <f aca="false">IFERROR(__xludf.dummyfunction("""COMPUTED_VALUE"""),"A.A. ESC. EST. DE ARAGUAINA / PROF. JOÃO ALVES BATISTA")</f>
        <v>A.A. ESC. EST. DE ARAGUAINA / PROF. JOÃO ALVES BATISTA</v>
      </c>
      <c r="D25" s="0" t="str">
        <f aca="false">IFERROR(__xludf.dummyfunction("""COMPUTED_VALUE"""),"25062332000121")</f>
        <v>25062332000121</v>
      </c>
      <c r="E25" s="0" t="str">
        <f aca="false">IFERROR(__xludf.dummyfunction("""COMPUTED_VALUE"""),"001")</f>
        <v>001</v>
      </c>
      <c r="F25" s="0" t="str">
        <f aca="false">IFERROR(__xludf.dummyfunction("""COMPUTED_VALUE"""),"0638")</f>
        <v>0638</v>
      </c>
      <c r="G25" s="0" t="str">
        <f aca="false">IFERROR(__xludf.dummyfunction("""COMPUTED_VALUE"""),"463116")</f>
        <v>463116</v>
      </c>
      <c r="H25" s="67" t="n">
        <f aca="false">IFERROR(__xludf.dummyfunction("""COMPUTED_VALUE"""),5901)</f>
        <v>5901</v>
      </c>
      <c r="I25" s="0" t="str">
        <v>E.F. PARCIAL</v>
      </c>
    </row>
    <row r="26" customFormat="false" ht="12.75" hidden="false" customHeight="false" outlineLevel="0" collapsed="false">
      <c r="A26" s="0" t="str">
        <f aca="false">IFERROR(__xludf.dummyfunction("""COMPUTED_VALUE"""),"Araguaina")</f>
        <v>Araguaina</v>
      </c>
      <c r="B26" s="0" t="str">
        <f aca="false">IFERROR(__xludf.dummyfunction("""COMPUTED_VALUE"""),"Araguaina")</f>
        <v>Araguaina</v>
      </c>
      <c r="C26" s="0" t="str">
        <f aca="false">IFERROR(__xludf.dummyfunction("""COMPUTED_VALUE"""),"A.A. ESC. EST.WELDER M.ABREU SALES")</f>
        <v>A.A. ESC. EST.WELDER M.ABREU SALES</v>
      </c>
      <c r="D26" s="0" t="str">
        <f aca="false">IFERROR(__xludf.dummyfunction("""COMPUTED_VALUE"""),"01190182000173")</f>
        <v>01190182000173</v>
      </c>
      <c r="E26" s="0" t="str">
        <f aca="false">IFERROR(__xludf.dummyfunction("""COMPUTED_VALUE"""),"001")</f>
        <v>001</v>
      </c>
      <c r="F26" s="0" t="str">
        <f aca="false">IFERROR(__xludf.dummyfunction("""COMPUTED_VALUE"""),"0638")</f>
        <v>0638</v>
      </c>
      <c r="G26" s="0" t="str">
        <f aca="false">IFERROR(__xludf.dummyfunction("""COMPUTED_VALUE"""),"0465054")</f>
        <v>0465054</v>
      </c>
      <c r="H26" s="67" t="n">
        <f aca="false">IFERROR(__xludf.dummyfunction("""COMPUTED_VALUE"""),11109)</f>
        <v>11109</v>
      </c>
      <c r="I26" s="0" t="str">
        <v>E.F. PARCIAL</v>
      </c>
    </row>
    <row r="27" customFormat="false" ht="12.75" hidden="false" customHeight="false" outlineLevel="0" collapsed="false">
      <c r="A27" s="0" t="str">
        <f aca="false">IFERROR(__xludf.dummyfunction("""COMPUTED_VALUE"""),"Araguaina")</f>
        <v>Araguaina</v>
      </c>
      <c r="B27" s="0" t="str">
        <f aca="false">IFERROR(__xludf.dummyfunction("""COMPUTED_VALUE"""),"Araguaina")</f>
        <v>Araguaina</v>
      </c>
      <c r="C27" s="0" t="str">
        <f aca="false">IFERROR(__xludf.dummyfunction("""COMPUTED_VALUE"""),"A. DE AP. DA E.PAROQUIAL LUIZ AUGUSTO")</f>
        <v>A. DE AP. DA E.PAROQUIAL LUIZ AUGUSTO</v>
      </c>
      <c r="D27" s="0" t="str">
        <f aca="false">IFERROR(__xludf.dummyfunction("""COMPUTED_VALUE"""),"01912262000195")</f>
        <v>01912262000195</v>
      </c>
      <c r="E27" s="0" t="str">
        <f aca="false">IFERROR(__xludf.dummyfunction("""COMPUTED_VALUE"""),"001")</f>
        <v>001</v>
      </c>
      <c r="F27" s="0" t="str">
        <f aca="false">IFERROR(__xludf.dummyfunction("""COMPUTED_VALUE"""),"0638")</f>
        <v>0638</v>
      </c>
      <c r="G27" s="0" t="str">
        <f aca="false">IFERROR(__xludf.dummyfunction("""COMPUTED_VALUE"""),"486000")</f>
        <v>486000</v>
      </c>
      <c r="H27" s="67" t="n">
        <f aca="false">IFERROR(__xludf.dummyfunction("""COMPUTED_VALUE"""),16128)</f>
        <v>16128</v>
      </c>
      <c r="I27" s="0" t="str">
        <v>E.F. PARCIAL</v>
      </c>
    </row>
    <row r="28" customFormat="false" ht="12.75" hidden="false" customHeight="false" outlineLevel="0" collapsed="false">
      <c r="A28" s="0" t="str">
        <f aca="false">IFERROR(__xludf.dummyfunction("""COMPUTED_VALUE"""),"Araguaina")</f>
        <v>Araguaina</v>
      </c>
      <c r="B28" s="0" t="str">
        <f aca="false">IFERROR(__xludf.dummyfunction("""COMPUTED_VALUE"""),"Araguana")</f>
        <v>Araguana</v>
      </c>
      <c r="C28" s="0" t="str">
        <f aca="false">IFERROR(__xludf.dummyfunction("""COMPUTED_VALUE"""),"ASS. APOIO ESC. EST. MACHADO DE ASSIS")</f>
        <v>ASS. APOIO ESC. EST. MACHADO DE ASSIS</v>
      </c>
      <c r="D28" s="0" t="str">
        <f aca="false">IFERROR(__xludf.dummyfunction("""COMPUTED_VALUE"""),"01243663000108")</f>
        <v>01243663000108</v>
      </c>
      <c r="E28" s="0" t="str">
        <f aca="false">IFERROR(__xludf.dummyfunction("""COMPUTED_VALUE"""),"001")</f>
        <v>001</v>
      </c>
      <c r="F28" s="0" t="str">
        <f aca="false">IFERROR(__xludf.dummyfunction("""COMPUTED_VALUE"""),"3773")</f>
        <v>3773</v>
      </c>
      <c r="G28" s="0" t="str">
        <f aca="false">IFERROR(__xludf.dummyfunction("""COMPUTED_VALUE"""),"322091")</f>
        <v>322091</v>
      </c>
      <c r="H28" s="67" t="n">
        <f aca="false">IFERROR(__xludf.dummyfunction("""COMPUTED_VALUE"""),4641)</f>
        <v>4641</v>
      </c>
      <c r="I28" s="0" t="str">
        <v>E.F. PARCIAL</v>
      </c>
    </row>
    <row r="29" customFormat="false" ht="12.75" hidden="false" customHeight="false" outlineLevel="0" collapsed="false">
      <c r="A29" s="0" t="str">
        <f aca="false">IFERROR(__xludf.dummyfunction("""COMPUTED_VALUE"""),"Araguaina")</f>
        <v>Araguaina</v>
      </c>
      <c r="B29" s="0" t="str">
        <f aca="false">IFERROR(__xludf.dummyfunction("""COMPUTED_VALUE"""),"Araguana")</f>
        <v>Araguana</v>
      </c>
      <c r="C29" s="0" t="str">
        <f aca="false">IFERROR(__xludf.dummyfunction("""COMPUTED_VALUE"""),"A.A. ESC. EST. SAO PEDRO")</f>
        <v>A.A. ESC. EST. SAO PEDRO</v>
      </c>
      <c r="D29" s="0" t="str">
        <f aca="false">IFERROR(__xludf.dummyfunction("""COMPUTED_VALUE"""),"01230353000140")</f>
        <v>01230353000140</v>
      </c>
      <c r="E29" s="0" t="str">
        <f aca="false">IFERROR(__xludf.dummyfunction("""COMPUTED_VALUE"""),"001")</f>
        <v>001</v>
      </c>
      <c r="F29" s="0" t="str">
        <f aca="false">IFERROR(__xludf.dummyfunction("""COMPUTED_VALUE"""),"0638")</f>
        <v>0638</v>
      </c>
      <c r="G29" s="0" t="str">
        <f aca="false">IFERROR(__xludf.dummyfunction("""COMPUTED_VALUE"""),"73903")</f>
        <v>73903</v>
      </c>
      <c r="H29" s="67" t="n">
        <f aca="false">IFERROR(__xludf.dummyfunction("""COMPUTED_VALUE"""),1512)</f>
        <v>1512</v>
      </c>
      <c r="I29" s="0" t="str">
        <v>E.F. PARCIAL</v>
      </c>
    </row>
    <row r="30" customFormat="false" ht="12.75" hidden="false" customHeight="false" outlineLevel="0" collapsed="false">
      <c r="A30" s="0" t="str">
        <f aca="false">IFERROR(__xludf.dummyfunction("""COMPUTED_VALUE"""),"Araguaina")</f>
        <v>Araguaina</v>
      </c>
      <c r="B30" s="0" t="str">
        <f aca="false">IFERROR(__xludf.dummyfunction("""COMPUTED_VALUE"""),"Babaculandia")</f>
        <v>Babaculandia</v>
      </c>
      <c r="C30" s="0" t="str">
        <f aca="false">IFERROR(__xludf.dummyfunction("""COMPUTED_VALUE"""),"A.PAIS E M.C.E.LEOPOLDO DE BULHOES")</f>
        <v>A.PAIS E M.C.E.LEOPOLDO DE BULHOES</v>
      </c>
      <c r="D30" s="0" t="str">
        <f aca="false">IFERROR(__xludf.dummyfunction("""COMPUTED_VALUE"""),"01146116000104")</f>
        <v>01146116000104</v>
      </c>
      <c r="E30" s="0" t="str">
        <f aca="false">IFERROR(__xludf.dummyfunction("""COMPUTED_VALUE"""),"001")</f>
        <v>001</v>
      </c>
      <c r="F30" s="0" t="str">
        <f aca="false">IFERROR(__xludf.dummyfunction("""COMPUTED_VALUE"""),"0638")</f>
        <v>0638</v>
      </c>
      <c r="G30" s="0" t="str">
        <f aca="false">IFERROR(__xludf.dummyfunction("""COMPUTED_VALUE"""),"465232")</f>
        <v>465232</v>
      </c>
      <c r="H30" s="67" t="n">
        <f aca="false">IFERROR(__xludf.dummyfunction("""COMPUTED_VALUE"""),3339)</f>
        <v>3339</v>
      </c>
      <c r="I30" s="0" t="str">
        <v>E.F. PARCIAL</v>
      </c>
    </row>
    <row r="31" customFormat="false" ht="12.75" hidden="false" customHeight="false" outlineLevel="0" collapsed="false">
      <c r="A31" s="0" t="str">
        <f aca="false">IFERROR(__xludf.dummyfunction("""COMPUTED_VALUE"""),"Araguaina")</f>
        <v>Araguaina</v>
      </c>
      <c r="B31" s="0" t="str">
        <f aca="false">IFERROR(__xludf.dummyfunction("""COMPUTED_VALUE"""),"Babaculandia")</f>
        <v>Babaculandia</v>
      </c>
      <c r="C31" s="0" t="str">
        <f aca="false">IFERROR(__xludf.dummyfunction("""COMPUTED_VALUE"""),"A.A. ESCOLA ESTADUAL RUI BARBOSA")</f>
        <v>A.A. ESCOLA ESTADUAL RUI BARBOSA</v>
      </c>
      <c r="D31" s="0" t="str">
        <f aca="false">IFERROR(__xludf.dummyfunction("""COMPUTED_VALUE"""),"01181184000104")</f>
        <v>01181184000104</v>
      </c>
      <c r="E31" s="0" t="str">
        <f aca="false">IFERROR(__xludf.dummyfunction("""COMPUTED_VALUE"""),"001")</f>
        <v>001</v>
      </c>
      <c r="F31" s="0" t="str">
        <f aca="false">IFERROR(__xludf.dummyfunction("""COMPUTED_VALUE"""),"0638")</f>
        <v>0638</v>
      </c>
      <c r="G31" s="0" t="str">
        <f aca="false">IFERROR(__xludf.dummyfunction("""COMPUTED_VALUE"""),"477117")</f>
        <v>477117</v>
      </c>
      <c r="H31" s="67" t="n">
        <f aca="false">IFERROR(__xludf.dummyfunction("""COMPUTED_VALUE"""),3969)</f>
        <v>3969</v>
      </c>
      <c r="I31" s="0" t="str">
        <v>E.F. PARCIAL</v>
      </c>
    </row>
    <row r="32" customFormat="false" ht="12.75" hidden="false" customHeight="false" outlineLevel="0" collapsed="false">
      <c r="A32" s="0" t="str">
        <f aca="false">IFERROR(__xludf.dummyfunction("""COMPUTED_VALUE"""),"Araguaina")</f>
        <v>Araguaina</v>
      </c>
      <c r="B32" s="0" t="str">
        <f aca="false">IFERROR(__xludf.dummyfunction("""COMPUTED_VALUE"""),"Barra do Ouro")</f>
        <v>Barra do Ouro</v>
      </c>
      <c r="C32" s="0" t="str">
        <f aca="false">IFERROR(__xludf.dummyfunction("""COMPUTED_VALUE"""),"A.A. A ESCOLA ESTADUAL BREJAO")</f>
        <v>A.A. A ESCOLA ESTADUAL BREJAO</v>
      </c>
      <c r="D32" s="0" t="str">
        <f aca="false">IFERROR(__xludf.dummyfunction("""COMPUTED_VALUE"""),"02392799000134")</f>
        <v>02392799000134</v>
      </c>
      <c r="E32" s="0" t="str">
        <f aca="false">IFERROR(__xludf.dummyfunction("""COMPUTED_VALUE"""),"001")</f>
        <v>001</v>
      </c>
      <c r="F32" s="0" t="str">
        <f aca="false">IFERROR(__xludf.dummyfunction("""COMPUTED_VALUE"""),"0638")</f>
        <v>0638</v>
      </c>
      <c r="G32" s="0" t="str">
        <f aca="false">IFERROR(__xludf.dummyfunction("""COMPUTED_VALUE"""),"83615")</f>
        <v>83615</v>
      </c>
      <c r="H32" s="67" t="n">
        <f aca="false">IFERROR(__xludf.dummyfunction("""COMPUTED_VALUE"""),2835)</f>
        <v>2835</v>
      </c>
      <c r="I32" s="0" t="str">
        <v>E.F. PARCIAL</v>
      </c>
    </row>
    <row r="33" customFormat="false" ht="12.75" hidden="false" customHeight="false" outlineLevel="0" collapsed="false">
      <c r="A33" s="0" t="str">
        <f aca="false">IFERROR(__xludf.dummyfunction("""COMPUTED_VALUE"""),"Araguaina")</f>
        <v>Araguaina</v>
      </c>
      <c r="B33" s="0" t="str">
        <f aca="false">IFERROR(__xludf.dummyfunction("""COMPUTED_VALUE"""),"Barra do Ouro")</f>
        <v>Barra do Ouro</v>
      </c>
      <c r="C33" s="0" t="str">
        <f aca="false">IFERROR(__xludf.dummyfunction("""COMPUTED_VALUE"""),"A.COM. ESC. EST. BARRA DO OURO/PROF. VICENTE JOSÉ VIEIRA")</f>
        <v>A.COM. ESC. EST. BARRA DO OURO/PROF. VICENTE JOSÉ VIEIRA</v>
      </c>
      <c r="D33" s="0" t="str">
        <f aca="false">IFERROR(__xludf.dummyfunction("""COMPUTED_VALUE"""),"01341481000161")</f>
        <v>01341481000161</v>
      </c>
      <c r="E33" s="0" t="str">
        <f aca="false">IFERROR(__xludf.dummyfunction("""COMPUTED_VALUE"""),"001")</f>
        <v>001</v>
      </c>
      <c r="F33" s="0" t="str">
        <f aca="false">IFERROR(__xludf.dummyfunction("""COMPUTED_VALUE"""),"0638")</f>
        <v>0638</v>
      </c>
      <c r="G33" s="0" t="str">
        <f aca="false">IFERROR(__xludf.dummyfunction("""COMPUTED_VALUE"""),"0069973")</f>
        <v>0069973</v>
      </c>
      <c r="H33" s="67" t="n">
        <f aca="false">IFERROR(__xludf.dummyfunction("""COMPUTED_VALUE"""),5754)</f>
        <v>5754</v>
      </c>
      <c r="I33" s="0" t="str">
        <v>E.F. PARCIAL</v>
      </c>
    </row>
    <row r="34" customFormat="false" ht="12.75" hidden="false" customHeight="false" outlineLevel="0" collapsed="false">
      <c r="A34" s="0" t="str">
        <f aca="false">IFERROR(__xludf.dummyfunction("""COMPUTED_VALUE"""),"Araguaina")</f>
        <v>Araguaina</v>
      </c>
      <c r="B34" s="0" t="str">
        <f aca="false">IFERROR(__xludf.dummyfunction("""COMPUTED_VALUE"""),"Campos Lindos")</f>
        <v>Campos Lindos</v>
      </c>
      <c r="C34" s="0" t="str">
        <f aca="false">IFERROR(__xludf.dummyfunction("""COMPUTED_VALUE"""),"A.A. DA ESC. EST. MANOEL ALVES GRANDE")</f>
        <v>A.A. DA ESC. EST. MANOEL ALVES GRANDE</v>
      </c>
      <c r="D34" s="0" t="str">
        <f aca="false">IFERROR(__xludf.dummyfunction("""COMPUTED_VALUE"""),"02199744000102")</f>
        <v>02199744000102</v>
      </c>
      <c r="E34" s="0" t="str">
        <f aca="false">IFERROR(__xludf.dummyfunction("""COMPUTED_VALUE"""),"001")</f>
        <v>001</v>
      </c>
      <c r="F34" s="0" t="str">
        <f aca="false">IFERROR(__xludf.dummyfunction("""COMPUTED_VALUE"""),"2064")</f>
        <v>2064</v>
      </c>
      <c r="G34" s="0" t="str">
        <f aca="false">IFERROR(__xludf.dummyfunction("""COMPUTED_VALUE"""),"0130117")</f>
        <v>0130117</v>
      </c>
      <c r="H34" s="67" t="n">
        <f aca="false">IFERROR(__xludf.dummyfunction("""COMPUTED_VALUE"""),4746)</f>
        <v>4746</v>
      </c>
      <c r="I34" s="0" t="str">
        <v>E.F. PARCIAL</v>
      </c>
    </row>
    <row r="35" customFormat="false" ht="12.75" hidden="false" customHeight="false" outlineLevel="0" collapsed="false">
      <c r="A35" s="0" t="str">
        <f aca="false">IFERROR(__xludf.dummyfunction("""COMPUTED_VALUE"""),"Araguaina")</f>
        <v>Araguaina</v>
      </c>
      <c r="B35" s="0" t="str">
        <f aca="false">IFERROR(__xludf.dummyfunction("""COMPUTED_VALUE"""),"Carmolandia")</f>
        <v>Carmolandia</v>
      </c>
      <c r="C35" s="0" t="str">
        <f aca="false">IFERROR(__xludf.dummyfunction("""COMPUTED_VALUE"""),"A.A. E. EST. BARTOLOMEU BUENO DA SILVA")</f>
        <v>A.A. E. EST. BARTOLOMEU BUENO DA SILVA</v>
      </c>
      <c r="D35" s="0" t="str">
        <f aca="false">IFERROR(__xludf.dummyfunction("""COMPUTED_VALUE"""),"01181172000171")</f>
        <v>01181172000171</v>
      </c>
      <c r="E35" s="0" t="str">
        <f aca="false">IFERROR(__xludf.dummyfunction("""COMPUTED_VALUE"""),"001")</f>
        <v>001</v>
      </c>
      <c r="F35" s="0" t="str">
        <f aca="false">IFERROR(__xludf.dummyfunction("""COMPUTED_VALUE"""),"0638")</f>
        <v>0638</v>
      </c>
      <c r="G35" s="0" t="str">
        <f aca="false">IFERROR(__xludf.dummyfunction("""COMPUTED_VALUE"""),"0465038")</f>
        <v>0465038</v>
      </c>
      <c r="H35" s="67" t="n">
        <f aca="false">IFERROR(__xludf.dummyfunction("""COMPUTED_VALUE"""),777)</f>
        <v>777</v>
      </c>
      <c r="I35" s="0" t="str">
        <v>E.F. PARCIAL</v>
      </c>
    </row>
    <row r="36" customFormat="false" ht="12.75" hidden="false" customHeight="false" outlineLevel="0" collapsed="false">
      <c r="A36" s="0" t="str">
        <f aca="false">IFERROR(__xludf.dummyfunction("""COMPUTED_VALUE"""),"Araguaina")</f>
        <v>Araguaina</v>
      </c>
      <c r="B36" s="0" t="str">
        <f aca="false">IFERROR(__xludf.dummyfunction("""COMPUTED_VALUE"""),"Filadelfia")</f>
        <v>Filadelfia</v>
      </c>
      <c r="C36" s="0" t="str">
        <f aca="false">IFERROR(__xludf.dummyfunction("""COMPUTED_VALUE"""),"A.P. E M. ESC. EST. ADEUVALDO O.MORAES")</f>
        <v>A.P. E M. ESC. EST. ADEUVALDO O.MORAES</v>
      </c>
      <c r="D36" s="0" t="str">
        <f aca="false">IFERROR(__xludf.dummyfunction("""COMPUTED_VALUE"""),"01912087000136")</f>
        <v>01912087000136</v>
      </c>
      <c r="E36" s="0" t="str">
        <f aca="false">IFERROR(__xludf.dummyfunction("""COMPUTED_VALUE"""),"001")</f>
        <v>001</v>
      </c>
      <c r="F36" s="0" t="str">
        <f aca="false">IFERROR(__xludf.dummyfunction("""COMPUTED_VALUE"""),"2064")</f>
        <v>2064</v>
      </c>
      <c r="G36" s="0" t="str">
        <f aca="false">IFERROR(__xludf.dummyfunction("""COMPUTED_VALUE"""),"127434")</f>
        <v>127434</v>
      </c>
      <c r="H36" s="67" t="n">
        <f aca="false">IFERROR(__xludf.dummyfunction("""COMPUTED_VALUE"""),6069)</f>
        <v>6069</v>
      </c>
      <c r="I36" s="0" t="str">
        <v>E.F. PARCIAL</v>
      </c>
    </row>
    <row r="37" customFormat="false" ht="12.75" hidden="false" customHeight="false" outlineLevel="0" collapsed="false">
      <c r="A37" s="0" t="str">
        <f aca="false">IFERROR(__xludf.dummyfunction("""COMPUTED_VALUE"""),"Araguaina")</f>
        <v>Araguaina</v>
      </c>
      <c r="B37" s="0" t="str">
        <f aca="false">IFERROR(__xludf.dummyfunction("""COMPUTED_VALUE"""),"Filadelfia")</f>
        <v>Filadelfia</v>
      </c>
      <c r="C37" s="0" t="str">
        <f aca="false">IFERROR(__xludf.dummyfunction("""COMPUTED_VALUE"""),"A.A. ESC EST PROFESSOR JOSÉ FRANCISCO DOS MONTES")</f>
        <v>A.A. ESC EST PROFESSOR JOSÉ FRANCISCO DOS MONTES</v>
      </c>
      <c r="D37" s="0" t="str">
        <f aca="false">IFERROR(__xludf.dummyfunction("""COMPUTED_VALUE"""),"27853677000129")</f>
        <v>27853677000129</v>
      </c>
      <c r="E37" s="0" t="str">
        <f aca="false">IFERROR(__xludf.dummyfunction("""COMPUTED_VALUE"""),"001")</f>
        <v>001</v>
      </c>
      <c r="F37" s="0" t="str">
        <f aca="false">IFERROR(__xludf.dummyfunction("""COMPUTED_VALUE"""),"2064")</f>
        <v>2064</v>
      </c>
      <c r="G37" s="0" t="str">
        <f aca="false">IFERROR(__xludf.dummyfunction("""COMPUTED_VALUE"""),"198315")</f>
        <v>198315</v>
      </c>
      <c r="H37" s="67" t="n">
        <f aca="false">IFERROR(__xludf.dummyfunction("""COMPUTED_VALUE"""),1281)</f>
        <v>1281</v>
      </c>
      <c r="I37" s="0" t="str">
        <v>E.F. PARCIAL</v>
      </c>
    </row>
    <row r="38" customFormat="false" ht="12.75" hidden="false" customHeight="false" outlineLevel="0" collapsed="false">
      <c r="A38" s="0" t="str">
        <f aca="false">IFERROR(__xludf.dummyfunction("""COMPUTED_VALUE"""),"Araguaina")</f>
        <v>Araguaina</v>
      </c>
      <c r="B38" s="0" t="str">
        <f aca="false">IFERROR(__xludf.dummyfunction("""COMPUTED_VALUE"""),"Goiatins")</f>
        <v>Goiatins</v>
      </c>
      <c r="C38" s="0" t="str">
        <f aca="false">IFERROR(__xludf.dummyfunction("""COMPUTED_VALUE"""),"ASS. COM.COL. EST. ADA ASSIS TEIXEIRA")</f>
        <v>ASS. COM.COL. EST. ADA ASSIS TEIXEIRA</v>
      </c>
      <c r="D38" s="0" t="str">
        <f aca="false">IFERROR(__xludf.dummyfunction("""COMPUTED_VALUE"""),"01440731000110")</f>
        <v>01440731000110</v>
      </c>
      <c r="E38" s="0" t="str">
        <f aca="false">IFERROR(__xludf.dummyfunction("""COMPUTED_VALUE"""),"001")</f>
        <v>001</v>
      </c>
      <c r="F38" s="0" t="str">
        <f aca="false">IFERROR(__xludf.dummyfunction("""COMPUTED_VALUE"""),"2064")</f>
        <v>2064</v>
      </c>
      <c r="G38" s="0" t="str">
        <f aca="false">IFERROR(__xludf.dummyfunction("""COMPUTED_VALUE"""),"0013323")</f>
        <v>0013323</v>
      </c>
      <c r="H38" s="67" t="n">
        <f aca="false">IFERROR(__xludf.dummyfunction("""COMPUTED_VALUE"""),3927)</f>
        <v>3927</v>
      </c>
      <c r="I38" s="0" t="str">
        <v>E.F. PARCIAL</v>
      </c>
    </row>
    <row r="39" customFormat="false" ht="12.75" hidden="false" customHeight="false" outlineLevel="0" collapsed="false">
      <c r="A39" s="0" t="str">
        <f aca="false">IFERROR(__xludf.dummyfunction("""COMPUTED_VALUE"""),"Araguaina")</f>
        <v>Araguaina</v>
      </c>
      <c r="B39" s="0" t="str">
        <f aca="false">IFERROR(__xludf.dummyfunction("""COMPUTED_VALUE"""),"Goiatins")</f>
        <v>Goiatins</v>
      </c>
      <c r="C39" s="0" t="str">
        <f aca="false">IFERROR(__xludf.dummyfunction("""COMPUTED_VALUE"""),"A. COM. DO INST.EDUC.TURMINHA FELIZ")</f>
        <v>A. COM. DO INST.EDUC.TURMINHA FELIZ</v>
      </c>
      <c r="D39" s="0" t="str">
        <f aca="false">IFERROR(__xludf.dummyfunction("""COMPUTED_VALUE"""),"02165295000181")</f>
        <v>02165295000181</v>
      </c>
      <c r="E39" s="0" t="str">
        <f aca="false">IFERROR(__xludf.dummyfunction("""COMPUTED_VALUE"""),"001")</f>
        <v>001</v>
      </c>
      <c r="F39" s="0" t="str">
        <f aca="false">IFERROR(__xludf.dummyfunction("""COMPUTED_VALUE"""),"2064")</f>
        <v>2064</v>
      </c>
      <c r="G39" s="0" t="str">
        <f aca="false">IFERROR(__xludf.dummyfunction("""COMPUTED_VALUE"""),"13242")</f>
        <v>13242</v>
      </c>
      <c r="H39" s="67" t="n">
        <f aca="false">IFERROR(__xludf.dummyfunction("""COMPUTED_VALUE"""),2562)</f>
        <v>2562</v>
      </c>
      <c r="I39" s="0" t="str">
        <v>E.F. PARCIAL</v>
      </c>
    </row>
    <row r="40" customFormat="false" ht="12.75" hidden="false" customHeight="false" outlineLevel="0" collapsed="false">
      <c r="A40" s="0" t="str">
        <f aca="false">IFERROR(__xludf.dummyfunction("""COMPUTED_VALUE"""),"Araguaina")</f>
        <v>Araguaina</v>
      </c>
      <c r="B40" s="0" t="str">
        <f aca="false">IFERROR(__xludf.dummyfunction("""COMPUTED_VALUE"""),"Nova Olinda")</f>
        <v>Nova Olinda</v>
      </c>
      <c r="C40" s="0" t="str">
        <f aca="false">IFERROR(__xludf.dummyfunction("""COMPUTED_VALUE"""),"A.A. ESC. COL. E. HELIO DE SOUZA BUENO")</f>
        <v>A.A. ESC. COL. E. HELIO DE SOUZA BUENO</v>
      </c>
      <c r="D40" s="0" t="str">
        <f aca="false">IFERROR(__xludf.dummyfunction("""COMPUTED_VALUE"""),"01186466000196")</f>
        <v>01186466000196</v>
      </c>
      <c r="E40" s="0" t="str">
        <f aca="false">IFERROR(__xludf.dummyfunction("""COMPUTED_VALUE"""),"001")</f>
        <v>001</v>
      </c>
      <c r="F40" s="0" t="str">
        <f aca="false">IFERROR(__xludf.dummyfunction("""COMPUTED_VALUE"""),"0638")</f>
        <v>0638</v>
      </c>
      <c r="G40" s="0" t="str">
        <f aca="false">IFERROR(__xludf.dummyfunction("""COMPUTED_VALUE"""),"0462985")</f>
        <v>0462985</v>
      </c>
      <c r="H40" s="67" t="n">
        <f aca="false">IFERROR(__xludf.dummyfunction("""COMPUTED_VALUE"""),5586)</f>
        <v>5586</v>
      </c>
      <c r="I40" s="0" t="str">
        <v>E.F. PARCIAL</v>
      </c>
    </row>
    <row r="41" customFormat="false" ht="12.75" hidden="false" customHeight="false" outlineLevel="0" collapsed="false">
      <c r="A41" s="0" t="str">
        <f aca="false">IFERROR(__xludf.dummyfunction("""COMPUTED_VALUE"""),"Araguaina")</f>
        <v>Araguaina</v>
      </c>
      <c r="B41" s="0" t="str">
        <f aca="false">IFERROR(__xludf.dummyfunction("""COMPUTED_VALUE"""),"Nova Olinda")</f>
        <v>Nova Olinda</v>
      </c>
      <c r="C41" s="0" t="str">
        <f aca="false">IFERROR(__xludf.dummyfunction("""COMPUTED_VALUE"""),"ASSOCIAÇÃO DE APOIO A ESCOLA ESPECIAL RENASCER")</f>
        <v>ASSOCIAÇÃO DE APOIO A ESCOLA ESPECIAL RENASCER</v>
      </c>
      <c r="D41" s="0" t="str">
        <f aca="false">IFERROR(__xludf.dummyfunction("""COMPUTED_VALUE"""),"07951646000101")</f>
        <v>07951646000101</v>
      </c>
      <c r="E41" s="0" t="str">
        <f aca="false">IFERROR(__xludf.dummyfunction("""COMPUTED_VALUE"""),"001")</f>
        <v>001</v>
      </c>
      <c r="F41" s="0" t="str">
        <f aca="false">IFERROR(__xludf.dummyfunction("""COMPUTED_VALUE"""),"0638")</f>
        <v>0638</v>
      </c>
      <c r="G41" s="0" t="str">
        <f aca="false">IFERROR(__xludf.dummyfunction("""COMPUTED_VALUE"""),"541028")</f>
        <v>541028</v>
      </c>
      <c r="H41" s="67" t="n">
        <f aca="false">IFERROR(__xludf.dummyfunction("""COMPUTED_VALUE"""),168)</f>
        <v>168</v>
      </c>
      <c r="I41" s="0" t="str">
        <v>E.F. PARCIAL</v>
      </c>
    </row>
    <row r="42" customFormat="false" ht="12.75" hidden="false" customHeight="false" outlineLevel="0" collapsed="false">
      <c r="A42" s="0" t="str">
        <f aca="false">IFERROR(__xludf.dummyfunction("""COMPUTED_VALUE"""),"Araguaina")</f>
        <v>Araguaina</v>
      </c>
      <c r="B42" s="0" t="str">
        <f aca="false">IFERROR(__xludf.dummyfunction("""COMPUTED_VALUE"""),"Nova Olinda")</f>
        <v>Nova Olinda</v>
      </c>
      <c r="C42" s="0" t="str">
        <f aca="false">IFERROR(__xludf.dummyfunction("""COMPUTED_VALUE"""),"A.A. E. E. PROFA. HAMEDY CURY QUEIROZ")</f>
        <v>A.A. E. E. PROFA. HAMEDY CURY QUEIROZ</v>
      </c>
      <c r="D42" s="0" t="str">
        <f aca="false">IFERROR(__xludf.dummyfunction("""COMPUTED_VALUE"""),"01431375000179")</f>
        <v>01431375000179</v>
      </c>
      <c r="E42" s="0" t="str">
        <f aca="false">IFERROR(__xludf.dummyfunction("""COMPUTED_VALUE"""),"001")</f>
        <v>001</v>
      </c>
      <c r="F42" s="0" t="str">
        <f aca="false">IFERROR(__xludf.dummyfunction("""COMPUTED_VALUE"""),"0638")</f>
        <v>0638</v>
      </c>
      <c r="G42" s="0" t="str">
        <f aca="false">IFERROR(__xludf.dummyfunction("""COMPUTED_VALUE"""),"0468010")</f>
        <v>0468010</v>
      </c>
      <c r="H42" s="67" t="n">
        <f aca="false">IFERROR(__xludf.dummyfunction("""COMPUTED_VALUE"""),8379)</f>
        <v>8379</v>
      </c>
      <c r="I42" s="0" t="str">
        <v>E.F. PARCIAL</v>
      </c>
    </row>
    <row r="43" customFormat="false" ht="12.75" hidden="false" customHeight="false" outlineLevel="0" collapsed="false">
      <c r="A43" s="0" t="str">
        <f aca="false">IFERROR(__xludf.dummyfunction("""COMPUTED_VALUE"""),"Araguaina")</f>
        <v>Araguaina</v>
      </c>
      <c r="B43" s="0" t="str">
        <f aca="false">IFERROR(__xludf.dummyfunction("""COMPUTED_VALUE"""),"Piraque")</f>
        <v>Piraque</v>
      </c>
      <c r="C43" s="0" t="str">
        <f aca="false">IFERROR(__xludf.dummyfunction("""COMPUTED_VALUE"""),"A.A.  ESCOLA ESTADUAL SAO JOSE")</f>
        <v>A.A.  ESCOLA ESTADUAL SAO JOSE</v>
      </c>
      <c r="D43" s="0" t="str">
        <f aca="false">IFERROR(__xludf.dummyfunction("""COMPUTED_VALUE"""),"01243654000109")</f>
        <v>01243654000109</v>
      </c>
      <c r="E43" s="0" t="str">
        <f aca="false">IFERROR(__xludf.dummyfunction("""COMPUTED_VALUE"""),"001")</f>
        <v>001</v>
      </c>
      <c r="F43" s="0" t="str">
        <f aca="false">IFERROR(__xludf.dummyfunction("""COMPUTED_VALUE"""),"0638")</f>
        <v>0638</v>
      </c>
      <c r="G43" s="0" t="str">
        <f aca="false">IFERROR(__xludf.dummyfunction("""COMPUTED_VALUE"""),"465283")</f>
        <v>465283</v>
      </c>
      <c r="H43" s="67" t="n">
        <f aca="false">IFERROR(__xludf.dummyfunction("""COMPUTED_VALUE"""),3171)</f>
        <v>3171</v>
      </c>
      <c r="I43" s="0" t="str">
        <v>E.F. PARCIAL</v>
      </c>
    </row>
    <row r="44" customFormat="false" ht="12.75" hidden="false" customHeight="false" outlineLevel="0" collapsed="false">
      <c r="A44" s="0" t="str">
        <f aca="false">IFERROR(__xludf.dummyfunction("""COMPUTED_VALUE"""),"Araguaina")</f>
        <v>Araguaina</v>
      </c>
      <c r="B44" s="0" t="str">
        <f aca="false">IFERROR(__xludf.dummyfunction("""COMPUTED_VALUE"""),"Santa Fe do Araguaia")</f>
        <v>Santa Fe do Araguaia</v>
      </c>
      <c r="C44" s="0" t="str">
        <f aca="false">IFERROR(__xludf.dummyfunction("""COMPUTED_VALUE"""),"A. DE AP. DA ESCOLA EST. CASTRO ALVES")</f>
        <v>A. DE AP. DA ESCOLA EST. CASTRO ALVES</v>
      </c>
      <c r="D44" s="0" t="str">
        <f aca="false">IFERROR(__xludf.dummyfunction("""COMPUTED_VALUE"""),"01673181000180")</f>
        <v>01673181000180</v>
      </c>
      <c r="E44" s="0" t="str">
        <f aca="false">IFERROR(__xludf.dummyfunction("""COMPUTED_VALUE"""),"001")</f>
        <v>001</v>
      </c>
      <c r="F44" s="0" t="str">
        <f aca="false">IFERROR(__xludf.dummyfunction("""COMPUTED_VALUE"""),"4791")</f>
        <v>4791</v>
      </c>
      <c r="G44" s="0" t="str">
        <f aca="false">IFERROR(__xludf.dummyfunction("""COMPUTED_VALUE"""),"54739")</f>
        <v>54739</v>
      </c>
      <c r="H44" s="67" t="n">
        <f aca="false">IFERROR(__xludf.dummyfunction("""COMPUTED_VALUE"""),8652)</f>
        <v>8652</v>
      </c>
      <c r="I44" s="0" t="str">
        <v>E.F. PARCIAL</v>
      </c>
    </row>
    <row r="45" customFormat="false" ht="12.75" hidden="false" customHeight="false" outlineLevel="0" collapsed="false">
      <c r="A45" s="0" t="str">
        <f aca="false">IFERROR(__xludf.dummyfunction("""COMPUTED_VALUE"""),"Araguaina")</f>
        <v>Araguaina</v>
      </c>
      <c r="B45" s="0" t="str">
        <f aca="false">IFERROR(__xludf.dummyfunction("""COMPUTED_VALUE"""),"Wanderlandia")</f>
        <v>Wanderlandia</v>
      </c>
      <c r="C45" s="0" t="str">
        <f aca="false">IFERROR(__xludf.dummyfunction("""COMPUTED_VALUE"""),"A.A. COL. ESTADUAL JOSE LUIZ SIQUEIRA")</f>
        <v>A.A. COL. ESTADUAL JOSE LUIZ SIQUEIRA</v>
      </c>
      <c r="D45" s="0" t="str">
        <f aca="false">IFERROR(__xludf.dummyfunction("""COMPUTED_VALUE"""),"01257082000117")</f>
        <v>01257082000117</v>
      </c>
      <c r="E45" s="0" t="str">
        <f aca="false">IFERROR(__xludf.dummyfunction("""COMPUTED_VALUE"""),"001")</f>
        <v>001</v>
      </c>
      <c r="F45" s="0" t="str">
        <f aca="false">IFERROR(__xludf.dummyfunction("""COMPUTED_VALUE"""),"0638")</f>
        <v>0638</v>
      </c>
      <c r="G45" s="0" t="str">
        <f aca="false">IFERROR(__xludf.dummyfunction("""COMPUTED_VALUE"""),"0465291")</f>
        <v>0465291</v>
      </c>
      <c r="H45" s="67" t="n">
        <f aca="false">IFERROR(__xludf.dummyfunction("""COMPUTED_VALUE"""),2604)</f>
        <v>2604</v>
      </c>
      <c r="I45" s="0" t="str">
        <v>E.F. PARCIAL</v>
      </c>
    </row>
    <row r="46" customFormat="false" ht="12.75" hidden="false" customHeight="false" outlineLevel="0" collapsed="false">
      <c r="A46" s="0" t="str">
        <f aca="false">IFERROR(__xludf.dummyfunction("""COMPUTED_VALUE"""),"Araguaina")</f>
        <v>Araguaina</v>
      </c>
      <c r="B46" s="0" t="str">
        <f aca="false">IFERROR(__xludf.dummyfunction("""COMPUTED_VALUE"""),"Wanderlandia")</f>
        <v>Wanderlandia</v>
      </c>
      <c r="C46" s="0" t="str">
        <f aca="false">IFERROR(__xludf.dummyfunction("""COMPUTED_VALUE"""),"ASSOCIAÇÃO DE APOIO DA ESCOLA ESPECIAL MORADA DO SOL")</f>
        <v>ASSOCIAÇÃO DE APOIO DA ESCOLA ESPECIAL MORADA DO SOL</v>
      </c>
      <c r="D46" s="0" t="str">
        <f aca="false">IFERROR(__xludf.dummyfunction("""COMPUTED_VALUE"""),"07941368000101")</f>
        <v>07941368000101</v>
      </c>
      <c r="E46" s="0" t="str">
        <f aca="false">IFERROR(__xludf.dummyfunction("""COMPUTED_VALUE"""),"001")</f>
        <v>001</v>
      </c>
      <c r="F46" s="0" t="str">
        <f aca="false">IFERROR(__xludf.dummyfunction("""COMPUTED_VALUE"""),"0638")</f>
        <v>0638</v>
      </c>
      <c r="G46" s="0" t="str">
        <f aca="false">IFERROR(__xludf.dummyfunction("""COMPUTED_VALUE"""),"537349")</f>
        <v>537349</v>
      </c>
      <c r="H46" s="67" t="n">
        <f aca="false">IFERROR(__xludf.dummyfunction("""COMPUTED_VALUE"""),84)</f>
        <v>84</v>
      </c>
      <c r="I46" s="0" t="str">
        <v>E.F. PARCIAL</v>
      </c>
    </row>
    <row r="47" customFormat="false" ht="12.75" hidden="false" customHeight="false" outlineLevel="0" collapsed="false">
      <c r="A47" s="0" t="str">
        <f aca="false">IFERROR(__xludf.dummyfunction("""COMPUTED_VALUE"""),"Araguaina")</f>
        <v>Araguaina</v>
      </c>
      <c r="B47" s="0" t="str">
        <f aca="false">IFERROR(__xludf.dummyfunction("""COMPUTED_VALUE"""),"Wanderlandia")</f>
        <v>Wanderlandia</v>
      </c>
      <c r="C47" s="0" t="str">
        <f aca="false">IFERROR(__xludf.dummyfunction("""COMPUTED_VALUE"""),"A.APOIO ESCOLA ESTADUAL D. PEDRO II")</f>
        <v>A.APOIO ESCOLA ESTADUAL D. PEDRO II</v>
      </c>
      <c r="D47" s="0" t="str">
        <f aca="false">IFERROR(__xludf.dummyfunction("""COMPUTED_VALUE"""),"01186465000141")</f>
        <v>01186465000141</v>
      </c>
      <c r="E47" s="0" t="str">
        <f aca="false">IFERROR(__xludf.dummyfunction("""COMPUTED_VALUE"""),"001")</f>
        <v>001</v>
      </c>
      <c r="F47" s="0" t="str">
        <f aca="false">IFERROR(__xludf.dummyfunction("""COMPUTED_VALUE"""),"0638")</f>
        <v>0638</v>
      </c>
      <c r="G47" s="0" t="str">
        <f aca="false">IFERROR(__xludf.dummyfunction("""COMPUTED_VALUE"""),"0463108")</f>
        <v>0463108</v>
      </c>
      <c r="H47" s="67" t="n">
        <f aca="false">IFERROR(__xludf.dummyfunction("""COMPUTED_VALUE"""),5817)</f>
        <v>5817</v>
      </c>
      <c r="I47" s="0" t="str">
        <v>E.F. PARCIAL</v>
      </c>
    </row>
    <row r="48" customFormat="false" ht="12.75" hidden="false" customHeight="false" outlineLevel="0" collapsed="false">
      <c r="A48" s="0" t="str">
        <f aca="false">IFERROR(__xludf.dummyfunction("""COMPUTED_VALUE"""),"Araguaina")</f>
        <v>Araguaina</v>
      </c>
      <c r="B48" s="0" t="str">
        <f aca="false">IFERROR(__xludf.dummyfunction("""COMPUTED_VALUE"""),"Xambioa")</f>
        <v>Xambioa</v>
      </c>
      <c r="C48" s="0" t="str">
        <f aca="false">IFERROR(__xludf.dummyfunction("""COMPUTED_VALUE"""),"A.A. COL. MUL. PROFA. JULIANA BARROS")</f>
        <v>A.A. COL. MUL. PROFA. JULIANA BARROS</v>
      </c>
      <c r="D48" s="0" t="str">
        <f aca="false">IFERROR(__xludf.dummyfunction("""COMPUTED_VALUE"""),"01136047000140")</f>
        <v>01136047000140</v>
      </c>
      <c r="E48" s="0" t="str">
        <f aca="false">IFERROR(__xludf.dummyfunction("""COMPUTED_VALUE"""),"001")</f>
        <v>001</v>
      </c>
      <c r="F48" s="0" t="str">
        <f aca="false">IFERROR(__xludf.dummyfunction("""COMPUTED_VALUE"""),"3773")</f>
        <v>3773</v>
      </c>
      <c r="G48" s="0" t="str">
        <f aca="false">IFERROR(__xludf.dummyfunction("""COMPUTED_VALUE"""),"0330027")</f>
        <v>0330027</v>
      </c>
      <c r="H48" s="67" t="n">
        <f aca="false">IFERROR(__xludf.dummyfunction("""COMPUTED_VALUE"""),2604)</f>
        <v>2604</v>
      </c>
      <c r="I48" s="0" t="str">
        <v>E.F. PARCIAL</v>
      </c>
    </row>
    <row r="49" customFormat="false" ht="12.75" hidden="false" customHeight="false" outlineLevel="0" collapsed="false">
      <c r="A49" s="0" t="str">
        <f aca="false">IFERROR(__xludf.dummyfunction("""COMPUTED_VALUE"""),"Araguaina")</f>
        <v>Araguaina</v>
      </c>
      <c r="B49" s="0" t="str">
        <f aca="false">IFERROR(__xludf.dummyfunction("""COMPUTED_VALUE"""),"Xambioa")</f>
        <v>Xambioa</v>
      </c>
      <c r="C49" s="0" t="str">
        <f aca="false">IFERROR(__xludf.dummyfunction("""COMPUTED_VALUE"""),"AS. DE A. A ESC.PAROQUIAL SAO MIGUEL")</f>
        <v>AS. DE A. A ESC.PAROQUIAL SAO MIGUEL</v>
      </c>
      <c r="D49" s="0" t="str">
        <f aca="false">IFERROR(__xludf.dummyfunction("""COMPUTED_VALUE"""),"01133698000186")</f>
        <v>01133698000186</v>
      </c>
      <c r="E49" s="0" t="str">
        <f aca="false">IFERROR(__xludf.dummyfunction("""COMPUTED_VALUE"""),"001")</f>
        <v>001</v>
      </c>
      <c r="F49" s="0" t="str">
        <f aca="false">IFERROR(__xludf.dummyfunction("""COMPUTED_VALUE"""),"3773")</f>
        <v>3773</v>
      </c>
      <c r="G49" s="0" t="str">
        <f aca="false">IFERROR(__xludf.dummyfunction("""COMPUTED_VALUE"""),"330035")</f>
        <v>330035</v>
      </c>
      <c r="H49" s="67" t="n">
        <f aca="false">IFERROR(__xludf.dummyfunction("""COMPUTED_VALUE"""),7035)</f>
        <v>7035</v>
      </c>
      <c r="I49" s="0" t="str">
        <v>E.F. PARCIAL</v>
      </c>
    </row>
    <row r="50" customFormat="false" ht="12.75" hidden="false" customHeight="false" outlineLevel="0" collapsed="false">
      <c r="A50" s="0" t="str">
        <f aca="false">IFERROR(__xludf.dummyfunction("""COMPUTED_VALUE"""),"Araguatins")</f>
        <v>Araguatins</v>
      </c>
      <c r="B50" s="0" t="str">
        <f aca="false">IFERROR(__xludf.dummyfunction("""COMPUTED_VALUE"""),"Araguatins")</f>
        <v>Araguatins</v>
      </c>
      <c r="C50" s="0" t="str">
        <f aca="false">IFERROR(__xludf.dummyfunction("""COMPUTED_VALUE"""),"A.A. E. EST. ATANAZIO DE MOURA SEIXAS")</f>
        <v>A.A. E. EST. ATANAZIO DE MOURA SEIXAS</v>
      </c>
      <c r="D50" s="0" t="str">
        <f aca="false">IFERROR(__xludf.dummyfunction("""COMPUTED_VALUE"""),"01068353000196")</f>
        <v>01068353000196</v>
      </c>
      <c r="E50" s="0" t="str">
        <f aca="false">IFERROR(__xludf.dummyfunction("""COMPUTED_VALUE"""),"001")</f>
        <v>001</v>
      </c>
      <c r="F50" s="0" t="str">
        <f aca="false">IFERROR(__xludf.dummyfunction("""COMPUTED_VALUE"""),"1305")</f>
        <v>1305</v>
      </c>
      <c r="G50" s="0" t="str">
        <f aca="false">IFERROR(__xludf.dummyfunction("""COMPUTED_VALUE"""),"109215")</f>
        <v>109215</v>
      </c>
      <c r="H50" s="67" t="n">
        <f aca="false">IFERROR(__xludf.dummyfunction("""COMPUTED_VALUE"""),1659)</f>
        <v>1659</v>
      </c>
      <c r="I50" s="0" t="str">
        <v>E.F. PARCIAL</v>
      </c>
    </row>
    <row r="51" customFormat="false" ht="12.75" hidden="false" customHeight="false" outlineLevel="0" collapsed="false">
      <c r="A51" s="0" t="str">
        <f aca="false">IFERROR(__xludf.dummyfunction("""COMPUTED_VALUE"""),"Araguatins")</f>
        <v>Araguatins</v>
      </c>
      <c r="B51" s="0" t="str">
        <f aca="false">IFERROR(__xludf.dummyfunction("""COMPUTED_VALUE"""),"Araguatins")</f>
        <v>Araguatins</v>
      </c>
      <c r="C51" s="0" t="str">
        <f aca="false">IFERROR(__xludf.dummyfunction("""COMPUTED_VALUE"""),"A.A. COL. EST. LEONIDAS G. DUARTE")</f>
        <v>A.A. COL. EST. LEONIDAS G. DUARTE</v>
      </c>
      <c r="D51" s="0" t="str">
        <f aca="false">IFERROR(__xludf.dummyfunction("""COMPUTED_VALUE"""),"01190189000195")</f>
        <v>01190189000195</v>
      </c>
      <c r="E51" s="0" t="str">
        <f aca="false">IFERROR(__xludf.dummyfunction("""COMPUTED_VALUE"""),"001")</f>
        <v>001</v>
      </c>
      <c r="F51" s="0" t="str">
        <f aca="false">IFERROR(__xludf.dummyfunction("""COMPUTED_VALUE"""),"1305")</f>
        <v>1305</v>
      </c>
      <c r="G51" s="0" t="str">
        <f aca="false">IFERROR(__xludf.dummyfunction("""COMPUTED_VALUE"""),"0019143")</f>
        <v>0019143</v>
      </c>
      <c r="H51" s="67" t="n">
        <f aca="false">IFERROR(__xludf.dummyfunction("""COMPUTED_VALUE"""),8988)</f>
        <v>8988</v>
      </c>
      <c r="I51" s="0" t="str">
        <v>E.F. PARCIAL</v>
      </c>
    </row>
    <row r="52" customFormat="false" ht="12.75" hidden="false" customHeight="false" outlineLevel="0" collapsed="false">
      <c r="A52" s="0" t="str">
        <f aca="false">IFERROR(__xludf.dummyfunction("""COMPUTED_VALUE"""),"Araguatins")</f>
        <v>Araguatins</v>
      </c>
      <c r="B52" s="0" t="str">
        <f aca="false">IFERROR(__xludf.dummyfunction("""COMPUTED_VALUE"""),"Araguatins")</f>
        <v>Araguatins</v>
      </c>
      <c r="C52" s="0" t="str">
        <f aca="false">IFERROR(__xludf.dummyfunction("""COMPUTED_VALUE"""),"A.A. A ESC. EST. OSVALDO FRANCO")</f>
        <v>A.A. A ESC. EST. OSVALDO FRANCO</v>
      </c>
      <c r="D52" s="0" t="str">
        <f aca="false">IFERROR(__xludf.dummyfunction("""COMPUTED_VALUE"""),"01392733000181")</f>
        <v>01392733000181</v>
      </c>
      <c r="E52" s="0" t="str">
        <f aca="false">IFERROR(__xludf.dummyfunction("""COMPUTED_VALUE"""),"001")</f>
        <v>001</v>
      </c>
      <c r="F52" s="0" t="str">
        <f aca="false">IFERROR(__xludf.dummyfunction("""COMPUTED_VALUE"""),"1305")</f>
        <v>1305</v>
      </c>
      <c r="G52" s="0" t="str">
        <f aca="false">IFERROR(__xludf.dummyfunction("""COMPUTED_VALUE"""),"109738")</f>
        <v>109738</v>
      </c>
      <c r="H52" s="67" t="n">
        <f aca="false">IFERROR(__xludf.dummyfunction("""COMPUTED_VALUE"""),5586)</f>
        <v>5586</v>
      </c>
      <c r="I52" s="0" t="str">
        <v>E.F. PARCIAL</v>
      </c>
    </row>
    <row r="53" customFormat="false" ht="12.75" hidden="false" customHeight="false" outlineLevel="0" collapsed="false">
      <c r="A53" s="0" t="str">
        <f aca="false">IFERROR(__xludf.dummyfunction("""COMPUTED_VALUE"""),"Araguatins")</f>
        <v>Araguatins</v>
      </c>
      <c r="B53" s="0" t="str">
        <f aca="false">IFERROR(__xludf.dummyfunction("""COMPUTED_VALUE"""),"Araguatins")</f>
        <v>Araguatins</v>
      </c>
      <c r="C53" s="0" t="str">
        <f aca="false">IFERROR(__xludf.dummyfunction("""COMPUTED_VALUE"""),"ASSOC. DE APOIO ESC. EST. FREI SAVINO")</f>
        <v>ASSOC. DE APOIO ESC. EST. FREI SAVINO</v>
      </c>
      <c r="D53" s="0" t="str">
        <f aca="false">IFERROR(__xludf.dummyfunction("""COMPUTED_VALUE"""),"01181389000181")</f>
        <v>01181389000181</v>
      </c>
      <c r="E53" s="0" t="str">
        <f aca="false">IFERROR(__xludf.dummyfunction("""COMPUTED_VALUE"""),"001")</f>
        <v>001</v>
      </c>
      <c r="F53" s="0" t="str">
        <f aca="false">IFERROR(__xludf.dummyfunction("""COMPUTED_VALUE"""),"1305")</f>
        <v>1305</v>
      </c>
      <c r="G53" s="0" t="str">
        <f aca="false">IFERROR(__xludf.dummyfunction("""COMPUTED_VALUE"""),"0019437")</f>
        <v>0019437</v>
      </c>
      <c r="H53" s="67" t="n">
        <f aca="false">IFERROR(__xludf.dummyfunction("""COMPUTED_VALUE"""),1302)</f>
        <v>1302</v>
      </c>
      <c r="I53" s="0" t="str">
        <v>E.F. PARCIAL</v>
      </c>
    </row>
    <row r="54" customFormat="false" ht="12.75" hidden="false" customHeight="false" outlineLevel="0" collapsed="false">
      <c r="A54" s="0" t="str">
        <f aca="false">IFERROR(__xludf.dummyfunction("""COMPUTED_VALUE"""),"Araguatins")</f>
        <v>Araguatins</v>
      </c>
      <c r="B54" s="0" t="str">
        <f aca="false">IFERROR(__xludf.dummyfunction("""COMPUTED_VALUE"""),"Araguatins")</f>
        <v>Araguatins</v>
      </c>
      <c r="C54" s="0" t="str">
        <f aca="false">IFERROR(__xludf.dummyfunction("""COMPUTED_VALUE"""),"A.A.  A ESC. EST. SANTA GERTRUDES")</f>
        <v>A.A.  A ESC. EST. SANTA GERTRUDES</v>
      </c>
      <c r="D54" s="0" t="str">
        <f aca="false">IFERROR(__xludf.dummyfunction("""COMPUTED_VALUE"""),"03713455000142")</f>
        <v>03713455000142</v>
      </c>
      <c r="E54" s="0" t="str">
        <f aca="false">IFERROR(__xludf.dummyfunction("""COMPUTED_VALUE"""),"001")</f>
        <v>001</v>
      </c>
      <c r="F54" s="0" t="str">
        <f aca="false">IFERROR(__xludf.dummyfunction("""COMPUTED_VALUE"""),"1305")</f>
        <v>1305</v>
      </c>
      <c r="G54" s="0" t="str">
        <f aca="false">IFERROR(__xludf.dummyfunction("""COMPUTED_VALUE"""),"78271")</f>
        <v>78271</v>
      </c>
      <c r="H54" s="67" t="n">
        <f aca="false">IFERROR(__xludf.dummyfunction("""COMPUTED_VALUE"""),1932)</f>
        <v>1932</v>
      </c>
      <c r="I54" s="0" t="str">
        <v>E.F. PARCIAL</v>
      </c>
    </row>
    <row r="55" customFormat="false" ht="12.75" hidden="false" customHeight="false" outlineLevel="0" collapsed="false">
      <c r="A55" s="0" t="str">
        <f aca="false">IFERROR(__xludf.dummyfunction("""COMPUTED_VALUE"""),"Araguatins")</f>
        <v>Araguatins</v>
      </c>
      <c r="B55" s="0" t="str">
        <f aca="false">IFERROR(__xludf.dummyfunction("""COMPUTED_VALUE"""),"Araguatins")</f>
        <v>Araguatins</v>
      </c>
      <c r="C55" s="0" t="str">
        <f aca="false">IFERROR(__xludf.dummyfunction("""COMPUTED_VALUE"""),"A.A. ESC. EVANGELICA DANIEL BERG")</f>
        <v>A.A. ESC. EVANGELICA DANIEL BERG</v>
      </c>
      <c r="D55" s="0" t="str">
        <f aca="false">IFERROR(__xludf.dummyfunction("""COMPUTED_VALUE"""),"02431547000177")</f>
        <v>02431547000177</v>
      </c>
      <c r="E55" s="0" t="str">
        <f aca="false">IFERROR(__xludf.dummyfunction("""COMPUTED_VALUE"""),"001")</f>
        <v>001</v>
      </c>
      <c r="F55" s="0" t="str">
        <f aca="false">IFERROR(__xludf.dummyfunction("""COMPUTED_VALUE"""),"1305")</f>
        <v>1305</v>
      </c>
      <c r="G55" s="0" t="str">
        <f aca="false">IFERROR(__xludf.dummyfunction("""COMPUTED_VALUE"""),"16721")</f>
        <v>16721</v>
      </c>
      <c r="H55" s="67" t="n">
        <f aca="false">IFERROR(__xludf.dummyfunction("""COMPUTED_VALUE"""),3591)</f>
        <v>3591</v>
      </c>
      <c r="I55" s="0" t="str">
        <v>E.F. PARCIAL</v>
      </c>
    </row>
    <row r="56" customFormat="false" ht="12.75" hidden="false" customHeight="false" outlineLevel="0" collapsed="false">
      <c r="A56" s="0" t="str">
        <f aca="false">IFERROR(__xludf.dummyfunction("""COMPUTED_VALUE"""),"Araguatins")</f>
        <v>Araguatins</v>
      </c>
      <c r="B56" s="0" t="str">
        <f aca="false">IFERROR(__xludf.dummyfunction("""COMPUTED_VALUE"""),"Araguatins")</f>
        <v>Araguatins</v>
      </c>
      <c r="C56" s="0" t="str">
        <f aca="false">IFERROR(__xludf.dummyfunction("""COMPUTED_VALUE"""),"A.A.  A ESCOLA ISOLADA BOA SORTE")</f>
        <v>A.A.  A ESCOLA ISOLADA BOA SORTE</v>
      </c>
      <c r="D56" s="0" t="str">
        <f aca="false">IFERROR(__xludf.dummyfunction("""COMPUTED_VALUE"""),"03765304000138")</f>
        <v>03765304000138</v>
      </c>
      <c r="E56" s="0" t="str">
        <f aca="false">IFERROR(__xludf.dummyfunction("""COMPUTED_VALUE"""),"001")</f>
        <v>001</v>
      </c>
      <c r="F56" s="0" t="str">
        <f aca="false">IFERROR(__xludf.dummyfunction("""COMPUTED_VALUE"""),"1305")</f>
        <v>1305</v>
      </c>
      <c r="G56" s="0" t="str">
        <f aca="false">IFERROR(__xludf.dummyfunction("""COMPUTED_VALUE"""),"78964")</f>
        <v>78964</v>
      </c>
      <c r="H56" s="67" t="n">
        <f aca="false">IFERROR(__xludf.dummyfunction("""COMPUTED_VALUE"""),1575)</f>
        <v>1575</v>
      </c>
      <c r="I56" s="0" t="str">
        <v>E.F. PARCIAL</v>
      </c>
    </row>
    <row r="57" customFormat="false" ht="12.75" hidden="false" customHeight="false" outlineLevel="0" collapsed="false">
      <c r="A57" s="0" t="str">
        <f aca="false">IFERROR(__xludf.dummyfunction("""COMPUTED_VALUE"""),"Araguatins")</f>
        <v>Araguatins</v>
      </c>
      <c r="B57" s="0" t="str">
        <f aca="false">IFERROR(__xludf.dummyfunction("""COMPUTED_VALUE"""),"Augustinopolis")</f>
        <v>Augustinopolis</v>
      </c>
      <c r="C57" s="0" t="str">
        <f aca="false">IFERROR(__xludf.dummyfunction("""COMPUTED_VALUE"""),"A.A. CENTRO EST. DE EDUCACAO LA SALLE")</f>
        <v>A.A. CENTRO EST. DE EDUCACAO LA SALLE</v>
      </c>
      <c r="D57" s="0" t="str">
        <f aca="false">IFERROR(__xludf.dummyfunction("""COMPUTED_VALUE"""),"01223753000129")</f>
        <v>01223753000129</v>
      </c>
      <c r="E57" s="0" t="str">
        <f aca="false">IFERROR(__xludf.dummyfunction("""COMPUTED_VALUE"""),"001")</f>
        <v>001</v>
      </c>
      <c r="F57" s="0" t="str">
        <f aca="false">IFERROR(__xludf.dummyfunction("""COMPUTED_VALUE"""),"3975")</f>
        <v>3975</v>
      </c>
      <c r="G57" s="0" t="str">
        <f aca="false">IFERROR(__xludf.dummyfunction("""COMPUTED_VALUE"""),"19216")</f>
        <v>19216</v>
      </c>
      <c r="H57" s="67" t="n">
        <f aca="false">IFERROR(__xludf.dummyfunction("""COMPUTED_VALUE"""),10017)</f>
        <v>10017</v>
      </c>
      <c r="I57" s="0" t="str">
        <v>E.F. PARCIAL</v>
      </c>
    </row>
    <row r="58" customFormat="false" ht="12.75" hidden="false" customHeight="false" outlineLevel="0" collapsed="false">
      <c r="A58" s="0" t="str">
        <f aca="false">IFERROR(__xludf.dummyfunction("""COMPUTED_VALUE"""),"Araguatins")</f>
        <v>Araguatins</v>
      </c>
      <c r="B58" s="0" t="str">
        <f aca="false">IFERROR(__xludf.dummyfunction("""COMPUTED_VALUE"""),"Augustinopolis")</f>
        <v>Augustinopolis</v>
      </c>
      <c r="C58" s="0" t="str">
        <f aca="false">IFERROR(__xludf.dummyfunction("""COMPUTED_VALUE"""),"ASSOC. DE AP.ESC. EST. FAZ.DEZESSEIS")</f>
        <v>ASSOC. DE AP.ESC. EST. FAZ.DEZESSEIS</v>
      </c>
      <c r="D58" s="0" t="str">
        <f aca="false">IFERROR(__xludf.dummyfunction("""COMPUTED_VALUE"""),"01133695000142")</f>
        <v>01133695000142</v>
      </c>
      <c r="E58" s="0" t="str">
        <f aca="false">IFERROR(__xludf.dummyfunction("""COMPUTED_VALUE"""),"001")</f>
        <v>001</v>
      </c>
      <c r="F58" s="0" t="str">
        <f aca="false">IFERROR(__xludf.dummyfunction("""COMPUTED_VALUE"""),"3975")</f>
        <v>3975</v>
      </c>
      <c r="G58" s="0" t="str">
        <f aca="false">IFERROR(__xludf.dummyfunction("""COMPUTED_VALUE"""),"0019615")</f>
        <v>0019615</v>
      </c>
      <c r="H58" s="67" t="n">
        <f aca="false">IFERROR(__xludf.dummyfunction("""COMPUTED_VALUE"""),2121)</f>
        <v>2121</v>
      </c>
      <c r="I58" s="0" t="str">
        <v>E.F. PARCIAL</v>
      </c>
    </row>
    <row r="59" customFormat="false" ht="12.75" hidden="false" customHeight="false" outlineLevel="0" collapsed="false">
      <c r="A59" s="0" t="str">
        <f aca="false">IFERROR(__xludf.dummyfunction("""COMPUTED_VALUE"""),"Araguatins")</f>
        <v>Araguatins</v>
      </c>
      <c r="B59" s="0" t="str">
        <f aca="false">IFERROR(__xludf.dummyfunction("""COMPUTED_VALUE"""),"Augustinopolis")</f>
        <v>Augustinopolis</v>
      </c>
      <c r="C59" s="0" t="str">
        <f aca="false">IFERROR(__xludf.dummyfunction("""COMPUTED_VALUE"""),"A.A. DA ESCOLA EST. SANTA GENOVEVA")</f>
        <v>A.A. DA ESCOLA EST. SANTA GENOVEVA</v>
      </c>
      <c r="D59" s="0" t="str">
        <f aca="false">IFERROR(__xludf.dummyfunction("""COMPUTED_VALUE"""),"01068357000174")</f>
        <v>01068357000174</v>
      </c>
      <c r="E59" s="0" t="str">
        <f aca="false">IFERROR(__xludf.dummyfunction("""COMPUTED_VALUE"""),"001")</f>
        <v>001</v>
      </c>
      <c r="F59" s="0" t="str">
        <f aca="false">IFERROR(__xludf.dummyfunction("""COMPUTED_VALUE"""),"3975")</f>
        <v>3975</v>
      </c>
      <c r="G59" s="0" t="str">
        <f aca="false">IFERROR(__xludf.dummyfunction("""COMPUTED_VALUE"""),"0019461")</f>
        <v>0019461</v>
      </c>
      <c r="H59" s="67" t="n">
        <f aca="false">IFERROR(__xludf.dummyfunction("""COMPUTED_VALUE"""),11508)</f>
        <v>11508</v>
      </c>
      <c r="I59" s="0" t="str">
        <v>E.F. PARCIAL</v>
      </c>
    </row>
    <row r="60" customFormat="false" ht="12.75" hidden="false" customHeight="false" outlineLevel="0" collapsed="false">
      <c r="A60" s="0" t="str">
        <f aca="false">IFERROR(__xludf.dummyfunction("""COMPUTED_VALUE"""),"Araguatins")</f>
        <v>Araguatins</v>
      </c>
      <c r="B60" s="0" t="str">
        <f aca="false">IFERROR(__xludf.dummyfunction("""COMPUTED_VALUE"""),"Axixa do Tocantins")</f>
        <v>Axixa do Tocantins</v>
      </c>
      <c r="C60" s="0" t="str">
        <f aca="false">IFERROR(__xludf.dummyfunction("""COMPUTED_VALUE"""),"A.A. ESC. EST. SAO FRANCISCO DE ASSIS")</f>
        <v>A.A. ESC. EST. SAO FRANCISCO DE ASSIS</v>
      </c>
      <c r="D60" s="0" t="str">
        <f aca="false">IFERROR(__xludf.dummyfunction("""COMPUTED_VALUE"""),"01086980000150")</f>
        <v>01086980000150</v>
      </c>
      <c r="E60" s="0" t="str">
        <f aca="false">IFERROR(__xludf.dummyfunction("""COMPUTED_VALUE"""),"001")</f>
        <v>001</v>
      </c>
      <c r="F60" s="0" t="str">
        <f aca="false">IFERROR(__xludf.dummyfunction("""COMPUTED_VALUE"""),"1305")</f>
        <v>1305</v>
      </c>
      <c r="G60" s="0" t="str">
        <f aca="false">IFERROR(__xludf.dummyfunction("""COMPUTED_VALUE"""),"19399")</f>
        <v>19399</v>
      </c>
      <c r="H60" s="67" t="n">
        <f aca="false">IFERROR(__xludf.dummyfunction("""COMPUTED_VALUE"""),4851)</f>
        <v>4851</v>
      </c>
      <c r="I60" s="0" t="str">
        <v>E.F. PARCIAL</v>
      </c>
    </row>
    <row r="61" customFormat="false" ht="12.75" hidden="false" customHeight="false" outlineLevel="0" collapsed="false">
      <c r="A61" s="0" t="str">
        <f aca="false">IFERROR(__xludf.dummyfunction("""COMPUTED_VALUE"""),"Araguatins")</f>
        <v>Araguatins</v>
      </c>
      <c r="B61" s="0" t="str">
        <f aca="false">IFERROR(__xludf.dummyfunction("""COMPUTED_VALUE"""),"Buriti do Tocantins")</f>
        <v>Buriti do Tocantins</v>
      </c>
      <c r="C61" s="0" t="str">
        <f aca="false">IFERROR(__xludf.dummyfunction("""COMPUTED_VALUE"""),"A.A. DA ESCOLA ESTADUAL DARCYNOPOLIS")</f>
        <v>A.A. DA ESCOLA ESTADUAL DARCYNOPOLIS</v>
      </c>
      <c r="D61" s="0" t="str">
        <f aca="false">IFERROR(__xludf.dummyfunction("""COMPUTED_VALUE"""),"01190184000162")</f>
        <v>01190184000162</v>
      </c>
      <c r="E61" s="0" t="str">
        <f aca="false">IFERROR(__xludf.dummyfunction("""COMPUTED_VALUE"""),"001")</f>
        <v>001</v>
      </c>
      <c r="F61" s="0" t="str">
        <f aca="false">IFERROR(__xludf.dummyfunction("""COMPUTED_VALUE"""),"3975")</f>
        <v>3975</v>
      </c>
      <c r="G61" s="0" t="str">
        <f aca="false">IFERROR(__xludf.dummyfunction("""COMPUTED_VALUE"""),"0019275")</f>
        <v>0019275</v>
      </c>
      <c r="H61" s="67" t="n">
        <f aca="false">IFERROR(__xludf.dummyfunction("""COMPUTED_VALUE"""),2205)</f>
        <v>2205</v>
      </c>
      <c r="I61" s="0" t="str">
        <v>E.F. PARCIAL</v>
      </c>
    </row>
    <row r="62" customFormat="false" ht="12.75" hidden="false" customHeight="false" outlineLevel="0" collapsed="false">
      <c r="A62" s="0" t="str">
        <f aca="false">IFERROR(__xludf.dummyfunction("""COMPUTED_VALUE"""),"Araguatins")</f>
        <v>Araguatins</v>
      </c>
      <c r="B62" s="0" t="str">
        <f aca="false">IFERROR(__xludf.dummyfunction("""COMPUTED_VALUE"""),"Buriti do Tocantins")</f>
        <v>Buriti do Tocantins</v>
      </c>
      <c r="C62" s="0" t="str">
        <f aca="false">IFERROR(__xludf.dummyfunction("""COMPUTED_VALUE"""),"A.A. ESC. ESTADUAL MINISTRO NEY BRAGA")</f>
        <v>A.A. ESC. ESTADUAL MINISTRO NEY BRAGA</v>
      </c>
      <c r="D62" s="0" t="str">
        <f aca="false">IFERROR(__xludf.dummyfunction("""COMPUTED_VALUE"""),"01206220000139")</f>
        <v>01206220000139</v>
      </c>
      <c r="E62" s="0" t="str">
        <f aca="false">IFERROR(__xludf.dummyfunction("""COMPUTED_VALUE"""),"001")</f>
        <v>001</v>
      </c>
      <c r="F62" s="0" t="str">
        <f aca="false">IFERROR(__xludf.dummyfunction("""COMPUTED_VALUE"""),"1305")</f>
        <v>1305</v>
      </c>
      <c r="G62" s="0" t="str">
        <f aca="false">IFERROR(__xludf.dummyfunction("""COMPUTED_VALUE"""),"10941X")</f>
        <v>10941X</v>
      </c>
      <c r="H62" s="67" t="n">
        <f aca="false">IFERROR(__xludf.dummyfunction("""COMPUTED_VALUE"""),1113)</f>
        <v>1113</v>
      </c>
      <c r="I62" s="0" t="str">
        <v>E.F. PARCIAL</v>
      </c>
    </row>
    <row r="63" customFormat="false" ht="12.75" hidden="false" customHeight="false" outlineLevel="0" collapsed="false">
      <c r="A63" s="0" t="str">
        <f aca="false">IFERROR(__xludf.dummyfunction("""COMPUTED_VALUE"""),"Araguatins")</f>
        <v>Araguatins</v>
      </c>
      <c r="B63" s="0" t="str">
        <f aca="false">IFERROR(__xludf.dummyfunction("""COMPUTED_VALUE"""),"Buriti do Tocantins")</f>
        <v>Buriti do Tocantins</v>
      </c>
      <c r="C63" s="0" t="str">
        <f aca="false">IFERROR(__xludf.dummyfunction("""COMPUTED_VALUE"""),"A.A. ESC. E.PRES.TANCREDO DE A.NEVES")</f>
        <v>A.A. ESC. E.PRES.TANCREDO DE A.NEVES</v>
      </c>
      <c r="D63" s="0" t="str">
        <f aca="false">IFERROR(__xludf.dummyfunction("""COMPUTED_VALUE"""),"01112478000176")</f>
        <v>01112478000176</v>
      </c>
      <c r="E63" s="0" t="str">
        <f aca="false">IFERROR(__xludf.dummyfunction("""COMPUTED_VALUE"""),"001")</f>
        <v>001</v>
      </c>
      <c r="F63" s="0" t="str">
        <f aca="false">IFERROR(__xludf.dummyfunction("""COMPUTED_VALUE"""),"1305")</f>
        <v>1305</v>
      </c>
      <c r="G63" s="0" t="str">
        <f aca="false">IFERROR(__xludf.dummyfunction("""COMPUTED_VALUE"""),"10924X")</f>
        <v>10924X</v>
      </c>
      <c r="H63" s="67" t="n">
        <f aca="false">IFERROR(__xludf.dummyfunction("""COMPUTED_VALUE"""),3780)</f>
        <v>3780</v>
      </c>
      <c r="I63" s="0" t="str">
        <v>E.F. PARCIAL</v>
      </c>
    </row>
    <row r="64" customFormat="false" ht="12.75" hidden="false" customHeight="false" outlineLevel="0" collapsed="false">
      <c r="A64" s="0" t="str">
        <f aca="false">IFERROR(__xludf.dummyfunction("""COMPUTED_VALUE"""),"Araguatins")</f>
        <v>Araguatins</v>
      </c>
      <c r="B64" s="0" t="str">
        <f aca="false">IFERROR(__xludf.dummyfunction("""COMPUTED_VALUE"""),"Buriti do Tocantins")</f>
        <v>Buriti do Tocantins</v>
      </c>
      <c r="C64" s="0" t="str">
        <f aca="false">IFERROR(__xludf.dummyfunction("""COMPUTED_VALUE"""),"A.A. ESC. EST. VICENTE CARLOS DE SOUSA")</f>
        <v>A.A. ESC. EST. VICENTE CARLOS DE SOUSA</v>
      </c>
      <c r="D64" s="0" t="str">
        <f aca="false">IFERROR(__xludf.dummyfunction("""COMPUTED_VALUE"""),"01206288000118")</f>
        <v>01206288000118</v>
      </c>
      <c r="E64" s="0" t="str">
        <f aca="false">IFERROR(__xludf.dummyfunction("""COMPUTED_VALUE"""),"001")</f>
        <v>001</v>
      </c>
      <c r="F64" s="0" t="str">
        <f aca="false">IFERROR(__xludf.dummyfunction("""COMPUTED_VALUE"""),"1305")</f>
        <v>1305</v>
      </c>
      <c r="G64" s="0" t="str">
        <f aca="false">IFERROR(__xludf.dummyfunction("""COMPUTED_VALUE"""),"0109614")</f>
        <v>0109614</v>
      </c>
      <c r="H64" s="67" t="n">
        <f aca="false">IFERROR(__xludf.dummyfunction("""COMPUTED_VALUE"""),7812)</f>
        <v>7812</v>
      </c>
      <c r="I64" s="0" t="str">
        <v>E.F. PARCIAL</v>
      </c>
    </row>
    <row r="65" customFormat="false" ht="12.75" hidden="false" customHeight="false" outlineLevel="0" collapsed="false">
      <c r="A65" s="0" t="str">
        <f aca="false">IFERROR(__xludf.dummyfunction("""COMPUTED_VALUE"""),"Araguatins")</f>
        <v>Araguatins</v>
      </c>
      <c r="B65" s="0" t="str">
        <f aca="false">IFERROR(__xludf.dummyfunction("""COMPUTED_VALUE"""),"Carrasco Bonito")</f>
        <v>Carrasco Bonito</v>
      </c>
      <c r="C65" s="0" t="str">
        <f aca="false">IFERROR(__xludf.dummyfunction("""COMPUTED_VALUE"""),"A.A. DA ESC. EST. CICERO GOMES")</f>
        <v>A.A. DA ESC. EST. CICERO GOMES</v>
      </c>
      <c r="D65" s="0" t="str">
        <f aca="false">IFERROR(__xludf.dummyfunction("""COMPUTED_VALUE"""),"01068377000145")</f>
        <v>01068377000145</v>
      </c>
      <c r="E65" s="0" t="str">
        <f aca="false">IFERROR(__xludf.dummyfunction("""COMPUTED_VALUE"""),"001")</f>
        <v>001</v>
      </c>
      <c r="F65" s="0" t="str">
        <f aca="false">IFERROR(__xludf.dummyfunction("""COMPUTED_VALUE"""),"3975")</f>
        <v>3975</v>
      </c>
      <c r="G65" s="0" t="str">
        <f aca="false">IFERROR(__xludf.dummyfunction("""COMPUTED_VALUE"""),"19291")</f>
        <v>19291</v>
      </c>
      <c r="H65" s="67" t="n">
        <f aca="false">IFERROR(__xludf.dummyfunction("""COMPUTED_VALUE"""),1680)</f>
        <v>1680</v>
      </c>
      <c r="I65" s="0" t="str">
        <v>E.F. PARCIAL</v>
      </c>
    </row>
    <row r="66" customFormat="false" ht="12.75" hidden="false" customHeight="false" outlineLevel="0" collapsed="false">
      <c r="A66" s="0" t="str">
        <f aca="false">IFERROR(__xludf.dummyfunction("""COMPUTED_VALUE"""),"Araguatins")</f>
        <v>Araguatins</v>
      </c>
      <c r="B66" s="0" t="str">
        <f aca="false">IFERROR(__xludf.dummyfunction("""COMPUTED_VALUE"""),"Carrasco Bonito")</f>
        <v>Carrasco Bonito</v>
      </c>
      <c r="C66" s="0" t="str">
        <f aca="false">IFERROR(__xludf.dummyfunction("""COMPUTED_VALUE"""),"A.A.  DA ESCOLA ESTADUAL INES VIANA")</f>
        <v>A.A.  DA ESCOLA ESTADUAL INES VIANA</v>
      </c>
      <c r="D66" s="0" t="str">
        <f aca="false">IFERROR(__xludf.dummyfunction("""COMPUTED_VALUE"""),"02508340000153")</f>
        <v>02508340000153</v>
      </c>
      <c r="E66" s="0" t="str">
        <f aca="false">IFERROR(__xludf.dummyfunction("""COMPUTED_VALUE"""),"001")</f>
        <v>001</v>
      </c>
      <c r="F66" s="0" t="str">
        <f aca="false">IFERROR(__xludf.dummyfunction("""COMPUTED_VALUE"""),"3975")</f>
        <v>3975</v>
      </c>
      <c r="G66" s="0" t="str">
        <f aca="false">IFERROR(__xludf.dummyfunction("""COMPUTED_VALUE"""),"51713")</f>
        <v>51713</v>
      </c>
      <c r="H66" s="67" t="n">
        <f aca="false">IFERROR(__xludf.dummyfunction("""COMPUTED_VALUE"""),1827)</f>
        <v>1827</v>
      </c>
      <c r="I66" s="0" t="str">
        <v>E.F. PARCIAL</v>
      </c>
    </row>
    <row r="67" customFormat="false" ht="12.75" hidden="false" customHeight="false" outlineLevel="0" collapsed="false">
      <c r="A67" s="0" t="str">
        <f aca="false">IFERROR(__xludf.dummyfunction("""COMPUTED_VALUE"""),"Araguatins")</f>
        <v>Araguatins</v>
      </c>
      <c r="B67" s="0" t="str">
        <f aca="false">IFERROR(__xludf.dummyfunction("""COMPUTED_VALUE"""),"Esperantina")</f>
        <v>Esperantina</v>
      </c>
      <c r="C67" s="0" t="str">
        <f aca="false">IFERROR(__xludf.dummyfunction("""COMPUTED_VALUE"""),"A.A. ESC. EST. JOAQUINA MARIA DA SILVA")</f>
        <v>A.A. ESC. EST. JOAQUINA MARIA DA SILVA</v>
      </c>
      <c r="D67" s="0" t="str">
        <f aca="false">IFERROR(__xludf.dummyfunction("""COMPUTED_VALUE"""),"01113183000114")</f>
        <v>01113183000114</v>
      </c>
      <c r="E67" s="0" t="str">
        <f aca="false">IFERROR(__xludf.dummyfunction("""COMPUTED_VALUE"""),"001")</f>
        <v>001</v>
      </c>
      <c r="F67" s="0" t="str">
        <f aca="false">IFERROR(__xludf.dummyfunction("""COMPUTED_VALUE"""),"1305")</f>
        <v>1305</v>
      </c>
      <c r="G67" s="0" t="str">
        <f aca="false">IFERROR(__xludf.dummyfunction("""COMPUTED_VALUE"""),"109665")</f>
        <v>109665</v>
      </c>
      <c r="H67" s="67" t="n">
        <f aca="false">IFERROR(__xludf.dummyfunction("""COMPUTED_VALUE"""),2814)</f>
        <v>2814</v>
      </c>
      <c r="I67" s="0" t="str">
        <v>E.F. PARCIAL</v>
      </c>
    </row>
    <row r="68" customFormat="false" ht="12.75" hidden="false" customHeight="false" outlineLevel="0" collapsed="false">
      <c r="A68" s="0" t="str">
        <f aca="false">IFERROR(__xludf.dummyfunction("""COMPUTED_VALUE"""),"Araguatins")</f>
        <v>Araguatins</v>
      </c>
      <c r="B68" s="0" t="str">
        <f aca="false">IFERROR(__xludf.dummyfunction("""COMPUTED_VALUE"""),"Esperantina")</f>
        <v>Esperantina</v>
      </c>
      <c r="C68" s="0" t="str">
        <f aca="false">IFERROR(__xludf.dummyfunction("""COMPUTED_VALUE"""),"A.A. ESC. ESTADUAL ULISSES GUIMARAES")</f>
        <v>A.A. ESC. ESTADUAL ULISSES GUIMARAES</v>
      </c>
      <c r="D68" s="0" t="str">
        <f aca="false">IFERROR(__xludf.dummyfunction("""COMPUTED_VALUE"""),"01190183000118")</f>
        <v>01190183000118</v>
      </c>
      <c r="E68" s="0" t="str">
        <f aca="false">IFERROR(__xludf.dummyfunction("""COMPUTED_VALUE"""),"001")</f>
        <v>001</v>
      </c>
      <c r="F68" s="0" t="str">
        <f aca="false">IFERROR(__xludf.dummyfunction("""COMPUTED_VALUE"""),"1305")</f>
        <v>1305</v>
      </c>
      <c r="G68" s="0" t="str">
        <f aca="false">IFERROR(__xludf.dummyfunction("""COMPUTED_VALUE"""),"109363")</f>
        <v>109363</v>
      </c>
      <c r="H68" s="67" t="n">
        <f aca="false">IFERROR(__xludf.dummyfunction("""COMPUTED_VALUE"""),2961)</f>
        <v>2961</v>
      </c>
      <c r="I68" s="0" t="str">
        <v>E.F. PARCIAL</v>
      </c>
    </row>
    <row r="69" customFormat="false" ht="12.75" hidden="false" customHeight="false" outlineLevel="0" collapsed="false">
      <c r="A69" s="0" t="str">
        <f aca="false">IFERROR(__xludf.dummyfunction("""COMPUTED_VALUE"""),"Araguatins")</f>
        <v>Araguatins</v>
      </c>
      <c r="B69" s="0" t="str">
        <f aca="false">IFERROR(__xludf.dummyfunction("""COMPUTED_VALUE"""),"Praia Norte")</f>
        <v>Praia Norte</v>
      </c>
      <c r="C69" s="0" t="str">
        <f aca="false">IFERROR(__xludf.dummyfunction("""COMPUTED_VALUE"""),"ASS. DE AP.ESCOLA EST. Iº DE JUNHO")</f>
        <v>ASS. DE AP.ESCOLA EST. Iº DE JUNHO</v>
      </c>
      <c r="D69" s="0" t="str">
        <f aca="false">IFERROR(__xludf.dummyfunction("""COMPUTED_VALUE"""),"01392734000126")</f>
        <v>01392734000126</v>
      </c>
      <c r="E69" s="0" t="str">
        <f aca="false">IFERROR(__xludf.dummyfunction("""COMPUTED_VALUE"""),"001")</f>
        <v>001</v>
      </c>
      <c r="F69" s="0" t="str">
        <f aca="false">IFERROR(__xludf.dummyfunction("""COMPUTED_VALUE"""),"3975")</f>
        <v>3975</v>
      </c>
      <c r="G69" s="0" t="str">
        <f aca="false">IFERROR(__xludf.dummyfunction("""COMPUTED_VALUE"""),"19712")</f>
        <v>19712</v>
      </c>
      <c r="H69" s="67" t="n">
        <f aca="false">IFERROR(__xludf.dummyfunction("""COMPUTED_VALUE"""),4011)</f>
        <v>4011</v>
      </c>
      <c r="I69" s="0" t="str">
        <v>E.F. PARCIAL</v>
      </c>
    </row>
    <row r="70" customFormat="false" ht="12.75" hidden="false" customHeight="false" outlineLevel="0" collapsed="false">
      <c r="A70" s="0" t="str">
        <f aca="false">IFERROR(__xludf.dummyfunction("""COMPUTED_VALUE"""),"Araguatins")</f>
        <v>Araguatins</v>
      </c>
      <c r="B70" s="0" t="str">
        <f aca="false">IFERROR(__xludf.dummyfunction("""COMPUTED_VALUE"""),"Sampaio")</f>
        <v>Sampaio</v>
      </c>
      <c r="C70" s="0" t="str">
        <f aca="false">IFERROR(__xludf.dummyfunction("""COMPUTED_VALUE"""),"A. DE AP. DA ESCOLA ESTADUAL SAMPAIO")</f>
        <v>A. DE AP. DA ESCOLA ESTADUAL SAMPAIO</v>
      </c>
      <c r="D70" s="0" t="str">
        <f aca="false">IFERROR(__xludf.dummyfunction("""COMPUTED_VALUE"""),"01190179000150")</f>
        <v>01190179000150</v>
      </c>
      <c r="E70" s="0" t="str">
        <f aca="false">IFERROR(__xludf.dummyfunction("""COMPUTED_VALUE"""),"001")</f>
        <v>001</v>
      </c>
      <c r="F70" s="0" t="str">
        <f aca="false">IFERROR(__xludf.dummyfunction("""COMPUTED_VALUE"""),"1305")</f>
        <v>1305</v>
      </c>
      <c r="G70" s="0" t="str">
        <f aca="false">IFERROR(__xludf.dummyfunction("""COMPUTED_VALUE"""),"0019178")</f>
        <v>0019178</v>
      </c>
      <c r="H70" s="67" t="n">
        <f aca="false">IFERROR(__xludf.dummyfunction("""COMPUTED_VALUE"""),8400)</f>
        <v>8400</v>
      </c>
      <c r="I70" s="0" t="str">
        <v>E.F. PARCIAL</v>
      </c>
    </row>
    <row r="71" customFormat="false" ht="12.75" hidden="false" customHeight="false" outlineLevel="0" collapsed="false">
      <c r="A71" s="0" t="str">
        <f aca="false">IFERROR(__xludf.dummyfunction("""COMPUTED_VALUE"""),"Araguatins")</f>
        <v>Araguatins</v>
      </c>
      <c r="B71" s="0" t="str">
        <f aca="false">IFERROR(__xludf.dummyfunction("""COMPUTED_VALUE"""),"Sao Bento do Tocantins")</f>
        <v>Sao Bento do Tocantins</v>
      </c>
      <c r="C71" s="0" t="str">
        <f aca="false">IFERROR(__xludf.dummyfunction("""COMPUTED_VALUE"""),"A.A. COLEGIO EST. IRMAOS FILGUEIRAS")</f>
        <v>A.A. COLEGIO EST. IRMAOS FILGUEIRAS</v>
      </c>
      <c r="D71" s="0" t="str">
        <f aca="false">IFERROR(__xludf.dummyfunction("""COMPUTED_VALUE"""),"01068348000183")</f>
        <v>01068348000183</v>
      </c>
      <c r="E71" s="0" t="str">
        <f aca="false">IFERROR(__xludf.dummyfunction("""COMPUTED_VALUE"""),"001")</f>
        <v>001</v>
      </c>
      <c r="F71" s="0" t="str">
        <f aca="false">IFERROR(__xludf.dummyfunction("""COMPUTED_VALUE"""),"1305")</f>
        <v>1305</v>
      </c>
      <c r="G71" s="0" t="str">
        <f aca="false">IFERROR(__xludf.dummyfunction("""COMPUTED_VALUE"""),"109134")</f>
        <v>109134</v>
      </c>
      <c r="H71" s="67" t="n">
        <f aca="false">IFERROR(__xludf.dummyfunction("""COMPUTED_VALUE"""),5418)</f>
        <v>5418</v>
      </c>
      <c r="I71" s="0" t="str">
        <v>E.F. PARCIAL</v>
      </c>
    </row>
    <row r="72" customFormat="false" ht="12.75" hidden="false" customHeight="false" outlineLevel="0" collapsed="false">
      <c r="A72" s="0" t="str">
        <f aca="false">IFERROR(__xludf.dummyfunction("""COMPUTED_VALUE"""),"Araguatins")</f>
        <v>Araguatins</v>
      </c>
      <c r="B72" s="0" t="str">
        <f aca="false">IFERROR(__xludf.dummyfunction("""COMPUTED_VALUE"""),"Sao Bento do Tocantins")</f>
        <v>Sao Bento do Tocantins</v>
      </c>
      <c r="C72" s="0" t="str">
        <f aca="false">IFERROR(__xludf.dummyfunction("""COMPUTED_VALUE"""),"A.A. ESC. EST. ANAIDES BRITO MIRANDA")</f>
        <v>A.A. ESC. EST. ANAIDES BRITO MIRANDA</v>
      </c>
      <c r="D72" s="0" t="str">
        <f aca="false">IFERROR(__xludf.dummyfunction("""COMPUTED_VALUE"""),"01181993000108")</f>
        <v>01181993000108</v>
      </c>
      <c r="E72" s="0" t="str">
        <f aca="false">IFERROR(__xludf.dummyfunction("""COMPUTED_VALUE"""),"001")</f>
        <v>001</v>
      </c>
      <c r="F72" s="0" t="str">
        <f aca="false">IFERROR(__xludf.dummyfunction("""COMPUTED_VALUE"""),"1305")</f>
        <v>1305</v>
      </c>
      <c r="G72" s="0" t="str">
        <f aca="false">IFERROR(__xludf.dummyfunction("""COMPUTED_VALUE"""),"10938x")</f>
        <v>10938x</v>
      </c>
      <c r="H72" s="67" t="n">
        <f aca="false">IFERROR(__xludf.dummyfunction("""COMPUTED_VALUE"""),1554)</f>
        <v>1554</v>
      </c>
      <c r="I72" s="0" t="str">
        <v>E.F. PARCIAL</v>
      </c>
    </row>
    <row r="73" customFormat="false" ht="12.75" hidden="false" customHeight="false" outlineLevel="0" collapsed="false">
      <c r="A73" s="0" t="str">
        <f aca="false">IFERROR(__xludf.dummyfunction("""COMPUTED_VALUE"""),"Araguatins")</f>
        <v>Araguatins</v>
      </c>
      <c r="B73" s="0" t="str">
        <f aca="false">IFERROR(__xludf.dummyfunction("""COMPUTED_VALUE"""),"Sao Miguel do Tocantins")</f>
        <v>Sao Miguel do Tocantins</v>
      </c>
      <c r="C73" s="0" t="str">
        <f aca="false">IFERROR(__xludf.dummyfunction("""COMPUTED_VALUE"""),"A.A.  DA ESCOLA ESTADUAL BELA VISTA")</f>
        <v>A.A.  DA ESCOLA ESTADUAL BELA VISTA</v>
      </c>
      <c r="D73" s="0" t="str">
        <f aca="false">IFERROR(__xludf.dummyfunction("""COMPUTED_VALUE"""),"01230238000176")</f>
        <v>01230238000176</v>
      </c>
      <c r="E73" s="0" t="str">
        <f aca="false">IFERROR(__xludf.dummyfunction("""COMPUTED_VALUE"""),"001")</f>
        <v>001</v>
      </c>
      <c r="F73" s="0" t="str">
        <f aca="false">IFERROR(__xludf.dummyfunction("""COMPUTED_VALUE"""),"1305")</f>
        <v>1305</v>
      </c>
      <c r="G73" s="0" t="str">
        <f aca="false">IFERROR(__xludf.dummyfunction("""COMPUTED_VALUE"""),"0217948")</f>
        <v>0217948</v>
      </c>
      <c r="H73" s="67" t="n">
        <f aca="false">IFERROR(__xludf.dummyfunction("""COMPUTED_VALUE"""),5271)</f>
        <v>5271</v>
      </c>
      <c r="I73" s="0" t="str">
        <v>E.F. PARCIAL</v>
      </c>
    </row>
    <row r="74" customFormat="false" ht="12.75" hidden="false" customHeight="false" outlineLevel="0" collapsed="false">
      <c r="A74" s="0" t="str">
        <f aca="false">IFERROR(__xludf.dummyfunction("""COMPUTED_VALUE"""),"Araguatins")</f>
        <v>Araguatins</v>
      </c>
      <c r="B74" s="0" t="str">
        <f aca="false">IFERROR(__xludf.dummyfunction("""COMPUTED_VALUE"""),"Sao Miguel do Tocantins")</f>
        <v>Sao Miguel do Tocantins</v>
      </c>
      <c r="C74" s="0" t="str">
        <f aca="false">IFERROR(__xludf.dummyfunction("""COMPUTED_VALUE"""),"A.A.  ESCOLA ESTADUAL SAO MIGUEL")</f>
        <v>A.A.  ESCOLA ESTADUAL SAO MIGUEL</v>
      </c>
      <c r="D74" s="0" t="str">
        <f aca="false">IFERROR(__xludf.dummyfunction("""COMPUTED_VALUE"""),"01213523000189")</f>
        <v>01213523000189</v>
      </c>
      <c r="E74" s="0" t="str">
        <f aca="false">IFERROR(__xludf.dummyfunction("""COMPUTED_VALUE"""),"001")</f>
        <v>001</v>
      </c>
      <c r="F74" s="0" t="str">
        <f aca="false">IFERROR(__xludf.dummyfunction("""COMPUTED_VALUE"""),"1305")</f>
        <v>1305</v>
      </c>
      <c r="G74" s="0" t="str">
        <f aca="false">IFERROR(__xludf.dummyfunction("""COMPUTED_VALUE"""),"173576")</f>
        <v>173576</v>
      </c>
      <c r="H74" s="67" t="n">
        <f aca="false">IFERROR(__xludf.dummyfunction("""COMPUTED_VALUE"""),4158)</f>
        <v>4158</v>
      </c>
      <c r="I74" s="0" t="str">
        <v>E.F. PARCIAL</v>
      </c>
    </row>
    <row r="75" customFormat="false" ht="12.75" hidden="false" customHeight="false" outlineLevel="0" collapsed="false">
      <c r="A75" s="0" t="str">
        <f aca="false">IFERROR(__xludf.dummyfunction("""COMPUTED_VALUE"""),"Araguatins")</f>
        <v>Araguatins</v>
      </c>
      <c r="B75" s="0" t="str">
        <f aca="false">IFERROR(__xludf.dummyfunction("""COMPUTED_VALUE"""),"Sao Sebastiao do Tocantins")</f>
        <v>Sao Sebastiao do Tocantins</v>
      </c>
      <c r="C75" s="0" t="str">
        <f aca="false">IFERROR(__xludf.dummyfunction("""COMPUTED_VALUE"""),"A.A. E. E. DR.PEDRO LUDOVICO TEIXEIRA")</f>
        <v>A.A. E. E. DR.PEDRO LUDOVICO TEIXEIRA</v>
      </c>
      <c r="D75" s="0" t="str">
        <f aca="false">IFERROR(__xludf.dummyfunction("""COMPUTED_VALUE"""),"01186462000108")</f>
        <v>01186462000108</v>
      </c>
      <c r="E75" s="0" t="str">
        <f aca="false">IFERROR(__xludf.dummyfunction("""COMPUTED_VALUE"""),"001")</f>
        <v>001</v>
      </c>
      <c r="F75" s="0" t="str">
        <f aca="false">IFERROR(__xludf.dummyfunction("""COMPUTED_VALUE"""),"1305")</f>
        <v>1305</v>
      </c>
      <c r="G75" s="0" t="str">
        <f aca="false">IFERROR(__xludf.dummyfunction("""COMPUTED_VALUE"""),"109711")</f>
        <v>109711</v>
      </c>
      <c r="H75" s="67" t="n">
        <f aca="false">IFERROR(__xludf.dummyfunction("""COMPUTED_VALUE"""),3549)</f>
        <v>3549</v>
      </c>
      <c r="I75" s="0" t="str">
        <v>E.F. PARCIAL</v>
      </c>
    </row>
    <row r="76" customFormat="false" ht="12.75" hidden="false" customHeight="false" outlineLevel="0" collapsed="false">
      <c r="A76" s="0" t="str">
        <f aca="false">IFERROR(__xludf.dummyfunction("""COMPUTED_VALUE"""),"Araguatins")</f>
        <v>Araguatins</v>
      </c>
      <c r="B76" s="0" t="str">
        <f aca="false">IFERROR(__xludf.dummyfunction("""COMPUTED_VALUE"""),"Sitio Novo do Tocantins")</f>
        <v>Sitio Novo do Tocantins</v>
      </c>
      <c r="C76" s="0" t="str">
        <f aca="false">IFERROR(__xludf.dummyfunction("""COMPUTED_VALUE"""),"A.A. COL. EST. MARECHAEL RIBAS JUNIOR")</f>
        <v>A.A. COL. EST. MARECHAEL RIBAS JUNIOR</v>
      </c>
      <c r="D76" s="0" t="str">
        <f aca="false">IFERROR(__xludf.dummyfunction("""COMPUTED_VALUE"""),"01230241000190")</f>
        <v>01230241000190</v>
      </c>
      <c r="E76" s="0" t="str">
        <f aca="false">IFERROR(__xludf.dummyfunction("""COMPUTED_VALUE"""),"001")</f>
        <v>001</v>
      </c>
      <c r="F76" s="0" t="str">
        <f aca="false">IFERROR(__xludf.dummyfunction("""COMPUTED_VALUE"""),"1305")</f>
        <v>1305</v>
      </c>
      <c r="G76" s="0" t="str">
        <f aca="false">IFERROR(__xludf.dummyfunction("""COMPUTED_VALUE"""),"217964")</f>
        <v>217964</v>
      </c>
      <c r="H76" s="67" t="n">
        <f aca="false">IFERROR(__xludf.dummyfunction("""COMPUTED_VALUE"""),2331)</f>
        <v>2331</v>
      </c>
      <c r="I76" s="0" t="str">
        <v>E.F. PARCIAL</v>
      </c>
    </row>
    <row r="77" customFormat="false" ht="12.75" hidden="false" customHeight="false" outlineLevel="0" collapsed="false">
      <c r="A77" s="0" t="str">
        <f aca="false">IFERROR(__xludf.dummyfunction("""COMPUTED_VALUE"""),"Araguatins")</f>
        <v>Araguatins</v>
      </c>
      <c r="B77" s="0" t="str">
        <f aca="false">IFERROR(__xludf.dummyfunction("""COMPUTED_VALUE"""),"Sitio Novo do Tocantins")</f>
        <v>Sitio Novo do Tocantins</v>
      </c>
      <c r="C77" s="0" t="str">
        <f aca="false">IFERROR(__xludf.dummyfunction("""COMPUTED_VALUE"""),"A.A. E. EST. JOAQUIM TEOTONIO SEGURADO")</f>
        <v>A.A. E. EST. JOAQUIM TEOTONIO SEGURADO</v>
      </c>
      <c r="D77" s="0" t="str">
        <f aca="false">IFERROR(__xludf.dummyfunction("""COMPUTED_VALUE"""),"01230240000145")</f>
        <v>01230240000145</v>
      </c>
      <c r="E77" s="0" t="str">
        <f aca="false">IFERROR(__xludf.dummyfunction("""COMPUTED_VALUE"""),"001")</f>
        <v>001</v>
      </c>
      <c r="F77" s="0" t="str">
        <f aca="false">IFERROR(__xludf.dummyfunction("""COMPUTED_VALUE"""),"0810")</f>
        <v>0810</v>
      </c>
      <c r="G77" s="0" t="str">
        <f aca="false">IFERROR(__xludf.dummyfunction("""COMPUTED_VALUE"""),"217972")</f>
        <v>217972</v>
      </c>
      <c r="H77" s="67" t="n">
        <f aca="false">IFERROR(__xludf.dummyfunction("""COMPUTED_VALUE"""),945)</f>
        <v>945</v>
      </c>
      <c r="I77" s="0" t="str">
        <v>E.F. PARCIAL</v>
      </c>
    </row>
    <row r="78" customFormat="false" ht="12.75" hidden="false" customHeight="false" outlineLevel="0" collapsed="false">
      <c r="A78" s="0" t="str">
        <f aca="false">IFERROR(__xludf.dummyfunction("""COMPUTED_VALUE"""),"Araguatins")</f>
        <v>Araguatins</v>
      </c>
      <c r="B78" s="0" t="str">
        <f aca="false">IFERROR(__xludf.dummyfunction("""COMPUTED_VALUE"""),"Sitio Novo do Tocantins")</f>
        <v>Sitio Novo do Tocantins</v>
      </c>
      <c r="C78" s="0" t="str">
        <f aca="false">IFERROR(__xludf.dummyfunction("""COMPUTED_VALUE"""),"A.A. ESC. EST. MANOEL ESTEVAO DE SOUZA")</f>
        <v>A.A. ESC. EST. MANOEL ESTEVAO DE SOUZA</v>
      </c>
      <c r="D78" s="0" t="str">
        <f aca="false">IFERROR(__xludf.dummyfunction("""COMPUTED_VALUE"""),"01213534000169")</f>
        <v>01213534000169</v>
      </c>
      <c r="E78" s="0" t="str">
        <f aca="false">IFERROR(__xludf.dummyfunction("""COMPUTED_VALUE"""),"001")</f>
        <v>001</v>
      </c>
      <c r="F78" s="0" t="str">
        <f aca="false">IFERROR(__xludf.dummyfunction("""COMPUTED_VALUE"""),"1305")</f>
        <v>1305</v>
      </c>
      <c r="G78" s="0" t="str">
        <f aca="false">IFERROR(__xludf.dummyfunction("""COMPUTED_VALUE"""),"181048")</f>
        <v>181048</v>
      </c>
      <c r="H78" s="67" t="n">
        <f aca="false">IFERROR(__xludf.dummyfunction("""COMPUTED_VALUE"""),2331)</f>
        <v>2331</v>
      </c>
      <c r="I78" s="0" t="str">
        <v>E.F. PARCIAL</v>
      </c>
    </row>
    <row r="79" customFormat="false" ht="12.75" hidden="false" customHeight="false" outlineLevel="0" collapsed="false">
      <c r="A79" s="0" t="str">
        <f aca="false">IFERROR(__xludf.dummyfunction("""COMPUTED_VALUE"""),"Araguatins")</f>
        <v>Araguatins</v>
      </c>
      <c r="B79" s="0" t="str">
        <f aca="false">IFERROR(__xludf.dummyfunction("""COMPUTED_VALUE"""),"Sitio Novo do Tocantins")</f>
        <v>Sitio Novo do Tocantins</v>
      </c>
      <c r="C79" s="0" t="str">
        <f aca="false">IFERROR(__xludf.dummyfunction("""COMPUTED_VALUE"""),"A.A. ESC. EST. RAIMUNDO NONATO LEITE")</f>
        <v>A.A. ESC. EST. RAIMUNDO NONATO LEITE</v>
      </c>
      <c r="D79" s="0" t="str">
        <f aca="false">IFERROR(__xludf.dummyfunction("""COMPUTED_VALUE"""),"01230237000121")</f>
        <v>01230237000121</v>
      </c>
      <c r="E79" s="0" t="str">
        <f aca="false">IFERROR(__xludf.dummyfunction("""COMPUTED_VALUE"""),"001")</f>
        <v>001</v>
      </c>
      <c r="F79" s="0" t="str">
        <f aca="false">IFERROR(__xludf.dummyfunction("""COMPUTED_VALUE"""),"0810")</f>
        <v>0810</v>
      </c>
      <c r="G79" s="0" t="str">
        <f aca="false">IFERROR(__xludf.dummyfunction("""COMPUTED_VALUE"""),"217980")</f>
        <v>217980</v>
      </c>
      <c r="H79" s="67" t="n">
        <f aca="false">IFERROR(__xludf.dummyfunction("""COMPUTED_VALUE"""),1092)</f>
        <v>1092</v>
      </c>
      <c r="I79" s="0" t="str">
        <v>E.F. PARCIAL</v>
      </c>
    </row>
    <row r="80" customFormat="false" ht="12.75" hidden="false" customHeight="false" outlineLevel="0" collapsed="false">
      <c r="A80" s="0" t="str">
        <f aca="false">IFERROR(__xludf.dummyfunction("""COMPUTED_VALUE"""),"Arraias")</f>
        <v>Arraias</v>
      </c>
      <c r="B80" s="0" t="str">
        <f aca="false">IFERROR(__xludf.dummyfunction("""COMPUTED_VALUE"""),"Arraias")</f>
        <v>Arraias</v>
      </c>
      <c r="C80" s="0" t="str">
        <f aca="false">IFERROR(__xludf.dummyfunction("""COMPUTED_VALUE"""),"A.A. ESCOL. DA ESC. EST. BRIGADEIRO FELIPE")</f>
        <v>A.A. ESCOL. DA ESC. EST. BRIGADEIRO FELIPE</v>
      </c>
      <c r="D80" s="0" t="str">
        <f aca="false">IFERROR(__xludf.dummyfunction("""COMPUTED_VALUE"""),"01221149000163")</f>
        <v>01221149000163</v>
      </c>
      <c r="E80" s="0" t="str">
        <f aca="false">IFERROR(__xludf.dummyfunction("""COMPUTED_VALUE"""),"001")</f>
        <v>001</v>
      </c>
      <c r="F80" s="0" t="str">
        <f aca="false">IFERROR(__xludf.dummyfunction("""COMPUTED_VALUE"""),"0541")</f>
        <v>0541</v>
      </c>
      <c r="G80" s="0" t="str">
        <f aca="false">IFERROR(__xludf.dummyfunction("""COMPUTED_VALUE"""),"232165")</f>
        <v>232165</v>
      </c>
      <c r="H80" s="67" t="n">
        <f aca="false">IFERROR(__xludf.dummyfunction("""COMPUTED_VALUE"""),2520)</f>
        <v>2520</v>
      </c>
      <c r="I80" s="0" t="str">
        <v>E.F. PARCIAL</v>
      </c>
    </row>
    <row r="81" customFormat="false" ht="12.75" hidden="false" customHeight="false" outlineLevel="0" collapsed="false">
      <c r="A81" s="0" t="str">
        <f aca="false">IFERROR(__xludf.dummyfunction("""COMPUTED_VALUE"""),"Arraias")</f>
        <v>Arraias</v>
      </c>
      <c r="B81" s="0" t="str">
        <f aca="false">IFERROR(__xludf.dummyfunction("""COMPUTED_VALUE"""),"Arraias")</f>
        <v>Arraias</v>
      </c>
      <c r="C81" s="0" t="str">
        <f aca="false">IFERROR(__xludf.dummyfunction("""COMPUTED_VALUE"""),"ASS. APOIO ESC. EST. JACY ALVES DE BARROS")</f>
        <v>ASS. APOIO ESC. EST. JACY ALVES DE BARROS</v>
      </c>
      <c r="D81" s="0" t="str">
        <f aca="false">IFERROR(__xludf.dummyfunction("""COMPUTED_VALUE"""),"01284634000186")</f>
        <v>01284634000186</v>
      </c>
      <c r="E81" s="0" t="str">
        <f aca="false">IFERROR(__xludf.dummyfunction("""COMPUTED_VALUE"""),"001")</f>
        <v>001</v>
      </c>
      <c r="F81" s="0" t="str">
        <f aca="false">IFERROR(__xludf.dummyfunction("""COMPUTED_VALUE"""),"0541")</f>
        <v>0541</v>
      </c>
      <c r="G81" s="0" t="str">
        <f aca="false">IFERROR(__xludf.dummyfunction("""COMPUTED_VALUE"""),"232246")</f>
        <v>232246</v>
      </c>
      <c r="H81" s="67" t="n">
        <f aca="false">IFERROR(__xludf.dummyfunction("""COMPUTED_VALUE"""),4116)</f>
        <v>4116</v>
      </c>
      <c r="I81" s="0" t="str">
        <v>E.F. PARCIAL</v>
      </c>
    </row>
    <row r="82" customFormat="false" ht="12.75" hidden="false" customHeight="false" outlineLevel="0" collapsed="false">
      <c r="A82" s="0" t="str">
        <f aca="false">IFERROR(__xludf.dummyfunction("""COMPUTED_VALUE"""),"Arraias")</f>
        <v>Arraias</v>
      </c>
      <c r="B82" s="0" t="str">
        <f aca="false">IFERROR(__xludf.dummyfunction("""COMPUTED_VALUE"""),"Arraias")</f>
        <v>Arraias</v>
      </c>
      <c r="C82" s="0" t="str">
        <f aca="false">IFERROR(__xludf.dummyfunction("""COMPUTED_VALUE"""),"A.A. ESCOLA ESTADUAL CANABRAVA/ZULMIRA MAGALHÃES")</f>
        <v>A.A. ESCOLA ESTADUAL CANABRAVA/ZULMIRA MAGALHÃES</v>
      </c>
      <c r="D82" s="0" t="str">
        <f aca="false">IFERROR(__xludf.dummyfunction("""COMPUTED_VALUE"""),"01284633000131")</f>
        <v>01284633000131</v>
      </c>
      <c r="E82" s="0" t="str">
        <f aca="false">IFERROR(__xludf.dummyfunction("""COMPUTED_VALUE"""),"001")</f>
        <v>001</v>
      </c>
      <c r="F82" s="0" t="str">
        <f aca="false">IFERROR(__xludf.dummyfunction("""COMPUTED_VALUE"""),"0541")</f>
        <v>0541</v>
      </c>
      <c r="G82" s="0" t="str">
        <f aca="false">IFERROR(__xludf.dummyfunction("""COMPUTED_VALUE"""),"23219X")</f>
        <v>23219X</v>
      </c>
      <c r="H82" s="67" t="n">
        <f aca="false">IFERROR(__xludf.dummyfunction("""COMPUTED_VALUE"""),2079)</f>
        <v>2079</v>
      </c>
      <c r="I82" s="0" t="str">
        <v>E.F. PARCIAL</v>
      </c>
    </row>
    <row r="83" customFormat="false" ht="12.75" hidden="false" customHeight="false" outlineLevel="0" collapsed="false">
      <c r="A83" s="0" t="str">
        <f aca="false">IFERROR(__xludf.dummyfunction("""COMPUTED_VALUE"""),"Arraias")</f>
        <v>Arraias</v>
      </c>
      <c r="B83" s="0" t="str">
        <f aca="false">IFERROR(__xludf.dummyfunction("""COMPUTED_VALUE"""),"Arraias")</f>
        <v>Arraias</v>
      </c>
      <c r="C83" s="0" t="str">
        <f aca="false">IFERROR(__xludf.dummyfunction("""COMPUTED_VALUE"""),"A.A. ESCOLAR DA ESC. EST. SILVA DOURADO")</f>
        <v>A.A. ESCOLAR DA ESC. EST. SILVA DOURADO</v>
      </c>
      <c r="D83" s="0" t="str">
        <f aca="false">IFERROR(__xludf.dummyfunction("""COMPUTED_VALUE"""),"01301519000172")</f>
        <v>01301519000172</v>
      </c>
      <c r="E83" s="0" t="str">
        <f aca="false">IFERROR(__xludf.dummyfunction("""COMPUTED_VALUE"""),"001")</f>
        <v>001</v>
      </c>
      <c r="F83" s="0" t="str">
        <f aca="false">IFERROR(__xludf.dummyfunction("""COMPUTED_VALUE"""),"0541")</f>
        <v>0541</v>
      </c>
      <c r="G83" s="0" t="str">
        <f aca="false">IFERROR(__xludf.dummyfunction("""COMPUTED_VALUE"""),"232297")</f>
        <v>232297</v>
      </c>
      <c r="H83" s="67" t="n">
        <f aca="false">IFERROR(__xludf.dummyfunction("""COMPUTED_VALUE"""),3927)</f>
        <v>3927</v>
      </c>
      <c r="I83" s="0" t="str">
        <v>E.F. PARCIAL</v>
      </c>
    </row>
    <row r="84" customFormat="false" ht="12.75" hidden="false" customHeight="false" outlineLevel="0" collapsed="false">
      <c r="A84" s="0" t="str">
        <f aca="false">IFERROR(__xludf.dummyfunction("""COMPUTED_VALUE"""),"Arraias")</f>
        <v>Arraias</v>
      </c>
      <c r="B84" s="0" t="str">
        <f aca="false">IFERROR(__xludf.dummyfunction("""COMPUTED_VALUE"""),"Aurora do Tocantins")</f>
        <v>Aurora do Tocantins</v>
      </c>
      <c r="C84" s="0" t="str">
        <f aca="false">IFERROR(__xludf.dummyfunction("""COMPUTED_VALUE"""),"A.A. A ESCOLA/COL. EST.PROF. RANULFA")</f>
        <v>A.A. A ESCOLA/COL. EST.PROF. RANULFA</v>
      </c>
      <c r="D84" s="0" t="str">
        <f aca="false">IFERROR(__xludf.dummyfunction("""COMPUTED_VALUE"""),"01133691000164")</f>
        <v>01133691000164</v>
      </c>
      <c r="E84" s="0" t="str">
        <f aca="false">IFERROR(__xludf.dummyfunction("""COMPUTED_VALUE"""),"001")</f>
        <v>001</v>
      </c>
      <c r="F84" s="0" t="str">
        <f aca="false">IFERROR(__xludf.dummyfunction("""COMPUTED_VALUE"""),"3977")</f>
        <v>3977</v>
      </c>
      <c r="G84" s="0" t="str">
        <f aca="false">IFERROR(__xludf.dummyfunction("""COMPUTED_VALUE"""),"102725")</f>
        <v>102725</v>
      </c>
      <c r="H84" s="67" t="n">
        <f aca="false">IFERROR(__xludf.dummyfunction("""COMPUTED_VALUE"""),1848)</f>
        <v>1848</v>
      </c>
      <c r="I84" s="0" t="str">
        <v>E.F. PARCIAL</v>
      </c>
    </row>
    <row r="85" customFormat="false" ht="12.75" hidden="false" customHeight="false" outlineLevel="0" collapsed="false">
      <c r="A85" s="0" t="str">
        <f aca="false">IFERROR(__xludf.dummyfunction("""COMPUTED_VALUE"""),"Arraias")</f>
        <v>Arraias</v>
      </c>
      <c r="B85" s="0" t="str">
        <f aca="false">IFERROR(__xludf.dummyfunction("""COMPUTED_VALUE"""),"Aurora do Tocantins")</f>
        <v>Aurora do Tocantins</v>
      </c>
      <c r="C85" s="0" t="str">
        <f aca="false">IFERROR(__xludf.dummyfunction("""COMPUTED_VALUE"""),"ASS. APOIO ESCOLA ESTADUAL DONA INES")</f>
        <v>ASS. APOIO ESCOLA ESTADUAL DONA INES</v>
      </c>
      <c r="D85" s="0" t="str">
        <f aca="false">IFERROR(__xludf.dummyfunction("""COMPUTED_VALUE"""),"01190419000116")</f>
        <v>01190419000116</v>
      </c>
      <c r="E85" s="0" t="str">
        <f aca="false">IFERROR(__xludf.dummyfunction("""COMPUTED_VALUE"""),"001")</f>
        <v>001</v>
      </c>
      <c r="F85" s="0" t="str">
        <f aca="false">IFERROR(__xludf.dummyfunction("""COMPUTED_VALUE"""),"3977")</f>
        <v>3977</v>
      </c>
      <c r="G85" s="0" t="str">
        <f aca="false">IFERROR(__xludf.dummyfunction("""COMPUTED_VALUE"""),"109703")</f>
        <v>109703</v>
      </c>
      <c r="H85" s="67" t="n">
        <f aca="false">IFERROR(__xludf.dummyfunction("""COMPUTED_VALUE"""),2310)</f>
        <v>2310</v>
      </c>
      <c r="I85" s="0" t="str">
        <v>E.F. PARCIAL</v>
      </c>
    </row>
    <row r="86" customFormat="false" ht="12.75" hidden="false" customHeight="false" outlineLevel="0" collapsed="false">
      <c r="A86" s="0" t="str">
        <f aca="false">IFERROR(__xludf.dummyfunction("""COMPUTED_VALUE"""),"Arraias")</f>
        <v>Arraias</v>
      </c>
      <c r="B86" s="0" t="str">
        <f aca="false">IFERROR(__xludf.dummyfunction("""COMPUTED_VALUE"""),"Combinado")</f>
        <v>Combinado</v>
      </c>
      <c r="C86" s="0" t="str">
        <f aca="false">IFERROR(__xludf.dummyfunction("""COMPUTED_VALUE"""),"A.A. ESC. EST. AUGUSTA VAZ DOS S.TEIXEIRA")</f>
        <v>A.A. ESC. EST. AUGUSTA VAZ DOS S.TEIXEIRA</v>
      </c>
      <c r="D86" s="0" t="str">
        <f aca="false">IFERROR(__xludf.dummyfunction("""COMPUTED_VALUE"""),"01186458000140")</f>
        <v>01186458000140</v>
      </c>
      <c r="E86" s="0" t="str">
        <f aca="false">IFERROR(__xludf.dummyfunction("""COMPUTED_VALUE"""),"001")</f>
        <v>001</v>
      </c>
      <c r="F86" s="0" t="str">
        <f aca="false">IFERROR(__xludf.dummyfunction("""COMPUTED_VALUE"""),"3977")</f>
        <v>3977</v>
      </c>
      <c r="G86" s="0" t="str">
        <f aca="false">IFERROR(__xludf.dummyfunction("""COMPUTED_VALUE"""),"56855")</f>
        <v>56855</v>
      </c>
      <c r="H86" s="67" t="n">
        <f aca="false">IFERROR(__xludf.dummyfunction("""COMPUTED_VALUE"""),4431)</f>
        <v>4431</v>
      </c>
      <c r="I86" s="0" t="str">
        <v>E.F. PARCIAL</v>
      </c>
    </row>
    <row r="87" customFormat="false" ht="12.75" hidden="false" customHeight="false" outlineLevel="0" collapsed="false">
      <c r="A87" s="0" t="str">
        <f aca="false">IFERROR(__xludf.dummyfunction("""COMPUTED_VALUE"""),"Arraias")</f>
        <v>Arraias</v>
      </c>
      <c r="B87" s="0" t="str">
        <f aca="false">IFERROR(__xludf.dummyfunction("""COMPUTED_VALUE"""),"Lavandeira")</f>
        <v>Lavandeira</v>
      </c>
      <c r="C87" s="0" t="str">
        <f aca="false">IFERROR(__xludf.dummyfunction("""COMPUTED_VALUE"""),"ASSOC. DE APOIO ESC. EST. LAVANDEIRA")</f>
        <v>ASSOC. DE APOIO ESC. EST. LAVANDEIRA</v>
      </c>
      <c r="D87" s="0" t="str">
        <f aca="false">IFERROR(__xludf.dummyfunction("""COMPUTED_VALUE"""),"01136024000135")</f>
        <v>01136024000135</v>
      </c>
      <c r="E87" s="0" t="str">
        <f aca="false">IFERROR(__xludf.dummyfunction("""COMPUTED_VALUE"""),"001")</f>
        <v>001</v>
      </c>
      <c r="F87" s="0" t="str">
        <f aca="false">IFERROR(__xludf.dummyfunction("""COMPUTED_VALUE"""),"3977")</f>
        <v>3977</v>
      </c>
      <c r="G87" s="0" t="str">
        <f aca="false">IFERROR(__xludf.dummyfunction("""COMPUTED_VALUE"""),"231916")</f>
        <v>231916</v>
      </c>
      <c r="H87" s="67" t="n">
        <f aca="false">IFERROR(__xludf.dummyfunction("""COMPUTED_VALUE"""),2772)</f>
        <v>2772</v>
      </c>
      <c r="I87" s="0" t="str">
        <v>E.F. PARCIAL</v>
      </c>
    </row>
    <row r="88" customFormat="false" ht="12.75" hidden="false" customHeight="false" outlineLevel="0" collapsed="false">
      <c r="A88" s="0" t="str">
        <f aca="false">IFERROR(__xludf.dummyfunction("""COMPUTED_VALUE"""),"Arraias")</f>
        <v>Arraias</v>
      </c>
      <c r="B88" s="0" t="str">
        <f aca="false">IFERROR(__xludf.dummyfunction("""COMPUTED_VALUE"""),"Novo Alegre")</f>
        <v>Novo Alegre</v>
      </c>
      <c r="C88" s="0" t="str">
        <f aca="false">IFERROR(__xludf.dummyfunction("""COMPUTED_VALUE"""),"ASSOC. DE APOIO COL. EST. DR.JOAO D`ABREU")</f>
        <v>ASSOC. DE APOIO COL. EST. DR.JOAO D`ABREU</v>
      </c>
      <c r="D88" s="0" t="str">
        <f aca="false">IFERROR(__xludf.dummyfunction("""COMPUTED_VALUE"""),"01146115000151")</f>
        <v>01146115000151</v>
      </c>
      <c r="E88" s="0" t="str">
        <f aca="false">IFERROR(__xludf.dummyfunction("""COMPUTED_VALUE"""),"001")</f>
        <v>001</v>
      </c>
      <c r="F88" s="0" t="str">
        <f aca="false">IFERROR(__xludf.dummyfunction("""COMPUTED_VALUE"""),"3977")</f>
        <v>3977</v>
      </c>
      <c r="G88" s="0" t="str">
        <f aca="false">IFERROR(__xludf.dummyfunction("""COMPUTED_VALUE"""),"178845")</f>
        <v>178845</v>
      </c>
      <c r="H88" s="67" t="n">
        <f aca="false">IFERROR(__xludf.dummyfunction("""COMPUTED_VALUE"""),4662)</f>
        <v>4662</v>
      </c>
      <c r="I88" s="0" t="str">
        <v>E.F. PARCIAL</v>
      </c>
    </row>
    <row r="89" customFormat="false" ht="12.75" hidden="false" customHeight="false" outlineLevel="0" collapsed="false">
      <c r="A89" s="0" t="str">
        <f aca="false">IFERROR(__xludf.dummyfunction("""COMPUTED_VALUE"""),"Arraias")</f>
        <v>Arraias</v>
      </c>
      <c r="B89" s="0" t="str">
        <f aca="false">IFERROR(__xludf.dummyfunction("""COMPUTED_VALUE"""),"Parana")</f>
        <v>Parana</v>
      </c>
      <c r="C89" s="0" t="str">
        <f aca="false">IFERROR(__xludf.dummyfunction("""COMPUTED_VALUE"""),"A.A. DA ESC. EST.EUCLIDES BEZERRA GERAIS")</f>
        <v>A.A. DA ESC. EST.EUCLIDES BEZERRA GERAIS</v>
      </c>
      <c r="D89" s="0" t="str">
        <f aca="false">IFERROR(__xludf.dummyfunction("""COMPUTED_VALUE"""),"01401950000190")</f>
        <v>01401950000190</v>
      </c>
      <c r="E89" s="0" t="str">
        <f aca="false">IFERROR(__xludf.dummyfunction("""COMPUTED_VALUE"""),"001")</f>
        <v>001</v>
      </c>
      <c r="F89" s="0" t="str">
        <f aca="false">IFERROR(__xludf.dummyfunction("""COMPUTED_VALUE"""),"0541")</f>
        <v>0541</v>
      </c>
      <c r="G89" s="0" t="str">
        <f aca="false">IFERROR(__xludf.dummyfunction("""COMPUTED_VALUE"""),"232483")</f>
        <v>232483</v>
      </c>
      <c r="H89" s="67" t="n">
        <f aca="false">IFERROR(__xludf.dummyfunction("""COMPUTED_VALUE"""),11109)</f>
        <v>11109</v>
      </c>
      <c r="I89" s="0" t="str">
        <v>E.F. PARCIAL</v>
      </c>
    </row>
    <row r="90" customFormat="false" ht="12.75" hidden="false" customHeight="false" outlineLevel="0" collapsed="false">
      <c r="A90" s="0" t="str">
        <f aca="false">IFERROR(__xludf.dummyfunction("""COMPUTED_VALUE"""),"Arraias")</f>
        <v>Arraias</v>
      </c>
      <c r="B90" s="0" t="str">
        <f aca="false">IFERROR(__xludf.dummyfunction("""COMPUTED_VALUE"""),"Parana")</f>
        <v>Parana</v>
      </c>
      <c r="C90" s="0" t="str">
        <f aca="false">IFERROR(__xludf.dummyfunction("""COMPUTED_VALUE"""),"ASSOC. DE APOIO A ESC. EST. REUNIDA FLORESTA")</f>
        <v>ASSOC. DE APOIO A ESC. EST. REUNIDA FLORESTA</v>
      </c>
      <c r="D90" s="0" t="str">
        <f aca="false">IFERROR(__xludf.dummyfunction("""COMPUTED_VALUE"""),"03834797000110")</f>
        <v>03834797000110</v>
      </c>
      <c r="E90" s="0" t="str">
        <f aca="false">IFERROR(__xludf.dummyfunction("""COMPUTED_VALUE"""),"001")</f>
        <v>001</v>
      </c>
      <c r="F90" s="0" t="str">
        <f aca="false">IFERROR(__xludf.dummyfunction("""COMPUTED_VALUE"""),"0541")</f>
        <v>0541</v>
      </c>
      <c r="G90" s="0" t="str">
        <f aca="false">IFERROR(__xludf.dummyfunction("""COMPUTED_VALUE"""),"113247")</f>
        <v>113247</v>
      </c>
      <c r="H90" s="67" t="n">
        <f aca="false">IFERROR(__xludf.dummyfunction("""COMPUTED_VALUE"""),1050)</f>
        <v>1050</v>
      </c>
      <c r="I90" s="0" t="str">
        <v>E.F. PARCIAL</v>
      </c>
    </row>
    <row r="91" customFormat="false" ht="12.75" hidden="false" customHeight="false" outlineLevel="0" collapsed="false">
      <c r="A91" s="0" t="str">
        <f aca="false">IFERROR(__xludf.dummyfunction("""COMPUTED_VALUE"""),"Arraias")</f>
        <v>Arraias</v>
      </c>
      <c r="B91" s="0" t="str">
        <f aca="false">IFERROR(__xludf.dummyfunction("""COMPUTED_VALUE"""),"Parana")</f>
        <v>Parana</v>
      </c>
      <c r="C91" s="0" t="str">
        <f aca="false">IFERROR(__xludf.dummyfunction("""COMPUTED_VALUE"""),"A.A. A ESC. EST. REUNIDA SANTA RITA DO RIO PALMA")</f>
        <v>A.A. A ESC. EST. REUNIDA SANTA RITA DO RIO PALMA</v>
      </c>
      <c r="D91" s="0" t="str">
        <f aca="false">IFERROR(__xludf.dummyfunction("""COMPUTED_VALUE"""),"03834784000141")</f>
        <v>03834784000141</v>
      </c>
      <c r="E91" s="0" t="str">
        <f aca="false">IFERROR(__xludf.dummyfunction("""COMPUTED_VALUE"""),"001")</f>
        <v>001</v>
      </c>
      <c r="F91" s="0" t="str">
        <f aca="false">IFERROR(__xludf.dummyfunction("""COMPUTED_VALUE"""),"0541")</f>
        <v>0541</v>
      </c>
      <c r="G91" s="0" t="str">
        <f aca="false">IFERROR(__xludf.dummyfunction("""COMPUTED_VALUE"""),"113638")</f>
        <v>113638</v>
      </c>
      <c r="H91" s="67" t="n">
        <f aca="false">IFERROR(__xludf.dummyfunction("""COMPUTED_VALUE"""),1407)</f>
        <v>1407</v>
      </c>
      <c r="I91" s="0" t="str">
        <v>E.F. PARCIAL</v>
      </c>
    </row>
    <row r="92" customFormat="false" ht="12.75" hidden="false" customHeight="false" outlineLevel="0" collapsed="false">
      <c r="A92" s="0" t="str">
        <f aca="false">IFERROR(__xludf.dummyfunction("""COMPUTED_VALUE"""),"Colinas")</f>
        <v>Colinas</v>
      </c>
      <c r="B92" s="0" t="str">
        <f aca="false">IFERROR(__xludf.dummyfunction("""COMPUTED_VALUE"""),"Arapoema")</f>
        <v>Arapoema</v>
      </c>
      <c r="C92" s="0" t="str">
        <f aca="false">IFERROR(__xludf.dummyfunction("""COMPUTED_VALUE"""),"A.A. E. EST. ANTONIO DELFINO GUIMARAES")</f>
        <v>A.A. E. EST. ANTONIO DELFINO GUIMARAES</v>
      </c>
      <c r="D92" s="0" t="str">
        <f aca="false">IFERROR(__xludf.dummyfunction("""COMPUTED_VALUE"""),"01135998000102")</f>
        <v>01135998000102</v>
      </c>
      <c r="E92" s="0" t="str">
        <f aca="false">IFERROR(__xludf.dummyfunction("""COMPUTED_VALUE"""),"001")</f>
        <v>001</v>
      </c>
      <c r="F92" s="0" t="str">
        <f aca="false">IFERROR(__xludf.dummyfunction("""COMPUTED_VALUE"""),"3974")</f>
        <v>3974</v>
      </c>
      <c r="G92" s="0" t="str">
        <f aca="false">IFERROR(__xludf.dummyfunction("""COMPUTED_VALUE"""),"2287X")</f>
        <v>2287X</v>
      </c>
      <c r="H92" s="67" t="n">
        <f aca="false">IFERROR(__xludf.dummyfunction("""COMPUTED_VALUE"""),6720)</f>
        <v>6720</v>
      </c>
      <c r="I92" s="0" t="str">
        <v>E.F. PARCIAL</v>
      </c>
    </row>
    <row r="93" customFormat="false" ht="12.75" hidden="false" customHeight="false" outlineLevel="0" collapsed="false">
      <c r="A93" s="0" t="str">
        <f aca="false">IFERROR(__xludf.dummyfunction("""COMPUTED_VALUE"""),"Colinas")</f>
        <v>Colinas</v>
      </c>
      <c r="B93" s="0" t="str">
        <f aca="false">IFERROR(__xludf.dummyfunction("""COMPUTED_VALUE"""),"Bandeirantes do Tocantins")</f>
        <v>Bandeirantes do Tocantins</v>
      </c>
      <c r="C93" s="0" t="str">
        <f aca="false">IFERROR(__xludf.dummyfunction("""COMPUTED_VALUE"""),"A.A. E. E. ARCELINO F. DO NASCIMENTO")</f>
        <v>A.A. E. E. ARCELINO F. DO NASCIMENTO</v>
      </c>
      <c r="D93" s="0" t="str">
        <f aca="false">IFERROR(__xludf.dummyfunction("""COMPUTED_VALUE"""),"01181179000193")</f>
        <v>01181179000193</v>
      </c>
      <c r="E93" s="0" t="str">
        <f aca="false">IFERROR(__xludf.dummyfunction("""COMPUTED_VALUE"""),"001")</f>
        <v>001</v>
      </c>
      <c r="F93" s="0" t="str">
        <f aca="false">IFERROR(__xludf.dummyfunction("""COMPUTED_VALUE"""),"0911")</f>
        <v>0911</v>
      </c>
      <c r="G93" s="0" t="str">
        <f aca="false">IFERROR(__xludf.dummyfunction("""COMPUTED_VALUE"""),"46578X")</f>
        <v>46578X</v>
      </c>
      <c r="H93" s="67" t="n">
        <f aca="false">IFERROR(__xludf.dummyfunction("""COMPUTED_VALUE"""),1680)</f>
        <v>1680</v>
      </c>
      <c r="I93" s="0" t="str">
        <v>E.F. PARCIAL</v>
      </c>
    </row>
    <row r="94" customFormat="false" ht="12.75" hidden="false" customHeight="false" outlineLevel="0" collapsed="false">
      <c r="A94" s="0" t="str">
        <f aca="false">IFERROR(__xludf.dummyfunction("""COMPUTED_VALUE"""),"Colinas")</f>
        <v>Colinas</v>
      </c>
      <c r="B94" s="0" t="str">
        <f aca="false">IFERROR(__xludf.dummyfunction("""COMPUTED_VALUE"""),"Bernardo Sayao")</f>
        <v>Bernardo Sayao</v>
      </c>
      <c r="C94" s="0" t="str">
        <f aca="false">IFERROR(__xludf.dummyfunction("""COMPUTED_VALUE"""),"A.A. COL. EST. BERNARDO SAYAO")</f>
        <v>A.A. COL. EST. BERNARDO SAYAO</v>
      </c>
      <c r="D94" s="0" t="str">
        <f aca="false">IFERROR(__xludf.dummyfunction("""COMPUTED_VALUE"""),"01190188000140")</f>
        <v>01190188000140</v>
      </c>
      <c r="E94" s="0" t="str">
        <f aca="false">IFERROR(__xludf.dummyfunction("""COMPUTED_VALUE"""),"001")</f>
        <v>001</v>
      </c>
      <c r="F94" s="0" t="str">
        <f aca="false">IFERROR(__xludf.dummyfunction("""COMPUTED_VALUE"""),"0911")</f>
        <v>0911</v>
      </c>
      <c r="G94" s="0" t="str">
        <f aca="false">IFERROR(__xludf.dummyfunction("""COMPUTED_VALUE"""),"369403")</f>
        <v>369403</v>
      </c>
      <c r="H94" s="67" t="n">
        <f aca="false">IFERROR(__xludf.dummyfunction("""COMPUTED_VALUE"""),798)</f>
        <v>798</v>
      </c>
      <c r="I94" s="0" t="str">
        <v>E.F. PARCIAL</v>
      </c>
    </row>
    <row r="95" customFormat="false" ht="12.75" hidden="false" customHeight="false" outlineLevel="0" collapsed="false">
      <c r="A95" s="0" t="str">
        <f aca="false">IFERROR(__xludf.dummyfunction("""COMPUTED_VALUE"""),"Colinas")</f>
        <v>Colinas</v>
      </c>
      <c r="B95" s="0" t="str">
        <f aca="false">IFERROR(__xludf.dummyfunction("""COMPUTED_VALUE"""),"Brasilandia do Tocantins")</f>
        <v>Brasilandia do Tocantins</v>
      </c>
      <c r="C95" s="0" t="str">
        <f aca="false">IFERROR(__xludf.dummyfunction("""COMPUTED_VALUE"""),"A.A. COL. EST. SEBASTIAO RODRIGUES SALES")</f>
        <v>A.A. COL. EST. SEBASTIAO RODRIGUES SALES</v>
      </c>
      <c r="D95" s="0" t="str">
        <f aca="false">IFERROR(__xludf.dummyfunction("""COMPUTED_VALUE"""),"01138333000144")</f>
        <v>01138333000144</v>
      </c>
      <c r="E95" s="0" t="str">
        <f aca="false">IFERROR(__xludf.dummyfunction("""COMPUTED_VALUE"""),"001")</f>
        <v>001</v>
      </c>
      <c r="F95" s="0" t="str">
        <f aca="false">IFERROR(__xludf.dummyfunction("""COMPUTED_VALUE"""),"0911")</f>
        <v>0911</v>
      </c>
      <c r="G95" s="0" t="str">
        <f aca="false">IFERROR(__xludf.dummyfunction("""COMPUTED_VALUE"""),"369365")</f>
        <v>369365</v>
      </c>
      <c r="H95" s="67" t="n">
        <f aca="false">IFERROR(__xludf.dummyfunction("""COMPUTED_VALUE"""),3234)</f>
        <v>3234</v>
      </c>
      <c r="I95" s="0" t="str">
        <v>E.F. PARCIAL</v>
      </c>
    </row>
    <row r="96" customFormat="false" ht="12.75" hidden="false" customHeight="false" outlineLevel="0" collapsed="false">
      <c r="A96" s="0" t="str">
        <f aca="false">IFERROR(__xludf.dummyfunction("""COMPUTED_VALUE"""),"Colinas")</f>
        <v>Colinas</v>
      </c>
      <c r="B96" s="0" t="str">
        <f aca="false">IFERROR(__xludf.dummyfunction("""COMPUTED_VALUE"""),"Colinas do Tocantins")</f>
        <v>Colinas do Tocantins</v>
      </c>
      <c r="C96" s="0" t="str">
        <f aca="false">IFERROR(__xludf.dummyfunction("""COMPUTED_VALUE"""),"A.A.  COLEGIO JOAO XXIII")</f>
        <v>A.A.  COLEGIO JOAO XXIII</v>
      </c>
      <c r="D96" s="0" t="str">
        <f aca="false">IFERROR(__xludf.dummyfunction("""COMPUTED_VALUE"""),"01064859000127")</f>
        <v>01064859000127</v>
      </c>
      <c r="E96" s="0" t="str">
        <f aca="false">IFERROR(__xludf.dummyfunction("""COMPUTED_VALUE"""),"001")</f>
        <v>001</v>
      </c>
      <c r="F96" s="0" t="str">
        <f aca="false">IFERROR(__xludf.dummyfunction("""COMPUTED_VALUE"""),"0911")</f>
        <v>0911</v>
      </c>
      <c r="G96" s="0" t="str">
        <f aca="false">IFERROR(__xludf.dummyfunction("""COMPUTED_VALUE"""),"368555")</f>
        <v>368555</v>
      </c>
      <c r="H96" s="67" t="n">
        <f aca="false">IFERROR(__xludf.dummyfunction("""COMPUTED_VALUE"""),7917)</f>
        <v>7917</v>
      </c>
      <c r="I96" s="0" t="str">
        <v>E.F. PARCIAL</v>
      </c>
    </row>
    <row r="97" customFormat="false" ht="12.75" hidden="false" customHeight="false" outlineLevel="0" collapsed="false">
      <c r="A97" s="0" t="str">
        <f aca="false">IFERROR(__xludf.dummyfunction("""COMPUTED_VALUE"""),"Colinas")</f>
        <v>Colinas</v>
      </c>
      <c r="B97" s="0" t="str">
        <f aca="false">IFERROR(__xludf.dummyfunction("""COMPUTED_VALUE"""),"Colinas do Tocantins")</f>
        <v>Colinas do Tocantins</v>
      </c>
      <c r="C97" s="0" t="str">
        <f aca="false">IFERROR(__xludf.dummyfunction("""COMPUTED_VALUE"""),"AAE ESPECIAL GOTA DE ESPERANÇA")</f>
        <v>AAE ESPECIAL GOTA DE ESPERANÇA</v>
      </c>
      <c r="D97" s="0" t="str">
        <f aca="false">IFERROR(__xludf.dummyfunction("""COMPUTED_VALUE"""),"07944635000196")</f>
        <v>07944635000196</v>
      </c>
      <c r="E97" s="0" t="str">
        <f aca="false">IFERROR(__xludf.dummyfunction("""COMPUTED_VALUE"""),"001")</f>
        <v>001</v>
      </c>
      <c r="F97" s="0" t="str">
        <f aca="false">IFERROR(__xludf.dummyfunction("""COMPUTED_VALUE"""),"0911")</f>
        <v>0911</v>
      </c>
      <c r="G97" s="0" t="str">
        <f aca="false">IFERROR(__xludf.dummyfunction("""COMPUTED_VALUE"""),"184861")</f>
        <v>184861</v>
      </c>
      <c r="H97" s="67" t="n">
        <f aca="false">IFERROR(__xludf.dummyfunction("""COMPUTED_VALUE"""),504)</f>
        <v>504</v>
      </c>
      <c r="I97" s="0" t="str">
        <v>E.F. PARCIAL</v>
      </c>
    </row>
    <row r="98" customFormat="false" ht="12.75" hidden="false" customHeight="false" outlineLevel="0" collapsed="false">
      <c r="A98" s="0" t="str">
        <f aca="false">IFERROR(__xludf.dummyfunction("""COMPUTED_VALUE"""),"Colinas")</f>
        <v>Colinas</v>
      </c>
      <c r="B98" s="0" t="str">
        <f aca="false">IFERROR(__xludf.dummyfunction("""COMPUTED_VALUE"""),"Colinas do Tocantins")</f>
        <v>Colinas do Tocantins</v>
      </c>
      <c r="C98" s="0" t="str">
        <f aca="false">IFERROR(__xludf.dummyfunction("""COMPUTED_VALUE"""),"A.A. E. E. FRANCISCO PEREIRA FELICIO")</f>
        <v>A.A. E. E. FRANCISCO PEREIRA FELICIO</v>
      </c>
      <c r="D98" s="0" t="str">
        <f aca="false">IFERROR(__xludf.dummyfunction("""COMPUTED_VALUE"""),"01086969000190")</f>
        <v>01086969000190</v>
      </c>
      <c r="E98" s="0" t="str">
        <f aca="false">IFERROR(__xludf.dummyfunction("""COMPUTED_VALUE"""),"001")</f>
        <v>001</v>
      </c>
      <c r="F98" s="0" t="str">
        <f aca="false">IFERROR(__xludf.dummyfunction("""COMPUTED_VALUE"""),"0911")</f>
        <v>0911</v>
      </c>
      <c r="G98" s="0" t="str">
        <f aca="false">IFERROR(__xludf.dummyfunction("""COMPUTED_VALUE"""),"368814")</f>
        <v>368814</v>
      </c>
      <c r="H98" s="67" t="n">
        <f aca="false">IFERROR(__xludf.dummyfunction("""COMPUTED_VALUE"""),2814)</f>
        <v>2814</v>
      </c>
      <c r="I98" s="0" t="str">
        <v>E.F. PARCIAL</v>
      </c>
    </row>
    <row r="99" customFormat="false" ht="12.75" hidden="false" customHeight="false" outlineLevel="0" collapsed="false">
      <c r="A99" s="0" t="str">
        <f aca="false">IFERROR(__xludf.dummyfunction("""COMPUTED_VALUE"""),"Colinas")</f>
        <v>Colinas</v>
      </c>
      <c r="B99" s="0" t="str">
        <f aca="false">IFERROR(__xludf.dummyfunction("""COMPUTED_VALUE"""),"Colinas do Tocantins")</f>
        <v>Colinas do Tocantins</v>
      </c>
      <c r="C99" s="0" t="str">
        <f aca="false">IFERROR(__xludf.dummyfunction("""COMPUTED_VALUE"""),"A.A. E. PRESBITERIANA DE COLINAS")</f>
        <v>A.A. E. PRESBITERIANA DE COLINAS</v>
      </c>
      <c r="D99" s="0" t="str">
        <f aca="false">IFERROR(__xludf.dummyfunction("""COMPUTED_VALUE"""),"01071410000196")</f>
        <v>01071410000196</v>
      </c>
      <c r="E99" s="0" t="str">
        <f aca="false">IFERROR(__xludf.dummyfunction("""COMPUTED_VALUE"""),"001")</f>
        <v>001</v>
      </c>
      <c r="F99" s="0" t="str">
        <f aca="false">IFERROR(__xludf.dummyfunction("""COMPUTED_VALUE"""),"0911")</f>
        <v>0911</v>
      </c>
      <c r="G99" s="0" t="str">
        <f aca="false">IFERROR(__xludf.dummyfunction("""COMPUTED_VALUE"""),"368695")</f>
        <v>368695</v>
      </c>
      <c r="H99" s="67" t="n">
        <f aca="false">IFERROR(__xludf.dummyfunction("""COMPUTED_VALUE"""),11235)</f>
        <v>11235</v>
      </c>
      <c r="I99" s="0" t="str">
        <v>E.F. PARCIAL</v>
      </c>
    </row>
    <row r="100" customFormat="false" ht="12.75" hidden="false" customHeight="false" outlineLevel="0" collapsed="false">
      <c r="A100" s="0" t="str">
        <f aca="false">IFERROR(__xludf.dummyfunction("""COMPUTED_VALUE"""),"Colinas")</f>
        <v>Colinas</v>
      </c>
      <c r="B100" s="0" t="str">
        <f aca="false">IFERROR(__xludf.dummyfunction("""COMPUTED_VALUE"""),"Colinas do Tocantins")</f>
        <v>Colinas do Tocantins</v>
      </c>
      <c r="C100" s="0" t="str">
        <f aca="false">IFERROR(__xludf.dummyfunction("""COMPUTED_VALUE"""),"ASSOC. APOIO AO INSTITUTO EDUC. GUNNAR VINGREN")</f>
        <v>ASSOC. APOIO AO INSTITUTO EDUC. GUNNAR VINGREN</v>
      </c>
      <c r="D100" s="0" t="str">
        <f aca="false">IFERROR(__xludf.dummyfunction("""COMPUTED_VALUE"""),"05537107000197")</f>
        <v>05537107000197</v>
      </c>
      <c r="E100" s="0" t="str">
        <f aca="false">IFERROR(__xludf.dummyfunction("""COMPUTED_VALUE"""),"001")</f>
        <v>001</v>
      </c>
      <c r="F100" s="0" t="str">
        <f aca="false">IFERROR(__xludf.dummyfunction("""COMPUTED_VALUE"""),"0911")</f>
        <v>0911</v>
      </c>
      <c r="G100" s="0" t="str">
        <f aca="false">IFERROR(__xludf.dummyfunction("""COMPUTED_VALUE"""),"172286")</f>
        <v>172286</v>
      </c>
      <c r="H100" s="67" t="n">
        <f aca="false">IFERROR(__xludf.dummyfunction("""COMPUTED_VALUE"""),2079)</f>
        <v>2079</v>
      </c>
      <c r="I100" s="0" t="str">
        <v>E.F. PARCIAL</v>
      </c>
    </row>
    <row r="101" customFormat="false" ht="12.75" hidden="false" customHeight="false" outlineLevel="0" collapsed="false">
      <c r="A101" s="0" t="str">
        <f aca="false">IFERROR(__xludf.dummyfunction("""COMPUTED_VALUE"""),"Colinas")</f>
        <v>Colinas</v>
      </c>
      <c r="B101" s="0" t="str">
        <f aca="false">IFERROR(__xludf.dummyfunction("""COMPUTED_VALUE"""),"Itapiratins")</f>
        <v>Itapiratins</v>
      </c>
      <c r="C101" s="0" t="str">
        <f aca="false">IFERROR(__xludf.dummyfunction("""COMPUTED_VALUE"""),"A.A. ESCOLA ESTADUAL REZENDE DE ALMEIDA")</f>
        <v>A.A. ESCOLA ESTADUAL REZENDE DE ALMEIDA</v>
      </c>
      <c r="D101" s="0" t="str">
        <f aca="false">IFERROR(__xludf.dummyfunction("""COMPUTED_VALUE"""),"01643863000140")</f>
        <v>01643863000140</v>
      </c>
      <c r="E101" s="0" t="str">
        <f aca="false">IFERROR(__xludf.dummyfunction("""COMPUTED_VALUE"""),"001")</f>
        <v>001</v>
      </c>
      <c r="F101" s="0" t="str">
        <f aca="false">IFERROR(__xludf.dummyfunction("""COMPUTED_VALUE"""),"2094")</f>
        <v>2094</v>
      </c>
      <c r="G101" s="0" t="str">
        <f aca="false">IFERROR(__xludf.dummyfunction("""COMPUTED_VALUE"""),"27278")</f>
        <v>27278</v>
      </c>
      <c r="H101" s="67" t="n">
        <f aca="false">IFERROR(__xludf.dummyfunction("""COMPUTED_VALUE"""),5691)</f>
        <v>5691</v>
      </c>
      <c r="I101" s="0" t="str">
        <v>E.F. PARCIAL</v>
      </c>
    </row>
    <row r="102" customFormat="false" ht="12.75" hidden="false" customHeight="false" outlineLevel="0" collapsed="false">
      <c r="A102" s="0" t="str">
        <f aca="false">IFERROR(__xludf.dummyfunction("""COMPUTED_VALUE"""),"Colinas")</f>
        <v>Colinas</v>
      </c>
      <c r="B102" s="0" t="str">
        <f aca="false">IFERROR(__xludf.dummyfunction("""COMPUTED_VALUE"""),"Juarina")</f>
        <v>Juarina</v>
      </c>
      <c r="C102" s="0" t="str">
        <f aca="false">IFERROR(__xludf.dummyfunction("""COMPUTED_VALUE"""),"A.A. ESCOLA ESTADUAL ZICO DORNELAS")</f>
        <v>A.A. ESCOLA ESTADUAL ZICO DORNELAS</v>
      </c>
      <c r="D102" s="0" t="str">
        <f aca="false">IFERROR(__xludf.dummyfunction("""COMPUTED_VALUE"""),"01136018000188")</f>
        <v>01136018000188</v>
      </c>
      <c r="E102" s="0" t="str">
        <f aca="false">IFERROR(__xludf.dummyfunction("""COMPUTED_VALUE"""),"001")</f>
        <v>001</v>
      </c>
      <c r="F102" s="0" t="str">
        <f aca="false">IFERROR(__xludf.dummyfunction("""COMPUTED_VALUE"""),"0911")</f>
        <v>0911</v>
      </c>
      <c r="G102" s="0" t="str">
        <f aca="false">IFERROR(__xludf.dummyfunction("""COMPUTED_VALUE"""),"369349")</f>
        <v>369349</v>
      </c>
      <c r="H102" s="67" t="n">
        <f aca="false">IFERROR(__xludf.dummyfunction("""COMPUTED_VALUE"""),2583)</f>
        <v>2583</v>
      </c>
      <c r="I102" s="0" t="str">
        <v>E.F. PARCIAL</v>
      </c>
    </row>
    <row r="103" customFormat="false" ht="12.75" hidden="false" customHeight="false" outlineLevel="0" collapsed="false">
      <c r="A103" s="0" t="str">
        <f aca="false">IFERROR(__xludf.dummyfunction("""COMPUTED_VALUE"""),"Colinas")</f>
        <v>Colinas</v>
      </c>
      <c r="B103" s="0" t="str">
        <f aca="false">IFERROR(__xludf.dummyfunction("""COMPUTED_VALUE"""),"Palmeirante")</f>
        <v>Palmeirante</v>
      </c>
      <c r="C103" s="0" t="str">
        <f aca="false">IFERROR(__xludf.dummyfunction("""COMPUTED_VALUE"""),"ASS. COM. ESC. EST JOAO AIRES GABRIEL")</f>
        <v>ASS. COM. ESC. EST JOAO AIRES GABRIEL</v>
      </c>
      <c r="D103" s="0" t="str">
        <f aca="false">IFERROR(__xludf.dummyfunction("""COMPUTED_VALUE"""),"01465793000187")</f>
        <v>01465793000187</v>
      </c>
      <c r="E103" s="0" t="str">
        <f aca="false">IFERROR(__xludf.dummyfunction("""COMPUTED_VALUE"""),"001")</f>
        <v>001</v>
      </c>
      <c r="F103" s="0" t="str">
        <f aca="false">IFERROR(__xludf.dummyfunction("""COMPUTED_VALUE"""),"0911")</f>
        <v>0911</v>
      </c>
      <c r="G103" s="0" t="str">
        <f aca="false">IFERROR(__xludf.dummyfunction("""COMPUTED_VALUE"""),"342246")</f>
        <v>342246</v>
      </c>
      <c r="H103" s="67" t="n">
        <f aca="false">IFERROR(__xludf.dummyfunction("""COMPUTED_VALUE"""),3885)</f>
        <v>3885</v>
      </c>
      <c r="I103" s="0" t="str">
        <v>E.F. PARCIAL</v>
      </c>
    </row>
    <row r="104" customFormat="false" ht="12.75" hidden="false" customHeight="false" outlineLevel="0" collapsed="false">
      <c r="A104" s="0" t="str">
        <f aca="false">IFERROR(__xludf.dummyfunction("""COMPUTED_VALUE"""),"Colinas")</f>
        <v>Colinas</v>
      </c>
      <c r="B104" s="0" t="str">
        <f aca="false">IFERROR(__xludf.dummyfunction("""COMPUTED_VALUE"""),"Pau D'arco")</f>
        <v>Pau D'arco</v>
      </c>
      <c r="C104" s="0" t="str">
        <f aca="false">IFERROR(__xludf.dummyfunction("""COMPUTED_VALUE"""),"A.COM. ESCOLA EST. ULISSES GUIMARAES")</f>
        <v>A.COM. ESCOLA EST. ULISSES GUIMARAES</v>
      </c>
      <c r="D104" s="0" t="str">
        <f aca="false">IFERROR(__xludf.dummyfunction("""COMPUTED_VALUE"""),"01181178000149")</f>
        <v>01181178000149</v>
      </c>
      <c r="E104" s="0" t="str">
        <f aca="false">IFERROR(__xludf.dummyfunction("""COMPUTED_VALUE"""),"001")</f>
        <v>001</v>
      </c>
      <c r="F104" s="0" t="str">
        <f aca="false">IFERROR(__xludf.dummyfunction("""COMPUTED_VALUE"""),"0911")</f>
        <v>0911</v>
      </c>
      <c r="G104" s="0" t="str">
        <f aca="false">IFERROR(__xludf.dummyfunction("""COMPUTED_VALUE"""),"23485")</f>
        <v>23485</v>
      </c>
      <c r="H104" s="67" t="n">
        <f aca="false">IFERROR(__xludf.dummyfunction("""COMPUTED_VALUE"""),5502)</f>
        <v>5502</v>
      </c>
      <c r="I104" s="0" t="str">
        <v>E.F. PARCIAL</v>
      </c>
    </row>
    <row r="105" customFormat="false" ht="12.75" hidden="false" customHeight="false" outlineLevel="0" collapsed="false">
      <c r="A105" s="0" t="str">
        <f aca="false">IFERROR(__xludf.dummyfunction("""COMPUTED_VALUE"""),"Colinas")</f>
        <v>Colinas</v>
      </c>
      <c r="B105" s="0" t="str">
        <f aca="false">IFERROR(__xludf.dummyfunction("""COMPUTED_VALUE"""),"Tupiratins")</f>
        <v>Tupiratins</v>
      </c>
      <c r="C105" s="0" t="str">
        <f aca="false">IFERROR(__xludf.dummyfunction("""COMPUTED_VALUE"""),"A. DE AP. DA ESC. EST. SAO TOMAS DE AQUINO")</f>
        <v>A. DE AP. DA ESC. EST. SAO TOMAS DE AQUINO</v>
      </c>
      <c r="D105" s="0" t="str">
        <f aca="false">IFERROR(__xludf.dummyfunction("""COMPUTED_VALUE"""),"01334791000159")</f>
        <v>01334791000159</v>
      </c>
      <c r="E105" s="0" t="str">
        <f aca="false">IFERROR(__xludf.dummyfunction("""COMPUTED_VALUE"""),"001")</f>
        <v>001</v>
      </c>
      <c r="F105" s="0" t="str">
        <f aca="false">IFERROR(__xludf.dummyfunction("""COMPUTED_VALUE"""),"0911")</f>
        <v>0911</v>
      </c>
      <c r="G105" s="0" t="str">
        <f aca="false">IFERROR(__xludf.dummyfunction("""COMPUTED_VALUE"""),"370045")</f>
        <v>370045</v>
      </c>
      <c r="H105" s="67" t="n">
        <f aca="false">IFERROR(__xludf.dummyfunction("""COMPUTED_VALUE"""),3150)</f>
        <v>3150</v>
      </c>
      <c r="I105" s="0" t="str">
        <v>E.F. PARCIAL</v>
      </c>
    </row>
    <row r="106" customFormat="false" ht="12.75" hidden="false" customHeight="false" outlineLevel="0" collapsed="false">
      <c r="A106" s="0" t="str">
        <f aca="false">IFERROR(__xludf.dummyfunction("""COMPUTED_VALUE"""),"Dianópolis")</f>
        <v>Dianópolis</v>
      </c>
      <c r="B106" s="0" t="str">
        <f aca="false">IFERROR(__xludf.dummyfunction("""COMPUTED_VALUE"""),"Almas")</f>
        <v>Almas</v>
      </c>
      <c r="C106" s="0" t="str">
        <f aca="false">IFERROR(__xludf.dummyfunction("""COMPUTED_VALUE"""),"A.A. COL. E.II GRAU DR.ABNER A.PACINI")</f>
        <v>A.A. COL. E.II GRAU DR.ABNER A.PACINI</v>
      </c>
      <c r="D106" s="0" t="str">
        <f aca="false">IFERROR(__xludf.dummyfunction("""COMPUTED_VALUE"""),"01197160000135")</f>
        <v>01197160000135</v>
      </c>
      <c r="E106" s="0" t="str">
        <f aca="false">IFERROR(__xludf.dummyfunction("""COMPUTED_VALUE"""),"001")</f>
        <v>001</v>
      </c>
      <c r="F106" s="0" t="str">
        <f aca="false">IFERROR(__xludf.dummyfunction("""COMPUTED_VALUE"""),"1307")</f>
        <v>1307</v>
      </c>
      <c r="G106" s="0" t="str">
        <f aca="false">IFERROR(__xludf.dummyfunction("""COMPUTED_VALUE"""),"0107700")</f>
        <v>0107700</v>
      </c>
      <c r="H106" s="67" t="n">
        <f aca="false">IFERROR(__xludf.dummyfunction("""COMPUTED_VALUE"""),6279)</f>
        <v>6279</v>
      </c>
      <c r="I106" s="0" t="str">
        <v>E.F. PARCIAL</v>
      </c>
    </row>
    <row r="107" customFormat="false" ht="12.75" hidden="false" customHeight="false" outlineLevel="0" collapsed="false">
      <c r="A107" s="0" t="str">
        <f aca="false">IFERROR(__xludf.dummyfunction("""COMPUTED_VALUE"""),"Dianópolis")</f>
        <v>Dianópolis</v>
      </c>
      <c r="B107" s="0" t="str">
        <f aca="false">IFERROR(__xludf.dummyfunction("""COMPUTED_VALUE"""),"Conceicao do Tocantins")</f>
        <v>Conceicao do Tocantins</v>
      </c>
      <c r="C107" s="0" t="str">
        <f aca="false">IFERROR(__xludf.dummyfunction("""COMPUTED_VALUE"""),"A.A. E. CEL JOSE FRANCISCO DE AZEVEDO")</f>
        <v>A.A. E. CEL JOSE FRANCISCO DE AZEVEDO</v>
      </c>
      <c r="D107" s="0" t="str">
        <f aca="false">IFERROR(__xludf.dummyfunction("""COMPUTED_VALUE"""),"01136040000128")</f>
        <v>01136040000128</v>
      </c>
      <c r="E107" s="0" t="str">
        <f aca="false">IFERROR(__xludf.dummyfunction("""COMPUTED_VALUE"""),"001")</f>
        <v>001</v>
      </c>
      <c r="F107" s="0" t="str">
        <f aca="false">IFERROR(__xludf.dummyfunction("""COMPUTED_VALUE"""),"1307")</f>
        <v>1307</v>
      </c>
      <c r="G107" s="0" t="str">
        <f aca="false">IFERROR(__xludf.dummyfunction("""COMPUTED_VALUE"""),"106208")</f>
        <v>106208</v>
      </c>
      <c r="H107" s="67" t="n">
        <f aca="false">IFERROR(__xludf.dummyfunction("""COMPUTED_VALUE"""),5796)</f>
        <v>5796</v>
      </c>
      <c r="I107" s="0" t="str">
        <v>E.F. PARCIAL</v>
      </c>
    </row>
    <row r="108" customFormat="false" ht="12.75" hidden="false" customHeight="false" outlineLevel="0" collapsed="false">
      <c r="A108" s="0" t="str">
        <f aca="false">IFERROR(__xludf.dummyfunction("""COMPUTED_VALUE"""),"Dianópolis")</f>
        <v>Dianópolis</v>
      </c>
      <c r="B108" s="0" t="str">
        <f aca="false">IFERROR(__xludf.dummyfunction("""COMPUTED_VALUE"""),"Dianopolis")</f>
        <v>Dianopolis</v>
      </c>
      <c r="C108" s="0" t="str">
        <f aca="false">IFERROR(__xludf.dummyfunction("""COMPUTED_VALUE"""),"A. ESC. COMUN.DA E. EST. ANTONIO POVOA")</f>
        <v>A. ESC. COMUN.DA E. EST. ANTONIO POVOA</v>
      </c>
      <c r="D108" s="0" t="str">
        <f aca="false">IFERROR(__xludf.dummyfunction("""COMPUTED_VALUE"""),"00895665000100")</f>
        <v>00895665000100</v>
      </c>
      <c r="E108" s="0" t="str">
        <f aca="false">IFERROR(__xludf.dummyfunction("""COMPUTED_VALUE"""),"001")</f>
        <v>001</v>
      </c>
      <c r="F108" s="0" t="str">
        <f aca="false">IFERROR(__xludf.dummyfunction("""COMPUTED_VALUE"""),"1307")</f>
        <v>1307</v>
      </c>
      <c r="G108" s="0" t="str">
        <f aca="false">IFERROR(__xludf.dummyfunction("""COMPUTED_VALUE"""),"010616X")</f>
        <v>010616X</v>
      </c>
      <c r="H108" s="67" t="n">
        <f aca="false">IFERROR(__xludf.dummyfunction("""COMPUTED_VALUE"""),1785)</f>
        <v>1785</v>
      </c>
      <c r="I108" s="0" t="str">
        <v>E.F. PARCIAL</v>
      </c>
    </row>
    <row r="109" customFormat="false" ht="12.75" hidden="false" customHeight="false" outlineLevel="0" collapsed="false">
      <c r="A109" s="0" t="str">
        <f aca="false">IFERROR(__xludf.dummyfunction("""COMPUTED_VALUE"""),"Dianópolis")</f>
        <v>Dianópolis</v>
      </c>
      <c r="B109" s="0" t="str">
        <f aca="false">IFERROR(__xludf.dummyfunction("""COMPUTED_VALUE"""),"Dianopolis")</f>
        <v>Dianopolis</v>
      </c>
      <c r="C109" s="0" t="str">
        <f aca="false">IFERROR(__xludf.dummyfunction("""COMPUTED_VALUE"""),"A. DE APOIO AO COLEGIO JOAO DE ABREU")</f>
        <v>A. DE APOIO AO COLEGIO JOAO DE ABREU</v>
      </c>
      <c r="D109" s="0" t="str">
        <f aca="false">IFERROR(__xludf.dummyfunction("""COMPUTED_VALUE"""),"05059617000104")</f>
        <v>05059617000104</v>
      </c>
      <c r="E109" s="0" t="str">
        <f aca="false">IFERROR(__xludf.dummyfunction("""COMPUTED_VALUE"""),"001")</f>
        <v>001</v>
      </c>
      <c r="F109" s="0" t="str">
        <f aca="false">IFERROR(__xludf.dummyfunction("""COMPUTED_VALUE"""),"1307")</f>
        <v>1307</v>
      </c>
      <c r="G109" s="0" t="str">
        <f aca="false">IFERROR(__xludf.dummyfunction("""COMPUTED_VALUE"""),"127027")</f>
        <v>127027</v>
      </c>
      <c r="H109" s="67" t="n">
        <f aca="false">IFERROR(__xludf.dummyfunction("""COMPUTED_VALUE"""),14217)</f>
        <v>14217</v>
      </c>
      <c r="I109" s="0" t="str">
        <v>E.F. PARCIAL</v>
      </c>
    </row>
    <row r="110" customFormat="false" ht="12.75" hidden="false" customHeight="false" outlineLevel="0" collapsed="false">
      <c r="A110" s="0" t="str">
        <f aca="false">IFERROR(__xludf.dummyfunction("""COMPUTED_VALUE"""),"Dianópolis")</f>
        <v>Dianópolis</v>
      </c>
      <c r="B110" s="0" t="str">
        <f aca="false">IFERROR(__xludf.dummyfunction("""COMPUTED_VALUE"""),"Dianopolis")</f>
        <v>Dianopolis</v>
      </c>
      <c r="C110" s="0" t="str">
        <f aca="false">IFERROR(__xludf.dummyfunction("""COMPUTED_VALUE"""),"ASSOC. DE APOIO A ESCOLA COOPERATIVA CHAPADÃO/DIANÓPOLIS")</f>
        <v>ASSOC. DE APOIO A ESCOLA COOPERATIVA CHAPADÃO/DIANÓPOLIS</v>
      </c>
      <c r="D110" s="0" t="str">
        <f aca="false">IFERROR(__xludf.dummyfunction("""COMPUTED_VALUE"""),"07056712000171")</f>
        <v>07056712000171</v>
      </c>
      <c r="E110" s="0" t="str">
        <f aca="false">IFERROR(__xludf.dummyfunction("""COMPUTED_VALUE"""),"001")</f>
        <v>001</v>
      </c>
      <c r="F110" s="0" t="str">
        <f aca="false">IFERROR(__xludf.dummyfunction("""COMPUTED_VALUE"""),"1307")</f>
        <v>1307</v>
      </c>
      <c r="G110" s="0" t="str">
        <f aca="false">IFERROR(__xludf.dummyfunction("""COMPUTED_VALUE"""),"15704X")</f>
        <v>15704X</v>
      </c>
      <c r="H110" s="67" t="n">
        <f aca="false">IFERROR(__xludf.dummyfunction("""COMPUTED_VALUE"""),2919)</f>
        <v>2919</v>
      </c>
      <c r="I110" s="0" t="str">
        <v>E.F. PARCIAL</v>
      </c>
    </row>
    <row r="111" customFormat="false" ht="12.75" hidden="false" customHeight="false" outlineLevel="0" collapsed="false">
      <c r="A111" s="0" t="str">
        <f aca="false">IFERROR(__xludf.dummyfunction("""COMPUTED_VALUE"""),"Dianópolis")</f>
        <v>Dianópolis</v>
      </c>
      <c r="B111" s="0" t="str">
        <f aca="false">IFERROR(__xludf.dummyfunction("""COMPUTED_VALUE"""),"Dianopolis")</f>
        <v>Dianopolis</v>
      </c>
      <c r="C111" s="0" t="str">
        <f aca="false">IFERROR(__xludf.dummyfunction("""COMPUTED_VALUE"""),"ESCOLA ESPECIAL COLIBRI")</f>
        <v>ESCOLA ESPECIAL COLIBRI</v>
      </c>
      <c r="D111" s="0" t="str">
        <f aca="false">IFERROR(__xludf.dummyfunction("""COMPUTED_VALUE"""),"15413383000105")</f>
        <v>15413383000105</v>
      </c>
      <c r="E111" s="0" t="str">
        <f aca="false">IFERROR(__xludf.dummyfunction("""COMPUTED_VALUE"""),"001")</f>
        <v>001</v>
      </c>
      <c r="F111" s="0" t="str">
        <f aca="false">IFERROR(__xludf.dummyfunction("""COMPUTED_VALUE"""),"1307")</f>
        <v>1307</v>
      </c>
      <c r="G111" s="0" t="str">
        <f aca="false">IFERROR(__xludf.dummyfunction("""COMPUTED_VALUE"""),"312967")</f>
        <v>312967</v>
      </c>
      <c r="H111" s="67" t="n">
        <f aca="false">IFERROR(__xludf.dummyfunction("""COMPUTED_VALUE"""),504)</f>
        <v>504</v>
      </c>
      <c r="I111" s="0" t="str">
        <v>E.F. PARCIAL</v>
      </c>
    </row>
    <row r="112" customFormat="false" ht="12.75" hidden="false" customHeight="false" outlineLevel="0" collapsed="false">
      <c r="A112" s="0" t="str">
        <f aca="false">IFERROR(__xludf.dummyfunction("""COMPUTED_VALUE"""),"Dianópolis")</f>
        <v>Dianópolis</v>
      </c>
      <c r="B112" s="0" t="str">
        <f aca="false">IFERROR(__xludf.dummyfunction("""COMPUTED_VALUE"""),"Dianopolis")</f>
        <v>Dianopolis</v>
      </c>
      <c r="C112" s="0" t="str">
        <f aca="false">IFERROR(__xludf.dummyfunction("""COMPUTED_VALUE"""),"ASS. APOIO ESC. EST.CEL.ABILIO WOLNEY")</f>
        <v>ASS. APOIO ESC. EST.CEL.ABILIO WOLNEY</v>
      </c>
      <c r="D112" s="0" t="str">
        <f aca="false">IFERROR(__xludf.dummyfunction("""COMPUTED_VALUE"""),"01197161000180")</f>
        <v>01197161000180</v>
      </c>
      <c r="E112" s="0" t="str">
        <f aca="false">IFERROR(__xludf.dummyfunction("""COMPUTED_VALUE"""),"001")</f>
        <v>001</v>
      </c>
      <c r="F112" s="0" t="str">
        <f aca="false">IFERROR(__xludf.dummyfunction("""COMPUTED_VALUE"""),"1307")</f>
        <v>1307</v>
      </c>
      <c r="G112" s="0" t="str">
        <f aca="false">IFERROR(__xludf.dummyfunction("""COMPUTED_VALUE"""),"120464")</f>
        <v>120464</v>
      </c>
      <c r="H112" s="67" t="n">
        <f aca="false">IFERROR(__xludf.dummyfunction("""COMPUTED_VALUE"""),4599)</f>
        <v>4599</v>
      </c>
      <c r="I112" s="0" t="str">
        <v>E.F. PARCIAL</v>
      </c>
    </row>
    <row r="113" customFormat="false" ht="12.75" hidden="false" customHeight="false" outlineLevel="0" collapsed="false">
      <c r="A113" s="0" t="str">
        <f aca="false">IFERROR(__xludf.dummyfunction("""COMPUTED_VALUE"""),"Dianópolis")</f>
        <v>Dianópolis</v>
      </c>
      <c r="B113" s="0" t="str">
        <f aca="false">IFERROR(__xludf.dummyfunction("""COMPUTED_VALUE"""),"Dianopolis")</f>
        <v>Dianopolis</v>
      </c>
      <c r="C113" s="0" t="str">
        <f aca="false">IFERROR(__xludf.dummyfunction("""COMPUTED_VALUE"""),"A.A. ESCOLA ESTADUAL JOCA COSTA")</f>
        <v>A.A. ESCOLA ESTADUAL JOCA COSTA</v>
      </c>
      <c r="D113" s="0" t="str">
        <f aca="false">IFERROR(__xludf.dummyfunction("""COMPUTED_VALUE"""),"01138323000109")</f>
        <v>01138323000109</v>
      </c>
      <c r="E113" s="0" t="str">
        <f aca="false">IFERROR(__xludf.dummyfunction("""COMPUTED_VALUE"""),"001")</f>
        <v>001</v>
      </c>
      <c r="F113" s="0" t="str">
        <f aca="false">IFERROR(__xludf.dummyfunction("""COMPUTED_VALUE"""),"1307")</f>
        <v>1307</v>
      </c>
      <c r="G113" s="0" t="str">
        <f aca="false">IFERROR(__xludf.dummyfunction("""COMPUTED_VALUE"""),"107492")</f>
        <v>107492</v>
      </c>
      <c r="H113" s="67" t="n">
        <f aca="false">IFERROR(__xludf.dummyfunction("""COMPUTED_VALUE"""),7959)</f>
        <v>7959</v>
      </c>
      <c r="I113" s="0" t="str">
        <v>E.F. PARCIAL</v>
      </c>
    </row>
    <row r="114" customFormat="false" ht="12.75" hidden="false" customHeight="false" outlineLevel="0" collapsed="false">
      <c r="A114" s="0" t="str">
        <f aca="false">IFERROR(__xludf.dummyfunction("""COMPUTED_VALUE"""),"Dianópolis")</f>
        <v>Dianópolis</v>
      </c>
      <c r="B114" s="0" t="str">
        <f aca="false">IFERROR(__xludf.dummyfunction("""COMPUTED_VALUE"""),"Novo Jardim")</f>
        <v>Novo Jardim</v>
      </c>
      <c r="C114" s="0" t="str">
        <f aca="false">IFERROR(__xludf.dummyfunction("""COMPUTED_VALUE"""),"ASS. DE AP. DA ESCOLA ESTADUAL JARDIM")</f>
        <v>ASS. DE AP. DA ESCOLA ESTADUAL JARDIM</v>
      </c>
      <c r="D114" s="0" t="str">
        <f aca="false">IFERROR(__xludf.dummyfunction("""COMPUTED_VALUE"""),"01408711000162")</f>
        <v>01408711000162</v>
      </c>
      <c r="E114" s="0" t="str">
        <f aca="false">IFERROR(__xludf.dummyfunction("""COMPUTED_VALUE"""),"001")</f>
        <v>001</v>
      </c>
      <c r="F114" s="0" t="str">
        <f aca="false">IFERROR(__xludf.dummyfunction("""COMPUTED_VALUE"""),"1307")</f>
        <v>1307</v>
      </c>
      <c r="G114" s="0" t="str">
        <f aca="false">IFERROR(__xludf.dummyfunction("""COMPUTED_VALUE"""),"106453")</f>
        <v>106453</v>
      </c>
      <c r="H114" s="67" t="n">
        <f aca="false">IFERROR(__xludf.dummyfunction("""COMPUTED_VALUE"""),4536)</f>
        <v>4536</v>
      </c>
      <c r="I114" s="0" t="str">
        <v>E.F. PARCIAL</v>
      </c>
    </row>
    <row r="115" customFormat="false" ht="12.75" hidden="false" customHeight="false" outlineLevel="0" collapsed="false">
      <c r="A115" s="0" t="str">
        <f aca="false">IFERROR(__xludf.dummyfunction("""COMPUTED_VALUE"""),"Dianópolis")</f>
        <v>Dianópolis</v>
      </c>
      <c r="B115" s="0" t="str">
        <f aca="false">IFERROR(__xludf.dummyfunction("""COMPUTED_VALUE"""),"Ponte Alta do Bom Jesus")</f>
        <v>Ponte Alta do Bom Jesus</v>
      </c>
      <c r="C115" s="0" t="str">
        <f aca="false">IFERROR(__xludf.dummyfunction("""COMPUTED_VALUE"""),"A.A. ESC. E. ANTONIO CARLOS DE FRANCA")</f>
        <v>A.A. ESC. E. ANTONIO CARLOS DE FRANCA</v>
      </c>
      <c r="D115" s="0" t="str">
        <f aca="false">IFERROR(__xludf.dummyfunction("""COMPUTED_VALUE"""),"01223633000121")</f>
        <v>01223633000121</v>
      </c>
      <c r="E115" s="0" t="str">
        <f aca="false">IFERROR(__xludf.dummyfunction("""COMPUTED_VALUE"""),"001")</f>
        <v>001</v>
      </c>
      <c r="F115" s="0" t="str">
        <f aca="false">IFERROR(__xludf.dummyfunction("""COMPUTED_VALUE"""),"2704")</f>
        <v>2704</v>
      </c>
      <c r="G115" s="0" t="str">
        <f aca="false">IFERROR(__xludf.dummyfunction("""COMPUTED_VALUE"""),"102733")</f>
        <v>102733</v>
      </c>
      <c r="H115" s="67" t="n">
        <f aca="false">IFERROR(__xludf.dummyfunction("""COMPUTED_VALUE"""),3948)</f>
        <v>3948</v>
      </c>
      <c r="I115" s="0" t="str">
        <v>E.F. PARCIAL</v>
      </c>
    </row>
    <row r="116" customFormat="false" ht="12.75" hidden="false" customHeight="false" outlineLevel="0" collapsed="false">
      <c r="A116" s="0" t="str">
        <f aca="false">IFERROR(__xludf.dummyfunction("""COMPUTED_VALUE"""),"Dianópolis")</f>
        <v>Dianópolis</v>
      </c>
      <c r="B116" s="0" t="str">
        <f aca="false">IFERROR(__xludf.dummyfunction("""COMPUTED_VALUE"""),"Ponte Alta do Bom Jesus")</f>
        <v>Ponte Alta do Bom Jesus</v>
      </c>
      <c r="C116" s="0" t="str">
        <f aca="false">IFERROR(__xludf.dummyfunction("""COMPUTED_VALUE"""),"A.A. E. ESC. EST. BOA VISTA DE BELEM")</f>
        <v>A.A. E. ESC. EST. BOA VISTA DE BELEM</v>
      </c>
      <c r="D116" s="0" t="str">
        <f aca="false">IFERROR(__xludf.dummyfunction("""COMPUTED_VALUE"""),"01136045000150")</f>
        <v>01136045000150</v>
      </c>
      <c r="E116" s="0" t="str">
        <f aca="false">IFERROR(__xludf.dummyfunction("""COMPUTED_VALUE"""),"001")</f>
        <v>001</v>
      </c>
      <c r="F116" s="0" t="str">
        <f aca="false">IFERROR(__xludf.dummyfunction("""COMPUTED_VALUE"""),"1307")</f>
        <v>1307</v>
      </c>
      <c r="G116" s="0" t="str">
        <f aca="false">IFERROR(__xludf.dummyfunction("""COMPUTED_VALUE"""),"010762X")</f>
        <v>010762X</v>
      </c>
      <c r="H116" s="67" t="n">
        <f aca="false">IFERROR(__xludf.dummyfunction("""COMPUTED_VALUE"""),1827)</f>
        <v>1827</v>
      </c>
      <c r="I116" s="0" t="str">
        <v>E.F. PARCIAL</v>
      </c>
    </row>
    <row r="117" customFormat="false" ht="12.75" hidden="false" customHeight="false" outlineLevel="0" collapsed="false">
      <c r="A117" s="0" t="str">
        <f aca="false">IFERROR(__xludf.dummyfunction("""COMPUTED_VALUE"""),"Dianópolis")</f>
        <v>Dianópolis</v>
      </c>
      <c r="B117" s="0" t="str">
        <f aca="false">IFERROR(__xludf.dummyfunction("""COMPUTED_VALUE"""),"Ponte Alta do Bom Jesus")</f>
        <v>Ponte Alta do Bom Jesus</v>
      </c>
      <c r="C117" s="0" t="str">
        <f aca="false">IFERROR(__xludf.dummyfunction("""COMPUTED_VALUE"""),"A.A. ESC. EST. D.ALZIRA F.DE QUEIROZ")</f>
        <v>A.A. ESC. EST. D.ALZIRA F.DE QUEIROZ</v>
      </c>
      <c r="D117" s="0" t="str">
        <f aca="false">IFERROR(__xludf.dummyfunction("""COMPUTED_VALUE"""),"01184380000124")</f>
        <v>01184380000124</v>
      </c>
      <c r="E117" s="0" t="str">
        <f aca="false">IFERROR(__xludf.dummyfunction("""COMPUTED_VALUE"""),"001")</f>
        <v>001</v>
      </c>
      <c r="F117" s="0" t="str">
        <f aca="false">IFERROR(__xludf.dummyfunction("""COMPUTED_VALUE"""),"2704")</f>
        <v>2704</v>
      </c>
      <c r="G117" s="0" t="str">
        <f aca="false">IFERROR(__xludf.dummyfunction("""COMPUTED_VALUE"""),"102571")</f>
        <v>102571</v>
      </c>
      <c r="H117" s="67" t="n">
        <f aca="false">IFERROR(__xludf.dummyfunction("""COMPUTED_VALUE"""),3948)</f>
        <v>3948</v>
      </c>
      <c r="I117" s="0" t="str">
        <v>E.F. PARCIAL</v>
      </c>
    </row>
    <row r="118" customFormat="false" ht="12.75" hidden="false" customHeight="false" outlineLevel="0" collapsed="false">
      <c r="A118" s="0" t="str">
        <f aca="false">IFERROR(__xludf.dummyfunction("""COMPUTED_VALUE"""),"Dianópolis")</f>
        <v>Dianópolis</v>
      </c>
      <c r="B118" s="0" t="str">
        <f aca="false">IFERROR(__xludf.dummyfunction("""COMPUTED_VALUE"""),"Porto Alegre do Tocantins")</f>
        <v>Porto Alegre do Tocantins</v>
      </c>
      <c r="C118" s="0" t="str">
        <f aca="false">IFERROR(__xludf.dummyfunction("""COMPUTED_VALUE"""),"ASSOC. APOIO ESC. EST. ALFREDO NASSER")</f>
        <v>ASSOC. APOIO ESC. EST. ALFREDO NASSER</v>
      </c>
      <c r="D118" s="0" t="str">
        <f aca="false">IFERROR(__xludf.dummyfunction("""COMPUTED_VALUE"""),"01105525000154")</f>
        <v>01105525000154</v>
      </c>
      <c r="E118" s="0" t="str">
        <f aca="false">IFERROR(__xludf.dummyfunction("""COMPUTED_VALUE"""),"001")</f>
        <v>001</v>
      </c>
      <c r="F118" s="0" t="str">
        <f aca="false">IFERROR(__xludf.dummyfunction("""COMPUTED_VALUE"""),"1307")</f>
        <v>1307</v>
      </c>
      <c r="G118" s="0" t="str">
        <f aca="false">IFERROR(__xludf.dummyfunction("""COMPUTED_VALUE"""),"0106321")</f>
        <v>0106321</v>
      </c>
      <c r="H118" s="67" t="n">
        <f aca="false">IFERROR(__xludf.dummyfunction("""COMPUTED_VALUE"""),5166)</f>
        <v>5166</v>
      </c>
      <c r="I118" s="0" t="str">
        <v>E.F. PARCIAL</v>
      </c>
    </row>
    <row r="119" customFormat="false" ht="12.75" hidden="false" customHeight="false" outlineLevel="0" collapsed="false">
      <c r="A119" s="0" t="str">
        <f aca="false">IFERROR(__xludf.dummyfunction("""COMPUTED_VALUE"""),"Dianópolis")</f>
        <v>Dianópolis</v>
      </c>
      <c r="B119" s="0" t="str">
        <f aca="false">IFERROR(__xludf.dummyfunction("""COMPUTED_VALUE"""),"Rio da Conceicao")</f>
        <v>Rio da Conceicao</v>
      </c>
      <c r="C119" s="0" t="str">
        <f aca="false">IFERROR(__xludf.dummyfunction("""COMPUTED_VALUE"""),"A.A. E. E.VIRGILIO FERREIRA DE FRANCA")</f>
        <v>A.A. E. E.VIRGILIO FERREIRA DE FRANCA</v>
      </c>
      <c r="D119" s="0" t="str">
        <f aca="false">IFERROR(__xludf.dummyfunction("""COMPUTED_VALUE"""),"01136115000170")</f>
        <v>01136115000170</v>
      </c>
      <c r="E119" s="0" t="str">
        <f aca="false">IFERROR(__xludf.dummyfunction("""COMPUTED_VALUE"""),"001")</f>
        <v>001</v>
      </c>
      <c r="F119" s="0" t="str">
        <f aca="false">IFERROR(__xludf.dummyfunction("""COMPUTED_VALUE"""),"1307")</f>
        <v>1307</v>
      </c>
      <c r="G119" s="0" t="str">
        <f aca="false">IFERROR(__xludf.dummyfunction("""COMPUTED_VALUE"""),"106305")</f>
        <v>106305</v>
      </c>
      <c r="H119" s="67" t="n">
        <f aca="false">IFERROR(__xludf.dummyfunction("""COMPUTED_VALUE"""),2667)</f>
        <v>2667</v>
      </c>
      <c r="I119" s="0" t="str">
        <v>E.F. PARCIAL</v>
      </c>
    </row>
    <row r="120" customFormat="false" ht="12.75" hidden="false" customHeight="false" outlineLevel="0" collapsed="false">
      <c r="A120" s="0" t="str">
        <f aca="false">IFERROR(__xludf.dummyfunction("""COMPUTED_VALUE"""),"Dianópolis")</f>
        <v>Dianópolis</v>
      </c>
      <c r="B120" s="0" t="str">
        <f aca="false">IFERROR(__xludf.dummyfunction("""COMPUTED_VALUE"""),"Taguatinga")</f>
        <v>Taguatinga</v>
      </c>
      <c r="C120" s="0" t="str">
        <f aca="false">IFERROR(__xludf.dummyfunction("""COMPUTED_VALUE"""),"A.A.  ESCOLA EST. JUSTINO DE ALMEIDA")</f>
        <v>A.A.  ESCOLA EST. JUSTINO DE ALMEIDA</v>
      </c>
      <c r="D120" s="0" t="str">
        <f aca="false">IFERROR(__xludf.dummyfunction("""COMPUTED_VALUE"""),"01184379000108")</f>
        <v>01184379000108</v>
      </c>
      <c r="E120" s="0" t="str">
        <f aca="false">IFERROR(__xludf.dummyfunction("""COMPUTED_VALUE"""),"001")</f>
        <v>001</v>
      </c>
      <c r="F120" s="0" t="str">
        <f aca="false">IFERROR(__xludf.dummyfunction("""COMPUTED_VALUE"""),"2704")</f>
        <v>2704</v>
      </c>
      <c r="G120" s="0" t="str">
        <f aca="false">IFERROR(__xludf.dummyfunction("""COMPUTED_VALUE"""),"102563")</f>
        <v>102563</v>
      </c>
      <c r="H120" s="67" t="n">
        <f aca="false">IFERROR(__xludf.dummyfunction("""COMPUTED_VALUE"""),6216)</f>
        <v>6216</v>
      </c>
      <c r="I120" s="0" t="str">
        <v>E.F. PARCIAL</v>
      </c>
    </row>
    <row r="121" customFormat="false" ht="12.75" hidden="false" customHeight="false" outlineLevel="0" collapsed="false">
      <c r="A121" s="0" t="str">
        <f aca="false">IFERROR(__xludf.dummyfunction("""COMPUTED_VALUE"""),"Dianópolis")</f>
        <v>Dianópolis</v>
      </c>
      <c r="B121" s="0" t="str">
        <f aca="false">IFERROR(__xludf.dummyfunction("""COMPUTED_VALUE"""),"Taguatinga")</f>
        <v>Taguatinga</v>
      </c>
      <c r="C121" s="0" t="str">
        <f aca="false">IFERROR(__xludf.dummyfunction("""COMPUTED_VALUE"""),"A.A. ESC. EST. AGOSTINHO DE ALMEIDA")</f>
        <v>A.A. ESC. EST. AGOSTINHO DE ALMEIDA</v>
      </c>
      <c r="D121" s="0" t="str">
        <f aca="false">IFERROR(__xludf.dummyfunction("""COMPUTED_VALUE"""),"01197159000100")</f>
        <v>01197159000100</v>
      </c>
      <c r="E121" s="0" t="str">
        <f aca="false">IFERROR(__xludf.dummyfunction("""COMPUTED_VALUE"""),"001")</f>
        <v>001</v>
      </c>
      <c r="F121" s="0" t="str">
        <f aca="false">IFERROR(__xludf.dummyfunction("""COMPUTED_VALUE"""),"2704")</f>
        <v>2704</v>
      </c>
      <c r="G121" s="0" t="str">
        <f aca="false">IFERROR(__xludf.dummyfunction("""COMPUTED_VALUE"""),"102555")</f>
        <v>102555</v>
      </c>
      <c r="H121" s="67" t="n">
        <f aca="false">IFERROR(__xludf.dummyfunction("""COMPUTED_VALUE"""),7140)</f>
        <v>7140</v>
      </c>
      <c r="I121" s="0" t="str">
        <v>E.F. PARCIAL</v>
      </c>
    </row>
    <row r="122" customFormat="false" ht="12.75" hidden="false" customHeight="false" outlineLevel="0" collapsed="false">
      <c r="A122" s="0" t="str">
        <f aca="false">IFERROR(__xludf.dummyfunction("""COMPUTED_VALUE"""),"Dianópolis")</f>
        <v>Dianópolis</v>
      </c>
      <c r="B122" s="0" t="str">
        <f aca="false">IFERROR(__xludf.dummyfunction("""COMPUTED_VALUE"""),"Taipas do Tocantins")</f>
        <v>Taipas do Tocantins</v>
      </c>
      <c r="C122" s="0" t="str">
        <f aca="false">IFERROR(__xludf.dummyfunction("""COMPUTED_VALUE"""),"A.A. E. EST. JOAQUIM FRANCISCO AZEVEDO")</f>
        <v>A.A. E. EST. JOAQUIM FRANCISCO AZEVEDO</v>
      </c>
      <c r="D122" s="0" t="str">
        <f aca="false">IFERROR(__xludf.dummyfunction("""COMPUTED_VALUE"""),"01136011000166")</f>
        <v>01136011000166</v>
      </c>
      <c r="E122" s="0" t="str">
        <f aca="false">IFERROR(__xludf.dummyfunction("""COMPUTED_VALUE"""),"001")</f>
        <v>001</v>
      </c>
      <c r="F122" s="0" t="str">
        <f aca="false">IFERROR(__xludf.dummyfunction("""COMPUTED_VALUE"""),"1307")</f>
        <v>1307</v>
      </c>
      <c r="G122" s="0" t="str">
        <f aca="false">IFERROR(__xludf.dummyfunction("""COMPUTED_VALUE"""),"0106291")</f>
        <v>0106291</v>
      </c>
      <c r="H122" s="67" t="n">
        <f aca="false">IFERROR(__xludf.dummyfunction("""COMPUTED_VALUE"""),3822)</f>
        <v>3822</v>
      </c>
      <c r="I122" s="0" t="str">
        <v>E.F. PARCIAL</v>
      </c>
    </row>
    <row r="123" customFormat="false" ht="12.75" hidden="false" customHeight="false" outlineLevel="0" collapsed="false">
      <c r="A123" s="0" t="str">
        <f aca="false">IFERROR(__xludf.dummyfunction("""COMPUTED_VALUE"""),"Guaraí")</f>
        <v>Guaraí</v>
      </c>
      <c r="B123" s="0" t="str">
        <f aca="false">IFERROR(__xludf.dummyfunction("""COMPUTED_VALUE"""),"Colmeia")</f>
        <v>Colmeia</v>
      </c>
      <c r="C123" s="0" t="str">
        <f aca="false">IFERROR(__xludf.dummyfunction("""COMPUTED_VALUE"""),"A.A.  COL. EST. SERRA DAS CORDILHEIRAS")</f>
        <v>A.A.  COL. EST. SERRA DAS CORDILHEIRAS</v>
      </c>
      <c r="D123" s="0" t="str">
        <f aca="false">IFERROR(__xludf.dummyfunction("""COMPUTED_VALUE"""),"01138330000100")</f>
        <v>01138330000100</v>
      </c>
      <c r="E123" s="0" t="str">
        <f aca="false">IFERROR(__xludf.dummyfunction("""COMPUTED_VALUE"""),"001")</f>
        <v>001</v>
      </c>
      <c r="F123" s="0" t="str">
        <f aca="false">IFERROR(__xludf.dummyfunction("""COMPUTED_VALUE"""),"1306")</f>
        <v>1306</v>
      </c>
      <c r="G123" s="0" t="str">
        <f aca="false">IFERROR(__xludf.dummyfunction("""COMPUTED_VALUE"""),"102776")</f>
        <v>102776</v>
      </c>
      <c r="H123" s="67" t="n">
        <f aca="false">IFERROR(__xludf.dummyfunction("""COMPUTED_VALUE"""),4473)</f>
        <v>4473</v>
      </c>
      <c r="I123" s="0" t="str">
        <v>E.F. PARCIAL</v>
      </c>
    </row>
    <row r="124" customFormat="false" ht="12.75" hidden="false" customHeight="false" outlineLevel="0" collapsed="false">
      <c r="A124" s="0" t="str">
        <f aca="false">IFERROR(__xludf.dummyfunction("""COMPUTED_VALUE"""),"Guaraí")</f>
        <v>Guaraí</v>
      </c>
      <c r="B124" s="0" t="str">
        <f aca="false">IFERROR(__xludf.dummyfunction("""COMPUTED_VALUE"""),"Colmeia")</f>
        <v>Colmeia</v>
      </c>
      <c r="C124" s="0" t="str">
        <f aca="false">IFERROR(__xludf.dummyfunction("""COMPUTED_VALUE"""),"A..A. ESC. ESPECIAL  FILHOS DA LUZ")</f>
        <v>A..A. ESC. ESPECIAL  FILHOS DA LUZ</v>
      </c>
      <c r="D124" s="0" t="str">
        <f aca="false">IFERROR(__xludf.dummyfunction("""COMPUTED_VALUE"""),"07921086000134")</f>
        <v>07921086000134</v>
      </c>
      <c r="E124" s="0" t="str">
        <f aca="false">IFERROR(__xludf.dummyfunction("""COMPUTED_VALUE"""),"001")</f>
        <v>001</v>
      </c>
      <c r="F124" s="0" t="str">
        <f aca="false">IFERROR(__xludf.dummyfunction("""COMPUTED_VALUE"""),"1306")</f>
        <v>1306</v>
      </c>
      <c r="G124" s="0" t="str">
        <f aca="false">IFERROR(__xludf.dummyfunction("""COMPUTED_VALUE"""),"167940")</f>
        <v>167940</v>
      </c>
      <c r="H124" s="67" t="n">
        <f aca="false">IFERROR(__xludf.dummyfunction("""COMPUTED_VALUE"""),63)</f>
        <v>63</v>
      </c>
      <c r="I124" s="0" t="str">
        <v>E.F. PARCIAL</v>
      </c>
    </row>
    <row r="125" customFormat="false" ht="12.75" hidden="false" customHeight="false" outlineLevel="0" collapsed="false">
      <c r="A125" s="0" t="str">
        <f aca="false">IFERROR(__xludf.dummyfunction("""COMPUTED_VALUE"""),"Guaraí")</f>
        <v>Guaraí</v>
      </c>
      <c r="B125" s="0" t="str">
        <f aca="false">IFERROR(__xludf.dummyfunction("""COMPUTED_VALUE"""),"Colmeia")</f>
        <v>Colmeia</v>
      </c>
      <c r="C125" s="0" t="str">
        <f aca="false">IFERROR(__xludf.dummyfunction("""COMPUTED_VALUE"""),"A.A. ESC. EST. ARY RIBEIRO VALADAO FILHO")</f>
        <v>A.A. ESC. EST. ARY RIBEIRO VALADAO FILHO</v>
      </c>
      <c r="D125" s="0" t="str">
        <f aca="false">IFERROR(__xludf.dummyfunction("""COMPUTED_VALUE"""),"01138331000155")</f>
        <v>01138331000155</v>
      </c>
      <c r="E125" s="0" t="str">
        <f aca="false">IFERROR(__xludf.dummyfunction("""COMPUTED_VALUE"""),"001")</f>
        <v>001</v>
      </c>
      <c r="F125" s="0" t="str">
        <f aca="false">IFERROR(__xludf.dummyfunction("""COMPUTED_VALUE"""),"1306")</f>
        <v>1306</v>
      </c>
      <c r="G125" s="0" t="str">
        <f aca="false">IFERROR(__xludf.dummyfunction("""COMPUTED_VALUE"""),"102806")</f>
        <v>102806</v>
      </c>
      <c r="H125" s="67" t="n">
        <f aca="false">IFERROR(__xludf.dummyfunction("""COMPUTED_VALUE"""),5334)</f>
        <v>5334</v>
      </c>
      <c r="I125" s="0" t="str">
        <v>E.F. PARCIAL</v>
      </c>
    </row>
    <row r="126" customFormat="false" ht="12.75" hidden="false" customHeight="false" outlineLevel="0" collapsed="false">
      <c r="A126" s="0" t="str">
        <f aca="false">IFERROR(__xludf.dummyfunction("""COMPUTED_VALUE"""),"Guaraí")</f>
        <v>Guaraí</v>
      </c>
      <c r="B126" s="0" t="str">
        <f aca="false">IFERROR(__xludf.dummyfunction("""COMPUTED_VALUE"""),"Colmeia")</f>
        <v>Colmeia</v>
      </c>
      <c r="C126" s="0" t="str">
        <f aca="false">IFERROR(__xludf.dummyfunction("""COMPUTED_VALUE"""),"A.A. ESC. EST. JUSCELINO K. DE OLIVEIRA")</f>
        <v>A.A. ESC. EST. JUSCELINO K. DE OLIVEIRA</v>
      </c>
      <c r="D126" s="0" t="str">
        <f aca="false">IFERROR(__xludf.dummyfunction("""COMPUTED_VALUE"""),"01138328000131")</f>
        <v>01138328000131</v>
      </c>
      <c r="E126" s="0" t="str">
        <f aca="false">IFERROR(__xludf.dummyfunction("""COMPUTED_VALUE"""),"001")</f>
        <v>001</v>
      </c>
      <c r="F126" s="0" t="str">
        <f aca="false">IFERROR(__xludf.dummyfunction("""COMPUTED_VALUE"""),"1306")</f>
        <v>1306</v>
      </c>
      <c r="G126" s="0" t="str">
        <f aca="false">IFERROR(__xludf.dummyfunction("""COMPUTED_VALUE"""),"102768")</f>
        <v>102768</v>
      </c>
      <c r="H126" s="67" t="n">
        <f aca="false">IFERROR(__xludf.dummyfunction("""COMPUTED_VALUE"""),651)</f>
        <v>651</v>
      </c>
      <c r="I126" s="0" t="str">
        <v>E.F. PARCIAL</v>
      </c>
    </row>
    <row r="127" customFormat="false" ht="12.75" hidden="false" customHeight="false" outlineLevel="0" collapsed="false">
      <c r="A127" s="0" t="str">
        <f aca="false">IFERROR(__xludf.dummyfunction("""COMPUTED_VALUE"""),"Guaraí")</f>
        <v>Guaraí</v>
      </c>
      <c r="B127" s="0" t="str">
        <f aca="false">IFERROR(__xludf.dummyfunction("""COMPUTED_VALUE"""),"Couto Magalhaes")</f>
        <v>Couto Magalhaes</v>
      </c>
      <c r="C127" s="0" t="str">
        <f aca="false">IFERROR(__xludf.dummyfunction("""COMPUTED_VALUE"""),"A.A. COL. EST. ARCHANGELA MILHOMEM")</f>
        <v>A.A. COL. EST. ARCHANGELA MILHOMEM</v>
      </c>
      <c r="D127" s="0" t="str">
        <f aca="false">IFERROR(__xludf.dummyfunction("""COMPUTED_VALUE"""),"01138334000199")</f>
        <v>01138334000199</v>
      </c>
      <c r="E127" s="0" t="str">
        <f aca="false">IFERROR(__xludf.dummyfunction("""COMPUTED_VALUE"""),"001")</f>
        <v>001</v>
      </c>
      <c r="F127" s="0" t="str">
        <f aca="false">IFERROR(__xludf.dummyfunction("""COMPUTED_VALUE"""),"2094")</f>
        <v>2094</v>
      </c>
      <c r="G127" s="0" t="str">
        <f aca="false">IFERROR(__xludf.dummyfunction("""COMPUTED_VALUE"""),"50385")</f>
        <v>50385</v>
      </c>
      <c r="H127" s="67" t="n">
        <f aca="false">IFERROR(__xludf.dummyfunction("""COMPUTED_VALUE"""),1407)</f>
        <v>1407</v>
      </c>
      <c r="I127" s="0" t="str">
        <v>E.F. PARCIAL</v>
      </c>
    </row>
    <row r="128" customFormat="false" ht="12.75" hidden="false" customHeight="false" outlineLevel="0" collapsed="false">
      <c r="A128" s="0" t="str">
        <f aca="false">IFERROR(__xludf.dummyfunction("""COMPUTED_VALUE"""),"Guaraí")</f>
        <v>Guaraí</v>
      </c>
      <c r="B128" s="0" t="str">
        <f aca="false">IFERROR(__xludf.dummyfunction("""COMPUTED_VALUE"""),"Couto Magalhaes")</f>
        <v>Couto Magalhaes</v>
      </c>
      <c r="C128" s="0" t="str">
        <f aca="false">IFERROR(__xludf.dummyfunction("""COMPUTED_VALUE"""),"A.A. ESC. ESPECIAL  DEUS É FIEL")</f>
        <v>A.A. ESC. ESPECIAL  DEUS É FIEL</v>
      </c>
      <c r="D128" s="0" t="str">
        <f aca="false">IFERROR(__xludf.dummyfunction("""COMPUTED_VALUE"""),"17467216000164")</f>
        <v>17467216000164</v>
      </c>
      <c r="E128" s="0" t="str">
        <f aca="false">IFERROR(__xludf.dummyfunction("""COMPUTED_VALUE"""),"001")</f>
        <v>001</v>
      </c>
      <c r="F128" s="0" t="str">
        <f aca="false">IFERROR(__xludf.dummyfunction("""COMPUTED_VALUE"""),"1306")</f>
        <v>1306</v>
      </c>
      <c r="G128" s="0" t="str">
        <f aca="false">IFERROR(__xludf.dummyfunction("""COMPUTED_VALUE"""),"265969")</f>
        <v>265969</v>
      </c>
      <c r="H128" s="67" t="n">
        <f aca="false">IFERROR(__xludf.dummyfunction("""COMPUTED_VALUE"""),273)</f>
        <v>273</v>
      </c>
      <c r="I128" s="0" t="str">
        <v>E.F. PARCIAL</v>
      </c>
    </row>
    <row r="129" customFormat="false" ht="12.75" hidden="false" customHeight="false" outlineLevel="0" collapsed="false">
      <c r="A129" s="0" t="str">
        <f aca="false">IFERROR(__xludf.dummyfunction("""COMPUTED_VALUE"""),"Guaraí")</f>
        <v>Guaraí</v>
      </c>
      <c r="B129" s="0" t="str">
        <f aca="false">IFERROR(__xludf.dummyfunction("""COMPUTED_VALUE"""),"Couto Magalhaes")</f>
        <v>Couto Magalhaes</v>
      </c>
      <c r="C129" s="0" t="str">
        <f aca="false">IFERROR(__xludf.dummyfunction("""COMPUTED_VALUE"""),"A.A. ESC. EST. ARLINDA ROSA DE SOUZA")</f>
        <v>A.A. ESC. EST. ARLINDA ROSA DE SOUZA</v>
      </c>
      <c r="D129" s="0" t="str">
        <f aca="false">IFERROR(__xludf.dummyfunction("""COMPUTED_VALUE"""),"01221143000196")</f>
        <v>01221143000196</v>
      </c>
      <c r="E129" s="0" t="str">
        <f aca="false">IFERROR(__xludf.dummyfunction("""COMPUTED_VALUE"""),"001")</f>
        <v>001</v>
      </c>
      <c r="F129" s="0" t="str">
        <f aca="false">IFERROR(__xludf.dummyfunction("""COMPUTED_VALUE"""),"2094")</f>
        <v>2094</v>
      </c>
      <c r="G129" s="0" t="str">
        <f aca="false">IFERROR(__xludf.dummyfunction("""COMPUTED_VALUE"""),"50350")</f>
        <v>50350</v>
      </c>
      <c r="H129" s="67" t="n">
        <f aca="false">IFERROR(__xludf.dummyfunction("""COMPUTED_VALUE"""),1323)</f>
        <v>1323</v>
      </c>
      <c r="I129" s="0" t="str">
        <v>E.F. PARCIAL</v>
      </c>
    </row>
    <row r="130" customFormat="false" ht="12.75" hidden="false" customHeight="false" outlineLevel="0" collapsed="false">
      <c r="A130" s="0" t="str">
        <f aca="false">IFERROR(__xludf.dummyfunction("""COMPUTED_VALUE"""),"Guaraí")</f>
        <v>Guaraí</v>
      </c>
      <c r="B130" s="0" t="str">
        <f aca="false">IFERROR(__xludf.dummyfunction("""COMPUTED_VALUE"""),"Fortaleza do Tabocao")</f>
        <v>Fortaleza do Tabocao</v>
      </c>
      <c r="C130" s="0" t="str">
        <f aca="false">IFERROR(__xludf.dummyfunction("""COMPUTED_VALUE"""),"ASSOC. DE APOIO A ESCOLA ESPECIAL EDSON DUTRA")</f>
        <v>ASSOC. DE APOIO A ESCOLA ESPECIAL EDSON DUTRA</v>
      </c>
      <c r="D130" s="0" t="str">
        <f aca="false">IFERROR(__xludf.dummyfunction("""COMPUTED_VALUE"""),"09405159000160")</f>
        <v>09405159000160</v>
      </c>
      <c r="E130" s="0" t="str">
        <f aca="false">IFERROR(__xludf.dummyfunction("""COMPUTED_VALUE"""),"104")</f>
        <v>104</v>
      </c>
      <c r="F130" s="0" t="str">
        <f aca="false">IFERROR(__xludf.dummyfunction("""COMPUTED_VALUE"""),"4481")</f>
        <v>4481</v>
      </c>
      <c r="G130" s="0" t="str">
        <f aca="false">IFERROR(__xludf.dummyfunction("""COMPUTED_VALUE"""),"3982")</f>
        <v>3982</v>
      </c>
      <c r="H130" s="67" t="n">
        <f aca="false">IFERROR(__xludf.dummyfunction("""COMPUTED_VALUE"""),42)</f>
        <v>42</v>
      </c>
      <c r="I130" s="0" t="str">
        <v>E.F. PARCIAL</v>
      </c>
    </row>
    <row r="131" customFormat="false" ht="12.75" hidden="false" customHeight="false" outlineLevel="0" collapsed="false">
      <c r="A131" s="0" t="str">
        <f aca="false">IFERROR(__xludf.dummyfunction("""COMPUTED_VALUE"""),"Guaraí")</f>
        <v>Guaraí</v>
      </c>
      <c r="B131" s="0" t="str">
        <f aca="false">IFERROR(__xludf.dummyfunction("""COMPUTED_VALUE"""),"Goianorte")</f>
        <v>Goianorte</v>
      </c>
      <c r="C131" s="0" t="str">
        <f aca="false">IFERROR(__xludf.dummyfunction("""COMPUTED_VALUE"""),"A.A. DA ESC. EST. ANTENOR BARREIRA")</f>
        <v>A.A. DA ESC. EST. ANTENOR BARREIRA</v>
      </c>
      <c r="D131" s="0" t="str">
        <f aca="false">IFERROR(__xludf.dummyfunction("""COMPUTED_VALUE"""),"02069808000150")</f>
        <v>02069808000150</v>
      </c>
      <c r="E131" s="0" t="str">
        <f aca="false">IFERROR(__xludf.dummyfunction("""COMPUTED_VALUE"""),"001")</f>
        <v>001</v>
      </c>
      <c r="F131" s="0" t="str">
        <f aca="false">IFERROR(__xludf.dummyfunction("""COMPUTED_VALUE"""),"1306")</f>
        <v>1306</v>
      </c>
      <c r="G131" s="0" t="str">
        <f aca="false">IFERROR(__xludf.dummyfunction("""COMPUTED_VALUE"""),"54186")</f>
        <v>54186</v>
      </c>
      <c r="H131" s="67" t="n">
        <f aca="false">IFERROR(__xludf.dummyfunction("""COMPUTED_VALUE"""),2226)</f>
        <v>2226</v>
      </c>
      <c r="I131" s="0" t="str">
        <v>E.F. PARCIAL</v>
      </c>
    </row>
    <row r="132" customFormat="false" ht="12.75" hidden="false" customHeight="false" outlineLevel="0" collapsed="false">
      <c r="A132" s="0" t="str">
        <f aca="false">IFERROR(__xludf.dummyfunction("""COMPUTED_VALUE"""),"Guaraí")</f>
        <v>Guaraí</v>
      </c>
      <c r="B132" s="0" t="str">
        <f aca="false">IFERROR(__xludf.dummyfunction("""COMPUTED_VALUE"""),"Goianorte")</f>
        <v>Goianorte</v>
      </c>
      <c r="C132" s="0" t="str">
        <f aca="false">IFERROR(__xludf.dummyfunction("""COMPUTED_VALUE"""),"ASSOC. DE APOIO DA ESCOLA ESPECIAL NOVOV PARAÍSO - APAE")</f>
        <v>ASSOC. DE APOIO DA ESCOLA ESPECIAL NOVOV PARAÍSO - APAE</v>
      </c>
      <c r="D132" s="0" t="str">
        <f aca="false">IFERROR(__xludf.dummyfunction("""COMPUTED_VALUE"""),"09510602000163")</f>
        <v>09510602000163</v>
      </c>
      <c r="E132" s="0" t="str">
        <f aca="false">IFERROR(__xludf.dummyfunction("""COMPUTED_VALUE"""),"001")</f>
        <v>001</v>
      </c>
      <c r="F132" s="0" t="str">
        <f aca="false">IFERROR(__xludf.dummyfunction("""COMPUTED_VALUE"""),"1306")</f>
        <v>1306</v>
      </c>
      <c r="G132" s="0" t="str">
        <f aca="false">IFERROR(__xludf.dummyfunction("""COMPUTED_VALUE"""),"138258")</f>
        <v>138258</v>
      </c>
      <c r="H132" s="67" t="n">
        <f aca="false">IFERROR(__xludf.dummyfunction("""COMPUTED_VALUE"""),1407)</f>
        <v>1407</v>
      </c>
      <c r="I132" s="0" t="str">
        <v>E.F. PARCIAL</v>
      </c>
    </row>
    <row r="133" customFormat="false" ht="12.75" hidden="false" customHeight="false" outlineLevel="0" collapsed="false">
      <c r="A133" s="0" t="str">
        <f aca="false">IFERROR(__xludf.dummyfunction("""COMPUTED_VALUE"""),"Guaraí")</f>
        <v>Guaraí</v>
      </c>
      <c r="B133" s="0" t="str">
        <f aca="false">IFERROR(__xludf.dummyfunction("""COMPUTED_VALUE"""),"Goianorte")</f>
        <v>Goianorte</v>
      </c>
      <c r="C133" s="0" t="str">
        <f aca="false">IFERROR(__xludf.dummyfunction("""COMPUTED_VALUE"""),"A.A.  DA ESCOLA ESTADUAL MORRO DO MATO")</f>
        <v>A.A.  DA ESCOLA ESTADUAL MORRO DO MATO</v>
      </c>
      <c r="D133" s="0" t="str">
        <f aca="false">IFERROR(__xludf.dummyfunction("""COMPUTED_VALUE"""),"01990368000107")</f>
        <v>01990368000107</v>
      </c>
      <c r="E133" s="0" t="str">
        <f aca="false">IFERROR(__xludf.dummyfunction("""COMPUTED_VALUE"""),"001")</f>
        <v>001</v>
      </c>
      <c r="F133" s="0" t="str">
        <f aca="false">IFERROR(__xludf.dummyfunction("""COMPUTED_VALUE"""),"1306")</f>
        <v>1306</v>
      </c>
      <c r="G133" s="0" t="str">
        <f aca="false">IFERROR(__xludf.dummyfunction("""COMPUTED_VALUE"""),"54178")</f>
        <v>54178</v>
      </c>
      <c r="H133" s="67" t="n">
        <f aca="false">IFERROR(__xludf.dummyfunction("""COMPUTED_VALUE"""),4389)</f>
        <v>4389</v>
      </c>
      <c r="I133" s="0" t="str">
        <v>E.F. PARCIAL</v>
      </c>
    </row>
    <row r="134" customFormat="false" ht="12.75" hidden="false" customHeight="false" outlineLevel="0" collapsed="false">
      <c r="A134" s="0" t="str">
        <f aca="false">IFERROR(__xludf.dummyfunction("""COMPUTED_VALUE"""),"Guaraí")</f>
        <v>Guaraí</v>
      </c>
      <c r="B134" s="0" t="str">
        <f aca="false">IFERROR(__xludf.dummyfunction("""COMPUTED_VALUE"""),"Guarai")</f>
        <v>Guarai</v>
      </c>
      <c r="C134" s="0" t="str">
        <f aca="false">IFERROR(__xludf.dummyfunction("""COMPUTED_VALUE"""),"A.A.  AS ESC. EST. ANTONIO ALENCAR LEAO")</f>
        <v>A.A.  AS ESC. EST. ANTONIO ALENCAR LEAO</v>
      </c>
      <c r="D134" s="0" t="str">
        <f aca="false">IFERROR(__xludf.dummyfunction("""COMPUTED_VALUE"""),"01575370000110")</f>
        <v>01575370000110</v>
      </c>
      <c r="E134" s="0" t="str">
        <f aca="false">IFERROR(__xludf.dummyfunction("""COMPUTED_VALUE"""),"001")</f>
        <v>001</v>
      </c>
      <c r="F134" s="0" t="str">
        <f aca="false">IFERROR(__xludf.dummyfunction("""COMPUTED_VALUE"""),"2094")</f>
        <v>2094</v>
      </c>
      <c r="G134" s="0" t="str">
        <f aca="false">IFERROR(__xludf.dummyfunction("""COMPUTED_VALUE"""),"476536")</f>
        <v>476536</v>
      </c>
      <c r="H134" s="67" t="n">
        <f aca="false">IFERROR(__xludf.dummyfunction("""COMPUTED_VALUE"""),6846)</f>
        <v>6846</v>
      </c>
      <c r="I134" s="0" t="str">
        <v>E.F. PARCIAL</v>
      </c>
    </row>
    <row r="135" customFormat="false" ht="12.75" hidden="false" customHeight="false" outlineLevel="0" collapsed="false">
      <c r="A135" s="0" t="str">
        <f aca="false">IFERROR(__xludf.dummyfunction("""COMPUTED_VALUE"""),"Guaraí")</f>
        <v>Guaraí</v>
      </c>
      <c r="B135" s="0" t="str">
        <f aca="false">IFERROR(__xludf.dummyfunction("""COMPUTED_VALUE"""),"Guarai")</f>
        <v>Guarai</v>
      </c>
      <c r="C135" s="0" t="str">
        <f aca="false">IFERROR(__xludf.dummyfunction("""COMPUTED_VALUE"""),"A.A. DO COL. EST. DONA ANAIDES B.MIRANDA")</f>
        <v>A.A. DO COL. EST. DONA ANAIDES B.MIRANDA</v>
      </c>
      <c r="D135" s="0" t="str">
        <f aca="false">IFERROR(__xludf.dummyfunction("""COMPUTED_VALUE"""),"01867376000160")</f>
        <v>01867376000160</v>
      </c>
      <c r="E135" s="0" t="str">
        <f aca="false">IFERROR(__xludf.dummyfunction("""COMPUTED_VALUE"""),"001")</f>
        <v>001</v>
      </c>
      <c r="F135" s="0" t="str">
        <f aca="false">IFERROR(__xludf.dummyfunction("""COMPUTED_VALUE"""),"2094")</f>
        <v>2094</v>
      </c>
      <c r="G135" s="0" t="str">
        <f aca="false">IFERROR(__xludf.dummyfunction("""COMPUTED_VALUE"""),"472123")</f>
        <v>472123</v>
      </c>
      <c r="H135" s="67" t="n">
        <f aca="false">IFERROR(__xludf.dummyfunction("""COMPUTED_VALUE"""),7224)</f>
        <v>7224</v>
      </c>
      <c r="I135" s="0" t="str">
        <v>E.F. PARCIAL</v>
      </c>
    </row>
    <row r="136" customFormat="false" ht="12.75" hidden="false" customHeight="false" outlineLevel="0" collapsed="false">
      <c r="A136" s="0" t="str">
        <f aca="false">IFERROR(__xludf.dummyfunction("""COMPUTED_VALUE"""),"Guaraí")</f>
        <v>Guaraí</v>
      </c>
      <c r="B136" s="0" t="str">
        <f aca="false">IFERROR(__xludf.dummyfunction("""COMPUTED_VALUE"""),"Guarai")</f>
        <v>Guarai</v>
      </c>
      <c r="C136" s="0" t="str">
        <f aca="false">IFERROR(__xludf.dummyfunction("""COMPUTED_VALUE"""),"A. ESCOLAR COM.COL. EST.RAIMUNDO A.LEAO")</f>
        <v>A. ESCOLAR COM.COL. EST.RAIMUNDO A.LEAO</v>
      </c>
      <c r="D136" s="0" t="str">
        <f aca="false">IFERROR(__xludf.dummyfunction("""COMPUTED_VALUE"""),"00880649000144")</f>
        <v>00880649000144</v>
      </c>
      <c r="E136" s="0" t="str">
        <f aca="false">IFERROR(__xludf.dummyfunction("""COMPUTED_VALUE"""),"001")</f>
        <v>001</v>
      </c>
      <c r="F136" s="0" t="str">
        <f aca="false">IFERROR(__xludf.dummyfunction("""COMPUTED_VALUE"""),"2094")</f>
        <v>2094</v>
      </c>
      <c r="G136" s="0" t="str">
        <f aca="false">IFERROR(__xludf.dummyfunction("""COMPUTED_VALUE"""),"0472719")</f>
        <v>0472719</v>
      </c>
      <c r="H136" s="67" t="n">
        <f aca="false">IFERROR(__xludf.dummyfunction("""COMPUTED_VALUE"""),3612)</f>
        <v>3612</v>
      </c>
      <c r="I136" s="0" t="str">
        <v>E.F. PARCIAL</v>
      </c>
    </row>
    <row r="137" customFormat="false" ht="12.75" hidden="false" customHeight="false" outlineLevel="0" collapsed="false">
      <c r="A137" s="0" t="str">
        <f aca="false">IFERROR(__xludf.dummyfunction("""COMPUTED_VALUE"""),"Guaraí")</f>
        <v>Guaraí</v>
      </c>
      <c r="B137" s="0" t="str">
        <f aca="false">IFERROR(__xludf.dummyfunction("""COMPUTED_VALUE"""),"Guarai")</f>
        <v>Guarai</v>
      </c>
      <c r="C137" s="0" t="str">
        <f aca="false">IFERROR(__xludf.dummyfunction("""COMPUTED_VALUE"""),"ASSOCIAÇÃO DE APOIO A ESCOLA ESPECIAL ESTRELA DA ESPERANÇA")</f>
        <v>ASSOCIAÇÃO DE APOIO A ESCOLA ESPECIAL ESTRELA DA ESPERANÇA</v>
      </c>
      <c r="D137" s="0" t="str">
        <f aca="false">IFERROR(__xludf.dummyfunction("""COMPUTED_VALUE"""),"07938604000122")</f>
        <v>07938604000122</v>
      </c>
      <c r="E137" s="0" t="str">
        <f aca="false">IFERROR(__xludf.dummyfunction("""COMPUTED_VALUE"""),"001")</f>
        <v>001</v>
      </c>
      <c r="F137" s="0" t="str">
        <f aca="false">IFERROR(__xludf.dummyfunction("""COMPUTED_VALUE"""),"2094")</f>
        <v>2094</v>
      </c>
      <c r="G137" s="0" t="str">
        <f aca="false">IFERROR(__xludf.dummyfunction("""COMPUTED_VALUE"""),"211621")</f>
        <v>211621</v>
      </c>
      <c r="H137" s="67" t="n">
        <f aca="false">IFERROR(__xludf.dummyfunction("""COMPUTED_VALUE"""),294)</f>
        <v>294</v>
      </c>
      <c r="I137" s="0" t="str">
        <v>E.F. PARCIAL</v>
      </c>
    </row>
    <row r="138" customFormat="false" ht="12.75" hidden="false" customHeight="false" outlineLevel="0" collapsed="false">
      <c r="A138" s="0" t="str">
        <f aca="false">IFERROR(__xludf.dummyfunction("""COMPUTED_VALUE"""),"Guaraí")</f>
        <v>Guaraí</v>
      </c>
      <c r="B138" s="0" t="str">
        <f aca="false">IFERROR(__xludf.dummyfunction("""COMPUTED_VALUE"""),"Guarai")</f>
        <v>Guarai</v>
      </c>
      <c r="C138" s="0" t="str">
        <f aca="false">IFERROR(__xludf.dummyfunction("""COMPUTED_VALUE"""),"A.A. ESC. EST.IRINEU ALBANO HENDGES")</f>
        <v>A.A. ESC. EST.IRINEU ALBANO HENDGES</v>
      </c>
      <c r="D138" s="0" t="str">
        <f aca="false">IFERROR(__xludf.dummyfunction("""COMPUTED_VALUE"""),"01136012000100")</f>
        <v>01136012000100</v>
      </c>
      <c r="E138" s="0" t="str">
        <f aca="false">IFERROR(__xludf.dummyfunction("""COMPUTED_VALUE"""),"001")</f>
        <v>001</v>
      </c>
      <c r="F138" s="0" t="str">
        <f aca="false">IFERROR(__xludf.dummyfunction("""COMPUTED_VALUE"""),"2094")</f>
        <v>2094</v>
      </c>
      <c r="G138" s="0" t="str">
        <f aca="false">IFERROR(__xludf.dummyfunction("""COMPUTED_VALUE"""),"0472433")</f>
        <v>0472433</v>
      </c>
      <c r="H138" s="67" t="n">
        <f aca="false">IFERROR(__xludf.dummyfunction("""COMPUTED_VALUE"""),4473)</f>
        <v>4473</v>
      </c>
      <c r="I138" s="0" t="str">
        <v>E.F. PARCIAL</v>
      </c>
    </row>
    <row r="139" customFormat="false" ht="12.75" hidden="false" customHeight="false" outlineLevel="0" collapsed="false">
      <c r="A139" s="0" t="str">
        <f aca="false">IFERROR(__xludf.dummyfunction("""COMPUTED_VALUE"""),"Guaraí")</f>
        <v>Guaraí</v>
      </c>
      <c r="B139" s="0" t="str">
        <f aca="false">IFERROR(__xludf.dummyfunction("""COMPUTED_VALUE"""),"Guarai")</f>
        <v>Guarai</v>
      </c>
      <c r="C139" s="0" t="str">
        <f aca="false">IFERROR(__xludf.dummyfunction("""COMPUTED_VALUE"""),"A.A. ESCOLA EST. JOSE COSTA SOARES")</f>
        <v>A.A. ESCOLA EST. JOSE COSTA SOARES</v>
      </c>
      <c r="D139" s="0" t="str">
        <f aca="false">IFERROR(__xludf.dummyfunction("""COMPUTED_VALUE"""),"01421200000180")</f>
        <v>01421200000180</v>
      </c>
      <c r="E139" s="0" t="str">
        <f aca="false">IFERROR(__xludf.dummyfunction("""COMPUTED_VALUE"""),"001")</f>
        <v>001</v>
      </c>
      <c r="F139" s="0" t="str">
        <f aca="false">IFERROR(__xludf.dummyfunction("""COMPUTED_VALUE"""),"2094")</f>
        <v>2094</v>
      </c>
      <c r="G139" s="0" t="str">
        <f aca="false">IFERROR(__xludf.dummyfunction("""COMPUTED_VALUE"""),"471577")</f>
        <v>471577</v>
      </c>
      <c r="H139" s="67" t="n">
        <f aca="false">IFERROR(__xludf.dummyfunction("""COMPUTED_VALUE"""),3969)</f>
        <v>3969</v>
      </c>
      <c r="I139" s="0" t="str">
        <v>E.F. PARCIAL</v>
      </c>
    </row>
    <row r="140" customFormat="false" ht="12.75" hidden="false" customHeight="false" outlineLevel="0" collapsed="false">
      <c r="A140" s="0" t="str">
        <f aca="false">IFERROR(__xludf.dummyfunction("""COMPUTED_VALUE"""),"Guaraí")</f>
        <v>Guaraí</v>
      </c>
      <c r="B140" s="0" t="str">
        <f aca="false">IFERROR(__xludf.dummyfunction("""COMPUTED_VALUE"""),"Itapora do Tocantins")</f>
        <v>Itapora do Tocantins</v>
      </c>
      <c r="C140" s="0" t="str">
        <f aca="false">IFERROR(__xludf.dummyfunction("""COMPUTED_VALUE"""),"A.A. COL. EST. FRANCISCA ALVES ALENCAR")</f>
        <v>A.A. COL. EST. FRANCISCA ALVES ALENCAR</v>
      </c>
      <c r="D140" s="0" t="str">
        <f aca="false">IFERROR(__xludf.dummyfunction("""COMPUTED_VALUE"""),"01190193000153")</f>
        <v>01190193000153</v>
      </c>
      <c r="E140" s="0" t="str">
        <f aca="false">IFERROR(__xludf.dummyfunction("""COMPUTED_VALUE"""),"001")</f>
        <v>001</v>
      </c>
      <c r="F140" s="0" t="str">
        <f aca="false">IFERROR(__xludf.dummyfunction("""COMPUTED_VALUE"""),"1306")</f>
        <v>1306</v>
      </c>
      <c r="G140" s="0" t="str">
        <f aca="false">IFERROR(__xludf.dummyfunction("""COMPUTED_VALUE"""),"102865")</f>
        <v>102865</v>
      </c>
      <c r="H140" s="67" t="n">
        <f aca="false">IFERROR(__xludf.dummyfunction("""COMPUTED_VALUE"""),3213)</f>
        <v>3213</v>
      </c>
      <c r="I140" s="0" t="str">
        <v>E.F. PARCIAL</v>
      </c>
    </row>
    <row r="141" customFormat="false" ht="12.75" hidden="false" customHeight="false" outlineLevel="0" collapsed="false">
      <c r="A141" s="0" t="str">
        <f aca="false">IFERROR(__xludf.dummyfunction("""COMPUTED_VALUE"""),"Guaraí")</f>
        <v>Guaraí</v>
      </c>
      <c r="B141" s="0" t="str">
        <f aca="false">IFERROR(__xludf.dummyfunction("""COMPUTED_VALUE"""),"Pequizeiro")</f>
        <v>Pequizeiro</v>
      </c>
      <c r="C141" s="0" t="str">
        <f aca="false">IFERROR(__xludf.dummyfunction("""COMPUTED_VALUE"""),"A.A. DO COLEGIO ESTADUAL BERNARDO SAYAO")</f>
        <v>A.A. DO COLEGIO ESTADUAL BERNARDO SAYAO</v>
      </c>
      <c r="D141" s="0" t="str">
        <f aca="false">IFERROR(__xludf.dummyfunction("""COMPUTED_VALUE"""),"02160863000151")</f>
        <v>02160863000151</v>
      </c>
      <c r="E141" s="0" t="str">
        <f aca="false">IFERROR(__xludf.dummyfunction("""COMPUTED_VALUE"""),"001")</f>
        <v>001</v>
      </c>
      <c r="F141" s="0" t="str">
        <f aca="false">IFERROR(__xludf.dummyfunction("""COMPUTED_VALUE"""),"1306")</f>
        <v>1306</v>
      </c>
      <c r="G141" s="0" t="str">
        <f aca="false">IFERROR(__xludf.dummyfunction("""COMPUTED_VALUE"""),"53910")</f>
        <v>53910</v>
      </c>
      <c r="H141" s="67" t="n">
        <f aca="false">IFERROR(__xludf.dummyfunction("""COMPUTED_VALUE"""),2982)</f>
        <v>2982</v>
      </c>
      <c r="I141" s="0" t="str">
        <v>E.F. PARCIAL</v>
      </c>
    </row>
    <row r="142" customFormat="false" ht="12.75" hidden="false" customHeight="false" outlineLevel="0" collapsed="false">
      <c r="A142" s="0" t="str">
        <f aca="false">IFERROR(__xludf.dummyfunction("""COMPUTED_VALUE"""),"Guaraí")</f>
        <v>Guaraí</v>
      </c>
      <c r="B142" s="0" t="str">
        <f aca="false">IFERROR(__xludf.dummyfunction("""COMPUTED_VALUE"""),"Presidente Kennedy")</f>
        <v>Presidente Kennedy</v>
      </c>
      <c r="C142" s="0" t="str">
        <f aca="false">IFERROR(__xludf.dummyfunction("""COMPUTED_VALUE"""),"A.PAIS E M.COL. EST. JUSCELINO KUBITSCHEK")</f>
        <v>A.PAIS E M.COL. EST. JUSCELINO KUBITSCHEK</v>
      </c>
      <c r="D142" s="0" t="str">
        <f aca="false">IFERROR(__xludf.dummyfunction("""COMPUTED_VALUE"""),"02060456000172")</f>
        <v>02060456000172</v>
      </c>
      <c r="E142" s="0" t="str">
        <f aca="false">IFERROR(__xludf.dummyfunction("""COMPUTED_VALUE"""),"001")</f>
        <v>001</v>
      </c>
      <c r="F142" s="0" t="str">
        <f aca="false">IFERROR(__xludf.dummyfunction("""COMPUTED_VALUE"""),"2094")</f>
        <v>2094</v>
      </c>
      <c r="G142" s="0" t="str">
        <f aca="false">IFERROR(__xludf.dummyfunction("""COMPUTED_VALUE"""),"047553X")</f>
        <v>047553X</v>
      </c>
      <c r="H142" s="67" t="n">
        <f aca="false">IFERROR(__xludf.dummyfunction("""COMPUTED_VALUE"""),3360)</f>
        <v>3360</v>
      </c>
      <c r="I142" s="0" t="str">
        <v>E.F. PARCIAL</v>
      </c>
    </row>
    <row r="143" customFormat="false" ht="12.75" hidden="false" customHeight="false" outlineLevel="0" collapsed="false">
      <c r="A143" s="0" t="str">
        <f aca="false">IFERROR(__xludf.dummyfunction("""COMPUTED_VALUE"""),"Gurupi")</f>
        <v>Gurupi</v>
      </c>
      <c r="B143" s="0" t="str">
        <f aca="false">IFERROR(__xludf.dummyfunction("""COMPUTED_VALUE"""),"Alianca do Tocantins")</f>
        <v>Alianca do Tocantins</v>
      </c>
      <c r="C143" s="0" t="str">
        <f aca="false">IFERROR(__xludf.dummyfunction("""COMPUTED_VALUE"""),"ASS. APOIO COL. EST. ANITA CASSIMIRO MORENO")</f>
        <v>ASS. APOIO COL. EST. ANITA CASSIMIRO MORENO</v>
      </c>
      <c r="D143" s="0" t="str">
        <f aca="false">IFERROR(__xludf.dummyfunction("""COMPUTED_VALUE"""),"01304570000138")</f>
        <v>01304570000138</v>
      </c>
      <c r="E143" s="0" t="str">
        <f aca="false">IFERROR(__xludf.dummyfunction("""COMPUTED_VALUE"""),"001")</f>
        <v>001</v>
      </c>
      <c r="F143" s="0" t="str">
        <f aca="false">IFERROR(__xludf.dummyfunction("""COMPUTED_VALUE"""),"3972")</f>
        <v>3972</v>
      </c>
      <c r="G143" s="0" t="str">
        <f aca="false">IFERROR(__xludf.dummyfunction("""COMPUTED_VALUE"""),"245984")</f>
        <v>245984</v>
      </c>
      <c r="H143" s="67" t="n">
        <f aca="false">IFERROR(__xludf.dummyfunction("""COMPUTED_VALUE"""),1848)</f>
        <v>1848</v>
      </c>
      <c r="I143" s="0" t="str">
        <v>E.F. PARCIAL</v>
      </c>
    </row>
    <row r="144" customFormat="false" ht="12.75" hidden="false" customHeight="false" outlineLevel="0" collapsed="false">
      <c r="A144" s="0" t="str">
        <f aca="false">IFERROR(__xludf.dummyfunction("""COMPUTED_VALUE"""),"Gurupi")</f>
        <v>Gurupi</v>
      </c>
      <c r="B144" s="0" t="str">
        <f aca="false">IFERROR(__xludf.dummyfunction("""COMPUTED_VALUE"""),"Alianca do Tocantins")</f>
        <v>Alianca do Tocantins</v>
      </c>
      <c r="C144" s="0" t="str">
        <f aca="false">IFERROR(__xludf.dummyfunction("""COMPUTED_VALUE"""),"A.A.  AO EDUCANDARIO EVANGELICO JERUSALEM")</f>
        <v>A.A.  AO EDUCANDARIO EVANGELICO JERUSALEM</v>
      </c>
      <c r="D144" s="0" t="str">
        <f aca="false">IFERROR(__xludf.dummyfunction("""COMPUTED_VALUE"""),"03172227000102")</f>
        <v>03172227000102</v>
      </c>
      <c r="E144" s="0" t="str">
        <f aca="false">IFERROR(__xludf.dummyfunction("""COMPUTED_VALUE"""),"001")</f>
        <v>001</v>
      </c>
      <c r="F144" s="0" t="str">
        <f aca="false">IFERROR(__xludf.dummyfunction("""COMPUTED_VALUE"""),"3972")</f>
        <v>3972</v>
      </c>
      <c r="G144" s="0" t="str">
        <f aca="false">IFERROR(__xludf.dummyfunction("""COMPUTED_VALUE"""),"54666")</f>
        <v>54666</v>
      </c>
      <c r="H144" s="67" t="n">
        <f aca="false">IFERROR(__xludf.dummyfunction("""COMPUTED_VALUE"""),2037)</f>
        <v>2037</v>
      </c>
      <c r="I144" s="0" t="str">
        <v>E.F. PARCIAL</v>
      </c>
    </row>
    <row r="145" customFormat="false" ht="12.75" hidden="false" customHeight="false" outlineLevel="0" collapsed="false">
      <c r="A145" s="0" t="str">
        <f aca="false">IFERROR(__xludf.dummyfunction("""COMPUTED_VALUE"""),"Gurupi")</f>
        <v>Gurupi</v>
      </c>
      <c r="B145" s="0" t="str">
        <f aca="false">IFERROR(__xludf.dummyfunction("""COMPUTED_VALUE"""),"Alvorada")</f>
        <v>Alvorada</v>
      </c>
      <c r="C145" s="0" t="str">
        <f aca="false">IFERROR(__xludf.dummyfunction("""COMPUTED_VALUE"""),"ASS. APOIO COL. EST. ADJULIO BALTHAZAR")</f>
        <v>ASS. APOIO COL. EST. ADJULIO BALTHAZAR</v>
      </c>
      <c r="D145" s="0" t="str">
        <f aca="false">IFERROR(__xludf.dummyfunction("""COMPUTED_VALUE"""),"01138432000126")</f>
        <v>01138432000126</v>
      </c>
      <c r="E145" s="0" t="str">
        <f aca="false">IFERROR(__xludf.dummyfunction("""COMPUTED_VALUE"""),"001")</f>
        <v>001</v>
      </c>
      <c r="F145" s="0" t="str">
        <f aca="false">IFERROR(__xludf.dummyfunction("""COMPUTED_VALUE"""),"1303")</f>
        <v>1303</v>
      </c>
      <c r="G145" s="0" t="str">
        <f aca="false">IFERROR(__xludf.dummyfunction("""COMPUTED_VALUE"""),"103462")</f>
        <v>103462</v>
      </c>
      <c r="H145" s="67" t="n">
        <f aca="false">IFERROR(__xludf.dummyfunction("""COMPUTED_VALUE"""),5040)</f>
        <v>5040</v>
      </c>
      <c r="I145" s="0" t="str">
        <v>E.F. PARCIAL</v>
      </c>
    </row>
    <row r="146" customFormat="false" ht="12.75" hidden="false" customHeight="false" outlineLevel="0" collapsed="false">
      <c r="A146" s="0" t="str">
        <f aca="false">IFERROR(__xludf.dummyfunction("""COMPUTED_VALUE"""),"Gurupi")</f>
        <v>Gurupi</v>
      </c>
      <c r="B146" s="0" t="str">
        <f aca="false">IFERROR(__xludf.dummyfunction("""COMPUTED_VALUE"""),"Alvorada")</f>
        <v>Alvorada</v>
      </c>
      <c r="C146" s="0" t="str">
        <f aca="false">IFERROR(__xludf.dummyfunction("""COMPUTED_VALUE"""),"A.P.A.DOS EXCEP. DE ALVORADA-APAE")</f>
        <v>A.P.A.DOS EXCEP. DE ALVORADA-APAE</v>
      </c>
      <c r="D146" s="0" t="str">
        <f aca="false">IFERROR(__xludf.dummyfunction("""COMPUTED_VALUE"""),"02201735000109")</f>
        <v>02201735000109</v>
      </c>
      <c r="E146" s="0" t="str">
        <f aca="false">IFERROR(__xludf.dummyfunction("""COMPUTED_VALUE"""),"001")</f>
        <v>001</v>
      </c>
      <c r="F146" s="0" t="str">
        <f aca="false">IFERROR(__xludf.dummyfunction("""COMPUTED_VALUE"""),"1303")</f>
        <v>1303</v>
      </c>
      <c r="G146" s="0" t="str">
        <f aca="false">IFERROR(__xludf.dummyfunction("""COMPUTED_VALUE"""),"101826")</f>
        <v>101826</v>
      </c>
      <c r="H146" s="67" t="n">
        <f aca="false">IFERROR(__xludf.dummyfunction("""COMPUTED_VALUE"""),147)</f>
        <v>147</v>
      </c>
      <c r="I146" s="0" t="str">
        <v>E.F. PARCIAL</v>
      </c>
    </row>
    <row r="147" customFormat="false" ht="12.75" hidden="false" customHeight="false" outlineLevel="0" collapsed="false">
      <c r="A147" s="0" t="str">
        <f aca="false">IFERROR(__xludf.dummyfunction("""COMPUTED_VALUE"""),"Gurupi")</f>
        <v>Gurupi</v>
      </c>
      <c r="B147" s="0" t="str">
        <f aca="false">IFERROR(__xludf.dummyfunction("""COMPUTED_VALUE"""),"Alvorada")</f>
        <v>Alvorada</v>
      </c>
      <c r="C147" s="0" t="str">
        <f aca="false">IFERROR(__xludf.dummyfunction("""COMPUTED_VALUE"""),"ASS. APOIO ESC. EST. ANA MARIA DE JESUS")</f>
        <v>ASS. APOIO ESC. EST. ANA MARIA DE JESUS</v>
      </c>
      <c r="D147" s="0" t="str">
        <f aca="false">IFERROR(__xludf.dummyfunction("""COMPUTED_VALUE"""),"01221145000185")</f>
        <v>01221145000185</v>
      </c>
      <c r="E147" s="0" t="str">
        <f aca="false">IFERROR(__xludf.dummyfunction("""COMPUTED_VALUE"""),"001")</f>
        <v>001</v>
      </c>
      <c r="F147" s="0" t="str">
        <f aca="false">IFERROR(__xludf.dummyfunction("""COMPUTED_VALUE"""),"1303")</f>
        <v>1303</v>
      </c>
      <c r="G147" s="0" t="str">
        <f aca="false">IFERROR(__xludf.dummyfunction("""COMPUTED_VALUE"""),"103691")</f>
        <v>103691</v>
      </c>
      <c r="H147" s="67" t="n">
        <f aca="false">IFERROR(__xludf.dummyfunction("""COMPUTED_VALUE"""),651)</f>
        <v>651</v>
      </c>
      <c r="I147" s="0" t="str">
        <v>E.F. PARCIAL</v>
      </c>
    </row>
    <row r="148" customFormat="false" ht="12.75" hidden="false" customHeight="false" outlineLevel="0" collapsed="false">
      <c r="A148" s="0" t="str">
        <f aca="false">IFERROR(__xludf.dummyfunction("""COMPUTED_VALUE"""),"Gurupi")</f>
        <v>Gurupi</v>
      </c>
      <c r="B148" s="0" t="str">
        <f aca="false">IFERROR(__xludf.dummyfunction("""COMPUTED_VALUE"""),"Araguacu")</f>
        <v>Araguacu</v>
      </c>
      <c r="C148" s="0" t="str">
        <f aca="false">IFERROR(__xludf.dummyfunction("""COMPUTED_VALUE"""),"A..A. ESC. ESPECIAL  ABELINHA EM BUSCA DO SABER")</f>
        <v>A..A. ESC. ESPECIAL  ABELINHA EM BUSCA DO SABER</v>
      </c>
      <c r="D148" s="0" t="str">
        <f aca="false">IFERROR(__xludf.dummyfunction("""COMPUTED_VALUE"""),"07924466000122")</f>
        <v>07924466000122</v>
      </c>
      <c r="E148" s="0" t="str">
        <f aca="false">IFERROR(__xludf.dummyfunction("""COMPUTED_VALUE"""),"001")</f>
        <v>001</v>
      </c>
      <c r="F148" s="0" t="str">
        <f aca="false">IFERROR(__xludf.dummyfunction("""COMPUTED_VALUE"""),"1304")</f>
        <v>1304</v>
      </c>
      <c r="G148" s="0" t="str">
        <f aca="false">IFERROR(__xludf.dummyfunction("""COMPUTED_VALUE"""),"136417")</f>
        <v>136417</v>
      </c>
      <c r="H148" s="67" t="n">
        <f aca="false">IFERROR(__xludf.dummyfunction("""COMPUTED_VALUE"""),168)</f>
        <v>168</v>
      </c>
      <c r="I148" s="0" t="str">
        <v>E.F. PARCIAL</v>
      </c>
    </row>
    <row r="149" customFormat="false" ht="12.75" hidden="false" customHeight="false" outlineLevel="0" collapsed="false">
      <c r="A149" s="0" t="str">
        <f aca="false">IFERROR(__xludf.dummyfunction("""COMPUTED_VALUE"""),"Gurupi")</f>
        <v>Gurupi</v>
      </c>
      <c r="B149" s="0" t="str">
        <f aca="false">IFERROR(__xludf.dummyfunction("""COMPUTED_VALUE"""),"Araguacu")</f>
        <v>Araguacu</v>
      </c>
      <c r="C149" s="0" t="str">
        <f aca="false">IFERROR(__xludf.dummyfunction("""COMPUTED_VALUE"""),"ASS. APOIO ESC. EST. SALVADOR CAETANO")</f>
        <v>ASS. APOIO ESC. EST. SALVADOR CAETANO</v>
      </c>
      <c r="D149" s="0" t="str">
        <f aca="false">IFERROR(__xludf.dummyfunction("""COMPUTED_VALUE"""),"01341484000103")</f>
        <v>01341484000103</v>
      </c>
      <c r="E149" s="0" t="str">
        <f aca="false">IFERROR(__xludf.dummyfunction("""COMPUTED_VALUE"""),"001")</f>
        <v>001</v>
      </c>
      <c r="F149" s="0" t="str">
        <f aca="false">IFERROR(__xludf.dummyfunction("""COMPUTED_VALUE"""),"1304")</f>
        <v>1304</v>
      </c>
      <c r="G149" s="0" t="str">
        <f aca="false">IFERROR(__xludf.dummyfunction("""COMPUTED_VALUE"""),"0105589")</f>
        <v>0105589</v>
      </c>
      <c r="H149" s="67" t="n">
        <f aca="false">IFERROR(__xludf.dummyfunction("""COMPUTED_VALUE"""),5250)</f>
        <v>5250</v>
      </c>
      <c r="I149" s="0" t="str">
        <v>E.F. PARCIAL</v>
      </c>
    </row>
    <row r="150" customFormat="false" ht="12.75" hidden="false" customHeight="false" outlineLevel="0" collapsed="false">
      <c r="A150" s="0" t="str">
        <f aca="false">IFERROR(__xludf.dummyfunction("""COMPUTED_VALUE"""),"Gurupi")</f>
        <v>Gurupi</v>
      </c>
      <c r="B150" s="0" t="str">
        <f aca="false">IFERROR(__xludf.dummyfunction("""COMPUTED_VALUE"""),"Araguacu")</f>
        <v>Araguacu</v>
      </c>
      <c r="C150" s="0" t="str">
        <f aca="false">IFERROR(__xludf.dummyfunction("""COMPUTED_VALUE"""),"AAEE INSTITUTO EDUC.SOC. EVANGELICO ARAGUACU")</f>
        <v>AAEE INSTITUTO EDUC.SOC. EVANGELICO ARAGUACU</v>
      </c>
      <c r="D150" s="0" t="str">
        <f aca="false">IFERROR(__xludf.dummyfunction("""COMPUTED_VALUE"""),"01181183000151")</f>
        <v>01181183000151</v>
      </c>
      <c r="E150" s="0" t="str">
        <f aca="false">IFERROR(__xludf.dummyfunction("""COMPUTED_VALUE"""),"001")</f>
        <v>001</v>
      </c>
      <c r="F150" s="0" t="str">
        <f aca="false">IFERROR(__xludf.dummyfunction("""COMPUTED_VALUE"""),"1304")</f>
        <v>1304</v>
      </c>
      <c r="G150" s="0" t="str">
        <f aca="false">IFERROR(__xludf.dummyfunction("""COMPUTED_VALUE"""),"10518X")</f>
        <v>10518X</v>
      </c>
      <c r="H150" s="67" t="n">
        <f aca="false">IFERROR(__xludf.dummyfunction("""COMPUTED_VALUE"""),420)</f>
        <v>420</v>
      </c>
      <c r="I150" s="0" t="str">
        <v>E.F. PARCIAL</v>
      </c>
    </row>
    <row r="151" customFormat="false" ht="12.75" hidden="false" customHeight="false" outlineLevel="0" collapsed="false">
      <c r="A151" s="0" t="str">
        <f aca="false">IFERROR(__xludf.dummyfunction("""COMPUTED_VALUE"""),"Gurupi")</f>
        <v>Gurupi</v>
      </c>
      <c r="B151" s="0" t="str">
        <f aca="false">IFERROR(__xludf.dummyfunction("""COMPUTED_VALUE"""),"Cariri do Tocantins")</f>
        <v>Cariri do Tocantins</v>
      </c>
      <c r="C151" s="0" t="str">
        <f aca="false">IFERROR(__xludf.dummyfunction("""COMPUTED_VALUE"""),"ASS. APOIO ESCOLA ESTADUAL TARSO DUTRA")</f>
        <v>ASS. APOIO ESCOLA ESTADUAL TARSO DUTRA</v>
      </c>
      <c r="D151" s="0" t="str">
        <f aca="false">IFERROR(__xludf.dummyfunction("""COMPUTED_VALUE"""),"01239275000145")</f>
        <v>01239275000145</v>
      </c>
      <c r="E151" s="0" t="str">
        <f aca="false">IFERROR(__xludf.dummyfunction("""COMPUTED_VALUE"""),"001")</f>
        <v>001</v>
      </c>
      <c r="F151" s="0" t="str">
        <f aca="false">IFERROR(__xludf.dummyfunction("""COMPUTED_VALUE"""),"0794")</f>
        <v>0794</v>
      </c>
      <c r="G151" s="0" t="str">
        <f aca="false">IFERROR(__xludf.dummyfunction("""COMPUTED_VALUE"""),"245496")</f>
        <v>245496</v>
      </c>
      <c r="H151" s="67" t="n">
        <f aca="false">IFERROR(__xludf.dummyfunction("""COMPUTED_VALUE"""),1050)</f>
        <v>1050</v>
      </c>
      <c r="I151" s="0" t="str">
        <v>E.F. PARCIAL</v>
      </c>
    </row>
    <row r="152" customFormat="false" ht="12.75" hidden="false" customHeight="false" outlineLevel="0" collapsed="false">
      <c r="A152" s="0" t="str">
        <f aca="false">IFERROR(__xludf.dummyfunction("""COMPUTED_VALUE"""),"Gurupi")</f>
        <v>Gurupi</v>
      </c>
      <c r="B152" s="0" t="str">
        <f aca="false">IFERROR(__xludf.dummyfunction("""COMPUTED_VALUE"""),"Crixas do Tocantins")</f>
        <v>Crixas do Tocantins</v>
      </c>
      <c r="C152" s="0" t="str">
        <f aca="false">IFERROR(__xludf.dummyfunction("""COMPUTED_VALUE"""),"ASSOC. DE AP. DA ESC. EST. OLAVO BILAC")</f>
        <v>ASSOC. DE AP. DA ESC. EST. OLAVO BILAC</v>
      </c>
      <c r="D152" s="0" t="str">
        <f aca="false">IFERROR(__xludf.dummyfunction("""COMPUTED_VALUE"""),"01892440000163")</f>
        <v>01892440000163</v>
      </c>
      <c r="E152" s="0" t="str">
        <f aca="false">IFERROR(__xludf.dummyfunction("""COMPUTED_VALUE"""),"001")</f>
        <v>001</v>
      </c>
      <c r="F152" s="0" t="str">
        <f aca="false">IFERROR(__xludf.dummyfunction("""COMPUTED_VALUE"""),"0794")</f>
        <v>0794</v>
      </c>
      <c r="G152" s="0" t="str">
        <f aca="false">IFERROR(__xludf.dummyfunction("""COMPUTED_VALUE"""),"13498")</f>
        <v>13498</v>
      </c>
      <c r="H152" s="67" t="n">
        <f aca="false">IFERROR(__xludf.dummyfunction("""COMPUTED_VALUE"""),1176)</f>
        <v>1176</v>
      </c>
      <c r="I152" s="0" t="str">
        <v>E.F. PARCIAL</v>
      </c>
    </row>
    <row r="153" customFormat="false" ht="12.75" hidden="false" customHeight="false" outlineLevel="0" collapsed="false">
      <c r="A153" s="0" t="str">
        <f aca="false">IFERROR(__xludf.dummyfunction("""COMPUTED_VALUE"""),"Gurupi")</f>
        <v>Gurupi</v>
      </c>
      <c r="B153" s="0" t="str">
        <f aca="false">IFERROR(__xludf.dummyfunction("""COMPUTED_VALUE"""),"Duere")</f>
        <v>Duere</v>
      </c>
      <c r="C153" s="0" t="str">
        <f aca="false">IFERROR(__xludf.dummyfunction("""COMPUTED_VALUE"""),"A.P.MESTRES DA ESCOLA EST.ELESBAO LIMA")</f>
        <v>A.P.MESTRES DA ESCOLA EST.ELESBAO LIMA</v>
      </c>
      <c r="D153" s="0" t="str">
        <f aca="false">IFERROR(__xludf.dummyfunction("""COMPUTED_VALUE"""),"01865387000101")</f>
        <v>01865387000101</v>
      </c>
      <c r="E153" s="0" t="str">
        <f aca="false">IFERROR(__xludf.dummyfunction("""COMPUTED_VALUE"""),"001")</f>
        <v>001</v>
      </c>
      <c r="F153" s="0" t="str">
        <f aca="false">IFERROR(__xludf.dummyfunction("""COMPUTED_VALUE"""),"0794")</f>
        <v>0794</v>
      </c>
      <c r="G153" s="0" t="str">
        <f aca="false">IFERROR(__xludf.dummyfunction("""COMPUTED_VALUE"""),"6758X")</f>
        <v>6758X</v>
      </c>
      <c r="H153" s="67" t="n">
        <f aca="false">IFERROR(__xludf.dummyfunction("""COMPUTED_VALUE"""),5733)</f>
        <v>5733</v>
      </c>
      <c r="I153" s="0" t="str">
        <v>E.F. PARCIAL</v>
      </c>
    </row>
    <row r="154" customFormat="false" ht="12.75" hidden="false" customHeight="false" outlineLevel="0" collapsed="false">
      <c r="A154" s="0" t="str">
        <f aca="false">IFERROR(__xludf.dummyfunction("""COMPUTED_VALUE"""),"Gurupi")</f>
        <v>Gurupi</v>
      </c>
      <c r="B154" s="0" t="str">
        <f aca="false">IFERROR(__xludf.dummyfunction("""COMPUTED_VALUE"""),"Figueiropolis")</f>
        <v>Figueiropolis</v>
      </c>
      <c r="C154" s="0" t="str">
        <f aca="false">IFERROR(__xludf.dummyfunction("""COMPUTED_VALUE"""),"A. APOIO COLEGIO EST. CANDIDO FIGUEIRA")</f>
        <v>A. APOIO COLEGIO EST. CANDIDO FIGUEIRA</v>
      </c>
      <c r="D154" s="0" t="str">
        <f aca="false">IFERROR(__xludf.dummyfunction("""COMPUTED_VALUE"""),"01262902000169")</f>
        <v>01262902000169</v>
      </c>
      <c r="E154" s="0" t="str">
        <f aca="false">IFERROR(__xludf.dummyfunction("""COMPUTED_VALUE"""),"001")</f>
        <v>001</v>
      </c>
      <c r="F154" s="0" t="str">
        <f aca="false">IFERROR(__xludf.dummyfunction("""COMPUTED_VALUE"""),"3978")</f>
        <v>3978</v>
      </c>
      <c r="G154" s="0" t="str">
        <f aca="false">IFERROR(__xludf.dummyfunction("""COMPUTED_VALUE"""),"4802X")</f>
        <v>4802X</v>
      </c>
      <c r="H154" s="67" t="n">
        <f aca="false">IFERROR(__xludf.dummyfunction("""COMPUTED_VALUE"""),6930)</f>
        <v>6930</v>
      </c>
      <c r="I154" s="0" t="str">
        <v>E.F. PARCIAL</v>
      </c>
    </row>
    <row r="155" customFormat="false" ht="12.75" hidden="false" customHeight="false" outlineLevel="0" collapsed="false">
      <c r="A155" s="0" t="str">
        <f aca="false">IFERROR(__xludf.dummyfunction("""COMPUTED_VALUE"""),"Gurupi")</f>
        <v>Gurupi</v>
      </c>
      <c r="B155" s="0" t="str">
        <f aca="false">IFERROR(__xludf.dummyfunction("""COMPUTED_VALUE"""),"Formoso do Araguaia")</f>
        <v>Formoso do Araguaia</v>
      </c>
      <c r="C155" s="0" t="str">
        <f aca="false">IFERROR(__xludf.dummyfunction("""COMPUTED_VALUE"""),"A.P.E MESTRES DA E. E.BENEDITO P.BANDEIRA")</f>
        <v>A.P.E MESTRES DA E. E.BENEDITO P.BANDEIRA</v>
      </c>
      <c r="D155" s="0" t="str">
        <f aca="false">IFERROR(__xludf.dummyfunction("""COMPUTED_VALUE"""),"01136026000124")</f>
        <v>01136026000124</v>
      </c>
      <c r="E155" s="0" t="str">
        <f aca="false">IFERROR(__xludf.dummyfunction("""COMPUTED_VALUE"""),"001")</f>
        <v>001</v>
      </c>
      <c r="F155" s="0" t="str">
        <f aca="false">IFERROR(__xludf.dummyfunction("""COMPUTED_VALUE"""),"3123")</f>
        <v>3123</v>
      </c>
      <c r="G155" s="0" t="str">
        <f aca="false">IFERROR(__xludf.dummyfunction("""COMPUTED_VALUE"""),"0303240")</f>
        <v>0303240</v>
      </c>
      <c r="H155" s="67" t="n">
        <f aca="false">IFERROR(__xludf.dummyfunction("""COMPUTED_VALUE"""),2394)</f>
        <v>2394</v>
      </c>
      <c r="I155" s="0" t="str">
        <v>E.F. PARCIAL</v>
      </c>
    </row>
    <row r="156" customFormat="false" ht="12.75" hidden="false" customHeight="false" outlineLevel="0" collapsed="false">
      <c r="A156" s="0" t="str">
        <f aca="false">IFERROR(__xludf.dummyfunction("""COMPUTED_VALUE"""),"Gurupi")</f>
        <v>Gurupi</v>
      </c>
      <c r="B156" s="0" t="str">
        <f aca="false">IFERROR(__xludf.dummyfunction("""COMPUTED_VALUE"""),"Formoso do Araguaia")</f>
        <v>Formoso do Araguaia</v>
      </c>
      <c r="C156" s="0" t="str">
        <f aca="false">IFERROR(__xludf.dummyfunction("""COMPUTED_VALUE"""),"A.A. ESC ESPECIAL ANJO DA GUARDA")</f>
        <v>A.A. ESC ESPECIAL ANJO DA GUARDA</v>
      </c>
      <c r="D156" s="0" t="str">
        <f aca="false">IFERROR(__xludf.dummyfunction("""COMPUTED_VALUE"""),"17617389000111")</f>
        <v>17617389000111</v>
      </c>
      <c r="E156" s="0" t="str">
        <f aca="false">IFERROR(__xludf.dummyfunction("""COMPUTED_VALUE"""),"001")</f>
        <v>001</v>
      </c>
      <c r="F156" s="0" t="str">
        <f aca="false">IFERROR(__xludf.dummyfunction("""COMPUTED_VALUE"""),"3123")</f>
        <v>3123</v>
      </c>
      <c r="G156" s="0" t="str">
        <f aca="false">IFERROR(__xludf.dummyfunction("""COMPUTED_VALUE"""),"168211")</f>
        <v>168211</v>
      </c>
      <c r="H156" s="67" t="n">
        <f aca="false">IFERROR(__xludf.dummyfunction("""COMPUTED_VALUE"""),588)</f>
        <v>588</v>
      </c>
      <c r="I156" s="0" t="str">
        <v>E.F. PARCIAL</v>
      </c>
    </row>
    <row r="157" customFormat="false" ht="12.75" hidden="false" customHeight="false" outlineLevel="0" collapsed="false">
      <c r="A157" s="0" t="str">
        <f aca="false">IFERROR(__xludf.dummyfunction("""COMPUTED_VALUE"""),"Gurupi")</f>
        <v>Gurupi</v>
      </c>
      <c r="B157" s="0" t="str">
        <f aca="false">IFERROR(__xludf.dummyfunction("""COMPUTED_VALUE"""),"Formoso do Araguaia")</f>
        <v>Formoso do Araguaia</v>
      </c>
      <c r="C157" s="0" t="str">
        <f aca="false">IFERROR(__xludf.dummyfunction("""COMPUTED_VALUE"""),"A.A. ESC. EST. DONA GERCINA BORGES TEIXEIRA")</f>
        <v>A.A. ESC. EST. DONA GERCINA BORGES TEIXEIRA</v>
      </c>
      <c r="D157" s="0" t="str">
        <f aca="false">IFERROR(__xludf.dummyfunction("""COMPUTED_VALUE"""),"01268334000103")</f>
        <v>01268334000103</v>
      </c>
      <c r="E157" s="0" t="str">
        <f aca="false">IFERROR(__xludf.dummyfunction("""COMPUTED_VALUE"""),"001")</f>
        <v>001</v>
      </c>
      <c r="F157" s="0" t="str">
        <f aca="false">IFERROR(__xludf.dummyfunction("""COMPUTED_VALUE"""),"3123")</f>
        <v>3123</v>
      </c>
      <c r="G157" s="0" t="str">
        <f aca="false">IFERROR(__xludf.dummyfunction("""COMPUTED_VALUE"""),"302880")</f>
        <v>302880</v>
      </c>
      <c r="H157" s="67" t="n">
        <f aca="false">IFERROR(__xludf.dummyfunction("""COMPUTED_VALUE"""),8316)</f>
        <v>8316</v>
      </c>
      <c r="I157" s="0" t="str">
        <v>E.F. PARCIAL</v>
      </c>
    </row>
    <row r="158" customFormat="false" ht="12.75" hidden="false" customHeight="false" outlineLevel="0" collapsed="false">
      <c r="A158" s="0" t="str">
        <f aca="false">IFERROR(__xludf.dummyfunction("""COMPUTED_VALUE"""),"Gurupi")</f>
        <v>Gurupi</v>
      </c>
      <c r="B158" s="0" t="str">
        <f aca="false">IFERROR(__xludf.dummyfunction("""COMPUTED_VALUE"""),"Gurupi")</f>
        <v>Gurupi</v>
      </c>
      <c r="C158" s="0" t="str">
        <f aca="false">IFERROR(__xludf.dummyfunction("""COMPUTED_VALUE"""),"A.A.  DO COL. PAROQUIAL BERNARDO SAYAO")</f>
        <v>A.A.  DO COL. PAROQUIAL BERNARDO SAYAO</v>
      </c>
      <c r="D158" s="0" t="str">
        <f aca="false">IFERROR(__xludf.dummyfunction("""COMPUTED_VALUE"""),"01865371000107")</f>
        <v>01865371000107</v>
      </c>
      <c r="E158" s="0" t="str">
        <f aca="false">IFERROR(__xludf.dummyfunction("""COMPUTED_VALUE"""),"001")</f>
        <v>001</v>
      </c>
      <c r="F158" s="0" t="str">
        <f aca="false">IFERROR(__xludf.dummyfunction("""COMPUTED_VALUE"""),"0794")</f>
        <v>0794</v>
      </c>
      <c r="G158" s="0" t="str">
        <f aca="false">IFERROR(__xludf.dummyfunction("""COMPUTED_VALUE"""),"66796")</f>
        <v>66796</v>
      </c>
      <c r="H158" s="67" t="n">
        <f aca="false">IFERROR(__xludf.dummyfunction("""COMPUTED_VALUE"""),9849)</f>
        <v>9849</v>
      </c>
      <c r="I158" s="0" t="str">
        <v>E.F. PARCIAL</v>
      </c>
    </row>
    <row r="159" customFormat="false" ht="12.75" hidden="false" customHeight="false" outlineLevel="0" collapsed="false">
      <c r="A159" s="0" t="str">
        <f aca="false">IFERROR(__xludf.dummyfunction("""COMPUTED_VALUE"""),"Gurupi")</f>
        <v>Gurupi</v>
      </c>
      <c r="B159" s="0" t="str">
        <f aca="false">IFERROR(__xludf.dummyfunction("""COMPUTED_VALUE"""),"Gurupi")</f>
        <v>Gurupi</v>
      </c>
      <c r="C159" s="0" t="str">
        <f aca="false">IFERROR(__xludf.dummyfunction("""COMPUTED_VALUE"""),"A.P.M.AL.MAIORES DE ID.C.POSITIVO GURUPI")</f>
        <v>A.P.M.AL.MAIORES DE ID.C.POSITIVO GURUPI</v>
      </c>
      <c r="D159" s="0" t="str">
        <f aca="false">IFERROR(__xludf.dummyfunction("""COMPUTED_VALUE"""),"01865432000128")</f>
        <v>01865432000128</v>
      </c>
      <c r="E159" s="0" t="str">
        <f aca="false">IFERROR(__xludf.dummyfunction("""COMPUTED_VALUE"""),"104")</f>
        <v>104</v>
      </c>
      <c r="F159" s="0" t="str">
        <f aca="false">IFERROR(__xludf.dummyfunction("""COMPUTED_VALUE"""),"0793")</f>
        <v>0793</v>
      </c>
      <c r="G159" s="0" t="str">
        <f aca="false">IFERROR(__xludf.dummyfunction("""COMPUTED_VALUE"""),"12138")</f>
        <v>12138</v>
      </c>
      <c r="H159" s="67" t="n">
        <f aca="false">IFERROR(__xludf.dummyfunction("""COMPUTED_VALUE"""),8337)</f>
        <v>8337</v>
      </c>
      <c r="I159" s="0" t="str">
        <v>E.F. PARCIAL</v>
      </c>
    </row>
    <row r="160" customFormat="false" ht="12.75" hidden="false" customHeight="false" outlineLevel="0" collapsed="false">
      <c r="A160" s="0" t="str">
        <f aca="false">IFERROR(__xludf.dummyfunction("""COMPUTED_VALUE"""),"Gurupi")</f>
        <v>Gurupi</v>
      </c>
      <c r="B160" s="0" t="str">
        <f aca="false">IFERROR(__xludf.dummyfunction("""COMPUTED_VALUE"""),"Gurupi")</f>
        <v>Gurupi</v>
      </c>
      <c r="C160" s="0" t="str">
        <f aca="false">IFERROR(__xludf.dummyfunction("""COMPUTED_VALUE"""),"INSTITUTO SOCIAL EVANG DE GURUPI/EDUC. EVANG. EBENÉZER")</f>
        <v>INSTITUTO SOCIAL EVANG DE GURUPI/EDUC. EVANG. EBENÉZER</v>
      </c>
      <c r="D160" s="0" t="str">
        <f aca="false">IFERROR(__xludf.dummyfunction("""COMPUTED_VALUE"""),"17194297000176")</f>
        <v>17194297000176</v>
      </c>
      <c r="E160" s="0" t="str">
        <f aca="false">IFERROR(__xludf.dummyfunction("""COMPUTED_VALUE"""),"001")</f>
        <v>001</v>
      </c>
      <c r="F160" s="0" t="str">
        <f aca="false">IFERROR(__xludf.dummyfunction("""COMPUTED_VALUE"""),"0794")</f>
        <v>0794</v>
      </c>
      <c r="G160" s="0" t="str">
        <f aca="false">IFERROR(__xludf.dummyfunction("""COMPUTED_VALUE"""),"493066")</f>
        <v>493066</v>
      </c>
      <c r="H160" s="67" t="n">
        <f aca="false">IFERROR(__xludf.dummyfunction("""COMPUTED_VALUE"""),15939)</f>
        <v>15939</v>
      </c>
      <c r="I160" s="0" t="str">
        <v>E.F. PARCIAL</v>
      </c>
    </row>
    <row r="161" customFormat="false" ht="12.75" hidden="false" customHeight="false" outlineLevel="0" collapsed="false">
      <c r="A161" s="0" t="str">
        <f aca="false">IFERROR(__xludf.dummyfunction("""COMPUTED_VALUE"""),"Gurupi")</f>
        <v>Gurupi</v>
      </c>
      <c r="B161" s="0" t="str">
        <f aca="false">IFERROR(__xludf.dummyfunction("""COMPUTED_VALUE"""),"Gurupi")</f>
        <v>Gurupi</v>
      </c>
      <c r="C161" s="0" t="str">
        <f aca="false">IFERROR(__xludf.dummyfunction("""COMPUTED_VALUE"""),"ASSOCIAÇÃO DE APOIO A ESCOLA ESPECIAL SÃO FRANCISCO DE ASSIS")</f>
        <v>ASSOCIAÇÃO DE APOIO A ESCOLA ESPECIAL SÃO FRANCISCO DE ASSIS</v>
      </c>
      <c r="D161" s="0" t="str">
        <f aca="false">IFERROR(__xludf.dummyfunction("""COMPUTED_VALUE"""),"07947356000186")</f>
        <v>07947356000186</v>
      </c>
      <c r="E161" s="0" t="str">
        <f aca="false">IFERROR(__xludf.dummyfunction("""COMPUTED_VALUE"""),"001")</f>
        <v>001</v>
      </c>
      <c r="F161" s="0" t="str">
        <f aca="false">IFERROR(__xludf.dummyfunction("""COMPUTED_VALUE"""),"0794")</f>
        <v>0794</v>
      </c>
      <c r="G161" s="0" t="str">
        <f aca="false">IFERROR(__xludf.dummyfunction("""COMPUTED_VALUE"""),"431109")</f>
        <v>431109</v>
      </c>
      <c r="H161" s="67" t="n">
        <f aca="false">IFERROR(__xludf.dummyfunction("""COMPUTED_VALUE"""),525)</f>
        <v>525</v>
      </c>
      <c r="I161" s="0" t="str">
        <v>E.F. PARCIAL</v>
      </c>
    </row>
    <row r="162" customFormat="false" ht="12.75" hidden="false" customHeight="false" outlineLevel="0" collapsed="false">
      <c r="A162" s="0" t="str">
        <f aca="false">IFERROR(__xludf.dummyfunction("""COMPUTED_VALUE"""),"Gurupi")</f>
        <v>Gurupi</v>
      </c>
      <c r="B162" s="0" t="str">
        <f aca="false">IFERROR(__xludf.dummyfunction("""COMPUTED_VALUE"""),"Gurupi")</f>
        <v>Gurupi</v>
      </c>
      <c r="C162" s="0" t="str">
        <f aca="false">IFERROR(__xludf.dummyfunction("""COMPUTED_VALUE"""),"A.A. ESC. EST. DR. JOAQUIM P. DA COSTA")</f>
        <v>A.A. ESC. EST. DR. JOAQUIM P. DA COSTA</v>
      </c>
      <c r="D162" s="0" t="str">
        <f aca="false">IFERROR(__xludf.dummyfunction("""COMPUTED_VALUE"""),"01865386000167")</f>
        <v>01865386000167</v>
      </c>
      <c r="E162" s="0" t="str">
        <f aca="false">IFERROR(__xludf.dummyfunction("""COMPUTED_VALUE"""),"001")</f>
        <v>001</v>
      </c>
      <c r="F162" s="0" t="str">
        <f aca="false">IFERROR(__xludf.dummyfunction("""COMPUTED_VALUE"""),"0794")</f>
        <v>0794</v>
      </c>
      <c r="G162" s="0" t="str">
        <f aca="false">IFERROR(__xludf.dummyfunction("""COMPUTED_VALUE"""),"67288")</f>
        <v>67288</v>
      </c>
      <c r="H162" s="67" t="n">
        <f aca="false">IFERROR(__xludf.dummyfunction("""COMPUTED_VALUE"""),4641)</f>
        <v>4641</v>
      </c>
      <c r="I162" s="0" t="str">
        <v>E.F. PARCIAL</v>
      </c>
    </row>
    <row r="163" customFormat="false" ht="12.75" hidden="false" customHeight="false" outlineLevel="0" collapsed="false">
      <c r="A163" s="0" t="str">
        <f aca="false">IFERROR(__xludf.dummyfunction("""COMPUTED_VALUE"""),"Gurupi")</f>
        <v>Gurupi</v>
      </c>
      <c r="B163" s="0" t="str">
        <f aca="false">IFERROR(__xludf.dummyfunction("""COMPUTED_VALUE"""),"Gurupi")</f>
        <v>Gurupi</v>
      </c>
      <c r="C163" s="0" t="str">
        <f aca="false">IFERROR(__xludf.dummyfunction("""COMPUTED_VALUE"""),"A.A. ESCOLAR DA ESC. EST. DR.WALDIR LINS")</f>
        <v>A.A. ESCOLAR DA ESC. EST. DR.WALDIR LINS</v>
      </c>
      <c r="D163" s="0" t="str">
        <f aca="false">IFERROR(__xludf.dummyfunction("""COMPUTED_VALUE"""),"01936535000131")</f>
        <v>01936535000131</v>
      </c>
      <c r="E163" s="0" t="str">
        <f aca="false">IFERROR(__xludf.dummyfunction("""COMPUTED_VALUE"""),"001")</f>
        <v>001</v>
      </c>
      <c r="F163" s="0" t="str">
        <f aca="false">IFERROR(__xludf.dummyfunction("""COMPUTED_VALUE"""),"0794")</f>
        <v>0794</v>
      </c>
      <c r="G163" s="0" t="str">
        <f aca="false">IFERROR(__xludf.dummyfunction("""COMPUTED_VALUE"""),"66966")</f>
        <v>66966</v>
      </c>
      <c r="H163" s="67" t="n">
        <f aca="false">IFERROR(__xludf.dummyfunction("""COMPUTED_VALUE"""),798)</f>
        <v>798</v>
      </c>
      <c r="I163" s="0" t="str">
        <v>E.F. PARCIAL</v>
      </c>
    </row>
    <row r="164" customFormat="false" ht="12.75" hidden="false" customHeight="false" outlineLevel="0" collapsed="false">
      <c r="A164" s="0" t="str">
        <f aca="false">IFERROR(__xludf.dummyfunction("""COMPUTED_VALUE"""),"Gurupi")</f>
        <v>Gurupi</v>
      </c>
      <c r="B164" s="0" t="str">
        <f aca="false">IFERROR(__xludf.dummyfunction("""COMPUTED_VALUE"""),"Gurupi")</f>
        <v>Gurupi</v>
      </c>
      <c r="C164" s="0" t="str">
        <f aca="false">IFERROR(__xludf.dummyfunction("""COMPUTED_VALUE"""),"A.A. ESC. EST. HERCILIA CARVALHO DA SILVA")</f>
        <v>A.A. ESC. EST. HERCILIA CARVALHO DA SILVA</v>
      </c>
      <c r="D164" s="0" t="str">
        <f aca="false">IFERROR(__xludf.dummyfunction("""COMPUTED_VALUE"""),"01465790000143")</f>
        <v>01465790000143</v>
      </c>
      <c r="E164" s="0" t="str">
        <f aca="false">IFERROR(__xludf.dummyfunction("""COMPUTED_VALUE"""),"001")</f>
        <v>001</v>
      </c>
      <c r="F164" s="0" t="str">
        <f aca="false">IFERROR(__xludf.dummyfunction("""COMPUTED_VALUE"""),"0794")</f>
        <v>0794</v>
      </c>
      <c r="G164" s="0" t="str">
        <f aca="false">IFERROR(__xludf.dummyfunction("""COMPUTED_VALUE"""),"66834")</f>
        <v>66834</v>
      </c>
      <c r="H164" s="67" t="n">
        <f aca="false">IFERROR(__xludf.dummyfunction("""COMPUTED_VALUE"""),6258)</f>
        <v>6258</v>
      </c>
      <c r="I164" s="0" t="str">
        <v>E.F. PARCIAL</v>
      </c>
    </row>
    <row r="165" customFormat="false" ht="12.75" hidden="false" customHeight="false" outlineLevel="0" collapsed="false">
      <c r="A165" s="0" t="str">
        <f aca="false">IFERROR(__xludf.dummyfunction("""COMPUTED_VALUE"""),"Gurupi")</f>
        <v>Gurupi</v>
      </c>
      <c r="B165" s="0" t="str">
        <f aca="false">IFERROR(__xludf.dummyfunction("""COMPUTED_VALUE"""),"Gurupi")</f>
        <v>Gurupi</v>
      </c>
      <c r="C165" s="0" t="str">
        <f aca="false">IFERROR(__xludf.dummyfunction("""COMPUTED_VALUE"""),"A. DE PAIS E MESTRES/ESC. EST. VILA GUARACY")</f>
        <v>A. DE PAIS E MESTRES/ESC. EST. VILA GUARACY</v>
      </c>
      <c r="D165" s="0" t="str">
        <f aca="false">IFERROR(__xludf.dummyfunction("""COMPUTED_VALUE"""),"01918955000195")</f>
        <v>01918955000195</v>
      </c>
      <c r="E165" s="0" t="str">
        <f aca="false">IFERROR(__xludf.dummyfunction("""COMPUTED_VALUE"""),"001")</f>
        <v>001</v>
      </c>
      <c r="F165" s="0" t="str">
        <f aca="false">IFERROR(__xludf.dummyfunction("""COMPUTED_VALUE"""),"0794")</f>
        <v>0794</v>
      </c>
      <c r="G165" s="0" t="str">
        <f aca="false">IFERROR(__xludf.dummyfunction("""COMPUTED_VALUE"""),"67008")</f>
        <v>67008</v>
      </c>
      <c r="H165" s="67" t="n">
        <f aca="false">IFERROR(__xludf.dummyfunction("""COMPUTED_VALUE"""),4137)</f>
        <v>4137</v>
      </c>
      <c r="I165" s="0" t="str">
        <v>E.F. PARCIAL</v>
      </c>
    </row>
    <row r="166" customFormat="false" ht="12.75" hidden="false" customHeight="false" outlineLevel="0" collapsed="false">
      <c r="A166" s="0" t="str">
        <f aca="false">IFERROR(__xludf.dummyfunction("""COMPUTED_VALUE"""),"Gurupi")</f>
        <v>Gurupi</v>
      </c>
      <c r="B166" s="0" t="str">
        <f aca="false">IFERROR(__xludf.dummyfunction("""COMPUTED_VALUE"""),"Gurupi")</f>
        <v>Gurupi</v>
      </c>
      <c r="C166" s="0" t="str">
        <f aca="false">IFERROR(__xludf.dummyfunction("""COMPUTED_VALUE"""),"ASSOC APOIO INSTITUTO EDUCACIONAL PASSO A PASSO")</f>
        <v>ASSOC APOIO INSTITUTO EDUCACIONAL PASSO A PASSO</v>
      </c>
      <c r="D166" s="0" t="str">
        <f aca="false">IFERROR(__xludf.dummyfunction("""COMPUTED_VALUE"""),"10450172000110")</f>
        <v>10450172000110</v>
      </c>
      <c r="E166" s="0" t="str">
        <f aca="false">IFERROR(__xludf.dummyfunction("""COMPUTED_VALUE"""),"001")</f>
        <v>001</v>
      </c>
      <c r="F166" s="0" t="str">
        <f aca="false">IFERROR(__xludf.dummyfunction("""COMPUTED_VALUE"""),"0794")</f>
        <v>0794</v>
      </c>
      <c r="G166" s="0" t="str">
        <f aca="false">IFERROR(__xludf.dummyfunction("""COMPUTED_VALUE"""),"414263")</f>
        <v>414263</v>
      </c>
      <c r="H166" s="67" t="n">
        <f aca="false">IFERROR(__xludf.dummyfunction("""COMPUTED_VALUE"""),8652)</f>
        <v>8652</v>
      </c>
      <c r="I166" s="0" t="str">
        <v>E.F. PARCIAL</v>
      </c>
    </row>
    <row r="167" customFormat="false" ht="12.75" hidden="false" customHeight="false" outlineLevel="0" collapsed="false">
      <c r="A167" s="0" t="str">
        <f aca="false">IFERROR(__xludf.dummyfunction("""COMPUTED_VALUE"""),"Gurupi")</f>
        <v>Gurupi</v>
      </c>
      <c r="B167" s="0" t="str">
        <f aca="false">IFERROR(__xludf.dummyfunction("""COMPUTED_VALUE"""),"Gurupi")</f>
        <v>Gurupi</v>
      </c>
      <c r="C167" s="0" t="str">
        <f aca="false">IFERROR(__xludf.dummyfunction("""COMPUTED_VALUE"""),"A.A. DO INSTITUTO PRESBITERIANO ARAGUAIA")</f>
        <v>A.A. DO INSTITUTO PRESBITERIANO ARAGUAIA</v>
      </c>
      <c r="D167" s="0" t="str">
        <f aca="false">IFERROR(__xludf.dummyfunction("""COMPUTED_VALUE"""),"03060918000114")</f>
        <v>03060918000114</v>
      </c>
      <c r="E167" s="0" t="str">
        <f aca="false">IFERROR(__xludf.dummyfunction("""COMPUTED_VALUE"""),"104")</f>
        <v>104</v>
      </c>
      <c r="F167" s="0" t="str">
        <f aca="false">IFERROR(__xludf.dummyfunction("""COMPUTED_VALUE"""),"0793")</f>
        <v>0793</v>
      </c>
      <c r="G167" s="0" t="str">
        <f aca="false">IFERROR(__xludf.dummyfunction("""COMPUTED_VALUE"""),"12090")</f>
        <v>12090</v>
      </c>
      <c r="H167" s="67" t="n">
        <f aca="false">IFERROR(__xludf.dummyfunction("""COMPUTED_VALUE"""),13272)</f>
        <v>13272</v>
      </c>
      <c r="I167" s="0" t="str">
        <v>E.F. PARCIAL</v>
      </c>
    </row>
    <row r="168" customFormat="false" ht="12.75" hidden="false" customHeight="false" outlineLevel="0" collapsed="false">
      <c r="A168" s="0" t="str">
        <f aca="false">IFERROR(__xludf.dummyfunction("""COMPUTED_VALUE"""),"Gurupi")</f>
        <v>Gurupi</v>
      </c>
      <c r="B168" s="0" t="str">
        <f aca="false">IFERROR(__xludf.dummyfunction("""COMPUTED_VALUE"""),"Gurupi")</f>
        <v>Gurupi</v>
      </c>
      <c r="C168" s="0" t="str">
        <f aca="false">IFERROR(__xludf.dummyfunction("""COMPUTED_VALUE"""),"A.A. DO INSTITUTO PRESBITERIANO EDUCACIONAL")</f>
        <v>A.A. DO INSTITUTO PRESBITERIANO EDUCACIONAL</v>
      </c>
      <c r="D168" s="0" t="str">
        <f aca="false">IFERROR(__xludf.dummyfunction("""COMPUTED_VALUE"""),"07217559000117")</f>
        <v>07217559000117</v>
      </c>
      <c r="E168" s="0" t="str">
        <f aca="false">IFERROR(__xludf.dummyfunction("""COMPUTED_VALUE"""),"104")</f>
        <v>104</v>
      </c>
      <c r="F168" s="0" t="str">
        <f aca="false">IFERROR(__xludf.dummyfunction("""COMPUTED_VALUE"""),"0793")</f>
        <v>0793</v>
      </c>
      <c r="G168" s="0" t="str">
        <f aca="false">IFERROR(__xludf.dummyfunction("""COMPUTED_VALUE"""),"2663")</f>
        <v>2663</v>
      </c>
      <c r="H168" s="67" t="n">
        <f aca="false">IFERROR(__xludf.dummyfunction("""COMPUTED_VALUE"""),5145)</f>
        <v>5145</v>
      </c>
      <c r="I168" s="0" t="str">
        <v>E.F. PARCIAL</v>
      </c>
    </row>
    <row r="169" customFormat="false" ht="12.75" hidden="false" customHeight="false" outlineLevel="0" collapsed="false">
      <c r="A169" s="0" t="str">
        <f aca="false">IFERROR(__xludf.dummyfunction("""COMPUTED_VALUE"""),"Gurupi")</f>
        <v>Gurupi</v>
      </c>
      <c r="B169" s="0" t="str">
        <f aca="false">IFERROR(__xludf.dummyfunction("""COMPUTED_VALUE"""),"Palmeiropolis")</f>
        <v>Palmeiropolis</v>
      </c>
      <c r="C169" s="0" t="str">
        <f aca="false">IFERROR(__xludf.dummyfunction("""COMPUTED_VALUE"""),"A.A. ESCOLA ESTADUAL PROFESSORA ONEIDES")</f>
        <v>A.A. ESCOLA ESTADUAL PROFESSORA ONEIDES</v>
      </c>
      <c r="D169" s="0" t="str">
        <f aca="false">IFERROR(__xludf.dummyfunction("""COMPUTED_VALUE"""),"01262903000103")</f>
        <v>01262903000103</v>
      </c>
      <c r="E169" s="0" t="str">
        <f aca="false">IFERROR(__xludf.dummyfunction("""COMPUTED_VALUE"""),"001")</f>
        <v>001</v>
      </c>
      <c r="F169" s="0" t="str">
        <f aca="false">IFERROR(__xludf.dummyfunction("""COMPUTED_VALUE"""),"4608")</f>
        <v>4608</v>
      </c>
      <c r="G169" s="0" t="str">
        <f aca="false">IFERROR(__xludf.dummyfunction("""COMPUTED_VALUE"""),"79758")</f>
        <v>79758</v>
      </c>
      <c r="H169" s="67" t="n">
        <f aca="false">IFERROR(__xludf.dummyfunction("""COMPUTED_VALUE"""),4536)</f>
        <v>4536</v>
      </c>
      <c r="I169" s="0" t="str">
        <v>E.F. PARCIAL</v>
      </c>
    </row>
    <row r="170" customFormat="false" ht="12.75" hidden="false" customHeight="false" outlineLevel="0" collapsed="false">
      <c r="A170" s="0" t="str">
        <f aca="false">IFERROR(__xludf.dummyfunction("""COMPUTED_VALUE"""),"Gurupi")</f>
        <v>Gurupi</v>
      </c>
      <c r="B170" s="0" t="str">
        <f aca="false">IFERROR(__xludf.dummyfunction("""COMPUTED_VALUE"""),"Palmeiropolis")</f>
        <v>Palmeiropolis</v>
      </c>
      <c r="C170" s="0" t="str">
        <f aca="false">IFERROR(__xludf.dummyfunction("""COMPUTED_VALUE"""),"A. A.DO COLEGIO EST. DE PALMEIROPOLIS (COLÉGIO MILITAR)")</f>
        <v>A. A.DO COLEGIO EST. DE PALMEIROPOLIS (COLÉGIO MILITAR)</v>
      </c>
      <c r="D170" s="0" t="str">
        <f aca="false">IFERROR(__xludf.dummyfunction("""COMPUTED_VALUE"""),"01210496000190")</f>
        <v>01210496000190</v>
      </c>
      <c r="E170" s="0" t="str">
        <f aca="false">IFERROR(__xludf.dummyfunction("""COMPUTED_VALUE"""),"001")</f>
        <v>001</v>
      </c>
      <c r="F170" s="0" t="str">
        <f aca="false">IFERROR(__xludf.dummyfunction("""COMPUTED_VALUE"""),"1303")</f>
        <v>1303</v>
      </c>
      <c r="G170" s="0" t="str">
        <f aca="false">IFERROR(__xludf.dummyfunction("""COMPUTED_VALUE"""),"97438")</f>
        <v>97438</v>
      </c>
      <c r="H170" s="67" t="n">
        <f aca="false">IFERROR(__xludf.dummyfunction("""COMPUTED_VALUE"""),5628)</f>
        <v>5628</v>
      </c>
      <c r="I170" s="0" t="str">
        <v>E.F. PARCIAL</v>
      </c>
    </row>
    <row r="171" customFormat="false" ht="12.75" hidden="false" customHeight="false" outlineLevel="0" collapsed="false">
      <c r="A171" s="0" t="str">
        <f aca="false">IFERROR(__xludf.dummyfunction("""COMPUTED_VALUE"""),"Gurupi")</f>
        <v>Gurupi</v>
      </c>
      <c r="B171" s="0" t="str">
        <f aca="false">IFERROR(__xludf.dummyfunction("""COMPUTED_VALUE"""),"Peixe")</f>
        <v>Peixe</v>
      </c>
      <c r="C171" s="0" t="str">
        <f aca="false">IFERROR(__xludf.dummyfunction("""COMPUTED_VALUE"""),"A.A.  ESC. EST.TANCREDO DE ALMEIDA NEVES")</f>
        <v>A.A.  ESC. EST.TANCREDO DE ALMEIDA NEVES</v>
      </c>
      <c r="D171" s="0" t="str">
        <f aca="false">IFERROR(__xludf.dummyfunction("""COMPUTED_VALUE"""),"01136008000142")</f>
        <v>01136008000142</v>
      </c>
      <c r="E171" s="0" t="str">
        <f aca="false">IFERROR(__xludf.dummyfunction("""COMPUTED_VALUE"""),"001")</f>
        <v>001</v>
      </c>
      <c r="F171" s="0" t="str">
        <f aca="false">IFERROR(__xludf.dummyfunction("""COMPUTED_VALUE"""),"3979")</f>
        <v>3979</v>
      </c>
      <c r="G171" s="0" t="str">
        <f aca="false">IFERROR(__xludf.dummyfunction("""COMPUTED_VALUE"""),"52914")</f>
        <v>52914</v>
      </c>
      <c r="H171" s="67" t="n">
        <f aca="false">IFERROR(__xludf.dummyfunction("""COMPUTED_VALUE"""),8232)</f>
        <v>8232</v>
      </c>
      <c r="I171" s="0" t="str">
        <v>E.F. PARCIAL</v>
      </c>
    </row>
    <row r="172" customFormat="false" ht="12.75" hidden="false" customHeight="false" outlineLevel="0" collapsed="false">
      <c r="A172" s="0" t="str">
        <f aca="false">IFERROR(__xludf.dummyfunction("""COMPUTED_VALUE"""),"Gurupi")</f>
        <v>Gurupi</v>
      </c>
      <c r="B172" s="0" t="str">
        <f aca="false">IFERROR(__xludf.dummyfunction("""COMPUTED_VALUE"""),"Sandolandia")</f>
        <v>Sandolandia</v>
      </c>
      <c r="C172" s="0" t="str">
        <f aca="false">IFERROR(__xludf.dummyfunction("""COMPUTED_VALUE"""),"A.A. A ESC. EST.NOSSA SENHORA APARECIDA")</f>
        <v>A.A. A ESC. EST.NOSSA SENHORA APARECIDA</v>
      </c>
      <c r="D172" s="0" t="str">
        <f aca="false">IFERROR(__xludf.dummyfunction("""COMPUTED_VALUE"""),"01393269000148")</f>
        <v>01393269000148</v>
      </c>
      <c r="E172" s="0" t="str">
        <f aca="false">IFERROR(__xludf.dummyfunction("""COMPUTED_VALUE"""),"001")</f>
        <v>001</v>
      </c>
      <c r="F172" s="0" t="str">
        <f aca="false">IFERROR(__xludf.dummyfunction("""COMPUTED_VALUE"""),"1304")</f>
        <v>1304</v>
      </c>
      <c r="G172" s="0" t="str">
        <f aca="false">IFERROR(__xludf.dummyfunction("""COMPUTED_VALUE"""),"105163")</f>
        <v>105163</v>
      </c>
      <c r="H172" s="67" t="n">
        <f aca="false">IFERROR(__xludf.dummyfunction("""COMPUTED_VALUE"""),4872)</f>
        <v>4872</v>
      </c>
      <c r="I172" s="0" t="str">
        <v>E.F. PARCIAL</v>
      </c>
    </row>
    <row r="173" customFormat="false" ht="12.75" hidden="false" customHeight="false" outlineLevel="0" collapsed="false">
      <c r="A173" s="0" t="str">
        <f aca="false">IFERROR(__xludf.dummyfunction("""COMPUTED_VALUE"""),"Gurupi")</f>
        <v>Gurupi</v>
      </c>
      <c r="B173" s="0" t="str">
        <f aca="false">IFERROR(__xludf.dummyfunction("""COMPUTED_VALUE"""),"Sandolandia")</f>
        <v>Sandolandia</v>
      </c>
      <c r="C173" s="0" t="str">
        <f aca="false">IFERROR(__xludf.dummyfunction("""COMPUTED_VALUE"""),"ASS. DE APOIO ESC. EST.PE.JOSE DE ANCHIETA")</f>
        <v>ASS. DE APOIO ESC. EST.PE.JOSE DE ANCHIETA</v>
      </c>
      <c r="D173" s="0" t="str">
        <f aca="false">IFERROR(__xludf.dummyfunction("""COMPUTED_VALUE"""),"01190190000110")</f>
        <v>01190190000110</v>
      </c>
      <c r="E173" s="0" t="str">
        <f aca="false">IFERROR(__xludf.dummyfunction("""COMPUTED_VALUE"""),"001")</f>
        <v>001</v>
      </c>
      <c r="F173" s="0" t="str">
        <f aca="false">IFERROR(__xludf.dummyfunction("""COMPUTED_VALUE"""),"1304")</f>
        <v>1304</v>
      </c>
      <c r="G173" s="0" t="str">
        <f aca="false">IFERROR(__xludf.dummyfunction("""COMPUTED_VALUE"""),"105171")</f>
        <v>105171</v>
      </c>
      <c r="H173" s="67" t="n">
        <f aca="false">IFERROR(__xludf.dummyfunction("""COMPUTED_VALUE"""),1113)</f>
        <v>1113</v>
      </c>
      <c r="I173" s="0" t="str">
        <v>E.F. PARCIAL</v>
      </c>
    </row>
    <row r="174" customFormat="false" ht="12.75" hidden="false" customHeight="false" outlineLevel="0" collapsed="false">
      <c r="A174" s="0" t="str">
        <f aca="false">IFERROR(__xludf.dummyfunction("""COMPUTED_VALUE"""),"Gurupi")</f>
        <v>Gurupi</v>
      </c>
      <c r="B174" s="0" t="str">
        <f aca="false">IFERROR(__xludf.dummyfunction("""COMPUTED_VALUE"""),"Sao Salvador do Tocantins")</f>
        <v>Sao Salvador do Tocantins</v>
      </c>
      <c r="C174" s="0" t="str">
        <f aca="false">IFERROR(__xludf.dummyfunction("""COMPUTED_VALUE"""),"ASS.PAIS E M.ESC. EST.PORTO RIO MARANHAO")</f>
        <v>ASS.PAIS E M.ESC. EST.PORTO RIO MARANHAO</v>
      </c>
      <c r="D174" s="0" t="str">
        <f aca="false">IFERROR(__xludf.dummyfunction("""COMPUTED_VALUE"""),"01296366000112")</f>
        <v>01296366000112</v>
      </c>
      <c r="E174" s="0" t="str">
        <f aca="false">IFERROR(__xludf.dummyfunction("""COMPUTED_VALUE"""),"001")</f>
        <v>001</v>
      </c>
      <c r="F174" s="0" t="str">
        <f aca="false">IFERROR(__xludf.dummyfunction("""COMPUTED_VALUE"""),"4608")</f>
        <v>4608</v>
      </c>
      <c r="G174" s="0" t="str">
        <f aca="false">IFERROR(__xludf.dummyfunction("""COMPUTED_VALUE"""),"70270")</f>
        <v>70270</v>
      </c>
      <c r="H174" s="67" t="n">
        <f aca="false">IFERROR(__xludf.dummyfunction("""COMPUTED_VALUE"""),2415)</f>
        <v>2415</v>
      </c>
      <c r="I174" s="0" t="str">
        <v>E.F. PARCIAL</v>
      </c>
    </row>
    <row r="175" customFormat="false" ht="12.75" hidden="false" customHeight="false" outlineLevel="0" collapsed="false">
      <c r="A175" s="0" t="str">
        <f aca="false">IFERROR(__xludf.dummyfunction("""COMPUTED_VALUE"""),"Gurupi")</f>
        <v>Gurupi</v>
      </c>
      <c r="B175" s="0" t="str">
        <f aca="false">IFERROR(__xludf.dummyfunction("""COMPUTED_VALUE"""),"Sao Salvador do Tocantins")</f>
        <v>Sao Salvador do Tocantins</v>
      </c>
      <c r="C175" s="0" t="str">
        <f aca="false">IFERROR(__xludf.dummyfunction("""COMPUTED_VALUE"""),"A.A DA ESCOLA ESTADUAL RETIRO")</f>
        <v>A.A DA ESCOLA ESTADUAL RETIRO</v>
      </c>
      <c r="D175" s="0" t="str">
        <f aca="false">IFERROR(__xludf.dummyfunction("""COMPUTED_VALUE"""),"04205236000115")</f>
        <v>04205236000115</v>
      </c>
      <c r="E175" s="0" t="str">
        <f aca="false">IFERROR(__xludf.dummyfunction("""COMPUTED_VALUE"""),"001")</f>
        <v>001</v>
      </c>
      <c r="F175" s="0" t="str">
        <f aca="false">IFERROR(__xludf.dummyfunction("""COMPUTED_VALUE"""),"4608")</f>
        <v>4608</v>
      </c>
      <c r="G175" s="0" t="str">
        <f aca="false">IFERROR(__xludf.dummyfunction("""COMPUTED_VALUE"""),"73563")</f>
        <v>73563</v>
      </c>
      <c r="H175" s="67" t="n">
        <f aca="false">IFERROR(__xludf.dummyfunction("""COMPUTED_VALUE"""),1323)</f>
        <v>1323</v>
      </c>
      <c r="I175" s="0" t="str">
        <v>E.F. PARCIAL</v>
      </c>
    </row>
    <row r="176" customFormat="false" ht="12.75" hidden="false" customHeight="false" outlineLevel="0" collapsed="false">
      <c r="A176" s="0" t="str">
        <f aca="false">IFERROR(__xludf.dummyfunction("""COMPUTED_VALUE"""),"Gurupi")</f>
        <v>Gurupi</v>
      </c>
      <c r="B176" s="0" t="str">
        <f aca="false">IFERROR(__xludf.dummyfunction("""COMPUTED_VALUE"""),"Sao Valerio da Natividade")</f>
        <v>Sao Valerio da Natividade</v>
      </c>
      <c r="C176" s="0" t="str">
        <f aca="false">IFERROR(__xludf.dummyfunction("""COMPUTED_VALUE"""),"A.P.M.E ALUNOS COL. EST. REGINA S. CAMPOS")</f>
        <v>A.P.M.E ALUNOS COL. EST. REGINA S. CAMPOS</v>
      </c>
      <c r="D176" s="0" t="str">
        <f aca="false">IFERROR(__xludf.dummyfunction("""COMPUTED_VALUE"""),"01431377000168")</f>
        <v>01431377000168</v>
      </c>
      <c r="E176" s="0" t="str">
        <f aca="false">IFERROR(__xludf.dummyfunction("""COMPUTED_VALUE"""),"001")</f>
        <v>001</v>
      </c>
      <c r="F176" s="0" t="str">
        <f aca="false">IFERROR(__xludf.dummyfunction("""COMPUTED_VALUE"""),"0794")</f>
        <v>0794</v>
      </c>
      <c r="G176" s="0" t="str">
        <f aca="false">IFERROR(__xludf.dummyfunction("""COMPUTED_VALUE"""),"52477")</f>
        <v>52477</v>
      </c>
      <c r="H176" s="67" t="n">
        <f aca="false">IFERROR(__xludf.dummyfunction("""COMPUTED_VALUE"""),2961)</f>
        <v>2961</v>
      </c>
      <c r="I176" s="0" t="str">
        <v>E.F. PARCIAL</v>
      </c>
    </row>
    <row r="177" customFormat="false" ht="12.75" hidden="false" customHeight="false" outlineLevel="0" collapsed="false">
      <c r="A177" s="0" t="str">
        <f aca="false">IFERROR(__xludf.dummyfunction("""COMPUTED_VALUE"""),"Gurupi")</f>
        <v>Gurupi</v>
      </c>
      <c r="B177" s="0" t="str">
        <f aca="false">IFERROR(__xludf.dummyfunction("""COMPUTED_VALUE"""),"Sao Valerio da Natividade")</f>
        <v>Sao Valerio da Natividade</v>
      </c>
      <c r="C177" s="0" t="str">
        <f aca="false">IFERROR(__xludf.dummyfunction("""COMPUTED_VALUE"""),"ASS.PAIS MEST.ESC EST JOSE LOPES CHAVES")</f>
        <v>ASS.PAIS MEST.ESC EST JOSE LOPES CHAVES</v>
      </c>
      <c r="D177" s="0" t="str">
        <f aca="false">IFERROR(__xludf.dummyfunction("""COMPUTED_VALUE"""),"01221141000105")</f>
        <v>01221141000105</v>
      </c>
      <c r="E177" s="0" t="str">
        <f aca="false">IFERROR(__xludf.dummyfunction("""COMPUTED_VALUE"""),"001")</f>
        <v>001</v>
      </c>
      <c r="F177" s="0" t="str">
        <f aca="false">IFERROR(__xludf.dummyfunction("""COMPUTED_VALUE"""),"0794")</f>
        <v>0794</v>
      </c>
      <c r="G177" s="0" t="str">
        <f aca="false">IFERROR(__xludf.dummyfunction("""COMPUTED_VALUE"""),"52493")</f>
        <v>52493</v>
      </c>
      <c r="H177" s="67" t="n">
        <f aca="false">IFERROR(__xludf.dummyfunction("""COMPUTED_VALUE"""),1386)</f>
        <v>1386</v>
      </c>
      <c r="I177" s="0" t="str">
        <v>E.F. PARCIAL</v>
      </c>
    </row>
    <row r="178" customFormat="false" ht="12.75" hidden="false" customHeight="false" outlineLevel="0" collapsed="false">
      <c r="A178" s="0" t="str">
        <f aca="false">IFERROR(__xludf.dummyfunction("""COMPUTED_VALUE"""),"Gurupi")</f>
        <v>Gurupi</v>
      </c>
      <c r="B178" s="0" t="str">
        <f aca="false">IFERROR(__xludf.dummyfunction("""COMPUTED_VALUE"""),"Sucupira")</f>
        <v>Sucupira</v>
      </c>
      <c r="C178" s="0" t="str">
        <f aca="false">IFERROR(__xludf.dummyfunction("""COMPUTED_VALUE"""),"AS. APOIO ESCOLA ESTADUAL OLAVO BILAC")</f>
        <v>AS. APOIO ESCOLA ESTADUAL OLAVO BILAC</v>
      </c>
      <c r="D178" s="0" t="str">
        <f aca="false">IFERROR(__xludf.dummyfunction("""COMPUTED_VALUE"""),"01268287000106")</f>
        <v>01268287000106</v>
      </c>
      <c r="E178" s="0" t="str">
        <f aca="false">IFERROR(__xludf.dummyfunction("""COMPUTED_VALUE"""),"001")</f>
        <v>001</v>
      </c>
      <c r="F178" s="0" t="str">
        <f aca="false">IFERROR(__xludf.dummyfunction("""COMPUTED_VALUE"""),"0794")</f>
        <v>0794</v>
      </c>
      <c r="G178" s="0" t="str">
        <f aca="false">IFERROR(__xludf.dummyfunction("""COMPUTED_VALUE"""),"245852")</f>
        <v>245852</v>
      </c>
      <c r="H178" s="67" t="n">
        <f aca="false">IFERROR(__xludf.dummyfunction("""COMPUTED_VALUE"""),2835)</f>
        <v>2835</v>
      </c>
      <c r="I178" s="0" t="str">
        <v>E.F. PARCIAL</v>
      </c>
    </row>
    <row r="179" customFormat="false" ht="12.75" hidden="false" customHeight="false" outlineLevel="0" collapsed="false">
      <c r="A179" s="0" t="str">
        <f aca="false">IFERROR(__xludf.dummyfunction("""COMPUTED_VALUE"""),"Miracema")</f>
        <v>Miracema</v>
      </c>
      <c r="B179" s="0" t="str">
        <f aca="false">IFERROR(__xludf.dummyfunction("""COMPUTED_VALUE"""),"dois Irmaos do Tocantins")</f>
        <v>dois Irmaos do Tocantins</v>
      </c>
      <c r="C179" s="0" t="str">
        <f aca="false">IFERROR(__xludf.dummyfunction("""COMPUTED_VALUE"""),"A.C.E. COL PRES. CASTELO BRANCO")</f>
        <v>A.C.E. COL PRES. CASTELO BRANCO</v>
      </c>
      <c r="D179" s="0" t="str">
        <f aca="false">IFERROR(__xludf.dummyfunction("""COMPUTED_VALUE"""),"01034882000179")</f>
        <v>01034882000179</v>
      </c>
      <c r="E179" s="0" t="str">
        <f aca="false">IFERROR(__xludf.dummyfunction("""COMPUTED_VALUE"""),"001")</f>
        <v>001</v>
      </c>
      <c r="F179" s="0" t="str">
        <f aca="false">IFERROR(__xludf.dummyfunction("""COMPUTED_VALUE"""),"0862")</f>
        <v>0862</v>
      </c>
      <c r="G179" s="0" t="str">
        <f aca="false">IFERROR(__xludf.dummyfunction("""COMPUTED_VALUE"""),"68950")</f>
        <v>68950</v>
      </c>
      <c r="H179" s="67" t="n">
        <f aca="false">IFERROR(__xludf.dummyfunction("""COMPUTED_VALUE"""),7875)</f>
        <v>7875</v>
      </c>
      <c r="I179" s="0" t="str">
        <v>E.F. PARCIAL</v>
      </c>
    </row>
    <row r="180" customFormat="false" ht="12.75" hidden="false" customHeight="false" outlineLevel="0" collapsed="false">
      <c r="A180" s="0" t="str">
        <f aca="false">IFERROR(__xludf.dummyfunction("""COMPUTED_VALUE"""),"Miracema")</f>
        <v>Miracema</v>
      </c>
      <c r="B180" s="0" t="str">
        <f aca="false">IFERROR(__xludf.dummyfunction("""COMPUTED_VALUE"""),"dois Irmaos do Tocantins")</f>
        <v>dois Irmaos do Tocantins</v>
      </c>
      <c r="C180" s="0" t="str">
        <f aca="false">IFERROR(__xludf.dummyfunction("""COMPUTED_VALUE"""),"ASSOC. DE APOIO A ESCOLA ESPECIAL CLOVIS DE ASSIS")</f>
        <v>ASSOC. DE APOIO A ESCOLA ESPECIAL CLOVIS DE ASSIS</v>
      </c>
      <c r="D180" s="0" t="str">
        <f aca="false">IFERROR(__xludf.dummyfunction("""COMPUTED_VALUE"""),"09327390000183")</f>
        <v>09327390000183</v>
      </c>
      <c r="E180" s="0" t="str">
        <f aca="false">IFERROR(__xludf.dummyfunction("""COMPUTED_VALUE"""),"001")</f>
        <v>001</v>
      </c>
      <c r="F180" s="0" t="str">
        <f aca="false">IFERROR(__xludf.dummyfunction("""COMPUTED_VALUE"""),"0862")</f>
        <v>0862</v>
      </c>
      <c r="G180" s="0" t="str">
        <f aca="false">IFERROR(__xludf.dummyfunction("""COMPUTED_VALUE"""),"211087")</f>
        <v>211087</v>
      </c>
      <c r="H180" s="67" t="n">
        <f aca="false">IFERROR(__xludf.dummyfunction("""COMPUTED_VALUE"""),210)</f>
        <v>210</v>
      </c>
      <c r="I180" s="0" t="str">
        <v>E.F. PARCIAL</v>
      </c>
    </row>
    <row r="181" customFormat="false" ht="12.75" hidden="false" customHeight="false" outlineLevel="0" collapsed="false">
      <c r="A181" s="0" t="str">
        <f aca="false">IFERROR(__xludf.dummyfunction("""COMPUTED_VALUE"""),"Miracema")</f>
        <v>Miracema</v>
      </c>
      <c r="B181" s="0" t="str">
        <f aca="false">IFERROR(__xludf.dummyfunction("""COMPUTED_VALUE"""),"Lizarda")</f>
        <v>Lizarda</v>
      </c>
      <c r="C181" s="0" t="str">
        <f aca="false">IFERROR(__xludf.dummyfunction("""COMPUTED_VALUE"""),"A. ESC. COMUN. DO COL. EST. 31 DE MARCO")</f>
        <v>A. ESC. COMUN. DO COL. EST. 31 DE MARCO</v>
      </c>
      <c r="D181" s="0" t="str">
        <f aca="false">IFERROR(__xludf.dummyfunction("""COMPUTED_VALUE"""),"01232873000192")</f>
        <v>01232873000192</v>
      </c>
      <c r="E181" s="0" t="str">
        <f aca="false">IFERROR(__xludf.dummyfunction("""COMPUTED_VALUE"""),"001")</f>
        <v>001</v>
      </c>
      <c r="F181" s="0" t="str">
        <f aca="false">IFERROR(__xludf.dummyfunction("""COMPUTED_VALUE"""),"0862")</f>
        <v>0862</v>
      </c>
      <c r="G181" s="0" t="str">
        <f aca="false">IFERROR(__xludf.dummyfunction("""COMPUTED_VALUE"""),"68969")</f>
        <v>68969</v>
      </c>
      <c r="H181" s="67" t="n">
        <f aca="false">IFERROR(__xludf.dummyfunction("""COMPUTED_VALUE"""),3948)</f>
        <v>3948</v>
      </c>
      <c r="I181" s="0" t="str">
        <v>E.F. PARCIAL</v>
      </c>
    </row>
    <row r="182" customFormat="false" ht="12.75" hidden="false" customHeight="false" outlineLevel="0" collapsed="false">
      <c r="A182" s="0" t="str">
        <f aca="false">IFERROR(__xludf.dummyfunction("""COMPUTED_VALUE"""),"Miracema")</f>
        <v>Miracema</v>
      </c>
      <c r="B182" s="0" t="str">
        <f aca="false">IFERROR(__xludf.dummyfunction("""COMPUTED_VALUE"""),"Lizarda")</f>
        <v>Lizarda</v>
      </c>
      <c r="C182" s="0" t="str">
        <f aca="false">IFERROR(__xludf.dummyfunction("""COMPUTED_VALUE"""),"ESCOLA ESTADUAL AYRTON SENNA")</f>
        <v>ESCOLA ESTADUAL AYRTON SENNA</v>
      </c>
      <c r="D182" s="0" t="str">
        <f aca="false">IFERROR(__xludf.dummyfunction("""COMPUTED_VALUE"""),"11406586000105")</f>
        <v>11406586000105</v>
      </c>
      <c r="E182" s="0" t="str">
        <f aca="false">IFERROR(__xludf.dummyfunction("""COMPUTED_VALUE"""),"001")</f>
        <v>001</v>
      </c>
      <c r="F182" s="0" t="str">
        <f aca="false">IFERROR(__xludf.dummyfunction("""COMPUTED_VALUE"""),"0862")</f>
        <v>0862</v>
      </c>
      <c r="G182" s="0" t="str">
        <f aca="false">IFERROR(__xludf.dummyfunction("""COMPUTED_VALUE"""),"270393")</f>
        <v>270393</v>
      </c>
      <c r="H182" s="67" t="n">
        <f aca="false">IFERROR(__xludf.dummyfunction("""COMPUTED_VALUE"""),1638)</f>
        <v>1638</v>
      </c>
      <c r="I182" s="0" t="str">
        <v>E.F. PARCIAL</v>
      </c>
    </row>
    <row r="183" customFormat="false" ht="12.75" hidden="false" customHeight="false" outlineLevel="0" collapsed="false">
      <c r="A183" s="0" t="str">
        <f aca="false">IFERROR(__xludf.dummyfunction("""COMPUTED_VALUE"""),"Miracema")</f>
        <v>Miracema</v>
      </c>
      <c r="B183" s="0" t="str">
        <f aca="false">IFERROR(__xludf.dummyfunction("""COMPUTED_VALUE"""),"Miracema do Tocantins")</f>
        <v>Miracema do Tocantins</v>
      </c>
      <c r="C183" s="0" t="str">
        <f aca="false">IFERROR(__xludf.dummyfunction("""COMPUTED_VALUE"""),"ASS. DE APOIO AO CEM SANTA TEREZINHA")</f>
        <v>ASS. DE APOIO AO CEM SANTA TEREZINHA</v>
      </c>
      <c r="D183" s="0" t="str">
        <f aca="false">IFERROR(__xludf.dummyfunction("""COMPUTED_VALUE"""),"01085211000137")</f>
        <v>01085211000137</v>
      </c>
      <c r="E183" s="0" t="str">
        <f aca="false">IFERROR(__xludf.dummyfunction("""COMPUTED_VALUE"""),"001")</f>
        <v>001</v>
      </c>
      <c r="F183" s="0" t="str">
        <f aca="false">IFERROR(__xludf.dummyfunction("""COMPUTED_VALUE"""),"0862")</f>
        <v>0862</v>
      </c>
      <c r="G183" s="0" t="str">
        <f aca="false">IFERROR(__xludf.dummyfunction("""COMPUTED_VALUE"""),"244589")</f>
        <v>244589</v>
      </c>
      <c r="H183" s="67" t="n">
        <f aca="false">IFERROR(__xludf.dummyfunction("""COMPUTED_VALUE"""),5733)</f>
        <v>5733</v>
      </c>
      <c r="I183" s="0" t="str">
        <v>E.F. PARCIAL</v>
      </c>
    </row>
    <row r="184" customFormat="false" ht="12.75" hidden="false" customHeight="false" outlineLevel="0" collapsed="false">
      <c r="A184" s="0" t="str">
        <f aca="false">IFERROR(__xludf.dummyfunction("""COMPUTED_VALUE"""),"Miracema")</f>
        <v>Miracema</v>
      </c>
      <c r="B184" s="0" t="str">
        <f aca="false">IFERROR(__xludf.dummyfunction("""COMPUTED_VALUE"""),"Miracema do Tocantins")</f>
        <v>Miracema do Tocantins</v>
      </c>
      <c r="C184" s="0" t="str">
        <f aca="false">IFERROR(__xludf.dummyfunction("""COMPUTED_VALUE"""),"SOCIEDADE EDUCADORA FEMININA/COLÉGIO TOCANTINS")</f>
        <v>SOCIEDADE EDUCADORA FEMININA/COLÉGIO TOCANTINS</v>
      </c>
      <c r="D184" s="0" t="str">
        <f aca="false">IFERROR(__xludf.dummyfunction("""COMPUTED_VALUE"""),"61373585000694")</f>
        <v>61373585000694</v>
      </c>
      <c r="E184" s="0" t="str">
        <f aca="false">IFERROR(__xludf.dummyfunction("""COMPUTED_VALUE"""),"001")</f>
        <v>001</v>
      </c>
      <c r="F184" s="0" t="str">
        <f aca="false">IFERROR(__xludf.dummyfunction("""COMPUTED_VALUE"""),"0862")</f>
        <v>0862</v>
      </c>
      <c r="G184" s="0" t="str">
        <f aca="false">IFERROR(__xludf.dummyfunction("""COMPUTED_VALUE"""),"69086")</f>
        <v>69086</v>
      </c>
      <c r="H184" s="67" t="n">
        <f aca="false">IFERROR(__xludf.dummyfunction("""COMPUTED_VALUE"""),5838)</f>
        <v>5838</v>
      </c>
      <c r="I184" s="0" t="str">
        <v>E.F. PARCIAL</v>
      </c>
    </row>
    <row r="185" customFormat="false" ht="12.75" hidden="false" customHeight="false" outlineLevel="0" collapsed="false">
      <c r="A185" s="0" t="str">
        <f aca="false">IFERROR(__xludf.dummyfunction("""COMPUTED_VALUE"""),"Miracema")</f>
        <v>Miracema</v>
      </c>
      <c r="B185" s="0" t="str">
        <f aca="false">IFERROR(__xludf.dummyfunction("""COMPUTED_VALUE"""),"Miracema do Tocantins")</f>
        <v>Miracema do Tocantins</v>
      </c>
      <c r="C185" s="0" t="str">
        <f aca="false">IFERROR(__xludf.dummyfunction("""COMPUTED_VALUE"""),"A.P.A.DOS EXECEPCIONAIS DE MIRACEMA - APAE")</f>
        <v>A.P.A.DOS EXECEPCIONAIS DE MIRACEMA - APAE</v>
      </c>
      <c r="D185" s="0" t="str">
        <f aca="false">IFERROR(__xludf.dummyfunction("""COMPUTED_VALUE"""),"38146965000160")</f>
        <v>38146965000160</v>
      </c>
      <c r="E185" s="0" t="str">
        <f aca="false">IFERROR(__xludf.dummyfunction("""COMPUTED_VALUE"""),"001")</f>
        <v>001</v>
      </c>
      <c r="F185" s="0" t="str">
        <f aca="false">IFERROR(__xludf.dummyfunction("""COMPUTED_VALUE"""),"0862")</f>
        <v>0862</v>
      </c>
      <c r="G185" s="0" t="str">
        <f aca="false">IFERROR(__xludf.dummyfunction("""COMPUTED_VALUE"""),"93734")</f>
        <v>93734</v>
      </c>
      <c r="H185" s="67" t="n">
        <f aca="false">IFERROR(__xludf.dummyfunction("""COMPUTED_VALUE"""),483)</f>
        <v>483</v>
      </c>
      <c r="I185" s="0" t="str">
        <v>E.F. PARCIAL</v>
      </c>
    </row>
    <row r="186" customFormat="false" ht="12.75" hidden="false" customHeight="false" outlineLevel="0" collapsed="false">
      <c r="A186" s="0" t="str">
        <f aca="false">IFERROR(__xludf.dummyfunction("""COMPUTED_VALUE"""),"Miracema")</f>
        <v>Miracema</v>
      </c>
      <c r="B186" s="0" t="str">
        <f aca="false">IFERROR(__xludf.dummyfunction("""COMPUTED_VALUE"""),"Miracema do Tocantins")</f>
        <v>Miracema do Tocantins</v>
      </c>
      <c r="C186" s="0" t="str">
        <f aca="false">IFERROR(__xludf.dummyfunction("""COMPUTED_VALUE"""),"A.COM.DA ESC. EST. JOSE D. VASCONCELOS")</f>
        <v>A.COM.DA ESC. EST. JOSE D. VASCONCELOS</v>
      </c>
      <c r="D186" s="0" t="str">
        <f aca="false">IFERROR(__xludf.dummyfunction("""COMPUTED_VALUE"""),"01068379000134")</f>
        <v>01068379000134</v>
      </c>
      <c r="E186" s="0" t="str">
        <f aca="false">IFERROR(__xludf.dummyfunction("""COMPUTED_VALUE"""),"001")</f>
        <v>001</v>
      </c>
      <c r="F186" s="0" t="str">
        <f aca="false">IFERROR(__xludf.dummyfunction("""COMPUTED_VALUE"""),"0862")</f>
        <v>0862</v>
      </c>
      <c r="G186" s="0" t="str">
        <f aca="false">IFERROR(__xludf.dummyfunction("""COMPUTED_VALUE"""),"69035")</f>
        <v>69035</v>
      </c>
      <c r="H186" s="67" t="n">
        <f aca="false">IFERROR(__xludf.dummyfunction("""COMPUTED_VALUE"""),3507)</f>
        <v>3507</v>
      </c>
      <c r="I186" s="0" t="str">
        <v>E.F. PARCIAL</v>
      </c>
    </row>
    <row r="187" customFormat="false" ht="12.75" hidden="false" customHeight="false" outlineLevel="0" collapsed="false">
      <c r="A187" s="0" t="str">
        <f aca="false">IFERROR(__xludf.dummyfunction("""COMPUTED_VALUE"""),"Miracema")</f>
        <v>Miracema</v>
      </c>
      <c r="B187" s="0" t="str">
        <f aca="false">IFERROR(__xludf.dummyfunction("""COMPUTED_VALUE"""),"Miracema do Tocantins")</f>
        <v>Miracema do Tocantins</v>
      </c>
      <c r="C187" s="0" t="str">
        <f aca="false">IFERROR(__xludf.dummyfunction("""COMPUTED_VALUE"""),"A.P.M.A. ESC. CONV. ONESINA BANDEIRA")</f>
        <v>A.P.M.A. ESC. CONV. ONESINA BANDEIRA</v>
      </c>
      <c r="D187" s="0" t="str">
        <f aca="false">IFERROR(__xludf.dummyfunction("""COMPUTED_VALUE"""),"01133700000117")</f>
        <v>01133700000117</v>
      </c>
      <c r="E187" s="0" t="str">
        <f aca="false">IFERROR(__xludf.dummyfunction("""COMPUTED_VALUE"""),"001")</f>
        <v>001</v>
      </c>
      <c r="F187" s="0" t="str">
        <f aca="false">IFERROR(__xludf.dummyfunction("""COMPUTED_VALUE"""),"0862")</f>
        <v>0862</v>
      </c>
      <c r="G187" s="0" t="str">
        <f aca="false">IFERROR(__xludf.dummyfunction("""COMPUTED_VALUE"""),"69051")</f>
        <v>69051</v>
      </c>
      <c r="H187" s="67" t="n">
        <f aca="false">IFERROR(__xludf.dummyfunction("""COMPUTED_VALUE"""),8022)</f>
        <v>8022</v>
      </c>
      <c r="I187" s="0" t="str">
        <v>E.F. PARCIAL</v>
      </c>
    </row>
    <row r="188" customFormat="false" ht="12.75" hidden="false" customHeight="false" outlineLevel="0" collapsed="false">
      <c r="A188" s="0" t="str">
        <f aca="false">IFERROR(__xludf.dummyfunction("""COMPUTED_VALUE"""),"Miracema")</f>
        <v>Miracema</v>
      </c>
      <c r="B188" s="0" t="str">
        <f aca="false">IFERROR(__xludf.dummyfunction("""COMPUTED_VALUE"""),"Miracema do Tocantins")</f>
        <v>Miracema do Tocantins</v>
      </c>
      <c r="C188" s="0" t="str">
        <f aca="false">IFERROR(__xludf.dummyfunction("""COMPUTED_VALUE"""),"A.A.  DA ESCOLA ESTADUAL OSCAR SARDINHA")</f>
        <v>A.A.  DA ESCOLA ESTADUAL OSCAR SARDINHA</v>
      </c>
      <c r="D188" s="0" t="str">
        <f aca="false">IFERROR(__xludf.dummyfunction("""COMPUTED_VALUE"""),"01197158000166")</f>
        <v>01197158000166</v>
      </c>
      <c r="E188" s="0" t="str">
        <f aca="false">IFERROR(__xludf.dummyfunction("""COMPUTED_VALUE"""),"001")</f>
        <v>001</v>
      </c>
      <c r="F188" s="0" t="str">
        <f aca="false">IFERROR(__xludf.dummyfunction("""COMPUTED_VALUE"""),"0862")</f>
        <v>0862</v>
      </c>
      <c r="G188" s="0" t="str">
        <f aca="false">IFERROR(__xludf.dummyfunction("""COMPUTED_VALUE"""),"6906X")</f>
        <v>6906X</v>
      </c>
      <c r="H188" s="67" t="n">
        <f aca="false">IFERROR(__xludf.dummyfunction("""COMPUTED_VALUE"""),2625)</f>
        <v>2625</v>
      </c>
      <c r="I188" s="0" t="str">
        <v>E.F. PARCIAL</v>
      </c>
    </row>
    <row r="189" customFormat="false" ht="12.75" hidden="false" customHeight="false" outlineLevel="0" collapsed="false">
      <c r="A189" s="0" t="str">
        <f aca="false">IFERROR(__xludf.dummyfunction("""COMPUTED_VALUE"""),"Miracema")</f>
        <v>Miracema</v>
      </c>
      <c r="B189" s="0" t="str">
        <f aca="false">IFERROR(__xludf.dummyfunction("""COMPUTED_VALUE"""),"Miranorte")</f>
        <v>Miranorte</v>
      </c>
      <c r="C189" s="0" t="str">
        <f aca="false">IFERROR(__xludf.dummyfunction("""COMPUTED_VALUE"""),"A.A. C.E.NOSSA SENHORA DA PROVIDENCIA")</f>
        <v>A.A. C.E.NOSSA SENHORA DA PROVIDENCIA</v>
      </c>
      <c r="D189" s="0" t="str">
        <f aca="false">IFERROR(__xludf.dummyfunction("""COMPUTED_VALUE"""),"01190186000151")</f>
        <v>01190186000151</v>
      </c>
      <c r="E189" s="0" t="str">
        <f aca="false">IFERROR(__xludf.dummyfunction("""COMPUTED_VALUE"""),"001")</f>
        <v>001</v>
      </c>
      <c r="F189" s="0" t="str">
        <f aca="false">IFERROR(__xludf.dummyfunction("""COMPUTED_VALUE"""),"4560")</f>
        <v>4560</v>
      </c>
      <c r="G189" s="0" t="str">
        <f aca="false">IFERROR(__xludf.dummyfunction("""COMPUTED_VALUE"""),"7778X")</f>
        <v>7778X</v>
      </c>
      <c r="H189" s="67" t="n">
        <f aca="false">IFERROR(__xludf.dummyfunction("""COMPUTED_VALUE"""),17325)</f>
        <v>17325</v>
      </c>
      <c r="I189" s="0" t="str">
        <v>E.F. PARCIAL</v>
      </c>
    </row>
    <row r="190" customFormat="false" ht="12.75" hidden="false" customHeight="false" outlineLevel="0" collapsed="false">
      <c r="A190" s="0" t="str">
        <f aca="false">IFERROR(__xludf.dummyfunction("""COMPUTED_VALUE"""),"Miracema")</f>
        <v>Miracema</v>
      </c>
      <c r="B190" s="0" t="str">
        <f aca="false">IFERROR(__xludf.dummyfunction("""COMPUTED_VALUE"""),"Miranorte")</f>
        <v>Miranorte</v>
      </c>
      <c r="C190" s="0" t="str">
        <f aca="false">IFERROR(__xludf.dummyfunction("""COMPUTED_VALUE"""),"A.A ESC. ESPECIAL CORAÇÃO DE MARIA")</f>
        <v>A.A ESC. ESPECIAL CORAÇÃO DE MARIA</v>
      </c>
      <c r="D190" s="0" t="str">
        <f aca="false">IFERROR(__xludf.dummyfunction("""COMPUTED_VALUE"""),"07968866000130")</f>
        <v>07968866000130</v>
      </c>
      <c r="E190" s="0" t="str">
        <f aca="false">IFERROR(__xludf.dummyfunction("""COMPUTED_VALUE"""),"001")</f>
        <v>001</v>
      </c>
      <c r="F190" s="0" t="str">
        <f aca="false">IFERROR(__xludf.dummyfunction("""COMPUTED_VALUE"""),"0862")</f>
        <v>0862</v>
      </c>
      <c r="G190" s="0" t="str">
        <f aca="false">IFERROR(__xludf.dummyfunction("""COMPUTED_VALUE"""),"265217")</f>
        <v>265217</v>
      </c>
      <c r="H190" s="67" t="n">
        <f aca="false">IFERROR(__xludf.dummyfunction("""COMPUTED_VALUE"""),189)</f>
        <v>189</v>
      </c>
      <c r="I190" s="0" t="str">
        <v>E.F. PARCIAL</v>
      </c>
    </row>
    <row r="191" customFormat="false" ht="12.75" hidden="false" customHeight="false" outlineLevel="0" collapsed="false">
      <c r="A191" s="0" t="str">
        <f aca="false">IFERROR(__xludf.dummyfunction("""COMPUTED_VALUE"""),"Miracema")</f>
        <v>Miracema</v>
      </c>
      <c r="B191" s="0" t="str">
        <f aca="false">IFERROR(__xludf.dummyfunction("""COMPUTED_VALUE"""),"Rio dos Bois")</f>
        <v>Rio dos Bois</v>
      </c>
      <c r="C191" s="0" t="str">
        <f aca="false">IFERROR(__xludf.dummyfunction("""COMPUTED_VALUE"""),"A.A. ESC EST DR. VALDECY PINHEIRO")</f>
        <v>A.A. ESC EST DR. VALDECY PINHEIRO</v>
      </c>
      <c r="D191" s="0" t="str">
        <f aca="false">IFERROR(__xludf.dummyfunction("""COMPUTED_VALUE"""),"01079937000167")</f>
        <v>01079937000167</v>
      </c>
      <c r="E191" s="0" t="str">
        <f aca="false">IFERROR(__xludf.dummyfunction("""COMPUTED_VALUE"""),"001")</f>
        <v>001</v>
      </c>
      <c r="F191" s="0" t="str">
        <f aca="false">IFERROR(__xludf.dummyfunction("""COMPUTED_VALUE"""),"0862")</f>
        <v>0862</v>
      </c>
      <c r="G191" s="0" t="str">
        <f aca="false">IFERROR(__xludf.dummyfunction("""COMPUTED_VALUE"""),"69116")</f>
        <v>69116</v>
      </c>
      <c r="H191" s="67" t="n">
        <f aca="false">IFERROR(__xludf.dummyfunction("""COMPUTED_VALUE"""),3969)</f>
        <v>3969</v>
      </c>
      <c r="I191" s="0" t="str">
        <v>E.F. PARCIAL</v>
      </c>
    </row>
    <row r="192" customFormat="false" ht="12.75" hidden="false" customHeight="false" outlineLevel="0" collapsed="false">
      <c r="A192" s="0" t="str">
        <f aca="false">IFERROR(__xludf.dummyfunction("""COMPUTED_VALUE"""),"Palmas")</f>
        <v>Palmas</v>
      </c>
      <c r="B192" s="0" t="str">
        <f aca="false">IFERROR(__xludf.dummyfunction("""COMPUTED_VALUE"""),"Aparecida do Rio Negro")</f>
        <v>Aparecida do Rio Negro</v>
      </c>
      <c r="C192" s="0" t="str">
        <f aca="false">IFERROR(__xludf.dummyfunction("""COMPUTED_VALUE"""),"ASS. DE AP. DO COL. EST. MEIRA MATOS")</f>
        <v>ASS. DE AP. DO COL. EST. MEIRA MATOS</v>
      </c>
      <c r="D192" s="0" t="str">
        <f aca="false">IFERROR(__xludf.dummyfunction("""COMPUTED_VALUE"""),"01186452000172")</f>
        <v>01186452000172</v>
      </c>
      <c r="E192" s="0" t="str">
        <f aca="false">IFERROR(__xludf.dummyfunction("""COMPUTED_VALUE"""),"001")</f>
        <v>001</v>
      </c>
      <c r="F192" s="0" t="str">
        <f aca="false">IFERROR(__xludf.dummyfunction("""COMPUTED_VALUE"""),"1505")</f>
        <v>1505</v>
      </c>
      <c r="G192" s="0" t="str">
        <f aca="false">IFERROR(__xludf.dummyfunction("""COMPUTED_VALUE"""),"327972")</f>
        <v>327972</v>
      </c>
      <c r="H192" s="67" t="n">
        <f aca="false">IFERROR(__xludf.dummyfunction("""COMPUTED_VALUE"""),2835)</f>
        <v>2835</v>
      </c>
      <c r="I192" s="0" t="str">
        <v>E.F. PARCIAL</v>
      </c>
    </row>
    <row r="193" customFormat="false" ht="12.75" hidden="false" customHeight="false" outlineLevel="0" collapsed="false">
      <c r="A193" s="0" t="str">
        <f aca="false">IFERROR(__xludf.dummyfunction("""COMPUTED_VALUE"""),"Palmas")</f>
        <v>Palmas</v>
      </c>
      <c r="B193" s="0" t="str">
        <f aca="false">IFERROR(__xludf.dummyfunction("""COMPUTED_VALUE"""),"Lagoa do Tocantins")</f>
        <v>Lagoa do Tocantins</v>
      </c>
      <c r="C193" s="0" t="str">
        <f aca="false">IFERROR(__xludf.dummyfunction("""COMPUTED_VALUE"""),"ASS. DE AP. DA ESC. EST. SALMON DO A.BRITO")</f>
        <v>ASS. DE AP. DA ESC. EST. SALMON DO A.BRITO</v>
      </c>
      <c r="D193" s="0" t="str">
        <f aca="false">IFERROR(__xludf.dummyfunction("""COMPUTED_VALUE"""),"01440941000109")</f>
        <v>01440941000109</v>
      </c>
      <c r="E193" s="0" t="str">
        <f aca="false">IFERROR(__xludf.dummyfunction("""COMPUTED_VALUE"""),"001")</f>
        <v>001</v>
      </c>
      <c r="F193" s="0" t="str">
        <f aca="false">IFERROR(__xludf.dummyfunction("""COMPUTED_VALUE"""),"1505")</f>
        <v>1505</v>
      </c>
      <c r="G193" s="0" t="str">
        <f aca="false">IFERROR(__xludf.dummyfunction("""COMPUTED_VALUE"""),"465410")</f>
        <v>465410</v>
      </c>
      <c r="H193" s="67" t="n">
        <f aca="false">IFERROR(__xludf.dummyfunction("""COMPUTED_VALUE"""),5565)</f>
        <v>5565</v>
      </c>
      <c r="I193" s="0" t="str">
        <v>E.F. PARCIAL</v>
      </c>
    </row>
    <row r="194" customFormat="false" ht="12.75" hidden="false" customHeight="false" outlineLevel="0" collapsed="false">
      <c r="A194" s="0" t="str">
        <f aca="false">IFERROR(__xludf.dummyfunction("""COMPUTED_VALUE"""),"Palmas")</f>
        <v>Palmas</v>
      </c>
      <c r="B194" s="0" t="str">
        <f aca="false">IFERROR(__xludf.dummyfunction("""COMPUTED_VALUE"""),"Lajeado")</f>
        <v>Lajeado</v>
      </c>
      <c r="C194" s="0" t="str">
        <f aca="false">IFERROR(__xludf.dummyfunction("""COMPUTED_VALUE"""),"A.A. COM. E. E.N.SRA.DA PROVIDENCIA")</f>
        <v>A.A. COM. E. E.N.SRA.DA PROVIDENCIA</v>
      </c>
      <c r="D194" s="0" t="str">
        <f aca="false">IFERROR(__xludf.dummyfunction("""COMPUTED_VALUE"""),"01138324000153")</f>
        <v>01138324000153</v>
      </c>
      <c r="E194" s="0" t="str">
        <f aca="false">IFERROR(__xludf.dummyfunction("""COMPUTED_VALUE"""),"001")</f>
        <v>001</v>
      </c>
      <c r="F194" s="0" t="str">
        <f aca="false">IFERROR(__xludf.dummyfunction("""COMPUTED_VALUE"""),"0862")</f>
        <v>0862</v>
      </c>
      <c r="G194" s="0" t="str">
        <f aca="false">IFERROR(__xludf.dummyfunction("""COMPUTED_VALUE"""),"69132")</f>
        <v>69132</v>
      </c>
      <c r="H194" s="67" t="n">
        <f aca="false">IFERROR(__xludf.dummyfunction("""COMPUTED_VALUE"""),987)</f>
        <v>987</v>
      </c>
      <c r="I194" s="0" t="str">
        <v>E.F. PARCIAL</v>
      </c>
    </row>
    <row r="195" customFormat="false" ht="12.75" hidden="false" customHeight="false" outlineLevel="0" collapsed="false">
      <c r="A195" s="0" t="str">
        <f aca="false">IFERROR(__xludf.dummyfunction("""COMPUTED_VALUE"""),"Palmas")</f>
        <v>Palmas</v>
      </c>
      <c r="B195" s="0" t="str">
        <f aca="false">IFERROR(__xludf.dummyfunction("""COMPUTED_VALUE"""),"Mateiros")</f>
        <v>Mateiros</v>
      </c>
      <c r="C195" s="0" t="str">
        <f aca="false">IFERROR(__xludf.dummyfunction("""COMPUTED_VALUE"""),"ASS. A. ESC. EST.ESTEFANIO TELES DAS CHAGAS")</f>
        <v>ASS. A. ESC. EST.ESTEFANIO TELES DAS CHAGAS</v>
      </c>
      <c r="D195" s="0" t="str">
        <f aca="false">IFERROR(__xludf.dummyfunction("""COMPUTED_VALUE"""),"01206219000104")</f>
        <v>01206219000104</v>
      </c>
      <c r="E195" s="0" t="str">
        <f aca="false">IFERROR(__xludf.dummyfunction("""COMPUTED_VALUE"""),"001")</f>
        <v>001</v>
      </c>
      <c r="F195" s="0" t="str">
        <f aca="false">IFERROR(__xludf.dummyfunction("""COMPUTED_VALUE"""),"3962")</f>
        <v>3962</v>
      </c>
      <c r="G195" s="0" t="str">
        <f aca="false">IFERROR(__xludf.dummyfunction("""COMPUTED_VALUE"""),"127795")</f>
        <v>127795</v>
      </c>
      <c r="H195" s="67" t="n">
        <f aca="false">IFERROR(__xludf.dummyfunction("""COMPUTED_VALUE"""),4011)</f>
        <v>4011</v>
      </c>
      <c r="I195" s="0" t="str">
        <v>E.F. PARCIAL</v>
      </c>
    </row>
    <row r="196" customFormat="false" ht="12.75" hidden="false" customHeight="false" outlineLevel="0" collapsed="false">
      <c r="A196" s="0" t="str">
        <f aca="false">IFERROR(__xludf.dummyfunction("""COMPUTED_VALUE"""),"Palmas")</f>
        <v>Palmas</v>
      </c>
      <c r="B196" s="0" t="str">
        <f aca="false">IFERROR(__xludf.dummyfunction("""COMPUTED_VALUE"""),"Novo Acordo")</f>
        <v>Novo Acordo</v>
      </c>
      <c r="C196" s="0" t="str">
        <f aca="false">IFERROR(__xludf.dummyfunction("""COMPUTED_VALUE"""),"ASS. A. AO COL. EST. D. PEDRO I/N.ACORDO")</f>
        <v>ASS. A. AO COL. EST. D. PEDRO I/N.ACORDO</v>
      </c>
      <c r="D196" s="0" t="str">
        <f aca="false">IFERROR(__xludf.dummyfunction("""COMPUTED_VALUE"""),"01133690000110")</f>
        <v>01133690000110</v>
      </c>
      <c r="E196" s="0" t="str">
        <f aca="false">IFERROR(__xludf.dummyfunction("""COMPUTED_VALUE"""),"001")</f>
        <v>001</v>
      </c>
      <c r="F196" s="0" t="str">
        <f aca="false">IFERROR(__xludf.dummyfunction("""COMPUTED_VALUE"""),"1505")</f>
        <v>1505</v>
      </c>
      <c r="G196" s="0" t="str">
        <f aca="false">IFERROR(__xludf.dummyfunction("""COMPUTED_VALUE"""),"157856")</f>
        <v>157856</v>
      </c>
      <c r="H196" s="67" t="n">
        <f aca="false">IFERROR(__xludf.dummyfunction("""COMPUTED_VALUE"""),5355)</f>
        <v>5355</v>
      </c>
      <c r="I196" s="0" t="str">
        <v>E.F. PARCIAL</v>
      </c>
    </row>
    <row r="197" customFormat="false" ht="12.75" hidden="false" customHeight="false" outlineLevel="0" collapsed="false">
      <c r="A197" s="0" t="str">
        <f aca="false">IFERROR(__xludf.dummyfunction("""COMPUTED_VALUE"""),"Palmas")</f>
        <v>Palmas</v>
      </c>
      <c r="B197" s="0" t="str">
        <f aca="false">IFERROR(__xludf.dummyfunction("""COMPUTED_VALUE"""),"Novo Acordo")</f>
        <v>Novo Acordo</v>
      </c>
      <c r="C197" s="0" t="str">
        <f aca="false">IFERROR(__xludf.dummyfunction("""COMPUTED_VALUE"""),"A.A. DA ESC. EST.PEDRO MACEDO / N.ACORDO")</f>
        <v>A.A. DA ESC. EST.PEDRO MACEDO / N.ACORDO</v>
      </c>
      <c r="D197" s="0" t="str">
        <f aca="false">IFERROR(__xludf.dummyfunction("""COMPUTED_VALUE"""),"01136004000164")</f>
        <v>01136004000164</v>
      </c>
      <c r="E197" s="0" t="str">
        <f aca="false">IFERROR(__xludf.dummyfunction("""COMPUTED_VALUE"""),"001")</f>
        <v>001</v>
      </c>
      <c r="F197" s="0" t="str">
        <f aca="false">IFERROR(__xludf.dummyfunction("""COMPUTED_VALUE"""),"1505")</f>
        <v>1505</v>
      </c>
      <c r="G197" s="0" t="str">
        <f aca="false">IFERROR(__xludf.dummyfunction("""COMPUTED_VALUE"""),"171166")</f>
        <v>171166</v>
      </c>
      <c r="H197" s="67" t="n">
        <f aca="false">IFERROR(__xludf.dummyfunction("""COMPUTED_VALUE"""),1365)</f>
        <v>1365</v>
      </c>
      <c r="I197" s="0" t="str">
        <v>E.F. PARCIAL</v>
      </c>
    </row>
    <row r="198" customFormat="false" ht="12.75" hidden="false" customHeight="false" outlineLevel="0" collapsed="false">
      <c r="A198" s="0" t="str">
        <f aca="false">IFERROR(__xludf.dummyfunction("""COMPUTED_VALUE"""),"Palmas")</f>
        <v>Palmas</v>
      </c>
      <c r="B198" s="0" t="str">
        <f aca="false">IFERROR(__xludf.dummyfunction("""COMPUTED_VALUE"""),"Palmas")</f>
        <v>Palmas</v>
      </c>
      <c r="C198" s="0" t="str">
        <f aca="false">IFERROR(__xludf.dummyfunction("""COMPUTED_VALUE"""),"ASSOCIAÇÃO DE APOIO A ESC. ESTADUAL DA 403 SUL")</f>
        <v>ASSOCIAÇÃO DE APOIO A ESC. ESTADUAL DA 403 SUL</v>
      </c>
      <c r="D198" s="0" t="str">
        <f aca="false">IFERROR(__xludf.dummyfunction("""COMPUTED_VALUE"""),"11332101000186")</f>
        <v>11332101000186</v>
      </c>
      <c r="E198" s="0" t="str">
        <f aca="false">IFERROR(__xludf.dummyfunction("""COMPUTED_VALUE"""),"001")</f>
        <v>001</v>
      </c>
      <c r="F198" s="0" t="str">
        <f aca="false">IFERROR(__xludf.dummyfunction("""COMPUTED_VALUE"""),"1505")</f>
        <v>1505</v>
      </c>
      <c r="G198" s="0" t="str">
        <f aca="false">IFERROR(__xludf.dummyfunction("""COMPUTED_VALUE"""),"467588")</f>
        <v>467588</v>
      </c>
      <c r="H198" s="67" t="n">
        <f aca="false">IFERROR(__xludf.dummyfunction("""COMPUTED_VALUE"""),17178)</f>
        <v>17178</v>
      </c>
      <c r="I198" s="0" t="str">
        <v>E.F. PARCIAL</v>
      </c>
    </row>
    <row r="199" customFormat="false" ht="12.75" hidden="false" customHeight="false" outlineLevel="0" collapsed="false">
      <c r="A199" s="0" t="str">
        <f aca="false">IFERROR(__xludf.dummyfunction("""COMPUTED_VALUE"""),"Palmas")</f>
        <v>Palmas</v>
      </c>
      <c r="B199" s="0" t="str">
        <f aca="false">IFERROR(__xludf.dummyfunction("""COMPUTED_VALUE"""),"Palmas")</f>
        <v>Palmas</v>
      </c>
      <c r="C199" s="0" t="str">
        <f aca="false">IFERROR(__xludf.dummyfunction("""COMPUTED_VALUE"""),"A. COM. E-E. E. DOM ALANO MARIE DU NODAY")</f>
        <v>A. COM. E-E. E. DOM ALANO MARIE DU NODAY</v>
      </c>
      <c r="D199" s="0" t="str">
        <f aca="false">IFERROR(__xludf.dummyfunction("""COMPUTED_VALUE"""),"01343125000187")</f>
        <v>01343125000187</v>
      </c>
      <c r="E199" s="0" t="str">
        <f aca="false">IFERROR(__xludf.dummyfunction("""COMPUTED_VALUE"""),"001")</f>
        <v>001</v>
      </c>
      <c r="F199" s="0" t="str">
        <f aca="false">IFERROR(__xludf.dummyfunction("""COMPUTED_VALUE"""),"1505")</f>
        <v>1505</v>
      </c>
      <c r="G199" s="0" t="str">
        <f aca="false">IFERROR(__xludf.dummyfunction("""COMPUTED_VALUE"""),"265810")</f>
        <v>265810</v>
      </c>
      <c r="H199" s="67" t="n">
        <f aca="false">IFERROR(__xludf.dummyfunction("""COMPUTED_VALUE"""),2016)</f>
        <v>2016</v>
      </c>
      <c r="I199" s="0" t="str">
        <v>E.F. PARCIAL</v>
      </c>
    </row>
    <row r="200" customFormat="false" ht="12.75" hidden="false" customHeight="false" outlineLevel="0" collapsed="false">
      <c r="A200" s="0" t="str">
        <f aca="false">IFERROR(__xludf.dummyfunction("""COMPUTED_VALUE"""),"Palmas")</f>
        <v>Palmas</v>
      </c>
      <c r="B200" s="0" t="str">
        <f aca="false">IFERROR(__xludf.dummyfunction("""COMPUTED_VALUE"""),"Palmas")</f>
        <v>Palmas</v>
      </c>
      <c r="C200" s="0" t="str">
        <f aca="false">IFERROR(__xludf.dummyfunction("""COMPUTED_VALUE"""),"ACE COL. EST. DUQUE DE CAXIAS")</f>
        <v>ACE COL. EST. DUQUE DE CAXIAS</v>
      </c>
      <c r="D200" s="0" t="str">
        <f aca="false">IFERROR(__xludf.dummyfunction("""COMPUTED_VALUE"""),"01588669000109")</f>
        <v>01588669000109</v>
      </c>
      <c r="E200" s="0" t="str">
        <f aca="false">IFERROR(__xludf.dummyfunction("""COMPUTED_VALUE"""),"001")</f>
        <v>001</v>
      </c>
      <c r="F200" s="0" t="str">
        <f aca="false">IFERROR(__xludf.dummyfunction("""COMPUTED_VALUE"""),"1505")</f>
        <v>1505</v>
      </c>
      <c r="G200" s="0" t="str">
        <f aca="false">IFERROR(__xludf.dummyfunction("""COMPUTED_VALUE"""),"254002")</f>
        <v>254002</v>
      </c>
      <c r="H200" s="67" t="n">
        <f aca="false">IFERROR(__xludf.dummyfunction("""COMPUTED_VALUE"""),3717)</f>
        <v>3717</v>
      </c>
      <c r="I200" s="0" t="str">
        <v>E.F. PARCIAL</v>
      </c>
    </row>
    <row r="201" customFormat="false" ht="12.75" hidden="false" customHeight="false" outlineLevel="0" collapsed="false">
      <c r="A201" s="0" t="str">
        <f aca="false">IFERROR(__xludf.dummyfunction("""COMPUTED_VALUE"""),"Palmas")</f>
        <v>Palmas</v>
      </c>
      <c r="B201" s="0" t="str">
        <f aca="false">IFERROR(__xludf.dummyfunction("""COMPUTED_VALUE"""),"Palmas")</f>
        <v>Palmas</v>
      </c>
      <c r="C201" s="0" t="str">
        <f aca="false">IFERROR(__xludf.dummyfunction("""COMPUTED_VALUE"""),"ASSOCIAÇÃO DE APOIO DA ESCOLA ESPECIAL INTEGRAÇÃO DE PALMAS")</f>
        <v>ASSOCIAÇÃO DE APOIO DA ESCOLA ESPECIAL INTEGRAÇÃO DE PALMAS</v>
      </c>
      <c r="D201" s="0" t="str">
        <f aca="false">IFERROR(__xludf.dummyfunction("""COMPUTED_VALUE"""),"07958777000102")</f>
        <v>07958777000102</v>
      </c>
      <c r="E201" s="0" t="str">
        <f aca="false">IFERROR(__xludf.dummyfunction("""COMPUTED_VALUE"""),"001")</f>
        <v>001</v>
      </c>
      <c r="F201" s="0" t="str">
        <f aca="false">IFERROR(__xludf.dummyfunction("""COMPUTED_VALUE"""),"1505")</f>
        <v>1505</v>
      </c>
      <c r="G201" s="0" t="str">
        <f aca="false">IFERROR(__xludf.dummyfunction("""COMPUTED_VALUE"""),"385328")</f>
        <v>385328</v>
      </c>
      <c r="H201" s="67" t="n">
        <f aca="false">IFERROR(__xludf.dummyfunction("""COMPUTED_VALUE"""),1071)</f>
        <v>1071</v>
      </c>
      <c r="I201" s="0" t="str">
        <v>E.F. PARCIAL</v>
      </c>
    </row>
    <row r="202" customFormat="false" ht="12.75" hidden="false" customHeight="false" outlineLevel="0" collapsed="false">
      <c r="A202" s="0" t="str">
        <f aca="false">IFERROR(__xludf.dummyfunction("""COMPUTED_VALUE"""),"Palmas")</f>
        <v>Palmas</v>
      </c>
      <c r="B202" s="0" t="str">
        <f aca="false">IFERROR(__xludf.dummyfunction("""COMPUTED_VALUE"""),"Palmas")</f>
        <v>Palmas</v>
      </c>
      <c r="C202" s="0" t="str">
        <f aca="false">IFERROR(__xludf.dummyfunction("""COMPUTED_VALUE"""),"A.COM. ESC. E. E.BEIRA RIO/PORTO NACIONAL")</f>
        <v>A.COM. ESC. E. E.BEIRA RIO/PORTO NACIONAL</v>
      </c>
      <c r="D202" s="0" t="str">
        <f aca="false">IFERROR(__xludf.dummyfunction("""COMPUTED_VALUE"""),"01797298000175")</f>
        <v>01797298000175</v>
      </c>
      <c r="E202" s="0" t="str">
        <f aca="false">IFERROR(__xludf.dummyfunction("""COMPUTED_VALUE"""),"001")</f>
        <v>001</v>
      </c>
      <c r="F202" s="0" t="str">
        <f aca="false">IFERROR(__xludf.dummyfunction("""COMPUTED_VALUE"""),"1505")</f>
        <v>1505</v>
      </c>
      <c r="G202" s="0" t="str">
        <f aca="false">IFERROR(__xludf.dummyfunction("""COMPUTED_VALUE"""),"209929")</f>
        <v>209929</v>
      </c>
      <c r="H202" s="67" t="n">
        <f aca="false">IFERROR(__xludf.dummyfunction("""COMPUTED_VALUE"""),16443)</f>
        <v>16443</v>
      </c>
      <c r="I202" s="0" t="str">
        <v>E.F. PARCIAL</v>
      </c>
    </row>
    <row r="203" customFormat="false" ht="12.75" hidden="false" customHeight="false" outlineLevel="0" collapsed="false">
      <c r="A203" s="0" t="str">
        <f aca="false">IFERROR(__xludf.dummyfunction("""COMPUTED_VALUE"""),"Palmas")</f>
        <v>Palmas</v>
      </c>
      <c r="B203" s="0" t="str">
        <f aca="false">IFERROR(__xludf.dummyfunction("""COMPUTED_VALUE"""),"Palmas")</f>
        <v>Palmas</v>
      </c>
      <c r="C203" s="0" t="str">
        <f aca="false">IFERROR(__xludf.dummyfunction("""COMPUTED_VALUE"""),"A.CONS.ESCOLAR E. EST.I GRAU LIBERDADE")</f>
        <v>A.CONS.ESCOLAR E. EST.I GRAU LIBERDADE</v>
      </c>
      <c r="D203" s="0" t="str">
        <f aca="false">IFERROR(__xludf.dummyfunction("""COMPUTED_VALUE"""),"01936355000150")</f>
        <v>01936355000150</v>
      </c>
      <c r="E203" s="0" t="str">
        <f aca="false">IFERROR(__xludf.dummyfunction("""COMPUTED_VALUE"""),"001")</f>
        <v>001</v>
      </c>
      <c r="F203" s="0" t="str">
        <f aca="false">IFERROR(__xludf.dummyfunction("""COMPUTED_VALUE"""),"1505")</f>
        <v>1505</v>
      </c>
      <c r="G203" s="0" t="str">
        <f aca="false">IFERROR(__xludf.dummyfunction("""COMPUTED_VALUE"""),"257028")</f>
        <v>257028</v>
      </c>
      <c r="H203" s="67" t="n">
        <f aca="false">IFERROR(__xludf.dummyfunction("""COMPUTED_VALUE"""),4494)</f>
        <v>4494</v>
      </c>
      <c r="I203" s="0" t="str">
        <v>E.F. PARCIAL</v>
      </c>
    </row>
    <row r="204" customFormat="false" ht="12.75" hidden="false" customHeight="false" outlineLevel="0" collapsed="false">
      <c r="A204" s="0" t="str">
        <f aca="false">IFERROR(__xludf.dummyfunction("""COMPUTED_VALUE"""),"Palmas")</f>
        <v>Palmas</v>
      </c>
      <c r="B204" s="0" t="str">
        <f aca="false">IFERROR(__xludf.dummyfunction("""COMPUTED_VALUE"""),"Palmas")</f>
        <v>Palmas</v>
      </c>
      <c r="C204" s="0" t="str">
        <f aca="false">IFERROR(__xludf.dummyfunction("""COMPUTED_VALUE"""),"ASSOC APOIO ESC EST MARIA DOS REIS ALVES BARROS")</f>
        <v>ASSOC APOIO ESC EST MARIA DOS REIS ALVES BARROS</v>
      </c>
      <c r="D204" s="0" t="str">
        <f aca="false">IFERROR(__xludf.dummyfunction("""COMPUTED_VALUE"""),"08641263000191")</f>
        <v>08641263000191</v>
      </c>
      <c r="E204" s="0" t="str">
        <f aca="false">IFERROR(__xludf.dummyfunction("""COMPUTED_VALUE"""),"001")</f>
        <v>001</v>
      </c>
      <c r="F204" s="0" t="str">
        <f aca="false">IFERROR(__xludf.dummyfunction("""COMPUTED_VALUE"""),"1505")</f>
        <v>1505</v>
      </c>
      <c r="G204" s="0" t="str">
        <f aca="false">IFERROR(__xludf.dummyfunction("""COMPUTED_VALUE"""),"413666")</f>
        <v>413666</v>
      </c>
      <c r="H204" s="67" t="n">
        <f aca="false">IFERROR(__xludf.dummyfunction("""COMPUTED_VALUE"""),22680)</f>
        <v>22680</v>
      </c>
      <c r="I204" s="0" t="str">
        <v>E.F. PARCIAL</v>
      </c>
    </row>
    <row r="205" customFormat="false" ht="12.75" hidden="false" customHeight="false" outlineLevel="0" collapsed="false">
      <c r="A205" s="0" t="str">
        <f aca="false">IFERROR(__xludf.dummyfunction("""COMPUTED_VALUE"""),"Palmas")</f>
        <v>Palmas</v>
      </c>
      <c r="B205" s="0" t="str">
        <f aca="false">IFERROR(__xludf.dummyfunction("""COMPUTED_VALUE"""),"Palmas")</f>
        <v>Palmas</v>
      </c>
      <c r="C205" s="0" t="str">
        <f aca="false">IFERROR(__xludf.dummyfunction("""COMPUTED_VALUE"""),"A.COM. DA ESC. EST. NOVO HORIZONTE")</f>
        <v>A.COM. DA ESC. EST. NOVO HORIZONTE</v>
      </c>
      <c r="D205" s="0" t="str">
        <f aca="false">IFERROR(__xludf.dummyfunction("""COMPUTED_VALUE"""),"01221539000133")</f>
        <v>01221539000133</v>
      </c>
      <c r="E205" s="0" t="str">
        <f aca="false">IFERROR(__xludf.dummyfunction("""COMPUTED_VALUE"""),"001")</f>
        <v>001</v>
      </c>
      <c r="F205" s="0" t="str">
        <f aca="false">IFERROR(__xludf.dummyfunction("""COMPUTED_VALUE"""),"1505")</f>
        <v>1505</v>
      </c>
      <c r="G205" s="0" t="str">
        <f aca="false">IFERROR(__xludf.dummyfunction("""COMPUTED_VALUE"""),"351687")</f>
        <v>351687</v>
      </c>
      <c r="H205" s="67" t="n">
        <f aca="false">IFERROR(__xludf.dummyfunction("""COMPUTED_VALUE"""),6993)</f>
        <v>6993</v>
      </c>
      <c r="I205" s="0" t="str">
        <v>E.F. PARCIAL</v>
      </c>
    </row>
    <row r="206" customFormat="false" ht="12.75" hidden="false" customHeight="false" outlineLevel="0" collapsed="false">
      <c r="A206" s="0" t="str">
        <f aca="false">IFERROR(__xludf.dummyfunction("""COMPUTED_VALUE"""),"Palmas")</f>
        <v>Palmas</v>
      </c>
      <c r="B206" s="0" t="str">
        <f aca="false">IFERROR(__xludf.dummyfunction("""COMPUTED_VALUE"""),"Palmas")</f>
        <v>Palmas</v>
      </c>
      <c r="C206" s="0" t="str">
        <f aca="false">IFERROR(__xludf.dummyfunction("""COMPUTED_VALUE"""),"A.A. DA COM. ESCOLAR - ESC. EST. SANTA FE")</f>
        <v>A.A. DA COM. ESCOLAR - ESC. EST. SANTA FE</v>
      </c>
      <c r="D206" s="0" t="str">
        <f aca="false">IFERROR(__xludf.dummyfunction("""COMPUTED_VALUE"""),"01932049000145")</f>
        <v>01932049000145</v>
      </c>
      <c r="E206" s="0" t="str">
        <f aca="false">IFERROR(__xludf.dummyfunction("""COMPUTED_VALUE"""),"001")</f>
        <v>001</v>
      </c>
      <c r="F206" s="0" t="str">
        <f aca="false">IFERROR(__xludf.dummyfunction("""COMPUTED_VALUE"""),"2781")</f>
        <v>2781</v>
      </c>
      <c r="G206" s="0" t="str">
        <f aca="false">IFERROR(__xludf.dummyfunction("""COMPUTED_VALUE"""),"261904")</f>
        <v>261904</v>
      </c>
      <c r="H206" s="67" t="n">
        <f aca="false">IFERROR(__xludf.dummyfunction("""COMPUTED_VALUE"""),1050)</f>
        <v>1050</v>
      </c>
      <c r="I206" s="0" t="str">
        <v>E.F. PARCIAL</v>
      </c>
    </row>
    <row r="207" customFormat="false" ht="12.75" hidden="false" customHeight="false" outlineLevel="0" collapsed="false">
      <c r="A207" s="0" t="str">
        <f aca="false">IFERROR(__xludf.dummyfunction("""COMPUTED_VALUE"""),"Palmas")</f>
        <v>Palmas</v>
      </c>
      <c r="B207" s="0" t="str">
        <f aca="false">IFERROR(__xludf.dummyfunction("""COMPUTED_VALUE"""),"Palmas")</f>
        <v>Palmas</v>
      </c>
      <c r="C207" s="0" t="str">
        <f aca="false">IFERROR(__xludf.dummyfunction("""COMPUTED_VALUE"""),"A.COMUN.ESCOLA-DA ESC. EST. SETOR SUL")</f>
        <v>A.COMUN.ESCOLA-DA ESC. EST. SETOR SUL</v>
      </c>
      <c r="D207" s="0" t="str">
        <f aca="false">IFERROR(__xludf.dummyfunction("""COMPUTED_VALUE"""),"01926545000196")</f>
        <v>01926545000196</v>
      </c>
      <c r="E207" s="0" t="str">
        <f aca="false">IFERROR(__xludf.dummyfunction("""COMPUTED_VALUE"""),"001")</f>
        <v>001</v>
      </c>
      <c r="F207" s="0" t="str">
        <f aca="false">IFERROR(__xludf.dummyfunction("""COMPUTED_VALUE"""),"1505")</f>
        <v>1505</v>
      </c>
      <c r="G207" s="0" t="str">
        <f aca="false">IFERROR(__xludf.dummyfunction("""COMPUTED_VALUE"""),"258105")</f>
        <v>258105</v>
      </c>
      <c r="H207" s="67" t="n">
        <f aca="false">IFERROR(__xludf.dummyfunction("""COMPUTED_VALUE"""),4095)</f>
        <v>4095</v>
      </c>
      <c r="I207" s="0" t="str">
        <v>E.F. PARCIAL</v>
      </c>
    </row>
    <row r="208" customFormat="false" ht="12.75" hidden="false" customHeight="false" outlineLevel="0" collapsed="false">
      <c r="A208" s="0" t="str">
        <f aca="false">IFERROR(__xludf.dummyfunction("""COMPUTED_VALUE"""),"Palmas")</f>
        <v>Palmas</v>
      </c>
      <c r="B208" s="0" t="str">
        <f aca="false">IFERROR(__xludf.dummyfunction("""COMPUTED_VALUE"""),"Palmas")</f>
        <v>Palmas</v>
      </c>
      <c r="C208" s="0" t="str">
        <f aca="false">IFERROR(__xludf.dummyfunction("""COMPUTED_VALUE"""),"A.COMUNIDADE ESCOLA/E. EST. VALE DO SOL")</f>
        <v>A.COMUNIDADE ESCOLA/E. EST. VALE DO SOL</v>
      </c>
      <c r="D208" s="0" t="str">
        <f aca="false">IFERROR(__xludf.dummyfunction("""COMPUTED_VALUE"""),"01873442000105")</f>
        <v>01873442000105</v>
      </c>
      <c r="E208" s="0" t="str">
        <f aca="false">IFERROR(__xludf.dummyfunction("""COMPUTED_VALUE"""),"001")</f>
        <v>001</v>
      </c>
      <c r="F208" s="0" t="str">
        <f aca="false">IFERROR(__xludf.dummyfunction("""COMPUTED_VALUE"""),"1505")</f>
        <v>1505</v>
      </c>
      <c r="G208" s="0" t="str">
        <f aca="false">IFERROR(__xludf.dummyfunction("""COMPUTED_VALUE"""),"256404")</f>
        <v>256404</v>
      </c>
      <c r="H208" s="67" t="n">
        <f aca="false">IFERROR(__xludf.dummyfunction("""COMPUTED_VALUE"""),3213)</f>
        <v>3213</v>
      </c>
      <c r="I208" s="0" t="str">
        <v>E.F. PARCIAL</v>
      </c>
    </row>
    <row r="209" customFormat="false" ht="12.75" hidden="false" customHeight="false" outlineLevel="0" collapsed="false">
      <c r="A209" s="0" t="str">
        <f aca="false">IFERROR(__xludf.dummyfunction("""COMPUTED_VALUE"""),"Palmas")</f>
        <v>Palmas</v>
      </c>
      <c r="B209" s="0" t="str">
        <f aca="false">IFERROR(__xludf.dummyfunction("""COMPUTED_VALUE"""),"Palmas")</f>
        <v>Palmas</v>
      </c>
      <c r="C209" s="0" t="str">
        <f aca="false">IFERROR(__xludf.dummyfunction("""COMPUTED_VALUE"""),"A.P.M.DA ESC. EST. DE I GRAU VILA UNIAO")</f>
        <v>A.P.M.DA ESC. EST. DE I GRAU VILA UNIAO</v>
      </c>
      <c r="D209" s="0" t="str">
        <f aca="false">IFERROR(__xludf.dummyfunction("""COMPUTED_VALUE"""),"01926551000143")</f>
        <v>01926551000143</v>
      </c>
      <c r="E209" s="0" t="str">
        <f aca="false">IFERROR(__xludf.dummyfunction("""COMPUTED_VALUE"""),"001")</f>
        <v>001</v>
      </c>
      <c r="F209" s="0" t="str">
        <f aca="false">IFERROR(__xludf.dummyfunction("""COMPUTED_VALUE"""),"1505")</f>
        <v>1505</v>
      </c>
      <c r="G209" s="0" t="str">
        <f aca="false">IFERROR(__xludf.dummyfunction("""COMPUTED_VALUE"""),"255734")</f>
        <v>255734</v>
      </c>
      <c r="H209" s="67" t="n">
        <f aca="false">IFERROR(__xludf.dummyfunction("""COMPUTED_VALUE"""),6027)</f>
        <v>6027</v>
      </c>
      <c r="I209" s="0" t="str">
        <v>E.F. PARCIAL</v>
      </c>
    </row>
    <row r="210" customFormat="false" ht="12.75" hidden="false" customHeight="false" outlineLevel="0" collapsed="false">
      <c r="A210" s="0" t="str">
        <f aca="false">IFERROR(__xludf.dummyfunction("""COMPUTED_VALUE"""),"Palmas")</f>
        <v>Palmas</v>
      </c>
      <c r="B210" s="0" t="str">
        <f aca="false">IFERROR(__xludf.dummyfunction("""COMPUTED_VALUE"""),"Palmas")</f>
        <v>Palmas</v>
      </c>
      <c r="C210" s="0" t="str">
        <f aca="false">IFERROR(__xludf.dummyfunction("""COMPUTED_VALUE"""),"AÇÃO SOCIAL JESUS DE NAZARÉ/ESC JOÃO PAULO II")</f>
        <v>AÇÃO SOCIAL JESUS DE NAZARÉ/ESC JOÃO PAULO II</v>
      </c>
      <c r="D210" s="0" t="str">
        <f aca="false">IFERROR(__xludf.dummyfunction("""COMPUTED_VALUE"""),"03005522000174")</f>
        <v>03005522000174</v>
      </c>
      <c r="E210" s="0" t="str">
        <f aca="false">IFERROR(__xludf.dummyfunction("""COMPUTED_VALUE"""),"001")</f>
        <v>001</v>
      </c>
      <c r="F210" s="0" t="str">
        <f aca="false">IFERROR(__xludf.dummyfunction("""COMPUTED_VALUE"""),"1505")</f>
        <v>1505</v>
      </c>
      <c r="G210" s="0" t="str">
        <f aca="false">IFERROR(__xludf.dummyfunction("""COMPUTED_VALUE"""),"423475")</f>
        <v>423475</v>
      </c>
      <c r="H210" s="67" t="n">
        <f aca="false">IFERROR(__xludf.dummyfunction("""COMPUTED_VALUE"""),2625)</f>
        <v>2625</v>
      </c>
      <c r="I210" s="0" t="str">
        <v>E.F. PARCIAL</v>
      </c>
    </row>
    <row r="211" customFormat="false" ht="12.75" hidden="false" customHeight="false" outlineLevel="0" collapsed="false">
      <c r="A211" s="0" t="str">
        <f aca="false">IFERROR(__xludf.dummyfunction("""COMPUTED_VALUE"""),"Palmas")</f>
        <v>Palmas</v>
      </c>
      <c r="B211" s="0" t="str">
        <f aca="false">IFERROR(__xludf.dummyfunction("""COMPUTED_VALUE"""),"Palmas")</f>
        <v>Palmas</v>
      </c>
      <c r="C211" s="0" t="str">
        <f aca="false">IFERROR(__xludf.dummyfunction("""COMPUTED_VALUE"""),"A.A. DO INST.PRESB.EDUC.SOC.REV.ROBERT CA")</f>
        <v>A.A. DO INST.PRESB.EDUC.SOC.REV.ROBERT CA</v>
      </c>
      <c r="D211" s="0" t="str">
        <f aca="false">IFERROR(__xludf.dummyfunction("""COMPUTED_VALUE"""),"05470057000178")</f>
        <v>05470057000178</v>
      </c>
      <c r="E211" s="0" t="str">
        <f aca="false">IFERROR(__xludf.dummyfunction("""COMPUTED_VALUE"""),"001")</f>
        <v>001</v>
      </c>
      <c r="F211" s="0" t="str">
        <f aca="false">IFERROR(__xludf.dummyfunction("""COMPUTED_VALUE"""),"1505")</f>
        <v>1505</v>
      </c>
      <c r="G211" s="0" t="str">
        <f aca="false">IFERROR(__xludf.dummyfunction("""COMPUTED_VALUE"""),"45110X")</f>
        <v>45110X</v>
      </c>
      <c r="H211" s="67" t="n">
        <f aca="false">IFERROR(__xludf.dummyfunction("""COMPUTED_VALUE"""),7455)</f>
        <v>7455</v>
      </c>
      <c r="I211" s="0" t="str">
        <v>E.F. PARCIAL</v>
      </c>
    </row>
    <row r="212" customFormat="false" ht="12.75" hidden="false" customHeight="false" outlineLevel="0" collapsed="false">
      <c r="A212" s="0" t="str">
        <f aca="false">IFERROR(__xludf.dummyfunction("""COMPUTED_VALUE"""),"Palmas")</f>
        <v>Palmas</v>
      </c>
      <c r="B212" s="0" t="str">
        <f aca="false">IFERROR(__xludf.dummyfunction("""COMPUTED_VALUE"""),"Rio Sono")</f>
        <v>Rio Sono</v>
      </c>
      <c r="C212" s="0" t="str">
        <f aca="false">IFERROR(__xludf.dummyfunction("""COMPUTED_VALUE"""),"A. DE PAIS E MESTRES DO COL. EST.RIO SONO")</f>
        <v>A. DE PAIS E MESTRES DO COL. EST.RIO SONO</v>
      </c>
      <c r="D212" s="0" t="str">
        <f aca="false">IFERROR(__xludf.dummyfunction("""COMPUTED_VALUE"""),"01184376000166")</f>
        <v>01184376000166</v>
      </c>
      <c r="E212" s="0" t="str">
        <f aca="false">IFERROR(__xludf.dummyfunction("""COMPUTED_VALUE"""),"001")</f>
        <v>001</v>
      </c>
      <c r="F212" s="0" t="str">
        <f aca="false">IFERROR(__xludf.dummyfunction("""COMPUTED_VALUE"""),"1505")</f>
        <v>1505</v>
      </c>
      <c r="G212" s="0" t="str">
        <f aca="false">IFERROR(__xludf.dummyfunction("""COMPUTED_VALUE"""),"530042")</f>
        <v>530042</v>
      </c>
      <c r="H212" s="67" t="n">
        <f aca="false">IFERROR(__xludf.dummyfunction("""COMPUTED_VALUE"""),4137)</f>
        <v>4137</v>
      </c>
      <c r="I212" s="0" t="str">
        <v>E.F. PARCIAL</v>
      </c>
    </row>
    <row r="213" customFormat="false" ht="12.75" hidden="false" customHeight="false" outlineLevel="0" collapsed="false">
      <c r="A213" s="0" t="str">
        <f aca="false">IFERROR(__xludf.dummyfunction("""COMPUTED_VALUE"""),"Palmas")</f>
        <v>Palmas</v>
      </c>
      <c r="B213" s="0" t="str">
        <f aca="false">IFERROR(__xludf.dummyfunction("""COMPUTED_VALUE"""),"Rio Sono")</f>
        <v>Rio Sono</v>
      </c>
      <c r="C213" s="0" t="str">
        <f aca="false">IFERROR(__xludf.dummyfunction("""COMPUTED_VALUE"""),"A.A.  ESCOLA EST. IMACULADA CONCEICAO")</f>
        <v>A.A.  ESCOLA EST. IMACULADA CONCEICAO</v>
      </c>
      <c r="D213" s="0" t="str">
        <f aca="false">IFERROR(__xludf.dummyfunction("""COMPUTED_VALUE"""),"01197175000101")</f>
        <v>01197175000101</v>
      </c>
      <c r="E213" s="0" t="str">
        <f aca="false">IFERROR(__xludf.dummyfunction("""COMPUTED_VALUE"""),"001")</f>
        <v>001</v>
      </c>
      <c r="F213" s="0" t="str">
        <f aca="false">IFERROR(__xludf.dummyfunction("""COMPUTED_VALUE"""),"0862")</f>
        <v>0862</v>
      </c>
      <c r="G213" s="0" t="str">
        <f aca="false">IFERROR(__xludf.dummyfunction("""COMPUTED_VALUE"""),"161497")</f>
        <v>161497</v>
      </c>
      <c r="H213" s="67" t="n">
        <f aca="false">IFERROR(__xludf.dummyfunction("""COMPUTED_VALUE"""),1386)</f>
        <v>1386</v>
      </c>
      <c r="I213" s="0" t="str">
        <v>E.F. PARCIAL</v>
      </c>
    </row>
    <row r="214" customFormat="false" ht="12.75" hidden="false" customHeight="false" outlineLevel="0" collapsed="false">
      <c r="A214" s="0" t="str">
        <f aca="false">IFERROR(__xludf.dummyfunction("""COMPUTED_VALUE"""),"Palmas")</f>
        <v>Palmas</v>
      </c>
      <c r="B214" s="0" t="str">
        <f aca="false">IFERROR(__xludf.dummyfunction("""COMPUTED_VALUE"""),"Santa Tereza do Tocantins")</f>
        <v>Santa Tereza do Tocantins</v>
      </c>
      <c r="C214" s="0" t="str">
        <f aca="false">IFERROR(__xludf.dummyfunction("""COMPUTED_VALUE"""),"A.A. C.EST. MANOEL S.DOURADO")</f>
        <v>A.A. C.EST. MANOEL S.DOURADO</v>
      </c>
      <c r="D214" s="0" t="str">
        <f aca="false">IFERROR(__xludf.dummyfunction("""COMPUTED_VALUE"""),"01136013000155")</f>
        <v>01136013000155</v>
      </c>
      <c r="E214" s="0" t="str">
        <f aca="false">IFERROR(__xludf.dummyfunction("""COMPUTED_VALUE"""),"001")</f>
        <v>001</v>
      </c>
      <c r="F214" s="0" t="str">
        <f aca="false">IFERROR(__xludf.dummyfunction("""COMPUTED_VALUE"""),"1117")</f>
        <v>1117</v>
      </c>
      <c r="G214" s="0" t="str">
        <f aca="false">IFERROR(__xludf.dummyfunction("""COMPUTED_VALUE"""),"313033")</f>
        <v>313033</v>
      </c>
      <c r="H214" s="67" t="n">
        <f aca="false">IFERROR(__xludf.dummyfunction("""COMPUTED_VALUE"""),2037)</f>
        <v>2037</v>
      </c>
      <c r="I214" s="0" t="str">
        <v>E.F. PARCIAL</v>
      </c>
    </row>
    <row r="215" customFormat="false" ht="12.75" hidden="false" customHeight="false" outlineLevel="0" collapsed="false">
      <c r="A215" s="0" t="str">
        <f aca="false">IFERROR(__xludf.dummyfunction("""COMPUTED_VALUE"""),"Palmas")</f>
        <v>Palmas</v>
      </c>
      <c r="B215" s="0" t="str">
        <f aca="false">IFERROR(__xludf.dummyfunction("""COMPUTED_VALUE"""),"Sao Felix do Tocantins")</f>
        <v>Sao Felix do Tocantins</v>
      </c>
      <c r="C215" s="0" t="str">
        <f aca="false">IFERROR(__xludf.dummyfunction("""COMPUTED_VALUE"""),"A. DE AP.ESC. EST. SAGRADO CORACAO DE JESUS")</f>
        <v>A. DE AP.ESC. EST. SAGRADO CORACAO DE JESUS</v>
      </c>
      <c r="D215" s="0" t="str">
        <f aca="false">IFERROR(__xludf.dummyfunction("""COMPUTED_VALUE"""),"01656550000126")</f>
        <v>01656550000126</v>
      </c>
      <c r="E215" s="0" t="str">
        <f aca="false">IFERROR(__xludf.dummyfunction("""COMPUTED_VALUE"""),"001")</f>
        <v>001</v>
      </c>
      <c r="F215" s="0" t="str">
        <f aca="false">IFERROR(__xludf.dummyfunction("""COMPUTED_VALUE"""),"3962")</f>
        <v>3962</v>
      </c>
      <c r="G215" s="0" t="str">
        <f aca="false">IFERROR(__xludf.dummyfunction("""COMPUTED_VALUE"""),"147605")</f>
        <v>147605</v>
      </c>
      <c r="H215" s="67" t="n">
        <f aca="false">IFERROR(__xludf.dummyfunction("""COMPUTED_VALUE"""),5334)</f>
        <v>5334</v>
      </c>
      <c r="I215" s="0" t="str">
        <v>E.F. PARCIAL</v>
      </c>
    </row>
    <row r="216" customFormat="false" ht="12.75" hidden="false" customHeight="false" outlineLevel="0" collapsed="false">
      <c r="A216" s="0" t="str">
        <f aca="false">IFERROR(__xludf.dummyfunction("""COMPUTED_VALUE"""),"Paraíso")</f>
        <v>Paraíso</v>
      </c>
      <c r="B216" s="0" t="str">
        <f aca="false">IFERROR(__xludf.dummyfunction("""COMPUTED_VALUE"""),"Abreulandia")</f>
        <v>Abreulandia</v>
      </c>
      <c r="C216" s="0" t="str">
        <f aca="false">IFERROR(__xludf.dummyfunction("""COMPUTED_VALUE"""),"ASS. DE APOIO DA ESCOLA EST. SAO PEDRO")</f>
        <v>ASS. DE APOIO DA ESCOLA EST. SAO PEDRO</v>
      </c>
      <c r="D216" s="0" t="str">
        <f aca="false">IFERROR(__xludf.dummyfunction("""COMPUTED_VALUE"""),"01071408000117")</f>
        <v>01071408000117</v>
      </c>
      <c r="E216" s="0" t="str">
        <f aca="false">IFERROR(__xludf.dummyfunction("""COMPUTED_VALUE"""),"001")</f>
        <v>001</v>
      </c>
      <c r="F216" s="0" t="str">
        <f aca="false">IFERROR(__xludf.dummyfunction("""COMPUTED_VALUE"""),"0804")</f>
        <v>0804</v>
      </c>
      <c r="G216" s="0" t="str">
        <f aca="false">IFERROR(__xludf.dummyfunction("""COMPUTED_VALUE"""),"286893")</f>
        <v>286893</v>
      </c>
      <c r="H216" s="67" t="n">
        <f aca="false">IFERROR(__xludf.dummyfunction("""COMPUTED_VALUE"""),2394)</f>
        <v>2394</v>
      </c>
      <c r="I216" s="0" t="str">
        <v>E.F. PARCIAL</v>
      </c>
    </row>
    <row r="217" customFormat="false" ht="12.75" hidden="false" customHeight="false" outlineLevel="0" collapsed="false">
      <c r="A217" s="0" t="str">
        <f aca="false">IFERROR(__xludf.dummyfunction("""COMPUTED_VALUE"""),"Paraíso")</f>
        <v>Paraíso</v>
      </c>
      <c r="B217" s="0" t="str">
        <f aca="false">IFERROR(__xludf.dummyfunction("""COMPUTED_VALUE"""),"Araguacema")</f>
        <v>Araguacema</v>
      </c>
      <c r="C217" s="0" t="str">
        <f aca="false">IFERROR(__xludf.dummyfunction("""COMPUTED_VALUE"""),"ASSOC. DE APOIO AO COL. EST. DE ARAGUACEMA")</f>
        <v>ASSOC. DE APOIO AO COL. EST. DE ARAGUACEMA</v>
      </c>
      <c r="D217" s="0" t="str">
        <f aca="false">IFERROR(__xludf.dummyfunction("""COMPUTED_VALUE"""),"01187107000153")</f>
        <v>01187107000153</v>
      </c>
      <c r="E217" s="0" t="str">
        <f aca="false">IFERROR(__xludf.dummyfunction("""COMPUTED_VALUE"""),"001")</f>
        <v>001</v>
      </c>
      <c r="F217" s="0" t="str">
        <f aca="false">IFERROR(__xludf.dummyfunction("""COMPUTED_VALUE"""),"0804")</f>
        <v>0804</v>
      </c>
      <c r="G217" s="0" t="str">
        <f aca="false">IFERROR(__xludf.dummyfunction("""COMPUTED_VALUE"""),"286532")</f>
        <v>286532</v>
      </c>
      <c r="H217" s="67" t="n">
        <f aca="false">IFERROR(__xludf.dummyfunction("""COMPUTED_VALUE"""),1428)</f>
        <v>1428</v>
      </c>
      <c r="I217" s="0" t="str">
        <v>E.F. PARCIAL</v>
      </c>
    </row>
    <row r="218" customFormat="false" ht="12.75" hidden="false" customHeight="false" outlineLevel="0" collapsed="false">
      <c r="A218" s="0" t="str">
        <f aca="false">IFERROR(__xludf.dummyfunction("""COMPUTED_VALUE"""),"Paraíso")</f>
        <v>Paraíso</v>
      </c>
      <c r="B218" s="0" t="str">
        <f aca="false">IFERROR(__xludf.dummyfunction("""COMPUTED_VALUE"""),"Araguacema")</f>
        <v>Araguacema</v>
      </c>
      <c r="C218" s="0" t="str">
        <f aca="false">IFERROR(__xludf.dummyfunction("""COMPUTED_VALUE"""),"ASSOC. DE APOIO COLEGIO MENNO SIMONS")</f>
        <v>ASSOC. DE APOIO COLEGIO MENNO SIMONS</v>
      </c>
      <c r="D218" s="0" t="str">
        <f aca="false">IFERROR(__xludf.dummyfunction("""COMPUTED_VALUE"""),"01138321000110")</f>
        <v>01138321000110</v>
      </c>
      <c r="E218" s="0" t="str">
        <f aca="false">IFERROR(__xludf.dummyfunction("""COMPUTED_VALUE"""),"001")</f>
        <v>001</v>
      </c>
      <c r="F218" s="0" t="str">
        <f aca="false">IFERROR(__xludf.dummyfunction("""COMPUTED_VALUE"""),"0804")</f>
        <v>0804</v>
      </c>
      <c r="G218" s="0" t="str">
        <f aca="false">IFERROR(__xludf.dummyfunction("""COMPUTED_VALUE"""),"300764")</f>
        <v>300764</v>
      </c>
      <c r="H218" s="67" t="n">
        <f aca="false">IFERROR(__xludf.dummyfunction("""COMPUTED_VALUE"""),4179)</f>
        <v>4179</v>
      </c>
      <c r="I218" s="0" t="str">
        <v>E.F. PARCIAL</v>
      </c>
    </row>
    <row r="219" customFormat="false" ht="12.75" hidden="false" customHeight="false" outlineLevel="0" collapsed="false">
      <c r="A219" s="0" t="str">
        <f aca="false">IFERROR(__xludf.dummyfunction("""COMPUTED_VALUE"""),"Paraíso")</f>
        <v>Paraíso</v>
      </c>
      <c r="B219" s="0" t="str">
        <f aca="false">IFERROR(__xludf.dummyfunction("""COMPUTED_VALUE"""),"Barrolandia")</f>
        <v>Barrolandia</v>
      </c>
      <c r="C219" s="0" t="str">
        <f aca="false">IFERROR(__xludf.dummyfunction("""COMPUTED_VALUE"""),"A..A. ESC. ESPECIAL AMOR DE DEUS")</f>
        <v>A..A. ESC. ESPECIAL AMOR DE DEUS</v>
      </c>
      <c r="D219" s="0" t="str">
        <f aca="false">IFERROR(__xludf.dummyfunction("""COMPUTED_VALUE"""),"07935641000187")</f>
        <v>07935641000187</v>
      </c>
      <c r="E219" s="0" t="str">
        <f aca="false">IFERROR(__xludf.dummyfunction("""COMPUTED_VALUE"""),"001")</f>
        <v>001</v>
      </c>
      <c r="F219" s="0" t="str">
        <f aca="false">IFERROR(__xludf.dummyfunction("""COMPUTED_VALUE"""),"0804")</f>
        <v>0804</v>
      </c>
      <c r="G219" s="0" t="str">
        <f aca="false">IFERROR(__xludf.dummyfunction("""COMPUTED_VALUE"""),"279501")</f>
        <v>279501</v>
      </c>
      <c r="H219" s="67" t="n">
        <f aca="false">IFERROR(__xludf.dummyfunction("""COMPUTED_VALUE"""),210)</f>
        <v>210</v>
      </c>
      <c r="I219" s="0" t="str">
        <v>E.F. PARCIAL</v>
      </c>
    </row>
    <row r="220" customFormat="false" ht="12.75" hidden="false" customHeight="false" outlineLevel="0" collapsed="false">
      <c r="A220" s="0" t="str">
        <f aca="false">IFERROR(__xludf.dummyfunction("""COMPUTED_VALUE"""),"Paraíso")</f>
        <v>Paraíso</v>
      </c>
      <c r="B220" s="0" t="str">
        <f aca="false">IFERROR(__xludf.dummyfunction("""COMPUTED_VALUE"""),"Barrolandia")</f>
        <v>Barrolandia</v>
      </c>
      <c r="C220" s="0" t="str">
        <f aca="false">IFERROR(__xludf.dummyfunction("""COMPUTED_VALUE"""),"ASS. APOIO DA ESC EST PAULINA CAMARA")</f>
        <v>ASS. APOIO DA ESC EST PAULINA CAMARA</v>
      </c>
      <c r="D220" s="0" t="str">
        <f aca="false">IFERROR(__xludf.dummyfunction("""COMPUTED_VALUE"""),"01071402000140")</f>
        <v>01071402000140</v>
      </c>
      <c r="E220" s="0" t="str">
        <f aca="false">IFERROR(__xludf.dummyfunction("""COMPUTED_VALUE"""),"001")</f>
        <v>001</v>
      </c>
      <c r="F220" s="0" t="str">
        <f aca="false">IFERROR(__xludf.dummyfunction("""COMPUTED_VALUE"""),"0862")</f>
        <v>0862</v>
      </c>
      <c r="G220" s="0" t="str">
        <f aca="false">IFERROR(__xludf.dummyfunction("""COMPUTED_VALUE"""),"68926")</f>
        <v>68926</v>
      </c>
      <c r="H220" s="67" t="n">
        <f aca="false">IFERROR(__xludf.dummyfunction("""COMPUTED_VALUE"""),5523)</f>
        <v>5523</v>
      </c>
      <c r="I220" s="0" t="str">
        <v>E.F. PARCIAL</v>
      </c>
    </row>
    <row r="221" customFormat="false" ht="12.75" hidden="false" customHeight="false" outlineLevel="0" collapsed="false">
      <c r="A221" s="0" t="str">
        <f aca="false">IFERROR(__xludf.dummyfunction("""COMPUTED_VALUE"""),"Paraíso")</f>
        <v>Paraíso</v>
      </c>
      <c r="B221" s="0" t="str">
        <f aca="false">IFERROR(__xludf.dummyfunction("""COMPUTED_VALUE"""),"Barrolandia")</f>
        <v>Barrolandia</v>
      </c>
      <c r="C221" s="0" t="str">
        <f aca="false">IFERROR(__xludf.dummyfunction("""COMPUTED_VALUE"""),"A.A. COLEGIO ESTADUAL COSTA E SILVA")</f>
        <v>A.A. COLEGIO ESTADUAL COSTA E SILVA</v>
      </c>
      <c r="D221" s="0" t="str">
        <f aca="false">IFERROR(__xludf.dummyfunction("""COMPUTED_VALUE"""),"01100434000126")</f>
        <v>01100434000126</v>
      </c>
      <c r="E221" s="0" t="str">
        <f aca="false">IFERROR(__xludf.dummyfunction("""COMPUTED_VALUE"""),"001")</f>
        <v>001</v>
      </c>
      <c r="F221" s="0" t="str">
        <f aca="false">IFERROR(__xludf.dummyfunction("""COMPUTED_VALUE"""),"0862")</f>
        <v>0862</v>
      </c>
      <c r="G221" s="0" t="str">
        <f aca="false">IFERROR(__xludf.dummyfunction("""COMPUTED_VALUE"""),"68942")</f>
        <v>68942</v>
      </c>
      <c r="H221" s="67" t="n">
        <f aca="false">IFERROR(__xludf.dummyfunction("""COMPUTED_VALUE"""),2541)</f>
        <v>2541</v>
      </c>
      <c r="I221" s="0" t="str">
        <v>E.F. PARCIAL</v>
      </c>
    </row>
    <row r="222" customFormat="false" ht="12.75" hidden="false" customHeight="false" outlineLevel="0" collapsed="false">
      <c r="A222" s="0" t="str">
        <f aca="false">IFERROR(__xludf.dummyfunction("""COMPUTED_VALUE"""),"Paraíso")</f>
        <v>Paraíso</v>
      </c>
      <c r="B222" s="0" t="str">
        <f aca="false">IFERROR(__xludf.dummyfunction("""COMPUTED_VALUE"""),"Caseara")</f>
        <v>Caseara</v>
      </c>
      <c r="C222" s="0" t="str">
        <f aca="false">IFERROR(__xludf.dummyfunction("""COMPUTED_VALUE"""),"A. DE APOIO A ESC. EST. JOSE ALVES DE ASSIS")</f>
        <v>A. DE APOIO A ESC. EST. JOSE ALVES DE ASSIS</v>
      </c>
      <c r="D222" s="0" t="str">
        <f aca="false">IFERROR(__xludf.dummyfunction("""COMPUTED_VALUE"""),"01138318000104")</f>
        <v>01138318000104</v>
      </c>
      <c r="E222" s="0" t="str">
        <f aca="false">IFERROR(__xludf.dummyfunction("""COMPUTED_VALUE"""),"104")</f>
        <v>104</v>
      </c>
      <c r="F222" s="0" t="str">
        <f aca="false">IFERROR(__xludf.dummyfunction("""COMPUTED_VALUE"""),"1141")</f>
        <v>1141</v>
      </c>
      <c r="G222" s="0" t="str">
        <f aca="false">IFERROR(__xludf.dummyfunction("""COMPUTED_VALUE"""),"307968")</f>
        <v>307968</v>
      </c>
      <c r="H222" s="67" t="n">
        <f aca="false">IFERROR(__xludf.dummyfunction("""COMPUTED_VALUE"""),7455)</f>
        <v>7455</v>
      </c>
      <c r="I222" s="0" t="str">
        <v>E.F. PARCIAL</v>
      </c>
    </row>
    <row r="223" customFormat="false" ht="12.75" hidden="false" customHeight="false" outlineLevel="0" collapsed="false">
      <c r="A223" s="0" t="str">
        <f aca="false">IFERROR(__xludf.dummyfunction("""COMPUTED_VALUE"""),"Paraíso")</f>
        <v>Paraíso</v>
      </c>
      <c r="B223" s="0" t="str">
        <f aca="false">IFERROR(__xludf.dummyfunction("""COMPUTED_VALUE"""),"Cristalandia")</f>
        <v>Cristalandia</v>
      </c>
      <c r="C223" s="0" t="str">
        <f aca="false">IFERROR(__xludf.dummyfunction("""COMPUTED_VALUE"""),"ASS. APOIO DO COL. EST. DE CRISTALANDIA")</f>
        <v>ASS. APOIO DO COL. EST. DE CRISTALANDIA</v>
      </c>
      <c r="D223" s="0" t="str">
        <f aca="false">IFERROR(__xludf.dummyfunction("""COMPUTED_VALUE"""),"01186467000130")</f>
        <v>01186467000130</v>
      </c>
      <c r="E223" s="0" t="str">
        <f aca="false">IFERROR(__xludf.dummyfunction("""COMPUTED_VALUE"""),"001")</f>
        <v>001</v>
      </c>
      <c r="F223" s="0" t="str">
        <f aca="false">IFERROR(__xludf.dummyfunction("""COMPUTED_VALUE"""),"3638")</f>
        <v>3638</v>
      </c>
      <c r="G223" s="0" t="str">
        <f aca="false">IFERROR(__xludf.dummyfunction("""COMPUTED_VALUE"""),"17469")</f>
        <v>17469</v>
      </c>
      <c r="H223" s="67" t="n">
        <f aca="false">IFERROR(__xludf.dummyfunction("""COMPUTED_VALUE"""),4452)</f>
        <v>4452</v>
      </c>
      <c r="I223" s="0" t="str">
        <v>E.F. PARCIAL</v>
      </c>
    </row>
    <row r="224" customFormat="false" ht="12.75" hidden="false" customHeight="false" outlineLevel="0" collapsed="false">
      <c r="A224" s="0" t="str">
        <f aca="false">IFERROR(__xludf.dummyfunction("""COMPUTED_VALUE"""),"Paraíso")</f>
        <v>Paraíso</v>
      </c>
      <c r="B224" s="0" t="str">
        <f aca="false">IFERROR(__xludf.dummyfunction("""COMPUTED_VALUE"""),"Cristalandia")</f>
        <v>Cristalandia</v>
      </c>
      <c r="C224" s="0" t="str">
        <f aca="false">IFERROR(__xludf.dummyfunction("""COMPUTED_VALUE"""),"APAE DE CRISTALÂNDIA")</f>
        <v>APAE DE CRISTALÂNDIA</v>
      </c>
      <c r="D224" s="0" t="str">
        <f aca="false">IFERROR(__xludf.dummyfunction("""COMPUTED_VALUE"""),"01995319000167")</f>
        <v>01995319000167</v>
      </c>
      <c r="E224" s="0" t="str">
        <f aca="false">IFERROR(__xludf.dummyfunction("""COMPUTED_VALUE"""),"001")</f>
        <v>001</v>
      </c>
      <c r="F224" s="0" t="str">
        <f aca="false">IFERROR(__xludf.dummyfunction("""COMPUTED_VALUE"""),"3638")</f>
        <v>3638</v>
      </c>
      <c r="G224" s="0" t="str">
        <f aca="false">IFERROR(__xludf.dummyfunction("""COMPUTED_VALUE"""),"71315")</f>
        <v>71315</v>
      </c>
      <c r="H224" s="67" t="n">
        <f aca="false">IFERROR(__xludf.dummyfunction("""COMPUTED_VALUE"""),63)</f>
        <v>63</v>
      </c>
      <c r="I224" s="0" t="str">
        <v>E.F. PARCIAL</v>
      </c>
    </row>
    <row r="225" customFormat="false" ht="12.75" hidden="false" customHeight="false" outlineLevel="0" collapsed="false">
      <c r="A225" s="0" t="str">
        <f aca="false">IFERROR(__xludf.dummyfunction("""COMPUTED_VALUE"""),"Paraíso")</f>
        <v>Paraíso</v>
      </c>
      <c r="B225" s="0" t="str">
        <f aca="false">IFERROR(__xludf.dummyfunction("""COMPUTED_VALUE"""),"Cristalandia")</f>
        <v>Cristalandia</v>
      </c>
      <c r="C225" s="0" t="str">
        <f aca="false">IFERROR(__xludf.dummyfunction("""COMPUTED_VALUE"""),"A.A. ESCOLA MUL.OTACILIO MARQUES ROSAL")</f>
        <v>A.A. ESCOLA MUL.OTACILIO MARQUES ROSAL</v>
      </c>
      <c r="D225" s="0" t="str">
        <f aca="false">IFERROR(__xludf.dummyfunction("""COMPUTED_VALUE"""),"01071438000123")</f>
        <v>01071438000123</v>
      </c>
      <c r="E225" s="0" t="str">
        <f aca="false">IFERROR(__xludf.dummyfunction("""COMPUTED_VALUE"""),"001")</f>
        <v>001</v>
      </c>
      <c r="F225" s="0" t="str">
        <f aca="false">IFERROR(__xludf.dummyfunction("""COMPUTED_VALUE"""),"3638")</f>
        <v>3638</v>
      </c>
      <c r="G225" s="0" t="str">
        <f aca="false">IFERROR(__xludf.dummyfunction("""COMPUTED_VALUE"""),"7120X")</f>
        <v>7120X</v>
      </c>
      <c r="H225" s="67" t="n">
        <f aca="false">IFERROR(__xludf.dummyfunction("""COMPUTED_VALUE"""),4767)</f>
        <v>4767</v>
      </c>
      <c r="I225" s="0" t="str">
        <v>E.F. PARCIAL</v>
      </c>
    </row>
    <row r="226" customFormat="false" ht="12.75" hidden="false" customHeight="false" outlineLevel="0" collapsed="false">
      <c r="A226" s="0" t="str">
        <f aca="false">IFERROR(__xludf.dummyfunction("""COMPUTED_VALUE"""),"Paraíso")</f>
        <v>Paraíso</v>
      </c>
      <c r="B226" s="0" t="str">
        <f aca="false">IFERROR(__xludf.dummyfunction("""COMPUTED_VALUE"""),"Divinopolis do Tocantins")</f>
        <v>Divinopolis do Tocantins</v>
      </c>
      <c r="C226" s="0" t="str">
        <f aca="false">IFERROR(__xludf.dummyfunction("""COMPUTED_VALUE"""),"A.A. DO COLEGIO MUL. JOAO DIAS SOBRINHO")</f>
        <v>A.A. DO COLEGIO MUL. JOAO DIAS SOBRINHO</v>
      </c>
      <c r="D226" s="0" t="str">
        <f aca="false">IFERROR(__xludf.dummyfunction("""COMPUTED_VALUE"""),"01184383000168")</f>
        <v>01184383000168</v>
      </c>
      <c r="E226" s="0" t="str">
        <f aca="false">IFERROR(__xludf.dummyfunction("""COMPUTED_VALUE"""),"001")</f>
        <v>001</v>
      </c>
      <c r="F226" s="0" t="str">
        <f aca="false">IFERROR(__xludf.dummyfunction("""COMPUTED_VALUE"""),"3812")</f>
        <v>3812</v>
      </c>
      <c r="G226" s="0" t="str">
        <f aca="false">IFERROR(__xludf.dummyfunction("""COMPUTED_VALUE"""),"275069")</f>
        <v>275069</v>
      </c>
      <c r="H226" s="67" t="n">
        <f aca="false">IFERROR(__xludf.dummyfunction("""COMPUTED_VALUE"""),5817)</f>
        <v>5817</v>
      </c>
      <c r="I226" s="0" t="str">
        <v>E.F. PARCIAL</v>
      </c>
    </row>
    <row r="227" customFormat="false" ht="12.75" hidden="false" customHeight="false" outlineLevel="0" collapsed="false">
      <c r="A227" s="0" t="str">
        <f aca="false">IFERROR(__xludf.dummyfunction("""COMPUTED_VALUE"""),"Paraíso")</f>
        <v>Paraíso</v>
      </c>
      <c r="B227" s="0" t="str">
        <f aca="false">IFERROR(__xludf.dummyfunction("""COMPUTED_VALUE"""),"Divinopolis do Tocantins")</f>
        <v>Divinopolis do Tocantins</v>
      </c>
      <c r="C227" s="0" t="str">
        <f aca="false">IFERROR(__xludf.dummyfunction("""COMPUTED_VALUE"""),"ASS. APOIO ESC. EST. D. CANDIDA DE FREITAS")</f>
        <v>ASS. APOIO ESC. EST. D. CANDIDA DE FREITAS</v>
      </c>
      <c r="D227" s="0" t="str">
        <f aca="false">IFERROR(__xludf.dummyfunction("""COMPUTED_VALUE"""),"01296363000189")</f>
        <v>01296363000189</v>
      </c>
      <c r="E227" s="0" t="str">
        <f aca="false">IFERROR(__xludf.dummyfunction("""COMPUTED_VALUE"""),"001")</f>
        <v>001</v>
      </c>
      <c r="F227" s="0" t="str">
        <f aca="false">IFERROR(__xludf.dummyfunction("""COMPUTED_VALUE"""),"3812")</f>
        <v>3812</v>
      </c>
      <c r="G227" s="0" t="str">
        <f aca="false">IFERROR(__xludf.dummyfunction("""COMPUTED_VALUE"""),"70629")</f>
        <v>70629</v>
      </c>
      <c r="H227" s="67" t="n">
        <f aca="false">IFERROR(__xludf.dummyfunction("""COMPUTED_VALUE"""),3864)</f>
        <v>3864</v>
      </c>
      <c r="I227" s="0" t="str">
        <v>E.F. PARCIAL</v>
      </c>
    </row>
    <row r="228" customFormat="false" ht="12.75" hidden="false" customHeight="false" outlineLevel="0" collapsed="false">
      <c r="A228" s="0" t="str">
        <f aca="false">IFERROR(__xludf.dummyfunction("""COMPUTED_VALUE"""),"Paraíso")</f>
        <v>Paraíso</v>
      </c>
      <c r="B228" s="0" t="str">
        <f aca="false">IFERROR(__xludf.dummyfunction("""COMPUTED_VALUE"""),"Lagoa da Confusao")</f>
        <v>Lagoa da Confusao</v>
      </c>
      <c r="C228" s="0" t="str">
        <f aca="false">IFERROR(__xludf.dummyfunction("""COMPUTED_VALUE"""),"A.A.  ESTUD COL. EST. LAGOA DA CONFUSAO")</f>
        <v>A.A.  ESTUD COL. EST. LAGOA DA CONFUSAO</v>
      </c>
      <c r="D228" s="0" t="str">
        <f aca="false">IFERROR(__xludf.dummyfunction("""COMPUTED_VALUE"""),"01179116000100")</f>
        <v>01179116000100</v>
      </c>
      <c r="E228" s="0" t="str">
        <f aca="false">IFERROR(__xludf.dummyfunction("""COMPUTED_VALUE"""),"001")</f>
        <v>001</v>
      </c>
      <c r="F228" s="0" t="str">
        <f aca="false">IFERROR(__xludf.dummyfunction("""COMPUTED_VALUE"""),"3983")</f>
        <v>3983</v>
      </c>
      <c r="G228" s="0" t="str">
        <f aca="false">IFERROR(__xludf.dummyfunction("""COMPUTED_VALUE"""),"84735")</f>
        <v>84735</v>
      </c>
      <c r="H228" s="67" t="n">
        <f aca="false">IFERROR(__xludf.dummyfunction("""COMPUTED_VALUE"""),3108)</f>
        <v>3108</v>
      </c>
      <c r="I228" s="0" t="str">
        <v>E.F. PARCIAL</v>
      </c>
    </row>
    <row r="229" customFormat="false" ht="12.75" hidden="false" customHeight="false" outlineLevel="0" collapsed="false">
      <c r="A229" s="0" t="str">
        <f aca="false">IFERROR(__xludf.dummyfunction("""COMPUTED_VALUE"""),"Paraíso")</f>
        <v>Paraíso</v>
      </c>
      <c r="B229" s="0" t="str">
        <f aca="false">IFERROR(__xludf.dummyfunction("""COMPUTED_VALUE"""),"Lagoa da Confusao")</f>
        <v>Lagoa da Confusao</v>
      </c>
      <c r="C229" s="0" t="str">
        <f aca="false">IFERROR(__xludf.dummyfunction("""COMPUTED_VALUE"""),"ASSOCIAÇÃO DA ESCOLA ESPECIAL LAGOA DA CONFUSÃO")</f>
        <v>ASSOCIAÇÃO DA ESCOLA ESPECIAL LAGOA DA CONFUSÃO</v>
      </c>
      <c r="D229" s="0" t="str">
        <f aca="false">IFERROR(__xludf.dummyfunction("""COMPUTED_VALUE"""),"08755554000100")</f>
        <v>08755554000100</v>
      </c>
      <c r="E229" s="0" t="str">
        <f aca="false">IFERROR(__xludf.dummyfunction("""COMPUTED_VALUE"""),"001")</f>
        <v>001</v>
      </c>
      <c r="F229" s="0" t="str">
        <f aca="false">IFERROR(__xludf.dummyfunction("""COMPUTED_VALUE"""),"3983")</f>
        <v>3983</v>
      </c>
      <c r="G229" s="0" t="str">
        <f aca="false">IFERROR(__xludf.dummyfunction("""COMPUTED_VALUE"""),"83712")</f>
        <v>83712</v>
      </c>
      <c r="H229" s="67" t="n">
        <f aca="false">IFERROR(__xludf.dummyfunction("""COMPUTED_VALUE"""),231)</f>
        <v>231</v>
      </c>
      <c r="I229" s="0" t="str">
        <v>E.F. PARCIAL</v>
      </c>
    </row>
    <row r="230" customFormat="false" ht="12.75" hidden="false" customHeight="false" outlineLevel="0" collapsed="false">
      <c r="A230" s="0" t="str">
        <f aca="false">IFERROR(__xludf.dummyfunction("""COMPUTED_VALUE"""),"Paraíso")</f>
        <v>Paraíso</v>
      </c>
      <c r="B230" s="0" t="str">
        <f aca="false">IFERROR(__xludf.dummyfunction("""COMPUTED_VALUE"""),"Marianopolis do Tocantins")</f>
        <v>Marianopolis do Tocantins</v>
      </c>
      <c r="C230" s="0" t="str">
        <f aca="false">IFERROR(__xludf.dummyfunction("""COMPUTED_VALUE"""),"A.A. DO COL. EST. DAVID BARBOSA ROLINS")</f>
        <v>A.A. DO COL. EST. DAVID BARBOSA ROLINS</v>
      </c>
      <c r="D230" s="0" t="str">
        <f aca="false">IFERROR(__xludf.dummyfunction("""COMPUTED_VALUE"""),"01980050000145")</f>
        <v>01980050000145</v>
      </c>
      <c r="E230" s="0" t="str">
        <f aca="false">IFERROR(__xludf.dummyfunction("""COMPUTED_VALUE"""),"001")</f>
        <v>001</v>
      </c>
      <c r="F230" s="0" t="str">
        <f aca="false">IFERROR(__xludf.dummyfunction("""COMPUTED_VALUE"""),"0804")</f>
        <v>0804</v>
      </c>
      <c r="G230" s="0" t="str">
        <f aca="false">IFERROR(__xludf.dummyfunction("""COMPUTED_VALUE"""),"219045")</f>
        <v>219045</v>
      </c>
      <c r="H230" s="67" t="n">
        <f aca="false">IFERROR(__xludf.dummyfunction("""COMPUTED_VALUE"""),3969)</f>
        <v>3969</v>
      </c>
      <c r="I230" s="0" t="str">
        <v>E.F. PARCIAL</v>
      </c>
    </row>
    <row r="231" customFormat="false" ht="12.75" hidden="false" customHeight="false" outlineLevel="0" collapsed="false">
      <c r="A231" s="0" t="str">
        <f aca="false">IFERROR(__xludf.dummyfunction("""COMPUTED_VALUE"""),"Paraíso")</f>
        <v>Paraíso</v>
      </c>
      <c r="B231" s="0" t="str">
        <f aca="false">IFERROR(__xludf.dummyfunction("""COMPUTED_VALUE"""),"Nova Rosalandia")</f>
        <v>Nova Rosalandia</v>
      </c>
      <c r="C231" s="0" t="str">
        <f aca="false">IFERROR(__xludf.dummyfunction("""COMPUTED_VALUE"""),"A. ESC. COM. ESC. EST.PEDRO XAVIER TEIXEIRA")</f>
        <v>A. ESC. COM. ESC. EST.PEDRO XAVIER TEIXEIRA</v>
      </c>
      <c r="D231" s="0" t="str">
        <f aca="false">IFERROR(__xludf.dummyfunction("""COMPUTED_VALUE"""),"01068367000100")</f>
        <v>01068367000100</v>
      </c>
      <c r="E231" s="0" t="str">
        <f aca="false">IFERROR(__xludf.dummyfunction("""COMPUTED_VALUE"""),"001")</f>
        <v>001</v>
      </c>
      <c r="F231" s="0" t="str">
        <f aca="false">IFERROR(__xludf.dummyfunction("""COMPUTED_VALUE"""),"0804")</f>
        <v>0804</v>
      </c>
      <c r="G231" s="0" t="str">
        <f aca="false">IFERROR(__xludf.dummyfunction("""COMPUTED_VALUE"""),"234265")</f>
        <v>234265</v>
      </c>
      <c r="H231" s="67" t="n">
        <f aca="false">IFERROR(__xludf.dummyfunction("""COMPUTED_VALUE"""),1449)</f>
        <v>1449</v>
      </c>
      <c r="I231" s="0" t="str">
        <v>E.F. PARCIAL</v>
      </c>
    </row>
    <row r="232" customFormat="false" ht="12.75" hidden="false" customHeight="false" outlineLevel="0" collapsed="false">
      <c r="A232" s="0" t="str">
        <f aca="false">IFERROR(__xludf.dummyfunction("""COMPUTED_VALUE"""),"Paraíso")</f>
        <v>Paraíso</v>
      </c>
      <c r="B232" s="0" t="str">
        <f aca="false">IFERROR(__xludf.dummyfunction("""COMPUTED_VALUE"""),"Nova Rosalandia")</f>
        <v>Nova Rosalandia</v>
      </c>
      <c r="C232" s="0" t="str">
        <f aca="false">IFERROR(__xludf.dummyfunction("""COMPUTED_VALUE"""),"A.A. A ESCOLA ESTADUAL CAMPO MAIOR")</f>
        <v>A.A. A ESCOLA ESTADUAL CAMPO MAIOR</v>
      </c>
      <c r="D232" s="0" t="str">
        <f aca="false">IFERROR(__xludf.dummyfunction("""COMPUTED_VALUE"""),"01068373000167")</f>
        <v>01068373000167</v>
      </c>
      <c r="E232" s="0" t="str">
        <f aca="false">IFERROR(__xludf.dummyfunction("""COMPUTED_VALUE"""),"001")</f>
        <v>001</v>
      </c>
      <c r="F232" s="0" t="str">
        <f aca="false">IFERROR(__xludf.dummyfunction("""COMPUTED_VALUE"""),"0804")</f>
        <v>0804</v>
      </c>
      <c r="G232" s="0" t="str">
        <f aca="false">IFERROR(__xludf.dummyfunction("""COMPUTED_VALUE"""),"341290")</f>
        <v>341290</v>
      </c>
      <c r="H232" s="67" t="n">
        <f aca="false">IFERROR(__xludf.dummyfunction("""COMPUTED_VALUE"""),966)</f>
        <v>966</v>
      </c>
      <c r="I232" s="0" t="str">
        <v>E.F. PARCIAL</v>
      </c>
    </row>
    <row r="233" customFormat="false" ht="12.75" hidden="false" customHeight="false" outlineLevel="0" collapsed="false">
      <c r="A233" s="0" t="str">
        <f aca="false">IFERROR(__xludf.dummyfunction("""COMPUTED_VALUE"""),"Paraíso")</f>
        <v>Paraíso</v>
      </c>
      <c r="B233" s="0" t="str">
        <f aca="false">IFERROR(__xludf.dummyfunction("""COMPUTED_VALUE"""),"Paraiso do Tocantins")</f>
        <v>Paraiso do Tocantins</v>
      </c>
      <c r="C233" s="0" t="str">
        <f aca="false">IFERROR(__xludf.dummyfunction("""COMPUTED_VALUE"""),"A.A. COLÉGIO MILITAR DIACONÍZIO BEZERRA DA SILVA")</f>
        <v>A.A. COLÉGIO MILITAR DIACONÍZIO BEZERRA DA SILVA</v>
      </c>
      <c r="D233" s="0" t="str">
        <f aca="false">IFERROR(__xludf.dummyfunction("""COMPUTED_VALUE"""),"11675300000197")</f>
        <v>11675300000197</v>
      </c>
      <c r="E233" s="0" t="str">
        <f aca="false">IFERROR(__xludf.dummyfunction("""COMPUTED_VALUE"""),"001")</f>
        <v>001</v>
      </c>
      <c r="F233" s="0" t="str">
        <f aca="false">IFERROR(__xludf.dummyfunction("""COMPUTED_VALUE"""),"0804")</f>
        <v>0804</v>
      </c>
      <c r="G233" s="0" t="str">
        <f aca="false">IFERROR(__xludf.dummyfunction("""COMPUTED_VALUE"""),"320781")</f>
        <v>320781</v>
      </c>
      <c r="H233" s="67" t="n">
        <f aca="false">IFERROR(__xludf.dummyfunction("""COMPUTED_VALUE"""),10878)</f>
        <v>10878</v>
      </c>
      <c r="I233" s="0" t="str">
        <v>E.F. PARCIAL</v>
      </c>
    </row>
    <row r="234" customFormat="false" ht="12.75" hidden="false" customHeight="false" outlineLevel="0" collapsed="false">
      <c r="A234" s="0" t="str">
        <f aca="false">IFERROR(__xludf.dummyfunction("""COMPUTED_VALUE"""),"Paraíso")</f>
        <v>Paraíso</v>
      </c>
      <c r="B234" s="0" t="str">
        <f aca="false">IFERROR(__xludf.dummyfunction("""COMPUTED_VALUE"""),"Paraiso do Tocantins")</f>
        <v>Paraiso do Tocantins</v>
      </c>
      <c r="C234" s="0" t="str">
        <f aca="false">IFERROR(__xludf.dummyfunction("""COMPUTED_VALUE"""),"ASSOC. DE APOIO ESC. EST.IDALINA DE PAULA")</f>
        <v>ASSOC. DE APOIO ESC. EST.IDALINA DE PAULA</v>
      </c>
      <c r="D234" s="0" t="str">
        <f aca="false">IFERROR(__xludf.dummyfunction("""COMPUTED_VALUE"""),"01066419000109")</f>
        <v>01066419000109</v>
      </c>
      <c r="E234" s="0" t="str">
        <f aca="false">IFERROR(__xludf.dummyfunction("""COMPUTED_VALUE"""),"001")</f>
        <v>001</v>
      </c>
      <c r="F234" s="0" t="str">
        <f aca="false">IFERROR(__xludf.dummyfunction("""COMPUTED_VALUE"""),"0804")</f>
        <v>0804</v>
      </c>
      <c r="G234" s="0" t="str">
        <f aca="false">IFERROR(__xludf.dummyfunction("""COMPUTED_VALUE"""),"115797")</f>
        <v>115797</v>
      </c>
      <c r="H234" s="67" t="n">
        <f aca="false">IFERROR(__xludf.dummyfunction("""COMPUTED_VALUE"""),7287)</f>
        <v>7287</v>
      </c>
      <c r="I234" s="0" t="str">
        <v>E.F. PARCIAL</v>
      </c>
    </row>
    <row r="235" customFormat="false" ht="12.75" hidden="false" customHeight="false" outlineLevel="0" collapsed="false">
      <c r="A235" s="0" t="str">
        <f aca="false">IFERROR(__xludf.dummyfunction("""COMPUTED_VALUE"""),"Paraíso")</f>
        <v>Paraíso</v>
      </c>
      <c r="B235" s="0" t="str">
        <f aca="false">IFERROR(__xludf.dummyfunction("""COMPUTED_VALUE"""),"Paraiso do Tocantins")</f>
        <v>Paraiso do Tocantins</v>
      </c>
      <c r="C235" s="0" t="str">
        <f aca="false">IFERROR(__xludf.dummyfunction("""COMPUTED_VALUE"""),"AAE. ESPECIAL LUZ DA VIDA")</f>
        <v>AAE. ESPECIAL LUZ DA VIDA</v>
      </c>
      <c r="D235" s="0" t="str">
        <f aca="false">IFERROR(__xludf.dummyfunction("""COMPUTED_VALUE"""),"07905330000175")</f>
        <v>07905330000175</v>
      </c>
      <c r="E235" s="0" t="str">
        <f aca="false">IFERROR(__xludf.dummyfunction("""COMPUTED_VALUE"""),"001")</f>
        <v>001</v>
      </c>
      <c r="F235" s="0" t="str">
        <f aca="false">IFERROR(__xludf.dummyfunction("""COMPUTED_VALUE"""),"0804")</f>
        <v>0804</v>
      </c>
      <c r="G235" s="0" t="str">
        <f aca="false">IFERROR(__xludf.dummyfunction("""COMPUTED_VALUE"""),"331724")</f>
        <v>331724</v>
      </c>
      <c r="H235" s="67" t="n">
        <f aca="false">IFERROR(__xludf.dummyfunction("""COMPUTED_VALUE"""),483)</f>
        <v>483</v>
      </c>
      <c r="I235" s="0" t="str">
        <v>E.F. PARCIAL</v>
      </c>
    </row>
    <row r="236" customFormat="false" ht="12.75" hidden="false" customHeight="false" outlineLevel="0" collapsed="false">
      <c r="A236" s="0" t="str">
        <f aca="false">IFERROR(__xludf.dummyfunction("""COMPUTED_VALUE"""),"Paraíso")</f>
        <v>Paraíso</v>
      </c>
      <c r="B236" s="0" t="str">
        <f aca="false">IFERROR(__xludf.dummyfunction("""COMPUTED_VALUE"""),"Paraiso do Tocantins")</f>
        <v>Paraiso do Tocantins</v>
      </c>
      <c r="C236" s="0" t="str">
        <f aca="false">IFERROR(__xludf.dummyfunction("""COMPUTED_VALUE"""),"ASS. DE APOIO ESC. EST. AMANCIO DE MORAES")</f>
        <v>ASS. DE APOIO ESC. EST. AMANCIO DE MORAES</v>
      </c>
      <c r="D236" s="0" t="str">
        <f aca="false">IFERROR(__xludf.dummyfunction("""COMPUTED_VALUE"""),"01068375000156")</f>
        <v>01068375000156</v>
      </c>
      <c r="E236" s="0" t="str">
        <f aca="false">IFERROR(__xludf.dummyfunction("""COMPUTED_VALUE"""),"104")</f>
        <v>104</v>
      </c>
      <c r="F236" s="0" t="str">
        <f aca="false">IFERROR(__xludf.dummyfunction("""COMPUTED_VALUE"""),"1141")</f>
        <v>1141</v>
      </c>
      <c r="G236" s="0" t="str">
        <f aca="false">IFERROR(__xludf.dummyfunction("""COMPUTED_VALUE"""),"308140")</f>
        <v>308140</v>
      </c>
      <c r="H236" s="67" t="n">
        <f aca="false">IFERROR(__xludf.dummyfunction("""COMPUTED_VALUE"""),4452)</f>
        <v>4452</v>
      </c>
      <c r="I236" s="0" t="str">
        <v>E.F. PARCIAL</v>
      </c>
    </row>
    <row r="237" customFormat="false" ht="12.75" hidden="false" customHeight="false" outlineLevel="0" collapsed="false">
      <c r="A237" s="0" t="str">
        <f aca="false">IFERROR(__xludf.dummyfunction("""COMPUTED_VALUE"""),"Paraíso")</f>
        <v>Paraíso</v>
      </c>
      <c r="B237" s="0" t="str">
        <f aca="false">IFERROR(__xludf.dummyfunction("""COMPUTED_VALUE"""),"Paraiso do Tocantins")</f>
        <v>Paraiso do Tocantins</v>
      </c>
      <c r="C237" s="0" t="str">
        <f aca="false">IFERROR(__xludf.dummyfunction("""COMPUTED_VALUE"""),"A.A. ESCOLA ESTADUAL DEUSA DE MORAES")</f>
        <v>A.A. ESCOLA ESTADUAL DEUSA DE MORAES</v>
      </c>
      <c r="D237" s="0" t="str">
        <f aca="false">IFERROR(__xludf.dummyfunction("""COMPUTED_VALUE"""),"01068362000187")</f>
        <v>01068362000187</v>
      </c>
      <c r="E237" s="0" t="str">
        <f aca="false">IFERROR(__xludf.dummyfunction("""COMPUTED_VALUE"""),"001")</f>
        <v>001</v>
      </c>
      <c r="F237" s="0" t="str">
        <f aca="false">IFERROR(__xludf.dummyfunction("""COMPUTED_VALUE"""),"0804")</f>
        <v>0804</v>
      </c>
      <c r="G237" s="0" t="str">
        <f aca="false">IFERROR(__xludf.dummyfunction("""COMPUTED_VALUE"""),"304549")</f>
        <v>304549</v>
      </c>
      <c r="H237" s="67" t="n">
        <f aca="false">IFERROR(__xludf.dummyfunction("""COMPUTED_VALUE"""),7434)</f>
        <v>7434</v>
      </c>
      <c r="I237" s="0" t="str">
        <v>E.F. PARCIAL</v>
      </c>
    </row>
    <row r="238" customFormat="false" ht="12.75" hidden="false" customHeight="false" outlineLevel="0" collapsed="false">
      <c r="A238" s="0" t="str">
        <f aca="false">IFERROR(__xludf.dummyfunction("""COMPUTED_VALUE"""),"Paraíso")</f>
        <v>Paraíso</v>
      </c>
      <c r="B238" s="0" t="str">
        <f aca="false">IFERROR(__xludf.dummyfunction("""COMPUTED_VALUE"""),"Paraiso do Tocantins")</f>
        <v>Paraiso do Tocantins</v>
      </c>
      <c r="C238" s="0" t="str">
        <f aca="false">IFERROR(__xludf.dummyfunction("""COMPUTED_VALUE"""),"A. ESC COM. DA ESC EST J.K. DE OLIVEIRA")</f>
        <v>A. ESC COM. DA ESC EST J.K. DE OLIVEIRA</v>
      </c>
      <c r="D238" s="0" t="str">
        <f aca="false">IFERROR(__xludf.dummyfunction("""COMPUTED_VALUE"""),"00921537000194")</f>
        <v>00921537000194</v>
      </c>
      <c r="E238" s="0" t="str">
        <f aca="false">IFERROR(__xludf.dummyfunction("""COMPUTED_VALUE"""),"001")</f>
        <v>001</v>
      </c>
      <c r="F238" s="0" t="str">
        <f aca="false">IFERROR(__xludf.dummyfunction("""COMPUTED_VALUE"""),"0804")</f>
        <v>0804</v>
      </c>
      <c r="G238" s="0" t="str">
        <f aca="false">IFERROR(__xludf.dummyfunction("""COMPUTED_VALUE"""),"163821")</f>
        <v>163821</v>
      </c>
      <c r="H238" s="67" t="n">
        <f aca="false">IFERROR(__xludf.dummyfunction("""COMPUTED_VALUE"""),5019)</f>
        <v>5019</v>
      </c>
      <c r="I238" s="0" t="str">
        <v>E.F. PARCIAL</v>
      </c>
    </row>
    <row r="239" customFormat="false" ht="12.75" hidden="false" customHeight="false" outlineLevel="0" collapsed="false">
      <c r="A239" s="0" t="str">
        <f aca="false">IFERROR(__xludf.dummyfunction("""COMPUTED_VALUE"""),"Paraíso")</f>
        <v>Paraíso</v>
      </c>
      <c r="B239" s="0" t="str">
        <f aca="false">IFERROR(__xludf.dummyfunction("""COMPUTED_VALUE"""),"Paraiso do Tocantins")</f>
        <v>Paraiso do Tocantins</v>
      </c>
      <c r="C239" s="0" t="str">
        <f aca="false">IFERROR(__xludf.dummyfunction("""COMPUTED_VALUE"""),"A.A.  ESCOLA EST. SAO JOSE OPERARIO")</f>
        <v>A.A.  ESCOLA EST. SAO JOSE OPERARIO</v>
      </c>
      <c r="D239" s="0" t="str">
        <f aca="false">IFERROR(__xludf.dummyfunction("""COMPUTED_VALUE"""),"01186454000161")</f>
        <v>01186454000161</v>
      </c>
      <c r="E239" s="0" t="str">
        <f aca="false">IFERROR(__xludf.dummyfunction("""COMPUTED_VALUE"""),"001")</f>
        <v>001</v>
      </c>
      <c r="F239" s="0" t="str">
        <f aca="false">IFERROR(__xludf.dummyfunction("""COMPUTED_VALUE"""),"0804")</f>
        <v>0804</v>
      </c>
      <c r="G239" s="0" t="str">
        <f aca="false">IFERROR(__xludf.dummyfunction("""COMPUTED_VALUE"""),"285986")</f>
        <v>285986</v>
      </c>
      <c r="H239" s="67" t="n">
        <f aca="false">IFERROR(__xludf.dummyfunction("""COMPUTED_VALUE"""),8820)</f>
        <v>8820</v>
      </c>
      <c r="I239" s="0" t="str">
        <v>E.F. PARCIAL</v>
      </c>
    </row>
    <row r="240" customFormat="false" ht="12.75" hidden="false" customHeight="false" outlineLevel="0" collapsed="false">
      <c r="A240" s="0" t="str">
        <f aca="false">IFERROR(__xludf.dummyfunction("""COMPUTED_VALUE"""),"Paraíso")</f>
        <v>Paraíso</v>
      </c>
      <c r="B240" s="0" t="str">
        <f aca="false">IFERROR(__xludf.dummyfunction("""COMPUTED_VALUE"""),"Paraiso do Tocantins")</f>
        <v>Paraiso do Tocantins</v>
      </c>
      <c r="C240" s="0" t="str">
        <f aca="false">IFERROR(__xludf.dummyfunction("""COMPUTED_VALUE"""),"A.A. DO COL. PRESB. VALE DO TOCANTINS")</f>
        <v>A.A. DO COL. PRESB. VALE DO TOCANTINS</v>
      </c>
      <c r="D240" s="0" t="str">
        <f aca="false">IFERROR(__xludf.dummyfunction("""COMPUTED_VALUE"""),"01071426000107")</f>
        <v>01071426000107</v>
      </c>
      <c r="E240" s="0" t="str">
        <f aca="false">IFERROR(__xludf.dummyfunction("""COMPUTED_VALUE"""),"001")</f>
        <v>001</v>
      </c>
      <c r="F240" s="0" t="str">
        <f aca="false">IFERROR(__xludf.dummyfunction("""COMPUTED_VALUE"""),"0804")</f>
        <v>0804</v>
      </c>
      <c r="G240" s="0" t="str">
        <f aca="false">IFERROR(__xludf.dummyfunction("""COMPUTED_VALUE"""),"311618")</f>
        <v>311618</v>
      </c>
      <c r="H240" s="67" t="n">
        <f aca="false">IFERROR(__xludf.dummyfunction("""COMPUTED_VALUE"""),9933)</f>
        <v>9933</v>
      </c>
      <c r="I240" s="0" t="str">
        <v>E.F. PARCIAL</v>
      </c>
    </row>
    <row r="241" customFormat="false" ht="12.75" hidden="false" customHeight="false" outlineLevel="0" collapsed="false">
      <c r="A241" s="0" t="str">
        <f aca="false">IFERROR(__xludf.dummyfunction("""COMPUTED_VALUE"""),"Paraíso")</f>
        <v>Paraíso</v>
      </c>
      <c r="B241" s="0" t="str">
        <f aca="false">IFERROR(__xludf.dummyfunction("""COMPUTED_VALUE"""),"Pium")</f>
        <v>Pium</v>
      </c>
      <c r="C241" s="0" t="str">
        <f aca="false">IFERROR(__xludf.dummyfunction("""COMPUTED_VALUE"""),"A.A. COLEGIO ESTADUAL BARTOLOMEU BUENO")</f>
        <v>A.A. COLEGIO ESTADUAL BARTOLOMEU BUENO</v>
      </c>
      <c r="D241" s="0" t="str">
        <f aca="false">IFERROR(__xludf.dummyfunction("""COMPUTED_VALUE"""),"01071436000134")</f>
        <v>01071436000134</v>
      </c>
      <c r="E241" s="0" t="str">
        <f aca="false">IFERROR(__xludf.dummyfunction("""COMPUTED_VALUE"""),"001")</f>
        <v>001</v>
      </c>
      <c r="F241" s="0" t="str">
        <f aca="false">IFERROR(__xludf.dummyfunction("""COMPUTED_VALUE"""),"0804")</f>
        <v>0804</v>
      </c>
      <c r="G241" s="0" t="str">
        <f aca="false">IFERROR(__xludf.dummyfunction("""COMPUTED_VALUE"""),"286206")</f>
        <v>286206</v>
      </c>
      <c r="H241" s="67" t="n">
        <f aca="false">IFERROR(__xludf.dummyfunction("""COMPUTED_VALUE"""),1575)</f>
        <v>1575</v>
      </c>
      <c r="I241" s="0" t="str">
        <v>E.F. PARCIAL</v>
      </c>
    </row>
    <row r="242" customFormat="false" ht="12.75" hidden="false" customHeight="false" outlineLevel="0" collapsed="false">
      <c r="A242" s="0" t="str">
        <f aca="false">IFERROR(__xludf.dummyfunction("""COMPUTED_VALUE"""),"Paraíso")</f>
        <v>Paraíso</v>
      </c>
      <c r="B242" s="0" t="str">
        <f aca="false">IFERROR(__xludf.dummyfunction("""COMPUTED_VALUE"""),"Pugmil")</f>
        <v>Pugmil</v>
      </c>
      <c r="C242" s="0" t="str">
        <f aca="false">IFERROR(__xludf.dummyfunction("""COMPUTED_VALUE"""),"A.A. DA ESC. EST. DARCY RIBEIRO")</f>
        <v>A.A. DA ESC. EST. DARCY RIBEIRO</v>
      </c>
      <c r="D242" s="0" t="str">
        <f aca="false">IFERROR(__xludf.dummyfunction("""COMPUTED_VALUE"""),"02382845000114")</f>
        <v>02382845000114</v>
      </c>
      <c r="E242" s="0" t="str">
        <f aca="false">IFERROR(__xludf.dummyfunction("""COMPUTED_VALUE"""),"001")</f>
        <v>001</v>
      </c>
      <c r="F242" s="0" t="str">
        <f aca="false">IFERROR(__xludf.dummyfunction("""COMPUTED_VALUE"""),"0804")</f>
        <v>0804</v>
      </c>
      <c r="G242" s="0" t="str">
        <f aca="false">IFERROR(__xludf.dummyfunction("""COMPUTED_VALUE"""),"286648")</f>
        <v>286648</v>
      </c>
      <c r="H242" s="67" t="n">
        <f aca="false">IFERROR(__xludf.dummyfunction("""COMPUTED_VALUE"""),1617)</f>
        <v>1617</v>
      </c>
      <c r="I242" s="0" t="str">
        <v>E.F. PARCIAL</v>
      </c>
    </row>
    <row r="243" customFormat="false" ht="12.75" hidden="false" customHeight="false" outlineLevel="0" collapsed="false">
      <c r="A243" s="0" t="str">
        <f aca="false">IFERROR(__xludf.dummyfunction("""COMPUTED_VALUE"""),"Pedro Afonso")</f>
        <v>Pedro Afonso</v>
      </c>
      <c r="B243" s="0" t="str">
        <f aca="false">IFERROR(__xludf.dummyfunction("""COMPUTED_VALUE"""),"Bom Jesus do Tocantins")</f>
        <v>Bom Jesus do Tocantins</v>
      </c>
      <c r="C243" s="0" t="str">
        <f aca="false">IFERROR(__xludf.dummyfunction("""COMPUTED_VALUE"""),"ASSOC. DE AP.A ESC. EST. ALFREDO NASSER")</f>
        <v>ASSOC. DE AP.A ESC. EST. ALFREDO NASSER</v>
      </c>
      <c r="D243" s="0" t="str">
        <f aca="false">IFERROR(__xludf.dummyfunction("""COMPUTED_VALUE"""),"01138329000186")</f>
        <v>01138329000186</v>
      </c>
      <c r="E243" s="0" t="str">
        <f aca="false">IFERROR(__xludf.dummyfunction("""COMPUTED_VALUE"""),"001")</f>
        <v>001</v>
      </c>
      <c r="F243" s="0" t="str">
        <f aca="false">IFERROR(__xludf.dummyfunction("""COMPUTED_VALUE"""),"1595")</f>
        <v>1595</v>
      </c>
      <c r="G243" s="0" t="str">
        <f aca="false">IFERROR(__xludf.dummyfunction("""COMPUTED_VALUE"""),"59277")</f>
        <v>59277</v>
      </c>
      <c r="H243" s="67" t="n">
        <f aca="false">IFERROR(__xludf.dummyfunction("""COMPUTED_VALUE"""),6153)</f>
        <v>6153</v>
      </c>
      <c r="I243" s="0" t="str">
        <v>E.F. PARCIAL</v>
      </c>
    </row>
    <row r="244" customFormat="false" ht="12.75" hidden="false" customHeight="false" outlineLevel="0" collapsed="false">
      <c r="A244" s="0" t="str">
        <f aca="false">IFERROR(__xludf.dummyfunction("""COMPUTED_VALUE"""),"Pedro Afonso")</f>
        <v>Pedro Afonso</v>
      </c>
      <c r="B244" s="0" t="str">
        <f aca="false">IFERROR(__xludf.dummyfunction("""COMPUTED_VALUE"""),"Centenario")</f>
        <v>Centenario</v>
      </c>
      <c r="C244" s="0" t="str">
        <f aca="false">IFERROR(__xludf.dummyfunction("""COMPUTED_VALUE"""),"A. ESC. COM. DO COL. EST. OTONIEL C.DE JESUS")</f>
        <v>A. ESC. COM. DO COL. EST. OTONIEL C.DE JESUS</v>
      </c>
      <c r="D244" s="0" t="str">
        <f aca="false">IFERROR(__xludf.dummyfunction("""COMPUTED_VALUE"""),"02008180000183")</f>
        <v>02008180000183</v>
      </c>
      <c r="E244" s="0" t="str">
        <f aca="false">IFERROR(__xludf.dummyfunction("""COMPUTED_VALUE"""),"001")</f>
        <v>001</v>
      </c>
      <c r="F244" s="0" t="str">
        <f aca="false">IFERROR(__xludf.dummyfunction("""COMPUTED_VALUE"""),"1595")</f>
        <v>1595</v>
      </c>
      <c r="G244" s="0" t="str">
        <f aca="false">IFERROR(__xludf.dummyfunction("""COMPUTED_VALUE"""),"10081")</f>
        <v>10081</v>
      </c>
      <c r="H244" s="67" t="n">
        <f aca="false">IFERROR(__xludf.dummyfunction("""COMPUTED_VALUE"""),924)</f>
        <v>924</v>
      </c>
      <c r="I244" s="0" t="str">
        <v>E.F. PARCIAL</v>
      </c>
    </row>
    <row r="245" customFormat="false" ht="12.75" hidden="false" customHeight="false" outlineLevel="0" collapsed="false">
      <c r="A245" s="0" t="str">
        <f aca="false">IFERROR(__xludf.dummyfunction("""COMPUTED_VALUE"""),"Pedro Afonso")</f>
        <v>Pedro Afonso</v>
      </c>
      <c r="B245" s="0" t="str">
        <f aca="false">IFERROR(__xludf.dummyfunction("""COMPUTED_VALUE"""),"Itacaja")</f>
        <v>Itacaja</v>
      </c>
      <c r="C245" s="0" t="str">
        <f aca="false">IFERROR(__xludf.dummyfunction("""COMPUTED_VALUE"""),"A.A. COLEGIO ESTADUAL DE ITACAJA")</f>
        <v>A.A. COLEGIO ESTADUAL DE ITACAJA</v>
      </c>
      <c r="D245" s="0" t="str">
        <f aca="false">IFERROR(__xludf.dummyfunction("""COMPUTED_VALUE"""),"01138428000168")</f>
        <v>01138428000168</v>
      </c>
      <c r="E245" s="0" t="str">
        <f aca="false">IFERROR(__xludf.dummyfunction("""COMPUTED_VALUE"""),"001")</f>
        <v>001</v>
      </c>
      <c r="F245" s="0" t="str">
        <f aca="false">IFERROR(__xludf.dummyfunction("""COMPUTED_VALUE"""),"1595")</f>
        <v>1595</v>
      </c>
      <c r="G245" s="0" t="str">
        <f aca="false">IFERROR(__xludf.dummyfunction("""COMPUTED_VALUE"""),"59773")</f>
        <v>59773</v>
      </c>
      <c r="H245" s="67" t="n">
        <f aca="false">IFERROR(__xludf.dummyfunction("""COMPUTED_VALUE"""),6447)</f>
        <v>6447</v>
      </c>
      <c r="I245" s="0" t="str">
        <v>E.F. PARCIAL</v>
      </c>
    </row>
    <row r="246" customFormat="false" ht="12.75" hidden="false" customHeight="false" outlineLevel="0" collapsed="false">
      <c r="A246" s="0" t="str">
        <f aca="false">IFERROR(__xludf.dummyfunction("""COMPUTED_VALUE"""),"Pedro Afonso")</f>
        <v>Pedro Afonso</v>
      </c>
      <c r="B246" s="0" t="str">
        <f aca="false">IFERROR(__xludf.dummyfunction("""COMPUTED_VALUE"""),"Itacaja")</f>
        <v>Itacaja</v>
      </c>
      <c r="C246" s="0" t="str">
        <f aca="false">IFERROR(__xludf.dummyfunction("""COMPUTED_VALUE"""),"ASSOC. APOIO ESC. EST. ALMEIDA SARDINHA")</f>
        <v>ASSOC. APOIO ESC. EST. ALMEIDA SARDINHA</v>
      </c>
      <c r="D246" s="0" t="str">
        <f aca="false">IFERROR(__xludf.dummyfunction("""COMPUTED_VALUE"""),"01138335000133")</f>
        <v>01138335000133</v>
      </c>
      <c r="E246" s="0" t="str">
        <f aca="false">IFERROR(__xludf.dummyfunction("""COMPUTED_VALUE"""),"001")</f>
        <v>001</v>
      </c>
      <c r="F246" s="0" t="str">
        <f aca="false">IFERROR(__xludf.dummyfunction("""COMPUTED_VALUE"""),"2094")</f>
        <v>2094</v>
      </c>
      <c r="G246" s="0" t="str">
        <f aca="false">IFERROR(__xludf.dummyfunction("""COMPUTED_VALUE"""),"466484")</f>
        <v>466484</v>
      </c>
      <c r="H246" s="67" t="n">
        <f aca="false">IFERROR(__xludf.dummyfunction("""COMPUTED_VALUE"""),2142)</f>
        <v>2142</v>
      </c>
      <c r="I246" s="0" t="str">
        <v>E.F. PARCIAL</v>
      </c>
    </row>
    <row r="247" customFormat="false" ht="12.75" hidden="false" customHeight="false" outlineLevel="0" collapsed="false">
      <c r="A247" s="0" t="str">
        <f aca="false">IFERROR(__xludf.dummyfunction("""COMPUTED_VALUE"""),"Pedro Afonso")</f>
        <v>Pedro Afonso</v>
      </c>
      <c r="B247" s="0" t="str">
        <f aca="false">IFERROR(__xludf.dummyfunction("""COMPUTED_VALUE"""),"Pedro Afonso")</f>
        <v>Pedro Afonso</v>
      </c>
      <c r="C247" s="0" t="str">
        <f aca="false">IFERROR(__xludf.dummyfunction("""COMPUTED_VALUE"""),"A.A. E. EST.IS.DA REG.DE ENS.DE GUARAI")</f>
        <v>A.A. E. EST.IS.DA REG.DE ENS.DE GUARAI</v>
      </c>
      <c r="D247" s="0" t="str">
        <f aca="false">IFERROR(__xludf.dummyfunction("""COMPUTED_VALUE"""),"02508361000179")</f>
        <v>02508361000179</v>
      </c>
      <c r="E247" s="0" t="str">
        <f aca="false">IFERROR(__xludf.dummyfunction("""COMPUTED_VALUE"""),"001")</f>
        <v>001</v>
      </c>
      <c r="F247" s="0" t="str">
        <f aca="false">IFERROR(__xludf.dummyfunction("""COMPUTED_VALUE"""),"1595")</f>
        <v>1595</v>
      </c>
      <c r="G247" s="0" t="str">
        <f aca="false">IFERROR(__xludf.dummyfunction("""COMPUTED_VALUE"""),"110663")</f>
        <v>110663</v>
      </c>
      <c r="H247" s="67" t="n">
        <f aca="false">IFERROR(__xludf.dummyfunction("""COMPUTED_VALUE"""),1491)</f>
        <v>1491</v>
      </c>
      <c r="I247" s="0" t="str">
        <v>E.F. PARCIAL</v>
      </c>
    </row>
    <row r="248" customFormat="false" ht="12.75" hidden="false" customHeight="false" outlineLevel="0" collapsed="false">
      <c r="A248" s="0" t="str">
        <f aca="false">IFERROR(__xludf.dummyfunction("""COMPUTED_VALUE"""),"Pedro Afonso")</f>
        <v>Pedro Afonso</v>
      </c>
      <c r="B248" s="0" t="str">
        <f aca="false">IFERROR(__xludf.dummyfunction("""COMPUTED_VALUE"""),"Pedro Afonso")</f>
        <v>Pedro Afonso</v>
      </c>
      <c r="C248" s="0" t="str">
        <f aca="false">IFERROR(__xludf.dummyfunction("""COMPUTED_VALUE"""),"ASSOCIAÇÃO DE PAIS E AMIGOS DOS EXCEPCIONAIS DE PEDRO AFONSO")</f>
        <v>ASSOCIAÇÃO DE PAIS E AMIGOS DOS EXCEPCIONAIS DE PEDRO AFONSO</v>
      </c>
      <c r="D248" s="0" t="str">
        <f aca="false">IFERROR(__xludf.dummyfunction("""COMPUTED_VALUE"""),"04406588000139")</f>
        <v>04406588000139</v>
      </c>
      <c r="E248" s="0" t="str">
        <f aca="false">IFERROR(__xludf.dummyfunction("""COMPUTED_VALUE"""),"001")</f>
        <v>001</v>
      </c>
      <c r="F248" s="0" t="str">
        <f aca="false">IFERROR(__xludf.dummyfunction("""COMPUTED_VALUE"""),"1595")</f>
        <v>1595</v>
      </c>
      <c r="G248" s="0" t="str">
        <f aca="false">IFERROR(__xludf.dummyfunction("""COMPUTED_VALUE"""),"119105")</f>
        <v>119105</v>
      </c>
      <c r="H248" s="67" t="n">
        <f aca="false">IFERROR(__xludf.dummyfunction("""COMPUTED_VALUE"""),147)</f>
        <v>147</v>
      </c>
      <c r="I248" s="0" t="str">
        <v>E.F. PARCIAL</v>
      </c>
    </row>
    <row r="249" customFormat="false" ht="12.75" hidden="false" customHeight="false" outlineLevel="0" collapsed="false">
      <c r="A249" s="0" t="str">
        <f aca="false">IFERROR(__xludf.dummyfunction("""COMPUTED_VALUE"""),"Pedro Afonso")</f>
        <v>Pedro Afonso</v>
      </c>
      <c r="B249" s="0" t="str">
        <f aca="false">IFERROR(__xludf.dummyfunction("""COMPUTED_VALUE"""),"Pedro Afonso")</f>
        <v>Pedro Afonso</v>
      </c>
      <c r="C249" s="0" t="str">
        <f aca="false">IFERROR(__xludf.dummyfunction("""COMPUTED_VALUE"""),"A. DE PAIS E MEST. DA ESC. EST. ANA AMORIM")</f>
        <v>A. DE PAIS E MEST. DA ESC. EST. ANA AMORIM</v>
      </c>
      <c r="D249" s="0" t="str">
        <f aca="false">IFERROR(__xludf.dummyfunction("""COMPUTED_VALUE"""),"01990364000129")</f>
        <v>01990364000129</v>
      </c>
      <c r="E249" s="0" t="str">
        <f aca="false">IFERROR(__xludf.dummyfunction("""COMPUTED_VALUE"""),"001")</f>
        <v>001</v>
      </c>
      <c r="F249" s="0" t="str">
        <f aca="false">IFERROR(__xludf.dummyfunction("""COMPUTED_VALUE"""),"1595")</f>
        <v>1595</v>
      </c>
      <c r="G249" s="0" t="str">
        <f aca="false">IFERROR(__xludf.dummyfunction("""COMPUTED_VALUE"""),"59722")</f>
        <v>59722</v>
      </c>
      <c r="H249" s="67" t="n">
        <f aca="false">IFERROR(__xludf.dummyfunction("""COMPUTED_VALUE"""),7539)</f>
        <v>7539</v>
      </c>
      <c r="I249" s="0" t="str">
        <v>E.F. PARCIAL</v>
      </c>
    </row>
    <row r="250" customFormat="false" ht="12.75" hidden="false" customHeight="false" outlineLevel="0" collapsed="false">
      <c r="A250" s="0" t="str">
        <f aca="false">IFERROR(__xludf.dummyfunction("""COMPUTED_VALUE"""),"Pedro Afonso")</f>
        <v>Pedro Afonso</v>
      </c>
      <c r="B250" s="0" t="str">
        <f aca="false">IFERROR(__xludf.dummyfunction("""COMPUTED_VALUE"""),"Recursolandia")</f>
        <v>Recursolandia</v>
      </c>
      <c r="C250" s="0" t="str">
        <f aca="false">IFERROR(__xludf.dummyfunction("""COMPUTED_VALUE"""),"ASS. DE A. A ESCOLA EST. RECURSO I")</f>
        <v>ASS. DE A. A ESCOLA EST. RECURSO I</v>
      </c>
      <c r="D250" s="0" t="str">
        <f aca="false">IFERROR(__xludf.dummyfunction("""COMPUTED_VALUE"""),"02021097000144")</f>
        <v>02021097000144</v>
      </c>
      <c r="E250" s="0" t="str">
        <f aca="false">IFERROR(__xludf.dummyfunction("""COMPUTED_VALUE"""),"001")</f>
        <v>001</v>
      </c>
      <c r="F250" s="0" t="str">
        <f aca="false">IFERROR(__xludf.dummyfunction("""COMPUTED_VALUE"""),"1595")</f>
        <v>1595</v>
      </c>
      <c r="G250" s="0" t="str">
        <f aca="false">IFERROR(__xludf.dummyfunction("""COMPUTED_VALUE"""),"11029")</f>
        <v>11029</v>
      </c>
      <c r="H250" s="67" t="n">
        <f aca="false">IFERROR(__xludf.dummyfunction("""COMPUTED_VALUE"""),2604)</f>
        <v>2604</v>
      </c>
      <c r="I250" s="0" t="str">
        <v>E.F. PARCIAL</v>
      </c>
    </row>
    <row r="251" customFormat="false" ht="12.75" hidden="false" customHeight="false" outlineLevel="0" collapsed="false">
      <c r="A251" s="0" t="str">
        <f aca="false">IFERROR(__xludf.dummyfunction("""COMPUTED_VALUE"""),"Pedro Afonso")</f>
        <v>Pedro Afonso</v>
      </c>
      <c r="B251" s="0" t="str">
        <f aca="false">IFERROR(__xludf.dummyfunction("""COMPUTED_VALUE"""),"Santa Maria do Tocantins")</f>
        <v>Santa Maria do Tocantins</v>
      </c>
      <c r="C251" s="0" t="str">
        <f aca="false">IFERROR(__xludf.dummyfunction("""COMPUTED_VALUE"""),"A. A.AS ESC.DO COL. EST. SANTA MARIA")</f>
        <v>A. A.AS ESC.DO COL. EST. SANTA MARIA</v>
      </c>
      <c r="D251" s="0" t="str">
        <f aca="false">IFERROR(__xludf.dummyfunction("""COMPUTED_VALUE"""),"02087933000193")</f>
        <v>02087933000193</v>
      </c>
      <c r="E251" s="0" t="str">
        <f aca="false">IFERROR(__xludf.dummyfunction("""COMPUTED_VALUE"""),"001")</f>
        <v>001</v>
      </c>
      <c r="F251" s="0" t="str">
        <f aca="false">IFERROR(__xludf.dummyfunction("""COMPUTED_VALUE"""),"1595")</f>
        <v>1595</v>
      </c>
      <c r="G251" s="0" t="str">
        <f aca="false">IFERROR(__xludf.dummyfunction("""COMPUTED_VALUE"""),"83089")</f>
        <v>83089</v>
      </c>
      <c r="H251" s="67" t="n">
        <f aca="false">IFERROR(__xludf.dummyfunction("""COMPUTED_VALUE"""),3255)</f>
        <v>3255</v>
      </c>
      <c r="I251" s="0" t="str">
        <v>E.F. PARCIAL</v>
      </c>
    </row>
    <row r="252" customFormat="false" ht="12.75" hidden="false" customHeight="false" outlineLevel="0" collapsed="false">
      <c r="A252" s="0" t="str">
        <f aca="false">IFERROR(__xludf.dummyfunction("""COMPUTED_VALUE"""),"Porto Nacional")</f>
        <v>Porto Nacional</v>
      </c>
      <c r="B252" s="0" t="str">
        <f aca="false">IFERROR(__xludf.dummyfunction("""COMPUTED_VALUE"""),"Brejinho de Nazare")</f>
        <v>Brejinho de Nazare</v>
      </c>
      <c r="C252" s="0" t="str">
        <f aca="false">IFERROR(__xludf.dummyfunction("""COMPUTED_VALUE"""),"AS.DE APOIO A ESC. EST. JONAS PEREIRA LIMA")</f>
        <v>AS.DE APOIO A ESC. EST. JONAS PEREIRA LIMA</v>
      </c>
      <c r="D252" s="0" t="str">
        <f aca="false">IFERROR(__xludf.dummyfunction("""COMPUTED_VALUE"""),"01148459000108")</f>
        <v>01148459000108</v>
      </c>
      <c r="E252" s="0" t="str">
        <f aca="false">IFERROR(__xludf.dummyfunction("""COMPUTED_VALUE"""),"001")</f>
        <v>001</v>
      </c>
      <c r="F252" s="0" t="str">
        <f aca="false">IFERROR(__xludf.dummyfunction("""COMPUTED_VALUE"""),"3976")</f>
        <v>3976</v>
      </c>
      <c r="G252" s="0" t="str">
        <f aca="false">IFERROR(__xludf.dummyfunction("""COMPUTED_VALUE"""),"80489")</f>
        <v>80489</v>
      </c>
      <c r="H252" s="67" t="n">
        <f aca="false">IFERROR(__xludf.dummyfunction("""COMPUTED_VALUE"""),6027)</f>
        <v>6027</v>
      </c>
      <c r="I252" s="0" t="str">
        <v>E.F. PARCIAL</v>
      </c>
    </row>
    <row r="253" customFormat="false" ht="12.75" hidden="false" customHeight="false" outlineLevel="0" collapsed="false">
      <c r="A253" s="0" t="str">
        <f aca="false">IFERROR(__xludf.dummyfunction("""COMPUTED_VALUE"""),"Porto Nacional")</f>
        <v>Porto Nacional</v>
      </c>
      <c r="B253" s="0" t="str">
        <f aca="false">IFERROR(__xludf.dummyfunction("""COMPUTED_VALUE"""),"Fatima")</f>
        <v>Fatima</v>
      </c>
      <c r="C253" s="0" t="str">
        <f aca="false">IFERROR(__xludf.dummyfunction("""COMPUTED_VALUE"""),"A.A. ESCOLA ESTADUAL CONCEICAO BRITO")</f>
        <v>A.A. ESCOLA ESTADUAL CONCEICAO BRITO</v>
      </c>
      <c r="D253" s="0" t="str">
        <f aca="false">IFERROR(__xludf.dummyfunction("""COMPUTED_VALUE"""),"01268285000109")</f>
        <v>01268285000109</v>
      </c>
      <c r="E253" s="0" t="str">
        <f aca="false">IFERROR(__xludf.dummyfunction("""COMPUTED_VALUE"""),"001")</f>
        <v>001</v>
      </c>
      <c r="F253" s="0" t="str">
        <f aca="false">IFERROR(__xludf.dummyfunction("""COMPUTED_VALUE"""),"4107")</f>
        <v>4107</v>
      </c>
      <c r="G253" s="0" t="str">
        <f aca="false">IFERROR(__xludf.dummyfunction("""COMPUTED_VALUE"""),"50911")</f>
        <v>50911</v>
      </c>
      <c r="H253" s="67" t="n">
        <f aca="false">IFERROR(__xludf.dummyfunction("""COMPUTED_VALUE"""),6006)</f>
        <v>6006</v>
      </c>
      <c r="I253" s="0" t="str">
        <v>E.F. PARCIAL</v>
      </c>
    </row>
    <row r="254" customFormat="false" ht="12.75" hidden="false" customHeight="false" outlineLevel="0" collapsed="false">
      <c r="A254" s="0" t="str">
        <f aca="false">IFERROR(__xludf.dummyfunction("""COMPUTED_VALUE"""),"Porto Nacional")</f>
        <v>Porto Nacional</v>
      </c>
      <c r="B254" s="0" t="str">
        <f aca="false">IFERROR(__xludf.dummyfunction("""COMPUTED_VALUE"""),"Monte do Carmo")</f>
        <v>Monte do Carmo</v>
      </c>
      <c r="C254" s="0" t="str">
        <f aca="false">IFERROR(__xludf.dummyfunction("""COMPUTED_VALUE"""),"A.A.  DO COLEGIO EST. PADRE GAMA")</f>
        <v>A.A.  DO COLEGIO EST. PADRE GAMA</v>
      </c>
      <c r="D254" s="0" t="str">
        <f aca="false">IFERROR(__xludf.dummyfunction("""COMPUTED_VALUE"""),"01071443000136")</f>
        <v>01071443000136</v>
      </c>
      <c r="E254" s="0" t="str">
        <f aca="false">IFERROR(__xludf.dummyfunction("""COMPUTED_VALUE"""),"001")</f>
        <v>001</v>
      </c>
      <c r="F254" s="0" t="str">
        <f aca="false">IFERROR(__xludf.dummyfunction("""COMPUTED_VALUE"""),"1117")</f>
        <v>1117</v>
      </c>
      <c r="G254" s="0" t="str">
        <f aca="false">IFERROR(__xludf.dummyfunction("""COMPUTED_VALUE"""),"0312878")</f>
        <v>0312878</v>
      </c>
      <c r="H254" s="67" t="n">
        <f aca="false">IFERROR(__xludf.dummyfunction("""COMPUTED_VALUE"""),3003)</f>
        <v>3003</v>
      </c>
      <c r="I254" s="0" t="str">
        <v>E.F. PARCIAL</v>
      </c>
    </row>
    <row r="255" customFormat="false" ht="12.75" hidden="false" customHeight="false" outlineLevel="0" collapsed="false">
      <c r="A255" s="0" t="str">
        <f aca="false">IFERROR(__xludf.dummyfunction("""COMPUTED_VALUE"""),"Porto Nacional")</f>
        <v>Porto Nacional</v>
      </c>
      <c r="B255" s="0" t="str">
        <f aca="false">IFERROR(__xludf.dummyfunction("""COMPUTED_VALUE"""),"Monte do Carmo")</f>
        <v>Monte do Carmo</v>
      </c>
      <c r="C255" s="0" t="str">
        <f aca="false">IFERROR(__xludf.dummyfunction("""COMPUTED_VALUE"""),"ASSOC. APOIA A ESC. EST. PROF.DINA DE OLIVEIRA AMORIM")</f>
        <v>ASSOC. APOIA A ESC. EST. PROF.DINA DE OLIVEIRA AMORIM</v>
      </c>
      <c r="D255" s="0" t="str">
        <f aca="false">IFERROR(__xludf.dummyfunction("""COMPUTED_VALUE"""),"16437349000125")</f>
        <v>16437349000125</v>
      </c>
      <c r="E255" s="0" t="str">
        <f aca="false">IFERROR(__xludf.dummyfunction("""COMPUTED_VALUE"""),"001")</f>
        <v>001</v>
      </c>
      <c r="F255" s="0" t="str">
        <f aca="false">IFERROR(__xludf.dummyfunction("""COMPUTED_VALUE"""),"1117")</f>
        <v>1117</v>
      </c>
      <c r="G255" s="0" t="str">
        <f aca="false">IFERROR(__xludf.dummyfunction("""COMPUTED_VALUE"""),"339113")</f>
        <v>339113</v>
      </c>
      <c r="H255" s="67" t="n">
        <f aca="false">IFERROR(__xludf.dummyfunction("""COMPUTED_VALUE"""),2079)</f>
        <v>2079</v>
      </c>
      <c r="I255" s="0" t="str">
        <v>E.F. PARCIAL</v>
      </c>
    </row>
    <row r="256" customFormat="false" ht="12.75" hidden="false" customHeight="false" outlineLevel="0" collapsed="false">
      <c r="A256" s="0" t="str">
        <f aca="false">IFERROR(__xludf.dummyfunction("""COMPUTED_VALUE"""),"Porto Nacional")</f>
        <v>Porto Nacional</v>
      </c>
      <c r="B256" s="0" t="str">
        <f aca="false">IFERROR(__xludf.dummyfunction("""COMPUTED_VALUE"""),"Natividade")</f>
        <v>Natividade</v>
      </c>
      <c r="C256" s="0" t="str">
        <f aca="false">IFERROR(__xludf.dummyfunction("""COMPUTED_VALUE"""),"A.A. COL. EST. DR.QUINTILIANO DA SILVA")</f>
        <v>A.A. COL. EST. DR.QUINTILIANO DA SILVA</v>
      </c>
      <c r="D256" s="0" t="str">
        <f aca="false">IFERROR(__xludf.dummyfunction("""COMPUTED_VALUE"""),"01133702000106")</f>
        <v>01133702000106</v>
      </c>
      <c r="E256" s="0" t="str">
        <f aca="false">IFERROR(__xludf.dummyfunction("""COMPUTED_VALUE"""),"003")</f>
        <v>003</v>
      </c>
      <c r="F256" s="0" t="str">
        <f aca="false">IFERROR(__xludf.dummyfunction("""COMPUTED_VALUE"""),"0037")</f>
        <v>0037</v>
      </c>
      <c r="G256" s="0" t="str">
        <f aca="false">IFERROR(__xludf.dummyfunction("""COMPUTED_VALUE"""),"0702727")</f>
        <v>0702727</v>
      </c>
      <c r="H256" s="67" t="n">
        <f aca="false">IFERROR(__xludf.dummyfunction("""COMPUTED_VALUE"""),3276)</f>
        <v>3276</v>
      </c>
      <c r="I256" s="0" t="str">
        <v>E.F. PARCIAL</v>
      </c>
    </row>
    <row r="257" customFormat="false" ht="12.75" hidden="false" customHeight="false" outlineLevel="0" collapsed="false">
      <c r="A257" s="0" t="str">
        <f aca="false">IFERROR(__xludf.dummyfunction("""COMPUTED_VALUE"""),"Porto Nacional")</f>
        <v>Porto Nacional</v>
      </c>
      <c r="B257" s="0" t="str">
        <f aca="false">IFERROR(__xludf.dummyfunction("""COMPUTED_VALUE"""),"Natividade")</f>
        <v>Natividade</v>
      </c>
      <c r="C257" s="0" t="str">
        <f aca="false">IFERROR(__xludf.dummyfunction("""COMPUTED_VALUE"""),"ASSOC. DE APOIO A ESC. ESPECIAL TIA CORACI DE SENA FERNANDES")</f>
        <v>ASSOC. DE APOIO A ESC. ESPECIAL TIA CORACI DE SENA FERNANDES</v>
      </c>
      <c r="D257" s="0" t="str">
        <f aca="false">IFERROR(__xludf.dummyfunction("""COMPUTED_VALUE"""),"17163914000176")</f>
        <v>17163914000176</v>
      </c>
      <c r="E257" s="0" t="str">
        <f aca="false">IFERROR(__xludf.dummyfunction("""COMPUTED_VALUE"""),"001")</f>
        <v>001</v>
      </c>
      <c r="F257" s="0" t="str">
        <f aca="false">IFERROR(__xludf.dummyfunction("""COMPUTED_VALUE"""),"2334")</f>
        <v>2334</v>
      </c>
      <c r="G257" s="0" t="str">
        <f aca="false">IFERROR(__xludf.dummyfunction("""COMPUTED_VALUE"""),"19860")</f>
        <v>19860</v>
      </c>
      <c r="H257" s="67" t="n">
        <f aca="false">IFERROR(__xludf.dummyfunction("""COMPUTED_VALUE"""),105)</f>
        <v>105</v>
      </c>
      <c r="I257" s="0" t="str">
        <v>E.F. PARCIAL</v>
      </c>
    </row>
    <row r="258" customFormat="false" ht="12.75" hidden="false" customHeight="false" outlineLevel="0" collapsed="false">
      <c r="A258" s="0" t="str">
        <f aca="false">IFERROR(__xludf.dummyfunction("""COMPUTED_VALUE"""),"Porto Nacional")</f>
        <v>Porto Nacional</v>
      </c>
      <c r="B258" s="0" t="str">
        <f aca="false">IFERROR(__xludf.dummyfunction("""COMPUTED_VALUE"""),"Natividade")</f>
        <v>Natividade</v>
      </c>
      <c r="C258" s="0" t="str">
        <f aca="false">IFERROR(__xludf.dummyfunction("""COMPUTED_VALUE"""),"ASS. APOIO ESC. EST. JOAQUIM LINO SUARTE")</f>
        <v>ASS. APOIO ESC. EST. JOAQUIM LINO SUARTE</v>
      </c>
      <c r="D258" s="0" t="str">
        <f aca="false">IFERROR(__xludf.dummyfunction("""COMPUTED_VALUE"""),"01133708000183")</f>
        <v>01133708000183</v>
      </c>
      <c r="E258" s="0" t="str">
        <f aca="false">IFERROR(__xludf.dummyfunction("""COMPUTED_VALUE"""),"003")</f>
        <v>003</v>
      </c>
      <c r="F258" s="0" t="str">
        <f aca="false">IFERROR(__xludf.dummyfunction("""COMPUTED_VALUE"""),"0037")</f>
        <v>0037</v>
      </c>
      <c r="G258" s="0" t="str">
        <f aca="false">IFERROR(__xludf.dummyfunction("""COMPUTED_VALUE"""),"0702670")</f>
        <v>0702670</v>
      </c>
      <c r="H258" s="67" t="n">
        <f aca="false">IFERROR(__xludf.dummyfunction("""COMPUTED_VALUE"""),5880)</f>
        <v>5880</v>
      </c>
      <c r="I258" s="0" t="str">
        <v>E.F. PARCIAL</v>
      </c>
    </row>
    <row r="259" customFormat="false" ht="12.75" hidden="false" customHeight="false" outlineLevel="0" collapsed="false">
      <c r="A259" s="0" t="str">
        <f aca="false">IFERROR(__xludf.dummyfunction("""COMPUTED_VALUE"""),"Porto Nacional")</f>
        <v>Porto Nacional</v>
      </c>
      <c r="B259" s="0" t="str">
        <f aca="false">IFERROR(__xludf.dummyfunction("""COMPUTED_VALUE"""),"Natividade")</f>
        <v>Natividade</v>
      </c>
      <c r="C259" s="0" t="str">
        <f aca="false">IFERROR(__xludf.dummyfunction("""COMPUTED_VALUE"""),"A.A. E. EST.NOSSA SENHORA DE FATIMA")</f>
        <v>A.A. E. EST.NOSSA SENHORA DE FATIMA</v>
      </c>
      <c r="D259" s="0" t="str">
        <f aca="false">IFERROR(__xludf.dummyfunction("""COMPUTED_VALUE"""),"01064860000151")</f>
        <v>01064860000151</v>
      </c>
      <c r="E259" s="0" t="str">
        <f aca="false">IFERROR(__xludf.dummyfunction("""COMPUTED_VALUE"""),"003")</f>
        <v>003</v>
      </c>
      <c r="F259" s="0" t="str">
        <f aca="false">IFERROR(__xludf.dummyfunction("""COMPUTED_VALUE"""),"0037")</f>
        <v>0037</v>
      </c>
      <c r="G259" s="0" t="str">
        <f aca="false">IFERROR(__xludf.dummyfunction("""COMPUTED_VALUE"""),"0702646")</f>
        <v>0702646</v>
      </c>
      <c r="H259" s="67" t="n">
        <f aca="false">IFERROR(__xludf.dummyfunction("""COMPUTED_VALUE"""),5292)</f>
        <v>5292</v>
      </c>
      <c r="I259" s="0" t="str">
        <v>E.F. PARCIAL</v>
      </c>
    </row>
    <row r="260" customFormat="false" ht="12.75" hidden="false" customHeight="false" outlineLevel="0" collapsed="false">
      <c r="A260" s="0" t="str">
        <f aca="false">IFERROR(__xludf.dummyfunction("""COMPUTED_VALUE"""),"Porto Nacional")</f>
        <v>Porto Nacional</v>
      </c>
      <c r="B260" s="0" t="str">
        <f aca="false">IFERROR(__xludf.dummyfunction("""COMPUTED_VALUE"""),"Oliveira de Fatima")</f>
        <v>Oliveira de Fatima</v>
      </c>
      <c r="C260" s="0" t="str">
        <f aca="false">IFERROR(__xludf.dummyfunction("""COMPUTED_VALUE"""),"ASS. DE APOIO DA ESC. EST.RIACHUELO")</f>
        <v>ASS. DE APOIO DA ESC. EST.RIACHUELO</v>
      </c>
      <c r="D260" s="0" t="str">
        <f aca="false">IFERROR(__xludf.dummyfunction("""COMPUTED_VALUE"""),"01696068000110")</f>
        <v>01696068000110</v>
      </c>
      <c r="E260" s="0" t="str">
        <f aca="false">IFERROR(__xludf.dummyfunction("""COMPUTED_VALUE"""),"001")</f>
        <v>001</v>
      </c>
      <c r="F260" s="0" t="str">
        <f aca="false">IFERROR(__xludf.dummyfunction("""COMPUTED_VALUE"""),"4107")</f>
        <v>4107</v>
      </c>
      <c r="G260" s="0" t="str">
        <f aca="false">IFERROR(__xludf.dummyfunction("""COMPUTED_VALUE"""),"319511")</f>
        <v>319511</v>
      </c>
      <c r="H260" s="67" t="n">
        <f aca="false">IFERROR(__xludf.dummyfunction("""COMPUTED_VALUE"""),1155)</f>
        <v>1155</v>
      </c>
      <c r="I260" s="0" t="str">
        <v>E.F. PARCIAL</v>
      </c>
    </row>
    <row r="261" customFormat="false" ht="12.75" hidden="false" customHeight="false" outlineLevel="0" collapsed="false">
      <c r="A261" s="0" t="str">
        <f aca="false">IFERROR(__xludf.dummyfunction("""COMPUTED_VALUE"""),"Porto Nacional")</f>
        <v>Porto Nacional</v>
      </c>
      <c r="B261" s="0" t="str">
        <f aca="false">IFERROR(__xludf.dummyfunction("""COMPUTED_VALUE"""),"Pindorama do Tocantins")</f>
        <v>Pindorama do Tocantins</v>
      </c>
      <c r="C261" s="0" t="str">
        <f aca="false">IFERROR(__xludf.dummyfunction("""COMPUTED_VALUE"""),"A.A. E. E. DEP.JOSE A. DE ASSIS")</f>
        <v>A.A. E. E. DEP.JOSE A. DE ASSIS</v>
      </c>
      <c r="D261" s="0" t="str">
        <f aca="false">IFERROR(__xludf.dummyfunction("""COMPUTED_VALUE"""),"01066411000142")</f>
        <v>01066411000142</v>
      </c>
      <c r="E261" s="0" t="str">
        <f aca="false">IFERROR(__xludf.dummyfunction("""COMPUTED_VALUE"""),"001")</f>
        <v>001</v>
      </c>
      <c r="F261" s="0" t="str">
        <f aca="false">IFERROR(__xludf.dummyfunction("""COMPUTED_VALUE"""),"1117")</f>
        <v>1117</v>
      </c>
      <c r="G261" s="0" t="str">
        <f aca="false">IFERROR(__xludf.dummyfunction("""COMPUTED_VALUE"""),"312770")</f>
        <v>312770</v>
      </c>
      <c r="H261" s="67" t="n">
        <f aca="false">IFERROR(__xludf.dummyfunction("""COMPUTED_VALUE"""),1638)</f>
        <v>1638</v>
      </c>
      <c r="I261" s="0" t="str">
        <v>E.F. PARCIAL</v>
      </c>
    </row>
    <row r="262" customFormat="false" ht="12.75" hidden="false" customHeight="false" outlineLevel="0" collapsed="false">
      <c r="A262" s="0" t="str">
        <f aca="false">IFERROR(__xludf.dummyfunction("""COMPUTED_VALUE"""),"Porto Nacional")</f>
        <v>Porto Nacional</v>
      </c>
      <c r="B262" s="0" t="str">
        <f aca="false">IFERROR(__xludf.dummyfunction("""COMPUTED_VALUE"""),"Ponte Alta do Tocantins")</f>
        <v>Ponte Alta do Tocantins</v>
      </c>
      <c r="C262" s="0" t="str">
        <f aca="false">IFERROR(__xludf.dummyfunction("""COMPUTED_VALUE"""),"ASS. A. AO COL. EST. ODOLFO SOARES")</f>
        <v>ASS. A. AO COL. EST. ODOLFO SOARES</v>
      </c>
      <c r="D262" s="0" t="str">
        <f aca="false">IFERROR(__xludf.dummyfunction("""COMPUTED_VALUE"""),"01342866000143")</f>
        <v>01342866000143</v>
      </c>
      <c r="E262" s="0" t="str">
        <f aca="false">IFERROR(__xludf.dummyfunction("""COMPUTED_VALUE"""),"001")</f>
        <v>001</v>
      </c>
      <c r="F262" s="0" t="str">
        <f aca="false">IFERROR(__xludf.dummyfunction("""COMPUTED_VALUE"""),"1117")</f>
        <v>1117</v>
      </c>
      <c r="G262" s="0" t="str">
        <f aca="false">IFERROR(__xludf.dummyfunction("""COMPUTED_VALUE"""),"333921")</f>
        <v>333921</v>
      </c>
      <c r="H262" s="67" t="n">
        <f aca="false">IFERROR(__xludf.dummyfunction("""COMPUTED_VALUE"""),6153)</f>
        <v>6153</v>
      </c>
      <c r="I262" s="0" t="str">
        <v>E.F. PARCIAL</v>
      </c>
    </row>
    <row r="263" customFormat="false" ht="12.75" hidden="false" customHeight="false" outlineLevel="0" collapsed="false">
      <c r="A263" s="0" t="str">
        <f aca="false">IFERROR(__xludf.dummyfunction("""COMPUTED_VALUE"""),"Porto Nacional")</f>
        <v>Porto Nacional</v>
      </c>
      <c r="B263" s="0" t="str">
        <f aca="false">IFERROR(__xludf.dummyfunction("""COMPUTED_VALUE"""),"Ponte Alta do Tocantins")</f>
        <v>Ponte Alta do Tocantins</v>
      </c>
      <c r="C263" s="0" t="str">
        <f aca="false">IFERROR(__xludf.dummyfunction("""COMPUTED_VALUE"""),"ASS. APOIO DA ESCOLA EST. ALCIDES RUFO")</f>
        <v>ASS. APOIO DA ESCOLA EST. ALCIDES RUFO</v>
      </c>
      <c r="D263" s="0" t="str">
        <f aca="false">IFERROR(__xludf.dummyfunction("""COMPUTED_VALUE"""),"01192931000100")</f>
        <v>01192931000100</v>
      </c>
      <c r="E263" s="0" t="str">
        <f aca="false">IFERROR(__xludf.dummyfunction("""COMPUTED_VALUE"""),"001")</f>
        <v>001</v>
      </c>
      <c r="F263" s="0" t="str">
        <f aca="false">IFERROR(__xludf.dummyfunction("""COMPUTED_VALUE"""),"1117")</f>
        <v>1117</v>
      </c>
      <c r="G263" s="0" t="str">
        <f aca="false">IFERROR(__xludf.dummyfunction("""COMPUTED_VALUE"""),"313785")</f>
        <v>313785</v>
      </c>
      <c r="H263" s="67" t="n">
        <f aca="false">IFERROR(__xludf.dummyfunction("""COMPUTED_VALUE"""),6111)</f>
        <v>6111</v>
      </c>
      <c r="I263" s="0" t="str">
        <v>E.F. PARCIAL</v>
      </c>
    </row>
    <row r="264" customFormat="false" ht="12.75" hidden="false" customHeight="false" outlineLevel="0" collapsed="false">
      <c r="A264" s="0" t="str">
        <f aca="false">IFERROR(__xludf.dummyfunction("""COMPUTED_VALUE"""),"Porto Nacional")</f>
        <v>Porto Nacional</v>
      </c>
      <c r="B264" s="0" t="str">
        <f aca="false">IFERROR(__xludf.dummyfunction("""COMPUTED_VALUE"""),"Porto Nacional")</f>
        <v>Porto Nacional</v>
      </c>
      <c r="C264" s="0" t="str">
        <f aca="false">IFERROR(__xludf.dummyfunction("""COMPUTED_VALUE"""),"ASSOC. DE A.DO CEM PROFº. FLORÊNCIO AIRES DA SILVA")</f>
        <v>ASSOC. DE A.DO CEM PROFº. FLORÊNCIO AIRES DA SILVA</v>
      </c>
      <c r="D264" s="0" t="str">
        <f aca="false">IFERROR(__xludf.dummyfunction("""COMPUTED_VALUE"""),"01138326000142")</f>
        <v>01138326000142</v>
      </c>
      <c r="E264" s="0" t="str">
        <f aca="false">IFERROR(__xludf.dummyfunction("""COMPUTED_VALUE"""),"001")</f>
        <v>001</v>
      </c>
      <c r="F264" s="0" t="str">
        <f aca="false">IFERROR(__xludf.dummyfunction("""COMPUTED_VALUE"""),"1117")</f>
        <v>1117</v>
      </c>
      <c r="G264" s="0" t="str">
        <f aca="false">IFERROR(__xludf.dummyfunction("""COMPUTED_VALUE"""),"5500X")</f>
        <v>5500X</v>
      </c>
      <c r="H264" s="67" t="n">
        <f aca="false">IFERROR(__xludf.dummyfunction("""COMPUTED_VALUE"""),2352)</f>
        <v>2352</v>
      </c>
      <c r="I264" s="0" t="str">
        <v>E.F. PARCIAL</v>
      </c>
    </row>
    <row r="265" customFormat="false" ht="12.75" hidden="false" customHeight="false" outlineLevel="0" collapsed="false">
      <c r="A265" s="0" t="str">
        <f aca="false">IFERROR(__xludf.dummyfunction("""COMPUTED_VALUE"""),"Porto Nacional")</f>
        <v>Porto Nacional</v>
      </c>
      <c r="B265" s="0" t="str">
        <f aca="false">IFERROR(__xludf.dummyfunction("""COMPUTED_VALUE"""),"Porto Nacional")</f>
        <v>Porto Nacional</v>
      </c>
      <c r="C265" s="0" t="str">
        <f aca="false">IFERROR(__xludf.dummyfunction("""COMPUTED_VALUE"""),"A. E. COM. ESC. CONV. ANGELICA R. ARANHA")</f>
        <v>A. E. COM. ESC. CONV. ANGELICA R. ARANHA</v>
      </c>
      <c r="D265" s="0" t="str">
        <f aca="false">IFERROR(__xludf.dummyfunction("""COMPUTED_VALUE"""),"01075455000139")</f>
        <v>01075455000139</v>
      </c>
      <c r="E265" s="0" t="str">
        <f aca="false">IFERROR(__xludf.dummyfunction("""COMPUTED_VALUE"""),"104")</f>
        <v>104</v>
      </c>
      <c r="F265" s="0" t="str">
        <f aca="false">IFERROR(__xludf.dummyfunction("""COMPUTED_VALUE"""),"1829")</f>
        <v>1829</v>
      </c>
      <c r="G265" s="0" t="str">
        <f aca="false">IFERROR(__xludf.dummyfunction("""COMPUTED_VALUE"""),"307313")</f>
        <v>307313</v>
      </c>
      <c r="H265" s="67" t="n">
        <f aca="false">IFERROR(__xludf.dummyfunction("""COMPUTED_VALUE"""),3024)</f>
        <v>3024</v>
      </c>
      <c r="I265" s="0" t="str">
        <v>E.F. PARCIAL</v>
      </c>
    </row>
    <row r="266" customFormat="false" ht="12.75" hidden="false" customHeight="false" outlineLevel="0" collapsed="false">
      <c r="A266" s="0" t="str">
        <f aca="false">IFERROR(__xludf.dummyfunction("""COMPUTED_VALUE"""),"Porto Nacional")</f>
        <v>Porto Nacional</v>
      </c>
      <c r="B266" s="0" t="str">
        <f aca="false">IFERROR(__xludf.dummyfunction("""COMPUTED_VALUE"""),"Porto Nacional")</f>
        <v>Porto Nacional</v>
      </c>
      <c r="C266" s="0" t="str">
        <f aca="false">IFERROR(__xludf.dummyfunction("""COMPUTED_VALUE"""),"A.A. ESC. EST. DR.PEDRO LUDOVICO TEIXEIRA")</f>
        <v>A.A. ESC. EST. DR.PEDRO LUDOVICO TEIXEIRA</v>
      </c>
      <c r="D266" s="0" t="str">
        <f aca="false">IFERROR(__xludf.dummyfunction("""COMPUTED_VALUE"""),"01135997000150")</f>
        <v>01135997000150</v>
      </c>
      <c r="E266" s="0" t="str">
        <f aca="false">IFERROR(__xludf.dummyfunction("""COMPUTED_VALUE"""),"104")</f>
        <v>104</v>
      </c>
      <c r="F266" s="0" t="str">
        <f aca="false">IFERROR(__xludf.dummyfunction("""COMPUTED_VALUE"""),"1829")</f>
        <v>1829</v>
      </c>
      <c r="G266" s="0" t="str">
        <f aca="false">IFERROR(__xludf.dummyfunction("""COMPUTED_VALUE"""),"305949")</f>
        <v>305949</v>
      </c>
      <c r="H266" s="67" t="n">
        <f aca="false">IFERROR(__xludf.dummyfunction("""COMPUTED_VALUE"""),9828)</f>
        <v>9828</v>
      </c>
      <c r="I266" s="0" t="str">
        <v>E.F. PARCIAL</v>
      </c>
    </row>
    <row r="267" customFormat="false" ht="12.75" hidden="false" customHeight="false" outlineLevel="0" collapsed="false">
      <c r="A267" s="0" t="str">
        <f aca="false">IFERROR(__xludf.dummyfunction("""COMPUTED_VALUE"""),"Porto Nacional")</f>
        <v>Porto Nacional</v>
      </c>
      <c r="B267" s="0" t="str">
        <f aca="false">IFERROR(__xludf.dummyfunction("""COMPUTED_VALUE"""),"Porto Nacional")</f>
        <v>Porto Nacional</v>
      </c>
      <c r="C267" s="0" t="str">
        <f aca="false">IFERROR(__xludf.dummyfunction("""COMPUTED_VALUE"""),"A. ESCOL.COM. ESC. EST. MAL.ARTUR C.E SILVA")</f>
        <v>A. ESCOL.COM. ESC. EST. MAL.ARTUR C.E SILVA</v>
      </c>
      <c r="D267" s="0" t="str">
        <f aca="false">IFERROR(__xludf.dummyfunction("""COMPUTED_VALUE"""),"01112763000197")</f>
        <v>01112763000197</v>
      </c>
      <c r="E267" s="0" t="str">
        <f aca="false">IFERROR(__xludf.dummyfunction("""COMPUTED_VALUE"""),"104")</f>
        <v>104</v>
      </c>
      <c r="F267" s="0" t="str">
        <f aca="false">IFERROR(__xludf.dummyfunction("""COMPUTED_VALUE"""),"1829")</f>
        <v>1829</v>
      </c>
      <c r="G267" s="0" t="str">
        <f aca="false">IFERROR(__xludf.dummyfunction("""COMPUTED_VALUE"""),"307364")</f>
        <v>307364</v>
      </c>
      <c r="H267" s="67" t="n">
        <f aca="false">IFERROR(__xludf.dummyfunction("""COMPUTED_VALUE"""),4746)</f>
        <v>4746</v>
      </c>
      <c r="I267" s="0" t="str">
        <v>E.F. PARCIAL</v>
      </c>
    </row>
    <row r="268" customFormat="false" ht="12.75" hidden="false" customHeight="false" outlineLevel="0" collapsed="false">
      <c r="A268" s="0" t="str">
        <f aca="false">IFERROR(__xludf.dummyfunction("""COMPUTED_VALUE"""),"Porto Nacional")</f>
        <v>Porto Nacional</v>
      </c>
      <c r="B268" s="0" t="str">
        <f aca="false">IFERROR(__xludf.dummyfunction("""COMPUTED_VALUE"""),"Porto Nacional")</f>
        <v>Porto Nacional</v>
      </c>
      <c r="C268" s="0" t="str">
        <f aca="false">IFERROR(__xludf.dummyfunction("""COMPUTED_VALUE"""),"ASSOC.P.A.DOS EXCEP. DE PORTO NACIONAL")</f>
        <v>ASSOC.P.A.DOS EXCEP. DE PORTO NACIONAL</v>
      </c>
      <c r="D268" s="0" t="str">
        <f aca="false">IFERROR(__xludf.dummyfunction("""COMPUTED_VALUE"""),"26752113000137")</f>
        <v>26752113000137</v>
      </c>
      <c r="E268" s="0" t="str">
        <f aca="false">IFERROR(__xludf.dummyfunction("""COMPUTED_VALUE"""),"001")</f>
        <v>001</v>
      </c>
      <c r="F268" s="0" t="str">
        <f aca="false">IFERROR(__xludf.dummyfunction("""COMPUTED_VALUE"""),"1117")</f>
        <v>1117</v>
      </c>
      <c r="G268" s="0" t="str">
        <f aca="false">IFERROR(__xludf.dummyfunction("""COMPUTED_VALUE"""),"86657")</f>
        <v>86657</v>
      </c>
      <c r="H268" s="67" t="n">
        <f aca="false">IFERROR(__xludf.dummyfunction("""COMPUTED_VALUE"""),231)</f>
        <v>231</v>
      </c>
      <c r="I268" s="0" t="str">
        <v>E.F. PARCIAL</v>
      </c>
    </row>
    <row r="269" customFormat="false" ht="12.75" hidden="false" customHeight="false" outlineLevel="0" collapsed="false">
      <c r="A269" s="0" t="str">
        <f aca="false">IFERROR(__xludf.dummyfunction("""COMPUTED_VALUE"""),"Porto Nacional")</f>
        <v>Porto Nacional</v>
      </c>
      <c r="B269" s="0" t="str">
        <f aca="false">IFERROR(__xludf.dummyfunction("""COMPUTED_VALUE"""),"Porto Nacional")</f>
        <v>Porto Nacional</v>
      </c>
      <c r="C269" s="0" t="str">
        <f aca="false">IFERROR(__xludf.dummyfunction("""COMPUTED_VALUE"""),"A.A.  ESCOLA ESTADUAL ALFREDO NASSER")</f>
        <v>A.A.  ESCOLA ESTADUAL ALFREDO NASSER</v>
      </c>
      <c r="D269" s="0" t="str">
        <f aca="false">IFERROR(__xludf.dummyfunction("""COMPUTED_VALUE"""),"01251862000150")</f>
        <v>01251862000150</v>
      </c>
      <c r="E269" s="0" t="str">
        <f aca="false">IFERROR(__xludf.dummyfunction("""COMPUTED_VALUE"""),"104")</f>
        <v>104</v>
      </c>
      <c r="F269" s="0" t="str">
        <f aca="false">IFERROR(__xludf.dummyfunction("""COMPUTED_VALUE"""),"1829")</f>
        <v>1829</v>
      </c>
      <c r="G269" s="0" t="str">
        <f aca="false">IFERROR(__xludf.dummyfunction("""COMPUTED_VALUE"""),"307410")</f>
        <v>307410</v>
      </c>
      <c r="H269" s="67" t="n">
        <f aca="false">IFERROR(__xludf.dummyfunction("""COMPUTED_VALUE"""),2877)</f>
        <v>2877</v>
      </c>
      <c r="I269" s="0" t="str">
        <v>E.F. PARCIAL</v>
      </c>
    </row>
    <row r="270" customFormat="false" ht="12.75" hidden="false" customHeight="false" outlineLevel="0" collapsed="false">
      <c r="A270" s="0" t="str">
        <f aca="false">IFERROR(__xludf.dummyfunction("""COMPUTED_VALUE"""),"Porto Nacional")</f>
        <v>Porto Nacional</v>
      </c>
      <c r="B270" s="0" t="str">
        <f aca="false">IFERROR(__xludf.dummyfunction("""COMPUTED_VALUE"""),"Porto Nacional")</f>
        <v>Porto Nacional</v>
      </c>
      <c r="C270" s="0" t="str">
        <f aca="false">IFERROR(__xludf.dummyfunction("""COMPUTED_VALUE"""),"A.A. ESCOLA ESTADUAL ANA MACEDO MAIA")</f>
        <v>A.A. ESCOLA ESTADUAL ANA MACEDO MAIA</v>
      </c>
      <c r="D270" s="0" t="str">
        <f aca="false">IFERROR(__xludf.dummyfunction("""COMPUTED_VALUE"""),"01243662000155")</f>
        <v>01243662000155</v>
      </c>
      <c r="E270" s="0" t="str">
        <f aca="false">IFERROR(__xludf.dummyfunction("""COMPUTED_VALUE"""),"104")</f>
        <v>104</v>
      </c>
      <c r="F270" s="0" t="str">
        <f aca="false">IFERROR(__xludf.dummyfunction("""COMPUTED_VALUE"""),"1829")</f>
        <v>1829</v>
      </c>
      <c r="G270" s="0" t="str">
        <f aca="false">IFERROR(__xludf.dummyfunction("""COMPUTED_VALUE"""),"306015")</f>
        <v>306015</v>
      </c>
      <c r="H270" s="67" t="n">
        <f aca="false">IFERROR(__xludf.dummyfunction("""COMPUTED_VALUE"""),6216)</f>
        <v>6216</v>
      </c>
      <c r="I270" s="0" t="str">
        <v>E.F. PARCIAL</v>
      </c>
    </row>
    <row r="271" customFormat="false" ht="12.75" hidden="false" customHeight="false" outlineLevel="0" collapsed="false">
      <c r="A271" s="0" t="str">
        <f aca="false">IFERROR(__xludf.dummyfunction("""COMPUTED_VALUE"""),"Porto Nacional")</f>
        <v>Porto Nacional</v>
      </c>
      <c r="B271" s="0" t="str">
        <f aca="false">IFERROR(__xludf.dummyfunction("""COMPUTED_VALUE"""),"Porto Nacional")</f>
        <v>Porto Nacional</v>
      </c>
      <c r="C271" s="0" t="str">
        <f aca="false">IFERROR(__xludf.dummyfunction("""COMPUTED_VALUE"""),"A. ESCOLAR COMUN. DA ESC. CONV. BRASIL")</f>
        <v>A. ESCOLAR COMUN. DA ESC. CONV. BRASIL</v>
      </c>
      <c r="D271" s="0" t="str">
        <f aca="false">IFERROR(__xludf.dummyfunction("""COMPUTED_VALUE"""),"01112471000154")</f>
        <v>01112471000154</v>
      </c>
      <c r="E271" s="0" t="str">
        <f aca="false">IFERROR(__xludf.dummyfunction("""COMPUTED_VALUE"""),"104")</f>
        <v>104</v>
      </c>
      <c r="F271" s="0" t="str">
        <f aca="false">IFERROR(__xludf.dummyfunction("""COMPUTED_VALUE"""),"1829")</f>
        <v>1829</v>
      </c>
      <c r="G271" s="0" t="str">
        <f aca="false">IFERROR(__xludf.dummyfunction("""COMPUTED_VALUE"""),"307402")</f>
        <v>307402</v>
      </c>
      <c r="H271" s="67" t="n">
        <f aca="false">IFERROR(__xludf.dummyfunction("""COMPUTED_VALUE"""),1722)</f>
        <v>1722</v>
      </c>
      <c r="I271" s="0" t="str">
        <v>E.F. PARCIAL</v>
      </c>
    </row>
    <row r="272" customFormat="false" ht="12.75" hidden="false" customHeight="false" outlineLevel="0" collapsed="false">
      <c r="A272" s="0" t="str">
        <f aca="false">IFERROR(__xludf.dummyfunction("""COMPUTED_VALUE"""),"Porto Nacional")</f>
        <v>Porto Nacional</v>
      </c>
      <c r="B272" s="0" t="str">
        <f aca="false">IFERROR(__xludf.dummyfunction("""COMPUTED_VALUE"""),"Porto Nacional")</f>
        <v>Porto Nacional</v>
      </c>
      <c r="C272" s="0" t="str">
        <f aca="false">IFERROR(__xludf.dummyfunction("""COMPUTED_VALUE"""),"A.A.  ESCOLA ESTADUAL CUSTÓDIA DA SILVA PEDREIRA")</f>
        <v>A.A.  ESCOLA ESTADUAL CUSTÓDIA DA SILVA PEDREIRA</v>
      </c>
      <c r="D272" s="0" t="str">
        <f aca="false">IFERROR(__xludf.dummyfunction("""COMPUTED_VALUE"""),"01192932000146")</f>
        <v>01192932000146</v>
      </c>
      <c r="E272" s="0" t="str">
        <f aca="false">IFERROR(__xludf.dummyfunction("""COMPUTED_VALUE"""),"001")</f>
        <v>001</v>
      </c>
      <c r="F272" s="0" t="str">
        <f aca="false">IFERROR(__xludf.dummyfunction("""COMPUTED_VALUE"""),"1117")</f>
        <v>1117</v>
      </c>
      <c r="G272" s="0" t="str">
        <f aca="false">IFERROR(__xludf.dummyfunction("""COMPUTED_VALUE"""),"314080")</f>
        <v>314080</v>
      </c>
      <c r="H272" s="67" t="n">
        <f aca="false">IFERROR(__xludf.dummyfunction("""COMPUTED_VALUE"""),8778)</f>
        <v>8778</v>
      </c>
      <c r="I272" s="0" t="str">
        <v>E.F. PARCIAL</v>
      </c>
    </row>
    <row r="273" customFormat="false" ht="12.75" hidden="false" customHeight="false" outlineLevel="0" collapsed="false">
      <c r="A273" s="0" t="str">
        <f aca="false">IFERROR(__xludf.dummyfunction("""COMPUTED_VALUE"""),"Porto Nacional")</f>
        <v>Porto Nacional</v>
      </c>
      <c r="B273" s="0" t="str">
        <f aca="false">IFERROR(__xludf.dummyfunction("""COMPUTED_VALUE"""),"Porto Nacional")</f>
        <v>Porto Nacional</v>
      </c>
      <c r="C273" s="0" t="str">
        <f aca="false">IFERROR(__xludf.dummyfunction("""COMPUTED_VALUE"""),"A. ESC. COM./ESC. EST. D.DOMINGOS CARREROT")</f>
        <v>A. ESC. COM./ESC. EST. D.DOMINGOS CARREROT</v>
      </c>
      <c r="D273" s="0" t="str">
        <f aca="false">IFERROR(__xludf.dummyfunction("""COMPUTED_VALUE"""),"00900197000115")</f>
        <v>00900197000115</v>
      </c>
      <c r="E273" s="0" t="str">
        <f aca="false">IFERROR(__xludf.dummyfunction("""COMPUTED_VALUE"""),"104")</f>
        <v>104</v>
      </c>
      <c r="F273" s="0" t="str">
        <f aca="false">IFERROR(__xludf.dummyfunction("""COMPUTED_VALUE"""),"1829")</f>
        <v>1829</v>
      </c>
      <c r="G273" s="0" t="str">
        <f aca="false">IFERROR(__xludf.dummyfunction("""COMPUTED_VALUE"""),"305914")</f>
        <v>305914</v>
      </c>
      <c r="H273" s="67" t="n">
        <f aca="false">IFERROR(__xludf.dummyfunction("""COMPUTED_VALUE"""),7938)</f>
        <v>7938</v>
      </c>
      <c r="I273" s="0" t="str">
        <v>E.F. PARCIAL</v>
      </c>
    </row>
    <row r="274" customFormat="false" ht="12.75" hidden="false" customHeight="false" outlineLevel="0" collapsed="false">
      <c r="A274" s="0" t="str">
        <f aca="false">IFERROR(__xludf.dummyfunction("""COMPUTED_VALUE"""),"Porto Nacional")</f>
        <v>Porto Nacional</v>
      </c>
      <c r="B274" s="0" t="str">
        <f aca="false">IFERROR(__xludf.dummyfunction("""COMPUTED_VALUE"""),"Porto Nacional")</f>
        <v>Porto Nacional</v>
      </c>
      <c r="C274" s="0" t="str">
        <f aca="false">IFERROR(__xludf.dummyfunction("""COMPUTED_VALUE"""),"A.A. ESCOLA ESTADUAL IRMA ASPASIA")</f>
        <v>A.A. ESCOLA ESTADUAL IRMA ASPASIA</v>
      </c>
      <c r="D274" s="0" t="str">
        <f aca="false">IFERROR(__xludf.dummyfunction("""COMPUTED_VALUE"""),"01136022000146")</f>
        <v>01136022000146</v>
      </c>
      <c r="E274" s="0" t="str">
        <f aca="false">IFERROR(__xludf.dummyfunction("""COMPUTED_VALUE"""),"104")</f>
        <v>104</v>
      </c>
      <c r="F274" s="0" t="str">
        <f aca="false">IFERROR(__xludf.dummyfunction("""COMPUTED_VALUE"""),"1829")</f>
        <v>1829</v>
      </c>
      <c r="G274" s="0" t="str">
        <f aca="false">IFERROR(__xludf.dummyfunction("""COMPUTED_VALUE"""),"307453")</f>
        <v>307453</v>
      </c>
      <c r="H274" s="67" t="n">
        <f aca="false">IFERROR(__xludf.dummyfunction("""COMPUTED_VALUE"""),2730)</f>
        <v>2730</v>
      </c>
      <c r="I274" s="0" t="str">
        <v>E.F. PARCIAL</v>
      </c>
    </row>
    <row r="275" customFormat="false" ht="12.75" hidden="false" customHeight="false" outlineLevel="0" collapsed="false">
      <c r="A275" s="0" t="str">
        <f aca="false">IFERROR(__xludf.dummyfunction("""COMPUTED_VALUE"""),"Porto Nacional")</f>
        <v>Porto Nacional</v>
      </c>
      <c r="B275" s="0" t="str">
        <f aca="false">IFERROR(__xludf.dummyfunction("""COMPUTED_VALUE"""),"Porto Nacional")</f>
        <v>Porto Nacional</v>
      </c>
      <c r="C275" s="0" t="str">
        <f aca="false">IFERROR(__xludf.dummyfunction("""COMPUTED_VALUE"""),"A.A. DA ESC. EST. ALCIDES RODRIGUES AIRES")</f>
        <v>A.A. DA ESC. EST. ALCIDES RODRIGUES AIRES</v>
      </c>
      <c r="D275" s="0" t="str">
        <f aca="false">IFERROR(__xludf.dummyfunction("""COMPUTED_VALUE"""),"03495455000113")</f>
        <v>03495455000113</v>
      </c>
      <c r="E275" s="0" t="str">
        <f aca="false">IFERROR(__xludf.dummyfunction("""COMPUTED_VALUE"""),"001")</f>
        <v>001</v>
      </c>
      <c r="F275" s="0" t="str">
        <f aca="false">IFERROR(__xludf.dummyfunction("""COMPUTED_VALUE"""),"1117")</f>
        <v>1117</v>
      </c>
      <c r="G275" s="0" t="str">
        <f aca="false">IFERROR(__xludf.dummyfunction("""COMPUTED_VALUE"""),"77143")</f>
        <v>77143</v>
      </c>
      <c r="H275" s="67" t="n">
        <f aca="false">IFERROR(__xludf.dummyfunction("""COMPUTED_VALUE"""),6930)</f>
        <v>6930</v>
      </c>
      <c r="I275" s="0" t="str">
        <v>E.F. PARCIAL</v>
      </c>
    </row>
    <row r="276" customFormat="false" ht="12.75" hidden="false" customHeight="false" outlineLevel="0" collapsed="false">
      <c r="A276" s="0" t="str">
        <f aca="false">IFERROR(__xludf.dummyfunction("""COMPUTED_VALUE"""),"Porto Nacional")</f>
        <v>Porto Nacional</v>
      </c>
      <c r="B276" s="0" t="str">
        <f aca="false">IFERROR(__xludf.dummyfunction("""COMPUTED_VALUE"""),"Porto Nacional")</f>
        <v>Porto Nacional</v>
      </c>
      <c r="C276" s="0" t="str">
        <f aca="false">IFERROR(__xludf.dummyfunction("""COMPUTED_VALUE"""),"A.A. E. E. PROFA. CARMENIA MATOS MAIA")</f>
        <v>A.A. E. E. PROFA. CARMENIA MATOS MAIA</v>
      </c>
      <c r="D276" s="0" t="str">
        <f aca="false">IFERROR(__xludf.dummyfunction("""COMPUTED_VALUE"""),"01118897000115")</f>
        <v>01118897000115</v>
      </c>
      <c r="E276" s="0" t="str">
        <f aca="false">IFERROR(__xludf.dummyfunction("""COMPUTED_VALUE"""),"104")</f>
        <v>104</v>
      </c>
      <c r="F276" s="0" t="str">
        <f aca="false">IFERROR(__xludf.dummyfunction("""COMPUTED_VALUE"""),"1829")</f>
        <v>1829</v>
      </c>
      <c r="G276" s="0" t="str">
        <f aca="false">IFERROR(__xludf.dummyfunction("""COMPUTED_VALUE"""),"307399")</f>
        <v>307399</v>
      </c>
      <c r="H276" s="67" t="n">
        <f aca="false">IFERROR(__xludf.dummyfunction("""COMPUTED_VALUE"""),5859)</f>
        <v>5859</v>
      </c>
      <c r="I276" s="0" t="str">
        <v>E.F. PARCIAL</v>
      </c>
    </row>
    <row r="277" customFormat="false" ht="12.75" hidden="false" customHeight="false" outlineLevel="0" collapsed="false">
      <c r="A277" s="0" t="str">
        <f aca="false">IFERROR(__xludf.dummyfunction("""COMPUTED_VALUE"""),"Porto Nacional")</f>
        <v>Porto Nacional</v>
      </c>
      <c r="B277" s="0" t="str">
        <f aca="false">IFERROR(__xludf.dummyfunction("""COMPUTED_VALUE"""),"Santa Rita do Tocantins")</f>
        <v>Santa Rita do Tocantins</v>
      </c>
      <c r="C277" s="0" t="str">
        <f aca="false">IFERROR(__xludf.dummyfunction("""COMPUTED_VALUE"""),"ASS. COM.DE AP.ESC. EST. DE 1 GRAU BOA NOVA")</f>
        <v>ASS. COM.DE AP.ESC. EST. DE 1 GRAU BOA NOVA</v>
      </c>
      <c r="D277" s="0" t="str">
        <f aca="false">IFERROR(__xludf.dummyfunction("""COMPUTED_VALUE"""),"01856561000150")</f>
        <v>01856561000150</v>
      </c>
      <c r="E277" s="0" t="str">
        <f aca="false">IFERROR(__xludf.dummyfunction("""COMPUTED_VALUE"""),"001")</f>
        <v>001</v>
      </c>
      <c r="F277" s="0" t="str">
        <f aca="false">IFERROR(__xludf.dummyfunction("""COMPUTED_VALUE"""),"4107")</f>
        <v>4107</v>
      </c>
      <c r="G277" s="0" t="str">
        <f aca="false">IFERROR(__xludf.dummyfunction("""COMPUTED_VALUE"""),"320722")</f>
        <v>320722</v>
      </c>
      <c r="H277" s="67" t="n">
        <f aca="false">IFERROR(__xludf.dummyfunction("""COMPUTED_VALUE"""),1911)</f>
        <v>1911</v>
      </c>
      <c r="I277" s="0" t="str">
        <v>E.F. PARCIAL</v>
      </c>
    </row>
    <row r="278" customFormat="false" ht="12.75" hidden="false" customHeight="false" outlineLevel="0" collapsed="false">
      <c r="A278" s="0" t="str">
        <f aca="false">IFERROR(__xludf.dummyfunction("""COMPUTED_VALUE"""),"Porto Nacional")</f>
        <v>Porto Nacional</v>
      </c>
      <c r="B278" s="0" t="str">
        <f aca="false">IFERROR(__xludf.dummyfunction("""COMPUTED_VALUE"""),"Santa Rosa do Tocantins")</f>
        <v>Santa Rosa do Tocantins</v>
      </c>
      <c r="C278" s="0" t="str">
        <f aca="false">IFERROR(__xludf.dummyfunction("""COMPUTED_VALUE"""),"A.A. E. E.PROF.ZACHARIAS NUNES DA SILVEIRA")</f>
        <v>A.A. E. E.PROF.ZACHARIAS NUNES DA SILVEIRA</v>
      </c>
      <c r="D278" s="0" t="str">
        <f aca="false">IFERROR(__xludf.dummyfunction("""COMPUTED_VALUE"""),"01066420000133")</f>
        <v>01066420000133</v>
      </c>
      <c r="E278" s="0" t="str">
        <f aca="false">IFERROR(__xludf.dummyfunction("""COMPUTED_VALUE"""),"104")</f>
        <v>104</v>
      </c>
      <c r="F278" s="0" t="str">
        <f aca="false">IFERROR(__xludf.dummyfunction("""COMPUTED_VALUE"""),"1829")</f>
        <v>1829</v>
      </c>
      <c r="G278" s="0" t="str">
        <f aca="false">IFERROR(__xludf.dummyfunction("""COMPUTED_VALUE"""),"0307461")</f>
        <v>0307461</v>
      </c>
      <c r="H278" s="67" t="n">
        <f aca="false">IFERROR(__xludf.dummyfunction("""COMPUTED_VALUE"""),3465)</f>
        <v>3465</v>
      </c>
      <c r="I278" s="0" t="str">
        <v>E.F. PARCIAL</v>
      </c>
    </row>
    <row r="279" customFormat="false" ht="12.75" hidden="false" customHeight="false" outlineLevel="0" collapsed="false">
      <c r="A279" s="0" t="str">
        <f aca="false">IFERROR(__xludf.dummyfunction("""COMPUTED_VALUE"""),"Porto Nacional")</f>
        <v>Porto Nacional</v>
      </c>
      <c r="B279" s="0" t="str">
        <f aca="false">IFERROR(__xludf.dummyfunction("""COMPUTED_VALUE"""),"Santa Rosa do Tocantins")</f>
        <v>Santa Rosa do Tocantins</v>
      </c>
      <c r="C279" s="0" t="str">
        <f aca="false">IFERROR(__xludf.dummyfunction("""COMPUTED_VALUE"""),"A.A. E. E. TENENTE SALVADOR RIBEIRO")</f>
        <v>A.A. E. E. TENENTE SALVADOR RIBEIRO</v>
      </c>
      <c r="D279" s="0" t="str">
        <f aca="false">IFERROR(__xludf.dummyfunction("""COMPUTED_VALUE"""),"01066424000111")</f>
        <v>01066424000111</v>
      </c>
      <c r="E279" s="0" t="str">
        <f aca="false">IFERROR(__xludf.dummyfunction("""COMPUTED_VALUE"""),"001")</f>
        <v>001</v>
      </c>
      <c r="F279" s="0" t="str">
        <f aca="false">IFERROR(__xludf.dummyfunction("""COMPUTED_VALUE"""),"1117")</f>
        <v>1117</v>
      </c>
      <c r="G279" s="0" t="str">
        <f aca="false">IFERROR(__xludf.dummyfunction("""COMPUTED_VALUE"""),"332623")</f>
        <v>332623</v>
      </c>
      <c r="H279" s="67" t="n">
        <f aca="false">IFERROR(__xludf.dummyfunction("""COMPUTED_VALUE"""),630)</f>
        <v>630</v>
      </c>
      <c r="I279" s="0" t="str">
        <v>E.F. PARCIAL</v>
      </c>
    </row>
    <row r="280" customFormat="false" ht="12.75" hidden="false" customHeight="false" outlineLevel="0" collapsed="false">
      <c r="A280" s="0" t="str">
        <f aca="false">IFERROR(__xludf.dummyfunction("""COMPUTED_VALUE"""),"Porto Nacional")</f>
        <v>Porto Nacional</v>
      </c>
      <c r="B280" s="0" t="str">
        <f aca="false">IFERROR(__xludf.dummyfunction("""COMPUTED_VALUE"""),"Silvanopolis")</f>
        <v>Silvanopolis</v>
      </c>
      <c r="C280" s="0" t="str">
        <f aca="false">IFERROR(__xludf.dummyfunction("""COMPUTED_VALUE"""),"A.A. DA ESC. EST. JOAO DA SILVA GUIMARAES")</f>
        <v>A.A. DA ESC. EST. JOAO DA SILVA GUIMARAES</v>
      </c>
      <c r="D280" s="0" t="str">
        <f aca="false">IFERROR(__xludf.dummyfunction("""COMPUTED_VALUE"""),"01557779000103")</f>
        <v>01557779000103</v>
      </c>
      <c r="E280" s="0" t="str">
        <f aca="false">IFERROR(__xludf.dummyfunction("""COMPUTED_VALUE"""),"001")</f>
        <v>001</v>
      </c>
      <c r="F280" s="0" t="str">
        <f aca="false">IFERROR(__xludf.dummyfunction("""COMPUTED_VALUE"""),"3980")</f>
        <v>3980</v>
      </c>
      <c r="G280" s="0" t="str">
        <f aca="false">IFERROR(__xludf.dummyfunction("""COMPUTED_VALUE"""),"51292")</f>
        <v>51292</v>
      </c>
      <c r="H280" s="67" t="n">
        <f aca="false">IFERROR(__xludf.dummyfunction("""COMPUTED_VALUE"""),6951)</f>
        <v>6951</v>
      </c>
      <c r="I280" s="0" t="str">
        <v>E.F. PARCIAL</v>
      </c>
    </row>
    <row r="281" customFormat="false" ht="12.75" hidden="false" customHeight="false" outlineLevel="0" collapsed="false">
      <c r="A281" s="0" t="str">
        <f aca="false">IFERROR(__xludf.dummyfunction("""COMPUTED_VALUE"""),"Tocantinópolis")</f>
        <v>Tocantinópolis</v>
      </c>
      <c r="B281" s="0" t="str">
        <f aca="false">IFERROR(__xludf.dummyfunction("""COMPUTED_VALUE"""),"Aguiarnopolis")</f>
        <v>Aguiarnopolis</v>
      </c>
      <c r="C281" s="0" t="str">
        <f aca="false">IFERROR(__xludf.dummyfunction("""COMPUTED_VALUE"""),"A.A. DA ESC. EST. NAZARÉ NUNES DA SILVA (AGUIARNOPOLIS)")</f>
        <v>A.A. DA ESC. EST. NAZARÉ NUNES DA SILVA (AGUIARNOPOLIS)</v>
      </c>
      <c r="D281" s="0" t="str">
        <f aca="false">IFERROR(__xludf.dummyfunction("""COMPUTED_VALUE"""),"01213519000110")</f>
        <v>01213519000110</v>
      </c>
      <c r="E281" s="0" t="str">
        <f aca="false">IFERROR(__xludf.dummyfunction("""COMPUTED_VALUE"""),"001")</f>
        <v>001</v>
      </c>
      <c r="F281" s="0" t="str">
        <f aca="false">IFERROR(__xludf.dummyfunction("""COMPUTED_VALUE"""),"0810")</f>
        <v>0810</v>
      </c>
      <c r="G281" s="0" t="str">
        <f aca="false">IFERROR(__xludf.dummyfunction("""COMPUTED_VALUE"""),"217727")</f>
        <v>217727</v>
      </c>
      <c r="H281" s="67" t="n">
        <f aca="false">IFERROR(__xludf.dummyfunction("""COMPUTED_VALUE"""),5544)</f>
        <v>5544</v>
      </c>
      <c r="I281" s="0" t="str">
        <v>E.F. PARCIAL</v>
      </c>
    </row>
    <row r="282" customFormat="false" ht="12.75" hidden="false" customHeight="false" outlineLevel="0" collapsed="false">
      <c r="A282" s="0" t="str">
        <f aca="false">IFERROR(__xludf.dummyfunction("""COMPUTED_VALUE"""),"Tocantinópolis")</f>
        <v>Tocantinópolis</v>
      </c>
      <c r="B282" s="0" t="str">
        <f aca="false">IFERROR(__xludf.dummyfunction("""COMPUTED_VALUE"""),"Angico")</f>
        <v>Angico</v>
      </c>
      <c r="C282" s="0" t="str">
        <f aca="false">IFERROR(__xludf.dummyfunction("""COMPUTED_VALUE"""),"ASSOCIAÇÃO DE APOIO DO COL. EST. DULCE COELHO DE SOUSA")</f>
        <v>ASSOCIAÇÃO DE APOIO DO COL. EST. DULCE COELHO DE SOUSA</v>
      </c>
      <c r="D282" s="0" t="str">
        <f aca="false">IFERROR(__xludf.dummyfunction("""COMPUTED_VALUE"""),"10800992000195")</f>
        <v>10800992000195</v>
      </c>
      <c r="E282" s="0" t="str">
        <f aca="false">IFERROR(__xludf.dummyfunction("""COMPUTED_VALUE"""),"001")</f>
        <v>001</v>
      </c>
      <c r="F282" s="0" t="str">
        <f aca="false">IFERROR(__xludf.dummyfunction("""COMPUTED_VALUE"""),"3973")</f>
        <v>3973</v>
      </c>
      <c r="G282" s="0" t="str">
        <f aca="false">IFERROR(__xludf.dummyfunction("""COMPUTED_VALUE"""),"212792")</f>
        <v>212792</v>
      </c>
      <c r="H282" s="67" t="n">
        <f aca="false">IFERROR(__xludf.dummyfunction("""COMPUTED_VALUE"""),4830)</f>
        <v>4830</v>
      </c>
      <c r="I282" s="0" t="str">
        <v>E.F. PARCIAL</v>
      </c>
    </row>
    <row r="283" customFormat="false" ht="12.75" hidden="false" customHeight="false" outlineLevel="0" collapsed="false">
      <c r="A283" s="0" t="str">
        <f aca="false">IFERROR(__xludf.dummyfunction("""COMPUTED_VALUE"""),"Tocantinópolis")</f>
        <v>Tocantinópolis</v>
      </c>
      <c r="B283" s="0" t="str">
        <f aca="false">IFERROR(__xludf.dummyfunction("""COMPUTED_VALUE"""),"Cachoeirinha")</f>
        <v>Cachoeirinha</v>
      </c>
      <c r="C283" s="0" t="str">
        <f aca="false">IFERROR(__xludf.dummyfunction("""COMPUTED_VALUE"""),"A.A. E. EST. NOVA DA CACHOEIRINHA/RAIMUNDO NONATO TORRES")</f>
        <v>A.A. E. EST. NOVA DA CACHOEIRINHA/RAIMUNDO NONATO TORRES</v>
      </c>
      <c r="D283" s="0" t="str">
        <f aca="false">IFERROR(__xludf.dummyfunction("""COMPUTED_VALUE"""),"01213535000103")</f>
        <v>01213535000103</v>
      </c>
      <c r="E283" s="0" t="str">
        <f aca="false">IFERROR(__xludf.dummyfunction("""COMPUTED_VALUE"""),"001")</f>
        <v>001</v>
      </c>
      <c r="F283" s="0" t="str">
        <f aca="false">IFERROR(__xludf.dummyfunction("""COMPUTED_VALUE"""),"0810")</f>
        <v>0810</v>
      </c>
      <c r="G283" s="0" t="str">
        <f aca="false">IFERROR(__xludf.dummyfunction("""COMPUTED_VALUE"""),"0217689")</f>
        <v>0217689</v>
      </c>
      <c r="H283" s="67" t="n">
        <f aca="false">IFERROR(__xludf.dummyfunction("""COMPUTED_VALUE"""),3465)</f>
        <v>3465</v>
      </c>
      <c r="I283" s="0" t="str">
        <v>E.F. PARCIAL</v>
      </c>
    </row>
    <row r="284" customFormat="false" ht="12.75" hidden="false" customHeight="false" outlineLevel="0" collapsed="false">
      <c r="A284" s="0" t="str">
        <f aca="false">IFERROR(__xludf.dummyfunction("""COMPUTED_VALUE"""),"Tocantinópolis")</f>
        <v>Tocantinópolis</v>
      </c>
      <c r="B284" s="0" t="str">
        <f aca="false">IFERROR(__xludf.dummyfunction("""COMPUTED_VALUE"""),"darcinopolis")</f>
        <v>darcinopolis</v>
      </c>
      <c r="C284" s="0" t="str">
        <f aca="false">IFERROR(__xludf.dummyfunction("""COMPUTED_VALUE"""),"A. APOIO COL. EST. JOSE DE SOUZA PORTO")</f>
        <v>A. APOIO COL. EST. JOSE DE SOUZA PORTO</v>
      </c>
      <c r="D284" s="0" t="str">
        <f aca="false">IFERROR(__xludf.dummyfunction("""COMPUTED_VALUE"""),"01213532000170")</f>
        <v>01213532000170</v>
      </c>
      <c r="E284" s="0" t="str">
        <f aca="false">IFERROR(__xludf.dummyfunction("""COMPUTED_VALUE"""),"001")</f>
        <v>001</v>
      </c>
      <c r="F284" s="0" t="str">
        <f aca="false">IFERROR(__xludf.dummyfunction("""COMPUTED_VALUE"""),"0810")</f>
        <v>0810</v>
      </c>
      <c r="G284" s="0" t="str">
        <f aca="false">IFERROR(__xludf.dummyfunction("""COMPUTED_VALUE"""),"25739")</f>
        <v>25739</v>
      </c>
      <c r="H284" s="67" t="n">
        <f aca="false">IFERROR(__xludf.dummyfunction("""COMPUTED_VALUE"""),10206)</f>
        <v>10206</v>
      </c>
      <c r="I284" s="0" t="str">
        <v>E.F. PARCIAL</v>
      </c>
    </row>
    <row r="285" customFormat="false" ht="12.75" hidden="false" customHeight="false" outlineLevel="0" collapsed="false">
      <c r="A285" s="0" t="str">
        <f aca="false">IFERROR(__xludf.dummyfunction("""COMPUTED_VALUE"""),"Tocantinópolis")</f>
        <v>Tocantinópolis</v>
      </c>
      <c r="B285" s="0" t="str">
        <f aca="false">IFERROR(__xludf.dummyfunction("""COMPUTED_VALUE"""),"Itaguatins")</f>
        <v>Itaguatins</v>
      </c>
      <c r="C285" s="0" t="str">
        <f aca="false">IFERROR(__xludf.dummyfunction("""COMPUTED_VALUE"""),"ASS. DE APOIO ESC. EST. OLAVO BILAC")</f>
        <v>ASS. DE APOIO ESC. EST. OLAVO BILAC</v>
      </c>
      <c r="D285" s="0" t="str">
        <f aca="false">IFERROR(__xludf.dummyfunction("""COMPUTED_VALUE"""),"01358337000138")</f>
        <v>01358337000138</v>
      </c>
      <c r="E285" s="0" t="str">
        <f aca="false">IFERROR(__xludf.dummyfunction("""COMPUTED_VALUE"""),"001")</f>
        <v>001</v>
      </c>
      <c r="F285" s="0" t="str">
        <f aca="false">IFERROR(__xludf.dummyfunction("""COMPUTED_VALUE"""),"0810")</f>
        <v>0810</v>
      </c>
      <c r="G285" s="0" t="str">
        <f aca="false">IFERROR(__xludf.dummyfunction("""COMPUTED_VALUE"""),"218391")</f>
        <v>218391</v>
      </c>
      <c r="H285" s="67" t="n">
        <f aca="false">IFERROR(__xludf.dummyfunction("""COMPUTED_VALUE"""),1743)</f>
        <v>1743</v>
      </c>
      <c r="I285" s="0" t="str">
        <v>E.F. PARCIAL</v>
      </c>
    </row>
    <row r="286" customFormat="false" ht="12.75" hidden="false" customHeight="false" outlineLevel="0" collapsed="false">
      <c r="A286" s="0" t="str">
        <f aca="false">IFERROR(__xludf.dummyfunction("""COMPUTED_VALUE"""),"Tocantinópolis")</f>
        <v>Tocantinópolis</v>
      </c>
      <c r="B286" s="0" t="str">
        <f aca="false">IFERROR(__xludf.dummyfunction("""COMPUTED_VALUE"""),"Luzinopolis")</f>
        <v>Luzinopolis</v>
      </c>
      <c r="C286" s="0" t="str">
        <f aca="false">IFERROR(__xludf.dummyfunction("""COMPUTED_VALUE"""),"ASS. AP.A ESC. EST. JUSCELINO K.DE OLIVEIRA")</f>
        <v>ASS. AP.A ESC. EST. JUSCELINO K.DE OLIVEIRA</v>
      </c>
      <c r="D286" s="0" t="str">
        <f aca="false">IFERROR(__xludf.dummyfunction("""COMPUTED_VALUE"""),"01230232000107")</f>
        <v>01230232000107</v>
      </c>
      <c r="E286" s="0" t="str">
        <f aca="false">IFERROR(__xludf.dummyfunction("""COMPUTED_VALUE"""),"001")</f>
        <v>001</v>
      </c>
      <c r="F286" s="0" t="str">
        <f aca="false">IFERROR(__xludf.dummyfunction("""COMPUTED_VALUE"""),"0810")</f>
        <v>0810</v>
      </c>
      <c r="G286" s="0" t="str">
        <f aca="false">IFERROR(__xludf.dummyfunction("""COMPUTED_VALUE"""),"022135X")</f>
        <v>022135X</v>
      </c>
      <c r="H286" s="67" t="n">
        <f aca="false">IFERROR(__xludf.dummyfunction("""COMPUTED_VALUE"""),5628)</f>
        <v>5628</v>
      </c>
      <c r="I286" s="0" t="str">
        <v>E.F. PARCIAL</v>
      </c>
    </row>
    <row r="287" customFormat="false" ht="12.75" hidden="false" customHeight="false" outlineLevel="0" collapsed="false">
      <c r="A287" s="0" t="str">
        <f aca="false">IFERROR(__xludf.dummyfunction("""COMPUTED_VALUE"""),"Tocantinópolis")</f>
        <v>Tocantinópolis</v>
      </c>
      <c r="B287" s="0" t="str">
        <f aca="false">IFERROR(__xludf.dummyfunction("""COMPUTED_VALUE"""),"Maurilandia do Tocantins")</f>
        <v>Maurilandia do Tocantins</v>
      </c>
      <c r="C287" s="0" t="str">
        <f aca="false">IFERROR(__xludf.dummyfunction("""COMPUTED_VALUE"""),"A.A.  DA ESC. EST.PEDRO LUDOVICO TEIXEIRA")</f>
        <v>A.A.  DA ESC. EST.PEDRO LUDOVICO TEIXEIRA</v>
      </c>
      <c r="D287" s="0" t="str">
        <f aca="false">IFERROR(__xludf.dummyfunction("""COMPUTED_VALUE"""),"01213528000101")</f>
        <v>01213528000101</v>
      </c>
      <c r="E287" s="0" t="str">
        <f aca="false">IFERROR(__xludf.dummyfunction("""COMPUTED_VALUE"""),"001")</f>
        <v>001</v>
      </c>
      <c r="F287" s="0" t="str">
        <f aca="false">IFERROR(__xludf.dummyfunction("""COMPUTED_VALUE"""),"0810")</f>
        <v>0810</v>
      </c>
      <c r="G287" s="0" t="str">
        <f aca="false">IFERROR(__xludf.dummyfunction("""COMPUTED_VALUE"""),"0217670")</f>
        <v>0217670</v>
      </c>
      <c r="H287" s="67" t="n">
        <f aca="false">IFERROR(__xludf.dummyfunction("""COMPUTED_VALUE"""),1281)</f>
        <v>1281</v>
      </c>
      <c r="I287" s="0" t="str">
        <v>E.F. PARCIAL</v>
      </c>
    </row>
    <row r="288" customFormat="false" ht="12.75" hidden="false" customHeight="false" outlineLevel="0" collapsed="false">
      <c r="A288" s="0" t="str">
        <f aca="false">IFERROR(__xludf.dummyfunction("""COMPUTED_VALUE"""),"Tocantinópolis")</f>
        <v>Tocantinópolis</v>
      </c>
      <c r="B288" s="0" t="str">
        <f aca="false">IFERROR(__xludf.dummyfunction("""COMPUTED_VALUE"""),"Nazare")</f>
        <v>Nazare</v>
      </c>
      <c r="C288" s="0" t="str">
        <f aca="false">IFERROR(__xludf.dummyfunction("""COMPUTED_VALUE"""),"A.DO COLEGIO EST.PRES.CASTELO BRANCO")</f>
        <v>A.DO COLEGIO EST.PRES.CASTELO BRANCO</v>
      </c>
      <c r="D288" s="0" t="str">
        <f aca="false">IFERROR(__xludf.dummyfunction("""COMPUTED_VALUE"""),"01213522000134")</f>
        <v>01213522000134</v>
      </c>
      <c r="E288" s="0" t="str">
        <f aca="false">IFERROR(__xludf.dummyfunction("""COMPUTED_VALUE"""),"001")</f>
        <v>001</v>
      </c>
      <c r="F288" s="0" t="str">
        <f aca="false">IFERROR(__xludf.dummyfunction("""COMPUTED_VALUE"""),"0810")</f>
        <v>0810</v>
      </c>
      <c r="G288" s="0" t="str">
        <f aca="false">IFERROR(__xludf.dummyfunction("""COMPUTED_VALUE"""),"217859")</f>
        <v>217859</v>
      </c>
      <c r="H288" s="67" t="n">
        <f aca="false">IFERROR(__xludf.dummyfunction("""COMPUTED_VALUE"""),4200)</f>
        <v>4200</v>
      </c>
      <c r="I288" s="0" t="str">
        <v>E.F. PARCIAL</v>
      </c>
    </row>
    <row r="289" customFormat="false" ht="12.75" hidden="false" customHeight="false" outlineLevel="0" collapsed="false">
      <c r="A289" s="0" t="str">
        <f aca="false">IFERROR(__xludf.dummyfunction("""COMPUTED_VALUE"""),"Tocantinópolis")</f>
        <v>Tocantinópolis</v>
      </c>
      <c r="B289" s="0" t="str">
        <f aca="false">IFERROR(__xludf.dummyfunction("""COMPUTED_VALUE"""),"Nazare")</f>
        <v>Nazare</v>
      </c>
      <c r="C289" s="0" t="str">
        <f aca="false">IFERROR(__xludf.dummyfunction("""COMPUTED_VALUE"""),"ASSOC. DE APOIO A ESC. EST.ESPECIAL BEM VIVER")</f>
        <v>ASSOC. DE APOIO A ESC. EST.ESPECIAL BEM VIVER</v>
      </c>
      <c r="D289" s="0" t="str">
        <f aca="false">IFERROR(__xludf.dummyfunction("""COMPUTED_VALUE"""),"10520927000106")</f>
        <v>10520927000106</v>
      </c>
      <c r="E289" s="0" t="str">
        <f aca="false">IFERROR(__xludf.dummyfunction("""COMPUTED_VALUE"""),"001")</f>
        <v>001</v>
      </c>
      <c r="F289" s="0" t="str">
        <f aca="false">IFERROR(__xludf.dummyfunction("""COMPUTED_VALUE"""),"0810")</f>
        <v>0810</v>
      </c>
      <c r="G289" s="0" t="str">
        <f aca="false">IFERROR(__xludf.dummyfunction("""COMPUTED_VALUE"""),"200336")</f>
        <v>200336</v>
      </c>
      <c r="H289" s="67" t="n">
        <f aca="false">IFERROR(__xludf.dummyfunction("""COMPUTED_VALUE"""),504)</f>
        <v>504</v>
      </c>
      <c r="I289" s="0" t="str">
        <v>E.F. PARCIAL</v>
      </c>
    </row>
    <row r="290" customFormat="false" ht="12.75" hidden="false" customHeight="false" outlineLevel="0" collapsed="false">
      <c r="A290" s="0" t="str">
        <f aca="false">IFERROR(__xludf.dummyfunction("""COMPUTED_VALUE"""),"Tocantinópolis")</f>
        <v>Tocantinópolis</v>
      </c>
      <c r="B290" s="0" t="str">
        <f aca="false">IFERROR(__xludf.dummyfunction("""COMPUTED_VALUE"""),"Nazare")</f>
        <v>Nazare</v>
      </c>
      <c r="C290" s="0" t="str">
        <f aca="false">IFERROR(__xludf.dummyfunction("""COMPUTED_VALUE"""),"A.A. ESC. EST. DOM CORNELIO CHIZZINI")</f>
        <v>A.A. ESC. EST. DOM CORNELIO CHIZZINI</v>
      </c>
      <c r="D290" s="0" t="str">
        <f aca="false">IFERROR(__xludf.dummyfunction("""COMPUTED_VALUE"""),"01230233000143")</f>
        <v>01230233000143</v>
      </c>
      <c r="E290" s="0" t="str">
        <f aca="false">IFERROR(__xludf.dummyfunction("""COMPUTED_VALUE"""),"001")</f>
        <v>001</v>
      </c>
      <c r="F290" s="0" t="str">
        <f aca="false">IFERROR(__xludf.dummyfunction("""COMPUTED_VALUE"""),"0810")</f>
        <v>0810</v>
      </c>
      <c r="G290" s="0" t="str">
        <f aca="false">IFERROR(__xludf.dummyfunction("""COMPUTED_VALUE"""),"21776X")</f>
        <v>21776X</v>
      </c>
      <c r="H290" s="67" t="n">
        <f aca="false">IFERROR(__xludf.dummyfunction("""COMPUTED_VALUE"""),1785)</f>
        <v>1785</v>
      </c>
      <c r="I290" s="0" t="str">
        <v>E.F. PARCIAL</v>
      </c>
    </row>
    <row r="291" customFormat="false" ht="12.75" hidden="false" customHeight="false" outlineLevel="0" collapsed="false">
      <c r="A291" s="0" t="str">
        <f aca="false">IFERROR(__xludf.dummyfunction("""COMPUTED_VALUE"""),"Tocantinópolis")</f>
        <v>Tocantinópolis</v>
      </c>
      <c r="B291" s="0" t="str">
        <f aca="false">IFERROR(__xludf.dummyfunction("""COMPUTED_VALUE"""),"Nazare")</f>
        <v>Nazare</v>
      </c>
      <c r="C291" s="0" t="str">
        <f aca="false">IFERROR(__xludf.dummyfunction("""COMPUTED_VALUE"""),"A.A.  DA ESCOLA ESTADUAL PIACAVA")</f>
        <v>A.A.  DA ESCOLA ESTADUAL PIACAVA</v>
      </c>
      <c r="D291" s="0" t="str">
        <f aca="false">IFERROR(__xludf.dummyfunction("""COMPUTED_VALUE"""),"01230239000110")</f>
        <v>01230239000110</v>
      </c>
      <c r="E291" s="0" t="str">
        <f aca="false">IFERROR(__xludf.dummyfunction("""COMPUTED_VALUE"""),"001")</f>
        <v>001</v>
      </c>
      <c r="F291" s="0" t="str">
        <f aca="false">IFERROR(__xludf.dummyfunction("""COMPUTED_VALUE"""),"0810")</f>
        <v>0810</v>
      </c>
      <c r="G291" s="0" t="str">
        <f aca="false">IFERROR(__xludf.dummyfunction("""COMPUTED_VALUE"""),"217883")</f>
        <v>217883</v>
      </c>
      <c r="H291" s="67" t="n">
        <f aca="false">IFERROR(__xludf.dummyfunction("""COMPUTED_VALUE"""),1176)</f>
        <v>1176</v>
      </c>
      <c r="I291" s="0" t="str">
        <v>E.F. PARCIAL</v>
      </c>
    </row>
    <row r="292" customFormat="false" ht="12.75" hidden="false" customHeight="false" outlineLevel="0" collapsed="false">
      <c r="A292" s="0" t="str">
        <f aca="false">IFERROR(__xludf.dummyfunction("""COMPUTED_VALUE"""),"Tocantinópolis")</f>
        <v>Tocantinópolis</v>
      </c>
      <c r="B292" s="0" t="str">
        <f aca="false">IFERROR(__xludf.dummyfunction("""COMPUTED_VALUE"""),"Palmeiras do Tocantins")</f>
        <v>Palmeiras do Tocantins</v>
      </c>
      <c r="C292" s="0" t="str">
        <f aca="false">IFERROR(__xludf.dummyfunction("""COMPUTED_VALUE"""),"A.A. ESC. EST. RAIMUNDO NEIVA DE CARVALHO")</f>
        <v>A.A. ESC. EST. RAIMUNDO NEIVA DE CARVALHO</v>
      </c>
      <c r="D292" s="0" t="str">
        <f aca="false">IFERROR(__xludf.dummyfunction("""COMPUTED_VALUE"""),"01213533000114")</f>
        <v>01213533000114</v>
      </c>
      <c r="E292" s="0" t="str">
        <f aca="false">IFERROR(__xludf.dummyfunction("""COMPUTED_VALUE"""),"001")</f>
        <v>001</v>
      </c>
      <c r="F292" s="0" t="str">
        <f aca="false">IFERROR(__xludf.dummyfunction("""COMPUTED_VALUE"""),"0810")</f>
        <v>0810</v>
      </c>
      <c r="G292" s="0" t="str">
        <f aca="false">IFERROR(__xludf.dummyfunction("""COMPUTED_VALUE"""),"0027529")</f>
        <v>0027529</v>
      </c>
      <c r="H292" s="67" t="n">
        <f aca="false">IFERROR(__xludf.dummyfunction("""COMPUTED_VALUE"""),4851)</f>
        <v>4851</v>
      </c>
      <c r="I292" s="0" t="str">
        <v>E.F. PARCIAL</v>
      </c>
    </row>
    <row r="293" customFormat="false" ht="12.75" hidden="false" customHeight="false" outlineLevel="0" collapsed="false">
      <c r="A293" s="0" t="str">
        <f aca="false">IFERROR(__xludf.dummyfunction("""COMPUTED_VALUE"""),"Tocantinópolis")</f>
        <v>Tocantinópolis</v>
      </c>
      <c r="B293" s="0" t="str">
        <f aca="false">IFERROR(__xludf.dummyfunction("""COMPUTED_VALUE"""),"Palmeiras do Tocantins")</f>
        <v>Palmeiras do Tocantins</v>
      </c>
      <c r="C293" s="0" t="str">
        <f aca="false">IFERROR(__xludf.dummyfunction("""COMPUTED_VALUE"""),"A. DE APOIO DA E. E. PE. CESARE LELLI")</f>
        <v>A. DE APOIO DA E. E. PE. CESARE LELLI</v>
      </c>
      <c r="D293" s="0" t="str">
        <f aca="false">IFERROR(__xludf.dummyfunction("""COMPUTED_VALUE"""),"03778873000118")</f>
        <v>03778873000118</v>
      </c>
      <c r="E293" s="0" t="str">
        <f aca="false">IFERROR(__xludf.dummyfunction("""COMPUTED_VALUE"""),"001")</f>
        <v>001</v>
      </c>
      <c r="F293" s="0" t="str">
        <f aca="false">IFERROR(__xludf.dummyfunction("""COMPUTED_VALUE"""),"0810")</f>
        <v>0810</v>
      </c>
      <c r="G293" s="0" t="str">
        <f aca="false">IFERROR(__xludf.dummyfunction("""COMPUTED_VALUE"""),"82007")</f>
        <v>82007</v>
      </c>
      <c r="H293" s="67" t="n">
        <f aca="false">IFERROR(__xludf.dummyfunction("""COMPUTED_VALUE"""),4179)</f>
        <v>4179</v>
      </c>
      <c r="I293" s="0" t="str">
        <v>E.F. PARCIAL</v>
      </c>
    </row>
    <row r="294" customFormat="false" ht="12.75" hidden="false" customHeight="false" outlineLevel="0" collapsed="false">
      <c r="A294" s="0" t="str">
        <f aca="false">IFERROR(__xludf.dummyfunction("""COMPUTED_VALUE"""),"Tocantinópolis")</f>
        <v>Tocantinópolis</v>
      </c>
      <c r="B294" s="0" t="str">
        <f aca="false">IFERROR(__xludf.dummyfunction("""COMPUTED_VALUE"""),"Santa Terezinha do Tocantins")</f>
        <v>Santa Terezinha do Tocantins</v>
      </c>
      <c r="C294" s="0" t="str">
        <f aca="false">IFERROR(__xludf.dummyfunction("""COMPUTED_VALUE"""),"ASS. A. ESC. EST. DR JOSE FELICIANO FERREIRA")</f>
        <v>ASS. A. ESC. EST. DR JOSE FELICIANO FERREIRA</v>
      </c>
      <c r="D294" s="0" t="str">
        <f aca="false">IFERROR(__xludf.dummyfunction("""COMPUTED_VALUE"""),"01077441000154")</f>
        <v>01077441000154</v>
      </c>
      <c r="E294" s="0" t="str">
        <f aca="false">IFERROR(__xludf.dummyfunction("""COMPUTED_VALUE"""),"001")</f>
        <v>001</v>
      </c>
      <c r="F294" s="0" t="str">
        <f aca="false">IFERROR(__xludf.dummyfunction("""COMPUTED_VALUE"""),"0810")</f>
        <v>0810</v>
      </c>
      <c r="G294" s="0" t="str">
        <f aca="false">IFERROR(__xludf.dummyfunction("""COMPUTED_VALUE"""),"0026085")</f>
        <v>0026085</v>
      </c>
      <c r="H294" s="67" t="n">
        <f aca="false">IFERROR(__xludf.dummyfunction("""COMPUTED_VALUE"""),1512)</f>
        <v>1512</v>
      </c>
      <c r="I294" s="0" t="str">
        <v>E.F. PARCIAL</v>
      </c>
    </row>
    <row r="295" customFormat="false" ht="12.75" hidden="false" customHeight="false" outlineLevel="0" collapsed="false">
      <c r="A295" s="0" t="str">
        <f aca="false">IFERROR(__xludf.dummyfunction("""COMPUTED_VALUE"""),"Tocantinópolis")</f>
        <v>Tocantinópolis</v>
      </c>
      <c r="B295" s="0" t="str">
        <f aca="false">IFERROR(__xludf.dummyfunction("""COMPUTED_VALUE"""),"Tocantinopolis")</f>
        <v>Tocantinopolis</v>
      </c>
      <c r="C295" s="0" t="str">
        <f aca="false">IFERROR(__xludf.dummyfunction("""COMPUTED_VALUE"""),"ASSOC. APOIO AO COLÉGIODOM ORIONE")</f>
        <v>ASSOC. APOIO AO COLÉGIODOM ORIONE</v>
      </c>
      <c r="D295" s="0" t="str">
        <f aca="false">IFERROR(__xludf.dummyfunction("""COMPUTED_VALUE"""),"13033002000129")</f>
        <v>13033002000129</v>
      </c>
      <c r="E295" s="0" t="str">
        <f aca="false">IFERROR(__xludf.dummyfunction("""COMPUTED_VALUE"""),"001")</f>
        <v>001</v>
      </c>
      <c r="F295" s="0" t="str">
        <f aca="false">IFERROR(__xludf.dummyfunction("""COMPUTED_VALUE"""),"0810")</f>
        <v>0810</v>
      </c>
      <c r="G295" s="0" t="str">
        <f aca="false">IFERROR(__xludf.dummyfunction("""COMPUTED_VALUE"""),"254193")</f>
        <v>254193</v>
      </c>
      <c r="H295" s="67" t="n">
        <f aca="false">IFERROR(__xludf.dummyfunction("""COMPUTED_VALUE"""),3654)</f>
        <v>3654</v>
      </c>
      <c r="I295" s="0" t="str">
        <v>E.F. PARCIAL</v>
      </c>
    </row>
    <row r="296" customFormat="false" ht="12.75" hidden="false" customHeight="false" outlineLevel="0" collapsed="false">
      <c r="A296" s="0" t="str">
        <f aca="false">IFERROR(__xludf.dummyfunction("""COMPUTED_VALUE"""),"Tocantinópolis")</f>
        <v>Tocantinópolis</v>
      </c>
      <c r="B296" s="0" t="str">
        <f aca="false">IFERROR(__xludf.dummyfunction("""COMPUTED_VALUE"""),"Tocantinopolis")</f>
        <v>Tocantinopolis</v>
      </c>
      <c r="C296" s="0" t="str">
        <f aca="false">IFERROR(__xludf.dummyfunction("""COMPUTED_VALUE"""),"A.A. DO COL.PADRAO/JOSÉ CARNEIRO DE BRITO")</f>
        <v>A.A. DO COL.PADRAO/JOSÉ CARNEIRO DE BRITO</v>
      </c>
      <c r="D296" s="0" t="str">
        <f aca="false">IFERROR(__xludf.dummyfunction("""COMPUTED_VALUE"""),"03880040000163")</f>
        <v>03880040000163</v>
      </c>
      <c r="E296" s="0" t="str">
        <f aca="false">IFERROR(__xludf.dummyfunction("""COMPUTED_VALUE"""),"001")</f>
        <v>001</v>
      </c>
      <c r="F296" s="0" t="str">
        <f aca="false">IFERROR(__xludf.dummyfunction("""COMPUTED_VALUE"""),"0810")</f>
        <v>0810</v>
      </c>
      <c r="G296" s="0" t="str">
        <f aca="false">IFERROR(__xludf.dummyfunction("""COMPUTED_VALUE"""),"81884")</f>
        <v>81884</v>
      </c>
      <c r="H296" s="67" t="n">
        <f aca="false">IFERROR(__xludf.dummyfunction("""COMPUTED_VALUE"""),4011)</f>
        <v>4011</v>
      </c>
      <c r="I296" s="0" t="str">
        <v>E.F. PARCIAL</v>
      </c>
    </row>
    <row r="297" customFormat="false" ht="12.75" hidden="false" customHeight="false" outlineLevel="0" collapsed="false">
      <c r="A297" s="0" t="str">
        <f aca="false">IFERROR(__xludf.dummyfunction("""COMPUTED_VALUE"""),"Tocantinópolis")</f>
        <v>Tocantinópolis</v>
      </c>
      <c r="B297" s="0" t="str">
        <f aca="false">IFERROR(__xludf.dummyfunction("""COMPUTED_VALUE"""),"Tocantinopolis")</f>
        <v>Tocantinopolis</v>
      </c>
      <c r="C297" s="0" t="str">
        <f aca="false">IFERROR(__xludf.dummyfunction("""COMPUTED_VALUE"""),"ASSOCIAÇÃO DE APOIO A ESCOLA ESPECIAL UM PASSO DIFERENTE -APAE")</f>
        <v>ASSOCIAÇÃO DE APOIO A ESCOLA ESPECIAL UM PASSO DIFERENTE -APAE</v>
      </c>
      <c r="D297" s="0" t="str">
        <f aca="false">IFERROR(__xludf.dummyfunction("""COMPUTED_VALUE"""),"08012610000117")</f>
        <v>08012610000117</v>
      </c>
      <c r="E297" s="0" t="str">
        <f aca="false">IFERROR(__xludf.dummyfunction("""COMPUTED_VALUE"""),"001")</f>
        <v>001</v>
      </c>
      <c r="F297" s="0" t="str">
        <f aca="false">IFERROR(__xludf.dummyfunction("""COMPUTED_VALUE"""),"0810")</f>
        <v>0810</v>
      </c>
      <c r="G297" s="0" t="str">
        <f aca="false">IFERROR(__xludf.dummyfunction("""COMPUTED_VALUE"""),"204250")</f>
        <v>204250</v>
      </c>
      <c r="H297" s="67" t="n">
        <f aca="false">IFERROR(__xludf.dummyfunction("""COMPUTED_VALUE"""),210)</f>
        <v>210</v>
      </c>
      <c r="I297" s="0" t="str">
        <v>E.F. PARCIAL</v>
      </c>
    </row>
    <row r="298" customFormat="false" ht="12.75" hidden="false" customHeight="false" outlineLevel="0" collapsed="false">
      <c r="A298" s="0" t="str">
        <f aca="false">IFERROR(__xludf.dummyfunction("""COMPUTED_VALUE"""),"Tocantinópolis")</f>
        <v>Tocantinópolis</v>
      </c>
      <c r="B298" s="0" t="str">
        <f aca="false">IFERROR(__xludf.dummyfunction("""COMPUTED_VALUE"""),"Tocantinopolis")</f>
        <v>Tocantinopolis</v>
      </c>
      <c r="C298" s="0" t="str">
        <f aca="false">IFERROR(__xludf.dummyfunction("""COMPUTED_VALUE"""),"A. ESCOLAR COM. PE. GIULIANO MORETTI")</f>
        <v>A. ESCOLAR COM. PE. GIULIANO MORETTI</v>
      </c>
      <c r="D298" s="0" t="str">
        <f aca="false">IFERROR(__xludf.dummyfunction("""COMPUTED_VALUE"""),"00900202000190")</f>
        <v>00900202000190</v>
      </c>
      <c r="E298" s="0" t="str">
        <f aca="false">IFERROR(__xludf.dummyfunction("""COMPUTED_VALUE"""),"001")</f>
        <v>001</v>
      </c>
      <c r="F298" s="0" t="str">
        <f aca="false">IFERROR(__xludf.dummyfunction("""COMPUTED_VALUE"""),"0810")</f>
        <v>0810</v>
      </c>
      <c r="G298" s="0" t="str">
        <f aca="false">IFERROR(__xludf.dummyfunction("""COMPUTED_VALUE"""),"217484")</f>
        <v>217484</v>
      </c>
      <c r="H298" s="67" t="n">
        <f aca="false">IFERROR(__xludf.dummyfunction("""COMPUTED_VALUE"""),3213)</f>
        <v>3213</v>
      </c>
      <c r="I298" s="0" t="str">
        <v>E.F. PARCIAL</v>
      </c>
    </row>
    <row r="299" customFormat="false" ht="12.75" hidden="false" customHeight="false" outlineLevel="0" collapsed="false">
      <c r="A299" s="0" t="str">
        <f aca="false">IFERROR(__xludf.dummyfunction("""COMPUTED_VALUE"""),"Tocantinópolis")</f>
        <v>Tocantinópolis</v>
      </c>
      <c r="B299" s="0" t="str">
        <f aca="false">IFERROR(__xludf.dummyfunction("""COMPUTED_VALUE"""),"Tocantinopolis")</f>
        <v>Tocantinopolis</v>
      </c>
      <c r="C299" s="0" t="str">
        <f aca="false">IFERROR(__xludf.dummyfunction("""COMPUTED_VALUE"""),"A. DA ESCOLA PAROQUIAL CRISTO REI")</f>
        <v>A. DA ESCOLA PAROQUIAL CRISTO REI</v>
      </c>
      <c r="D299" s="0" t="str">
        <f aca="false">IFERROR(__xludf.dummyfunction("""COMPUTED_VALUE"""),"02026329000157")</f>
        <v>02026329000157</v>
      </c>
      <c r="E299" s="0" t="str">
        <f aca="false">IFERROR(__xludf.dummyfunction("""COMPUTED_VALUE"""),"001")</f>
        <v>001</v>
      </c>
      <c r="F299" s="0" t="str">
        <f aca="false">IFERROR(__xludf.dummyfunction("""COMPUTED_VALUE"""),"0810")</f>
        <v>0810</v>
      </c>
      <c r="G299" s="0" t="str">
        <f aca="false">IFERROR(__xludf.dummyfunction("""COMPUTED_VALUE"""),"58149")</f>
        <v>58149</v>
      </c>
      <c r="H299" s="67" t="n">
        <f aca="false">IFERROR(__xludf.dummyfunction("""COMPUTED_VALUE"""),10101)</f>
        <v>10101</v>
      </c>
      <c r="I299" s="0" t="str">
        <v>E.F. PARCIAL</v>
      </c>
    </row>
    <row r="300" customFormat="false" ht="12.75" hidden="false" customHeight="false" outlineLevel="0" collapsed="false">
      <c r="A300" s="0" t="str">
        <f aca="false">IFERROR(__xludf.dummyfunction("""COMPUTED_VALUE"""),"Porto Nacional")</f>
        <v>Porto Nacional</v>
      </c>
      <c r="B300" s="0" t="str">
        <f aca="false">IFERROR(__xludf.dummyfunction("""COMPUTED_VALUE"""),"Ponte Alta do Tocantins")</f>
        <v>Ponte Alta do Tocantins</v>
      </c>
      <c r="C300" s="0" t="str">
        <f aca="false">IFERROR(__xludf.dummyfunction("""COMPUTED_VALUE"""),"ASS. DE APOIO A ESCOLA EST. ESPECIAL AMILSON FRAZÃO DOS REIS")</f>
        <v>ASS. DE APOIO A ESCOLA EST. ESPECIAL AMILSON FRAZÃO DOS REIS</v>
      </c>
      <c r="D300" s="0" t="str">
        <f aca="false">IFERROR(__xludf.dummyfunction("""COMPUTED_VALUE"""),"20309905000155")</f>
        <v>20309905000155</v>
      </c>
      <c r="E300" s="0" t="str">
        <f aca="false">IFERROR(__xludf.dummyfunction("""COMPUTED_VALUE"""),"001")</f>
        <v>001</v>
      </c>
      <c r="F300" s="0" t="str">
        <f aca="false">IFERROR(__xludf.dummyfunction("""COMPUTED_VALUE"""),"1117")</f>
        <v>1117</v>
      </c>
      <c r="G300" s="0" t="str">
        <f aca="false">IFERROR(__xludf.dummyfunction("""COMPUTED_VALUE"""),"567426")</f>
        <v>567426</v>
      </c>
      <c r="H300" s="67" t="n">
        <f aca="false">IFERROR(__xludf.dummyfunction("""COMPUTED_VALUE"""),210)</f>
        <v>210</v>
      </c>
      <c r="I300" s="0" t="str">
        <v>E.F. PARCIAL</v>
      </c>
    </row>
    <row r="301" customFormat="false" ht="12.75" hidden="false" customHeight="false" outlineLevel="0" collapsed="false">
      <c r="A301" s="0" t="str">
        <f aca="false">IFERROR(__xludf.dummyfunction("""COMPUTED_VALUE"""),"Pedro Afonso")</f>
        <v>Pedro Afonso</v>
      </c>
      <c r="B301" s="0" t="str">
        <f aca="false">IFERROR(__xludf.dummyfunction("""COMPUTED_VALUE"""),"Pedro Afonso")</f>
        <v>Pedro Afonso</v>
      </c>
      <c r="C301" s="0" t="str">
        <f aca="false">IFERROR(__xludf.dummyfunction("""COMPUTED_VALUE"""),"ASS. DE APOIO A ESCOLA ESTADUAL BOM TEMPO")</f>
        <v>ASS. DE APOIO A ESCOLA ESTADUAL BOM TEMPO</v>
      </c>
      <c r="D301" s="0" t="str">
        <f aca="false">IFERROR(__xludf.dummyfunction("""COMPUTED_VALUE"""),"44776099000193")</f>
        <v>44776099000193</v>
      </c>
      <c r="E301" s="0" t="str">
        <f aca="false">IFERROR(__xludf.dummyfunction("""COMPUTED_VALUE"""),"001")</f>
        <v>001</v>
      </c>
      <c r="F301" s="0" t="str">
        <f aca="false">IFERROR(__xludf.dummyfunction("""COMPUTED_VALUE"""),"1595")</f>
        <v>1595</v>
      </c>
      <c r="G301" s="0" t="str">
        <f aca="false">IFERROR(__xludf.dummyfunction("""COMPUTED_VALUE"""),"324981")</f>
        <v>324981</v>
      </c>
      <c r="H301" s="67" t="n">
        <f aca="false">IFERROR(__xludf.dummyfunction("""COMPUTED_VALUE"""),945)</f>
        <v>945</v>
      </c>
      <c r="I301" s="0" t="str">
        <v>E.F. PARCIAL</v>
      </c>
    </row>
    <row r="302" customFormat="false" ht="12.75" hidden="false" customHeight="false" outlineLevel="0" collapsed="false">
      <c r="I302" s="0" t="str">
        <v/>
      </c>
    </row>
    <row r="303" customFormat="false" ht="12.75" hidden="false" customHeight="false" outlineLevel="0" collapsed="false">
      <c r="I303" s="0" t="str">
        <v/>
      </c>
    </row>
    <row r="304" customFormat="false" ht="12.75" hidden="false" customHeight="false" outlineLevel="0" collapsed="false">
      <c r="I304" s="0" t="str">
        <v/>
      </c>
    </row>
    <row r="305" customFormat="false" ht="12.75" hidden="false" customHeight="false" outlineLevel="0" collapsed="false">
      <c r="I305" s="0" t="str">
        <v/>
      </c>
    </row>
    <row r="306" customFormat="false" ht="12.75" hidden="false" customHeight="false" outlineLevel="0" collapsed="false">
      <c r="I306" s="0" t="str">
        <v/>
      </c>
    </row>
    <row r="307" customFormat="false" ht="12.75" hidden="false" customHeight="false" outlineLevel="0" collapsed="false">
      <c r="I307" s="0" t="str">
        <v/>
      </c>
    </row>
    <row r="308" customFormat="false" ht="12.75" hidden="false" customHeight="false" outlineLevel="0" collapsed="false">
      <c r="I308" s="0" t="str">
        <v/>
      </c>
    </row>
    <row r="309" customFormat="false" ht="12.75" hidden="false" customHeight="false" outlineLevel="0" collapsed="false">
      <c r="I309" s="0" t="str">
        <v/>
      </c>
    </row>
    <row r="310" customFormat="false" ht="12.75" hidden="false" customHeight="false" outlineLevel="0" collapsed="false">
      <c r="I310" s="0" t="str">
        <v/>
      </c>
    </row>
    <row r="311" customFormat="false" ht="12.75" hidden="false" customHeight="false" outlineLevel="0" collapsed="false">
      <c r="I311" s="0" t="str">
        <v/>
      </c>
    </row>
    <row r="312" customFormat="false" ht="12.75" hidden="false" customHeight="false" outlineLevel="0" collapsed="false">
      <c r="I312" s="0" t="str">
        <v/>
      </c>
    </row>
    <row r="313" customFormat="false" ht="12.75" hidden="false" customHeight="false" outlineLevel="0" collapsed="false">
      <c r="I313" s="0" t="str">
        <v/>
      </c>
    </row>
    <row r="314" customFormat="false" ht="12.75" hidden="false" customHeight="false" outlineLevel="0" collapsed="false">
      <c r="I314" s="0" t="str">
        <v/>
      </c>
    </row>
    <row r="315" customFormat="false" ht="12.75" hidden="false" customHeight="false" outlineLevel="0" collapsed="false">
      <c r="I315" s="0" t="str">
        <v/>
      </c>
    </row>
    <row r="316" customFormat="false" ht="12.75" hidden="false" customHeight="false" outlineLevel="0" collapsed="false">
      <c r="I316" s="0" t="str">
        <v/>
      </c>
    </row>
    <row r="317" customFormat="false" ht="12.75" hidden="false" customHeight="false" outlineLevel="0" collapsed="false">
      <c r="I317" s="0" t="str">
        <v/>
      </c>
    </row>
    <row r="318" customFormat="false" ht="12.75" hidden="false" customHeight="false" outlineLevel="0" collapsed="false">
      <c r="I318" s="0" t="str">
        <v/>
      </c>
    </row>
    <row r="319" customFormat="false" ht="12.75" hidden="false" customHeight="false" outlineLevel="0" collapsed="false">
      <c r="I319" s="0" t="str">
        <v/>
      </c>
    </row>
    <row r="320" customFormat="false" ht="12.75" hidden="false" customHeight="false" outlineLevel="0" collapsed="false">
      <c r="I320" s="0" t="str">
        <v/>
      </c>
    </row>
    <row r="321" customFormat="false" ht="12.75" hidden="false" customHeight="false" outlineLevel="0" collapsed="false">
      <c r="I321" s="0" t="str">
        <v/>
      </c>
    </row>
    <row r="322" customFormat="false" ht="12.75" hidden="false" customHeight="false" outlineLevel="0" collapsed="false">
      <c r="I322" s="0" t="str">
        <v/>
      </c>
    </row>
    <row r="323" customFormat="false" ht="12.75" hidden="false" customHeight="false" outlineLevel="0" collapsed="false">
      <c r="I323" s="0" t="str">
        <v/>
      </c>
    </row>
    <row r="324" customFormat="false" ht="12.75" hidden="false" customHeight="false" outlineLevel="0" collapsed="false">
      <c r="I324" s="0" t="str">
        <v/>
      </c>
    </row>
    <row r="325" customFormat="false" ht="12.75" hidden="false" customHeight="false" outlineLevel="0" collapsed="false">
      <c r="I325" s="0" t="str">
        <v/>
      </c>
    </row>
    <row r="326" customFormat="false" ht="12.75" hidden="false" customHeight="false" outlineLevel="0" collapsed="false">
      <c r="I326" s="0" t="str">
        <v/>
      </c>
    </row>
    <row r="327" customFormat="false" ht="12.75" hidden="false" customHeight="false" outlineLevel="0" collapsed="false">
      <c r="I327" s="0" t="str">
        <v/>
      </c>
    </row>
    <row r="328" customFormat="false" ht="12.75" hidden="false" customHeight="false" outlineLevel="0" collapsed="false">
      <c r="I328" s="0" t="str">
        <v/>
      </c>
    </row>
    <row r="329" customFormat="false" ht="12.75" hidden="false" customHeight="false" outlineLevel="0" collapsed="false">
      <c r="I329" s="0" t="str">
        <v/>
      </c>
    </row>
    <row r="330" customFormat="false" ht="12.75" hidden="false" customHeight="false" outlineLevel="0" collapsed="false">
      <c r="I330" s="0" t="str">
        <v/>
      </c>
    </row>
    <row r="331" customFormat="false" ht="12.75" hidden="false" customHeight="false" outlineLevel="0" collapsed="false">
      <c r="I331" s="0" t="str">
        <v/>
      </c>
    </row>
    <row r="332" customFormat="false" ht="12.75" hidden="false" customHeight="false" outlineLevel="0" collapsed="false">
      <c r="I332" s="0" t="str">
        <v/>
      </c>
    </row>
    <row r="333" customFormat="false" ht="12.75" hidden="false" customHeight="false" outlineLevel="0" collapsed="false">
      <c r="I333" s="0" t="str">
        <v/>
      </c>
    </row>
    <row r="334" customFormat="false" ht="12.75" hidden="false" customHeight="false" outlineLevel="0" collapsed="false">
      <c r="I334" s="0" t="str">
        <v/>
      </c>
    </row>
    <row r="335" customFormat="false" ht="12.75" hidden="false" customHeight="false" outlineLevel="0" collapsed="false">
      <c r="I335" s="0" t="str">
        <v/>
      </c>
    </row>
    <row r="336" customFormat="false" ht="12.75" hidden="false" customHeight="false" outlineLevel="0" collapsed="false">
      <c r="I336" s="0" t="str">
        <v/>
      </c>
    </row>
    <row r="337" customFormat="false" ht="12.75" hidden="false" customHeight="false" outlineLevel="0" collapsed="false">
      <c r="I337" s="0" t="str">
        <v/>
      </c>
    </row>
    <row r="338" customFormat="false" ht="12.75" hidden="false" customHeight="false" outlineLevel="0" collapsed="false">
      <c r="I338" s="0" t="str">
        <v/>
      </c>
    </row>
    <row r="339" customFormat="false" ht="12.75" hidden="false" customHeight="false" outlineLevel="0" collapsed="false">
      <c r="I339" s="0" t="str">
        <v/>
      </c>
    </row>
    <row r="340" customFormat="false" ht="12.75" hidden="false" customHeight="false" outlineLevel="0" collapsed="false">
      <c r="I340" s="0" t="str">
        <v/>
      </c>
    </row>
    <row r="341" customFormat="false" ht="12.75" hidden="false" customHeight="false" outlineLevel="0" collapsed="false">
      <c r="I341" s="0" t="str">
        <v/>
      </c>
    </row>
    <row r="342" customFormat="false" ht="12.75" hidden="false" customHeight="false" outlineLevel="0" collapsed="false">
      <c r="I342" s="0" t="str">
        <v/>
      </c>
    </row>
    <row r="343" customFormat="false" ht="12.75" hidden="false" customHeight="false" outlineLevel="0" collapsed="false">
      <c r="I343" s="0" t="str">
        <v/>
      </c>
    </row>
    <row r="344" customFormat="false" ht="12.75" hidden="false" customHeight="false" outlineLevel="0" collapsed="false">
      <c r="I344" s="0" t="str">
        <v/>
      </c>
    </row>
    <row r="345" customFormat="false" ht="12.75" hidden="false" customHeight="false" outlineLevel="0" collapsed="false">
      <c r="I345" s="0" t="str">
        <v/>
      </c>
    </row>
    <row r="346" customFormat="false" ht="12.75" hidden="false" customHeight="false" outlineLevel="0" collapsed="false">
      <c r="I346" s="0" t="str">
        <v/>
      </c>
    </row>
    <row r="347" customFormat="false" ht="12.75" hidden="false" customHeight="false" outlineLevel="0" collapsed="false">
      <c r="I347" s="0" t="str">
        <v/>
      </c>
    </row>
    <row r="348" customFormat="false" ht="12.75" hidden="false" customHeight="false" outlineLevel="0" collapsed="false">
      <c r="I348" s="0" t="str">
        <v/>
      </c>
    </row>
    <row r="349" customFormat="false" ht="12.75" hidden="false" customHeight="false" outlineLevel="0" collapsed="false">
      <c r="I349" s="0" t="str">
        <v/>
      </c>
    </row>
    <row r="350" customFormat="false" ht="12.75" hidden="false" customHeight="false" outlineLevel="0" collapsed="false">
      <c r="I350" s="0" t="str">
        <v/>
      </c>
    </row>
    <row r="351" customFormat="false" ht="12.75" hidden="false" customHeight="false" outlineLevel="0" collapsed="false">
      <c r="I351" s="0" t="str">
        <v/>
      </c>
    </row>
    <row r="352" customFormat="false" ht="12.75" hidden="false" customHeight="false" outlineLevel="0" collapsed="false">
      <c r="I352" s="0" t="str">
        <v/>
      </c>
    </row>
    <row r="353" customFormat="false" ht="12.75" hidden="false" customHeight="false" outlineLevel="0" collapsed="false">
      <c r="I353" s="0" t="str">
        <v/>
      </c>
    </row>
    <row r="354" customFormat="false" ht="12.75" hidden="false" customHeight="false" outlineLevel="0" collapsed="false">
      <c r="I354" s="0" t="str">
        <v/>
      </c>
    </row>
    <row r="355" customFormat="false" ht="12.75" hidden="false" customHeight="false" outlineLevel="0" collapsed="false">
      <c r="I355" s="0" t="str">
        <v/>
      </c>
    </row>
    <row r="356" customFormat="false" ht="12.75" hidden="false" customHeight="false" outlineLevel="0" collapsed="false">
      <c r="I356" s="0" t="str">
        <v/>
      </c>
    </row>
    <row r="357" customFormat="false" ht="12.75" hidden="false" customHeight="false" outlineLevel="0" collapsed="false">
      <c r="I357" s="0" t="str">
        <v/>
      </c>
    </row>
    <row r="358" customFormat="false" ht="12.75" hidden="false" customHeight="false" outlineLevel="0" collapsed="false">
      <c r="I358" s="0" t="str">
        <v/>
      </c>
    </row>
    <row r="359" customFormat="false" ht="12.75" hidden="false" customHeight="false" outlineLevel="0" collapsed="false">
      <c r="I359" s="0" t="str">
        <v/>
      </c>
    </row>
    <row r="360" customFormat="false" ht="12.75" hidden="false" customHeight="false" outlineLevel="0" collapsed="false">
      <c r="I360" s="0" t="str">
        <v/>
      </c>
    </row>
    <row r="361" customFormat="false" ht="12.75" hidden="false" customHeight="false" outlineLevel="0" collapsed="false">
      <c r="I361" s="0" t="str">
        <v/>
      </c>
    </row>
    <row r="362" customFormat="false" ht="12.75" hidden="false" customHeight="false" outlineLevel="0" collapsed="false">
      <c r="I362" s="0" t="str">
        <v/>
      </c>
    </row>
    <row r="363" customFormat="false" ht="12.75" hidden="false" customHeight="false" outlineLevel="0" collapsed="false">
      <c r="I363" s="0" t="str">
        <v/>
      </c>
    </row>
    <row r="364" customFormat="false" ht="12.75" hidden="false" customHeight="false" outlineLevel="0" collapsed="false">
      <c r="I364" s="0" t="str">
        <v/>
      </c>
    </row>
    <row r="365" customFormat="false" ht="12.75" hidden="false" customHeight="false" outlineLevel="0" collapsed="false">
      <c r="I365" s="0" t="str">
        <v/>
      </c>
    </row>
    <row r="366" customFormat="false" ht="12.75" hidden="false" customHeight="false" outlineLevel="0" collapsed="false">
      <c r="I366" s="0" t="str">
        <v/>
      </c>
    </row>
    <row r="367" customFormat="false" ht="12.75" hidden="false" customHeight="false" outlineLevel="0" collapsed="false">
      <c r="I367" s="0" t="str">
        <v/>
      </c>
    </row>
    <row r="368" customFormat="false" ht="12.75" hidden="false" customHeight="false" outlineLevel="0" collapsed="false">
      <c r="I368" s="0" t="str">
        <v/>
      </c>
    </row>
    <row r="369" customFormat="false" ht="12.75" hidden="false" customHeight="false" outlineLevel="0" collapsed="false">
      <c r="I369" s="0" t="str">
        <v/>
      </c>
    </row>
    <row r="370" customFormat="false" ht="12.75" hidden="false" customHeight="false" outlineLevel="0" collapsed="false">
      <c r="I370" s="0" t="str">
        <v/>
      </c>
    </row>
    <row r="371" customFormat="false" ht="12.75" hidden="false" customHeight="false" outlineLevel="0" collapsed="false">
      <c r="I371" s="0" t="str">
        <v/>
      </c>
    </row>
    <row r="372" customFormat="false" ht="12.75" hidden="false" customHeight="false" outlineLevel="0" collapsed="false">
      <c r="I372" s="0" t="str">
        <v/>
      </c>
    </row>
    <row r="373" customFormat="false" ht="12.75" hidden="false" customHeight="false" outlineLevel="0" collapsed="false">
      <c r="I373" s="0" t="str">
        <v/>
      </c>
    </row>
    <row r="374" customFormat="false" ht="12.75" hidden="false" customHeight="false" outlineLevel="0" collapsed="false">
      <c r="I374" s="0" t="str">
        <v/>
      </c>
    </row>
    <row r="375" customFormat="false" ht="12.75" hidden="false" customHeight="false" outlineLevel="0" collapsed="false">
      <c r="I375" s="0" t="str">
        <v/>
      </c>
    </row>
    <row r="376" customFormat="false" ht="12.75" hidden="false" customHeight="false" outlineLevel="0" collapsed="false">
      <c r="I376" s="0" t="str">
        <v/>
      </c>
    </row>
    <row r="377" customFormat="false" ht="12.75" hidden="false" customHeight="false" outlineLevel="0" collapsed="false">
      <c r="I377" s="0" t="str">
        <v/>
      </c>
    </row>
    <row r="378" customFormat="false" ht="12.75" hidden="false" customHeight="false" outlineLevel="0" collapsed="false">
      <c r="I378" s="0" t="str">
        <v/>
      </c>
    </row>
    <row r="379" customFormat="false" ht="12.75" hidden="false" customHeight="false" outlineLevel="0" collapsed="false">
      <c r="I379" s="0" t="str">
        <v/>
      </c>
    </row>
    <row r="380" customFormat="false" ht="12.75" hidden="false" customHeight="false" outlineLevel="0" collapsed="false">
      <c r="I380" s="0" t="str">
        <v/>
      </c>
    </row>
    <row r="381" customFormat="false" ht="12.75" hidden="false" customHeight="false" outlineLevel="0" collapsed="false">
      <c r="I381" s="0" t="str">
        <v/>
      </c>
    </row>
    <row r="382" customFormat="false" ht="12.75" hidden="false" customHeight="false" outlineLevel="0" collapsed="false">
      <c r="I382" s="0" t="str">
        <v/>
      </c>
    </row>
    <row r="383" customFormat="false" ht="12.75" hidden="false" customHeight="false" outlineLevel="0" collapsed="false">
      <c r="I383" s="0" t="str">
        <v/>
      </c>
    </row>
    <row r="384" customFormat="false" ht="12.75" hidden="false" customHeight="false" outlineLevel="0" collapsed="false">
      <c r="I384" s="0" t="str">
        <v/>
      </c>
    </row>
    <row r="385" customFormat="false" ht="12.75" hidden="false" customHeight="false" outlineLevel="0" collapsed="false">
      <c r="I385" s="0" t="str">
        <v/>
      </c>
    </row>
    <row r="386" customFormat="false" ht="12.75" hidden="false" customHeight="false" outlineLevel="0" collapsed="false">
      <c r="I386" s="0" t="str">
        <v/>
      </c>
    </row>
    <row r="387" customFormat="false" ht="12.75" hidden="false" customHeight="false" outlineLevel="0" collapsed="false">
      <c r="I387" s="0" t="str">
        <v/>
      </c>
    </row>
    <row r="388" customFormat="false" ht="12.75" hidden="false" customHeight="false" outlineLevel="0" collapsed="false">
      <c r="I388" s="0" t="str">
        <v/>
      </c>
    </row>
    <row r="389" customFormat="false" ht="12.75" hidden="false" customHeight="false" outlineLevel="0" collapsed="false">
      <c r="I389" s="0" t="str">
        <v/>
      </c>
    </row>
    <row r="390" customFormat="false" ht="12.75" hidden="false" customHeight="false" outlineLevel="0" collapsed="false">
      <c r="I390" s="0" t="str">
        <v/>
      </c>
    </row>
    <row r="391" customFormat="false" ht="12.75" hidden="false" customHeight="false" outlineLevel="0" collapsed="false">
      <c r="I391" s="0" t="str">
        <v/>
      </c>
    </row>
    <row r="392" customFormat="false" ht="12.75" hidden="false" customHeight="false" outlineLevel="0" collapsed="false">
      <c r="I392" s="0" t="str">
        <v/>
      </c>
    </row>
    <row r="393" customFormat="false" ht="12.75" hidden="false" customHeight="false" outlineLevel="0" collapsed="false">
      <c r="I393" s="0" t="str">
        <v/>
      </c>
    </row>
    <row r="394" customFormat="false" ht="12.75" hidden="false" customHeight="false" outlineLevel="0" collapsed="false">
      <c r="I394" s="0" t="str">
        <v/>
      </c>
    </row>
    <row r="395" customFormat="false" ht="12.75" hidden="false" customHeight="false" outlineLevel="0" collapsed="false">
      <c r="I395" s="0" t="str">
        <v/>
      </c>
    </row>
    <row r="396" customFormat="false" ht="12.75" hidden="false" customHeight="false" outlineLevel="0" collapsed="false">
      <c r="I396" s="0" t="str">
        <v/>
      </c>
    </row>
    <row r="397" customFormat="false" ht="12.75" hidden="false" customHeight="false" outlineLevel="0" collapsed="false">
      <c r="I397" s="0" t="str">
        <v/>
      </c>
    </row>
    <row r="398" customFormat="false" ht="12.75" hidden="false" customHeight="false" outlineLevel="0" collapsed="false">
      <c r="I398" s="0" t="str">
        <v/>
      </c>
    </row>
    <row r="399" customFormat="false" ht="12.75" hidden="false" customHeight="false" outlineLevel="0" collapsed="false">
      <c r="I399" s="0" t="str">
        <v/>
      </c>
    </row>
    <row r="400" customFormat="false" ht="12.75" hidden="false" customHeight="false" outlineLevel="0" collapsed="false">
      <c r="I400" s="0" t="str">
        <v/>
      </c>
    </row>
    <row r="401" customFormat="false" ht="12.75" hidden="false" customHeight="false" outlineLevel="0" collapsed="false">
      <c r="I401" s="0" t="str">
        <v/>
      </c>
    </row>
    <row r="402" customFormat="false" ht="12.75" hidden="false" customHeight="false" outlineLevel="0" collapsed="false">
      <c r="I402" s="0" t="str">
        <v/>
      </c>
    </row>
    <row r="403" customFormat="false" ht="12.75" hidden="false" customHeight="false" outlineLevel="0" collapsed="false">
      <c r="I403" s="0" t="str">
        <v/>
      </c>
    </row>
    <row r="404" customFormat="false" ht="12.75" hidden="false" customHeight="false" outlineLevel="0" collapsed="false">
      <c r="I404" s="0" t="str">
        <v/>
      </c>
    </row>
    <row r="405" customFormat="false" ht="12.75" hidden="false" customHeight="false" outlineLevel="0" collapsed="false">
      <c r="I405" s="0" t="str">
        <v/>
      </c>
    </row>
    <row r="406" customFormat="false" ht="12.75" hidden="false" customHeight="false" outlineLevel="0" collapsed="false">
      <c r="I406" s="0" t="str">
        <v/>
      </c>
    </row>
    <row r="407" customFormat="false" ht="12.75" hidden="false" customHeight="false" outlineLevel="0" collapsed="false">
      <c r="I407" s="0" t="str">
        <v/>
      </c>
    </row>
    <row r="408" customFormat="false" ht="12.75" hidden="false" customHeight="false" outlineLevel="0" collapsed="false">
      <c r="I408" s="0" t="str">
        <v/>
      </c>
    </row>
    <row r="409" customFormat="false" ht="12.75" hidden="false" customHeight="false" outlineLevel="0" collapsed="false">
      <c r="I409" s="0" t="str">
        <v/>
      </c>
    </row>
    <row r="410" customFormat="false" ht="12.75" hidden="false" customHeight="false" outlineLevel="0" collapsed="false">
      <c r="I410" s="0" t="str">
        <v/>
      </c>
    </row>
    <row r="411" customFormat="false" ht="12.75" hidden="false" customHeight="false" outlineLevel="0" collapsed="false">
      <c r="I411" s="0" t="str">
        <v/>
      </c>
    </row>
    <row r="412" customFormat="false" ht="12.75" hidden="false" customHeight="false" outlineLevel="0" collapsed="false">
      <c r="I412" s="0" t="str">
        <v/>
      </c>
    </row>
    <row r="413" customFormat="false" ht="12.75" hidden="false" customHeight="false" outlineLevel="0" collapsed="false">
      <c r="I413" s="0" t="str">
        <v/>
      </c>
    </row>
    <row r="414" customFormat="false" ht="12.75" hidden="false" customHeight="false" outlineLevel="0" collapsed="false">
      <c r="I414" s="0" t="str">
        <v/>
      </c>
    </row>
    <row r="415" customFormat="false" ht="12.75" hidden="false" customHeight="false" outlineLevel="0" collapsed="false">
      <c r="I415" s="0" t="str">
        <v/>
      </c>
    </row>
    <row r="416" customFormat="false" ht="12.75" hidden="false" customHeight="false" outlineLevel="0" collapsed="false">
      <c r="I416" s="0" t="str">
        <v/>
      </c>
    </row>
    <row r="417" customFormat="false" ht="12.75" hidden="false" customHeight="false" outlineLevel="0" collapsed="false">
      <c r="I417" s="0" t="str">
        <v/>
      </c>
    </row>
    <row r="418" customFormat="false" ht="12.75" hidden="false" customHeight="false" outlineLevel="0" collapsed="false">
      <c r="I418" s="0" t="str">
        <v/>
      </c>
    </row>
    <row r="419" customFormat="false" ht="12.75" hidden="false" customHeight="false" outlineLevel="0" collapsed="false">
      <c r="I419" s="0" t="str">
        <v/>
      </c>
    </row>
    <row r="420" customFormat="false" ht="12.75" hidden="false" customHeight="false" outlineLevel="0" collapsed="false">
      <c r="I420" s="0" t="str">
        <v/>
      </c>
    </row>
    <row r="421" customFormat="false" ht="12.75" hidden="false" customHeight="false" outlineLevel="0" collapsed="false">
      <c r="I421" s="0" t="str">
        <v/>
      </c>
    </row>
    <row r="422" customFormat="false" ht="12.75" hidden="false" customHeight="false" outlineLevel="0" collapsed="false">
      <c r="I422" s="0" t="str">
        <v/>
      </c>
    </row>
    <row r="423" customFormat="false" ht="12.75" hidden="false" customHeight="false" outlineLevel="0" collapsed="false">
      <c r="I423" s="0" t="str">
        <v/>
      </c>
    </row>
    <row r="424" customFormat="false" ht="12.75" hidden="false" customHeight="false" outlineLevel="0" collapsed="false">
      <c r="I424" s="0" t="str">
        <v/>
      </c>
    </row>
    <row r="425" customFormat="false" ht="12.75" hidden="false" customHeight="false" outlineLevel="0" collapsed="false">
      <c r="I425" s="0" t="str">
        <v/>
      </c>
    </row>
    <row r="426" customFormat="false" ht="12.75" hidden="false" customHeight="false" outlineLevel="0" collapsed="false">
      <c r="I426" s="0" t="str">
        <v/>
      </c>
    </row>
    <row r="427" customFormat="false" ht="12.75" hidden="false" customHeight="false" outlineLevel="0" collapsed="false">
      <c r="I427" s="0" t="str">
        <v/>
      </c>
    </row>
    <row r="428" customFormat="false" ht="12.75" hidden="false" customHeight="false" outlineLevel="0" collapsed="false">
      <c r="I428" s="0" t="str">
        <v/>
      </c>
    </row>
    <row r="429" customFormat="false" ht="12.75" hidden="false" customHeight="false" outlineLevel="0" collapsed="false">
      <c r="I429" s="0" t="str">
        <v/>
      </c>
    </row>
    <row r="430" customFormat="false" ht="12.75" hidden="false" customHeight="false" outlineLevel="0" collapsed="false">
      <c r="I430" s="0" t="str">
        <v/>
      </c>
    </row>
    <row r="431" customFormat="false" ht="12.75" hidden="false" customHeight="false" outlineLevel="0" collapsed="false">
      <c r="I431" s="0" t="str">
        <v/>
      </c>
    </row>
    <row r="432" customFormat="false" ht="12.75" hidden="false" customHeight="false" outlineLevel="0" collapsed="false">
      <c r="I432" s="0" t="str">
        <v/>
      </c>
    </row>
    <row r="433" customFormat="false" ht="12.75" hidden="false" customHeight="false" outlineLevel="0" collapsed="false">
      <c r="I433" s="0" t="str">
        <v/>
      </c>
    </row>
    <row r="434" customFormat="false" ht="12.75" hidden="false" customHeight="false" outlineLevel="0" collapsed="false">
      <c r="I434" s="0" t="str">
        <v/>
      </c>
    </row>
    <row r="435" customFormat="false" ht="12.75" hidden="false" customHeight="false" outlineLevel="0" collapsed="false">
      <c r="I435" s="0" t="str">
        <v/>
      </c>
    </row>
    <row r="436" customFormat="false" ht="12.75" hidden="false" customHeight="false" outlineLevel="0" collapsed="false">
      <c r="I436" s="0" t="str">
        <v/>
      </c>
    </row>
    <row r="437" customFormat="false" ht="12.75" hidden="false" customHeight="false" outlineLevel="0" collapsed="false">
      <c r="I437" s="0" t="str">
        <v/>
      </c>
    </row>
    <row r="438" customFormat="false" ht="12.75" hidden="false" customHeight="false" outlineLevel="0" collapsed="false">
      <c r="I438" s="0" t="str">
        <v/>
      </c>
    </row>
    <row r="439" customFormat="false" ht="12.75" hidden="false" customHeight="false" outlineLevel="0" collapsed="false">
      <c r="I439" s="0" t="str">
        <v/>
      </c>
    </row>
    <row r="440" customFormat="false" ht="12.75" hidden="false" customHeight="false" outlineLevel="0" collapsed="false">
      <c r="I440" s="0" t="str">
        <v/>
      </c>
    </row>
    <row r="441" customFormat="false" ht="12.75" hidden="false" customHeight="false" outlineLevel="0" collapsed="false">
      <c r="I441" s="0" t="str">
        <v/>
      </c>
    </row>
    <row r="442" customFormat="false" ht="12.75" hidden="false" customHeight="false" outlineLevel="0" collapsed="false">
      <c r="I442" s="0" t="str">
        <v/>
      </c>
    </row>
    <row r="443" customFormat="false" ht="12.75" hidden="false" customHeight="false" outlineLevel="0" collapsed="false">
      <c r="I443" s="0" t="str">
        <v/>
      </c>
    </row>
    <row r="444" customFormat="false" ht="12.75" hidden="false" customHeight="false" outlineLevel="0" collapsed="false">
      <c r="I444" s="0" t="str">
        <v/>
      </c>
    </row>
    <row r="445" customFormat="false" ht="12.75" hidden="false" customHeight="false" outlineLevel="0" collapsed="false">
      <c r="I445" s="0" t="str">
        <v/>
      </c>
    </row>
    <row r="446" customFormat="false" ht="12.75" hidden="false" customHeight="false" outlineLevel="0" collapsed="false">
      <c r="I446" s="0" t="str">
        <v/>
      </c>
    </row>
    <row r="447" customFormat="false" ht="12.75" hidden="false" customHeight="false" outlineLevel="0" collapsed="false">
      <c r="I447" s="0" t="str">
        <v/>
      </c>
    </row>
    <row r="448" customFormat="false" ht="12.75" hidden="false" customHeight="false" outlineLevel="0" collapsed="false">
      <c r="I448" s="0" t="str">
        <v/>
      </c>
    </row>
    <row r="449" customFormat="false" ht="12.75" hidden="false" customHeight="false" outlineLevel="0" collapsed="false">
      <c r="I449" s="0" t="str">
        <v/>
      </c>
    </row>
    <row r="450" customFormat="false" ht="12.75" hidden="false" customHeight="false" outlineLevel="0" collapsed="false">
      <c r="I450" s="0" t="str">
        <v/>
      </c>
    </row>
    <row r="451" customFormat="false" ht="12.75" hidden="false" customHeight="false" outlineLevel="0" collapsed="false">
      <c r="I451" s="0" t="str">
        <v/>
      </c>
    </row>
    <row r="452" customFormat="false" ht="12.75" hidden="false" customHeight="false" outlineLevel="0" collapsed="false">
      <c r="I452" s="0" t="str">
        <v/>
      </c>
    </row>
    <row r="453" customFormat="false" ht="12.75" hidden="false" customHeight="false" outlineLevel="0" collapsed="false">
      <c r="I453" s="0" t="str">
        <v/>
      </c>
    </row>
    <row r="454" customFormat="false" ht="12.75" hidden="false" customHeight="false" outlineLevel="0" collapsed="false">
      <c r="I454" s="0" t="str">
        <v/>
      </c>
    </row>
    <row r="455" customFormat="false" ht="12.75" hidden="false" customHeight="false" outlineLevel="0" collapsed="false">
      <c r="I455" s="0" t="str">
        <v/>
      </c>
    </row>
    <row r="456" customFormat="false" ht="12.75" hidden="false" customHeight="false" outlineLevel="0" collapsed="false">
      <c r="I456" s="0" t="str">
        <v/>
      </c>
    </row>
    <row r="457" customFormat="false" ht="12.75" hidden="false" customHeight="false" outlineLevel="0" collapsed="false">
      <c r="I457" s="0" t="str">
        <v/>
      </c>
    </row>
    <row r="458" customFormat="false" ht="12.75" hidden="false" customHeight="false" outlineLevel="0" collapsed="false">
      <c r="I458" s="0" t="str">
        <v/>
      </c>
    </row>
    <row r="459" customFormat="false" ht="12.75" hidden="false" customHeight="false" outlineLevel="0" collapsed="false">
      <c r="I459" s="0" t="str">
        <v/>
      </c>
    </row>
    <row r="460" customFormat="false" ht="12.75" hidden="false" customHeight="false" outlineLevel="0" collapsed="false">
      <c r="I460" s="0" t="str">
        <v/>
      </c>
    </row>
    <row r="461" customFormat="false" ht="12.75" hidden="false" customHeight="false" outlineLevel="0" collapsed="false">
      <c r="I461" s="0" t="str">
        <v/>
      </c>
    </row>
    <row r="462" customFormat="false" ht="12.75" hidden="false" customHeight="false" outlineLevel="0" collapsed="false">
      <c r="I462" s="0" t="str">
        <v/>
      </c>
    </row>
    <row r="463" customFormat="false" ht="12.75" hidden="false" customHeight="false" outlineLevel="0" collapsed="false">
      <c r="I463" s="0" t="str">
        <v/>
      </c>
    </row>
    <row r="464" customFormat="false" ht="12.75" hidden="false" customHeight="false" outlineLevel="0" collapsed="false">
      <c r="I464" s="0" t="str">
        <v/>
      </c>
    </row>
    <row r="465" customFormat="false" ht="12.75" hidden="false" customHeight="false" outlineLevel="0" collapsed="false">
      <c r="I465" s="0" t="str">
        <v/>
      </c>
    </row>
    <row r="466" customFormat="false" ht="12.75" hidden="false" customHeight="false" outlineLevel="0" collapsed="false">
      <c r="I466" s="0" t="str">
        <v/>
      </c>
    </row>
    <row r="467" customFormat="false" ht="12.75" hidden="false" customHeight="false" outlineLevel="0" collapsed="false">
      <c r="I467" s="0" t="str">
        <v/>
      </c>
    </row>
    <row r="468" customFormat="false" ht="12.75" hidden="false" customHeight="false" outlineLevel="0" collapsed="false">
      <c r="I468" s="0" t="str">
        <v/>
      </c>
    </row>
    <row r="469" customFormat="false" ht="12.75" hidden="false" customHeight="false" outlineLevel="0" collapsed="false">
      <c r="I469" s="0" t="str">
        <v/>
      </c>
    </row>
    <row r="470" customFormat="false" ht="12.75" hidden="false" customHeight="false" outlineLevel="0" collapsed="false">
      <c r="I470" s="0" t="str">
        <v/>
      </c>
    </row>
    <row r="471" customFormat="false" ht="12.75" hidden="false" customHeight="false" outlineLevel="0" collapsed="false">
      <c r="I471" s="0" t="str">
        <v/>
      </c>
    </row>
    <row r="472" customFormat="false" ht="12.75" hidden="false" customHeight="false" outlineLevel="0" collapsed="false">
      <c r="I472" s="0" t="str">
        <v/>
      </c>
    </row>
    <row r="473" customFormat="false" ht="12.75" hidden="false" customHeight="false" outlineLevel="0" collapsed="false">
      <c r="I473" s="0" t="str">
        <v/>
      </c>
    </row>
    <row r="474" customFormat="false" ht="12.75" hidden="false" customHeight="false" outlineLevel="0" collapsed="false">
      <c r="I474" s="0" t="str">
        <v/>
      </c>
    </row>
    <row r="475" customFormat="false" ht="12.75" hidden="false" customHeight="false" outlineLevel="0" collapsed="false">
      <c r="I475" s="0" t="str">
        <v/>
      </c>
    </row>
    <row r="476" customFormat="false" ht="12.75" hidden="false" customHeight="false" outlineLevel="0" collapsed="false">
      <c r="I476" s="0" t="str">
        <v/>
      </c>
    </row>
    <row r="477" customFormat="false" ht="12.75" hidden="false" customHeight="false" outlineLevel="0" collapsed="false">
      <c r="I477" s="0" t="str">
        <v/>
      </c>
    </row>
    <row r="478" customFormat="false" ht="12.75" hidden="false" customHeight="false" outlineLevel="0" collapsed="false">
      <c r="I478" s="0" t="str">
        <v/>
      </c>
    </row>
    <row r="479" customFormat="false" ht="12.75" hidden="false" customHeight="false" outlineLevel="0" collapsed="false">
      <c r="I479" s="0" t="str">
        <v/>
      </c>
    </row>
    <row r="480" customFormat="false" ht="12.75" hidden="false" customHeight="false" outlineLevel="0" collapsed="false">
      <c r="I480" s="0" t="str">
        <v/>
      </c>
    </row>
    <row r="481" customFormat="false" ht="12.75" hidden="false" customHeight="false" outlineLevel="0" collapsed="false">
      <c r="I481" s="0" t="str">
        <v/>
      </c>
    </row>
    <row r="482" customFormat="false" ht="12.75" hidden="false" customHeight="false" outlineLevel="0" collapsed="false">
      <c r="I482" s="0" t="str">
        <v/>
      </c>
    </row>
    <row r="483" customFormat="false" ht="12.75" hidden="false" customHeight="false" outlineLevel="0" collapsed="false">
      <c r="I483" s="0" t="str">
        <v/>
      </c>
    </row>
    <row r="484" customFormat="false" ht="12.75" hidden="false" customHeight="false" outlineLevel="0" collapsed="false">
      <c r="I484" s="0" t="str">
        <v/>
      </c>
    </row>
    <row r="485" customFormat="false" ht="12.75" hidden="false" customHeight="false" outlineLevel="0" collapsed="false">
      <c r="I485" s="0" t="str">
        <v/>
      </c>
    </row>
    <row r="486" customFormat="false" ht="12.75" hidden="false" customHeight="false" outlineLevel="0" collapsed="false">
      <c r="I486" s="0" t="str">
        <v/>
      </c>
    </row>
    <row r="487" customFormat="false" ht="12.75" hidden="false" customHeight="false" outlineLevel="0" collapsed="false">
      <c r="I487" s="0" t="str">
        <v/>
      </c>
    </row>
    <row r="488" customFormat="false" ht="12.75" hidden="false" customHeight="false" outlineLevel="0" collapsed="false">
      <c r="I488" s="0" t="str">
        <v/>
      </c>
    </row>
    <row r="489" customFormat="false" ht="12.75" hidden="false" customHeight="false" outlineLevel="0" collapsed="false">
      <c r="I489" s="0" t="str">
        <v/>
      </c>
    </row>
    <row r="490" customFormat="false" ht="12.75" hidden="false" customHeight="false" outlineLevel="0" collapsed="false">
      <c r="I490" s="0" t="str">
        <v/>
      </c>
    </row>
    <row r="491" customFormat="false" ht="12.75" hidden="false" customHeight="false" outlineLevel="0" collapsed="false">
      <c r="I491" s="0" t="str">
        <v/>
      </c>
    </row>
    <row r="492" customFormat="false" ht="12.75" hidden="false" customHeight="false" outlineLevel="0" collapsed="false">
      <c r="I492" s="0" t="str">
        <v/>
      </c>
    </row>
    <row r="493" customFormat="false" ht="12.75" hidden="false" customHeight="false" outlineLevel="0" collapsed="false">
      <c r="I493" s="0" t="str">
        <v/>
      </c>
    </row>
    <row r="494" customFormat="false" ht="12.75" hidden="false" customHeight="false" outlineLevel="0" collapsed="false">
      <c r="I494" s="0" t="str">
        <v/>
      </c>
    </row>
    <row r="495" customFormat="false" ht="12.75" hidden="false" customHeight="false" outlineLevel="0" collapsed="false">
      <c r="I495" s="0" t="str">
        <v/>
      </c>
    </row>
    <row r="496" customFormat="false" ht="12.75" hidden="false" customHeight="false" outlineLevel="0" collapsed="false">
      <c r="I496" s="0" t="str">
        <v/>
      </c>
    </row>
    <row r="497" customFormat="false" ht="12.75" hidden="false" customHeight="false" outlineLevel="0" collapsed="false">
      <c r="I497" s="0" t="str">
        <v/>
      </c>
    </row>
    <row r="498" customFormat="false" ht="12.75" hidden="false" customHeight="false" outlineLevel="0" collapsed="false">
      <c r="I498" s="0" t="str">
        <v/>
      </c>
    </row>
    <row r="499" customFormat="false" ht="12.75" hidden="false" customHeight="false" outlineLevel="0" collapsed="false">
      <c r="I499" s="0" t="str">
        <v/>
      </c>
    </row>
    <row r="500" customFormat="false" ht="12.75" hidden="false" customHeight="false" outlineLevel="0" collapsed="false">
      <c r="I500" s="0" t="str">
        <v/>
      </c>
    </row>
    <row r="501" customFormat="false" ht="12.75" hidden="false" customHeight="false" outlineLevel="0" collapsed="false">
      <c r="I501" s="0" t="str">
        <v/>
      </c>
    </row>
    <row r="502" customFormat="false" ht="12.75" hidden="false" customHeight="false" outlineLevel="0" collapsed="false">
      <c r="I502" s="0" t="str">
        <v/>
      </c>
    </row>
    <row r="503" customFormat="false" ht="12.75" hidden="false" customHeight="false" outlineLevel="0" collapsed="false">
      <c r="I503" s="0" t="str">
        <v/>
      </c>
    </row>
    <row r="504" customFormat="false" ht="12.75" hidden="false" customHeight="false" outlineLevel="0" collapsed="false">
      <c r="I504" s="0" t="str">
        <v/>
      </c>
    </row>
    <row r="505" customFormat="false" ht="12.75" hidden="false" customHeight="false" outlineLevel="0" collapsed="false">
      <c r="I505" s="0" t="str">
        <v/>
      </c>
    </row>
    <row r="506" customFormat="false" ht="12.75" hidden="false" customHeight="false" outlineLevel="0" collapsed="false">
      <c r="I506" s="0" t="str">
        <v/>
      </c>
    </row>
    <row r="507" customFormat="false" ht="12.75" hidden="false" customHeight="false" outlineLevel="0" collapsed="false">
      <c r="I507" s="0" t="str">
        <v/>
      </c>
    </row>
    <row r="508" customFormat="false" ht="12.75" hidden="false" customHeight="false" outlineLevel="0" collapsed="false">
      <c r="I508" s="0" t="str">
        <v/>
      </c>
    </row>
    <row r="509" customFormat="false" ht="12.75" hidden="false" customHeight="false" outlineLevel="0" collapsed="false">
      <c r="I509" s="0" t="str">
        <v/>
      </c>
    </row>
    <row r="510" customFormat="false" ht="12.75" hidden="false" customHeight="false" outlineLevel="0" collapsed="false">
      <c r="I510" s="0" t="str">
        <v/>
      </c>
    </row>
    <row r="511" customFormat="false" ht="12.75" hidden="false" customHeight="false" outlineLevel="0" collapsed="false">
      <c r="I511" s="0" t="str">
        <v/>
      </c>
    </row>
    <row r="512" customFormat="false" ht="12.75" hidden="false" customHeight="false" outlineLevel="0" collapsed="false">
      <c r="I512" s="0" t="str">
        <v/>
      </c>
    </row>
    <row r="513" customFormat="false" ht="12.75" hidden="false" customHeight="false" outlineLevel="0" collapsed="false">
      <c r="I513" s="0" t="str">
        <v/>
      </c>
    </row>
    <row r="514" customFormat="false" ht="12.75" hidden="false" customHeight="false" outlineLevel="0" collapsed="false">
      <c r="I514" s="0" t="str">
        <v/>
      </c>
    </row>
    <row r="515" customFormat="false" ht="12.75" hidden="false" customHeight="false" outlineLevel="0" collapsed="false">
      <c r="I515" s="0" t="str">
        <v/>
      </c>
    </row>
    <row r="516" customFormat="false" ht="12.75" hidden="false" customHeight="false" outlineLevel="0" collapsed="false">
      <c r="I516" s="0" t="str">
        <v/>
      </c>
    </row>
    <row r="517" customFormat="false" ht="12.75" hidden="false" customHeight="false" outlineLevel="0" collapsed="false">
      <c r="I517" s="0" t="str">
        <v/>
      </c>
    </row>
    <row r="518" customFormat="false" ht="12.75" hidden="false" customHeight="false" outlineLevel="0" collapsed="false">
      <c r="I518" s="0" t="str">
        <v/>
      </c>
    </row>
    <row r="519" customFormat="false" ht="12.75" hidden="false" customHeight="false" outlineLevel="0" collapsed="false">
      <c r="I519" s="0" t="str">
        <v/>
      </c>
    </row>
    <row r="520" customFormat="false" ht="12.75" hidden="false" customHeight="false" outlineLevel="0" collapsed="false">
      <c r="I520" s="0" t="str">
        <v/>
      </c>
    </row>
    <row r="521" customFormat="false" ht="12.75" hidden="false" customHeight="false" outlineLevel="0" collapsed="false">
      <c r="I521" s="0" t="str">
        <v/>
      </c>
    </row>
    <row r="522" customFormat="false" ht="12.75" hidden="false" customHeight="false" outlineLevel="0" collapsed="false">
      <c r="I522" s="0" t="str">
        <v/>
      </c>
    </row>
    <row r="523" customFormat="false" ht="12.75" hidden="false" customHeight="false" outlineLevel="0" collapsed="false">
      <c r="I523" s="0" t="str">
        <v/>
      </c>
    </row>
    <row r="524" customFormat="false" ht="12.75" hidden="false" customHeight="false" outlineLevel="0" collapsed="false">
      <c r="I524" s="0" t="str">
        <v/>
      </c>
    </row>
    <row r="525" customFormat="false" ht="12.75" hidden="false" customHeight="false" outlineLevel="0" collapsed="false">
      <c r="I525" s="0" t="str">
        <v/>
      </c>
    </row>
    <row r="526" customFormat="false" ht="12.75" hidden="false" customHeight="false" outlineLevel="0" collapsed="false">
      <c r="I526" s="0" t="str">
        <v/>
      </c>
    </row>
    <row r="527" customFormat="false" ht="12.75" hidden="false" customHeight="false" outlineLevel="0" collapsed="false">
      <c r="I527" s="0" t="str">
        <v/>
      </c>
    </row>
    <row r="528" customFormat="false" ht="12.75" hidden="false" customHeight="false" outlineLevel="0" collapsed="false">
      <c r="I528" s="0" t="str">
        <v/>
      </c>
    </row>
    <row r="529" customFormat="false" ht="12.75" hidden="false" customHeight="false" outlineLevel="0" collapsed="false">
      <c r="I529" s="0" t="str">
        <v/>
      </c>
    </row>
    <row r="530" customFormat="false" ht="12.75" hidden="false" customHeight="false" outlineLevel="0" collapsed="false">
      <c r="I530" s="0" t="str">
        <v/>
      </c>
    </row>
    <row r="531" customFormat="false" ht="12.75" hidden="false" customHeight="false" outlineLevel="0" collapsed="false">
      <c r="I531" s="0" t="str">
        <v/>
      </c>
    </row>
    <row r="532" customFormat="false" ht="12.75" hidden="false" customHeight="false" outlineLevel="0" collapsed="false">
      <c r="I532" s="0" t="str">
        <v/>
      </c>
    </row>
    <row r="533" customFormat="false" ht="12.75" hidden="false" customHeight="false" outlineLevel="0" collapsed="false">
      <c r="I533" s="0" t="str">
        <v/>
      </c>
    </row>
    <row r="534" customFormat="false" ht="12.75" hidden="false" customHeight="false" outlineLevel="0" collapsed="false">
      <c r="I534" s="0" t="str">
        <v/>
      </c>
    </row>
    <row r="535" customFormat="false" ht="12.75" hidden="false" customHeight="false" outlineLevel="0" collapsed="false">
      <c r="I535" s="0" t="str">
        <v/>
      </c>
    </row>
    <row r="536" customFormat="false" ht="12.75" hidden="false" customHeight="false" outlineLevel="0" collapsed="false">
      <c r="I536" s="0" t="str">
        <v/>
      </c>
    </row>
    <row r="537" customFormat="false" ht="12.75" hidden="false" customHeight="false" outlineLevel="0" collapsed="false">
      <c r="I537" s="0" t="str">
        <v/>
      </c>
    </row>
    <row r="538" customFormat="false" ht="12.75" hidden="false" customHeight="false" outlineLevel="0" collapsed="false">
      <c r="I538" s="0" t="str">
        <v/>
      </c>
    </row>
    <row r="539" customFormat="false" ht="12.75" hidden="false" customHeight="false" outlineLevel="0" collapsed="false">
      <c r="I539" s="0" t="str">
        <v/>
      </c>
    </row>
    <row r="540" customFormat="false" ht="12.75" hidden="false" customHeight="false" outlineLevel="0" collapsed="false">
      <c r="I540" s="0" t="str">
        <v/>
      </c>
    </row>
    <row r="541" customFormat="false" ht="12.75" hidden="false" customHeight="false" outlineLevel="0" collapsed="false">
      <c r="I541" s="0" t="str">
        <v/>
      </c>
    </row>
    <row r="542" customFormat="false" ht="12.75" hidden="false" customHeight="false" outlineLevel="0" collapsed="false">
      <c r="I542" s="0" t="str">
        <v/>
      </c>
    </row>
    <row r="543" customFormat="false" ht="12.75" hidden="false" customHeight="false" outlineLevel="0" collapsed="false">
      <c r="I543" s="0" t="str">
        <v/>
      </c>
    </row>
    <row r="544" customFormat="false" ht="12.75" hidden="false" customHeight="false" outlineLevel="0" collapsed="false">
      <c r="I544" s="0" t="str">
        <v/>
      </c>
    </row>
    <row r="545" customFormat="false" ht="12.75" hidden="false" customHeight="false" outlineLevel="0" collapsed="false">
      <c r="I545" s="0" t="str">
        <v/>
      </c>
    </row>
    <row r="546" customFormat="false" ht="12.75" hidden="false" customHeight="false" outlineLevel="0" collapsed="false">
      <c r="I546" s="0" t="str">
        <v/>
      </c>
    </row>
    <row r="547" customFormat="false" ht="12.75" hidden="false" customHeight="false" outlineLevel="0" collapsed="false">
      <c r="I547" s="0" t="str">
        <v/>
      </c>
    </row>
    <row r="548" customFormat="false" ht="12.75" hidden="false" customHeight="false" outlineLevel="0" collapsed="false">
      <c r="I548" s="0" t="str">
        <v/>
      </c>
    </row>
    <row r="549" customFormat="false" ht="12.75" hidden="false" customHeight="false" outlineLevel="0" collapsed="false">
      <c r="I549" s="0" t="str">
        <v/>
      </c>
    </row>
    <row r="550" customFormat="false" ht="12.75" hidden="false" customHeight="false" outlineLevel="0" collapsed="false">
      <c r="I550" s="0" t="str">
        <v/>
      </c>
    </row>
    <row r="551" customFormat="false" ht="12.75" hidden="false" customHeight="false" outlineLevel="0" collapsed="false">
      <c r="I551" s="0" t="str">
        <v/>
      </c>
    </row>
    <row r="552" customFormat="false" ht="12.75" hidden="false" customHeight="false" outlineLevel="0" collapsed="false">
      <c r="I552" s="0" t="str">
        <v/>
      </c>
    </row>
    <row r="553" customFormat="false" ht="12.75" hidden="false" customHeight="false" outlineLevel="0" collapsed="false">
      <c r="I553" s="0" t="str">
        <v/>
      </c>
    </row>
    <row r="554" customFormat="false" ht="12.75" hidden="false" customHeight="false" outlineLevel="0" collapsed="false">
      <c r="I554" s="0" t="str">
        <v/>
      </c>
    </row>
    <row r="555" customFormat="false" ht="12.75" hidden="false" customHeight="false" outlineLevel="0" collapsed="false">
      <c r="I555" s="0" t="str">
        <v/>
      </c>
    </row>
    <row r="556" customFormat="false" ht="12.75" hidden="false" customHeight="false" outlineLevel="0" collapsed="false">
      <c r="I556" s="0" t="str">
        <v/>
      </c>
    </row>
    <row r="557" customFormat="false" ht="12.75" hidden="false" customHeight="false" outlineLevel="0" collapsed="false">
      <c r="I557" s="0" t="str">
        <v/>
      </c>
    </row>
    <row r="558" customFormat="false" ht="12.75" hidden="false" customHeight="false" outlineLevel="0" collapsed="false">
      <c r="I558" s="0" t="str">
        <v/>
      </c>
    </row>
    <row r="559" customFormat="false" ht="12.75" hidden="false" customHeight="false" outlineLevel="0" collapsed="false">
      <c r="I559" s="0" t="str">
        <v/>
      </c>
    </row>
    <row r="560" customFormat="false" ht="12.75" hidden="false" customHeight="false" outlineLevel="0" collapsed="false">
      <c r="I560" s="0" t="str">
        <v/>
      </c>
    </row>
    <row r="561" customFormat="false" ht="12.75" hidden="false" customHeight="false" outlineLevel="0" collapsed="false">
      <c r="I561" s="0" t="str">
        <v/>
      </c>
    </row>
    <row r="562" customFormat="false" ht="12.75" hidden="false" customHeight="false" outlineLevel="0" collapsed="false">
      <c r="I562" s="0" t="str">
        <v/>
      </c>
    </row>
    <row r="563" customFormat="false" ht="12.75" hidden="false" customHeight="false" outlineLevel="0" collapsed="false">
      <c r="I563" s="0" t="str">
        <v/>
      </c>
    </row>
    <row r="564" customFormat="false" ht="12.75" hidden="false" customHeight="false" outlineLevel="0" collapsed="false">
      <c r="I564" s="0" t="str">
        <v/>
      </c>
    </row>
    <row r="565" customFormat="false" ht="12.75" hidden="false" customHeight="false" outlineLevel="0" collapsed="false">
      <c r="I565" s="0" t="str">
        <v/>
      </c>
    </row>
    <row r="566" customFormat="false" ht="12.75" hidden="false" customHeight="false" outlineLevel="0" collapsed="false">
      <c r="I566" s="0" t="str">
        <v/>
      </c>
    </row>
    <row r="567" customFormat="false" ht="12.75" hidden="false" customHeight="false" outlineLevel="0" collapsed="false">
      <c r="I567" s="0" t="str">
        <v/>
      </c>
    </row>
    <row r="568" customFormat="false" ht="12.75" hidden="false" customHeight="false" outlineLevel="0" collapsed="false">
      <c r="I568" s="0" t="str">
        <v/>
      </c>
    </row>
    <row r="569" customFormat="false" ht="12.75" hidden="false" customHeight="false" outlineLevel="0" collapsed="false">
      <c r="I569" s="0" t="str">
        <v/>
      </c>
    </row>
    <row r="570" customFormat="false" ht="12.75" hidden="false" customHeight="false" outlineLevel="0" collapsed="false">
      <c r="I570" s="0" t="str">
        <v/>
      </c>
    </row>
    <row r="571" customFormat="false" ht="12.75" hidden="false" customHeight="false" outlineLevel="0" collapsed="false">
      <c r="I571" s="0" t="str">
        <v/>
      </c>
    </row>
    <row r="572" customFormat="false" ht="12.75" hidden="false" customHeight="false" outlineLevel="0" collapsed="false">
      <c r="I572" s="0" t="str">
        <v/>
      </c>
    </row>
    <row r="573" customFormat="false" ht="12.75" hidden="false" customHeight="false" outlineLevel="0" collapsed="false">
      <c r="I573" s="0" t="str">
        <v/>
      </c>
    </row>
    <row r="574" customFormat="false" ht="12.75" hidden="false" customHeight="false" outlineLevel="0" collapsed="false">
      <c r="I574" s="0" t="str">
        <v/>
      </c>
    </row>
    <row r="575" customFormat="false" ht="12.75" hidden="false" customHeight="false" outlineLevel="0" collapsed="false">
      <c r="I575" s="0" t="str">
        <v/>
      </c>
    </row>
    <row r="576" customFormat="false" ht="12.75" hidden="false" customHeight="false" outlineLevel="0" collapsed="false">
      <c r="I576" s="0" t="str">
        <v/>
      </c>
    </row>
    <row r="577" customFormat="false" ht="12.75" hidden="false" customHeight="false" outlineLevel="0" collapsed="false">
      <c r="I577" s="0" t="str">
        <v/>
      </c>
    </row>
    <row r="578" customFormat="false" ht="12.75" hidden="false" customHeight="false" outlineLevel="0" collapsed="false">
      <c r="I578" s="0" t="str">
        <v/>
      </c>
    </row>
    <row r="579" customFormat="false" ht="12.75" hidden="false" customHeight="false" outlineLevel="0" collapsed="false">
      <c r="I579" s="0" t="str">
        <v/>
      </c>
    </row>
    <row r="580" customFormat="false" ht="12.75" hidden="false" customHeight="false" outlineLevel="0" collapsed="false">
      <c r="I580" s="0" t="str">
        <v/>
      </c>
    </row>
    <row r="581" customFormat="false" ht="12.75" hidden="false" customHeight="false" outlineLevel="0" collapsed="false">
      <c r="I581" s="0" t="str">
        <v/>
      </c>
    </row>
    <row r="582" customFormat="false" ht="12.75" hidden="false" customHeight="false" outlineLevel="0" collapsed="false">
      <c r="I582" s="0" t="str">
        <v/>
      </c>
    </row>
    <row r="583" customFormat="false" ht="12.75" hidden="false" customHeight="false" outlineLevel="0" collapsed="false">
      <c r="I583" s="0" t="str">
        <v/>
      </c>
    </row>
    <row r="584" customFormat="false" ht="12.75" hidden="false" customHeight="false" outlineLevel="0" collapsed="false">
      <c r="I584" s="0" t="str">
        <v/>
      </c>
    </row>
    <row r="585" customFormat="false" ht="12.75" hidden="false" customHeight="false" outlineLevel="0" collapsed="false">
      <c r="I585" s="0" t="str">
        <v/>
      </c>
    </row>
    <row r="586" customFormat="false" ht="12.75" hidden="false" customHeight="false" outlineLevel="0" collapsed="false">
      <c r="I586" s="0" t="str">
        <v/>
      </c>
    </row>
    <row r="587" customFormat="false" ht="12.75" hidden="false" customHeight="false" outlineLevel="0" collapsed="false">
      <c r="I587" s="0" t="str">
        <v/>
      </c>
    </row>
    <row r="588" customFormat="false" ht="12.75" hidden="false" customHeight="false" outlineLevel="0" collapsed="false">
      <c r="I588" s="0" t="str">
        <v/>
      </c>
    </row>
    <row r="589" customFormat="false" ht="12.75" hidden="false" customHeight="false" outlineLevel="0" collapsed="false">
      <c r="I589" s="0" t="str">
        <v/>
      </c>
    </row>
    <row r="590" customFormat="false" ht="12.75" hidden="false" customHeight="false" outlineLevel="0" collapsed="false">
      <c r="I590" s="0" t="str">
        <v/>
      </c>
    </row>
    <row r="591" customFormat="false" ht="12.75" hidden="false" customHeight="false" outlineLevel="0" collapsed="false">
      <c r="I591" s="0" t="str">
        <v/>
      </c>
    </row>
    <row r="592" customFormat="false" ht="12.75" hidden="false" customHeight="false" outlineLevel="0" collapsed="false">
      <c r="I592" s="0" t="str">
        <v/>
      </c>
    </row>
    <row r="593" customFormat="false" ht="12.75" hidden="false" customHeight="false" outlineLevel="0" collapsed="false">
      <c r="I593" s="0" t="str">
        <v/>
      </c>
    </row>
    <row r="594" customFormat="false" ht="12.75" hidden="false" customHeight="false" outlineLevel="0" collapsed="false">
      <c r="I594" s="0" t="str">
        <v/>
      </c>
    </row>
    <row r="595" customFormat="false" ht="12.75" hidden="false" customHeight="false" outlineLevel="0" collapsed="false">
      <c r="I595" s="0" t="str">
        <v/>
      </c>
    </row>
    <row r="596" customFormat="false" ht="12.75" hidden="false" customHeight="false" outlineLevel="0" collapsed="false">
      <c r="I596" s="0" t="str">
        <v/>
      </c>
    </row>
    <row r="597" customFormat="false" ht="12.75" hidden="false" customHeight="false" outlineLevel="0" collapsed="false">
      <c r="I597" s="0" t="str">
        <v/>
      </c>
    </row>
    <row r="598" customFormat="false" ht="12.75" hidden="false" customHeight="false" outlineLevel="0" collapsed="false">
      <c r="I598" s="0" t="str">
        <v/>
      </c>
    </row>
    <row r="599" customFormat="false" ht="12.75" hidden="false" customHeight="false" outlineLevel="0" collapsed="false">
      <c r="I599" s="0" t="str">
        <v/>
      </c>
    </row>
    <row r="600" customFormat="false" ht="12.75" hidden="false" customHeight="false" outlineLevel="0" collapsed="false">
      <c r="I600" s="0" t="str">
        <v/>
      </c>
    </row>
    <row r="601" customFormat="false" ht="12.75" hidden="false" customHeight="false" outlineLevel="0" collapsed="false">
      <c r="I601" s="0" t="str">
        <v/>
      </c>
    </row>
    <row r="602" customFormat="false" ht="12.75" hidden="false" customHeight="false" outlineLevel="0" collapsed="false">
      <c r="I602" s="0" t="str">
        <v/>
      </c>
    </row>
    <row r="603" customFormat="false" ht="12.75" hidden="false" customHeight="false" outlineLevel="0" collapsed="false">
      <c r="I603" s="0" t="str">
        <v/>
      </c>
    </row>
    <row r="604" customFormat="false" ht="12.75" hidden="false" customHeight="false" outlineLevel="0" collapsed="false">
      <c r="I604" s="0" t="str">
        <v/>
      </c>
    </row>
    <row r="605" customFormat="false" ht="12.75" hidden="false" customHeight="false" outlineLevel="0" collapsed="false">
      <c r="I605" s="0" t="str">
        <v/>
      </c>
    </row>
    <row r="606" customFormat="false" ht="12.75" hidden="false" customHeight="false" outlineLevel="0" collapsed="false">
      <c r="I606" s="0" t="str">
        <v/>
      </c>
    </row>
    <row r="607" customFormat="false" ht="12.75" hidden="false" customHeight="false" outlineLevel="0" collapsed="false">
      <c r="I607" s="0" t="str">
        <v/>
      </c>
    </row>
    <row r="608" customFormat="false" ht="12.75" hidden="false" customHeight="false" outlineLevel="0" collapsed="false">
      <c r="I608" s="0" t="str">
        <v/>
      </c>
    </row>
    <row r="609" customFormat="false" ht="12.75" hidden="false" customHeight="false" outlineLevel="0" collapsed="false">
      <c r="I609" s="0" t="str">
        <v/>
      </c>
    </row>
    <row r="610" customFormat="false" ht="12.75" hidden="false" customHeight="false" outlineLevel="0" collapsed="false">
      <c r="I610" s="0" t="str">
        <v/>
      </c>
    </row>
    <row r="611" customFormat="false" ht="12.75" hidden="false" customHeight="false" outlineLevel="0" collapsed="false">
      <c r="I611" s="0" t="str">
        <v/>
      </c>
    </row>
    <row r="612" customFormat="false" ht="12.75" hidden="false" customHeight="false" outlineLevel="0" collapsed="false">
      <c r="I612" s="0" t="str">
        <v/>
      </c>
    </row>
    <row r="613" customFormat="false" ht="12.75" hidden="false" customHeight="false" outlineLevel="0" collapsed="false">
      <c r="I613" s="0" t="str">
        <v/>
      </c>
    </row>
    <row r="614" customFormat="false" ht="12.75" hidden="false" customHeight="false" outlineLevel="0" collapsed="false">
      <c r="I614" s="0" t="str">
        <v/>
      </c>
    </row>
    <row r="615" customFormat="false" ht="12.75" hidden="false" customHeight="false" outlineLevel="0" collapsed="false">
      <c r="I615" s="0" t="str">
        <v/>
      </c>
    </row>
    <row r="616" customFormat="false" ht="12.75" hidden="false" customHeight="false" outlineLevel="0" collapsed="false">
      <c r="I616" s="0" t="str">
        <v/>
      </c>
    </row>
    <row r="617" customFormat="false" ht="12.75" hidden="false" customHeight="false" outlineLevel="0" collapsed="false">
      <c r="I617" s="0" t="str">
        <v/>
      </c>
    </row>
    <row r="618" customFormat="false" ht="12.75" hidden="false" customHeight="false" outlineLevel="0" collapsed="false">
      <c r="I618" s="0" t="str">
        <v/>
      </c>
    </row>
    <row r="619" customFormat="false" ht="12.75" hidden="false" customHeight="false" outlineLevel="0" collapsed="false">
      <c r="I619" s="0" t="str">
        <v/>
      </c>
    </row>
    <row r="620" customFormat="false" ht="12.75" hidden="false" customHeight="false" outlineLevel="0" collapsed="false">
      <c r="I620" s="0" t="str">
        <v/>
      </c>
    </row>
    <row r="621" customFormat="false" ht="12.75" hidden="false" customHeight="false" outlineLevel="0" collapsed="false">
      <c r="I621" s="0" t="str">
        <v/>
      </c>
    </row>
    <row r="622" customFormat="false" ht="12.75" hidden="false" customHeight="false" outlineLevel="0" collapsed="false">
      <c r="I622" s="0" t="str">
        <v/>
      </c>
    </row>
    <row r="623" customFormat="false" ht="12.75" hidden="false" customHeight="false" outlineLevel="0" collapsed="false">
      <c r="I623" s="0" t="str">
        <v/>
      </c>
    </row>
    <row r="624" customFormat="false" ht="12.75" hidden="false" customHeight="false" outlineLevel="0" collapsed="false">
      <c r="I624" s="0" t="str">
        <v/>
      </c>
    </row>
    <row r="625" customFormat="false" ht="12.75" hidden="false" customHeight="false" outlineLevel="0" collapsed="false">
      <c r="I625" s="0" t="str">
        <v/>
      </c>
    </row>
    <row r="626" customFormat="false" ht="12.75" hidden="false" customHeight="false" outlineLevel="0" collapsed="false">
      <c r="I626" s="0" t="str">
        <v/>
      </c>
    </row>
    <row r="627" customFormat="false" ht="12.75" hidden="false" customHeight="false" outlineLevel="0" collapsed="false">
      <c r="I627" s="0" t="str">
        <v/>
      </c>
    </row>
    <row r="628" customFormat="false" ht="12.75" hidden="false" customHeight="false" outlineLevel="0" collapsed="false">
      <c r="I628" s="0" t="str">
        <v/>
      </c>
    </row>
    <row r="629" customFormat="false" ht="12.75" hidden="false" customHeight="false" outlineLevel="0" collapsed="false">
      <c r="I629" s="0" t="str">
        <v/>
      </c>
    </row>
    <row r="630" customFormat="false" ht="12.75" hidden="false" customHeight="false" outlineLevel="0" collapsed="false">
      <c r="I630" s="0" t="str">
        <v/>
      </c>
    </row>
    <row r="631" customFormat="false" ht="12.75" hidden="false" customHeight="false" outlineLevel="0" collapsed="false">
      <c r="I631" s="0" t="str">
        <v/>
      </c>
    </row>
    <row r="632" customFormat="false" ht="12.75" hidden="false" customHeight="false" outlineLevel="0" collapsed="false">
      <c r="I632" s="0" t="str">
        <v/>
      </c>
    </row>
    <row r="633" customFormat="false" ht="12.75" hidden="false" customHeight="false" outlineLevel="0" collapsed="false">
      <c r="I633" s="0" t="str">
        <v/>
      </c>
    </row>
    <row r="634" customFormat="false" ht="12.75" hidden="false" customHeight="false" outlineLevel="0" collapsed="false">
      <c r="I634" s="0" t="str">
        <v/>
      </c>
    </row>
    <row r="635" customFormat="false" ht="12.75" hidden="false" customHeight="false" outlineLevel="0" collapsed="false">
      <c r="I635" s="0" t="str">
        <v/>
      </c>
    </row>
    <row r="636" customFormat="false" ht="12.75" hidden="false" customHeight="false" outlineLevel="0" collapsed="false">
      <c r="I636" s="0" t="str">
        <v/>
      </c>
    </row>
    <row r="637" customFormat="false" ht="12.75" hidden="false" customHeight="false" outlineLevel="0" collapsed="false">
      <c r="I637" s="0" t="str">
        <v/>
      </c>
    </row>
    <row r="638" customFormat="false" ht="12.75" hidden="false" customHeight="false" outlineLevel="0" collapsed="false">
      <c r="I638" s="0" t="str">
        <v/>
      </c>
    </row>
    <row r="639" customFormat="false" ht="12.75" hidden="false" customHeight="false" outlineLevel="0" collapsed="false">
      <c r="I639" s="0" t="str">
        <v/>
      </c>
    </row>
    <row r="640" customFormat="false" ht="12.75" hidden="false" customHeight="false" outlineLevel="0" collapsed="false">
      <c r="I640" s="0" t="str">
        <v/>
      </c>
    </row>
    <row r="641" customFormat="false" ht="12.75" hidden="false" customHeight="false" outlineLevel="0" collapsed="false">
      <c r="I641" s="0" t="str">
        <v/>
      </c>
    </row>
    <row r="642" customFormat="false" ht="12.75" hidden="false" customHeight="false" outlineLevel="0" collapsed="false">
      <c r="I642" s="0" t="str">
        <v/>
      </c>
    </row>
    <row r="643" customFormat="false" ht="12.75" hidden="false" customHeight="false" outlineLevel="0" collapsed="false">
      <c r="I643" s="0" t="str">
        <v/>
      </c>
    </row>
    <row r="644" customFormat="false" ht="12.75" hidden="false" customHeight="false" outlineLevel="0" collapsed="false">
      <c r="I644" s="0" t="str">
        <v/>
      </c>
    </row>
    <row r="645" customFormat="false" ht="12.75" hidden="false" customHeight="false" outlineLevel="0" collapsed="false">
      <c r="I645" s="0" t="str">
        <v/>
      </c>
    </row>
    <row r="646" customFormat="false" ht="12.75" hidden="false" customHeight="false" outlineLevel="0" collapsed="false">
      <c r="I646" s="0" t="str">
        <v/>
      </c>
    </row>
    <row r="647" customFormat="false" ht="12.75" hidden="false" customHeight="false" outlineLevel="0" collapsed="false">
      <c r="I647" s="0" t="str">
        <v/>
      </c>
    </row>
    <row r="648" customFormat="false" ht="12.75" hidden="false" customHeight="false" outlineLevel="0" collapsed="false">
      <c r="I648" s="0" t="str">
        <v/>
      </c>
    </row>
    <row r="649" customFormat="false" ht="12.75" hidden="false" customHeight="false" outlineLevel="0" collapsed="false">
      <c r="I649" s="0" t="str">
        <v/>
      </c>
    </row>
    <row r="650" customFormat="false" ht="12.75" hidden="false" customHeight="false" outlineLevel="0" collapsed="false">
      <c r="I650" s="0" t="str">
        <v/>
      </c>
    </row>
    <row r="651" customFormat="false" ht="12.75" hidden="false" customHeight="false" outlineLevel="0" collapsed="false">
      <c r="I651" s="0" t="str">
        <v/>
      </c>
    </row>
    <row r="652" customFormat="false" ht="12.75" hidden="false" customHeight="false" outlineLevel="0" collapsed="false">
      <c r="I652" s="0" t="str">
        <v/>
      </c>
    </row>
    <row r="653" customFormat="false" ht="12.75" hidden="false" customHeight="false" outlineLevel="0" collapsed="false">
      <c r="I653" s="0" t="str">
        <v/>
      </c>
    </row>
    <row r="654" customFormat="false" ht="12.75" hidden="false" customHeight="false" outlineLevel="0" collapsed="false">
      <c r="I654" s="0" t="str">
        <v/>
      </c>
    </row>
    <row r="655" customFormat="false" ht="12.75" hidden="false" customHeight="false" outlineLevel="0" collapsed="false">
      <c r="I655" s="0" t="str">
        <v/>
      </c>
    </row>
    <row r="656" customFormat="false" ht="12.75" hidden="false" customHeight="false" outlineLevel="0" collapsed="false">
      <c r="I656" s="0" t="str">
        <v/>
      </c>
    </row>
    <row r="657" customFormat="false" ht="12.75" hidden="false" customHeight="false" outlineLevel="0" collapsed="false">
      <c r="I657" s="0" t="str">
        <v/>
      </c>
    </row>
    <row r="658" customFormat="false" ht="12.75" hidden="false" customHeight="false" outlineLevel="0" collapsed="false">
      <c r="I658" s="0" t="str">
        <v/>
      </c>
    </row>
    <row r="659" customFormat="false" ht="12.75" hidden="false" customHeight="false" outlineLevel="0" collapsed="false">
      <c r="I659" s="0" t="str">
        <v/>
      </c>
    </row>
    <row r="660" customFormat="false" ht="12.75" hidden="false" customHeight="false" outlineLevel="0" collapsed="false">
      <c r="I660" s="0" t="str">
        <v/>
      </c>
    </row>
    <row r="661" customFormat="false" ht="12.75" hidden="false" customHeight="false" outlineLevel="0" collapsed="false">
      <c r="I661" s="0" t="str">
        <v/>
      </c>
    </row>
    <row r="662" customFormat="false" ht="12.75" hidden="false" customHeight="false" outlineLevel="0" collapsed="false">
      <c r="I662" s="0" t="str">
        <v/>
      </c>
    </row>
    <row r="663" customFormat="false" ht="12.75" hidden="false" customHeight="false" outlineLevel="0" collapsed="false">
      <c r="I663" s="0" t="str">
        <v/>
      </c>
    </row>
    <row r="664" customFormat="false" ht="12.75" hidden="false" customHeight="false" outlineLevel="0" collapsed="false">
      <c r="I664" s="0" t="str">
        <v/>
      </c>
    </row>
    <row r="665" customFormat="false" ht="12.75" hidden="false" customHeight="false" outlineLevel="0" collapsed="false">
      <c r="I665" s="0" t="str">
        <v/>
      </c>
    </row>
    <row r="666" customFormat="false" ht="12.75" hidden="false" customHeight="false" outlineLevel="0" collapsed="false">
      <c r="I666" s="0" t="str">
        <v/>
      </c>
    </row>
    <row r="667" customFormat="false" ht="12.75" hidden="false" customHeight="false" outlineLevel="0" collapsed="false">
      <c r="I667" s="0" t="str">
        <v/>
      </c>
    </row>
    <row r="668" customFormat="false" ht="12.75" hidden="false" customHeight="false" outlineLevel="0" collapsed="false">
      <c r="I668" s="0" t="str">
        <v/>
      </c>
    </row>
    <row r="669" customFormat="false" ht="12.75" hidden="false" customHeight="false" outlineLevel="0" collapsed="false">
      <c r="I669" s="0" t="str">
        <v/>
      </c>
    </row>
    <row r="670" customFormat="false" ht="12.75" hidden="false" customHeight="false" outlineLevel="0" collapsed="false">
      <c r="I670" s="0" t="str">
        <v/>
      </c>
    </row>
    <row r="671" customFormat="false" ht="12.75" hidden="false" customHeight="false" outlineLevel="0" collapsed="false">
      <c r="I671" s="0" t="str">
        <v/>
      </c>
    </row>
    <row r="672" customFormat="false" ht="12.75" hidden="false" customHeight="false" outlineLevel="0" collapsed="false">
      <c r="I672" s="0" t="str">
        <v/>
      </c>
    </row>
    <row r="673" customFormat="false" ht="12.75" hidden="false" customHeight="false" outlineLevel="0" collapsed="false">
      <c r="I673" s="0" t="str">
        <v/>
      </c>
    </row>
    <row r="674" customFormat="false" ht="12.75" hidden="false" customHeight="false" outlineLevel="0" collapsed="false">
      <c r="I674" s="0" t="str">
        <v/>
      </c>
    </row>
    <row r="675" customFormat="false" ht="12.75" hidden="false" customHeight="false" outlineLevel="0" collapsed="false">
      <c r="I675" s="0" t="str">
        <v/>
      </c>
    </row>
    <row r="676" customFormat="false" ht="12.75" hidden="false" customHeight="false" outlineLevel="0" collapsed="false">
      <c r="I676" s="0" t="str">
        <v/>
      </c>
    </row>
    <row r="677" customFormat="false" ht="12.75" hidden="false" customHeight="false" outlineLevel="0" collapsed="false">
      <c r="I677" s="0" t="str">
        <v/>
      </c>
    </row>
    <row r="678" customFormat="false" ht="12.75" hidden="false" customHeight="false" outlineLevel="0" collapsed="false">
      <c r="I678" s="0" t="str">
        <v/>
      </c>
    </row>
    <row r="679" customFormat="false" ht="12.75" hidden="false" customHeight="false" outlineLevel="0" collapsed="false">
      <c r="I679" s="0" t="str">
        <v/>
      </c>
    </row>
    <row r="680" customFormat="false" ht="12.75" hidden="false" customHeight="false" outlineLevel="0" collapsed="false">
      <c r="I680" s="0" t="str">
        <v/>
      </c>
    </row>
    <row r="681" customFormat="false" ht="12.75" hidden="false" customHeight="false" outlineLevel="0" collapsed="false">
      <c r="I681" s="0" t="str">
        <v/>
      </c>
    </row>
    <row r="682" customFormat="false" ht="12.75" hidden="false" customHeight="false" outlineLevel="0" collapsed="false">
      <c r="I682" s="0" t="str">
        <v/>
      </c>
    </row>
    <row r="683" customFormat="false" ht="12.75" hidden="false" customHeight="false" outlineLevel="0" collapsed="false">
      <c r="I683" s="0" t="str">
        <v/>
      </c>
    </row>
    <row r="684" customFormat="false" ht="12.75" hidden="false" customHeight="false" outlineLevel="0" collapsed="false">
      <c r="I684" s="0" t="str">
        <v/>
      </c>
    </row>
    <row r="685" customFormat="false" ht="12.75" hidden="false" customHeight="false" outlineLevel="0" collapsed="false">
      <c r="I685" s="0" t="str">
        <v/>
      </c>
    </row>
    <row r="686" customFormat="false" ht="12.75" hidden="false" customHeight="false" outlineLevel="0" collapsed="false">
      <c r="I686" s="0" t="str">
        <v/>
      </c>
    </row>
    <row r="687" customFormat="false" ht="12.75" hidden="false" customHeight="false" outlineLevel="0" collapsed="false">
      <c r="I687" s="0" t="str">
        <v/>
      </c>
    </row>
    <row r="688" customFormat="false" ht="12.75" hidden="false" customHeight="false" outlineLevel="0" collapsed="false">
      <c r="I688" s="0" t="str">
        <v/>
      </c>
    </row>
    <row r="689" customFormat="false" ht="12.75" hidden="false" customHeight="false" outlineLevel="0" collapsed="false">
      <c r="I689" s="0" t="str">
        <v/>
      </c>
    </row>
    <row r="690" customFormat="false" ht="12.75" hidden="false" customHeight="false" outlineLevel="0" collapsed="false">
      <c r="I690" s="0" t="str">
        <v/>
      </c>
    </row>
    <row r="691" customFormat="false" ht="12.75" hidden="false" customHeight="false" outlineLevel="0" collapsed="false">
      <c r="I691" s="0" t="str">
        <v/>
      </c>
    </row>
    <row r="692" customFormat="false" ht="12.75" hidden="false" customHeight="false" outlineLevel="0" collapsed="false">
      <c r="I692" s="0" t="str">
        <v/>
      </c>
    </row>
    <row r="693" customFormat="false" ht="12.75" hidden="false" customHeight="false" outlineLevel="0" collapsed="false">
      <c r="I693" s="0" t="str">
        <v/>
      </c>
    </row>
    <row r="694" customFormat="false" ht="12.75" hidden="false" customHeight="false" outlineLevel="0" collapsed="false">
      <c r="I694" s="0" t="str">
        <v/>
      </c>
    </row>
    <row r="695" customFormat="false" ht="12.75" hidden="false" customHeight="false" outlineLevel="0" collapsed="false">
      <c r="I695" s="0" t="str">
        <v/>
      </c>
    </row>
    <row r="696" customFormat="false" ht="12.75" hidden="false" customHeight="false" outlineLevel="0" collapsed="false">
      <c r="I696" s="0" t="str">
        <v/>
      </c>
    </row>
    <row r="697" customFormat="false" ht="12.75" hidden="false" customHeight="false" outlineLevel="0" collapsed="false">
      <c r="I697" s="0" t="str">
        <v/>
      </c>
    </row>
    <row r="698" customFormat="false" ht="12.75" hidden="false" customHeight="false" outlineLevel="0" collapsed="false">
      <c r="I698" s="0" t="str">
        <v/>
      </c>
    </row>
    <row r="699" customFormat="false" ht="12.75" hidden="false" customHeight="false" outlineLevel="0" collapsed="false">
      <c r="I699" s="0" t="str">
        <v/>
      </c>
    </row>
    <row r="700" customFormat="false" ht="12.75" hidden="false" customHeight="false" outlineLevel="0" collapsed="false">
      <c r="I700" s="0" t="str">
        <v/>
      </c>
    </row>
    <row r="701" customFormat="false" ht="12.75" hidden="false" customHeight="false" outlineLevel="0" collapsed="false">
      <c r="I701" s="0" t="str">
        <v/>
      </c>
    </row>
    <row r="702" customFormat="false" ht="12.75" hidden="false" customHeight="false" outlineLevel="0" collapsed="false">
      <c r="I702" s="0" t="str">
        <v/>
      </c>
    </row>
    <row r="703" customFormat="false" ht="12.75" hidden="false" customHeight="false" outlineLevel="0" collapsed="false">
      <c r="I703" s="0" t="str">
        <v/>
      </c>
    </row>
    <row r="704" customFormat="false" ht="12.75" hidden="false" customHeight="false" outlineLevel="0" collapsed="false">
      <c r="I704" s="0" t="str">
        <v/>
      </c>
    </row>
    <row r="705" customFormat="false" ht="12.75" hidden="false" customHeight="false" outlineLevel="0" collapsed="false">
      <c r="I705" s="0" t="str">
        <v/>
      </c>
    </row>
    <row r="706" customFormat="false" ht="12.75" hidden="false" customHeight="false" outlineLevel="0" collapsed="false">
      <c r="I706" s="0" t="str">
        <v/>
      </c>
    </row>
    <row r="707" customFormat="false" ht="12.75" hidden="false" customHeight="false" outlineLevel="0" collapsed="false">
      <c r="I707" s="0" t="str">
        <v/>
      </c>
    </row>
    <row r="708" customFormat="false" ht="12.75" hidden="false" customHeight="false" outlineLevel="0" collapsed="false">
      <c r="I708" s="0" t="str">
        <v/>
      </c>
    </row>
    <row r="709" customFormat="false" ht="12.75" hidden="false" customHeight="false" outlineLevel="0" collapsed="false">
      <c r="I709" s="0" t="str">
        <v/>
      </c>
    </row>
    <row r="710" customFormat="false" ht="12.75" hidden="false" customHeight="false" outlineLevel="0" collapsed="false">
      <c r="I710" s="0" t="str">
        <v/>
      </c>
    </row>
    <row r="711" customFormat="false" ht="12.75" hidden="false" customHeight="false" outlineLevel="0" collapsed="false">
      <c r="I711" s="0" t="str">
        <v/>
      </c>
    </row>
    <row r="712" customFormat="false" ht="12.75" hidden="false" customHeight="false" outlineLevel="0" collapsed="false">
      <c r="I712" s="0" t="str">
        <v/>
      </c>
    </row>
    <row r="713" customFormat="false" ht="12.75" hidden="false" customHeight="false" outlineLevel="0" collapsed="false">
      <c r="I713" s="0" t="str">
        <v/>
      </c>
    </row>
    <row r="714" customFormat="false" ht="12.75" hidden="false" customHeight="false" outlineLevel="0" collapsed="false">
      <c r="I714" s="0" t="str">
        <v/>
      </c>
    </row>
    <row r="715" customFormat="false" ht="12.75" hidden="false" customHeight="false" outlineLevel="0" collapsed="false">
      <c r="I715" s="0" t="str">
        <v/>
      </c>
    </row>
    <row r="716" customFormat="false" ht="12.75" hidden="false" customHeight="false" outlineLevel="0" collapsed="false">
      <c r="I716" s="0" t="str">
        <v/>
      </c>
    </row>
    <row r="717" customFormat="false" ht="12.75" hidden="false" customHeight="false" outlineLevel="0" collapsed="false">
      <c r="I717" s="0" t="str">
        <v/>
      </c>
    </row>
    <row r="718" customFormat="false" ht="12.75" hidden="false" customHeight="false" outlineLevel="0" collapsed="false">
      <c r="I718" s="0" t="str">
        <v/>
      </c>
    </row>
    <row r="719" customFormat="false" ht="12.75" hidden="false" customHeight="false" outlineLevel="0" collapsed="false">
      <c r="I719" s="0" t="str">
        <v/>
      </c>
    </row>
    <row r="720" customFormat="false" ht="12.75" hidden="false" customHeight="false" outlineLevel="0" collapsed="false">
      <c r="I720" s="0" t="str">
        <v/>
      </c>
    </row>
    <row r="721" customFormat="false" ht="12.75" hidden="false" customHeight="false" outlineLevel="0" collapsed="false">
      <c r="I721" s="0" t="str">
        <v/>
      </c>
    </row>
    <row r="722" customFormat="false" ht="12.75" hidden="false" customHeight="false" outlineLevel="0" collapsed="false">
      <c r="I722" s="0" t="str">
        <v/>
      </c>
    </row>
    <row r="723" customFormat="false" ht="12.75" hidden="false" customHeight="false" outlineLevel="0" collapsed="false">
      <c r="I723" s="0" t="str">
        <v/>
      </c>
    </row>
    <row r="724" customFormat="false" ht="12.75" hidden="false" customHeight="false" outlineLevel="0" collapsed="false">
      <c r="I724" s="0" t="str">
        <v/>
      </c>
    </row>
    <row r="725" customFormat="false" ht="12.75" hidden="false" customHeight="false" outlineLevel="0" collapsed="false">
      <c r="I725" s="0" t="str">
        <v/>
      </c>
    </row>
    <row r="726" customFormat="false" ht="12.75" hidden="false" customHeight="false" outlineLevel="0" collapsed="false">
      <c r="I726" s="0" t="str">
        <v/>
      </c>
    </row>
    <row r="727" customFormat="false" ht="12.75" hidden="false" customHeight="false" outlineLevel="0" collapsed="false">
      <c r="I727" s="0" t="str">
        <v/>
      </c>
    </row>
    <row r="728" customFormat="false" ht="12.75" hidden="false" customHeight="false" outlineLevel="0" collapsed="false">
      <c r="I728" s="0" t="str">
        <v/>
      </c>
    </row>
    <row r="729" customFormat="false" ht="12.75" hidden="false" customHeight="false" outlineLevel="0" collapsed="false">
      <c r="I729" s="0" t="str">
        <v/>
      </c>
    </row>
    <row r="730" customFormat="false" ht="12.75" hidden="false" customHeight="false" outlineLevel="0" collapsed="false">
      <c r="I730" s="0" t="str">
        <v/>
      </c>
    </row>
    <row r="731" customFormat="false" ht="12.75" hidden="false" customHeight="false" outlineLevel="0" collapsed="false">
      <c r="I731" s="0" t="str">
        <v/>
      </c>
    </row>
    <row r="732" customFormat="false" ht="12.75" hidden="false" customHeight="false" outlineLevel="0" collapsed="false">
      <c r="I732" s="0" t="str">
        <v/>
      </c>
    </row>
    <row r="733" customFormat="false" ht="12.75" hidden="false" customHeight="false" outlineLevel="0" collapsed="false">
      <c r="I733" s="0" t="str">
        <v/>
      </c>
    </row>
    <row r="734" customFormat="false" ht="12.75" hidden="false" customHeight="false" outlineLevel="0" collapsed="false">
      <c r="I734" s="0" t="str">
        <v/>
      </c>
    </row>
    <row r="735" customFormat="false" ht="12.75" hidden="false" customHeight="false" outlineLevel="0" collapsed="false">
      <c r="I735" s="0" t="str">
        <v/>
      </c>
    </row>
    <row r="736" customFormat="false" ht="12.75" hidden="false" customHeight="false" outlineLevel="0" collapsed="false">
      <c r="I736" s="0" t="str">
        <v/>
      </c>
    </row>
    <row r="737" customFormat="false" ht="12.75" hidden="false" customHeight="false" outlineLevel="0" collapsed="false">
      <c r="I737" s="0" t="str">
        <v/>
      </c>
    </row>
    <row r="738" customFormat="false" ht="12.75" hidden="false" customHeight="false" outlineLevel="0" collapsed="false">
      <c r="I738" s="0" t="str">
        <v/>
      </c>
    </row>
    <row r="739" customFormat="false" ht="12.75" hidden="false" customHeight="false" outlineLevel="0" collapsed="false">
      <c r="I739" s="0" t="str">
        <v/>
      </c>
    </row>
    <row r="740" customFormat="false" ht="12.75" hidden="false" customHeight="false" outlineLevel="0" collapsed="false">
      <c r="I740" s="0" t="str">
        <v/>
      </c>
    </row>
    <row r="741" customFormat="false" ht="12.75" hidden="false" customHeight="false" outlineLevel="0" collapsed="false">
      <c r="I741" s="0" t="str">
        <v/>
      </c>
    </row>
    <row r="742" customFormat="false" ht="12.75" hidden="false" customHeight="false" outlineLevel="0" collapsed="false">
      <c r="I742" s="0" t="str">
        <v/>
      </c>
    </row>
    <row r="743" customFormat="false" ht="12.75" hidden="false" customHeight="false" outlineLevel="0" collapsed="false">
      <c r="I743" s="0" t="str">
        <v/>
      </c>
    </row>
    <row r="744" customFormat="false" ht="12.75" hidden="false" customHeight="false" outlineLevel="0" collapsed="false">
      <c r="I744" s="0" t="str">
        <v/>
      </c>
    </row>
    <row r="745" customFormat="false" ht="12.75" hidden="false" customHeight="false" outlineLevel="0" collapsed="false">
      <c r="I745" s="0" t="str">
        <v/>
      </c>
    </row>
    <row r="746" customFormat="false" ht="12.75" hidden="false" customHeight="false" outlineLevel="0" collapsed="false">
      <c r="I746" s="0" t="str">
        <v/>
      </c>
    </row>
    <row r="747" customFormat="false" ht="12.75" hidden="false" customHeight="false" outlineLevel="0" collapsed="false">
      <c r="I747" s="0" t="str">
        <v/>
      </c>
    </row>
    <row r="748" customFormat="false" ht="12.75" hidden="false" customHeight="false" outlineLevel="0" collapsed="false">
      <c r="I748" s="0" t="str">
        <v/>
      </c>
    </row>
    <row r="749" customFormat="false" ht="12.75" hidden="false" customHeight="false" outlineLevel="0" collapsed="false">
      <c r="I749" s="0" t="str">
        <v/>
      </c>
    </row>
    <row r="750" customFormat="false" ht="12.75" hidden="false" customHeight="false" outlineLevel="0" collapsed="false">
      <c r="I750" s="0" t="str">
        <v/>
      </c>
    </row>
    <row r="751" customFormat="false" ht="12.75" hidden="false" customHeight="false" outlineLevel="0" collapsed="false">
      <c r="I751" s="0" t="str">
        <v/>
      </c>
    </row>
    <row r="752" customFormat="false" ht="12.75" hidden="false" customHeight="false" outlineLevel="0" collapsed="false">
      <c r="I752" s="0" t="str">
        <v/>
      </c>
    </row>
    <row r="753" customFormat="false" ht="12.75" hidden="false" customHeight="false" outlineLevel="0" collapsed="false">
      <c r="I753" s="0" t="str">
        <v/>
      </c>
    </row>
    <row r="754" customFormat="false" ht="12.75" hidden="false" customHeight="false" outlineLevel="0" collapsed="false">
      <c r="I754" s="0" t="str">
        <v/>
      </c>
    </row>
    <row r="755" customFormat="false" ht="12.75" hidden="false" customHeight="false" outlineLevel="0" collapsed="false">
      <c r="I755" s="0" t="str">
        <v/>
      </c>
    </row>
    <row r="756" customFormat="false" ht="12.75" hidden="false" customHeight="false" outlineLevel="0" collapsed="false">
      <c r="I756" s="0" t="str">
        <v/>
      </c>
    </row>
    <row r="757" customFormat="false" ht="12.75" hidden="false" customHeight="false" outlineLevel="0" collapsed="false">
      <c r="I757" s="0" t="str">
        <v/>
      </c>
    </row>
    <row r="758" customFormat="false" ht="12.75" hidden="false" customHeight="false" outlineLevel="0" collapsed="false">
      <c r="I758" s="0" t="str">
        <v/>
      </c>
    </row>
    <row r="759" customFormat="false" ht="12.75" hidden="false" customHeight="false" outlineLevel="0" collapsed="false">
      <c r="I759" s="0" t="str">
        <v/>
      </c>
    </row>
    <row r="760" customFormat="false" ht="12.75" hidden="false" customHeight="false" outlineLevel="0" collapsed="false">
      <c r="I760" s="0" t="str">
        <v/>
      </c>
    </row>
    <row r="761" customFormat="false" ht="12.75" hidden="false" customHeight="false" outlineLevel="0" collapsed="false">
      <c r="I761" s="0" t="str">
        <v/>
      </c>
    </row>
    <row r="762" customFormat="false" ht="12.75" hidden="false" customHeight="false" outlineLevel="0" collapsed="false">
      <c r="I762" s="0" t="str">
        <v/>
      </c>
    </row>
    <row r="763" customFormat="false" ht="12.75" hidden="false" customHeight="false" outlineLevel="0" collapsed="false">
      <c r="I763" s="0" t="str">
        <v/>
      </c>
    </row>
    <row r="764" customFormat="false" ht="12.75" hidden="false" customHeight="false" outlineLevel="0" collapsed="false">
      <c r="I764" s="0" t="str">
        <v/>
      </c>
    </row>
    <row r="765" customFormat="false" ht="12.75" hidden="false" customHeight="false" outlineLevel="0" collapsed="false">
      <c r="I765" s="0" t="str">
        <v/>
      </c>
    </row>
    <row r="766" customFormat="false" ht="12.75" hidden="false" customHeight="false" outlineLevel="0" collapsed="false">
      <c r="I766" s="0" t="str">
        <v/>
      </c>
    </row>
    <row r="767" customFormat="false" ht="12.75" hidden="false" customHeight="false" outlineLevel="0" collapsed="false">
      <c r="I767" s="0" t="str">
        <v/>
      </c>
    </row>
    <row r="768" customFormat="false" ht="12.75" hidden="false" customHeight="false" outlineLevel="0" collapsed="false">
      <c r="I768" s="0" t="str">
        <v/>
      </c>
    </row>
    <row r="769" customFormat="false" ht="12.75" hidden="false" customHeight="false" outlineLevel="0" collapsed="false">
      <c r="I769" s="0" t="str">
        <v/>
      </c>
    </row>
    <row r="770" customFormat="false" ht="12.75" hidden="false" customHeight="false" outlineLevel="0" collapsed="false">
      <c r="I770" s="0" t="str">
        <v/>
      </c>
    </row>
    <row r="771" customFormat="false" ht="12.75" hidden="false" customHeight="false" outlineLevel="0" collapsed="false">
      <c r="I771" s="0" t="str">
        <v/>
      </c>
    </row>
    <row r="772" customFormat="false" ht="12.75" hidden="false" customHeight="false" outlineLevel="0" collapsed="false">
      <c r="I772" s="0" t="str">
        <v/>
      </c>
    </row>
    <row r="773" customFormat="false" ht="12.75" hidden="false" customHeight="false" outlineLevel="0" collapsed="false">
      <c r="I773" s="0" t="str">
        <v/>
      </c>
    </row>
    <row r="774" customFormat="false" ht="12.75" hidden="false" customHeight="false" outlineLevel="0" collapsed="false">
      <c r="I774" s="0" t="str">
        <v/>
      </c>
    </row>
    <row r="775" customFormat="false" ht="12.75" hidden="false" customHeight="false" outlineLevel="0" collapsed="false">
      <c r="I775" s="0" t="str">
        <v/>
      </c>
    </row>
    <row r="776" customFormat="false" ht="12.75" hidden="false" customHeight="false" outlineLevel="0" collapsed="false">
      <c r="I776" s="0" t="str">
        <v/>
      </c>
    </row>
    <row r="777" customFormat="false" ht="12.75" hidden="false" customHeight="false" outlineLevel="0" collapsed="false">
      <c r="I777" s="0" t="str">
        <v/>
      </c>
    </row>
    <row r="778" customFormat="false" ht="12.75" hidden="false" customHeight="false" outlineLevel="0" collapsed="false">
      <c r="I778" s="0" t="str">
        <v/>
      </c>
    </row>
    <row r="779" customFormat="false" ht="12.75" hidden="false" customHeight="false" outlineLevel="0" collapsed="false">
      <c r="I779" s="0" t="str">
        <v/>
      </c>
    </row>
    <row r="780" customFormat="false" ht="12.75" hidden="false" customHeight="false" outlineLevel="0" collapsed="false">
      <c r="I780" s="0" t="str">
        <v/>
      </c>
    </row>
    <row r="781" customFormat="false" ht="12.75" hidden="false" customHeight="false" outlineLevel="0" collapsed="false">
      <c r="I781" s="0" t="str">
        <v/>
      </c>
    </row>
    <row r="782" customFormat="false" ht="12.75" hidden="false" customHeight="false" outlineLevel="0" collapsed="false">
      <c r="I782" s="0" t="str">
        <v/>
      </c>
    </row>
    <row r="783" customFormat="false" ht="12.75" hidden="false" customHeight="false" outlineLevel="0" collapsed="false">
      <c r="I783" s="0" t="str">
        <v/>
      </c>
    </row>
    <row r="784" customFormat="false" ht="12.75" hidden="false" customHeight="false" outlineLevel="0" collapsed="false">
      <c r="I784" s="0" t="str">
        <v/>
      </c>
    </row>
    <row r="785" customFormat="false" ht="12.75" hidden="false" customHeight="false" outlineLevel="0" collapsed="false">
      <c r="I785" s="0" t="str">
        <v/>
      </c>
    </row>
    <row r="786" customFormat="false" ht="12.75" hidden="false" customHeight="false" outlineLevel="0" collapsed="false">
      <c r="I786" s="0" t="str">
        <v/>
      </c>
    </row>
    <row r="787" customFormat="false" ht="12.75" hidden="false" customHeight="false" outlineLevel="0" collapsed="false">
      <c r="I787" s="0" t="str">
        <v/>
      </c>
    </row>
    <row r="788" customFormat="false" ht="12.75" hidden="false" customHeight="false" outlineLevel="0" collapsed="false">
      <c r="I788" s="0" t="str">
        <v/>
      </c>
    </row>
    <row r="789" customFormat="false" ht="12.75" hidden="false" customHeight="false" outlineLevel="0" collapsed="false">
      <c r="I789" s="0" t="str">
        <v/>
      </c>
    </row>
    <row r="790" customFormat="false" ht="12.75" hidden="false" customHeight="false" outlineLevel="0" collapsed="false">
      <c r="I790" s="0" t="str">
        <v/>
      </c>
    </row>
    <row r="791" customFormat="false" ht="12.75" hidden="false" customHeight="false" outlineLevel="0" collapsed="false">
      <c r="I791" s="0" t="str">
        <v/>
      </c>
    </row>
    <row r="792" customFormat="false" ht="12.75" hidden="false" customHeight="false" outlineLevel="0" collapsed="false">
      <c r="I792" s="0" t="str">
        <v/>
      </c>
    </row>
    <row r="793" customFormat="false" ht="12.75" hidden="false" customHeight="false" outlineLevel="0" collapsed="false">
      <c r="I793" s="0" t="str">
        <v/>
      </c>
    </row>
    <row r="794" customFormat="false" ht="12.75" hidden="false" customHeight="false" outlineLevel="0" collapsed="false">
      <c r="I794" s="0" t="str">
        <v/>
      </c>
    </row>
    <row r="795" customFormat="false" ht="12.75" hidden="false" customHeight="false" outlineLevel="0" collapsed="false">
      <c r="I795" s="0" t="str">
        <v/>
      </c>
    </row>
    <row r="796" customFormat="false" ht="12.75" hidden="false" customHeight="false" outlineLevel="0" collapsed="false">
      <c r="I796" s="0" t="str">
        <v/>
      </c>
    </row>
    <row r="797" customFormat="false" ht="12.75" hidden="false" customHeight="false" outlineLevel="0" collapsed="false">
      <c r="I797" s="0" t="str">
        <v/>
      </c>
    </row>
    <row r="798" customFormat="false" ht="12.75" hidden="false" customHeight="false" outlineLevel="0" collapsed="false">
      <c r="I798" s="0" t="str">
        <v/>
      </c>
    </row>
    <row r="799" customFormat="false" ht="12.75" hidden="false" customHeight="false" outlineLevel="0" collapsed="false">
      <c r="I799" s="0" t="str">
        <v/>
      </c>
    </row>
    <row r="800" customFormat="false" ht="12.75" hidden="false" customHeight="false" outlineLevel="0" collapsed="false">
      <c r="I800" s="0" t="str">
        <v/>
      </c>
    </row>
    <row r="801" customFormat="false" ht="12.75" hidden="false" customHeight="false" outlineLevel="0" collapsed="false">
      <c r="I801" s="0" t="str">
        <v/>
      </c>
    </row>
    <row r="802" customFormat="false" ht="12.75" hidden="false" customHeight="false" outlineLevel="0" collapsed="false">
      <c r="I802" s="0" t="str">
        <v/>
      </c>
    </row>
    <row r="803" customFormat="false" ht="12.75" hidden="false" customHeight="false" outlineLevel="0" collapsed="false">
      <c r="I803" s="0" t="str">
        <v/>
      </c>
    </row>
    <row r="804" customFormat="false" ht="12.75" hidden="false" customHeight="false" outlineLevel="0" collapsed="false">
      <c r="I804" s="0" t="str">
        <v/>
      </c>
    </row>
    <row r="805" customFormat="false" ht="12.75" hidden="false" customHeight="false" outlineLevel="0" collapsed="false">
      <c r="I805" s="0" t="str">
        <v/>
      </c>
    </row>
    <row r="806" customFormat="false" ht="12.75" hidden="false" customHeight="false" outlineLevel="0" collapsed="false">
      <c r="I806" s="0" t="str">
        <v/>
      </c>
    </row>
    <row r="807" customFormat="false" ht="12.75" hidden="false" customHeight="false" outlineLevel="0" collapsed="false">
      <c r="I807" s="0" t="str">
        <v/>
      </c>
    </row>
    <row r="808" customFormat="false" ht="12.75" hidden="false" customHeight="false" outlineLevel="0" collapsed="false">
      <c r="I808" s="0" t="str">
        <v/>
      </c>
    </row>
    <row r="809" customFormat="false" ht="12.75" hidden="false" customHeight="false" outlineLevel="0" collapsed="false">
      <c r="I809" s="0" t="str">
        <v/>
      </c>
    </row>
    <row r="810" customFormat="false" ht="12.75" hidden="false" customHeight="false" outlineLevel="0" collapsed="false">
      <c r="I810" s="0" t="str">
        <v/>
      </c>
    </row>
    <row r="811" customFormat="false" ht="12.75" hidden="false" customHeight="false" outlineLevel="0" collapsed="false">
      <c r="I811" s="0" t="str">
        <v/>
      </c>
    </row>
    <row r="812" customFormat="false" ht="12.75" hidden="false" customHeight="false" outlineLevel="0" collapsed="false">
      <c r="I812" s="0" t="str">
        <v/>
      </c>
    </row>
    <row r="813" customFormat="false" ht="12.75" hidden="false" customHeight="false" outlineLevel="0" collapsed="false">
      <c r="I813" s="0" t="str">
        <v/>
      </c>
    </row>
    <row r="814" customFormat="false" ht="12.75" hidden="false" customHeight="false" outlineLevel="0" collapsed="false">
      <c r="I814" s="0" t="str">
        <v/>
      </c>
    </row>
    <row r="815" customFormat="false" ht="12.75" hidden="false" customHeight="false" outlineLevel="0" collapsed="false">
      <c r="I815" s="0" t="str">
        <v/>
      </c>
    </row>
    <row r="816" customFormat="false" ht="12.75" hidden="false" customHeight="false" outlineLevel="0" collapsed="false">
      <c r="I816" s="0" t="str">
        <v/>
      </c>
    </row>
    <row r="817" customFormat="false" ht="12.75" hidden="false" customHeight="false" outlineLevel="0" collapsed="false">
      <c r="I817" s="0" t="str">
        <v/>
      </c>
    </row>
    <row r="818" customFormat="false" ht="12.75" hidden="false" customHeight="false" outlineLevel="0" collapsed="false">
      <c r="I818" s="0" t="str">
        <v/>
      </c>
    </row>
    <row r="819" customFormat="false" ht="12.75" hidden="false" customHeight="false" outlineLevel="0" collapsed="false">
      <c r="I819" s="0" t="str">
        <v/>
      </c>
    </row>
    <row r="820" customFormat="false" ht="12.75" hidden="false" customHeight="false" outlineLevel="0" collapsed="false">
      <c r="I820" s="0" t="str">
        <v/>
      </c>
    </row>
    <row r="821" customFormat="false" ht="12.75" hidden="false" customHeight="false" outlineLevel="0" collapsed="false">
      <c r="I821" s="0" t="str">
        <v/>
      </c>
    </row>
    <row r="822" customFormat="false" ht="12.75" hidden="false" customHeight="false" outlineLevel="0" collapsed="false">
      <c r="I822" s="0" t="str">
        <v/>
      </c>
    </row>
    <row r="823" customFormat="false" ht="12.75" hidden="false" customHeight="false" outlineLevel="0" collapsed="false">
      <c r="I823" s="0" t="str">
        <v/>
      </c>
    </row>
    <row r="824" customFormat="false" ht="12.75" hidden="false" customHeight="false" outlineLevel="0" collapsed="false">
      <c r="I824" s="0" t="str">
        <v/>
      </c>
    </row>
    <row r="825" customFormat="false" ht="12.75" hidden="false" customHeight="false" outlineLevel="0" collapsed="false">
      <c r="I825" s="0" t="str">
        <v/>
      </c>
    </row>
    <row r="826" customFormat="false" ht="12.75" hidden="false" customHeight="false" outlineLevel="0" collapsed="false">
      <c r="I826" s="0" t="str">
        <v/>
      </c>
    </row>
    <row r="827" customFormat="false" ht="12.75" hidden="false" customHeight="false" outlineLevel="0" collapsed="false">
      <c r="I827" s="0" t="str">
        <v/>
      </c>
    </row>
    <row r="828" customFormat="false" ht="12.75" hidden="false" customHeight="false" outlineLevel="0" collapsed="false">
      <c r="I828" s="0" t="str">
        <v/>
      </c>
    </row>
    <row r="829" customFormat="false" ht="12.75" hidden="false" customHeight="false" outlineLevel="0" collapsed="false">
      <c r="I829" s="0" t="str">
        <v/>
      </c>
    </row>
    <row r="830" customFormat="false" ht="12.75" hidden="false" customHeight="false" outlineLevel="0" collapsed="false">
      <c r="I830" s="0" t="str">
        <v/>
      </c>
    </row>
    <row r="831" customFormat="false" ht="12.75" hidden="false" customHeight="false" outlineLevel="0" collapsed="false">
      <c r="I831" s="0" t="str">
        <v/>
      </c>
    </row>
    <row r="832" customFormat="false" ht="12.75" hidden="false" customHeight="false" outlineLevel="0" collapsed="false">
      <c r="I832" s="0" t="str">
        <v/>
      </c>
    </row>
    <row r="833" customFormat="false" ht="12.75" hidden="false" customHeight="false" outlineLevel="0" collapsed="false">
      <c r="I833" s="0" t="str">
        <v/>
      </c>
    </row>
    <row r="834" customFormat="false" ht="12.75" hidden="false" customHeight="false" outlineLevel="0" collapsed="false">
      <c r="I834" s="0" t="str">
        <v/>
      </c>
    </row>
    <row r="835" customFormat="false" ht="12.75" hidden="false" customHeight="false" outlineLevel="0" collapsed="false">
      <c r="I835" s="0" t="str">
        <v/>
      </c>
    </row>
    <row r="836" customFormat="false" ht="12.75" hidden="false" customHeight="false" outlineLevel="0" collapsed="false">
      <c r="I836" s="0" t="str">
        <v/>
      </c>
    </row>
    <row r="837" customFormat="false" ht="12.75" hidden="false" customHeight="false" outlineLevel="0" collapsed="false">
      <c r="I837" s="0" t="str">
        <v/>
      </c>
    </row>
    <row r="838" customFormat="false" ht="12.75" hidden="false" customHeight="false" outlineLevel="0" collapsed="false">
      <c r="I838" s="0" t="str">
        <v/>
      </c>
    </row>
    <row r="839" customFormat="false" ht="12.75" hidden="false" customHeight="false" outlineLevel="0" collapsed="false">
      <c r="I839" s="0" t="str">
        <v/>
      </c>
    </row>
    <row r="840" customFormat="false" ht="12.75" hidden="false" customHeight="false" outlineLevel="0" collapsed="false">
      <c r="I840" s="0" t="str">
        <v/>
      </c>
    </row>
    <row r="841" customFormat="false" ht="12.75" hidden="false" customHeight="false" outlineLevel="0" collapsed="false">
      <c r="I841" s="0" t="str">
        <v/>
      </c>
    </row>
    <row r="842" customFormat="false" ht="12.75" hidden="false" customHeight="false" outlineLevel="0" collapsed="false">
      <c r="I842" s="0" t="str">
        <v/>
      </c>
    </row>
    <row r="843" customFormat="false" ht="12.75" hidden="false" customHeight="false" outlineLevel="0" collapsed="false">
      <c r="I843" s="0" t="str">
        <v/>
      </c>
    </row>
    <row r="844" customFormat="false" ht="12.75" hidden="false" customHeight="false" outlineLevel="0" collapsed="false">
      <c r="I844" s="0" t="str">
        <v/>
      </c>
    </row>
    <row r="845" customFormat="false" ht="12.75" hidden="false" customHeight="false" outlineLevel="0" collapsed="false">
      <c r="I845" s="0" t="str">
        <v/>
      </c>
    </row>
    <row r="846" customFormat="false" ht="12.75" hidden="false" customHeight="false" outlineLevel="0" collapsed="false">
      <c r="I846" s="0" t="str">
        <v/>
      </c>
    </row>
    <row r="847" customFormat="false" ht="12.75" hidden="false" customHeight="false" outlineLevel="0" collapsed="false">
      <c r="I847" s="0" t="str">
        <v/>
      </c>
    </row>
    <row r="848" customFormat="false" ht="12.75" hidden="false" customHeight="false" outlineLevel="0" collapsed="false">
      <c r="I848" s="0" t="str">
        <v/>
      </c>
    </row>
    <row r="849" customFormat="false" ht="12.75" hidden="false" customHeight="false" outlineLevel="0" collapsed="false">
      <c r="I849" s="0" t="str">
        <v/>
      </c>
    </row>
    <row r="850" customFormat="false" ht="12.75" hidden="false" customHeight="false" outlineLevel="0" collapsed="false">
      <c r="I850" s="0" t="str">
        <v/>
      </c>
    </row>
    <row r="851" customFormat="false" ht="12.75" hidden="false" customHeight="false" outlineLevel="0" collapsed="false">
      <c r="I851" s="0" t="str">
        <v/>
      </c>
    </row>
    <row r="852" customFormat="false" ht="12.75" hidden="false" customHeight="false" outlineLevel="0" collapsed="false">
      <c r="I852" s="0" t="str">
        <v/>
      </c>
    </row>
    <row r="853" customFormat="false" ht="12.75" hidden="false" customHeight="false" outlineLevel="0" collapsed="false">
      <c r="I853" s="0" t="str">
        <v/>
      </c>
    </row>
    <row r="854" customFormat="false" ht="12.75" hidden="false" customHeight="false" outlineLevel="0" collapsed="false">
      <c r="I854" s="0" t="str">
        <v/>
      </c>
    </row>
    <row r="855" customFormat="false" ht="12.75" hidden="false" customHeight="false" outlineLevel="0" collapsed="false">
      <c r="I855" s="0" t="str">
        <v/>
      </c>
    </row>
    <row r="856" customFormat="false" ht="12.75" hidden="false" customHeight="false" outlineLevel="0" collapsed="false">
      <c r="I856" s="0" t="str">
        <v/>
      </c>
    </row>
    <row r="857" customFormat="false" ht="12.75" hidden="false" customHeight="false" outlineLevel="0" collapsed="false">
      <c r="I857" s="0" t="str">
        <v/>
      </c>
    </row>
    <row r="858" customFormat="false" ht="12.75" hidden="false" customHeight="false" outlineLevel="0" collapsed="false">
      <c r="I858" s="0" t="str">
        <v/>
      </c>
    </row>
    <row r="859" customFormat="false" ht="12.75" hidden="false" customHeight="false" outlineLevel="0" collapsed="false">
      <c r="I859" s="0" t="str">
        <v/>
      </c>
    </row>
    <row r="860" customFormat="false" ht="12.75" hidden="false" customHeight="false" outlineLevel="0" collapsed="false">
      <c r="I860" s="0" t="str">
        <v/>
      </c>
    </row>
    <row r="861" customFormat="false" ht="12.75" hidden="false" customHeight="false" outlineLevel="0" collapsed="false">
      <c r="I861" s="0" t="str">
        <v/>
      </c>
    </row>
    <row r="862" customFormat="false" ht="12.75" hidden="false" customHeight="false" outlineLevel="0" collapsed="false">
      <c r="I862" s="0" t="str">
        <v/>
      </c>
    </row>
    <row r="863" customFormat="false" ht="12.75" hidden="false" customHeight="false" outlineLevel="0" collapsed="false">
      <c r="I863" s="0" t="str">
        <v/>
      </c>
    </row>
    <row r="864" customFormat="false" ht="12.75" hidden="false" customHeight="false" outlineLevel="0" collapsed="false">
      <c r="I864" s="0" t="str">
        <v/>
      </c>
    </row>
    <row r="865" customFormat="false" ht="12.75" hidden="false" customHeight="false" outlineLevel="0" collapsed="false">
      <c r="I865" s="0" t="str">
        <v/>
      </c>
    </row>
    <row r="866" customFormat="false" ht="12.75" hidden="false" customHeight="false" outlineLevel="0" collapsed="false">
      <c r="I866" s="0" t="str">
        <v/>
      </c>
    </row>
    <row r="867" customFormat="false" ht="12.75" hidden="false" customHeight="false" outlineLevel="0" collapsed="false">
      <c r="I867" s="0" t="str">
        <v/>
      </c>
    </row>
    <row r="868" customFormat="false" ht="12.75" hidden="false" customHeight="false" outlineLevel="0" collapsed="false">
      <c r="I868" s="0" t="str">
        <v/>
      </c>
    </row>
    <row r="869" customFormat="false" ht="12.75" hidden="false" customHeight="false" outlineLevel="0" collapsed="false">
      <c r="I869" s="0" t="str">
        <v/>
      </c>
    </row>
    <row r="870" customFormat="false" ht="12.75" hidden="false" customHeight="false" outlineLevel="0" collapsed="false">
      <c r="I870" s="0" t="str">
        <v/>
      </c>
    </row>
    <row r="871" customFormat="false" ht="12.75" hidden="false" customHeight="false" outlineLevel="0" collapsed="false">
      <c r="I871" s="0" t="str">
        <v/>
      </c>
    </row>
    <row r="872" customFormat="false" ht="12.75" hidden="false" customHeight="false" outlineLevel="0" collapsed="false">
      <c r="I872" s="0" t="str">
        <v/>
      </c>
    </row>
    <row r="873" customFormat="false" ht="12.75" hidden="false" customHeight="false" outlineLevel="0" collapsed="false">
      <c r="I873" s="0" t="str">
        <v/>
      </c>
    </row>
    <row r="874" customFormat="false" ht="12.75" hidden="false" customHeight="false" outlineLevel="0" collapsed="false">
      <c r="I874" s="0" t="str">
        <v/>
      </c>
    </row>
    <row r="875" customFormat="false" ht="12.75" hidden="false" customHeight="false" outlineLevel="0" collapsed="false">
      <c r="I875" s="0" t="str">
        <v/>
      </c>
    </row>
    <row r="876" customFormat="false" ht="12.75" hidden="false" customHeight="false" outlineLevel="0" collapsed="false">
      <c r="I876" s="0" t="str">
        <v/>
      </c>
    </row>
    <row r="877" customFormat="false" ht="12.75" hidden="false" customHeight="false" outlineLevel="0" collapsed="false">
      <c r="I877" s="0" t="str">
        <v/>
      </c>
    </row>
    <row r="878" customFormat="false" ht="12.75" hidden="false" customHeight="false" outlineLevel="0" collapsed="false">
      <c r="I878" s="0" t="str">
        <v/>
      </c>
    </row>
    <row r="879" customFormat="false" ht="12.75" hidden="false" customHeight="false" outlineLevel="0" collapsed="false">
      <c r="I879" s="0" t="str">
        <v/>
      </c>
    </row>
    <row r="880" customFormat="false" ht="12.75" hidden="false" customHeight="false" outlineLevel="0" collapsed="false">
      <c r="I880" s="0" t="str">
        <v/>
      </c>
    </row>
    <row r="881" customFormat="false" ht="12.75" hidden="false" customHeight="false" outlineLevel="0" collapsed="false">
      <c r="I881" s="0" t="str">
        <v/>
      </c>
    </row>
    <row r="882" customFormat="false" ht="12.75" hidden="false" customHeight="false" outlineLevel="0" collapsed="false">
      <c r="I882" s="0" t="str">
        <v/>
      </c>
    </row>
    <row r="883" customFormat="false" ht="12.75" hidden="false" customHeight="false" outlineLevel="0" collapsed="false">
      <c r="I883" s="0" t="str">
        <v/>
      </c>
    </row>
    <row r="884" customFormat="false" ht="12.75" hidden="false" customHeight="false" outlineLevel="0" collapsed="false">
      <c r="I884" s="0" t="str">
        <v/>
      </c>
    </row>
    <row r="885" customFormat="false" ht="12.75" hidden="false" customHeight="false" outlineLevel="0" collapsed="false">
      <c r="I885" s="0" t="str">
        <v/>
      </c>
    </row>
    <row r="886" customFormat="false" ht="12.75" hidden="false" customHeight="false" outlineLevel="0" collapsed="false">
      <c r="I886" s="0" t="str">
        <v/>
      </c>
    </row>
    <row r="887" customFormat="false" ht="12.75" hidden="false" customHeight="false" outlineLevel="0" collapsed="false">
      <c r="I887" s="0" t="str">
        <v/>
      </c>
    </row>
    <row r="888" customFormat="false" ht="12.75" hidden="false" customHeight="false" outlineLevel="0" collapsed="false">
      <c r="I888" s="0" t="str">
        <v/>
      </c>
    </row>
    <row r="889" customFormat="false" ht="12.75" hidden="false" customHeight="false" outlineLevel="0" collapsed="false">
      <c r="I889" s="0" t="str">
        <v/>
      </c>
    </row>
    <row r="890" customFormat="false" ht="12.75" hidden="false" customHeight="false" outlineLevel="0" collapsed="false">
      <c r="I890" s="0" t="str">
        <v/>
      </c>
    </row>
    <row r="891" customFormat="false" ht="12.75" hidden="false" customHeight="false" outlineLevel="0" collapsed="false">
      <c r="I891" s="0" t="str">
        <v/>
      </c>
    </row>
    <row r="892" customFormat="false" ht="12.75" hidden="false" customHeight="false" outlineLevel="0" collapsed="false">
      <c r="I892" s="0" t="str">
        <v/>
      </c>
    </row>
    <row r="893" customFormat="false" ht="12.75" hidden="false" customHeight="false" outlineLevel="0" collapsed="false">
      <c r="I893" s="0" t="str">
        <v/>
      </c>
    </row>
    <row r="894" customFormat="false" ht="12.75" hidden="false" customHeight="false" outlineLevel="0" collapsed="false">
      <c r="I894" s="0" t="str">
        <v/>
      </c>
    </row>
    <row r="895" customFormat="false" ht="12.75" hidden="false" customHeight="false" outlineLevel="0" collapsed="false">
      <c r="I895" s="0" t="str">
        <v/>
      </c>
    </row>
    <row r="896" customFormat="false" ht="12.75" hidden="false" customHeight="false" outlineLevel="0" collapsed="false">
      <c r="I896" s="0" t="str">
        <v/>
      </c>
    </row>
    <row r="897" customFormat="false" ht="12.75" hidden="false" customHeight="false" outlineLevel="0" collapsed="false">
      <c r="I897" s="0" t="str">
        <v/>
      </c>
    </row>
    <row r="898" customFormat="false" ht="12.75" hidden="false" customHeight="false" outlineLevel="0" collapsed="false">
      <c r="I898" s="0" t="str">
        <v/>
      </c>
    </row>
    <row r="899" customFormat="false" ht="12.75" hidden="false" customHeight="false" outlineLevel="0" collapsed="false">
      <c r="I899" s="0" t="str">
        <v/>
      </c>
    </row>
    <row r="900" customFormat="false" ht="12.75" hidden="false" customHeight="false" outlineLevel="0" collapsed="false">
      <c r="I900" s="0" t="str">
        <v/>
      </c>
    </row>
    <row r="901" customFormat="false" ht="12.75" hidden="false" customHeight="false" outlineLevel="0" collapsed="false">
      <c r="I901" s="0" t="str">
        <v/>
      </c>
    </row>
    <row r="902" customFormat="false" ht="12.75" hidden="false" customHeight="false" outlineLevel="0" collapsed="false">
      <c r="I902" s="0" t="str">
        <v/>
      </c>
    </row>
    <row r="903" customFormat="false" ht="12.75" hidden="false" customHeight="false" outlineLevel="0" collapsed="false">
      <c r="I903" s="0" t="str">
        <v/>
      </c>
    </row>
    <row r="904" customFormat="false" ht="12.75" hidden="false" customHeight="false" outlineLevel="0" collapsed="false">
      <c r="I904" s="0" t="str">
        <v/>
      </c>
    </row>
    <row r="905" customFormat="false" ht="12.75" hidden="false" customHeight="false" outlineLevel="0" collapsed="false">
      <c r="I905" s="0" t="str">
        <v/>
      </c>
    </row>
    <row r="906" customFormat="false" ht="12.75" hidden="false" customHeight="false" outlineLevel="0" collapsed="false">
      <c r="I906" s="0" t="str">
        <v/>
      </c>
    </row>
    <row r="907" customFormat="false" ht="12.75" hidden="false" customHeight="false" outlineLevel="0" collapsed="false">
      <c r="I907" s="0" t="str">
        <v/>
      </c>
    </row>
    <row r="908" customFormat="false" ht="12.75" hidden="false" customHeight="false" outlineLevel="0" collapsed="false">
      <c r="I908" s="0" t="str">
        <v/>
      </c>
    </row>
    <row r="909" customFormat="false" ht="12.75" hidden="false" customHeight="false" outlineLevel="0" collapsed="false">
      <c r="I909" s="0" t="str">
        <v/>
      </c>
    </row>
    <row r="910" customFormat="false" ht="12.75" hidden="false" customHeight="false" outlineLevel="0" collapsed="false">
      <c r="I910" s="0" t="str">
        <v/>
      </c>
    </row>
    <row r="911" customFormat="false" ht="12.75" hidden="false" customHeight="false" outlineLevel="0" collapsed="false">
      <c r="I911" s="0" t="str">
        <v/>
      </c>
    </row>
    <row r="912" customFormat="false" ht="12.75" hidden="false" customHeight="false" outlineLevel="0" collapsed="false">
      <c r="I912" s="0" t="str">
        <v/>
      </c>
    </row>
    <row r="913" customFormat="false" ht="12.75" hidden="false" customHeight="false" outlineLevel="0" collapsed="false">
      <c r="I913" s="0" t="str">
        <v/>
      </c>
    </row>
    <row r="914" customFormat="false" ht="12.75" hidden="false" customHeight="false" outlineLevel="0" collapsed="false">
      <c r="I914" s="0" t="str">
        <v/>
      </c>
    </row>
    <row r="915" customFormat="false" ht="12.75" hidden="false" customHeight="false" outlineLevel="0" collapsed="false">
      <c r="I915" s="0" t="str">
        <v/>
      </c>
    </row>
    <row r="916" customFormat="false" ht="12.75" hidden="false" customHeight="false" outlineLevel="0" collapsed="false">
      <c r="I916" s="0" t="str">
        <v/>
      </c>
    </row>
    <row r="917" customFormat="false" ht="12.75" hidden="false" customHeight="false" outlineLevel="0" collapsed="false">
      <c r="I917" s="0" t="str">
        <v/>
      </c>
    </row>
    <row r="918" customFormat="false" ht="12.75" hidden="false" customHeight="false" outlineLevel="0" collapsed="false">
      <c r="I918" s="0" t="str">
        <v/>
      </c>
    </row>
    <row r="919" customFormat="false" ht="12.75" hidden="false" customHeight="false" outlineLevel="0" collapsed="false">
      <c r="I919" s="0" t="str">
        <v/>
      </c>
    </row>
    <row r="920" customFormat="false" ht="12.75" hidden="false" customHeight="false" outlineLevel="0" collapsed="false">
      <c r="I920" s="0" t="str">
        <v/>
      </c>
    </row>
    <row r="921" customFormat="false" ht="12.75" hidden="false" customHeight="false" outlineLevel="0" collapsed="false">
      <c r="I921" s="0" t="str">
        <v/>
      </c>
    </row>
    <row r="922" customFormat="false" ht="12.75" hidden="false" customHeight="false" outlineLevel="0" collapsed="false">
      <c r="I922" s="0" t="str">
        <v/>
      </c>
    </row>
    <row r="923" customFormat="false" ht="12.75" hidden="false" customHeight="false" outlineLevel="0" collapsed="false">
      <c r="I923" s="0" t="str">
        <v/>
      </c>
    </row>
    <row r="924" customFormat="false" ht="12.75" hidden="false" customHeight="false" outlineLevel="0" collapsed="false">
      <c r="I924" s="0" t="str">
        <v/>
      </c>
    </row>
    <row r="925" customFormat="false" ht="12.75" hidden="false" customHeight="false" outlineLevel="0" collapsed="false">
      <c r="I925" s="0" t="str">
        <v/>
      </c>
    </row>
    <row r="926" customFormat="false" ht="12.75" hidden="false" customHeight="false" outlineLevel="0" collapsed="false">
      <c r="I926" s="0" t="str">
        <v/>
      </c>
    </row>
    <row r="927" customFormat="false" ht="12.75" hidden="false" customHeight="false" outlineLevel="0" collapsed="false">
      <c r="I927" s="0" t="str">
        <v/>
      </c>
    </row>
    <row r="928" customFormat="false" ht="12.75" hidden="false" customHeight="false" outlineLevel="0" collapsed="false">
      <c r="I928" s="0" t="str">
        <v/>
      </c>
    </row>
    <row r="929" customFormat="false" ht="12.75" hidden="false" customHeight="false" outlineLevel="0" collapsed="false">
      <c r="I929" s="0" t="str">
        <v/>
      </c>
    </row>
    <row r="930" customFormat="false" ht="12.75" hidden="false" customHeight="false" outlineLevel="0" collapsed="false">
      <c r="I930" s="0" t="str">
        <v/>
      </c>
    </row>
    <row r="931" customFormat="false" ht="12.75" hidden="false" customHeight="false" outlineLevel="0" collapsed="false">
      <c r="I931" s="0" t="str">
        <v/>
      </c>
    </row>
    <row r="932" customFormat="false" ht="12.75" hidden="false" customHeight="false" outlineLevel="0" collapsed="false">
      <c r="I932" s="0" t="str">
        <v/>
      </c>
    </row>
    <row r="933" customFormat="false" ht="12.75" hidden="false" customHeight="false" outlineLevel="0" collapsed="false">
      <c r="I933" s="0" t="str">
        <v/>
      </c>
    </row>
    <row r="934" customFormat="false" ht="12.75" hidden="false" customHeight="false" outlineLevel="0" collapsed="false">
      <c r="I934" s="0" t="str">
        <v/>
      </c>
    </row>
    <row r="935" customFormat="false" ht="12.75" hidden="false" customHeight="false" outlineLevel="0" collapsed="false">
      <c r="I935" s="0" t="str">
        <v/>
      </c>
    </row>
    <row r="936" customFormat="false" ht="12.75" hidden="false" customHeight="false" outlineLevel="0" collapsed="false">
      <c r="I936" s="0" t="str">
        <v/>
      </c>
    </row>
    <row r="937" customFormat="false" ht="12.75" hidden="false" customHeight="false" outlineLevel="0" collapsed="false">
      <c r="I937" s="0" t="str">
        <v/>
      </c>
    </row>
    <row r="938" customFormat="false" ht="12.75" hidden="false" customHeight="false" outlineLevel="0" collapsed="false">
      <c r="I938" s="0" t="str">
        <v/>
      </c>
    </row>
    <row r="939" customFormat="false" ht="12.75" hidden="false" customHeight="false" outlineLevel="0" collapsed="false">
      <c r="I939" s="0" t="str">
        <v/>
      </c>
    </row>
    <row r="940" customFormat="false" ht="12.75" hidden="false" customHeight="false" outlineLevel="0" collapsed="false">
      <c r="I940" s="0" t="str">
        <v/>
      </c>
    </row>
    <row r="941" customFormat="false" ht="12.75" hidden="false" customHeight="false" outlineLevel="0" collapsed="false">
      <c r="I941" s="0" t="str">
        <v/>
      </c>
    </row>
    <row r="942" customFormat="false" ht="12.75" hidden="false" customHeight="false" outlineLevel="0" collapsed="false">
      <c r="I942" s="0" t="str">
        <v/>
      </c>
    </row>
    <row r="943" customFormat="false" ht="12.75" hidden="false" customHeight="false" outlineLevel="0" collapsed="false">
      <c r="I943" s="0" t="str">
        <v/>
      </c>
    </row>
    <row r="944" customFormat="false" ht="12.75" hidden="false" customHeight="false" outlineLevel="0" collapsed="false">
      <c r="I944" s="0" t="str">
        <v/>
      </c>
    </row>
    <row r="945" customFormat="false" ht="12.75" hidden="false" customHeight="false" outlineLevel="0" collapsed="false">
      <c r="I945" s="0" t="str">
        <v/>
      </c>
    </row>
    <row r="946" customFormat="false" ht="12.75" hidden="false" customHeight="false" outlineLevel="0" collapsed="false">
      <c r="I946" s="0" t="str">
        <v/>
      </c>
    </row>
    <row r="947" customFormat="false" ht="12.75" hidden="false" customHeight="false" outlineLevel="0" collapsed="false">
      <c r="I947" s="0" t="str">
        <v/>
      </c>
    </row>
    <row r="948" customFormat="false" ht="12.75" hidden="false" customHeight="false" outlineLevel="0" collapsed="false">
      <c r="I948" s="0" t="str">
        <v/>
      </c>
    </row>
    <row r="949" customFormat="false" ht="12.75" hidden="false" customHeight="false" outlineLevel="0" collapsed="false">
      <c r="I949" s="0" t="str">
        <v/>
      </c>
    </row>
    <row r="950" customFormat="false" ht="12.75" hidden="false" customHeight="false" outlineLevel="0" collapsed="false">
      <c r="I950" s="0" t="str">
        <v/>
      </c>
    </row>
    <row r="951" customFormat="false" ht="12.75" hidden="false" customHeight="false" outlineLevel="0" collapsed="false">
      <c r="I951" s="0" t="str">
        <v/>
      </c>
    </row>
    <row r="952" customFormat="false" ht="12.75" hidden="false" customHeight="false" outlineLevel="0" collapsed="false">
      <c r="I952" s="0" t="str">
        <v/>
      </c>
    </row>
    <row r="953" customFormat="false" ht="12.75" hidden="false" customHeight="false" outlineLevel="0" collapsed="false">
      <c r="I953" s="0" t="str">
        <v/>
      </c>
    </row>
    <row r="954" customFormat="false" ht="12.75" hidden="false" customHeight="false" outlineLevel="0" collapsed="false">
      <c r="I954" s="0" t="str">
        <v/>
      </c>
    </row>
    <row r="955" customFormat="false" ht="12.75" hidden="false" customHeight="false" outlineLevel="0" collapsed="false">
      <c r="I955" s="0" t="str">
        <v/>
      </c>
    </row>
    <row r="956" customFormat="false" ht="12.75" hidden="false" customHeight="false" outlineLevel="0" collapsed="false">
      <c r="I956" s="0" t="str">
        <v/>
      </c>
    </row>
    <row r="957" customFormat="false" ht="12.75" hidden="false" customHeight="false" outlineLevel="0" collapsed="false">
      <c r="I957" s="0" t="str">
        <v/>
      </c>
    </row>
    <row r="958" customFormat="false" ht="12.75" hidden="false" customHeight="false" outlineLevel="0" collapsed="false">
      <c r="I958" s="0" t="str">
        <v/>
      </c>
    </row>
    <row r="959" customFormat="false" ht="12.75" hidden="false" customHeight="false" outlineLevel="0" collapsed="false">
      <c r="I959" s="0" t="str">
        <v/>
      </c>
    </row>
    <row r="960" customFormat="false" ht="12.75" hidden="false" customHeight="false" outlineLevel="0" collapsed="false">
      <c r="I960" s="0" t="str">
        <v/>
      </c>
    </row>
    <row r="961" customFormat="false" ht="12.75" hidden="false" customHeight="false" outlineLevel="0" collapsed="false">
      <c r="I961" s="0" t="str">
        <v/>
      </c>
    </row>
    <row r="962" customFormat="false" ht="12.75" hidden="false" customHeight="false" outlineLevel="0" collapsed="false">
      <c r="I962" s="0" t="str">
        <v/>
      </c>
    </row>
    <row r="963" customFormat="false" ht="12.75" hidden="false" customHeight="false" outlineLevel="0" collapsed="false">
      <c r="I963" s="0" t="str">
        <v/>
      </c>
    </row>
    <row r="964" customFormat="false" ht="12.75" hidden="false" customHeight="false" outlineLevel="0" collapsed="false">
      <c r="I964" s="0" t="str">
        <v/>
      </c>
    </row>
    <row r="965" customFormat="false" ht="12.75" hidden="false" customHeight="false" outlineLevel="0" collapsed="false">
      <c r="I965" s="0" t="str">
        <v/>
      </c>
    </row>
    <row r="966" customFormat="false" ht="12.75" hidden="false" customHeight="false" outlineLevel="0" collapsed="false">
      <c r="I966" s="0" t="str">
        <v/>
      </c>
    </row>
    <row r="967" customFormat="false" ht="12.75" hidden="false" customHeight="false" outlineLevel="0" collapsed="false">
      <c r="I967" s="0" t="str">
        <v/>
      </c>
    </row>
    <row r="968" customFormat="false" ht="12.75" hidden="false" customHeight="false" outlineLevel="0" collapsed="false">
      <c r="I968" s="0" t="str">
        <v/>
      </c>
    </row>
    <row r="969" customFormat="false" ht="12.75" hidden="false" customHeight="false" outlineLevel="0" collapsed="false">
      <c r="I969" s="0" t="str">
        <v/>
      </c>
    </row>
    <row r="970" customFormat="false" ht="12.75" hidden="false" customHeight="false" outlineLevel="0" collapsed="false">
      <c r="I970" s="0" t="str">
        <v/>
      </c>
    </row>
    <row r="971" customFormat="false" ht="12.75" hidden="false" customHeight="false" outlineLevel="0" collapsed="false">
      <c r="I971" s="0" t="str">
        <v/>
      </c>
    </row>
    <row r="972" customFormat="false" ht="12.75" hidden="false" customHeight="false" outlineLevel="0" collapsed="false">
      <c r="I972" s="0" t="str">
        <v/>
      </c>
    </row>
    <row r="973" customFormat="false" ht="12.75" hidden="false" customHeight="false" outlineLevel="0" collapsed="false">
      <c r="I973" s="0" t="str">
        <v/>
      </c>
    </row>
    <row r="974" customFormat="false" ht="12.75" hidden="false" customHeight="false" outlineLevel="0" collapsed="false">
      <c r="I974" s="0" t="str">
        <v/>
      </c>
    </row>
    <row r="975" customFormat="false" ht="12.75" hidden="false" customHeight="false" outlineLevel="0" collapsed="false">
      <c r="I975" s="0" t="str">
        <v/>
      </c>
    </row>
    <row r="976" customFormat="false" ht="12.75" hidden="false" customHeight="false" outlineLevel="0" collapsed="false">
      <c r="I976" s="0" t="str">
        <v/>
      </c>
    </row>
    <row r="977" customFormat="false" ht="12.75" hidden="false" customHeight="false" outlineLevel="0" collapsed="false">
      <c r="I977" s="0" t="str">
        <v/>
      </c>
    </row>
    <row r="978" customFormat="false" ht="12.75" hidden="false" customHeight="false" outlineLevel="0" collapsed="false">
      <c r="I978" s="0" t="str">
        <v/>
      </c>
    </row>
    <row r="979" customFormat="false" ht="12.75" hidden="false" customHeight="false" outlineLevel="0" collapsed="false">
      <c r="I979" s="0" t="str">
        <v/>
      </c>
    </row>
    <row r="980" customFormat="false" ht="12.75" hidden="false" customHeight="false" outlineLevel="0" collapsed="false">
      <c r="I980" s="0" t="str">
        <v/>
      </c>
    </row>
    <row r="981" customFormat="false" ht="12.75" hidden="false" customHeight="false" outlineLevel="0" collapsed="false">
      <c r="I981" s="0" t="str">
        <v/>
      </c>
    </row>
    <row r="982" customFormat="false" ht="12.75" hidden="false" customHeight="false" outlineLevel="0" collapsed="false">
      <c r="I982" s="0" t="str">
        <v/>
      </c>
    </row>
    <row r="983" customFormat="false" ht="12.75" hidden="false" customHeight="false" outlineLevel="0" collapsed="false">
      <c r="I983" s="0" t="str">
        <v/>
      </c>
    </row>
    <row r="984" customFormat="false" ht="12.75" hidden="false" customHeight="false" outlineLevel="0" collapsed="false">
      <c r="I984" s="0" t="str">
        <v/>
      </c>
    </row>
    <row r="985" customFormat="false" ht="12.75" hidden="false" customHeight="false" outlineLevel="0" collapsed="false">
      <c r="I985" s="0" t="str">
        <v/>
      </c>
    </row>
    <row r="986" customFormat="false" ht="12.75" hidden="false" customHeight="false" outlineLevel="0" collapsed="false">
      <c r="I986" s="0" t="str">
        <v/>
      </c>
    </row>
    <row r="987" customFormat="false" ht="12.75" hidden="false" customHeight="false" outlineLevel="0" collapsed="false">
      <c r="I987" s="0" t="str">
        <v/>
      </c>
    </row>
    <row r="988" customFormat="false" ht="12.75" hidden="false" customHeight="false" outlineLevel="0" collapsed="false">
      <c r="I988" s="0" t="str">
        <v/>
      </c>
    </row>
    <row r="989" customFormat="false" ht="12.75" hidden="false" customHeight="false" outlineLevel="0" collapsed="false">
      <c r="I989" s="0" t="str">
        <v/>
      </c>
    </row>
    <row r="990" customFormat="false" ht="12.75" hidden="false" customHeight="false" outlineLevel="0" collapsed="false">
      <c r="I990" s="0" t="str">
        <v/>
      </c>
    </row>
    <row r="991" customFormat="false" ht="12.75" hidden="false" customHeight="false" outlineLevel="0" collapsed="false">
      <c r="I991" s="0" t="str">
        <v/>
      </c>
    </row>
    <row r="992" customFormat="false" ht="12.75" hidden="false" customHeight="false" outlineLevel="0" collapsed="false">
      <c r="I992" s="0" t="str">
        <v/>
      </c>
    </row>
    <row r="993" customFormat="false" ht="12.75" hidden="false" customHeight="false" outlineLevel="0" collapsed="false">
      <c r="I993" s="0" t="str">
        <v/>
      </c>
    </row>
    <row r="994" customFormat="false" ht="12.75" hidden="false" customHeight="false" outlineLevel="0" collapsed="false">
      <c r="I994" s="0" t="str">
        <v/>
      </c>
    </row>
    <row r="995" customFormat="false" ht="12.75" hidden="false" customHeight="false" outlineLevel="0" collapsed="false">
      <c r="I995" s="0" t="str">
        <v/>
      </c>
    </row>
    <row r="996" customFormat="false" ht="12.75" hidden="false" customHeight="false" outlineLevel="0" collapsed="false">
      <c r="I996" s="0" t="str">
        <v/>
      </c>
    </row>
    <row r="997" customFormat="false" ht="12.75" hidden="false" customHeight="false" outlineLevel="0" collapsed="false">
      <c r="I997" s="0" t="str">
        <v/>
      </c>
    </row>
    <row r="998" customFormat="false" ht="12.75" hidden="false" customHeight="false" outlineLevel="0" collapsed="false">
      <c r="I998" s="0" t="str">
        <v/>
      </c>
    </row>
    <row r="999" customFormat="false" ht="12.75" hidden="false" customHeight="false" outlineLevel="0" collapsed="false">
      <c r="I999" s="0" t="str">
        <v/>
      </c>
    </row>
    <row r="1000" customFormat="false" ht="12.75" hidden="false" customHeight="false" outlineLevel="0" collapsed="false">
      <c r="I1000" s="0" t="str">
        <v/>
      </c>
    </row>
  </sheetData>
  <printOptions headings="false" gridLines="false" gridLinesSet="true" horizontalCentered="false" verticalCentered="false"/>
  <pageMargins left="0.511805555555556" right="0.511805555555556" top="0.7875" bottom="0.7875" header="0.511811023622047" footer="0.511811023622047"/>
  <pageSetup paperSize="9" scale="10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tabColor rgb="FFCC0000"/>
    <pageSetUpPr fitToPage="false"/>
  </sheetPr>
  <dimension ref="A1:I1000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A1" activeCellId="0" sqref="A1"/>
    </sheetView>
  </sheetViews>
  <sheetFormatPr defaultColWidth="12.58984375" defaultRowHeight="12.75" zeroHeight="false" outlineLevelRow="0" outlineLevelCol="0"/>
  <cols>
    <col collapsed="false" customWidth="true" hidden="false" outlineLevel="0" max="2" min="2" style="0" width="18.42"/>
    <col collapsed="false" customWidth="true" hidden="false" outlineLevel="0" max="3" min="3" style="0" width="50"/>
    <col collapsed="false" customWidth="true" hidden="false" outlineLevel="0" max="4" min="4" style="0" width="16.42"/>
  </cols>
  <sheetData>
    <row r="1" customFormat="false" ht="48" hidden="false" customHeight="true" outlineLevel="0" collapsed="false">
      <c r="A1" s="232" t="str">
        <f aca="false">IFERROR(__xludf.dummyfunction("QUERY(REP_EST_PARC!A5:Z1000,""SELECT A,B,C,D,E,F,G,K WHERE K&gt;0 label K 'QUILOMB'"")")," ")</f>
        <v> </v>
      </c>
      <c r="B1" s="232" t="str">
        <f aca="false">IFERROR(__xludf.dummyfunction("""COMPUTED_VALUE""")," ")</f>
        <v> </v>
      </c>
      <c r="C1" s="232" t="str">
        <f aca="false">IFERROR(__xludf.dummyfunction("""COMPUTED_VALUE""")," ")</f>
        <v> </v>
      </c>
      <c r="D1" s="232" t="str">
        <f aca="false">IFERROR(__xludf.dummyfunction("""COMPUTED_VALUE""")," ")</f>
        <v> </v>
      </c>
      <c r="E1" s="232" t="str">
        <f aca="false">IFERROR(__xludf.dummyfunction("""COMPUTED_VALUE""")," ")</f>
        <v> </v>
      </c>
      <c r="F1" s="232" t="str">
        <f aca="false">IFERROR(__xludf.dummyfunction("""COMPUTED_VALUE""")," ")</f>
        <v> </v>
      </c>
      <c r="G1" s="232" t="str">
        <f aca="false">IFERROR(__xludf.dummyfunction("""COMPUTED_VALUE""")," ")</f>
        <v> </v>
      </c>
      <c r="H1" s="232" t="str">
        <f aca="false">IFERROR(__xludf.dummyfunction("""COMPUTED_VALUE"""),"QUILOMB")</f>
        <v>QUILOMB</v>
      </c>
      <c r="I1" s="232" t="str">
        <f aca="false" t="array" ref="I1:I1000">IF(ROW(A1:A1000)=1,"ETAPA",IF(A1:A1000&lt;&gt;"","QUILOMBOLA",""))</f>
        <v>ETAPA</v>
      </c>
    </row>
    <row r="2" customFormat="false" ht="12.75" hidden="false" customHeight="false" outlineLevel="0" collapsed="false">
      <c r="A2" s="0" t="str">
        <f aca="false">IFERROR(__xludf.dummyfunction("""COMPUTED_VALUE"""),"Araguaina")</f>
        <v>Araguaina</v>
      </c>
      <c r="B2" s="0" t="str">
        <f aca="false">IFERROR(__xludf.dummyfunction("""COMPUTED_VALUE"""),"Muricilandia")</f>
        <v>Muricilandia</v>
      </c>
      <c r="C2" s="0" t="str">
        <f aca="false">IFERROR(__xludf.dummyfunction("""COMPUTED_VALUE"""),"A.A. DA ESC. EST. MAL. COSTA E SILVA")</f>
        <v>A.A. DA ESC. EST. MAL. COSTA E SILVA</v>
      </c>
      <c r="D2" s="0" t="str">
        <f aca="false">IFERROR(__xludf.dummyfunction("""COMPUTED_VALUE"""),"02032269000185")</f>
        <v>02032269000185</v>
      </c>
      <c r="E2" s="0" t="str">
        <f aca="false">IFERROR(__xludf.dummyfunction("""COMPUTED_VALUE"""),"001")</f>
        <v>001</v>
      </c>
      <c r="F2" s="0" t="str">
        <f aca="false">IFERROR(__xludf.dummyfunction("""COMPUTED_VALUE"""),"0638")</f>
        <v>0638</v>
      </c>
      <c r="G2" s="0" t="str">
        <f aca="false">IFERROR(__xludf.dummyfunction("""COMPUTED_VALUE"""),"83550")</f>
        <v>83550</v>
      </c>
      <c r="H2" s="67" t="n">
        <f aca="false">IFERROR(__xludf.dummyfunction("""COMPUTED_VALUE"""),5796)</f>
        <v>5796</v>
      </c>
      <c r="I2" s="0" t="str">
        <v>QUILOMBOLA</v>
      </c>
    </row>
    <row r="3" customFormat="false" ht="12.75" hidden="false" customHeight="false" outlineLevel="0" collapsed="false">
      <c r="A3" s="0" t="str">
        <f aca="false">IFERROR(__xludf.dummyfunction("""COMPUTED_VALUE"""),"Araguaina")</f>
        <v>Araguaina</v>
      </c>
      <c r="B3" s="0" t="str">
        <f aca="false">IFERROR(__xludf.dummyfunction("""COMPUTED_VALUE"""),"Muricilandia")</f>
        <v>Muricilandia</v>
      </c>
      <c r="C3" s="0" t="str">
        <f aca="false">IFERROR(__xludf.dummyfunction("""COMPUTED_VALUE"""),"A.COM. DE AP. COL. EST. DE MURICILANDIA")</f>
        <v>A.COM. DE AP. COL. EST. DE MURICILANDIA</v>
      </c>
      <c r="D3" s="0" t="str">
        <f aca="false">IFERROR(__xludf.dummyfunction("""COMPUTED_VALUE"""),"01911084000188")</f>
        <v>01911084000188</v>
      </c>
      <c r="E3" s="0" t="str">
        <f aca="false">IFERROR(__xludf.dummyfunction("""COMPUTED_VALUE"""),"001")</f>
        <v>001</v>
      </c>
      <c r="F3" s="0" t="str">
        <f aca="false">IFERROR(__xludf.dummyfunction("""COMPUTED_VALUE"""),"0638")</f>
        <v>0638</v>
      </c>
      <c r="G3" s="0" t="str">
        <f aca="false">IFERROR(__xludf.dummyfunction("""COMPUTED_VALUE"""),"8350X")</f>
        <v>8350X</v>
      </c>
      <c r="H3" s="67" t="n">
        <f aca="false">IFERROR(__xludf.dummyfunction("""COMPUTED_VALUE"""),2226)</f>
        <v>2226</v>
      </c>
      <c r="I3" s="0" t="str">
        <v>QUILOMBOLA</v>
      </c>
    </row>
    <row r="4" customFormat="false" ht="12.75" hidden="false" customHeight="false" outlineLevel="0" collapsed="false">
      <c r="A4" s="0" t="str">
        <f aca="false">IFERROR(__xludf.dummyfunction("""COMPUTED_VALUE"""),"Palmas")</f>
        <v>Palmas</v>
      </c>
      <c r="B4" s="0" t="str">
        <f aca="false">IFERROR(__xludf.dummyfunction("""COMPUTED_VALUE"""),"Mateiros")</f>
        <v>Mateiros</v>
      </c>
      <c r="C4" s="0" t="str">
        <f aca="false">IFERROR(__xludf.dummyfunction("""COMPUTED_VALUE"""),"ASSOC. DE APOIO A ESC. EST. SILVERIO RIBEIRO MATOS")</f>
        <v>ASSOC. DE APOIO A ESC. EST. SILVERIO RIBEIRO MATOS</v>
      </c>
      <c r="D4" s="0" t="str">
        <f aca="false">IFERROR(__xludf.dummyfunction("""COMPUTED_VALUE"""),"13439520000147")</f>
        <v>13439520000147</v>
      </c>
      <c r="E4" s="0" t="str">
        <f aca="false">IFERROR(__xludf.dummyfunction("""COMPUTED_VALUE"""),"001")</f>
        <v>001</v>
      </c>
      <c r="F4" s="0" t="str">
        <f aca="false">IFERROR(__xludf.dummyfunction("""COMPUTED_VALUE"""),"3962")</f>
        <v>3962</v>
      </c>
      <c r="G4" s="0" t="str">
        <f aca="false">IFERROR(__xludf.dummyfunction("""COMPUTED_VALUE"""),"261882")</f>
        <v>261882</v>
      </c>
      <c r="H4" s="67" t="n">
        <f aca="false">IFERROR(__xludf.dummyfunction("""COMPUTED_VALUE"""),1596)</f>
        <v>1596</v>
      </c>
      <c r="I4" s="0" t="str">
        <v>QUILOMBOLA</v>
      </c>
    </row>
    <row r="5" customFormat="false" ht="12.75" hidden="false" customHeight="false" outlineLevel="0" collapsed="false">
      <c r="A5" s="0" t="str">
        <f aca="false">IFERROR(__xludf.dummyfunction("""COMPUTED_VALUE"""),"Porto Nacional")</f>
        <v>Porto Nacional</v>
      </c>
      <c r="B5" s="0" t="str">
        <f aca="false">IFERROR(__xludf.dummyfunction("""COMPUTED_VALUE"""),"Chapada da Natividade")</f>
        <v>Chapada da Natividade</v>
      </c>
      <c r="C5" s="0" t="str">
        <f aca="false">IFERROR(__xludf.dummyfunction("""COMPUTED_VALUE"""),"A. APOIO ESCOLA EST. FULGENCIO NUNES")</f>
        <v>A. APOIO ESCOLA EST. FULGENCIO NUNES</v>
      </c>
      <c r="D5" s="0" t="str">
        <f aca="false">IFERROR(__xludf.dummyfunction("""COMPUTED_VALUE"""),"01257085000150")</f>
        <v>01257085000150</v>
      </c>
      <c r="E5" s="0" t="str">
        <f aca="false">IFERROR(__xludf.dummyfunction("""COMPUTED_VALUE"""),"003")</f>
        <v>003</v>
      </c>
      <c r="F5" s="0" t="str">
        <f aca="false">IFERROR(__xludf.dummyfunction("""COMPUTED_VALUE"""),"0037")</f>
        <v>0037</v>
      </c>
      <c r="G5" s="0" t="str">
        <f aca="false">IFERROR(__xludf.dummyfunction("""COMPUTED_VALUE"""),"706153")</f>
        <v>706153</v>
      </c>
      <c r="H5" s="67" t="n">
        <f aca="false">IFERROR(__xludf.dummyfunction("""COMPUTED_VALUE"""),7329)</f>
        <v>7329</v>
      </c>
      <c r="I5" s="0" t="str">
        <v>QUILOMBOLA</v>
      </c>
    </row>
    <row r="6" customFormat="false" ht="12.75" hidden="false" customHeight="false" outlineLevel="0" collapsed="false">
      <c r="I6" s="0" t="str">
        <v/>
      </c>
    </row>
    <row r="7" customFormat="false" ht="12.75" hidden="false" customHeight="false" outlineLevel="0" collapsed="false">
      <c r="I7" s="0" t="str">
        <v/>
      </c>
    </row>
    <row r="8" customFormat="false" ht="12.75" hidden="false" customHeight="false" outlineLevel="0" collapsed="false">
      <c r="I8" s="0" t="str">
        <v/>
      </c>
    </row>
    <row r="9" customFormat="false" ht="12.75" hidden="false" customHeight="false" outlineLevel="0" collapsed="false">
      <c r="I9" s="0" t="str">
        <v/>
      </c>
    </row>
    <row r="10" customFormat="false" ht="12.75" hidden="false" customHeight="false" outlineLevel="0" collapsed="false">
      <c r="I10" s="0" t="str">
        <v/>
      </c>
    </row>
    <row r="11" customFormat="false" ht="12.75" hidden="false" customHeight="false" outlineLevel="0" collapsed="false">
      <c r="I11" s="0" t="str">
        <v/>
      </c>
    </row>
    <row r="12" customFormat="false" ht="12.75" hidden="false" customHeight="false" outlineLevel="0" collapsed="false">
      <c r="I12" s="0" t="str">
        <v/>
      </c>
    </row>
    <row r="13" customFormat="false" ht="12.75" hidden="false" customHeight="false" outlineLevel="0" collapsed="false">
      <c r="I13" s="0" t="str">
        <v/>
      </c>
    </row>
    <row r="14" customFormat="false" ht="12.75" hidden="false" customHeight="false" outlineLevel="0" collapsed="false">
      <c r="I14" s="0" t="str">
        <v/>
      </c>
    </row>
    <row r="15" customFormat="false" ht="12.75" hidden="false" customHeight="false" outlineLevel="0" collapsed="false">
      <c r="I15" s="0" t="str">
        <v/>
      </c>
    </row>
    <row r="16" customFormat="false" ht="12.75" hidden="false" customHeight="false" outlineLevel="0" collapsed="false">
      <c r="I16" s="0" t="str">
        <v/>
      </c>
    </row>
    <row r="17" customFormat="false" ht="12.75" hidden="false" customHeight="false" outlineLevel="0" collapsed="false">
      <c r="I17" s="0" t="str">
        <v/>
      </c>
    </row>
    <row r="18" customFormat="false" ht="12.75" hidden="false" customHeight="false" outlineLevel="0" collapsed="false">
      <c r="I18" s="0" t="str">
        <v/>
      </c>
    </row>
    <row r="19" customFormat="false" ht="12.75" hidden="false" customHeight="false" outlineLevel="0" collapsed="false">
      <c r="I19" s="0" t="str">
        <v/>
      </c>
    </row>
    <row r="20" customFormat="false" ht="12.75" hidden="false" customHeight="false" outlineLevel="0" collapsed="false">
      <c r="I20" s="0" t="str">
        <v/>
      </c>
    </row>
    <row r="21" customFormat="false" ht="12.75" hidden="false" customHeight="false" outlineLevel="0" collapsed="false">
      <c r="I21" s="0" t="str">
        <v/>
      </c>
    </row>
    <row r="22" customFormat="false" ht="12.75" hidden="false" customHeight="false" outlineLevel="0" collapsed="false">
      <c r="I22" s="0" t="str">
        <v/>
      </c>
    </row>
    <row r="23" customFormat="false" ht="12.75" hidden="false" customHeight="false" outlineLevel="0" collapsed="false">
      <c r="I23" s="0" t="str">
        <v/>
      </c>
    </row>
    <row r="24" customFormat="false" ht="12.75" hidden="false" customHeight="false" outlineLevel="0" collapsed="false">
      <c r="I24" s="0" t="str">
        <v/>
      </c>
    </row>
    <row r="25" customFormat="false" ht="12.75" hidden="false" customHeight="false" outlineLevel="0" collapsed="false">
      <c r="I25" s="0" t="str">
        <v/>
      </c>
    </row>
    <row r="26" customFormat="false" ht="12.75" hidden="false" customHeight="false" outlineLevel="0" collapsed="false">
      <c r="I26" s="0" t="str">
        <v/>
      </c>
    </row>
    <row r="27" customFormat="false" ht="12.75" hidden="false" customHeight="false" outlineLevel="0" collapsed="false">
      <c r="I27" s="0" t="str">
        <v/>
      </c>
    </row>
    <row r="28" customFormat="false" ht="12.75" hidden="false" customHeight="false" outlineLevel="0" collapsed="false">
      <c r="I28" s="0" t="str">
        <v/>
      </c>
    </row>
    <row r="29" customFormat="false" ht="12.75" hidden="false" customHeight="false" outlineLevel="0" collapsed="false">
      <c r="I29" s="0" t="str">
        <v/>
      </c>
    </row>
    <row r="30" customFormat="false" ht="12.75" hidden="false" customHeight="false" outlineLevel="0" collapsed="false">
      <c r="I30" s="0" t="str">
        <v/>
      </c>
    </row>
    <row r="31" customFormat="false" ht="12.75" hidden="false" customHeight="false" outlineLevel="0" collapsed="false">
      <c r="I31" s="0" t="str">
        <v/>
      </c>
    </row>
    <row r="32" customFormat="false" ht="12.75" hidden="false" customHeight="false" outlineLevel="0" collapsed="false">
      <c r="I32" s="0" t="str">
        <v/>
      </c>
    </row>
    <row r="33" customFormat="false" ht="12.75" hidden="false" customHeight="false" outlineLevel="0" collapsed="false">
      <c r="I33" s="0" t="str">
        <v/>
      </c>
    </row>
    <row r="34" customFormat="false" ht="12.75" hidden="false" customHeight="false" outlineLevel="0" collapsed="false">
      <c r="I34" s="0" t="str">
        <v/>
      </c>
    </row>
    <row r="35" customFormat="false" ht="12.75" hidden="false" customHeight="false" outlineLevel="0" collapsed="false">
      <c r="I35" s="0" t="str">
        <v/>
      </c>
    </row>
    <row r="36" customFormat="false" ht="12.75" hidden="false" customHeight="false" outlineLevel="0" collapsed="false">
      <c r="I36" s="0" t="str">
        <v/>
      </c>
    </row>
    <row r="37" customFormat="false" ht="12.75" hidden="false" customHeight="false" outlineLevel="0" collapsed="false">
      <c r="I37" s="0" t="str">
        <v/>
      </c>
    </row>
    <row r="38" customFormat="false" ht="12.75" hidden="false" customHeight="false" outlineLevel="0" collapsed="false">
      <c r="I38" s="0" t="str">
        <v/>
      </c>
    </row>
    <row r="39" customFormat="false" ht="12.75" hidden="false" customHeight="false" outlineLevel="0" collapsed="false">
      <c r="I39" s="0" t="str">
        <v/>
      </c>
    </row>
    <row r="40" customFormat="false" ht="12.75" hidden="false" customHeight="false" outlineLevel="0" collapsed="false">
      <c r="I40" s="0" t="str">
        <v/>
      </c>
    </row>
    <row r="41" customFormat="false" ht="12.75" hidden="false" customHeight="false" outlineLevel="0" collapsed="false">
      <c r="I41" s="0" t="str">
        <v/>
      </c>
    </row>
    <row r="42" customFormat="false" ht="12.75" hidden="false" customHeight="false" outlineLevel="0" collapsed="false">
      <c r="I42" s="0" t="str">
        <v/>
      </c>
    </row>
    <row r="43" customFormat="false" ht="12.75" hidden="false" customHeight="false" outlineLevel="0" collapsed="false">
      <c r="I43" s="0" t="str">
        <v/>
      </c>
    </row>
    <row r="44" customFormat="false" ht="12.75" hidden="false" customHeight="false" outlineLevel="0" collapsed="false">
      <c r="I44" s="0" t="str">
        <v/>
      </c>
    </row>
    <row r="45" customFormat="false" ht="12.75" hidden="false" customHeight="false" outlineLevel="0" collapsed="false">
      <c r="I45" s="0" t="str">
        <v/>
      </c>
    </row>
    <row r="46" customFormat="false" ht="12.75" hidden="false" customHeight="false" outlineLevel="0" collapsed="false">
      <c r="I46" s="0" t="str">
        <v/>
      </c>
    </row>
    <row r="47" customFormat="false" ht="12.75" hidden="false" customHeight="false" outlineLevel="0" collapsed="false">
      <c r="I47" s="0" t="str">
        <v/>
      </c>
    </row>
    <row r="48" customFormat="false" ht="12.75" hidden="false" customHeight="false" outlineLevel="0" collapsed="false">
      <c r="I48" s="0" t="str">
        <v/>
      </c>
    </row>
    <row r="49" customFormat="false" ht="12.75" hidden="false" customHeight="false" outlineLevel="0" collapsed="false">
      <c r="I49" s="0" t="str">
        <v/>
      </c>
    </row>
    <row r="50" customFormat="false" ht="12.75" hidden="false" customHeight="false" outlineLevel="0" collapsed="false">
      <c r="I50" s="0" t="str">
        <v/>
      </c>
    </row>
    <row r="51" customFormat="false" ht="12.75" hidden="false" customHeight="false" outlineLevel="0" collapsed="false">
      <c r="I51" s="0" t="str">
        <v/>
      </c>
    </row>
    <row r="52" customFormat="false" ht="12.75" hidden="false" customHeight="false" outlineLevel="0" collapsed="false">
      <c r="I52" s="0" t="str">
        <v/>
      </c>
    </row>
    <row r="53" customFormat="false" ht="12.75" hidden="false" customHeight="false" outlineLevel="0" collapsed="false">
      <c r="I53" s="0" t="str">
        <v/>
      </c>
    </row>
    <row r="54" customFormat="false" ht="12.75" hidden="false" customHeight="false" outlineLevel="0" collapsed="false">
      <c r="I54" s="0" t="str">
        <v/>
      </c>
    </row>
    <row r="55" customFormat="false" ht="12.75" hidden="false" customHeight="false" outlineLevel="0" collapsed="false">
      <c r="I55" s="0" t="str">
        <v/>
      </c>
    </row>
    <row r="56" customFormat="false" ht="12.75" hidden="false" customHeight="false" outlineLevel="0" collapsed="false">
      <c r="I56" s="0" t="str">
        <v/>
      </c>
    </row>
    <row r="57" customFormat="false" ht="12.75" hidden="false" customHeight="false" outlineLevel="0" collapsed="false">
      <c r="I57" s="0" t="str">
        <v/>
      </c>
    </row>
    <row r="58" customFormat="false" ht="12.75" hidden="false" customHeight="false" outlineLevel="0" collapsed="false">
      <c r="I58" s="0" t="str">
        <v/>
      </c>
    </row>
    <row r="59" customFormat="false" ht="12.75" hidden="false" customHeight="false" outlineLevel="0" collapsed="false">
      <c r="I59" s="0" t="str">
        <v/>
      </c>
    </row>
    <row r="60" customFormat="false" ht="12.75" hidden="false" customHeight="false" outlineLevel="0" collapsed="false">
      <c r="I60" s="0" t="str">
        <v/>
      </c>
    </row>
    <row r="61" customFormat="false" ht="12.75" hidden="false" customHeight="false" outlineLevel="0" collapsed="false">
      <c r="I61" s="0" t="str">
        <v/>
      </c>
    </row>
    <row r="62" customFormat="false" ht="12.75" hidden="false" customHeight="false" outlineLevel="0" collapsed="false">
      <c r="I62" s="0" t="str">
        <v/>
      </c>
    </row>
    <row r="63" customFormat="false" ht="12.75" hidden="false" customHeight="false" outlineLevel="0" collapsed="false">
      <c r="I63" s="0" t="str">
        <v/>
      </c>
    </row>
    <row r="64" customFormat="false" ht="12.75" hidden="false" customHeight="false" outlineLevel="0" collapsed="false">
      <c r="I64" s="0" t="str">
        <v/>
      </c>
    </row>
    <row r="65" customFormat="false" ht="12.75" hidden="false" customHeight="false" outlineLevel="0" collapsed="false">
      <c r="I65" s="0" t="str">
        <v/>
      </c>
    </row>
    <row r="66" customFormat="false" ht="12.75" hidden="false" customHeight="false" outlineLevel="0" collapsed="false">
      <c r="I66" s="0" t="str">
        <v/>
      </c>
    </row>
    <row r="67" customFormat="false" ht="12.75" hidden="false" customHeight="false" outlineLevel="0" collapsed="false">
      <c r="I67" s="0" t="str">
        <v/>
      </c>
    </row>
    <row r="68" customFormat="false" ht="12.75" hidden="false" customHeight="false" outlineLevel="0" collapsed="false">
      <c r="I68" s="0" t="str">
        <v/>
      </c>
    </row>
    <row r="69" customFormat="false" ht="12.75" hidden="false" customHeight="false" outlineLevel="0" collapsed="false">
      <c r="I69" s="0" t="str">
        <v/>
      </c>
    </row>
    <row r="70" customFormat="false" ht="12.75" hidden="false" customHeight="false" outlineLevel="0" collapsed="false">
      <c r="I70" s="0" t="str">
        <v/>
      </c>
    </row>
    <row r="71" customFormat="false" ht="12.75" hidden="false" customHeight="false" outlineLevel="0" collapsed="false">
      <c r="I71" s="0" t="str">
        <v/>
      </c>
    </row>
    <row r="72" customFormat="false" ht="12.75" hidden="false" customHeight="false" outlineLevel="0" collapsed="false">
      <c r="I72" s="0" t="str">
        <v/>
      </c>
    </row>
    <row r="73" customFormat="false" ht="12.75" hidden="false" customHeight="false" outlineLevel="0" collapsed="false">
      <c r="I73" s="0" t="str">
        <v/>
      </c>
    </row>
    <row r="74" customFormat="false" ht="12.75" hidden="false" customHeight="false" outlineLevel="0" collapsed="false">
      <c r="I74" s="0" t="str">
        <v/>
      </c>
    </row>
    <row r="75" customFormat="false" ht="12.75" hidden="false" customHeight="false" outlineLevel="0" collapsed="false">
      <c r="I75" s="0" t="str">
        <v/>
      </c>
    </row>
    <row r="76" customFormat="false" ht="12.75" hidden="false" customHeight="false" outlineLevel="0" collapsed="false">
      <c r="I76" s="0" t="str">
        <v/>
      </c>
    </row>
    <row r="77" customFormat="false" ht="12.75" hidden="false" customHeight="false" outlineLevel="0" collapsed="false">
      <c r="I77" s="0" t="str">
        <v/>
      </c>
    </row>
    <row r="78" customFormat="false" ht="12.75" hidden="false" customHeight="false" outlineLevel="0" collapsed="false">
      <c r="I78" s="0" t="str">
        <v/>
      </c>
    </row>
    <row r="79" customFormat="false" ht="12.75" hidden="false" customHeight="false" outlineLevel="0" collapsed="false">
      <c r="I79" s="0" t="str">
        <v/>
      </c>
    </row>
    <row r="80" customFormat="false" ht="12.75" hidden="false" customHeight="false" outlineLevel="0" collapsed="false">
      <c r="I80" s="0" t="str">
        <v/>
      </c>
    </row>
    <row r="81" customFormat="false" ht="12.75" hidden="false" customHeight="false" outlineLevel="0" collapsed="false">
      <c r="I81" s="0" t="str">
        <v/>
      </c>
    </row>
    <row r="82" customFormat="false" ht="12.75" hidden="false" customHeight="false" outlineLevel="0" collapsed="false">
      <c r="I82" s="0" t="str">
        <v/>
      </c>
    </row>
    <row r="83" customFormat="false" ht="12.75" hidden="false" customHeight="false" outlineLevel="0" collapsed="false">
      <c r="I83" s="0" t="str">
        <v/>
      </c>
    </row>
    <row r="84" customFormat="false" ht="12.75" hidden="false" customHeight="false" outlineLevel="0" collapsed="false">
      <c r="I84" s="0" t="str">
        <v/>
      </c>
    </row>
    <row r="85" customFormat="false" ht="12.75" hidden="false" customHeight="false" outlineLevel="0" collapsed="false">
      <c r="I85" s="0" t="str">
        <v/>
      </c>
    </row>
    <row r="86" customFormat="false" ht="12.75" hidden="false" customHeight="false" outlineLevel="0" collapsed="false">
      <c r="I86" s="0" t="str">
        <v/>
      </c>
    </row>
    <row r="87" customFormat="false" ht="12.75" hidden="false" customHeight="false" outlineLevel="0" collapsed="false">
      <c r="I87" s="0" t="str">
        <v/>
      </c>
    </row>
    <row r="88" customFormat="false" ht="12.75" hidden="false" customHeight="false" outlineLevel="0" collapsed="false">
      <c r="I88" s="0" t="str">
        <v/>
      </c>
    </row>
    <row r="89" customFormat="false" ht="12.75" hidden="false" customHeight="false" outlineLevel="0" collapsed="false">
      <c r="I89" s="0" t="str">
        <v/>
      </c>
    </row>
    <row r="90" customFormat="false" ht="12.75" hidden="false" customHeight="false" outlineLevel="0" collapsed="false">
      <c r="I90" s="0" t="str">
        <v/>
      </c>
    </row>
    <row r="91" customFormat="false" ht="12.75" hidden="false" customHeight="false" outlineLevel="0" collapsed="false">
      <c r="I91" s="0" t="str">
        <v/>
      </c>
    </row>
    <row r="92" customFormat="false" ht="12.75" hidden="false" customHeight="false" outlineLevel="0" collapsed="false">
      <c r="I92" s="0" t="str">
        <v/>
      </c>
    </row>
    <row r="93" customFormat="false" ht="12.75" hidden="false" customHeight="false" outlineLevel="0" collapsed="false">
      <c r="I93" s="0" t="str">
        <v/>
      </c>
    </row>
    <row r="94" customFormat="false" ht="12.75" hidden="false" customHeight="false" outlineLevel="0" collapsed="false">
      <c r="I94" s="0" t="str">
        <v/>
      </c>
    </row>
    <row r="95" customFormat="false" ht="12.75" hidden="false" customHeight="false" outlineLevel="0" collapsed="false">
      <c r="I95" s="0" t="str">
        <v/>
      </c>
    </row>
    <row r="96" customFormat="false" ht="12.75" hidden="false" customHeight="false" outlineLevel="0" collapsed="false">
      <c r="I96" s="0" t="str">
        <v/>
      </c>
    </row>
    <row r="97" customFormat="false" ht="12.75" hidden="false" customHeight="false" outlineLevel="0" collapsed="false">
      <c r="I97" s="0" t="str">
        <v/>
      </c>
    </row>
    <row r="98" customFormat="false" ht="12.75" hidden="false" customHeight="false" outlineLevel="0" collapsed="false">
      <c r="I98" s="0" t="str">
        <v/>
      </c>
    </row>
    <row r="99" customFormat="false" ht="12.75" hidden="false" customHeight="false" outlineLevel="0" collapsed="false">
      <c r="I99" s="0" t="str">
        <v/>
      </c>
    </row>
    <row r="100" customFormat="false" ht="12.75" hidden="false" customHeight="false" outlineLevel="0" collapsed="false">
      <c r="I100" s="0" t="str">
        <v/>
      </c>
    </row>
    <row r="101" customFormat="false" ht="12.75" hidden="false" customHeight="false" outlineLevel="0" collapsed="false">
      <c r="I101" s="0" t="str">
        <v/>
      </c>
    </row>
    <row r="102" customFormat="false" ht="12.75" hidden="false" customHeight="false" outlineLevel="0" collapsed="false">
      <c r="I102" s="0" t="str">
        <v/>
      </c>
    </row>
    <row r="103" customFormat="false" ht="12.75" hidden="false" customHeight="false" outlineLevel="0" collapsed="false">
      <c r="I103" s="0" t="str">
        <v/>
      </c>
    </row>
    <row r="104" customFormat="false" ht="12.75" hidden="false" customHeight="false" outlineLevel="0" collapsed="false">
      <c r="I104" s="0" t="str">
        <v/>
      </c>
    </row>
    <row r="105" customFormat="false" ht="12.75" hidden="false" customHeight="false" outlineLevel="0" collapsed="false">
      <c r="I105" s="0" t="str">
        <v/>
      </c>
    </row>
    <row r="106" customFormat="false" ht="12.75" hidden="false" customHeight="false" outlineLevel="0" collapsed="false">
      <c r="I106" s="0" t="str">
        <v/>
      </c>
    </row>
    <row r="107" customFormat="false" ht="12.75" hidden="false" customHeight="false" outlineLevel="0" collapsed="false">
      <c r="I107" s="0" t="str">
        <v/>
      </c>
    </row>
    <row r="108" customFormat="false" ht="12.75" hidden="false" customHeight="false" outlineLevel="0" collapsed="false">
      <c r="I108" s="0" t="str">
        <v/>
      </c>
    </row>
    <row r="109" customFormat="false" ht="12.75" hidden="false" customHeight="false" outlineLevel="0" collapsed="false">
      <c r="I109" s="0" t="str">
        <v/>
      </c>
    </row>
    <row r="110" customFormat="false" ht="12.75" hidden="false" customHeight="false" outlineLevel="0" collapsed="false">
      <c r="I110" s="0" t="str">
        <v/>
      </c>
    </row>
    <row r="111" customFormat="false" ht="12.75" hidden="false" customHeight="false" outlineLevel="0" collapsed="false">
      <c r="I111" s="0" t="str">
        <v/>
      </c>
    </row>
    <row r="112" customFormat="false" ht="12.75" hidden="false" customHeight="false" outlineLevel="0" collapsed="false">
      <c r="I112" s="0" t="str">
        <v/>
      </c>
    </row>
    <row r="113" customFormat="false" ht="12.75" hidden="false" customHeight="false" outlineLevel="0" collapsed="false">
      <c r="I113" s="0" t="str">
        <v/>
      </c>
    </row>
    <row r="114" customFormat="false" ht="12.75" hidden="false" customHeight="false" outlineLevel="0" collapsed="false">
      <c r="I114" s="0" t="str">
        <v/>
      </c>
    </row>
    <row r="115" customFormat="false" ht="12.75" hidden="false" customHeight="false" outlineLevel="0" collapsed="false">
      <c r="I115" s="0" t="str">
        <v/>
      </c>
    </row>
    <row r="116" customFormat="false" ht="12.75" hidden="false" customHeight="false" outlineLevel="0" collapsed="false">
      <c r="I116" s="0" t="str">
        <v/>
      </c>
    </row>
    <row r="117" customFormat="false" ht="12.75" hidden="false" customHeight="false" outlineLevel="0" collapsed="false">
      <c r="I117" s="0" t="str">
        <v/>
      </c>
    </row>
    <row r="118" customFormat="false" ht="12.75" hidden="false" customHeight="false" outlineLevel="0" collapsed="false">
      <c r="I118" s="0" t="str">
        <v/>
      </c>
    </row>
    <row r="119" customFormat="false" ht="12.75" hidden="false" customHeight="false" outlineLevel="0" collapsed="false">
      <c r="I119" s="0" t="str">
        <v/>
      </c>
    </row>
    <row r="120" customFormat="false" ht="12.75" hidden="false" customHeight="false" outlineLevel="0" collapsed="false">
      <c r="I120" s="0" t="str">
        <v/>
      </c>
    </row>
    <row r="121" customFormat="false" ht="12.75" hidden="false" customHeight="false" outlineLevel="0" collapsed="false">
      <c r="I121" s="0" t="str">
        <v/>
      </c>
    </row>
    <row r="122" customFormat="false" ht="12.75" hidden="false" customHeight="false" outlineLevel="0" collapsed="false">
      <c r="I122" s="0" t="str">
        <v/>
      </c>
    </row>
    <row r="123" customFormat="false" ht="12.75" hidden="false" customHeight="false" outlineLevel="0" collapsed="false">
      <c r="I123" s="0" t="str">
        <v/>
      </c>
    </row>
    <row r="124" customFormat="false" ht="12.75" hidden="false" customHeight="false" outlineLevel="0" collapsed="false">
      <c r="I124" s="0" t="str">
        <v/>
      </c>
    </row>
    <row r="125" customFormat="false" ht="12.75" hidden="false" customHeight="false" outlineLevel="0" collapsed="false">
      <c r="I125" s="0" t="str">
        <v/>
      </c>
    </row>
    <row r="126" customFormat="false" ht="12.75" hidden="false" customHeight="false" outlineLevel="0" collapsed="false">
      <c r="I126" s="0" t="str">
        <v/>
      </c>
    </row>
    <row r="127" customFormat="false" ht="12.75" hidden="false" customHeight="false" outlineLevel="0" collapsed="false">
      <c r="I127" s="0" t="str">
        <v/>
      </c>
    </row>
    <row r="128" customFormat="false" ht="12.75" hidden="false" customHeight="false" outlineLevel="0" collapsed="false">
      <c r="I128" s="0" t="str">
        <v/>
      </c>
    </row>
    <row r="129" customFormat="false" ht="12.75" hidden="false" customHeight="false" outlineLevel="0" collapsed="false">
      <c r="I129" s="0" t="str">
        <v/>
      </c>
    </row>
    <row r="130" customFormat="false" ht="12.75" hidden="false" customHeight="false" outlineLevel="0" collapsed="false">
      <c r="I130" s="0" t="str">
        <v/>
      </c>
    </row>
    <row r="131" customFormat="false" ht="12.75" hidden="false" customHeight="false" outlineLevel="0" collapsed="false">
      <c r="I131" s="0" t="str">
        <v/>
      </c>
    </row>
    <row r="132" customFormat="false" ht="12.75" hidden="false" customHeight="false" outlineLevel="0" collapsed="false">
      <c r="I132" s="0" t="str">
        <v/>
      </c>
    </row>
    <row r="133" customFormat="false" ht="12.75" hidden="false" customHeight="false" outlineLevel="0" collapsed="false">
      <c r="I133" s="0" t="str">
        <v/>
      </c>
    </row>
    <row r="134" customFormat="false" ht="12.75" hidden="false" customHeight="false" outlineLevel="0" collapsed="false">
      <c r="I134" s="0" t="str">
        <v/>
      </c>
    </row>
    <row r="135" customFormat="false" ht="12.75" hidden="false" customHeight="false" outlineLevel="0" collapsed="false">
      <c r="I135" s="0" t="str">
        <v/>
      </c>
    </row>
    <row r="136" customFormat="false" ht="12.75" hidden="false" customHeight="false" outlineLevel="0" collapsed="false">
      <c r="I136" s="0" t="str">
        <v/>
      </c>
    </row>
    <row r="137" customFormat="false" ht="12.75" hidden="false" customHeight="false" outlineLevel="0" collapsed="false">
      <c r="I137" s="0" t="str">
        <v/>
      </c>
    </row>
    <row r="138" customFormat="false" ht="12.75" hidden="false" customHeight="false" outlineLevel="0" collapsed="false">
      <c r="I138" s="0" t="str">
        <v/>
      </c>
    </row>
    <row r="139" customFormat="false" ht="12.75" hidden="false" customHeight="false" outlineLevel="0" collapsed="false">
      <c r="I139" s="0" t="str">
        <v/>
      </c>
    </row>
    <row r="140" customFormat="false" ht="12.75" hidden="false" customHeight="false" outlineLevel="0" collapsed="false">
      <c r="I140" s="0" t="str">
        <v/>
      </c>
    </row>
    <row r="141" customFormat="false" ht="12.75" hidden="false" customHeight="false" outlineLevel="0" collapsed="false">
      <c r="I141" s="0" t="str">
        <v/>
      </c>
    </row>
    <row r="142" customFormat="false" ht="12.75" hidden="false" customHeight="false" outlineLevel="0" collapsed="false">
      <c r="I142" s="0" t="str">
        <v/>
      </c>
    </row>
    <row r="143" customFormat="false" ht="12.75" hidden="false" customHeight="false" outlineLevel="0" collapsed="false">
      <c r="I143" s="0" t="str">
        <v/>
      </c>
    </row>
    <row r="144" customFormat="false" ht="12.75" hidden="false" customHeight="false" outlineLevel="0" collapsed="false">
      <c r="I144" s="0" t="str">
        <v/>
      </c>
    </row>
    <row r="145" customFormat="false" ht="12.75" hidden="false" customHeight="false" outlineLevel="0" collapsed="false">
      <c r="I145" s="0" t="str">
        <v/>
      </c>
    </row>
    <row r="146" customFormat="false" ht="12.75" hidden="false" customHeight="false" outlineLevel="0" collapsed="false">
      <c r="I146" s="0" t="str">
        <v/>
      </c>
    </row>
    <row r="147" customFormat="false" ht="12.75" hidden="false" customHeight="false" outlineLevel="0" collapsed="false">
      <c r="I147" s="0" t="str">
        <v/>
      </c>
    </row>
    <row r="148" customFormat="false" ht="12.75" hidden="false" customHeight="false" outlineLevel="0" collapsed="false">
      <c r="I148" s="0" t="str">
        <v/>
      </c>
    </row>
    <row r="149" customFormat="false" ht="12.75" hidden="false" customHeight="false" outlineLevel="0" collapsed="false">
      <c r="I149" s="0" t="str">
        <v/>
      </c>
    </row>
    <row r="150" customFormat="false" ht="12.75" hidden="false" customHeight="false" outlineLevel="0" collapsed="false">
      <c r="I150" s="0" t="str">
        <v/>
      </c>
    </row>
    <row r="151" customFormat="false" ht="12.75" hidden="false" customHeight="false" outlineLevel="0" collapsed="false">
      <c r="I151" s="0" t="str">
        <v/>
      </c>
    </row>
    <row r="152" customFormat="false" ht="12.75" hidden="false" customHeight="false" outlineLevel="0" collapsed="false">
      <c r="I152" s="0" t="str">
        <v/>
      </c>
    </row>
    <row r="153" customFormat="false" ht="12.75" hidden="false" customHeight="false" outlineLevel="0" collapsed="false">
      <c r="I153" s="0" t="str">
        <v/>
      </c>
    </row>
    <row r="154" customFormat="false" ht="12.75" hidden="false" customHeight="false" outlineLevel="0" collapsed="false">
      <c r="I154" s="0" t="str">
        <v/>
      </c>
    </row>
    <row r="155" customFormat="false" ht="12.75" hidden="false" customHeight="false" outlineLevel="0" collapsed="false">
      <c r="I155" s="0" t="str">
        <v/>
      </c>
    </row>
    <row r="156" customFormat="false" ht="12.75" hidden="false" customHeight="false" outlineLevel="0" collapsed="false">
      <c r="I156" s="0" t="str">
        <v/>
      </c>
    </row>
    <row r="157" customFormat="false" ht="12.75" hidden="false" customHeight="false" outlineLevel="0" collapsed="false">
      <c r="I157" s="0" t="str">
        <v/>
      </c>
    </row>
    <row r="158" customFormat="false" ht="12.75" hidden="false" customHeight="false" outlineLevel="0" collapsed="false">
      <c r="I158" s="0" t="str">
        <v/>
      </c>
    </row>
    <row r="159" customFormat="false" ht="12.75" hidden="false" customHeight="false" outlineLevel="0" collapsed="false">
      <c r="I159" s="0" t="str">
        <v/>
      </c>
    </row>
    <row r="160" customFormat="false" ht="12.75" hidden="false" customHeight="false" outlineLevel="0" collapsed="false">
      <c r="I160" s="0" t="str">
        <v/>
      </c>
    </row>
    <row r="161" customFormat="false" ht="12.75" hidden="false" customHeight="false" outlineLevel="0" collapsed="false">
      <c r="I161" s="0" t="str">
        <v/>
      </c>
    </row>
    <row r="162" customFormat="false" ht="12.75" hidden="false" customHeight="false" outlineLevel="0" collapsed="false">
      <c r="I162" s="0" t="str">
        <v/>
      </c>
    </row>
    <row r="163" customFormat="false" ht="12.75" hidden="false" customHeight="false" outlineLevel="0" collapsed="false">
      <c r="I163" s="0" t="str">
        <v/>
      </c>
    </row>
    <row r="164" customFormat="false" ht="12.75" hidden="false" customHeight="false" outlineLevel="0" collapsed="false">
      <c r="I164" s="0" t="str">
        <v/>
      </c>
    </row>
    <row r="165" customFormat="false" ht="12.75" hidden="false" customHeight="false" outlineLevel="0" collapsed="false">
      <c r="I165" s="0" t="str">
        <v/>
      </c>
    </row>
    <row r="166" customFormat="false" ht="12.75" hidden="false" customHeight="false" outlineLevel="0" collapsed="false">
      <c r="I166" s="0" t="str">
        <v/>
      </c>
    </row>
    <row r="167" customFormat="false" ht="12.75" hidden="false" customHeight="false" outlineLevel="0" collapsed="false">
      <c r="I167" s="0" t="str">
        <v/>
      </c>
    </row>
    <row r="168" customFormat="false" ht="12.75" hidden="false" customHeight="false" outlineLevel="0" collapsed="false">
      <c r="I168" s="0" t="str">
        <v/>
      </c>
    </row>
    <row r="169" customFormat="false" ht="12.75" hidden="false" customHeight="false" outlineLevel="0" collapsed="false">
      <c r="I169" s="0" t="str">
        <v/>
      </c>
    </row>
    <row r="170" customFormat="false" ht="12.75" hidden="false" customHeight="false" outlineLevel="0" collapsed="false">
      <c r="I170" s="0" t="str">
        <v/>
      </c>
    </row>
    <row r="171" customFormat="false" ht="12.75" hidden="false" customHeight="false" outlineLevel="0" collapsed="false">
      <c r="I171" s="0" t="str">
        <v/>
      </c>
    </row>
    <row r="172" customFormat="false" ht="12.75" hidden="false" customHeight="false" outlineLevel="0" collapsed="false">
      <c r="I172" s="0" t="str">
        <v/>
      </c>
    </row>
    <row r="173" customFormat="false" ht="12.75" hidden="false" customHeight="false" outlineLevel="0" collapsed="false">
      <c r="I173" s="0" t="str">
        <v/>
      </c>
    </row>
    <row r="174" customFormat="false" ht="12.75" hidden="false" customHeight="false" outlineLevel="0" collapsed="false">
      <c r="I174" s="0" t="str">
        <v/>
      </c>
    </row>
    <row r="175" customFormat="false" ht="12.75" hidden="false" customHeight="false" outlineLevel="0" collapsed="false">
      <c r="I175" s="0" t="str">
        <v/>
      </c>
    </row>
    <row r="176" customFormat="false" ht="12.75" hidden="false" customHeight="false" outlineLevel="0" collapsed="false">
      <c r="I176" s="0" t="str">
        <v/>
      </c>
    </row>
    <row r="177" customFormat="false" ht="12.75" hidden="false" customHeight="false" outlineLevel="0" collapsed="false">
      <c r="I177" s="0" t="str">
        <v/>
      </c>
    </row>
    <row r="178" customFormat="false" ht="12.75" hidden="false" customHeight="false" outlineLevel="0" collapsed="false">
      <c r="I178" s="0" t="str">
        <v/>
      </c>
    </row>
    <row r="179" customFormat="false" ht="12.75" hidden="false" customHeight="false" outlineLevel="0" collapsed="false">
      <c r="I179" s="0" t="str">
        <v/>
      </c>
    </row>
    <row r="180" customFormat="false" ht="12.75" hidden="false" customHeight="false" outlineLevel="0" collapsed="false">
      <c r="I180" s="0" t="str">
        <v/>
      </c>
    </row>
    <row r="181" customFormat="false" ht="12.75" hidden="false" customHeight="false" outlineLevel="0" collapsed="false">
      <c r="I181" s="0" t="str">
        <v/>
      </c>
    </row>
    <row r="182" customFormat="false" ht="12.75" hidden="false" customHeight="false" outlineLevel="0" collapsed="false">
      <c r="I182" s="0" t="str">
        <v/>
      </c>
    </row>
    <row r="183" customFormat="false" ht="12.75" hidden="false" customHeight="false" outlineLevel="0" collapsed="false">
      <c r="I183" s="0" t="str">
        <v/>
      </c>
    </row>
    <row r="184" customFormat="false" ht="12.75" hidden="false" customHeight="false" outlineLevel="0" collapsed="false">
      <c r="I184" s="0" t="str">
        <v/>
      </c>
    </row>
    <row r="185" customFormat="false" ht="12.75" hidden="false" customHeight="false" outlineLevel="0" collapsed="false">
      <c r="I185" s="0" t="str">
        <v/>
      </c>
    </row>
    <row r="186" customFormat="false" ht="12.75" hidden="false" customHeight="false" outlineLevel="0" collapsed="false">
      <c r="I186" s="0" t="str">
        <v/>
      </c>
    </row>
    <row r="187" customFormat="false" ht="12.75" hidden="false" customHeight="false" outlineLevel="0" collapsed="false">
      <c r="I187" s="0" t="str">
        <v/>
      </c>
    </row>
    <row r="188" customFormat="false" ht="12.75" hidden="false" customHeight="false" outlineLevel="0" collapsed="false">
      <c r="I188" s="0" t="str">
        <v/>
      </c>
    </row>
    <row r="189" customFormat="false" ht="12.75" hidden="false" customHeight="false" outlineLevel="0" collapsed="false">
      <c r="I189" s="0" t="str">
        <v/>
      </c>
    </row>
    <row r="190" customFormat="false" ht="12.75" hidden="false" customHeight="false" outlineLevel="0" collapsed="false">
      <c r="I190" s="0" t="str">
        <v/>
      </c>
    </row>
    <row r="191" customFormat="false" ht="12.75" hidden="false" customHeight="false" outlineLevel="0" collapsed="false">
      <c r="I191" s="0" t="str">
        <v/>
      </c>
    </row>
    <row r="192" customFormat="false" ht="12.75" hidden="false" customHeight="false" outlineLevel="0" collapsed="false">
      <c r="I192" s="0" t="str">
        <v/>
      </c>
    </row>
    <row r="193" customFormat="false" ht="12.75" hidden="false" customHeight="false" outlineLevel="0" collapsed="false">
      <c r="I193" s="0" t="str">
        <v/>
      </c>
    </row>
    <row r="194" customFormat="false" ht="12.75" hidden="false" customHeight="false" outlineLevel="0" collapsed="false">
      <c r="I194" s="0" t="str">
        <v/>
      </c>
    </row>
    <row r="195" customFormat="false" ht="12.75" hidden="false" customHeight="false" outlineLevel="0" collapsed="false">
      <c r="I195" s="0" t="str">
        <v/>
      </c>
    </row>
    <row r="196" customFormat="false" ht="12.75" hidden="false" customHeight="false" outlineLevel="0" collapsed="false">
      <c r="I196" s="0" t="str">
        <v/>
      </c>
    </row>
    <row r="197" customFormat="false" ht="12.75" hidden="false" customHeight="false" outlineLevel="0" collapsed="false">
      <c r="I197" s="0" t="str">
        <v/>
      </c>
    </row>
    <row r="198" customFormat="false" ht="12.75" hidden="false" customHeight="false" outlineLevel="0" collapsed="false">
      <c r="I198" s="0" t="str">
        <v/>
      </c>
    </row>
    <row r="199" customFormat="false" ht="12.75" hidden="false" customHeight="false" outlineLevel="0" collapsed="false">
      <c r="I199" s="0" t="str">
        <v/>
      </c>
    </row>
    <row r="200" customFormat="false" ht="12.75" hidden="false" customHeight="false" outlineLevel="0" collapsed="false">
      <c r="I200" s="0" t="str">
        <v/>
      </c>
    </row>
    <row r="201" customFormat="false" ht="12.75" hidden="false" customHeight="false" outlineLevel="0" collapsed="false">
      <c r="I201" s="0" t="str">
        <v/>
      </c>
    </row>
    <row r="202" customFormat="false" ht="12.75" hidden="false" customHeight="false" outlineLevel="0" collapsed="false">
      <c r="I202" s="0" t="str">
        <v/>
      </c>
    </row>
    <row r="203" customFormat="false" ht="12.75" hidden="false" customHeight="false" outlineLevel="0" collapsed="false">
      <c r="I203" s="0" t="str">
        <v/>
      </c>
    </row>
    <row r="204" customFormat="false" ht="12.75" hidden="false" customHeight="false" outlineLevel="0" collapsed="false">
      <c r="I204" s="0" t="str">
        <v/>
      </c>
    </row>
    <row r="205" customFormat="false" ht="12.75" hidden="false" customHeight="false" outlineLevel="0" collapsed="false">
      <c r="I205" s="0" t="str">
        <v/>
      </c>
    </row>
    <row r="206" customFormat="false" ht="12.75" hidden="false" customHeight="false" outlineLevel="0" collapsed="false">
      <c r="I206" s="0" t="str">
        <v/>
      </c>
    </row>
    <row r="207" customFormat="false" ht="12.75" hidden="false" customHeight="false" outlineLevel="0" collapsed="false">
      <c r="I207" s="0" t="str">
        <v/>
      </c>
    </row>
    <row r="208" customFormat="false" ht="12.75" hidden="false" customHeight="false" outlineLevel="0" collapsed="false">
      <c r="I208" s="0" t="str">
        <v/>
      </c>
    </row>
    <row r="209" customFormat="false" ht="12.75" hidden="false" customHeight="false" outlineLevel="0" collapsed="false">
      <c r="I209" s="0" t="str">
        <v/>
      </c>
    </row>
    <row r="210" customFormat="false" ht="12.75" hidden="false" customHeight="false" outlineLevel="0" collapsed="false">
      <c r="I210" s="0" t="str">
        <v/>
      </c>
    </row>
    <row r="211" customFormat="false" ht="12.75" hidden="false" customHeight="false" outlineLevel="0" collapsed="false">
      <c r="I211" s="0" t="str">
        <v/>
      </c>
    </row>
    <row r="212" customFormat="false" ht="12.75" hidden="false" customHeight="false" outlineLevel="0" collapsed="false">
      <c r="I212" s="0" t="str">
        <v/>
      </c>
    </row>
    <row r="213" customFormat="false" ht="12.75" hidden="false" customHeight="false" outlineLevel="0" collapsed="false">
      <c r="I213" s="0" t="str">
        <v/>
      </c>
    </row>
    <row r="214" customFormat="false" ht="12.75" hidden="false" customHeight="false" outlineLevel="0" collapsed="false">
      <c r="I214" s="0" t="str">
        <v/>
      </c>
    </row>
    <row r="215" customFormat="false" ht="12.75" hidden="false" customHeight="false" outlineLevel="0" collapsed="false">
      <c r="I215" s="0" t="str">
        <v/>
      </c>
    </row>
    <row r="216" customFormat="false" ht="12.75" hidden="false" customHeight="false" outlineLevel="0" collapsed="false">
      <c r="I216" s="0" t="str">
        <v/>
      </c>
    </row>
    <row r="217" customFormat="false" ht="12.75" hidden="false" customHeight="false" outlineLevel="0" collapsed="false">
      <c r="I217" s="0" t="str">
        <v/>
      </c>
    </row>
    <row r="218" customFormat="false" ht="12.75" hidden="false" customHeight="false" outlineLevel="0" collapsed="false">
      <c r="I218" s="0" t="str">
        <v/>
      </c>
    </row>
    <row r="219" customFormat="false" ht="12.75" hidden="false" customHeight="false" outlineLevel="0" collapsed="false">
      <c r="I219" s="0" t="str">
        <v/>
      </c>
    </row>
    <row r="220" customFormat="false" ht="12.75" hidden="false" customHeight="false" outlineLevel="0" collapsed="false">
      <c r="I220" s="0" t="str">
        <v/>
      </c>
    </row>
    <row r="221" customFormat="false" ht="12.75" hidden="false" customHeight="false" outlineLevel="0" collapsed="false">
      <c r="I221" s="0" t="str">
        <v/>
      </c>
    </row>
    <row r="222" customFormat="false" ht="12.75" hidden="false" customHeight="false" outlineLevel="0" collapsed="false">
      <c r="I222" s="0" t="str">
        <v/>
      </c>
    </row>
    <row r="223" customFormat="false" ht="12.75" hidden="false" customHeight="false" outlineLevel="0" collapsed="false">
      <c r="I223" s="0" t="str">
        <v/>
      </c>
    </row>
    <row r="224" customFormat="false" ht="12.75" hidden="false" customHeight="false" outlineLevel="0" collapsed="false">
      <c r="I224" s="0" t="str">
        <v/>
      </c>
    </row>
    <row r="225" customFormat="false" ht="12.75" hidden="false" customHeight="false" outlineLevel="0" collapsed="false">
      <c r="I225" s="0" t="str">
        <v/>
      </c>
    </row>
    <row r="226" customFormat="false" ht="12.75" hidden="false" customHeight="false" outlineLevel="0" collapsed="false">
      <c r="I226" s="0" t="str">
        <v/>
      </c>
    </row>
    <row r="227" customFormat="false" ht="12.75" hidden="false" customHeight="false" outlineLevel="0" collapsed="false">
      <c r="I227" s="0" t="str">
        <v/>
      </c>
    </row>
    <row r="228" customFormat="false" ht="12.75" hidden="false" customHeight="false" outlineLevel="0" collapsed="false">
      <c r="I228" s="0" t="str">
        <v/>
      </c>
    </row>
    <row r="229" customFormat="false" ht="12.75" hidden="false" customHeight="false" outlineLevel="0" collapsed="false">
      <c r="I229" s="0" t="str">
        <v/>
      </c>
    </row>
    <row r="230" customFormat="false" ht="12.75" hidden="false" customHeight="false" outlineLevel="0" collapsed="false">
      <c r="I230" s="0" t="str">
        <v/>
      </c>
    </row>
    <row r="231" customFormat="false" ht="12.75" hidden="false" customHeight="false" outlineLevel="0" collapsed="false">
      <c r="I231" s="0" t="str">
        <v/>
      </c>
    </row>
    <row r="232" customFormat="false" ht="12.75" hidden="false" customHeight="false" outlineLevel="0" collapsed="false">
      <c r="I232" s="0" t="str">
        <v/>
      </c>
    </row>
    <row r="233" customFormat="false" ht="12.75" hidden="false" customHeight="false" outlineLevel="0" collapsed="false">
      <c r="I233" s="0" t="str">
        <v/>
      </c>
    </row>
    <row r="234" customFormat="false" ht="12.75" hidden="false" customHeight="false" outlineLevel="0" collapsed="false">
      <c r="I234" s="0" t="str">
        <v/>
      </c>
    </row>
    <row r="235" customFormat="false" ht="12.75" hidden="false" customHeight="false" outlineLevel="0" collapsed="false">
      <c r="I235" s="0" t="str">
        <v/>
      </c>
    </row>
    <row r="236" customFormat="false" ht="12.75" hidden="false" customHeight="false" outlineLevel="0" collapsed="false">
      <c r="I236" s="0" t="str">
        <v/>
      </c>
    </row>
    <row r="237" customFormat="false" ht="12.75" hidden="false" customHeight="false" outlineLevel="0" collapsed="false">
      <c r="I237" s="0" t="str">
        <v/>
      </c>
    </row>
    <row r="238" customFormat="false" ht="12.75" hidden="false" customHeight="false" outlineLevel="0" collapsed="false">
      <c r="I238" s="0" t="str">
        <v/>
      </c>
    </row>
    <row r="239" customFormat="false" ht="12.75" hidden="false" customHeight="false" outlineLevel="0" collapsed="false">
      <c r="I239" s="0" t="str">
        <v/>
      </c>
    </row>
    <row r="240" customFormat="false" ht="12.75" hidden="false" customHeight="false" outlineLevel="0" collapsed="false">
      <c r="I240" s="0" t="str">
        <v/>
      </c>
    </row>
    <row r="241" customFormat="false" ht="12.75" hidden="false" customHeight="false" outlineLevel="0" collapsed="false">
      <c r="I241" s="0" t="str">
        <v/>
      </c>
    </row>
    <row r="242" customFormat="false" ht="12.75" hidden="false" customHeight="false" outlineLevel="0" collapsed="false">
      <c r="I242" s="0" t="str">
        <v/>
      </c>
    </row>
    <row r="243" customFormat="false" ht="12.75" hidden="false" customHeight="false" outlineLevel="0" collapsed="false">
      <c r="I243" s="0" t="str">
        <v/>
      </c>
    </row>
    <row r="244" customFormat="false" ht="12.75" hidden="false" customHeight="false" outlineLevel="0" collapsed="false">
      <c r="I244" s="0" t="str">
        <v/>
      </c>
    </row>
    <row r="245" customFormat="false" ht="12.75" hidden="false" customHeight="false" outlineLevel="0" collapsed="false">
      <c r="I245" s="0" t="str">
        <v/>
      </c>
    </row>
    <row r="246" customFormat="false" ht="12.75" hidden="false" customHeight="false" outlineLevel="0" collapsed="false">
      <c r="I246" s="0" t="str">
        <v/>
      </c>
    </row>
    <row r="247" customFormat="false" ht="12.75" hidden="false" customHeight="false" outlineLevel="0" collapsed="false">
      <c r="I247" s="0" t="str">
        <v/>
      </c>
    </row>
    <row r="248" customFormat="false" ht="12.75" hidden="false" customHeight="false" outlineLevel="0" collapsed="false">
      <c r="I248" s="0" t="str">
        <v/>
      </c>
    </row>
    <row r="249" customFormat="false" ht="12.75" hidden="false" customHeight="false" outlineLevel="0" collapsed="false">
      <c r="I249" s="0" t="str">
        <v/>
      </c>
    </row>
    <row r="250" customFormat="false" ht="12.75" hidden="false" customHeight="false" outlineLevel="0" collapsed="false">
      <c r="I250" s="0" t="str">
        <v/>
      </c>
    </row>
    <row r="251" customFormat="false" ht="12.75" hidden="false" customHeight="false" outlineLevel="0" collapsed="false">
      <c r="I251" s="0" t="str">
        <v/>
      </c>
    </row>
    <row r="252" customFormat="false" ht="12.75" hidden="false" customHeight="false" outlineLevel="0" collapsed="false">
      <c r="I252" s="0" t="str">
        <v/>
      </c>
    </row>
    <row r="253" customFormat="false" ht="12.75" hidden="false" customHeight="false" outlineLevel="0" collapsed="false">
      <c r="I253" s="0" t="str">
        <v/>
      </c>
    </row>
    <row r="254" customFormat="false" ht="12.75" hidden="false" customHeight="false" outlineLevel="0" collapsed="false">
      <c r="I254" s="0" t="str">
        <v/>
      </c>
    </row>
    <row r="255" customFormat="false" ht="12.75" hidden="false" customHeight="false" outlineLevel="0" collapsed="false">
      <c r="I255" s="0" t="str">
        <v/>
      </c>
    </row>
    <row r="256" customFormat="false" ht="12.75" hidden="false" customHeight="false" outlineLevel="0" collapsed="false">
      <c r="I256" s="0" t="str">
        <v/>
      </c>
    </row>
    <row r="257" customFormat="false" ht="12.75" hidden="false" customHeight="false" outlineLevel="0" collapsed="false">
      <c r="I257" s="0" t="str">
        <v/>
      </c>
    </row>
    <row r="258" customFormat="false" ht="12.75" hidden="false" customHeight="false" outlineLevel="0" collapsed="false">
      <c r="I258" s="0" t="str">
        <v/>
      </c>
    </row>
    <row r="259" customFormat="false" ht="12.75" hidden="false" customHeight="false" outlineLevel="0" collapsed="false">
      <c r="I259" s="0" t="str">
        <v/>
      </c>
    </row>
    <row r="260" customFormat="false" ht="12.75" hidden="false" customHeight="false" outlineLevel="0" collapsed="false">
      <c r="I260" s="0" t="str">
        <v/>
      </c>
    </row>
    <row r="261" customFormat="false" ht="12.75" hidden="false" customHeight="false" outlineLevel="0" collapsed="false">
      <c r="I261" s="0" t="str">
        <v/>
      </c>
    </row>
    <row r="262" customFormat="false" ht="12.75" hidden="false" customHeight="false" outlineLevel="0" collapsed="false">
      <c r="I262" s="0" t="str">
        <v/>
      </c>
    </row>
    <row r="263" customFormat="false" ht="12.75" hidden="false" customHeight="false" outlineLevel="0" collapsed="false">
      <c r="I263" s="0" t="str">
        <v/>
      </c>
    </row>
    <row r="264" customFormat="false" ht="12.75" hidden="false" customHeight="false" outlineLevel="0" collapsed="false">
      <c r="I264" s="0" t="str">
        <v/>
      </c>
    </row>
    <row r="265" customFormat="false" ht="12.75" hidden="false" customHeight="false" outlineLevel="0" collapsed="false">
      <c r="I265" s="0" t="str">
        <v/>
      </c>
    </row>
    <row r="266" customFormat="false" ht="12.75" hidden="false" customHeight="false" outlineLevel="0" collapsed="false">
      <c r="I266" s="0" t="str">
        <v/>
      </c>
    </row>
    <row r="267" customFormat="false" ht="12.75" hidden="false" customHeight="false" outlineLevel="0" collapsed="false">
      <c r="I267" s="0" t="str">
        <v/>
      </c>
    </row>
    <row r="268" customFormat="false" ht="12.75" hidden="false" customHeight="false" outlineLevel="0" collapsed="false">
      <c r="I268" s="0" t="str">
        <v/>
      </c>
    </row>
    <row r="269" customFormat="false" ht="12.75" hidden="false" customHeight="false" outlineLevel="0" collapsed="false">
      <c r="I269" s="0" t="str">
        <v/>
      </c>
    </row>
    <row r="270" customFormat="false" ht="12.75" hidden="false" customHeight="false" outlineLevel="0" collapsed="false">
      <c r="I270" s="0" t="str">
        <v/>
      </c>
    </row>
    <row r="271" customFormat="false" ht="12.75" hidden="false" customHeight="false" outlineLevel="0" collapsed="false">
      <c r="I271" s="0" t="str">
        <v/>
      </c>
    </row>
    <row r="272" customFormat="false" ht="12.75" hidden="false" customHeight="false" outlineLevel="0" collapsed="false">
      <c r="I272" s="0" t="str">
        <v/>
      </c>
    </row>
    <row r="273" customFormat="false" ht="12.75" hidden="false" customHeight="false" outlineLevel="0" collapsed="false">
      <c r="I273" s="0" t="str">
        <v/>
      </c>
    </row>
    <row r="274" customFormat="false" ht="12.75" hidden="false" customHeight="false" outlineLevel="0" collapsed="false">
      <c r="I274" s="0" t="str">
        <v/>
      </c>
    </row>
    <row r="275" customFormat="false" ht="12.75" hidden="false" customHeight="false" outlineLevel="0" collapsed="false">
      <c r="I275" s="0" t="str">
        <v/>
      </c>
    </row>
    <row r="276" customFormat="false" ht="12.75" hidden="false" customHeight="false" outlineLevel="0" collapsed="false">
      <c r="I276" s="0" t="str">
        <v/>
      </c>
    </row>
    <row r="277" customFormat="false" ht="12.75" hidden="false" customHeight="false" outlineLevel="0" collapsed="false">
      <c r="I277" s="0" t="str">
        <v/>
      </c>
    </row>
    <row r="278" customFormat="false" ht="12.75" hidden="false" customHeight="false" outlineLevel="0" collapsed="false">
      <c r="I278" s="0" t="str">
        <v/>
      </c>
    </row>
    <row r="279" customFormat="false" ht="12.75" hidden="false" customHeight="false" outlineLevel="0" collapsed="false">
      <c r="I279" s="0" t="str">
        <v/>
      </c>
    </row>
    <row r="280" customFormat="false" ht="12.75" hidden="false" customHeight="false" outlineLevel="0" collapsed="false">
      <c r="I280" s="0" t="str">
        <v/>
      </c>
    </row>
    <row r="281" customFormat="false" ht="12.75" hidden="false" customHeight="false" outlineLevel="0" collapsed="false">
      <c r="I281" s="0" t="str">
        <v/>
      </c>
    </row>
    <row r="282" customFormat="false" ht="12.75" hidden="false" customHeight="false" outlineLevel="0" collapsed="false">
      <c r="I282" s="0" t="str">
        <v/>
      </c>
    </row>
    <row r="283" customFormat="false" ht="12.75" hidden="false" customHeight="false" outlineLevel="0" collapsed="false">
      <c r="I283" s="0" t="str">
        <v/>
      </c>
    </row>
    <row r="284" customFormat="false" ht="12.75" hidden="false" customHeight="false" outlineLevel="0" collapsed="false">
      <c r="I284" s="0" t="str">
        <v/>
      </c>
    </row>
    <row r="285" customFormat="false" ht="12.75" hidden="false" customHeight="false" outlineLevel="0" collapsed="false">
      <c r="I285" s="0" t="str">
        <v/>
      </c>
    </row>
    <row r="286" customFormat="false" ht="12.75" hidden="false" customHeight="false" outlineLevel="0" collapsed="false">
      <c r="I286" s="0" t="str">
        <v/>
      </c>
    </row>
    <row r="287" customFormat="false" ht="12.75" hidden="false" customHeight="false" outlineLevel="0" collapsed="false">
      <c r="I287" s="0" t="str">
        <v/>
      </c>
    </row>
    <row r="288" customFormat="false" ht="12.75" hidden="false" customHeight="false" outlineLevel="0" collapsed="false">
      <c r="I288" s="0" t="str">
        <v/>
      </c>
    </row>
    <row r="289" customFormat="false" ht="12.75" hidden="false" customHeight="false" outlineLevel="0" collapsed="false">
      <c r="I289" s="0" t="str">
        <v/>
      </c>
    </row>
    <row r="290" customFormat="false" ht="12.75" hidden="false" customHeight="false" outlineLevel="0" collapsed="false">
      <c r="I290" s="0" t="str">
        <v/>
      </c>
    </row>
    <row r="291" customFormat="false" ht="12.75" hidden="false" customHeight="false" outlineLevel="0" collapsed="false">
      <c r="I291" s="0" t="str">
        <v/>
      </c>
    </row>
    <row r="292" customFormat="false" ht="12.75" hidden="false" customHeight="false" outlineLevel="0" collapsed="false">
      <c r="I292" s="0" t="str">
        <v/>
      </c>
    </row>
    <row r="293" customFormat="false" ht="12.75" hidden="false" customHeight="false" outlineLevel="0" collapsed="false">
      <c r="I293" s="0" t="str">
        <v/>
      </c>
    </row>
    <row r="294" customFormat="false" ht="12.75" hidden="false" customHeight="false" outlineLevel="0" collapsed="false">
      <c r="I294" s="0" t="str">
        <v/>
      </c>
    </row>
    <row r="295" customFormat="false" ht="12.75" hidden="false" customHeight="false" outlineLevel="0" collapsed="false">
      <c r="I295" s="0" t="str">
        <v/>
      </c>
    </row>
    <row r="296" customFormat="false" ht="12.75" hidden="false" customHeight="false" outlineLevel="0" collapsed="false">
      <c r="I296" s="0" t="str">
        <v/>
      </c>
    </row>
    <row r="297" customFormat="false" ht="12.75" hidden="false" customHeight="false" outlineLevel="0" collapsed="false">
      <c r="I297" s="0" t="str">
        <v/>
      </c>
    </row>
    <row r="298" customFormat="false" ht="12.75" hidden="false" customHeight="false" outlineLevel="0" collapsed="false">
      <c r="I298" s="0" t="str">
        <v/>
      </c>
    </row>
    <row r="299" customFormat="false" ht="12.75" hidden="false" customHeight="false" outlineLevel="0" collapsed="false">
      <c r="I299" s="0" t="str">
        <v/>
      </c>
    </row>
    <row r="300" customFormat="false" ht="12.75" hidden="false" customHeight="false" outlineLevel="0" collapsed="false">
      <c r="I300" s="0" t="str">
        <v/>
      </c>
    </row>
    <row r="301" customFormat="false" ht="12.75" hidden="false" customHeight="false" outlineLevel="0" collapsed="false">
      <c r="I301" s="0" t="str">
        <v/>
      </c>
    </row>
    <row r="302" customFormat="false" ht="12.75" hidden="false" customHeight="false" outlineLevel="0" collapsed="false">
      <c r="I302" s="0" t="str">
        <v/>
      </c>
    </row>
    <row r="303" customFormat="false" ht="12.75" hidden="false" customHeight="false" outlineLevel="0" collapsed="false">
      <c r="I303" s="0" t="str">
        <v/>
      </c>
    </row>
    <row r="304" customFormat="false" ht="12.75" hidden="false" customHeight="false" outlineLevel="0" collapsed="false">
      <c r="I304" s="0" t="str">
        <v/>
      </c>
    </row>
    <row r="305" customFormat="false" ht="12.75" hidden="false" customHeight="false" outlineLevel="0" collapsed="false">
      <c r="I305" s="0" t="str">
        <v/>
      </c>
    </row>
    <row r="306" customFormat="false" ht="12.75" hidden="false" customHeight="false" outlineLevel="0" collapsed="false">
      <c r="I306" s="0" t="str">
        <v/>
      </c>
    </row>
    <row r="307" customFormat="false" ht="12.75" hidden="false" customHeight="false" outlineLevel="0" collapsed="false">
      <c r="I307" s="0" t="str">
        <v/>
      </c>
    </row>
    <row r="308" customFormat="false" ht="12.75" hidden="false" customHeight="false" outlineLevel="0" collapsed="false">
      <c r="I308" s="0" t="str">
        <v/>
      </c>
    </row>
    <row r="309" customFormat="false" ht="12.75" hidden="false" customHeight="false" outlineLevel="0" collapsed="false">
      <c r="I309" s="0" t="str">
        <v/>
      </c>
    </row>
    <row r="310" customFormat="false" ht="12.75" hidden="false" customHeight="false" outlineLevel="0" collapsed="false">
      <c r="I310" s="0" t="str">
        <v/>
      </c>
    </row>
    <row r="311" customFormat="false" ht="12.75" hidden="false" customHeight="false" outlineLevel="0" collapsed="false">
      <c r="I311" s="0" t="str">
        <v/>
      </c>
    </row>
    <row r="312" customFormat="false" ht="12.75" hidden="false" customHeight="false" outlineLevel="0" collapsed="false">
      <c r="I312" s="0" t="str">
        <v/>
      </c>
    </row>
    <row r="313" customFormat="false" ht="12.75" hidden="false" customHeight="false" outlineLevel="0" collapsed="false">
      <c r="I313" s="0" t="str">
        <v/>
      </c>
    </row>
    <row r="314" customFormat="false" ht="12.75" hidden="false" customHeight="false" outlineLevel="0" collapsed="false">
      <c r="I314" s="0" t="str">
        <v/>
      </c>
    </row>
    <row r="315" customFormat="false" ht="12.75" hidden="false" customHeight="false" outlineLevel="0" collapsed="false">
      <c r="I315" s="0" t="str">
        <v/>
      </c>
    </row>
    <row r="316" customFormat="false" ht="12.75" hidden="false" customHeight="false" outlineLevel="0" collapsed="false">
      <c r="I316" s="0" t="str">
        <v/>
      </c>
    </row>
    <row r="317" customFormat="false" ht="12.75" hidden="false" customHeight="false" outlineLevel="0" collapsed="false">
      <c r="I317" s="0" t="str">
        <v/>
      </c>
    </row>
    <row r="318" customFormat="false" ht="12.75" hidden="false" customHeight="false" outlineLevel="0" collapsed="false">
      <c r="I318" s="0" t="str">
        <v/>
      </c>
    </row>
    <row r="319" customFormat="false" ht="12.75" hidden="false" customHeight="false" outlineLevel="0" collapsed="false">
      <c r="I319" s="0" t="str">
        <v/>
      </c>
    </row>
    <row r="320" customFormat="false" ht="12.75" hidden="false" customHeight="false" outlineLevel="0" collapsed="false">
      <c r="I320" s="0" t="str">
        <v/>
      </c>
    </row>
    <row r="321" customFormat="false" ht="12.75" hidden="false" customHeight="false" outlineLevel="0" collapsed="false">
      <c r="I321" s="0" t="str">
        <v/>
      </c>
    </row>
    <row r="322" customFormat="false" ht="12.75" hidden="false" customHeight="false" outlineLevel="0" collapsed="false">
      <c r="I322" s="0" t="str">
        <v/>
      </c>
    </row>
    <row r="323" customFormat="false" ht="12.75" hidden="false" customHeight="false" outlineLevel="0" collapsed="false">
      <c r="I323" s="0" t="str">
        <v/>
      </c>
    </row>
    <row r="324" customFormat="false" ht="12.75" hidden="false" customHeight="false" outlineLevel="0" collapsed="false">
      <c r="I324" s="0" t="str">
        <v/>
      </c>
    </row>
    <row r="325" customFormat="false" ht="12.75" hidden="false" customHeight="false" outlineLevel="0" collapsed="false">
      <c r="I325" s="0" t="str">
        <v/>
      </c>
    </row>
    <row r="326" customFormat="false" ht="12.75" hidden="false" customHeight="false" outlineLevel="0" collapsed="false">
      <c r="I326" s="0" t="str">
        <v/>
      </c>
    </row>
    <row r="327" customFormat="false" ht="12.75" hidden="false" customHeight="false" outlineLevel="0" collapsed="false">
      <c r="I327" s="0" t="str">
        <v/>
      </c>
    </row>
    <row r="328" customFormat="false" ht="12.75" hidden="false" customHeight="false" outlineLevel="0" collapsed="false">
      <c r="I328" s="0" t="str">
        <v/>
      </c>
    </row>
    <row r="329" customFormat="false" ht="12.75" hidden="false" customHeight="false" outlineLevel="0" collapsed="false">
      <c r="I329" s="0" t="str">
        <v/>
      </c>
    </row>
    <row r="330" customFormat="false" ht="12.75" hidden="false" customHeight="false" outlineLevel="0" collapsed="false">
      <c r="I330" s="0" t="str">
        <v/>
      </c>
    </row>
    <row r="331" customFormat="false" ht="12.75" hidden="false" customHeight="false" outlineLevel="0" collapsed="false">
      <c r="I331" s="0" t="str">
        <v/>
      </c>
    </row>
    <row r="332" customFormat="false" ht="12.75" hidden="false" customHeight="false" outlineLevel="0" collapsed="false">
      <c r="I332" s="0" t="str">
        <v/>
      </c>
    </row>
    <row r="333" customFormat="false" ht="12.75" hidden="false" customHeight="false" outlineLevel="0" collapsed="false">
      <c r="I333" s="0" t="str">
        <v/>
      </c>
    </row>
    <row r="334" customFormat="false" ht="12.75" hidden="false" customHeight="false" outlineLevel="0" collapsed="false">
      <c r="I334" s="0" t="str">
        <v/>
      </c>
    </row>
    <row r="335" customFormat="false" ht="12.75" hidden="false" customHeight="false" outlineLevel="0" collapsed="false">
      <c r="I335" s="0" t="str">
        <v/>
      </c>
    </row>
    <row r="336" customFormat="false" ht="12.75" hidden="false" customHeight="false" outlineLevel="0" collapsed="false">
      <c r="I336" s="0" t="str">
        <v/>
      </c>
    </row>
    <row r="337" customFormat="false" ht="12.75" hidden="false" customHeight="false" outlineLevel="0" collapsed="false">
      <c r="I337" s="0" t="str">
        <v/>
      </c>
    </row>
    <row r="338" customFormat="false" ht="12.75" hidden="false" customHeight="false" outlineLevel="0" collapsed="false">
      <c r="I338" s="0" t="str">
        <v/>
      </c>
    </row>
    <row r="339" customFormat="false" ht="12.75" hidden="false" customHeight="false" outlineLevel="0" collapsed="false">
      <c r="I339" s="0" t="str">
        <v/>
      </c>
    </row>
    <row r="340" customFormat="false" ht="12.75" hidden="false" customHeight="false" outlineLevel="0" collapsed="false">
      <c r="I340" s="0" t="str">
        <v/>
      </c>
    </row>
    <row r="341" customFormat="false" ht="12.75" hidden="false" customHeight="false" outlineLevel="0" collapsed="false">
      <c r="I341" s="0" t="str">
        <v/>
      </c>
    </row>
    <row r="342" customFormat="false" ht="12.75" hidden="false" customHeight="false" outlineLevel="0" collapsed="false">
      <c r="I342" s="0" t="str">
        <v/>
      </c>
    </row>
    <row r="343" customFormat="false" ht="12.75" hidden="false" customHeight="false" outlineLevel="0" collapsed="false">
      <c r="I343" s="0" t="str">
        <v/>
      </c>
    </row>
    <row r="344" customFormat="false" ht="12.75" hidden="false" customHeight="false" outlineLevel="0" collapsed="false">
      <c r="I344" s="0" t="str">
        <v/>
      </c>
    </row>
    <row r="345" customFormat="false" ht="12.75" hidden="false" customHeight="false" outlineLevel="0" collapsed="false">
      <c r="I345" s="0" t="str">
        <v/>
      </c>
    </row>
    <row r="346" customFormat="false" ht="12.75" hidden="false" customHeight="false" outlineLevel="0" collapsed="false">
      <c r="I346" s="0" t="str">
        <v/>
      </c>
    </row>
    <row r="347" customFormat="false" ht="12.75" hidden="false" customHeight="false" outlineLevel="0" collapsed="false">
      <c r="I347" s="0" t="str">
        <v/>
      </c>
    </row>
    <row r="348" customFormat="false" ht="12.75" hidden="false" customHeight="false" outlineLevel="0" collapsed="false">
      <c r="I348" s="0" t="str">
        <v/>
      </c>
    </row>
    <row r="349" customFormat="false" ht="12.75" hidden="false" customHeight="false" outlineLevel="0" collapsed="false">
      <c r="I349" s="0" t="str">
        <v/>
      </c>
    </row>
    <row r="350" customFormat="false" ht="12.75" hidden="false" customHeight="false" outlineLevel="0" collapsed="false">
      <c r="I350" s="0" t="str">
        <v/>
      </c>
    </row>
    <row r="351" customFormat="false" ht="12.75" hidden="false" customHeight="false" outlineLevel="0" collapsed="false">
      <c r="I351" s="0" t="str">
        <v/>
      </c>
    </row>
    <row r="352" customFormat="false" ht="12.75" hidden="false" customHeight="false" outlineLevel="0" collapsed="false">
      <c r="I352" s="0" t="str">
        <v/>
      </c>
    </row>
    <row r="353" customFormat="false" ht="12.75" hidden="false" customHeight="false" outlineLevel="0" collapsed="false">
      <c r="I353" s="0" t="str">
        <v/>
      </c>
    </row>
    <row r="354" customFormat="false" ht="12.75" hidden="false" customHeight="false" outlineLevel="0" collapsed="false">
      <c r="I354" s="0" t="str">
        <v/>
      </c>
    </row>
    <row r="355" customFormat="false" ht="12.75" hidden="false" customHeight="false" outlineLevel="0" collapsed="false">
      <c r="I355" s="0" t="str">
        <v/>
      </c>
    </row>
    <row r="356" customFormat="false" ht="12.75" hidden="false" customHeight="false" outlineLevel="0" collapsed="false">
      <c r="I356" s="0" t="str">
        <v/>
      </c>
    </row>
    <row r="357" customFormat="false" ht="12.75" hidden="false" customHeight="false" outlineLevel="0" collapsed="false">
      <c r="I357" s="0" t="str">
        <v/>
      </c>
    </row>
    <row r="358" customFormat="false" ht="12.75" hidden="false" customHeight="false" outlineLevel="0" collapsed="false">
      <c r="I358" s="0" t="str">
        <v/>
      </c>
    </row>
    <row r="359" customFormat="false" ht="12.75" hidden="false" customHeight="false" outlineLevel="0" collapsed="false">
      <c r="I359" s="0" t="str">
        <v/>
      </c>
    </row>
    <row r="360" customFormat="false" ht="12.75" hidden="false" customHeight="false" outlineLevel="0" collapsed="false">
      <c r="I360" s="0" t="str">
        <v/>
      </c>
    </row>
    <row r="361" customFormat="false" ht="12.75" hidden="false" customHeight="false" outlineLevel="0" collapsed="false">
      <c r="I361" s="0" t="str">
        <v/>
      </c>
    </row>
    <row r="362" customFormat="false" ht="12.75" hidden="false" customHeight="false" outlineLevel="0" collapsed="false">
      <c r="I362" s="0" t="str">
        <v/>
      </c>
    </row>
    <row r="363" customFormat="false" ht="12.75" hidden="false" customHeight="false" outlineLevel="0" collapsed="false">
      <c r="I363" s="0" t="str">
        <v/>
      </c>
    </row>
    <row r="364" customFormat="false" ht="12.75" hidden="false" customHeight="false" outlineLevel="0" collapsed="false">
      <c r="I364" s="0" t="str">
        <v/>
      </c>
    </row>
    <row r="365" customFormat="false" ht="12.75" hidden="false" customHeight="false" outlineLevel="0" collapsed="false">
      <c r="I365" s="0" t="str">
        <v/>
      </c>
    </row>
    <row r="366" customFormat="false" ht="12.75" hidden="false" customHeight="false" outlineLevel="0" collapsed="false">
      <c r="I366" s="0" t="str">
        <v/>
      </c>
    </row>
    <row r="367" customFormat="false" ht="12.75" hidden="false" customHeight="false" outlineLevel="0" collapsed="false">
      <c r="I367" s="0" t="str">
        <v/>
      </c>
    </row>
    <row r="368" customFormat="false" ht="12.75" hidden="false" customHeight="false" outlineLevel="0" collapsed="false">
      <c r="I368" s="0" t="str">
        <v/>
      </c>
    </row>
    <row r="369" customFormat="false" ht="12.75" hidden="false" customHeight="false" outlineLevel="0" collapsed="false">
      <c r="I369" s="0" t="str">
        <v/>
      </c>
    </row>
    <row r="370" customFormat="false" ht="12.75" hidden="false" customHeight="false" outlineLevel="0" collapsed="false">
      <c r="I370" s="0" t="str">
        <v/>
      </c>
    </row>
    <row r="371" customFormat="false" ht="12.75" hidden="false" customHeight="false" outlineLevel="0" collapsed="false">
      <c r="I371" s="0" t="str">
        <v/>
      </c>
    </row>
    <row r="372" customFormat="false" ht="12.75" hidden="false" customHeight="false" outlineLevel="0" collapsed="false">
      <c r="I372" s="0" t="str">
        <v/>
      </c>
    </row>
    <row r="373" customFormat="false" ht="12.75" hidden="false" customHeight="false" outlineLevel="0" collapsed="false">
      <c r="I373" s="0" t="str">
        <v/>
      </c>
    </row>
    <row r="374" customFormat="false" ht="12.75" hidden="false" customHeight="false" outlineLevel="0" collapsed="false">
      <c r="I374" s="0" t="str">
        <v/>
      </c>
    </row>
    <row r="375" customFormat="false" ht="12.75" hidden="false" customHeight="false" outlineLevel="0" collapsed="false">
      <c r="I375" s="0" t="str">
        <v/>
      </c>
    </row>
    <row r="376" customFormat="false" ht="12.75" hidden="false" customHeight="false" outlineLevel="0" collapsed="false">
      <c r="I376" s="0" t="str">
        <v/>
      </c>
    </row>
    <row r="377" customFormat="false" ht="12.75" hidden="false" customHeight="false" outlineLevel="0" collapsed="false">
      <c r="I377" s="0" t="str">
        <v/>
      </c>
    </row>
    <row r="378" customFormat="false" ht="12.75" hidden="false" customHeight="false" outlineLevel="0" collapsed="false">
      <c r="I378" s="0" t="str">
        <v/>
      </c>
    </row>
    <row r="379" customFormat="false" ht="12.75" hidden="false" customHeight="false" outlineLevel="0" collapsed="false">
      <c r="I379" s="0" t="str">
        <v/>
      </c>
    </row>
    <row r="380" customFormat="false" ht="12.75" hidden="false" customHeight="false" outlineLevel="0" collapsed="false">
      <c r="I380" s="0" t="str">
        <v/>
      </c>
    </row>
    <row r="381" customFormat="false" ht="12.75" hidden="false" customHeight="false" outlineLevel="0" collapsed="false">
      <c r="I381" s="0" t="str">
        <v/>
      </c>
    </row>
    <row r="382" customFormat="false" ht="12.75" hidden="false" customHeight="false" outlineLevel="0" collapsed="false">
      <c r="I382" s="0" t="str">
        <v/>
      </c>
    </row>
    <row r="383" customFormat="false" ht="12.75" hidden="false" customHeight="false" outlineLevel="0" collapsed="false">
      <c r="I383" s="0" t="str">
        <v/>
      </c>
    </row>
    <row r="384" customFormat="false" ht="12.75" hidden="false" customHeight="false" outlineLevel="0" collapsed="false">
      <c r="I384" s="0" t="str">
        <v/>
      </c>
    </row>
    <row r="385" customFormat="false" ht="12.75" hidden="false" customHeight="false" outlineLevel="0" collapsed="false">
      <c r="I385" s="0" t="str">
        <v/>
      </c>
    </row>
    <row r="386" customFormat="false" ht="12.75" hidden="false" customHeight="false" outlineLevel="0" collapsed="false">
      <c r="I386" s="0" t="str">
        <v/>
      </c>
    </row>
    <row r="387" customFormat="false" ht="12.75" hidden="false" customHeight="false" outlineLevel="0" collapsed="false">
      <c r="I387" s="0" t="str">
        <v/>
      </c>
    </row>
    <row r="388" customFormat="false" ht="12.75" hidden="false" customHeight="false" outlineLevel="0" collapsed="false">
      <c r="I388" s="0" t="str">
        <v/>
      </c>
    </row>
    <row r="389" customFormat="false" ht="12.75" hidden="false" customHeight="false" outlineLevel="0" collapsed="false">
      <c r="I389" s="0" t="str">
        <v/>
      </c>
    </row>
    <row r="390" customFormat="false" ht="12.75" hidden="false" customHeight="false" outlineLevel="0" collapsed="false">
      <c r="I390" s="0" t="str">
        <v/>
      </c>
    </row>
    <row r="391" customFormat="false" ht="12.75" hidden="false" customHeight="false" outlineLevel="0" collapsed="false">
      <c r="I391" s="0" t="str">
        <v/>
      </c>
    </row>
    <row r="392" customFormat="false" ht="12.75" hidden="false" customHeight="false" outlineLevel="0" collapsed="false">
      <c r="I392" s="0" t="str">
        <v/>
      </c>
    </row>
    <row r="393" customFormat="false" ht="12.75" hidden="false" customHeight="false" outlineLevel="0" collapsed="false">
      <c r="I393" s="0" t="str">
        <v/>
      </c>
    </row>
    <row r="394" customFormat="false" ht="12.75" hidden="false" customHeight="false" outlineLevel="0" collapsed="false">
      <c r="I394" s="0" t="str">
        <v/>
      </c>
    </row>
    <row r="395" customFormat="false" ht="12.75" hidden="false" customHeight="false" outlineLevel="0" collapsed="false">
      <c r="I395" s="0" t="str">
        <v/>
      </c>
    </row>
    <row r="396" customFormat="false" ht="12.75" hidden="false" customHeight="false" outlineLevel="0" collapsed="false">
      <c r="I396" s="0" t="str">
        <v/>
      </c>
    </row>
    <row r="397" customFormat="false" ht="12.75" hidden="false" customHeight="false" outlineLevel="0" collapsed="false">
      <c r="I397" s="0" t="str">
        <v/>
      </c>
    </row>
    <row r="398" customFormat="false" ht="12.75" hidden="false" customHeight="false" outlineLevel="0" collapsed="false">
      <c r="I398" s="0" t="str">
        <v/>
      </c>
    </row>
    <row r="399" customFormat="false" ht="12.75" hidden="false" customHeight="false" outlineLevel="0" collapsed="false">
      <c r="I399" s="0" t="str">
        <v/>
      </c>
    </row>
    <row r="400" customFormat="false" ht="12.75" hidden="false" customHeight="false" outlineLevel="0" collapsed="false">
      <c r="I400" s="0" t="str">
        <v/>
      </c>
    </row>
    <row r="401" customFormat="false" ht="12.75" hidden="false" customHeight="false" outlineLevel="0" collapsed="false">
      <c r="I401" s="0" t="str">
        <v/>
      </c>
    </row>
    <row r="402" customFormat="false" ht="12.75" hidden="false" customHeight="false" outlineLevel="0" collapsed="false">
      <c r="I402" s="0" t="str">
        <v/>
      </c>
    </row>
    <row r="403" customFormat="false" ht="12.75" hidden="false" customHeight="false" outlineLevel="0" collapsed="false">
      <c r="I403" s="0" t="str">
        <v/>
      </c>
    </row>
    <row r="404" customFormat="false" ht="12.75" hidden="false" customHeight="false" outlineLevel="0" collapsed="false">
      <c r="I404" s="0" t="str">
        <v/>
      </c>
    </row>
    <row r="405" customFormat="false" ht="12.75" hidden="false" customHeight="false" outlineLevel="0" collapsed="false">
      <c r="I405" s="0" t="str">
        <v/>
      </c>
    </row>
    <row r="406" customFormat="false" ht="12.75" hidden="false" customHeight="false" outlineLevel="0" collapsed="false">
      <c r="I406" s="0" t="str">
        <v/>
      </c>
    </row>
    <row r="407" customFormat="false" ht="12.75" hidden="false" customHeight="false" outlineLevel="0" collapsed="false">
      <c r="I407" s="0" t="str">
        <v/>
      </c>
    </row>
    <row r="408" customFormat="false" ht="12.75" hidden="false" customHeight="false" outlineLevel="0" collapsed="false">
      <c r="I408" s="0" t="str">
        <v/>
      </c>
    </row>
    <row r="409" customFormat="false" ht="12.75" hidden="false" customHeight="false" outlineLevel="0" collapsed="false">
      <c r="I409" s="0" t="str">
        <v/>
      </c>
    </row>
    <row r="410" customFormat="false" ht="12.75" hidden="false" customHeight="false" outlineLevel="0" collapsed="false">
      <c r="I410" s="0" t="str">
        <v/>
      </c>
    </row>
    <row r="411" customFormat="false" ht="12.75" hidden="false" customHeight="false" outlineLevel="0" collapsed="false">
      <c r="I411" s="0" t="str">
        <v/>
      </c>
    </row>
    <row r="412" customFormat="false" ht="12.75" hidden="false" customHeight="false" outlineLevel="0" collapsed="false">
      <c r="I412" s="0" t="str">
        <v/>
      </c>
    </row>
    <row r="413" customFormat="false" ht="12.75" hidden="false" customHeight="false" outlineLevel="0" collapsed="false">
      <c r="I413" s="0" t="str">
        <v/>
      </c>
    </row>
    <row r="414" customFormat="false" ht="12.75" hidden="false" customHeight="false" outlineLevel="0" collapsed="false">
      <c r="I414" s="0" t="str">
        <v/>
      </c>
    </row>
    <row r="415" customFormat="false" ht="12.75" hidden="false" customHeight="false" outlineLevel="0" collapsed="false">
      <c r="I415" s="0" t="str">
        <v/>
      </c>
    </row>
    <row r="416" customFormat="false" ht="12.75" hidden="false" customHeight="false" outlineLevel="0" collapsed="false">
      <c r="I416" s="0" t="str">
        <v/>
      </c>
    </row>
    <row r="417" customFormat="false" ht="12.75" hidden="false" customHeight="false" outlineLevel="0" collapsed="false">
      <c r="I417" s="0" t="str">
        <v/>
      </c>
    </row>
    <row r="418" customFormat="false" ht="12.75" hidden="false" customHeight="false" outlineLevel="0" collapsed="false">
      <c r="I418" s="0" t="str">
        <v/>
      </c>
    </row>
    <row r="419" customFormat="false" ht="12.75" hidden="false" customHeight="false" outlineLevel="0" collapsed="false">
      <c r="I419" s="0" t="str">
        <v/>
      </c>
    </row>
    <row r="420" customFormat="false" ht="12.75" hidden="false" customHeight="false" outlineLevel="0" collapsed="false">
      <c r="I420" s="0" t="str">
        <v/>
      </c>
    </row>
    <row r="421" customFormat="false" ht="12.75" hidden="false" customHeight="false" outlineLevel="0" collapsed="false">
      <c r="I421" s="0" t="str">
        <v/>
      </c>
    </row>
    <row r="422" customFormat="false" ht="12.75" hidden="false" customHeight="false" outlineLevel="0" collapsed="false">
      <c r="I422" s="0" t="str">
        <v/>
      </c>
    </row>
    <row r="423" customFormat="false" ht="12.75" hidden="false" customHeight="false" outlineLevel="0" collapsed="false">
      <c r="I423" s="0" t="str">
        <v/>
      </c>
    </row>
    <row r="424" customFormat="false" ht="12.75" hidden="false" customHeight="false" outlineLevel="0" collapsed="false">
      <c r="I424" s="0" t="str">
        <v/>
      </c>
    </row>
    <row r="425" customFormat="false" ht="12.75" hidden="false" customHeight="false" outlineLevel="0" collapsed="false">
      <c r="I425" s="0" t="str">
        <v/>
      </c>
    </row>
    <row r="426" customFormat="false" ht="12.75" hidden="false" customHeight="false" outlineLevel="0" collapsed="false">
      <c r="I426" s="0" t="str">
        <v/>
      </c>
    </row>
    <row r="427" customFormat="false" ht="12.75" hidden="false" customHeight="false" outlineLevel="0" collapsed="false">
      <c r="I427" s="0" t="str">
        <v/>
      </c>
    </row>
    <row r="428" customFormat="false" ht="12.75" hidden="false" customHeight="false" outlineLevel="0" collapsed="false">
      <c r="I428" s="0" t="str">
        <v/>
      </c>
    </row>
    <row r="429" customFormat="false" ht="12.75" hidden="false" customHeight="false" outlineLevel="0" collapsed="false">
      <c r="I429" s="0" t="str">
        <v/>
      </c>
    </row>
    <row r="430" customFormat="false" ht="12.75" hidden="false" customHeight="false" outlineLevel="0" collapsed="false">
      <c r="I430" s="0" t="str">
        <v/>
      </c>
    </row>
    <row r="431" customFormat="false" ht="12.75" hidden="false" customHeight="false" outlineLevel="0" collapsed="false">
      <c r="I431" s="0" t="str">
        <v/>
      </c>
    </row>
    <row r="432" customFormat="false" ht="12.75" hidden="false" customHeight="false" outlineLevel="0" collapsed="false">
      <c r="I432" s="0" t="str">
        <v/>
      </c>
    </row>
    <row r="433" customFormat="false" ht="12.75" hidden="false" customHeight="false" outlineLevel="0" collapsed="false">
      <c r="I433" s="0" t="str">
        <v/>
      </c>
    </row>
    <row r="434" customFormat="false" ht="12.75" hidden="false" customHeight="false" outlineLevel="0" collapsed="false">
      <c r="I434" s="0" t="str">
        <v/>
      </c>
    </row>
    <row r="435" customFormat="false" ht="12.75" hidden="false" customHeight="false" outlineLevel="0" collapsed="false">
      <c r="I435" s="0" t="str">
        <v/>
      </c>
    </row>
    <row r="436" customFormat="false" ht="12.75" hidden="false" customHeight="false" outlineLevel="0" collapsed="false">
      <c r="I436" s="0" t="str">
        <v/>
      </c>
    </row>
    <row r="437" customFormat="false" ht="12.75" hidden="false" customHeight="false" outlineLevel="0" collapsed="false">
      <c r="I437" s="0" t="str">
        <v/>
      </c>
    </row>
    <row r="438" customFormat="false" ht="12.75" hidden="false" customHeight="false" outlineLevel="0" collapsed="false">
      <c r="I438" s="0" t="str">
        <v/>
      </c>
    </row>
    <row r="439" customFormat="false" ht="12.75" hidden="false" customHeight="false" outlineLevel="0" collapsed="false">
      <c r="I439" s="0" t="str">
        <v/>
      </c>
    </row>
    <row r="440" customFormat="false" ht="12.75" hidden="false" customHeight="false" outlineLevel="0" collapsed="false">
      <c r="I440" s="0" t="str">
        <v/>
      </c>
    </row>
    <row r="441" customFormat="false" ht="12.75" hidden="false" customHeight="false" outlineLevel="0" collapsed="false">
      <c r="I441" s="0" t="str">
        <v/>
      </c>
    </row>
    <row r="442" customFormat="false" ht="12.75" hidden="false" customHeight="false" outlineLevel="0" collapsed="false">
      <c r="I442" s="0" t="str">
        <v/>
      </c>
    </row>
    <row r="443" customFormat="false" ht="12.75" hidden="false" customHeight="false" outlineLevel="0" collapsed="false">
      <c r="I443" s="0" t="str">
        <v/>
      </c>
    </row>
    <row r="444" customFormat="false" ht="12.75" hidden="false" customHeight="false" outlineLevel="0" collapsed="false">
      <c r="I444" s="0" t="str">
        <v/>
      </c>
    </row>
    <row r="445" customFormat="false" ht="12.75" hidden="false" customHeight="false" outlineLevel="0" collapsed="false">
      <c r="I445" s="0" t="str">
        <v/>
      </c>
    </row>
    <row r="446" customFormat="false" ht="12.75" hidden="false" customHeight="false" outlineLevel="0" collapsed="false">
      <c r="I446" s="0" t="str">
        <v/>
      </c>
    </row>
    <row r="447" customFormat="false" ht="12.75" hidden="false" customHeight="false" outlineLevel="0" collapsed="false">
      <c r="I447" s="0" t="str">
        <v/>
      </c>
    </row>
    <row r="448" customFormat="false" ht="12.75" hidden="false" customHeight="false" outlineLevel="0" collapsed="false">
      <c r="I448" s="0" t="str">
        <v/>
      </c>
    </row>
    <row r="449" customFormat="false" ht="12.75" hidden="false" customHeight="false" outlineLevel="0" collapsed="false">
      <c r="I449" s="0" t="str">
        <v/>
      </c>
    </row>
    <row r="450" customFormat="false" ht="12.75" hidden="false" customHeight="false" outlineLevel="0" collapsed="false">
      <c r="I450" s="0" t="str">
        <v/>
      </c>
    </row>
    <row r="451" customFormat="false" ht="12.75" hidden="false" customHeight="false" outlineLevel="0" collapsed="false">
      <c r="I451" s="0" t="str">
        <v/>
      </c>
    </row>
    <row r="452" customFormat="false" ht="12.75" hidden="false" customHeight="false" outlineLevel="0" collapsed="false">
      <c r="I452" s="0" t="str">
        <v/>
      </c>
    </row>
    <row r="453" customFormat="false" ht="12.75" hidden="false" customHeight="false" outlineLevel="0" collapsed="false">
      <c r="I453" s="0" t="str">
        <v/>
      </c>
    </row>
    <row r="454" customFormat="false" ht="12.75" hidden="false" customHeight="false" outlineLevel="0" collapsed="false">
      <c r="I454" s="0" t="str">
        <v/>
      </c>
    </row>
    <row r="455" customFormat="false" ht="12.75" hidden="false" customHeight="false" outlineLevel="0" collapsed="false">
      <c r="I455" s="0" t="str">
        <v/>
      </c>
    </row>
    <row r="456" customFormat="false" ht="12.75" hidden="false" customHeight="false" outlineLevel="0" collapsed="false">
      <c r="I456" s="0" t="str">
        <v/>
      </c>
    </row>
    <row r="457" customFormat="false" ht="12.75" hidden="false" customHeight="false" outlineLevel="0" collapsed="false">
      <c r="I457" s="0" t="str">
        <v/>
      </c>
    </row>
    <row r="458" customFormat="false" ht="12.75" hidden="false" customHeight="false" outlineLevel="0" collapsed="false">
      <c r="I458" s="0" t="str">
        <v/>
      </c>
    </row>
    <row r="459" customFormat="false" ht="12.75" hidden="false" customHeight="false" outlineLevel="0" collapsed="false">
      <c r="I459" s="0" t="str">
        <v/>
      </c>
    </row>
    <row r="460" customFormat="false" ht="12.75" hidden="false" customHeight="false" outlineLevel="0" collapsed="false">
      <c r="I460" s="0" t="str">
        <v/>
      </c>
    </row>
    <row r="461" customFormat="false" ht="12.75" hidden="false" customHeight="false" outlineLevel="0" collapsed="false">
      <c r="I461" s="0" t="str">
        <v/>
      </c>
    </row>
    <row r="462" customFormat="false" ht="12.75" hidden="false" customHeight="false" outlineLevel="0" collapsed="false">
      <c r="I462" s="0" t="str">
        <v/>
      </c>
    </row>
    <row r="463" customFormat="false" ht="12.75" hidden="false" customHeight="false" outlineLevel="0" collapsed="false">
      <c r="I463" s="0" t="str">
        <v/>
      </c>
    </row>
    <row r="464" customFormat="false" ht="12.75" hidden="false" customHeight="false" outlineLevel="0" collapsed="false">
      <c r="I464" s="0" t="str">
        <v/>
      </c>
    </row>
    <row r="465" customFormat="false" ht="12.75" hidden="false" customHeight="false" outlineLevel="0" collapsed="false">
      <c r="I465" s="0" t="str">
        <v/>
      </c>
    </row>
    <row r="466" customFormat="false" ht="12.75" hidden="false" customHeight="false" outlineLevel="0" collapsed="false">
      <c r="I466" s="0" t="str">
        <v/>
      </c>
    </row>
    <row r="467" customFormat="false" ht="12.75" hidden="false" customHeight="false" outlineLevel="0" collapsed="false">
      <c r="I467" s="0" t="str">
        <v/>
      </c>
    </row>
    <row r="468" customFormat="false" ht="12.75" hidden="false" customHeight="false" outlineLevel="0" collapsed="false">
      <c r="I468" s="0" t="str">
        <v/>
      </c>
    </row>
    <row r="469" customFormat="false" ht="12.75" hidden="false" customHeight="false" outlineLevel="0" collapsed="false">
      <c r="I469" s="0" t="str">
        <v/>
      </c>
    </row>
    <row r="470" customFormat="false" ht="12.75" hidden="false" customHeight="false" outlineLevel="0" collapsed="false">
      <c r="I470" s="0" t="str">
        <v/>
      </c>
    </row>
    <row r="471" customFormat="false" ht="12.75" hidden="false" customHeight="false" outlineLevel="0" collapsed="false">
      <c r="I471" s="0" t="str">
        <v/>
      </c>
    </row>
    <row r="472" customFormat="false" ht="12.75" hidden="false" customHeight="false" outlineLevel="0" collapsed="false">
      <c r="I472" s="0" t="str">
        <v/>
      </c>
    </row>
    <row r="473" customFormat="false" ht="12.75" hidden="false" customHeight="false" outlineLevel="0" collapsed="false">
      <c r="I473" s="0" t="str">
        <v/>
      </c>
    </row>
    <row r="474" customFormat="false" ht="12.75" hidden="false" customHeight="false" outlineLevel="0" collapsed="false">
      <c r="I474" s="0" t="str">
        <v/>
      </c>
    </row>
    <row r="475" customFormat="false" ht="12.75" hidden="false" customHeight="false" outlineLevel="0" collapsed="false">
      <c r="I475" s="0" t="str">
        <v/>
      </c>
    </row>
    <row r="476" customFormat="false" ht="12.75" hidden="false" customHeight="false" outlineLevel="0" collapsed="false">
      <c r="I476" s="0" t="str">
        <v/>
      </c>
    </row>
    <row r="477" customFormat="false" ht="12.75" hidden="false" customHeight="false" outlineLevel="0" collapsed="false">
      <c r="I477" s="0" t="str">
        <v/>
      </c>
    </row>
    <row r="478" customFormat="false" ht="12.75" hidden="false" customHeight="false" outlineLevel="0" collapsed="false">
      <c r="I478" s="0" t="str">
        <v/>
      </c>
    </row>
    <row r="479" customFormat="false" ht="12.75" hidden="false" customHeight="false" outlineLevel="0" collapsed="false">
      <c r="I479" s="0" t="str">
        <v/>
      </c>
    </row>
    <row r="480" customFormat="false" ht="12.75" hidden="false" customHeight="false" outlineLevel="0" collapsed="false">
      <c r="I480" s="0" t="str">
        <v/>
      </c>
    </row>
    <row r="481" customFormat="false" ht="12.75" hidden="false" customHeight="false" outlineLevel="0" collapsed="false">
      <c r="I481" s="0" t="str">
        <v/>
      </c>
    </row>
    <row r="482" customFormat="false" ht="12.75" hidden="false" customHeight="false" outlineLevel="0" collapsed="false">
      <c r="I482" s="0" t="str">
        <v/>
      </c>
    </row>
    <row r="483" customFormat="false" ht="12.75" hidden="false" customHeight="false" outlineLevel="0" collapsed="false">
      <c r="I483" s="0" t="str">
        <v/>
      </c>
    </row>
    <row r="484" customFormat="false" ht="12.75" hidden="false" customHeight="false" outlineLevel="0" collapsed="false">
      <c r="I484" s="0" t="str">
        <v/>
      </c>
    </row>
    <row r="485" customFormat="false" ht="12.75" hidden="false" customHeight="false" outlineLevel="0" collapsed="false">
      <c r="I485" s="0" t="str">
        <v/>
      </c>
    </row>
    <row r="486" customFormat="false" ht="12.75" hidden="false" customHeight="false" outlineLevel="0" collapsed="false">
      <c r="I486" s="0" t="str">
        <v/>
      </c>
    </row>
    <row r="487" customFormat="false" ht="12.75" hidden="false" customHeight="false" outlineLevel="0" collapsed="false">
      <c r="I487" s="0" t="str">
        <v/>
      </c>
    </row>
    <row r="488" customFormat="false" ht="12.75" hidden="false" customHeight="false" outlineLevel="0" collapsed="false">
      <c r="I488" s="0" t="str">
        <v/>
      </c>
    </row>
    <row r="489" customFormat="false" ht="12.75" hidden="false" customHeight="false" outlineLevel="0" collapsed="false">
      <c r="I489" s="0" t="str">
        <v/>
      </c>
    </row>
    <row r="490" customFormat="false" ht="12.75" hidden="false" customHeight="false" outlineLevel="0" collapsed="false">
      <c r="I490" s="0" t="str">
        <v/>
      </c>
    </row>
    <row r="491" customFormat="false" ht="12.75" hidden="false" customHeight="false" outlineLevel="0" collapsed="false">
      <c r="I491" s="0" t="str">
        <v/>
      </c>
    </row>
    <row r="492" customFormat="false" ht="12.75" hidden="false" customHeight="false" outlineLevel="0" collapsed="false">
      <c r="I492" s="0" t="str">
        <v/>
      </c>
    </row>
    <row r="493" customFormat="false" ht="12.75" hidden="false" customHeight="false" outlineLevel="0" collapsed="false">
      <c r="I493" s="0" t="str">
        <v/>
      </c>
    </row>
    <row r="494" customFormat="false" ht="12.75" hidden="false" customHeight="false" outlineLevel="0" collapsed="false">
      <c r="I494" s="0" t="str">
        <v/>
      </c>
    </row>
    <row r="495" customFormat="false" ht="12.75" hidden="false" customHeight="false" outlineLevel="0" collapsed="false">
      <c r="I495" s="0" t="str">
        <v/>
      </c>
    </row>
    <row r="496" customFormat="false" ht="12.75" hidden="false" customHeight="false" outlineLevel="0" collapsed="false">
      <c r="I496" s="0" t="str">
        <v/>
      </c>
    </row>
    <row r="497" customFormat="false" ht="12.75" hidden="false" customHeight="false" outlineLevel="0" collapsed="false">
      <c r="I497" s="0" t="str">
        <v/>
      </c>
    </row>
    <row r="498" customFormat="false" ht="12.75" hidden="false" customHeight="false" outlineLevel="0" collapsed="false">
      <c r="I498" s="0" t="str">
        <v/>
      </c>
    </row>
    <row r="499" customFormat="false" ht="12.75" hidden="false" customHeight="false" outlineLevel="0" collapsed="false">
      <c r="I499" s="0" t="str">
        <v/>
      </c>
    </row>
    <row r="500" customFormat="false" ht="12.75" hidden="false" customHeight="false" outlineLevel="0" collapsed="false">
      <c r="I500" s="0" t="str">
        <v/>
      </c>
    </row>
    <row r="501" customFormat="false" ht="12.75" hidden="false" customHeight="false" outlineLevel="0" collapsed="false">
      <c r="I501" s="0" t="str">
        <v/>
      </c>
    </row>
    <row r="502" customFormat="false" ht="12.75" hidden="false" customHeight="false" outlineLevel="0" collapsed="false">
      <c r="I502" s="0" t="str">
        <v/>
      </c>
    </row>
    <row r="503" customFormat="false" ht="12.75" hidden="false" customHeight="false" outlineLevel="0" collapsed="false">
      <c r="I503" s="0" t="str">
        <v/>
      </c>
    </row>
    <row r="504" customFormat="false" ht="12.75" hidden="false" customHeight="false" outlineLevel="0" collapsed="false">
      <c r="I504" s="0" t="str">
        <v/>
      </c>
    </row>
    <row r="505" customFormat="false" ht="12.75" hidden="false" customHeight="false" outlineLevel="0" collapsed="false">
      <c r="I505" s="0" t="str">
        <v/>
      </c>
    </row>
    <row r="506" customFormat="false" ht="12.75" hidden="false" customHeight="false" outlineLevel="0" collapsed="false">
      <c r="I506" s="0" t="str">
        <v/>
      </c>
    </row>
    <row r="507" customFormat="false" ht="12.75" hidden="false" customHeight="false" outlineLevel="0" collapsed="false">
      <c r="I507" s="0" t="str">
        <v/>
      </c>
    </row>
    <row r="508" customFormat="false" ht="12.75" hidden="false" customHeight="false" outlineLevel="0" collapsed="false">
      <c r="I508" s="0" t="str">
        <v/>
      </c>
    </row>
    <row r="509" customFormat="false" ht="12.75" hidden="false" customHeight="false" outlineLevel="0" collapsed="false">
      <c r="I509" s="0" t="str">
        <v/>
      </c>
    </row>
    <row r="510" customFormat="false" ht="12.75" hidden="false" customHeight="false" outlineLevel="0" collapsed="false">
      <c r="I510" s="0" t="str">
        <v/>
      </c>
    </row>
    <row r="511" customFormat="false" ht="12.75" hidden="false" customHeight="false" outlineLevel="0" collapsed="false">
      <c r="I511" s="0" t="str">
        <v/>
      </c>
    </row>
    <row r="512" customFormat="false" ht="12.75" hidden="false" customHeight="false" outlineLevel="0" collapsed="false">
      <c r="I512" s="0" t="str">
        <v/>
      </c>
    </row>
    <row r="513" customFormat="false" ht="12.75" hidden="false" customHeight="false" outlineLevel="0" collapsed="false">
      <c r="I513" s="0" t="str">
        <v/>
      </c>
    </row>
    <row r="514" customFormat="false" ht="12.75" hidden="false" customHeight="false" outlineLevel="0" collapsed="false">
      <c r="I514" s="0" t="str">
        <v/>
      </c>
    </row>
    <row r="515" customFormat="false" ht="12.75" hidden="false" customHeight="false" outlineLevel="0" collapsed="false">
      <c r="I515" s="0" t="str">
        <v/>
      </c>
    </row>
    <row r="516" customFormat="false" ht="12.75" hidden="false" customHeight="false" outlineLevel="0" collapsed="false">
      <c r="I516" s="0" t="str">
        <v/>
      </c>
    </row>
    <row r="517" customFormat="false" ht="12.75" hidden="false" customHeight="false" outlineLevel="0" collapsed="false">
      <c r="I517" s="0" t="str">
        <v/>
      </c>
    </row>
    <row r="518" customFormat="false" ht="12.75" hidden="false" customHeight="false" outlineLevel="0" collapsed="false">
      <c r="I518" s="0" t="str">
        <v/>
      </c>
    </row>
    <row r="519" customFormat="false" ht="12.75" hidden="false" customHeight="false" outlineLevel="0" collapsed="false">
      <c r="I519" s="0" t="str">
        <v/>
      </c>
    </row>
    <row r="520" customFormat="false" ht="12.75" hidden="false" customHeight="false" outlineLevel="0" collapsed="false">
      <c r="I520" s="0" t="str">
        <v/>
      </c>
    </row>
    <row r="521" customFormat="false" ht="12.75" hidden="false" customHeight="false" outlineLevel="0" collapsed="false">
      <c r="I521" s="0" t="str">
        <v/>
      </c>
    </row>
    <row r="522" customFormat="false" ht="12.75" hidden="false" customHeight="false" outlineLevel="0" collapsed="false">
      <c r="I522" s="0" t="str">
        <v/>
      </c>
    </row>
    <row r="523" customFormat="false" ht="12.75" hidden="false" customHeight="false" outlineLevel="0" collapsed="false">
      <c r="I523" s="0" t="str">
        <v/>
      </c>
    </row>
    <row r="524" customFormat="false" ht="12.75" hidden="false" customHeight="false" outlineLevel="0" collapsed="false">
      <c r="I524" s="0" t="str">
        <v/>
      </c>
    </row>
    <row r="525" customFormat="false" ht="12.75" hidden="false" customHeight="false" outlineLevel="0" collapsed="false">
      <c r="I525" s="0" t="str">
        <v/>
      </c>
    </row>
    <row r="526" customFormat="false" ht="12.75" hidden="false" customHeight="false" outlineLevel="0" collapsed="false">
      <c r="I526" s="0" t="str">
        <v/>
      </c>
    </row>
    <row r="527" customFormat="false" ht="12.75" hidden="false" customHeight="false" outlineLevel="0" collapsed="false">
      <c r="I527" s="0" t="str">
        <v/>
      </c>
    </row>
    <row r="528" customFormat="false" ht="12.75" hidden="false" customHeight="false" outlineLevel="0" collapsed="false">
      <c r="I528" s="0" t="str">
        <v/>
      </c>
    </row>
    <row r="529" customFormat="false" ht="12.75" hidden="false" customHeight="false" outlineLevel="0" collapsed="false">
      <c r="I529" s="0" t="str">
        <v/>
      </c>
    </row>
    <row r="530" customFormat="false" ht="12.75" hidden="false" customHeight="false" outlineLevel="0" collapsed="false">
      <c r="I530" s="0" t="str">
        <v/>
      </c>
    </row>
    <row r="531" customFormat="false" ht="12.75" hidden="false" customHeight="false" outlineLevel="0" collapsed="false">
      <c r="I531" s="0" t="str">
        <v/>
      </c>
    </row>
    <row r="532" customFormat="false" ht="12.75" hidden="false" customHeight="false" outlineLevel="0" collapsed="false">
      <c r="I532" s="0" t="str">
        <v/>
      </c>
    </row>
    <row r="533" customFormat="false" ht="12.75" hidden="false" customHeight="false" outlineLevel="0" collapsed="false">
      <c r="I533" s="0" t="str">
        <v/>
      </c>
    </row>
    <row r="534" customFormat="false" ht="12.75" hidden="false" customHeight="false" outlineLevel="0" collapsed="false">
      <c r="I534" s="0" t="str">
        <v/>
      </c>
    </row>
    <row r="535" customFormat="false" ht="12.75" hidden="false" customHeight="false" outlineLevel="0" collapsed="false">
      <c r="I535" s="0" t="str">
        <v/>
      </c>
    </row>
    <row r="536" customFormat="false" ht="12.75" hidden="false" customHeight="false" outlineLevel="0" collapsed="false">
      <c r="I536" s="0" t="str">
        <v/>
      </c>
    </row>
    <row r="537" customFormat="false" ht="12.75" hidden="false" customHeight="false" outlineLevel="0" collapsed="false">
      <c r="I537" s="0" t="str">
        <v/>
      </c>
    </row>
    <row r="538" customFormat="false" ht="12.75" hidden="false" customHeight="false" outlineLevel="0" collapsed="false">
      <c r="I538" s="0" t="str">
        <v/>
      </c>
    </row>
    <row r="539" customFormat="false" ht="12.75" hidden="false" customHeight="false" outlineLevel="0" collapsed="false">
      <c r="I539" s="0" t="str">
        <v/>
      </c>
    </row>
    <row r="540" customFormat="false" ht="12.75" hidden="false" customHeight="false" outlineLevel="0" collapsed="false">
      <c r="I540" s="0" t="str">
        <v/>
      </c>
    </row>
    <row r="541" customFormat="false" ht="12.75" hidden="false" customHeight="false" outlineLevel="0" collapsed="false">
      <c r="I541" s="0" t="str">
        <v/>
      </c>
    </row>
    <row r="542" customFormat="false" ht="12.75" hidden="false" customHeight="false" outlineLevel="0" collapsed="false">
      <c r="I542" s="0" t="str">
        <v/>
      </c>
    </row>
    <row r="543" customFormat="false" ht="12.75" hidden="false" customHeight="false" outlineLevel="0" collapsed="false">
      <c r="I543" s="0" t="str">
        <v/>
      </c>
    </row>
    <row r="544" customFormat="false" ht="12.75" hidden="false" customHeight="false" outlineLevel="0" collapsed="false">
      <c r="I544" s="0" t="str">
        <v/>
      </c>
    </row>
    <row r="545" customFormat="false" ht="12.75" hidden="false" customHeight="false" outlineLevel="0" collapsed="false">
      <c r="I545" s="0" t="str">
        <v/>
      </c>
    </row>
    <row r="546" customFormat="false" ht="12.75" hidden="false" customHeight="false" outlineLevel="0" collapsed="false">
      <c r="I546" s="0" t="str">
        <v/>
      </c>
    </row>
    <row r="547" customFormat="false" ht="12.75" hidden="false" customHeight="false" outlineLevel="0" collapsed="false">
      <c r="I547" s="0" t="str">
        <v/>
      </c>
    </row>
    <row r="548" customFormat="false" ht="12.75" hidden="false" customHeight="false" outlineLevel="0" collapsed="false">
      <c r="I548" s="0" t="str">
        <v/>
      </c>
    </row>
    <row r="549" customFormat="false" ht="12.75" hidden="false" customHeight="false" outlineLevel="0" collapsed="false">
      <c r="I549" s="0" t="str">
        <v/>
      </c>
    </row>
    <row r="550" customFormat="false" ht="12.75" hidden="false" customHeight="false" outlineLevel="0" collapsed="false">
      <c r="I550" s="0" t="str">
        <v/>
      </c>
    </row>
    <row r="551" customFormat="false" ht="12.75" hidden="false" customHeight="false" outlineLevel="0" collapsed="false">
      <c r="I551" s="0" t="str">
        <v/>
      </c>
    </row>
    <row r="552" customFormat="false" ht="12.75" hidden="false" customHeight="false" outlineLevel="0" collapsed="false">
      <c r="I552" s="0" t="str">
        <v/>
      </c>
    </row>
    <row r="553" customFormat="false" ht="12.75" hidden="false" customHeight="false" outlineLevel="0" collapsed="false">
      <c r="I553" s="0" t="str">
        <v/>
      </c>
    </row>
    <row r="554" customFormat="false" ht="12.75" hidden="false" customHeight="false" outlineLevel="0" collapsed="false">
      <c r="I554" s="0" t="str">
        <v/>
      </c>
    </row>
    <row r="555" customFormat="false" ht="12.75" hidden="false" customHeight="false" outlineLevel="0" collapsed="false">
      <c r="I555" s="0" t="str">
        <v/>
      </c>
    </row>
    <row r="556" customFormat="false" ht="12.75" hidden="false" customHeight="false" outlineLevel="0" collapsed="false">
      <c r="I556" s="0" t="str">
        <v/>
      </c>
    </row>
    <row r="557" customFormat="false" ht="12.75" hidden="false" customHeight="false" outlineLevel="0" collapsed="false">
      <c r="I557" s="0" t="str">
        <v/>
      </c>
    </row>
    <row r="558" customFormat="false" ht="12.75" hidden="false" customHeight="false" outlineLevel="0" collapsed="false">
      <c r="I558" s="0" t="str">
        <v/>
      </c>
    </row>
    <row r="559" customFormat="false" ht="12.75" hidden="false" customHeight="false" outlineLevel="0" collapsed="false">
      <c r="I559" s="0" t="str">
        <v/>
      </c>
    </row>
    <row r="560" customFormat="false" ht="12.75" hidden="false" customHeight="false" outlineLevel="0" collapsed="false">
      <c r="I560" s="0" t="str">
        <v/>
      </c>
    </row>
    <row r="561" customFormat="false" ht="12.75" hidden="false" customHeight="false" outlineLevel="0" collapsed="false">
      <c r="I561" s="0" t="str">
        <v/>
      </c>
    </row>
    <row r="562" customFormat="false" ht="12.75" hidden="false" customHeight="false" outlineLevel="0" collapsed="false">
      <c r="I562" s="0" t="str">
        <v/>
      </c>
    </row>
    <row r="563" customFormat="false" ht="12.75" hidden="false" customHeight="false" outlineLevel="0" collapsed="false">
      <c r="I563" s="0" t="str">
        <v/>
      </c>
    </row>
    <row r="564" customFormat="false" ht="12.75" hidden="false" customHeight="false" outlineLevel="0" collapsed="false">
      <c r="I564" s="0" t="str">
        <v/>
      </c>
    </row>
    <row r="565" customFormat="false" ht="12.75" hidden="false" customHeight="false" outlineLevel="0" collapsed="false">
      <c r="I565" s="0" t="str">
        <v/>
      </c>
    </row>
    <row r="566" customFormat="false" ht="12.75" hidden="false" customHeight="false" outlineLevel="0" collapsed="false">
      <c r="I566" s="0" t="str">
        <v/>
      </c>
    </row>
    <row r="567" customFormat="false" ht="12.75" hidden="false" customHeight="false" outlineLevel="0" collapsed="false">
      <c r="I567" s="0" t="str">
        <v/>
      </c>
    </row>
    <row r="568" customFormat="false" ht="12.75" hidden="false" customHeight="false" outlineLevel="0" collapsed="false">
      <c r="I568" s="0" t="str">
        <v/>
      </c>
    </row>
    <row r="569" customFormat="false" ht="12.75" hidden="false" customHeight="false" outlineLevel="0" collapsed="false">
      <c r="I569" s="0" t="str">
        <v/>
      </c>
    </row>
    <row r="570" customFormat="false" ht="12.75" hidden="false" customHeight="false" outlineLevel="0" collapsed="false">
      <c r="I570" s="0" t="str">
        <v/>
      </c>
    </row>
    <row r="571" customFormat="false" ht="12.75" hidden="false" customHeight="false" outlineLevel="0" collapsed="false">
      <c r="I571" s="0" t="str">
        <v/>
      </c>
    </row>
    <row r="572" customFormat="false" ht="12.75" hidden="false" customHeight="false" outlineLevel="0" collapsed="false">
      <c r="I572" s="0" t="str">
        <v/>
      </c>
    </row>
    <row r="573" customFormat="false" ht="12.75" hidden="false" customHeight="false" outlineLevel="0" collapsed="false">
      <c r="I573" s="0" t="str">
        <v/>
      </c>
    </row>
    <row r="574" customFormat="false" ht="12.75" hidden="false" customHeight="false" outlineLevel="0" collapsed="false">
      <c r="I574" s="0" t="str">
        <v/>
      </c>
    </row>
    <row r="575" customFormat="false" ht="12.75" hidden="false" customHeight="false" outlineLevel="0" collapsed="false">
      <c r="I575" s="0" t="str">
        <v/>
      </c>
    </row>
    <row r="576" customFormat="false" ht="12.75" hidden="false" customHeight="false" outlineLevel="0" collapsed="false">
      <c r="I576" s="0" t="str">
        <v/>
      </c>
    </row>
    <row r="577" customFormat="false" ht="12.75" hidden="false" customHeight="false" outlineLevel="0" collapsed="false">
      <c r="I577" s="0" t="str">
        <v/>
      </c>
    </row>
    <row r="578" customFormat="false" ht="12.75" hidden="false" customHeight="false" outlineLevel="0" collapsed="false">
      <c r="I578" s="0" t="str">
        <v/>
      </c>
    </row>
    <row r="579" customFormat="false" ht="12.75" hidden="false" customHeight="false" outlineLevel="0" collapsed="false">
      <c r="I579" s="0" t="str">
        <v/>
      </c>
    </row>
    <row r="580" customFormat="false" ht="12.75" hidden="false" customHeight="false" outlineLevel="0" collapsed="false">
      <c r="I580" s="0" t="str">
        <v/>
      </c>
    </row>
    <row r="581" customFormat="false" ht="12.75" hidden="false" customHeight="false" outlineLevel="0" collapsed="false">
      <c r="I581" s="0" t="str">
        <v/>
      </c>
    </row>
    <row r="582" customFormat="false" ht="12.75" hidden="false" customHeight="false" outlineLevel="0" collapsed="false">
      <c r="I582" s="0" t="str">
        <v/>
      </c>
    </row>
    <row r="583" customFormat="false" ht="12.75" hidden="false" customHeight="false" outlineLevel="0" collapsed="false">
      <c r="I583" s="0" t="str">
        <v/>
      </c>
    </row>
    <row r="584" customFormat="false" ht="12.75" hidden="false" customHeight="false" outlineLevel="0" collapsed="false">
      <c r="I584" s="0" t="str">
        <v/>
      </c>
    </row>
    <row r="585" customFormat="false" ht="12.75" hidden="false" customHeight="false" outlineLevel="0" collapsed="false">
      <c r="I585" s="0" t="str">
        <v/>
      </c>
    </row>
    <row r="586" customFormat="false" ht="12.75" hidden="false" customHeight="false" outlineLevel="0" collapsed="false">
      <c r="I586" s="0" t="str">
        <v/>
      </c>
    </row>
    <row r="587" customFormat="false" ht="12.75" hidden="false" customHeight="false" outlineLevel="0" collapsed="false">
      <c r="I587" s="0" t="str">
        <v/>
      </c>
    </row>
    <row r="588" customFormat="false" ht="12.75" hidden="false" customHeight="false" outlineLevel="0" collapsed="false">
      <c r="I588" s="0" t="str">
        <v/>
      </c>
    </row>
    <row r="589" customFormat="false" ht="12.75" hidden="false" customHeight="false" outlineLevel="0" collapsed="false">
      <c r="I589" s="0" t="str">
        <v/>
      </c>
    </row>
    <row r="590" customFormat="false" ht="12.75" hidden="false" customHeight="false" outlineLevel="0" collapsed="false">
      <c r="I590" s="0" t="str">
        <v/>
      </c>
    </row>
    <row r="591" customFormat="false" ht="12.75" hidden="false" customHeight="false" outlineLevel="0" collapsed="false">
      <c r="I591" s="0" t="str">
        <v/>
      </c>
    </row>
    <row r="592" customFormat="false" ht="12.75" hidden="false" customHeight="false" outlineLevel="0" collapsed="false">
      <c r="I592" s="0" t="str">
        <v/>
      </c>
    </row>
    <row r="593" customFormat="false" ht="12.75" hidden="false" customHeight="false" outlineLevel="0" collapsed="false">
      <c r="I593" s="0" t="str">
        <v/>
      </c>
    </row>
    <row r="594" customFormat="false" ht="12.75" hidden="false" customHeight="false" outlineLevel="0" collapsed="false">
      <c r="I594" s="0" t="str">
        <v/>
      </c>
    </row>
    <row r="595" customFormat="false" ht="12.75" hidden="false" customHeight="false" outlineLevel="0" collapsed="false">
      <c r="I595" s="0" t="str">
        <v/>
      </c>
    </row>
    <row r="596" customFormat="false" ht="12.75" hidden="false" customHeight="false" outlineLevel="0" collapsed="false">
      <c r="I596" s="0" t="str">
        <v/>
      </c>
    </row>
    <row r="597" customFormat="false" ht="12.75" hidden="false" customHeight="false" outlineLevel="0" collapsed="false">
      <c r="I597" s="0" t="str">
        <v/>
      </c>
    </row>
    <row r="598" customFormat="false" ht="12.75" hidden="false" customHeight="false" outlineLevel="0" collapsed="false">
      <c r="I598" s="0" t="str">
        <v/>
      </c>
    </row>
    <row r="599" customFormat="false" ht="12.75" hidden="false" customHeight="false" outlineLevel="0" collapsed="false">
      <c r="I599" s="0" t="str">
        <v/>
      </c>
    </row>
    <row r="600" customFormat="false" ht="12.75" hidden="false" customHeight="false" outlineLevel="0" collapsed="false">
      <c r="I600" s="0" t="str">
        <v/>
      </c>
    </row>
    <row r="601" customFormat="false" ht="12.75" hidden="false" customHeight="false" outlineLevel="0" collapsed="false">
      <c r="I601" s="0" t="str">
        <v/>
      </c>
    </row>
    <row r="602" customFormat="false" ht="12.75" hidden="false" customHeight="false" outlineLevel="0" collapsed="false">
      <c r="I602" s="0" t="str">
        <v/>
      </c>
    </row>
    <row r="603" customFormat="false" ht="12.75" hidden="false" customHeight="false" outlineLevel="0" collapsed="false">
      <c r="I603" s="0" t="str">
        <v/>
      </c>
    </row>
    <row r="604" customFormat="false" ht="12.75" hidden="false" customHeight="false" outlineLevel="0" collapsed="false">
      <c r="I604" s="0" t="str">
        <v/>
      </c>
    </row>
    <row r="605" customFormat="false" ht="12.75" hidden="false" customHeight="false" outlineLevel="0" collapsed="false">
      <c r="I605" s="0" t="str">
        <v/>
      </c>
    </row>
    <row r="606" customFormat="false" ht="12.75" hidden="false" customHeight="false" outlineLevel="0" collapsed="false">
      <c r="I606" s="0" t="str">
        <v/>
      </c>
    </row>
    <row r="607" customFormat="false" ht="12.75" hidden="false" customHeight="false" outlineLevel="0" collapsed="false">
      <c r="I607" s="0" t="str">
        <v/>
      </c>
    </row>
    <row r="608" customFormat="false" ht="12.75" hidden="false" customHeight="false" outlineLevel="0" collapsed="false">
      <c r="I608" s="0" t="str">
        <v/>
      </c>
    </row>
    <row r="609" customFormat="false" ht="12.75" hidden="false" customHeight="false" outlineLevel="0" collapsed="false">
      <c r="I609" s="0" t="str">
        <v/>
      </c>
    </row>
    <row r="610" customFormat="false" ht="12.75" hidden="false" customHeight="false" outlineLevel="0" collapsed="false">
      <c r="I610" s="0" t="str">
        <v/>
      </c>
    </row>
    <row r="611" customFormat="false" ht="12.75" hidden="false" customHeight="false" outlineLevel="0" collapsed="false">
      <c r="I611" s="0" t="str">
        <v/>
      </c>
    </row>
    <row r="612" customFormat="false" ht="12.75" hidden="false" customHeight="false" outlineLevel="0" collapsed="false">
      <c r="I612" s="0" t="str">
        <v/>
      </c>
    </row>
    <row r="613" customFormat="false" ht="12.75" hidden="false" customHeight="false" outlineLevel="0" collapsed="false">
      <c r="I613" s="0" t="str">
        <v/>
      </c>
    </row>
    <row r="614" customFormat="false" ht="12.75" hidden="false" customHeight="false" outlineLevel="0" collapsed="false">
      <c r="I614" s="0" t="str">
        <v/>
      </c>
    </row>
    <row r="615" customFormat="false" ht="12.75" hidden="false" customHeight="false" outlineLevel="0" collapsed="false">
      <c r="I615" s="0" t="str">
        <v/>
      </c>
    </row>
    <row r="616" customFormat="false" ht="12.75" hidden="false" customHeight="false" outlineLevel="0" collapsed="false">
      <c r="I616" s="0" t="str">
        <v/>
      </c>
    </row>
    <row r="617" customFormat="false" ht="12.75" hidden="false" customHeight="false" outlineLevel="0" collapsed="false">
      <c r="I617" s="0" t="str">
        <v/>
      </c>
    </row>
    <row r="618" customFormat="false" ht="12.75" hidden="false" customHeight="false" outlineLevel="0" collapsed="false">
      <c r="I618" s="0" t="str">
        <v/>
      </c>
    </row>
    <row r="619" customFormat="false" ht="12.75" hidden="false" customHeight="false" outlineLevel="0" collapsed="false">
      <c r="I619" s="0" t="str">
        <v/>
      </c>
    </row>
    <row r="620" customFormat="false" ht="12.75" hidden="false" customHeight="false" outlineLevel="0" collapsed="false">
      <c r="I620" s="0" t="str">
        <v/>
      </c>
    </row>
    <row r="621" customFormat="false" ht="12.75" hidden="false" customHeight="false" outlineLevel="0" collapsed="false">
      <c r="I621" s="0" t="str">
        <v/>
      </c>
    </row>
    <row r="622" customFormat="false" ht="12.75" hidden="false" customHeight="false" outlineLevel="0" collapsed="false">
      <c r="I622" s="0" t="str">
        <v/>
      </c>
    </row>
    <row r="623" customFormat="false" ht="12.75" hidden="false" customHeight="false" outlineLevel="0" collapsed="false">
      <c r="I623" s="0" t="str">
        <v/>
      </c>
    </row>
    <row r="624" customFormat="false" ht="12.75" hidden="false" customHeight="false" outlineLevel="0" collapsed="false">
      <c r="I624" s="0" t="str">
        <v/>
      </c>
    </row>
    <row r="625" customFormat="false" ht="12.75" hidden="false" customHeight="false" outlineLevel="0" collapsed="false">
      <c r="I625" s="0" t="str">
        <v/>
      </c>
    </row>
    <row r="626" customFormat="false" ht="12.75" hidden="false" customHeight="false" outlineLevel="0" collapsed="false">
      <c r="I626" s="0" t="str">
        <v/>
      </c>
    </row>
    <row r="627" customFormat="false" ht="12.75" hidden="false" customHeight="false" outlineLevel="0" collapsed="false">
      <c r="I627" s="0" t="str">
        <v/>
      </c>
    </row>
    <row r="628" customFormat="false" ht="12.75" hidden="false" customHeight="false" outlineLevel="0" collapsed="false">
      <c r="I628" s="0" t="str">
        <v/>
      </c>
    </row>
    <row r="629" customFormat="false" ht="12.75" hidden="false" customHeight="false" outlineLevel="0" collapsed="false">
      <c r="I629" s="0" t="str">
        <v/>
      </c>
    </row>
    <row r="630" customFormat="false" ht="12.75" hidden="false" customHeight="false" outlineLevel="0" collapsed="false">
      <c r="I630" s="0" t="str">
        <v/>
      </c>
    </row>
    <row r="631" customFormat="false" ht="12.75" hidden="false" customHeight="false" outlineLevel="0" collapsed="false">
      <c r="I631" s="0" t="str">
        <v/>
      </c>
    </row>
    <row r="632" customFormat="false" ht="12.75" hidden="false" customHeight="false" outlineLevel="0" collapsed="false">
      <c r="I632" s="0" t="str">
        <v/>
      </c>
    </row>
    <row r="633" customFormat="false" ht="12.75" hidden="false" customHeight="false" outlineLevel="0" collapsed="false">
      <c r="I633" s="0" t="str">
        <v/>
      </c>
    </row>
    <row r="634" customFormat="false" ht="12.75" hidden="false" customHeight="false" outlineLevel="0" collapsed="false">
      <c r="I634" s="0" t="str">
        <v/>
      </c>
    </row>
    <row r="635" customFormat="false" ht="12.75" hidden="false" customHeight="false" outlineLevel="0" collapsed="false">
      <c r="I635" s="0" t="str">
        <v/>
      </c>
    </row>
    <row r="636" customFormat="false" ht="12.75" hidden="false" customHeight="false" outlineLevel="0" collapsed="false">
      <c r="I636" s="0" t="str">
        <v/>
      </c>
    </row>
    <row r="637" customFormat="false" ht="12.75" hidden="false" customHeight="false" outlineLevel="0" collapsed="false">
      <c r="I637" s="0" t="str">
        <v/>
      </c>
    </row>
    <row r="638" customFormat="false" ht="12.75" hidden="false" customHeight="false" outlineLevel="0" collapsed="false">
      <c r="I638" s="0" t="str">
        <v/>
      </c>
    </row>
    <row r="639" customFormat="false" ht="12.75" hidden="false" customHeight="false" outlineLevel="0" collapsed="false">
      <c r="I639" s="0" t="str">
        <v/>
      </c>
    </row>
    <row r="640" customFormat="false" ht="12.75" hidden="false" customHeight="false" outlineLevel="0" collapsed="false">
      <c r="I640" s="0" t="str">
        <v/>
      </c>
    </row>
    <row r="641" customFormat="false" ht="12.75" hidden="false" customHeight="false" outlineLevel="0" collapsed="false">
      <c r="I641" s="0" t="str">
        <v/>
      </c>
    </row>
    <row r="642" customFormat="false" ht="12.75" hidden="false" customHeight="false" outlineLevel="0" collapsed="false">
      <c r="I642" s="0" t="str">
        <v/>
      </c>
    </row>
    <row r="643" customFormat="false" ht="12.75" hidden="false" customHeight="false" outlineLevel="0" collapsed="false">
      <c r="I643" s="0" t="str">
        <v/>
      </c>
    </row>
    <row r="644" customFormat="false" ht="12.75" hidden="false" customHeight="false" outlineLevel="0" collapsed="false">
      <c r="I644" s="0" t="str">
        <v/>
      </c>
    </row>
    <row r="645" customFormat="false" ht="12.75" hidden="false" customHeight="false" outlineLevel="0" collapsed="false">
      <c r="I645" s="0" t="str">
        <v/>
      </c>
    </row>
    <row r="646" customFormat="false" ht="12.75" hidden="false" customHeight="false" outlineLevel="0" collapsed="false">
      <c r="I646" s="0" t="str">
        <v/>
      </c>
    </row>
    <row r="647" customFormat="false" ht="12.75" hidden="false" customHeight="false" outlineLevel="0" collapsed="false">
      <c r="I647" s="0" t="str">
        <v/>
      </c>
    </row>
    <row r="648" customFormat="false" ht="12.75" hidden="false" customHeight="false" outlineLevel="0" collapsed="false">
      <c r="I648" s="0" t="str">
        <v/>
      </c>
    </row>
    <row r="649" customFormat="false" ht="12.75" hidden="false" customHeight="false" outlineLevel="0" collapsed="false">
      <c r="I649" s="0" t="str">
        <v/>
      </c>
    </row>
    <row r="650" customFormat="false" ht="12.75" hidden="false" customHeight="false" outlineLevel="0" collapsed="false">
      <c r="I650" s="0" t="str">
        <v/>
      </c>
    </row>
    <row r="651" customFormat="false" ht="12.75" hidden="false" customHeight="false" outlineLevel="0" collapsed="false">
      <c r="I651" s="0" t="str">
        <v/>
      </c>
    </row>
    <row r="652" customFormat="false" ht="12.75" hidden="false" customHeight="false" outlineLevel="0" collapsed="false">
      <c r="I652" s="0" t="str">
        <v/>
      </c>
    </row>
    <row r="653" customFormat="false" ht="12.75" hidden="false" customHeight="false" outlineLevel="0" collapsed="false">
      <c r="I653" s="0" t="str">
        <v/>
      </c>
    </row>
    <row r="654" customFormat="false" ht="12.75" hidden="false" customHeight="false" outlineLevel="0" collapsed="false">
      <c r="I654" s="0" t="str">
        <v/>
      </c>
    </row>
    <row r="655" customFormat="false" ht="12.75" hidden="false" customHeight="false" outlineLevel="0" collapsed="false">
      <c r="I655" s="0" t="str">
        <v/>
      </c>
    </row>
    <row r="656" customFormat="false" ht="12.75" hidden="false" customHeight="false" outlineLevel="0" collapsed="false">
      <c r="I656" s="0" t="str">
        <v/>
      </c>
    </row>
    <row r="657" customFormat="false" ht="12.75" hidden="false" customHeight="false" outlineLevel="0" collapsed="false">
      <c r="I657" s="0" t="str">
        <v/>
      </c>
    </row>
    <row r="658" customFormat="false" ht="12.75" hidden="false" customHeight="false" outlineLevel="0" collapsed="false">
      <c r="I658" s="0" t="str">
        <v/>
      </c>
    </row>
    <row r="659" customFormat="false" ht="12.75" hidden="false" customHeight="false" outlineLevel="0" collapsed="false">
      <c r="I659" s="0" t="str">
        <v/>
      </c>
    </row>
    <row r="660" customFormat="false" ht="12.75" hidden="false" customHeight="false" outlineLevel="0" collapsed="false">
      <c r="I660" s="0" t="str">
        <v/>
      </c>
    </row>
    <row r="661" customFormat="false" ht="12.75" hidden="false" customHeight="false" outlineLevel="0" collapsed="false">
      <c r="I661" s="0" t="str">
        <v/>
      </c>
    </row>
    <row r="662" customFormat="false" ht="12.75" hidden="false" customHeight="false" outlineLevel="0" collapsed="false">
      <c r="I662" s="0" t="str">
        <v/>
      </c>
    </row>
    <row r="663" customFormat="false" ht="12.75" hidden="false" customHeight="false" outlineLevel="0" collapsed="false">
      <c r="I663" s="0" t="str">
        <v/>
      </c>
    </row>
    <row r="664" customFormat="false" ht="12.75" hidden="false" customHeight="false" outlineLevel="0" collapsed="false">
      <c r="I664" s="0" t="str">
        <v/>
      </c>
    </row>
    <row r="665" customFormat="false" ht="12.75" hidden="false" customHeight="false" outlineLevel="0" collapsed="false">
      <c r="I665" s="0" t="str">
        <v/>
      </c>
    </row>
    <row r="666" customFormat="false" ht="12.75" hidden="false" customHeight="false" outlineLevel="0" collapsed="false">
      <c r="I666" s="0" t="str">
        <v/>
      </c>
    </row>
    <row r="667" customFormat="false" ht="12.75" hidden="false" customHeight="false" outlineLevel="0" collapsed="false">
      <c r="I667" s="0" t="str">
        <v/>
      </c>
    </row>
    <row r="668" customFormat="false" ht="12.75" hidden="false" customHeight="false" outlineLevel="0" collapsed="false">
      <c r="I668" s="0" t="str">
        <v/>
      </c>
    </row>
    <row r="669" customFormat="false" ht="12.75" hidden="false" customHeight="false" outlineLevel="0" collapsed="false">
      <c r="I669" s="0" t="str">
        <v/>
      </c>
    </row>
    <row r="670" customFormat="false" ht="12.75" hidden="false" customHeight="false" outlineLevel="0" collapsed="false">
      <c r="I670" s="0" t="str">
        <v/>
      </c>
    </row>
    <row r="671" customFormat="false" ht="12.75" hidden="false" customHeight="false" outlineLevel="0" collapsed="false">
      <c r="I671" s="0" t="str">
        <v/>
      </c>
    </row>
    <row r="672" customFormat="false" ht="12.75" hidden="false" customHeight="false" outlineLevel="0" collapsed="false">
      <c r="I672" s="0" t="str">
        <v/>
      </c>
    </row>
    <row r="673" customFormat="false" ht="12.75" hidden="false" customHeight="false" outlineLevel="0" collapsed="false">
      <c r="I673" s="0" t="str">
        <v/>
      </c>
    </row>
    <row r="674" customFormat="false" ht="12.75" hidden="false" customHeight="false" outlineLevel="0" collapsed="false">
      <c r="I674" s="0" t="str">
        <v/>
      </c>
    </row>
    <row r="675" customFormat="false" ht="12.75" hidden="false" customHeight="false" outlineLevel="0" collapsed="false">
      <c r="I675" s="0" t="str">
        <v/>
      </c>
    </row>
    <row r="676" customFormat="false" ht="12.75" hidden="false" customHeight="false" outlineLevel="0" collapsed="false">
      <c r="I676" s="0" t="str">
        <v/>
      </c>
    </row>
    <row r="677" customFormat="false" ht="12.75" hidden="false" customHeight="false" outlineLevel="0" collapsed="false">
      <c r="I677" s="0" t="str">
        <v/>
      </c>
    </row>
    <row r="678" customFormat="false" ht="12.75" hidden="false" customHeight="false" outlineLevel="0" collapsed="false">
      <c r="I678" s="0" t="str">
        <v/>
      </c>
    </row>
    <row r="679" customFormat="false" ht="12.75" hidden="false" customHeight="false" outlineLevel="0" collapsed="false">
      <c r="I679" s="0" t="str">
        <v/>
      </c>
    </row>
    <row r="680" customFormat="false" ht="12.75" hidden="false" customHeight="false" outlineLevel="0" collapsed="false">
      <c r="I680" s="0" t="str">
        <v/>
      </c>
    </row>
    <row r="681" customFormat="false" ht="12.75" hidden="false" customHeight="false" outlineLevel="0" collapsed="false">
      <c r="I681" s="0" t="str">
        <v/>
      </c>
    </row>
    <row r="682" customFormat="false" ht="12.75" hidden="false" customHeight="false" outlineLevel="0" collapsed="false">
      <c r="I682" s="0" t="str">
        <v/>
      </c>
    </row>
    <row r="683" customFormat="false" ht="12.75" hidden="false" customHeight="false" outlineLevel="0" collapsed="false">
      <c r="I683" s="0" t="str">
        <v/>
      </c>
    </row>
    <row r="684" customFormat="false" ht="12.75" hidden="false" customHeight="false" outlineLevel="0" collapsed="false">
      <c r="I684" s="0" t="str">
        <v/>
      </c>
    </row>
    <row r="685" customFormat="false" ht="12.75" hidden="false" customHeight="false" outlineLevel="0" collapsed="false">
      <c r="I685" s="0" t="str">
        <v/>
      </c>
    </row>
    <row r="686" customFormat="false" ht="12.75" hidden="false" customHeight="false" outlineLevel="0" collapsed="false">
      <c r="I686" s="0" t="str">
        <v/>
      </c>
    </row>
    <row r="687" customFormat="false" ht="12.75" hidden="false" customHeight="false" outlineLevel="0" collapsed="false">
      <c r="I687" s="0" t="str">
        <v/>
      </c>
    </row>
    <row r="688" customFormat="false" ht="12.75" hidden="false" customHeight="false" outlineLevel="0" collapsed="false">
      <c r="I688" s="0" t="str">
        <v/>
      </c>
    </row>
    <row r="689" customFormat="false" ht="12.75" hidden="false" customHeight="false" outlineLevel="0" collapsed="false">
      <c r="I689" s="0" t="str">
        <v/>
      </c>
    </row>
    <row r="690" customFormat="false" ht="12.75" hidden="false" customHeight="false" outlineLevel="0" collapsed="false">
      <c r="I690" s="0" t="str">
        <v/>
      </c>
    </row>
    <row r="691" customFormat="false" ht="12.75" hidden="false" customHeight="false" outlineLevel="0" collapsed="false">
      <c r="I691" s="0" t="str">
        <v/>
      </c>
    </row>
    <row r="692" customFormat="false" ht="12.75" hidden="false" customHeight="false" outlineLevel="0" collapsed="false">
      <c r="I692" s="0" t="str">
        <v/>
      </c>
    </row>
    <row r="693" customFormat="false" ht="12.75" hidden="false" customHeight="false" outlineLevel="0" collapsed="false">
      <c r="I693" s="0" t="str">
        <v/>
      </c>
    </row>
    <row r="694" customFormat="false" ht="12.75" hidden="false" customHeight="false" outlineLevel="0" collapsed="false">
      <c r="I694" s="0" t="str">
        <v/>
      </c>
    </row>
    <row r="695" customFormat="false" ht="12.75" hidden="false" customHeight="false" outlineLevel="0" collapsed="false">
      <c r="I695" s="0" t="str">
        <v/>
      </c>
    </row>
    <row r="696" customFormat="false" ht="12.75" hidden="false" customHeight="false" outlineLevel="0" collapsed="false">
      <c r="I696" s="0" t="str">
        <v/>
      </c>
    </row>
    <row r="697" customFormat="false" ht="12.75" hidden="false" customHeight="false" outlineLevel="0" collapsed="false">
      <c r="I697" s="0" t="str">
        <v/>
      </c>
    </row>
    <row r="698" customFormat="false" ht="12.75" hidden="false" customHeight="false" outlineLevel="0" collapsed="false">
      <c r="I698" s="0" t="str">
        <v/>
      </c>
    </row>
    <row r="699" customFormat="false" ht="12.75" hidden="false" customHeight="false" outlineLevel="0" collapsed="false">
      <c r="I699" s="0" t="str">
        <v/>
      </c>
    </row>
    <row r="700" customFormat="false" ht="12.75" hidden="false" customHeight="false" outlineLevel="0" collapsed="false">
      <c r="I700" s="0" t="str">
        <v/>
      </c>
    </row>
    <row r="701" customFormat="false" ht="12.75" hidden="false" customHeight="false" outlineLevel="0" collapsed="false">
      <c r="I701" s="0" t="str">
        <v/>
      </c>
    </row>
    <row r="702" customFormat="false" ht="12.75" hidden="false" customHeight="false" outlineLevel="0" collapsed="false">
      <c r="I702" s="0" t="str">
        <v/>
      </c>
    </row>
    <row r="703" customFormat="false" ht="12.75" hidden="false" customHeight="false" outlineLevel="0" collapsed="false">
      <c r="I703" s="0" t="str">
        <v/>
      </c>
    </row>
    <row r="704" customFormat="false" ht="12.75" hidden="false" customHeight="false" outlineLevel="0" collapsed="false">
      <c r="I704" s="0" t="str">
        <v/>
      </c>
    </row>
    <row r="705" customFormat="false" ht="12.75" hidden="false" customHeight="false" outlineLevel="0" collapsed="false">
      <c r="I705" s="0" t="str">
        <v/>
      </c>
    </row>
    <row r="706" customFormat="false" ht="12.75" hidden="false" customHeight="false" outlineLevel="0" collapsed="false">
      <c r="I706" s="0" t="str">
        <v/>
      </c>
    </row>
    <row r="707" customFormat="false" ht="12.75" hidden="false" customHeight="false" outlineLevel="0" collapsed="false">
      <c r="I707" s="0" t="str">
        <v/>
      </c>
    </row>
    <row r="708" customFormat="false" ht="12.75" hidden="false" customHeight="false" outlineLevel="0" collapsed="false">
      <c r="I708" s="0" t="str">
        <v/>
      </c>
    </row>
    <row r="709" customFormat="false" ht="12.75" hidden="false" customHeight="false" outlineLevel="0" collapsed="false">
      <c r="I709" s="0" t="str">
        <v/>
      </c>
    </row>
    <row r="710" customFormat="false" ht="12.75" hidden="false" customHeight="false" outlineLevel="0" collapsed="false">
      <c r="I710" s="0" t="str">
        <v/>
      </c>
    </row>
    <row r="711" customFormat="false" ht="12.75" hidden="false" customHeight="false" outlineLevel="0" collapsed="false">
      <c r="I711" s="0" t="str">
        <v/>
      </c>
    </row>
    <row r="712" customFormat="false" ht="12.75" hidden="false" customHeight="false" outlineLevel="0" collapsed="false">
      <c r="I712" s="0" t="str">
        <v/>
      </c>
    </row>
    <row r="713" customFormat="false" ht="12.75" hidden="false" customHeight="false" outlineLevel="0" collapsed="false">
      <c r="I713" s="0" t="str">
        <v/>
      </c>
    </row>
    <row r="714" customFormat="false" ht="12.75" hidden="false" customHeight="false" outlineLevel="0" collapsed="false">
      <c r="I714" s="0" t="str">
        <v/>
      </c>
    </row>
    <row r="715" customFormat="false" ht="12.75" hidden="false" customHeight="false" outlineLevel="0" collapsed="false">
      <c r="I715" s="0" t="str">
        <v/>
      </c>
    </row>
    <row r="716" customFormat="false" ht="12.75" hidden="false" customHeight="false" outlineLevel="0" collapsed="false">
      <c r="I716" s="0" t="str">
        <v/>
      </c>
    </row>
    <row r="717" customFormat="false" ht="12.75" hidden="false" customHeight="false" outlineLevel="0" collapsed="false">
      <c r="I717" s="0" t="str">
        <v/>
      </c>
    </row>
    <row r="718" customFormat="false" ht="12.75" hidden="false" customHeight="false" outlineLevel="0" collapsed="false">
      <c r="I718" s="0" t="str">
        <v/>
      </c>
    </row>
    <row r="719" customFormat="false" ht="12.75" hidden="false" customHeight="false" outlineLevel="0" collapsed="false">
      <c r="I719" s="0" t="str">
        <v/>
      </c>
    </row>
    <row r="720" customFormat="false" ht="12.75" hidden="false" customHeight="false" outlineLevel="0" collapsed="false">
      <c r="I720" s="0" t="str">
        <v/>
      </c>
    </row>
    <row r="721" customFormat="false" ht="12.75" hidden="false" customHeight="false" outlineLevel="0" collapsed="false">
      <c r="I721" s="0" t="str">
        <v/>
      </c>
    </row>
    <row r="722" customFormat="false" ht="12.75" hidden="false" customHeight="false" outlineLevel="0" collapsed="false">
      <c r="I722" s="0" t="str">
        <v/>
      </c>
    </row>
    <row r="723" customFormat="false" ht="12.75" hidden="false" customHeight="false" outlineLevel="0" collapsed="false">
      <c r="I723" s="0" t="str">
        <v/>
      </c>
    </row>
    <row r="724" customFormat="false" ht="12.75" hidden="false" customHeight="false" outlineLevel="0" collapsed="false">
      <c r="I724" s="0" t="str">
        <v/>
      </c>
    </row>
    <row r="725" customFormat="false" ht="12.75" hidden="false" customHeight="false" outlineLevel="0" collapsed="false">
      <c r="I725" s="0" t="str">
        <v/>
      </c>
    </row>
    <row r="726" customFormat="false" ht="12.75" hidden="false" customHeight="false" outlineLevel="0" collapsed="false">
      <c r="I726" s="0" t="str">
        <v/>
      </c>
    </row>
    <row r="727" customFormat="false" ht="12.75" hidden="false" customHeight="false" outlineLevel="0" collapsed="false">
      <c r="I727" s="0" t="str">
        <v/>
      </c>
    </row>
    <row r="728" customFormat="false" ht="12.75" hidden="false" customHeight="false" outlineLevel="0" collapsed="false">
      <c r="I728" s="0" t="str">
        <v/>
      </c>
    </row>
    <row r="729" customFormat="false" ht="12.75" hidden="false" customHeight="false" outlineLevel="0" collapsed="false">
      <c r="I729" s="0" t="str">
        <v/>
      </c>
    </row>
    <row r="730" customFormat="false" ht="12.75" hidden="false" customHeight="false" outlineLevel="0" collapsed="false">
      <c r="I730" s="0" t="str">
        <v/>
      </c>
    </row>
    <row r="731" customFormat="false" ht="12.75" hidden="false" customHeight="false" outlineLevel="0" collapsed="false">
      <c r="I731" s="0" t="str">
        <v/>
      </c>
    </row>
    <row r="732" customFormat="false" ht="12.75" hidden="false" customHeight="false" outlineLevel="0" collapsed="false">
      <c r="I732" s="0" t="str">
        <v/>
      </c>
    </row>
    <row r="733" customFormat="false" ht="12.75" hidden="false" customHeight="false" outlineLevel="0" collapsed="false">
      <c r="I733" s="0" t="str">
        <v/>
      </c>
    </row>
    <row r="734" customFormat="false" ht="12.75" hidden="false" customHeight="false" outlineLevel="0" collapsed="false">
      <c r="I734" s="0" t="str">
        <v/>
      </c>
    </row>
    <row r="735" customFormat="false" ht="12.75" hidden="false" customHeight="false" outlineLevel="0" collapsed="false">
      <c r="I735" s="0" t="str">
        <v/>
      </c>
    </row>
    <row r="736" customFormat="false" ht="12.75" hidden="false" customHeight="false" outlineLevel="0" collapsed="false">
      <c r="I736" s="0" t="str">
        <v/>
      </c>
    </row>
    <row r="737" customFormat="false" ht="12.75" hidden="false" customHeight="false" outlineLevel="0" collapsed="false">
      <c r="I737" s="0" t="str">
        <v/>
      </c>
    </row>
    <row r="738" customFormat="false" ht="12.75" hidden="false" customHeight="false" outlineLevel="0" collapsed="false">
      <c r="I738" s="0" t="str">
        <v/>
      </c>
    </row>
    <row r="739" customFormat="false" ht="12.75" hidden="false" customHeight="false" outlineLevel="0" collapsed="false">
      <c r="I739" s="0" t="str">
        <v/>
      </c>
    </row>
    <row r="740" customFormat="false" ht="12.75" hidden="false" customHeight="false" outlineLevel="0" collapsed="false">
      <c r="I740" s="0" t="str">
        <v/>
      </c>
    </row>
    <row r="741" customFormat="false" ht="12.75" hidden="false" customHeight="false" outlineLevel="0" collapsed="false">
      <c r="I741" s="0" t="str">
        <v/>
      </c>
    </row>
    <row r="742" customFormat="false" ht="12.75" hidden="false" customHeight="false" outlineLevel="0" collapsed="false">
      <c r="I742" s="0" t="str">
        <v/>
      </c>
    </row>
    <row r="743" customFormat="false" ht="12.75" hidden="false" customHeight="false" outlineLevel="0" collapsed="false">
      <c r="I743" s="0" t="str">
        <v/>
      </c>
    </row>
    <row r="744" customFormat="false" ht="12.75" hidden="false" customHeight="false" outlineLevel="0" collapsed="false">
      <c r="I744" s="0" t="str">
        <v/>
      </c>
    </row>
    <row r="745" customFormat="false" ht="12.75" hidden="false" customHeight="false" outlineLevel="0" collapsed="false">
      <c r="I745" s="0" t="str">
        <v/>
      </c>
    </row>
    <row r="746" customFormat="false" ht="12.75" hidden="false" customHeight="false" outlineLevel="0" collapsed="false">
      <c r="I746" s="0" t="str">
        <v/>
      </c>
    </row>
    <row r="747" customFormat="false" ht="12.75" hidden="false" customHeight="false" outlineLevel="0" collapsed="false">
      <c r="I747" s="0" t="str">
        <v/>
      </c>
    </row>
    <row r="748" customFormat="false" ht="12.75" hidden="false" customHeight="false" outlineLevel="0" collapsed="false">
      <c r="I748" s="0" t="str">
        <v/>
      </c>
    </row>
    <row r="749" customFormat="false" ht="12.75" hidden="false" customHeight="false" outlineLevel="0" collapsed="false">
      <c r="I749" s="0" t="str">
        <v/>
      </c>
    </row>
    <row r="750" customFormat="false" ht="12.75" hidden="false" customHeight="false" outlineLevel="0" collapsed="false">
      <c r="I750" s="0" t="str">
        <v/>
      </c>
    </row>
    <row r="751" customFormat="false" ht="12.75" hidden="false" customHeight="false" outlineLevel="0" collapsed="false">
      <c r="I751" s="0" t="str">
        <v/>
      </c>
    </row>
    <row r="752" customFormat="false" ht="12.75" hidden="false" customHeight="false" outlineLevel="0" collapsed="false">
      <c r="I752" s="0" t="str">
        <v/>
      </c>
    </row>
    <row r="753" customFormat="false" ht="12.75" hidden="false" customHeight="false" outlineLevel="0" collapsed="false">
      <c r="I753" s="0" t="str">
        <v/>
      </c>
    </row>
    <row r="754" customFormat="false" ht="12.75" hidden="false" customHeight="false" outlineLevel="0" collapsed="false">
      <c r="I754" s="0" t="str">
        <v/>
      </c>
    </row>
    <row r="755" customFormat="false" ht="12.75" hidden="false" customHeight="false" outlineLevel="0" collapsed="false">
      <c r="I755" s="0" t="str">
        <v/>
      </c>
    </row>
    <row r="756" customFormat="false" ht="12.75" hidden="false" customHeight="false" outlineLevel="0" collapsed="false">
      <c r="I756" s="0" t="str">
        <v/>
      </c>
    </row>
    <row r="757" customFormat="false" ht="12.75" hidden="false" customHeight="false" outlineLevel="0" collapsed="false">
      <c r="I757" s="0" t="str">
        <v/>
      </c>
    </row>
    <row r="758" customFormat="false" ht="12.75" hidden="false" customHeight="false" outlineLevel="0" collapsed="false">
      <c r="I758" s="0" t="str">
        <v/>
      </c>
    </row>
    <row r="759" customFormat="false" ht="12.75" hidden="false" customHeight="false" outlineLevel="0" collapsed="false">
      <c r="I759" s="0" t="str">
        <v/>
      </c>
    </row>
    <row r="760" customFormat="false" ht="12.75" hidden="false" customHeight="false" outlineLevel="0" collapsed="false">
      <c r="I760" s="0" t="str">
        <v/>
      </c>
    </row>
    <row r="761" customFormat="false" ht="12.75" hidden="false" customHeight="false" outlineLevel="0" collapsed="false">
      <c r="I761" s="0" t="str">
        <v/>
      </c>
    </row>
    <row r="762" customFormat="false" ht="12.75" hidden="false" customHeight="false" outlineLevel="0" collapsed="false">
      <c r="I762" s="0" t="str">
        <v/>
      </c>
    </row>
    <row r="763" customFormat="false" ht="12.75" hidden="false" customHeight="false" outlineLevel="0" collapsed="false">
      <c r="I763" s="0" t="str">
        <v/>
      </c>
    </row>
    <row r="764" customFormat="false" ht="12.75" hidden="false" customHeight="false" outlineLevel="0" collapsed="false">
      <c r="I764" s="0" t="str">
        <v/>
      </c>
    </row>
    <row r="765" customFormat="false" ht="12.75" hidden="false" customHeight="false" outlineLevel="0" collapsed="false">
      <c r="I765" s="0" t="str">
        <v/>
      </c>
    </row>
    <row r="766" customFormat="false" ht="12.75" hidden="false" customHeight="false" outlineLevel="0" collapsed="false">
      <c r="I766" s="0" t="str">
        <v/>
      </c>
    </row>
    <row r="767" customFormat="false" ht="12.75" hidden="false" customHeight="false" outlineLevel="0" collapsed="false">
      <c r="I767" s="0" t="str">
        <v/>
      </c>
    </row>
    <row r="768" customFormat="false" ht="12.75" hidden="false" customHeight="false" outlineLevel="0" collapsed="false">
      <c r="I768" s="0" t="str">
        <v/>
      </c>
    </row>
    <row r="769" customFormat="false" ht="12.75" hidden="false" customHeight="false" outlineLevel="0" collapsed="false">
      <c r="I769" s="0" t="str">
        <v/>
      </c>
    </row>
    <row r="770" customFormat="false" ht="12.75" hidden="false" customHeight="false" outlineLevel="0" collapsed="false">
      <c r="I770" s="0" t="str">
        <v/>
      </c>
    </row>
    <row r="771" customFormat="false" ht="12.75" hidden="false" customHeight="false" outlineLevel="0" collapsed="false">
      <c r="I771" s="0" t="str">
        <v/>
      </c>
    </row>
    <row r="772" customFormat="false" ht="12.75" hidden="false" customHeight="false" outlineLevel="0" collapsed="false">
      <c r="I772" s="0" t="str">
        <v/>
      </c>
    </row>
    <row r="773" customFormat="false" ht="12.75" hidden="false" customHeight="false" outlineLevel="0" collapsed="false">
      <c r="I773" s="0" t="str">
        <v/>
      </c>
    </row>
    <row r="774" customFormat="false" ht="12.75" hidden="false" customHeight="false" outlineLevel="0" collapsed="false">
      <c r="I774" s="0" t="str">
        <v/>
      </c>
    </row>
    <row r="775" customFormat="false" ht="12.75" hidden="false" customHeight="false" outlineLevel="0" collapsed="false">
      <c r="I775" s="0" t="str">
        <v/>
      </c>
    </row>
    <row r="776" customFormat="false" ht="12.75" hidden="false" customHeight="false" outlineLevel="0" collapsed="false">
      <c r="I776" s="0" t="str">
        <v/>
      </c>
    </row>
    <row r="777" customFormat="false" ht="12.75" hidden="false" customHeight="false" outlineLevel="0" collapsed="false">
      <c r="I777" s="0" t="str">
        <v/>
      </c>
    </row>
    <row r="778" customFormat="false" ht="12.75" hidden="false" customHeight="false" outlineLevel="0" collapsed="false">
      <c r="I778" s="0" t="str">
        <v/>
      </c>
    </row>
    <row r="779" customFormat="false" ht="12.75" hidden="false" customHeight="false" outlineLevel="0" collapsed="false">
      <c r="I779" s="0" t="str">
        <v/>
      </c>
    </row>
    <row r="780" customFormat="false" ht="12.75" hidden="false" customHeight="false" outlineLevel="0" collapsed="false">
      <c r="I780" s="0" t="str">
        <v/>
      </c>
    </row>
    <row r="781" customFormat="false" ht="12.75" hidden="false" customHeight="false" outlineLevel="0" collapsed="false">
      <c r="I781" s="0" t="str">
        <v/>
      </c>
    </row>
    <row r="782" customFormat="false" ht="12.75" hidden="false" customHeight="false" outlineLevel="0" collapsed="false">
      <c r="I782" s="0" t="str">
        <v/>
      </c>
    </row>
    <row r="783" customFormat="false" ht="12.75" hidden="false" customHeight="false" outlineLevel="0" collapsed="false">
      <c r="I783" s="0" t="str">
        <v/>
      </c>
    </row>
    <row r="784" customFormat="false" ht="12.75" hidden="false" customHeight="false" outlineLevel="0" collapsed="false">
      <c r="I784" s="0" t="str">
        <v/>
      </c>
    </row>
    <row r="785" customFormat="false" ht="12.75" hidden="false" customHeight="false" outlineLevel="0" collapsed="false">
      <c r="I785" s="0" t="str">
        <v/>
      </c>
    </row>
    <row r="786" customFormat="false" ht="12.75" hidden="false" customHeight="false" outlineLevel="0" collapsed="false">
      <c r="I786" s="0" t="str">
        <v/>
      </c>
    </row>
    <row r="787" customFormat="false" ht="12.75" hidden="false" customHeight="false" outlineLevel="0" collapsed="false">
      <c r="I787" s="0" t="str">
        <v/>
      </c>
    </row>
    <row r="788" customFormat="false" ht="12.75" hidden="false" customHeight="false" outlineLevel="0" collapsed="false">
      <c r="I788" s="0" t="str">
        <v/>
      </c>
    </row>
    <row r="789" customFormat="false" ht="12.75" hidden="false" customHeight="false" outlineLevel="0" collapsed="false">
      <c r="I789" s="0" t="str">
        <v/>
      </c>
    </row>
    <row r="790" customFormat="false" ht="12.75" hidden="false" customHeight="false" outlineLevel="0" collapsed="false">
      <c r="I790" s="0" t="str">
        <v/>
      </c>
    </row>
    <row r="791" customFormat="false" ht="12.75" hidden="false" customHeight="false" outlineLevel="0" collapsed="false">
      <c r="I791" s="0" t="str">
        <v/>
      </c>
    </row>
    <row r="792" customFormat="false" ht="12.75" hidden="false" customHeight="false" outlineLevel="0" collapsed="false">
      <c r="I792" s="0" t="str">
        <v/>
      </c>
    </row>
    <row r="793" customFormat="false" ht="12.75" hidden="false" customHeight="false" outlineLevel="0" collapsed="false">
      <c r="I793" s="0" t="str">
        <v/>
      </c>
    </row>
    <row r="794" customFormat="false" ht="12.75" hidden="false" customHeight="false" outlineLevel="0" collapsed="false">
      <c r="I794" s="0" t="str">
        <v/>
      </c>
    </row>
    <row r="795" customFormat="false" ht="12.75" hidden="false" customHeight="false" outlineLevel="0" collapsed="false">
      <c r="I795" s="0" t="str">
        <v/>
      </c>
    </row>
    <row r="796" customFormat="false" ht="12.75" hidden="false" customHeight="false" outlineLevel="0" collapsed="false">
      <c r="I796" s="0" t="str">
        <v/>
      </c>
    </row>
    <row r="797" customFormat="false" ht="12.75" hidden="false" customHeight="false" outlineLevel="0" collapsed="false">
      <c r="I797" s="0" t="str">
        <v/>
      </c>
    </row>
    <row r="798" customFormat="false" ht="12.75" hidden="false" customHeight="false" outlineLevel="0" collapsed="false">
      <c r="I798" s="0" t="str">
        <v/>
      </c>
    </row>
    <row r="799" customFormat="false" ht="12.75" hidden="false" customHeight="false" outlineLevel="0" collapsed="false">
      <c r="I799" s="0" t="str">
        <v/>
      </c>
    </row>
    <row r="800" customFormat="false" ht="12.75" hidden="false" customHeight="false" outlineLevel="0" collapsed="false">
      <c r="I800" s="0" t="str">
        <v/>
      </c>
    </row>
    <row r="801" customFormat="false" ht="12.75" hidden="false" customHeight="false" outlineLevel="0" collapsed="false">
      <c r="I801" s="0" t="str">
        <v/>
      </c>
    </row>
    <row r="802" customFormat="false" ht="12.75" hidden="false" customHeight="false" outlineLevel="0" collapsed="false">
      <c r="I802" s="0" t="str">
        <v/>
      </c>
    </row>
    <row r="803" customFormat="false" ht="12.75" hidden="false" customHeight="false" outlineLevel="0" collapsed="false">
      <c r="I803" s="0" t="str">
        <v/>
      </c>
    </row>
    <row r="804" customFormat="false" ht="12.75" hidden="false" customHeight="false" outlineLevel="0" collapsed="false">
      <c r="I804" s="0" t="str">
        <v/>
      </c>
    </row>
    <row r="805" customFormat="false" ht="12.75" hidden="false" customHeight="false" outlineLevel="0" collapsed="false">
      <c r="I805" s="0" t="str">
        <v/>
      </c>
    </row>
    <row r="806" customFormat="false" ht="12.75" hidden="false" customHeight="false" outlineLevel="0" collapsed="false">
      <c r="I806" s="0" t="str">
        <v/>
      </c>
    </row>
    <row r="807" customFormat="false" ht="12.75" hidden="false" customHeight="false" outlineLevel="0" collapsed="false">
      <c r="I807" s="0" t="str">
        <v/>
      </c>
    </row>
    <row r="808" customFormat="false" ht="12.75" hidden="false" customHeight="false" outlineLevel="0" collapsed="false">
      <c r="I808" s="0" t="str">
        <v/>
      </c>
    </row>
    <row r="809" customFormat="false" ht="12.75" hidden="false" customHeight="false" outlineLevel="0" collapsed="false">
      <c r="I809" s="0" t="str">
        <v/>
      </c>
    </row>
    <row r="810" customFormat="false" ht="12.75" hidden="false" customHeight="false" outlineLevel="0" collapsed="false">
      <c r="I810" s="0" t="str">
        <v/>
      </c>
    </row>
    <row r="811" customFormat="false" ht="12.75" hidden="false" customHeight="false" outlineLevel="0" collapsed="false">
      <c r="I811" s="0" t="str">
        <v/>
      </c>
    </row>
    <row r="812" customFormat="false" ht="12.75" hidden="false" customHeight="false" outlineLevel="0" collapsed="false">
      <c r="I812" s="0" t="str">
        <v/>
      </c>
    </row>
    <row r="813" customFormat="false" ht="12.75" hidden="false" customHeight="false" outlineLevel="0" collapsed="false">
      <c r="I813" s="0" t="str">
        <v/>
      </c>
    </row>
    <row r="814" customFormat="false" ht="12.75" hidden="false" customHeight="false" outlineLevel="0" collapsed="false">
      <c r="I814" s="0" t="str">
        <v/>
      </c>
    </row>
    <row r="815" customFormat="false" ht="12.75" hidden="false" customHeight="false" outlineLevel="0" collapsed="false">
      <c r="I815" s="0" t="str">
        <v/>
      </c>
    </row>
    <row r="816" customFormat="false" ht="12.75" hidden="false" customHeight="false" outlineLevel="0" collapsed="false">
      <c r="I816" s="0" t="str">
        <v/>
      </c>
    </row>
    <row r="817" customFormat="false" ht="12.75" hidden="false" customHeight="false" outlineLevel="0" collapsed="false">
      <c r="I817" s="0" t="str">
        <v/>
      </c>
    </row>
    <row r="818" customFormat="false" ht="12.75" hidden="false" customHeight="false" outlineLevel="0" collapsed="false">
      <c r="I818" s="0" t="str">
        <v/>
      </c>
    </row>
    <row r="819" customFormat="false" ht="12.75" hidden="false" customHeight="false" outlineLevel="0" collapsed="false">
      <c r="I819" s="0" t="str">
        <v/>
      </c>
    </row>
    <row r="820" customFormat="false" ht="12.75" hidden="false" customHeight="false" outlineLevel="0" collapsed="false">
      <c r="I820" s="0" t="str">
        <v/>
      </c>
    </row>
    <row r="821" customFormat="false" ht="12.75" hidden="false" customHeight="false" outlineLevel="0" collapsed="false">
      <c r="I821" s="0" t="str">
        <v/>
      </c>
    </row>
    <row r="822" customFormat="false" ht="12.75" hidden="false" customHeight="false" outlineLevel="0" collapsed="false">
      <c r="I822" s="0" t="str">
        <v/>
      </c>
    </row>
    <row r="823" customFormat="false" ht="12.75" hidden="false" customHeight="false" outlineLevel="0" collapsed="false">
      <c r="I823" s="0" t="str">
        <v/>
      </c>
    </row>
    <row r="824" customFormat="false" ht="12.75" hidden="false" customHeight="false" outlineLevel="0" collapsed="false">
      <c r="I824" s="0" t="str">
        <v/>
      </c>
    </row>
    <row r="825" customFormat="false" ht="12.75" hidden="false" customHeight="false" outlineLevel="0" collapsed="false">
      <c r="I825" s="0" t="str">
        <v/>
      </c>
    </row>
    <row r="826" customFormat="false" ht="12.75" hidden="false" customHeight="false" outlineLevel="0" collapsed="false">
      <c r="I826" s="0" t="str">
        <v/>
      </c>
    </row>
    <row r="827" customFormat="false" ht="12.75" hidden="false" customHeight="false" outlineLevel="0" collapsed="false">
      <c r="I827" s="0" t="str">
        <v/>
      </c>
    </row>
    <row r="828" customFormat="false" ht="12.75" hidden="false" customHeight="false" outlineLevel="0" collapsed="false">
      <c r="I828" s="0" t="str">
        <v/>
      </c>
    </row>
    <row r="829" customFormat="false" ht="12.75" hidden="false" customHeight="false" outlineLevel="0" collapsed="false">
      <c r="I829" s="0" t="str">
        <v/>
      </c>
    </row>
    <row r="830" customFormat="false" ht="12.75" hidden="false" customHeight="false" outlineLevel="0" collapsed="false">
      <c r="I830" s="0" t="str">
        <v/>
      </c>
    </row>
    <row r="831" customFormat="false" ht="12.75" hidden="false" customHeight="false" outlineLevel="0" collapsed="false">
      <c r="I831" s="0" t="str">
        <v/>
      </c>
    </row>
    <row r="832" customFormat="false" ht="12.75" hidden="false" customHeight="false" outlineLevel="0" collapsed="false">
      <c r="I832" s="0" t="str">
        <v/>
      </c>
    </row>
    <row r="833" customFormat="false" ht="12.75" hidden="false" customHeight="false" outlineLevel="0" collapsed="false">
      <c r="I833" s="0" t="str">
        <v/>
      </c>
    </row>
    <row r="834" customFormat="false" ht="12.75" hidden="false" customHeight="false" outlineLevel="0" collapsed="false">
      <c r="I834" s="0" t="str">
        <v/>
      </c>
    </row>
    <row r="835" customFormat="false" ht="12.75" hidden="false" customHeight="false" outlineLevel="0" collapsed="false">
      <c r="I835" s="0" t="str">
        <v/>
      </c>
    </row>
    <row r="836" customFormat="false" ht="12.75" hidden="false" customHeight="false" outlineLevel="0" collapsed="false">
      <c r="I836" s="0" t="str">
        <v/>
      </c>
    </row>
    <row r="837" customFormat="false" ht="12.75" hidden="false" customHeight="false" outlineLevel="0" collapsed="false">
      <c r="I837" s="0" t="str">
        <v/>
      </c>
    </row>
    <row r="838" customFormat="false" ht="12.75" hidden="false" customHeight="false" outlineLevel="0" collapsed="false">
      <c r="I838" s="0" t="str">
        <v/>
      </c>
    </row>
    <row r="839" customFormat="false" ht="12.75" hidden="false" customHeight="false" outlineLevel="0" collapsed="false">
      <c r="I839" s="0" t="str">
        <v/>
      </c>
    </row>
    <row r="840" customFormat="false" ht="12.75" hidden="false" customHeight="false" outlineLevel="0" collapsed="false">
      <c r="I840" s="0" t="str">
        <v/>
      </c>
    </row>
    <row r="841" customFormat="false" ht="12.75" hidden="false" customHeight="false" outlineLevel="0" collapsed="false">
      <c r="I841" s="0" t="str">
        <v/>
      </c>
    </row>
    <row r="842" customFormat="false" ht="12.75" hidden="false" customHeight="false" outlineLevel="0" collapsed="false">
      <c r="I842" s="0" t="str">
        <v/>
      </c>
    </row>
    <row r="843" customFormat="false" ht="12.75" hidden="false" customHeight="false" outlineLevel="0" collapsed="false">
      <c r="I843" s="0" t="str">
        <v/>
      </c>
    </row>
    <row r="844" customFormat="false" ht="12.75" hidden="false" customHeight="false" outlineLevel="0" collapsed="false">
      <c r="I844" s="0" t="str">
        <v/>
      </c>
    </row>
    <row r="845" customFormat="false" ht="12.75" hidden="false" customHeight="false" outlineLevel="0" collapsed="false">
      <c r="I845" s="0" t="str">
        <v/>
      </c>
    </row>
    <row r="846" customFormat="false" ht="12.75" hidden="false" customHeight="false" outlineLevel="0" collapsed="false">
      <c r="I846" s="0" t="str">
        <v/>
      </c>
    </row>
    <row r="847" customFormat="false" ht="12.75" hidden="false" customHeight="false" outlineLevel="0" collapsed="false">
      <c r="I847" s="0" t="str">
        <v/>
      </c>
    </row>
    <row r="848" customFormat="false" ht="12.75" hidden="false" customHeight="false" outlineLevel="0" collapsed="false">
      <c r="I848" s="0" t="str">
        <v/>
      </c>
    </row>
    <row r="849" customFormat="false" ht="12.75" hidden="false" customHeight="false" outlineLevel="0" collapsed="false">
      <c r="I849" s="0" t="str">
        <v/>
      </c>
    </row>
    <row r="850" customFormat="false" ht="12.75" hidden="false" customHeight="false" outlineLevel="0" collapsed="false">
      <c r="I850" s="0" t="str">
        <v/>
      </c>
    </row>
    <row r="851" customFormat="false" ht="12.75" hidden="false" customHeight="false" outlineLevel="0" collapsed="false">
      <c r="I851" s="0" t="str">
        <v/>
      </c>
    </row>
    <row r="852" customFormat="false" ht="12.75" hidden="false" customHeight="false" outlineLevel="0" collapsed="false">
      <c r="I852" s="0" t="str">
        <v/>
      </c>
    </row>
    <row r="853" customFormat="false" ht="12.75" hidden="false" customHeight="false" outlineLevel="0" collapsed="false">
      <c r="I853" s="0" t="str">
        <v/>
      </c>
    </row>
    <row r="854" customFormat="false" ht="12.75" hidden="false" customHeight="false" outlineLevel="0" collapsed="false">
      <c r="I854" s="0" t="str">
        <v/>
      </c>
    </row>
    <row r="855" customFormat="false" ht="12.75" hidden="false" customHeight="false" outlineLevel="0" collapsed="false">
      <c r="I855" s="0" t="str">
        <v/>
      </c>
    </row>
    <row r="856" customFormat="false" ht="12.75" hidden="false" customHeight="false" outlineLevel="0" collapsed="false">
      <c r="I856" s="0" t="str">
        <v/>
      </c>
    </row>
    <row r="857" customFormat="false" ht="12.75" hidden="false" customHeight="false" outlineLevel="0" collapsed="false">
      <c r="I857" s="0" t="str">
        <v/>
      </c>
    </row>
    <row r="858" customFormat="false" ht="12.75" hidden="false" customHeight="false" outlineLevel="0" collapsed="false">
      <c r="I858" s="0" t="str">
        <v/>
      </c>
    </row>
    <row r="859" customFormat="false" ht="12.75" hidden="false" customHeight="false" outlineLevel="0" collapsed="false">
      <c r="I859" s="0" t="str">
        <v/>
      </c>
    </row>
    <row r="860" customFormat="false" ht="12.75" hidden="false" customHeight="false" outlineLevel="0" collapsed="false">
      <c r="I860" s="0" t="str">
        <v/>
      </c>
    </row>
    <row r="861" customFormat="false" ht="12.75" hidden="false" customHeight="false" outlineLevel="0" collapsed="false">
      <c r="I861" s="0" t="str">
        <v/>
      </c>
    </row>
    <row r="862" customFormat="false" ht="12.75" hidden="false" customHeight="false" outlineLevel="0" collapsed="false">
      <c r="I862" s="0" t="str">
        <v/>
      </c>
    </row>
    <row r="863" customFormat="false" ht="12.75" hidden="false" customHeight="false" outlineLevel="0" collapsed="false">
      <c r="I863" s="0" t="str">
        <v/>
      </c>
    </row>
    <row r="864" customFormat="false" ht="12.75" hidden="false" customHeight="false" outlineLevel="0" collapsed="false">
      <c r="I864" s="0" t="str">
        <v/>
      </c>
    </row>
    <row r="865" customFormat="false" ht="12.75" hidden="false" customHeight="false" outlineLevel="0" collapsed="false">
      <c r="I865" s="0" t="str">
        <v/>
      </c>
    </row>
    <row r="866" customFormat="false" ht="12.75" hidden="false" customHeight="false" outlineLevel="0" collapsed="false">
      <c r="I866" s="0" t="str">
        <v/>
      </c>
    </row>
    <row r="867" customFormat="false" ht="12.75" hidden="false" customHeight="false" outlineLevel="0" collapsed="false">
      <c r="I867" s="0" t="str">
        <v/>
      </c>
    </row>
    <row r="868" customFormat="false" ht="12.75" hidden="false" customHeight="false" outlineLevel="0" collapsed="false">
      <c r="I868" s="0" t="str">
        <v/>
      </c>
    </row>
    <row r="869" customFormat="false" ht="12.75" hidden="false" customHeight="false" outlineLevel="0" collapsed="false">
      <c r="I869" s="0" t="str">
        <v/>
      </c>
    </row>
    <row r="870" customFormat="false" ht="12.75" hidden="false" customHeight="false" outlineLevel="0" collapsed="false">
      <c r="I870" s="0" t="str">
        <v/>
      </c>
    </row>
    <row r="871" customFormat="false" ht="12.75" hidden="false" customHeight="false" outlineLevel="0" collapsed="false">
      <c r="I871" s="0" t="str">
        <v/>
      </c>
    </row>
    <row r="872" customFormat="false" ht="12.75" hidden="false" customHeight="false" outlineLevel="0" collapsed="false">
      <c r="I872" s="0" t="str">
        <v/>
      </c>
    </row>
    <row r="873" customFormat="false" ht="12.75" hidden="false" customHeight="false" outlineLevel="0" collapsed="false">
      <c r="I873" s="0" t="str">
        <v/>
      </c>
    </row>
    <row r="874" customFormat="false" ht="12.75" hidden="false" customHeight="false" outlineLevel="0" collapsed="false">
      <c r="I874" s="0" t="str">
        <v/>
      </c>
    </row>
    <row r="875" customFormat="false" ht="12.75" hidden="false" customHeight="false" outlineLevel="0" collapsed="false">
      <c r="I875" s="0" t="str">
        <v/>
      </c>
    </row>
    <row r="876" customFormat="false" ht="12.75" hidden="false" customHeight="false" outlineLevel="0" collapsed="false">
      <c r="I876" s="0" t="str">
        <v/>
      </c>
    </row>
    <row r="877" customFormat="false" ht="12.75" hidden="false" customHeight="false" outlineLevel="0" collapsed="false">
      <c r="I877" s="0" t="str">
        <v/>
      </c>
    </row>
    <row r="878" customFormat="false" ht="12.75" hidden="false" customHeight="false" outlineLevel="0" collapsed="false">
      <c r="I878" s="0" t="str">
        <v/>
      </c>
    </row>
    <row r="879" customFormat="false" ht="12.75" hidden="false" customHeight="false" outlineLevel="0" collapsed="false">
      <c r="I879" s="0" t="str">
        <v/>
      </c>
    </row>
    <row r="880" customFormat="false" ht="12.75" hidden="false" customHeight="false" outlineLevel="0" collapsed="false">
      <c r="I880" s="0" t="str">
        <v/>
      </c>
    </row>
    <row r="881" customFormat="false" ht="12.75" hidden="false" customHeight="false" outlineLevel="0" collapsed="false">
      <c r="I881" s="0" t="str">
        <v/>
      </c>
    </row>
    <row r="882" customFormat="false" ht="12.75" hidden="false" customHeight="false" outlineLevel="0" collapsed="false">
      <c r="I882" s="0" t="str">
        <v/>
      </c>
    </row>
    <row r="883" customFormat="false" ht="12.75" hidden="false" customHeight="false" outlineLevel="0" collapsed="false">
      <c r="I883" s="0" t="str">
        <v/>
      </c>
    </row>
    <row r="884" customFormat="false" ht="12.75" hidden="false" customHeight="false" outlineLevel="0" collapsed="false">
      <c r="I884" s="0" t="str">
        <v/>
      </c>
    </row>
    <row r="885" customFormat="false" ht="12.75" hidden="false" customHeight="false" outlineLevel="0" collapsed="false">
      <c r="I885" s="0" t="str">
        <v/>
      </c>
    </row>
    <row r="886" customFormat="false" ht="12.75" hidden="false" customHeight="false" outlineLevel="0" collapsed="false">
      <c r="I886" s="0" t="str">
        <v/>
      </c>
    </row>
    <row r="887" customFormat="false" ht="12.75" hidden="false" customHeight="false" outlineLevel="0" collapsed="false">
      <c r="I887" s="0" t="str">
        <v/>
      </c>
    </row>
    <row r="888" customFormat="false" ht="12.75" hidden="false" customHeight="false" outlineLevel="0" collapsed="false">
      <c r="I888" s="0" t="str">
        <v/>
      </c>
    </row>
    <row r="889" customFormat="false" ht="12.75" hidden="false" customHeight="false" outlineLevel="0" collapsed="false">
      <c r="I889" s="0" t="str">
        <v/>
      </c>
    </row>
    <row r="890" customFormat="false" ht="12.75" hidden="false" customHeight="false" outlineLevel="0" collapsed="false">
      <c r="I890" s="0" t="str">
        <v/>
      </c>
    </row>
    <row r="891" customFormat="false" ht="12.75" hidden="false" customHeight="false" outlineLevel="0" collapsed="false">
      <c r="I891" s="0" t="str">
        <v/>
      </c>
    </row>
    <row r="892" customFormat="false" ht="12.75" hidden="false" customHeight="false" outlineLevel="0" collapsed="false">
      <c r="I892" s="0" t="str">
        <v/>
      </c>
    </row>
    <row r="893" customFormat="false" ht="12.75" hidden="false" customHeight="false" outlineLevel="0" collapsed="false">
      <c r="I893" s="0" t="str">
        <v/>
      </c>
    </row>
    <row r="894" customFormat="false" ht="12.75" hidden="false" customHeight="false" outlineLevel="0" collapsed="false">
      <c r="I894" s="0" t="str">
        <v/>
      </c>
    </row>
    <row r="895" customFormat="false" ht="12.75" hidden="false" customHeight="false" outlineLevel="0" collapsed="false">
      <c r="I895" s="0" t="str">
        <v/>
      </c>
    </row>
    <row r="896" customFormat="false" ht="12.75" hidden="false" customHeight="false" outlineLevel="0" collapsed="false">
      <c r="I896" s="0" t="str">
        <v/>
      </c>
    </row>
    <row r="897" customFormat="false" ht="12.75" hidden="false" customHeight="false" outlineLevel="0" collapsed="false">
      <c r="I897" s="0" t="str">
        <v/>
      </c>
    </row>
    <row r="898" customFormat="false" ht="12.75" hidden="false" customHeight="false" outlineLevel="0" collapsed="false">
      <c r="I898" s="0" t="str">
        <v/>
      </c>
    </row>
    <row r="899" customFormat="false" ht="12.75" hidden="false" customHeight="false" outlineLevel="0" collapsed="false">
      <c r="I899" s="0" t="str">
        <v/>
      </c>
    </row>
    <row r="900" customFormat="false" ht="12.75" hidden="false" customHeight="false" outlineLevel="0" collapsed="false">
      <c r="I900" s="0" t="str">
        <v/>
      </c>
    </row>
    <row r="901" customFormat="false" ht="12.75" hidden="false" customHeight="false" outlineLevel="0" collapsed="false">
      <c r="I901" s="0" t="str">
        <v/>
      </c>
    </row>
    <row r="902" customFormat="false" ht="12.75" hidden="false" customHeight="false" outlineLevel="0" collapsed="false">
      <c r="I902" s="0" t="str">
        <v/>
      </c>
    </row>
    <row r="903" customFormat="false" ht="12.75" hidden="false" customHeight="false" outlineLevel="0" collapsed="false">
      <c r="I903" s="0" t="str">
        <v/>
      </c>
    </row>
    <row r="904" customFormat="false" ht="12.75" hidden="false" customHeight="false" outlineLevel="0" collapsed="false">
      <c r="I904" s="0" t="str">
        <v/>
      </c>
    </row>
    <row r="905" customFormat="false" ht="12.75" hidden="false" customHeight="false" outlineLevel="0" collapsed="false">
      <c r="I905" s="0" t="str">
        <v/>
      </c>
    </row>
    <row r="906" customFormat="false" ht="12.75" hidden="false" customHeight="false" outlineLevel="0" collapsed="false">
      <c r="I906" s="0" t="str">
        <v/>
      </c>
    </row>
    <row r="907" customFormat="false" ht="12.75" hidden="false" customHeight="false" outlineLevel="0" collapsed="false">
      <c r="I907" s="0" t="str">
        <v/>
      </c>
    </row>
    <row r="908" customFormat="false" ht="12.75" hidden="false" customHeight="false" outlineLevel="0" collapsed="false">
      <c r="I908" s="0" t="str">
        <v/>
      </c>
    </row>
    <row r="909" customFormat="false" ht="12.75" hidden="false" customHeight="false" outlineLevel="0" collapsed="false">
      <c r="I909" s="0" t="str">
        <v/>
      </c>
    </row>
    <row r="910" customFormat="false" ht="12.75" hidden="false" customHeight="false" outlineLevel="0" collapsed="false">
      <c r="I910" s="0" t="str">
        <v/>
      </c>
    </row>
    <row r="911" customFormat="false" ht="12.75" hidden="false" customHeight="false" outlineLevel="0" collapsed="false">
      <c r="I911" s="0" t="str">
        <v/>
      </c>
    </row>
    <row r="912" customFormat="false" ht="12.75" hidden="false" customHeight="false" outlineLevel="0" collapsed="false">
      <c r="I912" s="0" t="str">
        <v/>
      </c>
    </row>
    <row r="913" customFormat="false" ht="12.75" hidden="false" customHeight="false" outlineLevel="0" collapsed="false">
      <c r="I913" s="0" t="str">
        <v/>
      </c>
    </row>
    <row r="914" customFormat="false" ht="12.75" hidden="false" customHeight="false" outlineLevel="0" collapsed="false">
      <c r="I914" s="0" t="str">
        <v/>
      </c>
    </row>
    <row r="915" customFormat="false" ht="12.75" hidden="false" customHeight="false" outlineLevel="0" collapsed="false">
      <c r="I915" s="0" t="str">
        <v/>
      </c>
    </row>
    <row r="916" customFormat="false" ht="12.75" hidden="false" customHeight="false" outlineLevel="0" collapsed="false">
      <c r="I916" s="0" t="str">
        <v/>
      </c>
    </row>
    <row r="917" customFormat="false" ht="12.75" hidden="false" customHeight="false" outlineLevel="0" collapsed="false">
      <c r="I917" s="0" t="str">
        <v/>
      </c>
    </row>
    <row r="918" customFormat="false" ht="12.75" hidden="false" customHeight="false" outlineLevel="0" collapsed="false">
      <c r="I918" s="0" t="str">
        <v/>
      </c>
    </row>
    <row r="919" customFormat="false" ht="12.75" hidden="false" customHeight="false" outlineLevel="0" collapsed="false">
      <c r="I919" s="0" t="str">
        <v/>
      </c>
    </row>
    <row r="920" customFormat="false" ht="12.75" hidden="false" customHeight="false" outlineLevel="0" collapsed="false">
      <c r="I920" s="0" t="str">
        <v/>
      </c>
    </row>
    <row r="921" customFormat="false" ht="12.75" hidden="false" customHeight="false" outlineLevel="0" collapsed="false">
      <c r="I921" s="0" t="str">
        <v/>
      </c>
    </row>
    <row r="922" customFormat="false" ht="12.75" hidden="false" customHeight="false" outlineLevel="0" collapsed="false">
      <c r="I922" s="0" t="str">
        <v/>
      </c>
    </row>
    <row r="923" customFormat="false" ht="12.75" hidden="false" customHeight="false" outlineLevel="0" collapsed="false">
      <c r="I923" s="0" t="str">
        <v/>
      </c>
    </row>
    <row r="924" customFormat="false" ht="12.75" hidden="false" customHeight="false" outlineLevel="0" collapsed="false">
      <c r="I924" s="0" t="str">
        <v/>
      </c>
    </row>
    <row r="925" customFormat="false" ht="12.75" hidden="false" customHeight="false" outlineLevel="0" collapsed="false">
      <c r="I925" s="0" t="str">
        <v/>
      </c>
    </row>
    <row r="926" customFormat="false" ht="12.75" hidden="false" customHeight="false" outlineLevel="0" collapsed="false">
      <c r="I926" s="0" t="str">
        <v/>
      </c>
    </row>
    <row r="927" customFormat="false" ht="12.75" hidden="false" customHeight="false" outlineLevel="0" collapsed="false">
      <c r="I927" s="0" t="str">
        <v/>
      </c>
    </row>
    <row r="928" customFormat="false" ht="12.75" hidden="false" customHeight="false" outlineLevel="0" collapsed="false">
      <c r="I928" s="0" t="str">
        <v/>
      </c>
    </row>
    <row r="929" customFormat="false" ht="12.75" hidden="false" customHeight="false" outlineLevel="0" collapsed="false">
      <c r="I929" s="0" t="str">
        <v/>
      </c>
    </row>
    <row r="930" customFormat="false" ht="12.75" hidden="false" customHeight="false" outlineLevel="0" collapsed="false">
      <c r="I930" s="0" t="str">
        <v/>
      </c>
    </row>
    <row r="931" customFormat="false" ht="12.75" hidden="false" customHeight="false" outlineLevel="0" collapsed="false">
      <c r="I931" s="0" t="str">
        <v/>
      </c>
    </row>
    <row r="932" customFormat="false" ht="12.75" hidden="false" customHeight="false" outlineLevel="0" collapsed="false">
      <c r="I932" s="0" t="str">
        <v/>
      </c>
    </row>
    <row r="933" customFormat="false" ht="12.75" hidden="false" customHeight="false" outlineLevel="0" collapsed="false">
      <c r="I933" s="0" t="str">
        <v/>
      </c>
    </row>
    <row r="934" customFormat="false" ht="12.75" hidden="false" customHeight="false" outlineLevel="0" collapsed="false">
      <c r="I934" s="0" t="str">
        <v/>
      </c>
    </row>
    <row r="935" customFormat="false" ht="12.75" hidden="false" customHeight="false" outlineLevel="0" collapsed="false">
      <c r="I935" s="0" t="str">
        <v/>
      </c>
    </row>
    <row r="936" customFormat="false" ht="12.75" hidden="false" customHeight="false" outlineLevel="0" collapsed="false">
      <c r="I936" s="0" t="str">
        <v/>
      </c>
    </row>
    <row r="937" customFormat="false" ht="12.75" hidden="false" customHeight="false" outlineLevel="0" collapsed="false">
      <c r="I937" s="0" t="str">
        <v/>
      </c>
    </row>
    <row r="938" customFormat="false" ht="12.75" hidden="false" customHeight="false" outlineLevel="0" collapsed="false">
      <c r="I938" s="0" t="str">
        <v/>
      </c>
    </row>
    <row r="939" customFormat="false" ht="12.75" hidden="false" customHeight="false" outlineLevel="0" collapsed="false">
      <c r="I939" s="0" t="str">
        <v/>
      </c>
    </row>
    <row r="940" customFormat="false" ht="12.75" hidden="false" customHeight="false" outlineLevel="0" collapsed="false">
      <c r="I940" s="0" t="str">
        <v/>
      </c>
    </row>
    <row r="941" customFormat="false" ht="12.75" hidden="false" customHeight="false" outlineLevel="0" collapsed="false">
      <c r="I941" s="0" t="str">
        <v/>
      </c>
    </row>
    <row r="942" customFormat="false" ht="12.75" hidden="false" customHeight="false" outlineLevel="0" collapsed="false">
      <c r="I942" s="0" t="str">
        <v/>
      </c>
    </row>
    <row r="943" customFormat="false" ht="12.75" hidden="false" customHeight="false" outlineLevel="0" collapsed="false">
      <c r="I943" s="0" t="str">
        <v/>
      </c>
    </row>
    <row r="944" customFormat="false" ht="12.75" hidden="false" customHeight="false" outlineLevel="0" collapsed="false">
      <c r="I944" s="0" t="str">
        <v/>
      </c>
    </row>
    <row r="945" customFormat="false" ht="12.75" hidden="false" customHeight="false" outlineLevel="0" collapsed="false">
      <c r="I945" s="0" t="str">
        <v/>
      </c>
    </row>
    <row r="946" customFormat="false" ht="12.75" hidden="false" customHeight="false" outlineLevel="0" collapsed="false">
      <c r="I946" s="0" t="str">
        <v/>
      </c>
    </row>
    <row r="947" customFormat="false" ht="12.75" hidden="false" customHeight="false" outlineLevel="0" collapsed="false">
      <c r="I947" s="0" t="str">
        <v/>
      </c>
    </row>
    <row r="948" customFormat="false" ht="12.75" hidden="false" customHeight="false" outlineLevel="0" collapsed="false">
      <c r="I948" s="0" t="str">
        <v/>
      </c>
    </row>
    <row r="949" customFormat="false" ht="12.75" hidden="false" customHeight="false" outlineLevel="0" collapsed="false">
      <c r="I949" s="0" t="str">
        <v/>
      </c>
    </row>
    <row r="950" customFormat="false" ht="12.75" hidden="false" customHeight="false" outlineLevel="0" collapsed="false">
      <c r="I950" s="0" t="str">
        <v/>
      </c>
    </row>
    <row r="951" customFormat="false" ht="12.75" hidden="false" customHeight="false" outlineLevel="0" collapsed="false">
      <c r="I951" s="0" t="str">
        <v/>
      </c>
    </row>
    <row r="952" customFormat="false" ht="12.75" hidden="false" customHeight="false" outlineLevel="0" collapsed="false">
      <c r="I952" s="0" t="str">
        <v/>
      </c>
    </row>
    <row r="953" customFormat="false" ht="12.75" hidden="false" customHeight="false" outlineLevel="0" collapsed="false">
      <c r="I953" s="0" t="str">
        <v/>
      </c>
    </row>
    <row r="954" customFormat="false" ht="12.75" hidden="false" customHeight="false" outlineLevel="0" collapsed="false">
      <c r="I954" s="0" t="str">
        <v/>
      </c>
    </row>
    <row r="955" customFormat="false" ht="12.75" hidden="false" customHeight="false" outlineLevel="0" collapsed="false">
      <c r="I955" s="0" t="str">
        <v/>
      </c>
    </row>
    <row r="956" customFormat="false" ht="12.75" hidden="false" customHeight="false" outlineLevel="0" collapsed="false">
      <c r="I956" s="0" t="str">
        <v/>
      </c>
    </row>
    <row r="957" customFormat="false" ht="12.75" hidden="false" customHeight="false" outlineLevel="0" collapsed="false">
      <c r="I957" s="0" t="str">
        <v/>
      </c>
    </row>
    <row r="958" customFormat="false" ht="12.75" hidden="false" customHeight="false" outlineLevel="0" collapsed="false">
      <c r="I958" s="0" t="str">
        <v/>
      </c>
    </row>
    <row r="959" customFormat="false" ht="12.75" hidden="false" customHeight="false" outlineLevel="0" collapsed="false">
      <c r="I959" s="0" t="str">
        <v/>
      </c>
    </row>
    <row r="960" customFormat="false" ht="12.75" hidden="false" customHeight="false" outlineLevel="0" collapsed="false">
      <c r="I960" s="0" t="str">
        <v/>
      </c>
    </row>
    <row r="961" customFormat="false" ht="12.75" hidden="false" customHeight="false" outlineLevel="0" collapsed="false">
      <c r="I961" s="0" t="str">
        <v/>
      </c>
    </row>
    <row r="962" customFormat="false" ht="12.75" hidden="false" customHeight="false" outlineLevel="0" collapsed="false">
      <c r="I962" s="0" t="str">
        <v/>
      </c>
    </row>
    <row r="963" customFormat="false" ht="12.75" hidden="false" customHeight="false" outlineLevel="0" collapsed="false">
      <c r="I963" s="0" t="str">
        <v/>
      </c>
    </row>
    <row r="964" customFormat="false" ht="12.75" hidden="false" customHeight="false" outlineLevel="0" collapsed="false">
      <c r="I964" s="0" t="str">
        <v/>
      </c>
    </row>
    <row r="965" customFormat="false" ht="12.75" hidden="false" customHeight="false" outlineLevel="0" collapsed="false">
      <c r="I965" s="0" t="str">
        <v/>
      </c>
    </row>
    <row r="966" customFormat="false" ht="12.75" hidden="false" customHeight="false" outlineLevel="0" collapsed="false">
      <c r="I966" s="0" t="str">
        <v/>
      </c>
    </row>
    <row r="967" customFormat="false" ht="12.75" hidden="false" customHeight="false" outlineLevel="0" collapsed="false">
      <c r="I967" s="0" t="str">
        <v/>
      </c>
    </row>
    <row r="968" customFormat="false" ht="12.75" hidden="false" customHeight="false" outlineLevel="0" collapsed="false">
      <c r="I968" s="0" t="str">
        <v/>
      </c>
    </row>
    <row r="969" customFormat="false" ht="12.75" hidden="false" customHeight="false" outlineLevel="0" collapsed="false">
      <c r="I969" s="0" t="str">
        <v/>
      </c>
    </row>
    <row r="970" customFormat="false" ht="12.75" hidden="false" customHeight="false" outlineLevel="0" collapsed="false">
      <c r="I970" s="0" t="str">
        <v/>
      </c>
    </row>
    <row r="971" customFormat="false" ht="12.75" hidden="false" customHeight="false" outlineLevel="0" collapsed="false">
      <c r="I971" s="0" t="str">
        <v/>
      </c>
    </row>
    <row r="972" customFormat="false" ht="12.75" hidden="false" customHeight="false" outlineLevel="0" collapsed="false">
      <c r="I972" s="0" t="str">
        <v/>
      </c>
    </row>
    <row r="973" customFormat="false" ht="12.75" hidden="false" customHeight="false" outlineLevel="0" collapsed="false">
      <c r="I973" s="0" t="str">
        <v/>
      </c>
    </row>
    <row r="974" customFormat="false" ht="12.75" hidden="false" customHeight="false" outlineLevel="0" collapsed="false">
      <c r="I974" s="0" t="str">
        <v/>
      </c>
    </row>
    <row r="975" customFormat="false" ht="12.75" hidden="false" customHeight="false" outlineLevel="0" collapsed="false">
      <c r="I975" s="0" t="str">
        <v/>
      </c>
    </row>
    <row r="976" customFormat="false" ht="12.75" hidden="false" customHeight="false" outlineLevel="0" collapsed="false">
      <c r="I976" s="0" t="str">
        <v/>
      </c>
    </row>
    <row r="977" customFormat="false" ht="12.75" hidden="false" customHeight="false" outlineLevel="0" collapsed="false">
      <c r="I977" s="0" t="str">
        <v/>
      </c>
    </row>
    <row r="978" customFormat="false" ht="12.75" hidden="false" customHeight="false" outlineLevel="0" collapsed="false">
      <c r="I978" s="0" t="str">
        <v/>
      </c>
    </row>
    <row r="979" customFormat="false" ht="12.75" hidden="false" customHeight="false" outlineLevel="0" collapsed="false">
      <c r="I979" s="0" t="str">
        <v/>
      </c>
    </row>
    <row r="980" customFormat="false" ht="12.75" hidden="false" customHeight="false" outlineLevel="0" collapsed="false">
      <c r="I980" s="0" t="str">
        <v/>
      </c>
    </row>
    <row r="981" customFormat="false" ht="12.75" hidden="false" customHeight="false" outlineLevel="0" collapsed="false">
      <c r="I981" s="0" t="str">
        <v/>
      </c>
    </row>
    <row r="982" customFormat="false" ht="12.75" hidden="false" customHeight="false" outlineLevel="0" collapsed="false">
      <c r="I982" s="0" t="str">
        <v/>
      </c>
    </row>
    <row r="983" customFormat="false" ht="12.75" hidden="false" customHeight="false" outlineLevel="0" collapsed="false">
      <c r="I983" s="0" t="str">
        <v/>
      </c>
    </row>
    <row r="984" customFormat="false" ht="12.75" hidden="false" customHeight="false" outlineLevel="0" collapsed="false">
      <c r="I984" s="0" t="str">
        <v/>
      </c>
    </row>
    <row r="985" customFormat="false" ht="12.75" hidden="false" customHeight="false" outlineLevel="0" collapsed="false">
      <c r="I985" s="0" t="str">
        <v/>
      </c>
    </row>
    <row r="986" customFormat="false" ht="12.75" hidden="false" customHeight="false" outlineLevel="0" collapsed="false">
      <c r="I986" s="0" t="str">
        <v/>
      </c>
    </row>
    <row r="987" customFormat="false" ht="12.75" hidden="false" customHeight="false" outlineLevel="0" collapsed="false">
      <c r="I987" s="0" t="str">
        <v/>
      </c>
    </row>
    <row r="988" customFormat="false" ht="12.75" hidden="false" customHeight="false" outlineLevel="0" collapsed="false">
      <c r="I988" s="0" t="str">
        <v/>
      </c>
    </row>
    <row r="989" customFormat="false" ht="12.75" hidden="false" customHeight="false" outlineLevel="0" collapsed="false">
      <c r="I989" s="0" t="str">
        <v/>
      </c>
    </row>
    <row r="990" customFormat="false" ht="12.75" hidden="false" customHeight="false" outlineLevel="0" collapsed="false">
      <c r="I990" s="0" t="str">
        <v/>
      </c>
    </row>
    <row r="991" customFormat="false" ht="12.75" hidden="false" customHeight="false" outlineLevel="0" collapsed="false">
      <c r="I991" s="0" t="str">
        <v/>
      </c>
    </row>
    <row r="992" customFormat="false" ht="12.75" hidden="false" customHeight="false" outlineLevel="0" collapsed="false">
      <c r="I992" s="0" t="str">
        <v/>
      </c>
    </row>
    <row r="993" customFormat="false" ht="12.75" hidden="false" customHeight="false" outlineLevel="0" collapsed="false">
      <c r="I993" s="0" t="str">
        <v/>
      </c>
    </row>
    <row r="994" customFormat="false" ht="12.75" hidden="false" customHeight="false" outlineLevel="0" collapsed="false">
      <c r="I994" s="0" t="str">
        <v/>
      </c>
    </row>
    <row r="995" customFormat="false" ht="12.75" hidden="false" customHeight="false" outlineLevel="0" collapsed="false">
      <c r="I995" s="0" t="str">
        <v/>
      </c>
    </row>
    <row r="996" customFormat="false" ht="12.75" hidden="false" customHeight="false" outlineLevel="0" collapsed="false">
      <c r="I996" s="0" t="str">
        <v/>
      </c>
    </row>
    <row r="997" customFormat="false" ht="12.75" hidden="false" customHeight="false" outlineLevel="0" collapsed="false">
      <c r="I997" s="0" t="str">
        <v/>
      </c>
    </row>
    <row r="998" customFormat="false" ht="12.75" hidden="false" customHeight="false" outlineLevel="0" collapsed="false">
      <c r="I998" s="0" t="str">
        <v/>
      </c>
    </row>
    <row r="999" customFormat="false" ht="12.75" hidden="false" customHeight="false" outlineLevel="0" collapsed="false">
      <c r="I999" s="0" t="str">
        <v/>
      </c>
    </row>
    <row r="1000" customFormat="false" ht="12.75" hidden="false" customHeight="false" outlineLevel="0" collapsed="false">
      <c r="I1000" s="0" t="str">
        <v/>
      </c>
    </row>
  </sheetData>
  <printOptions headings="false" gridLines="false" gridLinesSet="true" horizontalCentered="false" verticalCentered="false"/>
  <pageMargins left="0.511805555555556" right="0.511805555555556" top="0.7875" bottom="0.7875" header="0.511811023622047" footer="0.511811023622047"/>
  <pageSetup paperSize="9" scale="10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tabColor rgb="FFCC0000"/>
    <pageSetUpPr fitToPage="false"/>
  </sheetPr>
  <dimension ref="A1:I1000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A1" activeCellId="0" sqref="A1"/>
    </sheetView>
  </sheetViews>
  <sheetFormatPr defaultColWidth="12.58984375" defaultRowHeight="12.75" zeroHeight="false" outlineLevelRow="0" outlineLevelCol="0"/>
  <cols>
    <col collapsed="false" customWidth="true" hidden="false" outlineLevel="0" max="1" min="1" style="0" width="13.7"/>
    <col collapsed="false" customWidth="true" hidden="false" outlineLevel="0" max="2" min="2" style="0" width="21.14"/>
    <col collapsed="false" customWidth="true" hidden="false" outlineLevel="0" max="3" min="3" style="0" width="64.43"/>
    <col collapsed="false" customWidth="true" hidden="false" outlineLevel="0" max="7" min="7" style="0" width="14.7"/>
    <col collapsed="false" customWidth="true" hidden="false" outlineLevel="0" max="9" min="9" style="0" width="17.71"/>
  </cols>
  <sheetData>
    <row r="1" customFormat="false" ht="48" hidden="false" customHeight="true" outlineLevel="0" collapsed="false">
      <c r="A1" s="232" t="str">
        <f aca="false">IFERROR(__xludf.dummyfunction("QUERY(REP_EST_PARC!A5:Z1000,""SELECT A,B,C,D,E,F,G,L WHERE L&gt;0 label L 'INDIGENA'"")")," ")</f>
        <v> </v>
      </c>
      <c r="B1" s="232" t="str">
        <f aca="false">IFERROR(__xludf.dummyfunction("""COMPUTED_VALUE""")," ")</f>
        <v> </v>
      </c>
      <c r="C1" s="232" t="str">
        <f aca="false">IFERROR(__xludf.dummyfunction("""COMPUTED_VALUE""")," ")</f>
        <v> </v>
      </c>
      <c r="D1" s="232" t="str">
        <f aca="false">IFERROR(__xludf.dummyfunction("""COMPUTED_VALUE""")," ")</f>
        <v> </v>
      </c>
      <c r="E1" s="232" t="str">
        <f aca="false">IFERROR(__xludf.dummyfunction("""COMPUTED_VALUE""")," ")</f>
        <v> </v>
      </c>
      <c r="F1" s="232" t="str">
        <f aca="false">IFERROR(__xludf.dummyfunction("""COMPUTED_VALUE""")," ")</f>
        <v> </v>
      </c>
      <c r="G1" s="232" t="str">
        <f aca="false">IFERROR(__xludf.dummyfunction("""COMPUTED_VALUE""")," ")</f>
        <v> </v>
      </c>
      <c r="H1" s="232" t="str">
        <f aca="false">IFERROR(__xludf.dummyfunction("""COMPUTED_VALUE"""),"INDIGENA")</f>
        <v>INDIGENA</v>
      </c>
      <c r="I1" s="232" t="str">
        <f aca="false" t="array" ref="I1:I1000">IF(ROW(A1:A1000)=1,"ETAPA",IF(A1:A1000&lt;&gt;"","INDIGENA PARCIAL",""))</f>
        <v>ETAPA</v>
      </c>
    </row>
    <row r="2" customFormat="false" ht="12.75" hidden="false" customHeight="false" outlineLevel="0" collapsed="false">
      <c r="A2" s="0" t="str">
        <f aca="false">IFERROR(__xludf.dummyfunction("""COMPUTED_VALUE"""),"Araguaina")</f>
        <v>Araguaina</v>
      </c>
      <c r="B2" s="0" t="str">
        <f aca="false">IFERROR(__xludf.dummyfunction("""COMPUTED_VALUE"""),"Araguaina")</f>
        <v>Araguaina</v>
      </c>
      <c r="C2" s="0" t="str">
        <f aca="false">IFERROR(__xludf.dummyfunction("""COMPUTED_VALUE"""),"A.A. DAS ESCOLAS ISOLADAS E REUNIDAS DA DRE ARAGUAINA")</f>
        <v>A.A. DAS ESCOLAS ISOLADAS E REUNIDAS DA DRE ARAGUAINA</v>
      </c>
      <c r="D2" s="0" t="str">
        <f aca="false">IFERROR(__xludf.dummyfunction("""COMPUTED_VALUE"""),"02629601000193")</f>
        <v>02629601000193</v>
      </c>
      <c r="E2" s="0" t="str">
        <f aca="false">IFERROR(__xludf.dummyfunction("""COMPUTED_VALUE"""),"001")</f>
        <v>001</v>
      </c>
      <c r="F2" s="0" t="str">
        <f aca="false">IFERROR(__xludf.dummyfunction("""COMPUTED_VALUE"""),"0638")</f>
        <v>0638</v>
      </c>
      <c r="G2" s="0" t="str">
        <f aca="false">IFERROR(__xludf.dummyfunction("""COMPUTED_VALUE"""),"352403")</f>
        <v>352403</v>
      </c>
      <c r="H2" s="67" t="n">
        <f aca="false">IFERROR(__xludf.dummyfunction("""COMPUTED_VALUE"""),11172)</f>
        <v>11172</v>
      </c>
      <c r="I2" s="0" t="str">
        <v>INDIGENA PARCIAL</v>
      </c>
    </row>
    <row r="3" customFormat="false" ht="12.75" hidden="false" customHeight="false" outlineLevel="0" collapsed="false">
      <c r="A3" s="0" t="str">
        <f aca="false">IFERROR(__xludf.dummyfunction("""COMPUTED_VALUE"""),"Gurupi")</f>
        <v>Gurupi</v>
      </c>
      <c r="B3" s="0" t="str">
        <f aca="false">IFERROR(__xludf.dummyfunction("""COMPUTED_VALUE"""),"Formoso do Araguaia")</f>
        <v>Formoso do Araguaia</v>
      </c>
      <c r="C3" s="0" t="str">
        <f aca="false">IFERROR(__xludf.dummyfunction("""COMPUTED_VALUE"""),"ASSOCIAÇÃO DE APOIO DA ESCOLA INDÍGENA TAINÁ DA ALDEIA CANUANA")</f>
        <v>ASSOCIAÇÃO DE APOIO DA ESCOLA INDÍGENA TAINÁ DA ALDEIA CANUANA</v>
      </c>
      <c r="D3" s="0" t="str">
        <f aca="false">IFERROR(__xludf.dummyfunction("""COMPUTED_VALUE"""),"27701257000127")</f>
        <v>27701257000127</v>
      </c>
      <c r="E3" s="0" t="str">
        <f aca="false">IFERROR(__xludf.dummyfunction("""COMPUTED_VALUE"""),"001")</f>
        <v>001</v>
      </c>
      <c r="F3" s="0" t="str">
        <f aca="false">IFERROR(__xludf.dummyfunction("""COMPUTED_VALUE"""),"3123")</f>
        <v>3123</v>
      </c>
      <c r="G3" s="0" t="str">
        <f aca="false">IFERROR(__xludf.dummyfunction("""COMPUTED_VALUE"""),"171174")</f>
        <v>171174</v>
      </c>
      <c r="H3" s="67" t="n">
        <f aca="false">IFERROR(__xludf.dummyfunction("""COMPUTED_VALUE"""),2793)</f>
        <v>2793</v>
      </c>
      <c r="I3" s="0" t="str">
        <v>INDIGENA PARCIAL</v>
      </c>
    </row>
    <row r="4" customFormat="false" ht="12.75" hidden="false" customHeight="false" outlineLevel="0" collapsed="false">
      <c r="A4" s="0" t="str">
        <f aca="false">IFERROR(__xludf.dummyfunction("""COMPUTED_VALUE"""),"Gurupi")</f>
        <v>Gurupi</v>
      </c>
      <c r="B4" s="0" t="str">
        <f aca="false">IFERROR(__xludf.dummyfunction("""COMPUTED_VALUE"""),"Gurupi")</f>
        <v>Gurupi</v>
      </c>
      <c r="C4" s="0" t="str">
        <f aca="false">IFERROR(__xludf.dummyfunction("""COMPUTED_VALUE"""),"A.A. ESC. EST.ISOL.E IND.REG.DE GURUPI")</f>
        <v>A.A. ESC. EST.ISOL.E IND.REG.DE GURUPI</v>
      </c>
      <c r="D4" s="0" t="str">
        <f aca="false">IFERROR(__xludf.dummyfunction("""COMPUTED_VALUE"""),"03011592000135")</f>
        <v>03011592000135</v>
      </c>
      <c r="E4" s="0" t="str">
        <f aca="false">IFERROR(__xludf.dummyfunction("""COMPUTED_VALUE"""),"001")</f>
        <v>001</v>
      </c>
      <c r="F4" s="0" t="str">
        <f aca="false">IFERROR(__xludf.dummyfunction("""COMPUTED_VALUE"""),"0794")</f>
        <v>0794</v>
      </c>
      <c r="G4" s="0" t="str">
        <f aca="false">IFERROR(__xludf.dummyfunction("""COMPUTED_VALUE"""),"67563")</f>
        <v>67563</v>
      </c>
      <c r="H4" s="67" t="n">
        <f aca="false">IFERROR(__xludf.dummyfunction("""COMPUTED_VALUE"""),10899)</f>
        <v>10899</v>
      </c>
      <c r="I4" s="0" t="str">
        <v>INDIGENA PARCIAL</v>
      </c>
    </row>
    <row r="5" customFormat="false" ht="12.75" hidden="false" customHeight="false" outlineLevel="0" collapsed="false">
      <c r="A5" s="0" t="str">
        <f aca="false">IFERROR(__xludf.dummyfunction("""COMPUTED_VALUE"""),"Miracema")</f>
        <v>Miracema</v>
      </c>
      <c r="B5" s="0" t="str">
        <f aca="false">IFERROR(__xludf.dummyfunction("""COMPUTED_VALUE"""),"Miracema do Tocantins")</f>
        <v>Miracema do Tocantins</v>
      </c>
      <c r="C5" s="0" t="str">
        <f aca="false">IFERROR(__xludf.dummyfunction("""COMPUTED_VALUE"""),"ASSOCIAÇÃO DE APOIO ÀS ESCOLAS INDIGENAS XERENTE")</f>
        <v>ASSOCIAÇÃO DE APOIO ÀS ESCOLAS INDIGENAS XERENTE</v>
      </c>
      <c r="D5" s="0" t="str">
        <f aca="false">IFERROR(__xludf.dummyfunction("""COMPUTED_VALUE"""),"07671600000120")</f>
        <v>07671600000120</v>
      </c>
      <c r="E5" s="0" t="str">
        <f aca="false">IFERROR(__xludf.dummyfunction("""COMPUTED_VALUE"""),"001")</f>
        <v>001</v>
      </c>
      <c r="F5" s="0" t="str">
        <f aca="false">IFERROR(__xludf.dummyfunction("""COMPUTED_VALUE"""),"0862")</f>
        <v>0862</v>
      </c>
      <c r="G5" s="0" t="str">
        <f aca="false">IFERROR(__xludf.dummyfunction("""COMPUTED_VALUE"""),"185884")</f>
        <v>185884</v>
      </c>
      <c r="H5" s="67" t="n">
        <f aca="false">IFERROR(__xludf.dummyfunction("""COMPUTED_VALUE"""),21147)</f>
        <v>21147</v>
      </c>
      <c r="I5" s="0" t="str">
        <v>INDIGENA PARCIAL</v>
      </c>
    </row>
    <row r="6" customFormat="false" ht="12.75" hidden="false" customHeight="false" outlineLevel="0" collapsed="false">
      <c r="A6" s="0" t="str">
        <f aca="false">IFERROR(__xludf.dummyfunction("""COMPUTED_VALUE"""),"Paraíso")</f>
        <v>Paraíso</v>
      </c>
      <c r="B6" s="0" t="str">
        <f aca="false">IFERROR(__xludf.dummyfunction("""COMPUTED_VALUE"""),"Paraiso do Tocantins")</f>
        <v>Paraiso do Tocantins</v>
      </c>
      <c r="C6" s="0" t="str">
        <f aca="false">IFERROR(__xludf.dummyfunction("""COMPUTED_VALUE"""),"A.A. ESC. EST.ISOL.INDIG REG PARAISO DO TO")</f>
        <v>A.A. ESC. EST.ISOL.INDIG REG PARAISO DO TO</v>
      </c>
      <c r="D6" s="0" t="str">
        <f aca="false">IFERROR(__xludf.dummyfunction("""COMPUTED_VALUE"""),"05099542000187")</f>
        <v>05099542000187</v>
      </c>
      <c r="E6" s="0" t="str">
        <f aca="false">IFERROR(__xludf.dummyfunction("""COMPUTED_VALUE"""),"001")</f>
        <v>001</v>
      </c>
      <c r="F6" s="0" t="str">
        <f aca="false">IFERROR(__xludf.dummyfunction("""COMPUTED_VALUE"""),"0804")</f>
        <v>0804</v>
      </c>
      <c r="G6" s="0" t="str">
        <f aca="false">IFERROR(__xludf.dummyfunction("""COMPUTED_VALUE"""),"111678")</f>
        <v>111678</v>
      </c>
      <c r="H6" s="67" t="n">
        <f aca="false">IFERROR(__xludf.dummyfunction("""COMPUTED_VALUE"""),20874)</f>
        <v>20874</v>
      </c>
      <c r="I6" s="0" t="str">
        <v>INDIGENA PARCIAL</v>
      </c>
    </row>
    <row r="7" customFormat="false" ht="12.75" hidden="false" customHeight="false" outlineLevel="0" collapsed="false">
      <c r="A7" s="0" t="str">
        <f aca="false">IFERROR(__xludf.dummyfunction("""COMPUTED_VALUE"""),"Pedro Afonso")</f>
        <v>Pedro Afonso</v>
      </c>
      <c r="B7" s="0" t="str">
        <f aca="false">IFERROR(__xludf.dummyfunction("""COMPUTED_VALUE"""),"Pedro Afonso")</f>
        <v>Pedro Afonso</v>
      </c>
      <c r="C7" s="0" t="str">
        <f aca="false">IFERROR(__xludf.dummyfunction("""COMPUTED_VALUE"""),"A.A. EC.INDIGENAS")</f>
        <v>A.A. EC.INDIGENAS</v>
      </c>
      <c r="D7" s="0" t="str">
        <f aca="false">IFERROR(__xludf.dummyfunction("""COMPUTED_VALUE"""),"06135108000178")</f>
        <v>06135108000178</v>
      </c>
      <c r="E7" s="0" t="str">
        <f aca="false">IFERROR(__xludf.dummyfunction("""COMPUTED_VALUE"""),"001")</f>
        <v>001</v>
      </c>
      <c r="F7" s="0" t="str">
        <f aca="false">IFERROR(__xludf.dummyfunction("""COMPUTED_VALUE"""),"1595")</f>
        <v>1595</v>
      </c>
      <c r="G7" s="0" t="str">
        <f aca="false">IFERROR(__xludf.dummyfunction("""COMPUTED_VALUE"""),"114499")</f>
        <v>114499</v>
      </c>
      <c r="H7" s="67" t="n">
        <f aca="false">IFERROR(__xludf.dummyfunction("""COMPUTED_VALUE"""),23814)</f>
        <v>23814</v>
      </c>
      <c r="I7" s="0" t="str">
        <v>INDIGENA PARCIAL</v>
      </c>
    </row>
    <row r="8" customFormat="false" ht="12.75" hidden="false" customHeight="false" outlineLevel="0" collapsed="false">
      <c r="A8" s="0" t="str">
        <f aca="false">IFERROR(__xludf.dummyfunction("""COMPUTED_VALUE"""),"Tocantinópolis")</f>
        <v>Tocantinópolis</v>
      </c>
      <c r="B8" s="0" t="str">
        <f aca="false">IFERROR(__xludf.dummyfunction("""COMPUTED_VALUE"""),"Tocantinopolis")</f>
        <v>Tocantinopolis</v>
      </c>
      <c r="C8" s="0" t="str">
        <f aca="false">IFERROR(__xludf.dummyfunction("""COMPUTED_VALUE"""),"A.A ESC. EST.INDIGENAS NRE TOCANTINOPOLIS")</f>
        <v>A.A ESC. EST.INDIGENAS NRE TOCANTINOPOLIS</v>
      </c>
      <c r="D8" s="0" t="str">
        <f aca="false">IFERROR(__xludf.dummyfunction("""COMPUTED_VALUE"""),"06171083000168")</f>
        <v>06171083000168</v>
      </c>
      <c r="E8" s="0" t="str">
        <f aca="false">IFERROR(__xludf.dummyfunction("""COMPUTED_VALUE"""),"001")</f>
        <v>001</v>
      </c>
      <c r="F8" s="0" t="str">
        <f aca="false">IFERROR(__xludf.dummyfunction("""COMPUTED_VALUE"""),"0810")</f>
        <v>0810</v>
      </c>
      <c r="G8" s="0" t="str">
        <f aca="false">IFERROR(__xludf.dummyfunction("""COMPUTED_VALUE"""),"140538")</f>
        <v>140538</v>
      </c>
      <c r="H8" s="67" t="n">
        <f aca="false">IFERROR(__xludf.dummyfunction("""COMPUTED_VALUE"""),11487)</f>
        <v>11487</v>
      </c>
      <c r="I8" s="0" t="str">
        <v>INDIGENA PARCIAL</v>
      </c>
    </row>
    <row r="9" customFormat="false" ht="12.75" hidden="false" customHeight="false" outlineLevel="0" collapsed="false">
      <c r="A9" s="0" t="str">
        <f aca="false">IFERROR(__xludf.dummyfunction("""COMPUTED_VALUE"""),"Tocantinópolis")</f>
        <v>Tocantinópolis</v>
      </c>
      <c r="B9" s="0" t="str">
        <f aca="false">IFERROR(__xludf.dummyfunction("""COMPUTED_VALUE"""),"Tocantinopolis")</f>
        <v>Tocantinopolis</v>
      </c>
      <c r="C9" s="0" t="str">
        <f aca="false">IFERROR(__xludf.dummyfunction("""COMPUTED_VALUE"""),"A.A. AS ESC. EST.INDIGENAS MATYK E APORO")</f>
        <v>A.A. AS ESC. EST.INDIGENAS MATYK E APORO</v>
      </c>
      <c r="D9" s="0" t="str">
        <f aca="false">IFERROR(__xludf.dummyfunction("""COMPUTED_VALUE"""),"03544096000147")</f>
        <v>03544096000147</v>
      </c>
      <c r="E9" s="0" t="str">
        <f aca="false">IFERROR(__xludf.dummyfunction("""COMPUTED_VALUE"""),"001")</f>
        <v>001</v>
      </c>
      <c r="F9" s="0" t="str">
        <f aca="false">IFERROR(__xludf.dummyfunction("""COMPUTED_VALUE"""),"0810")</f>
        <v>0810</v>
      </c>
      <c r="G9" s="0" t="str">
        <f aca="false">IFERROR(__xludf.dummyfunction("""COMPUTED_VALUE"""),"67423")</f>
        <v>67423</v>
      </c>
      <c r="H9" s="67" t="n">
        <f aca="false">IFERROR(__xludf.dummyfunction("""COMPUTED_VALUE"""),15225)</f>
        <v>15225</v>
      </c>
      <c r="I9" s="0" t="str">
        <v>INDIGENA PARCIAL</v>
      </c>
    </row>
    <row r="10" customFormat="false" ht="12.75" hidden="false" customHeight="false" outlineLevel="0" collapsed="false">
      <c r="A10" s="0" t="str">
        <f aca="false">IFERROR(__xludf.dummyfunction("""COMPUTED_VALUE"""),"Pedro Afonso")</f>
        <v>Pedro Afonso</v>
      </c>
      <c r="B10" s="0" t="str">
        <f aca="false">IFERROR(__xludf.dummyfunction("""COMPUTED_VALUE"""),"Itacajá")</f>
        <v>Itacajá</v>
      </c>
      <c r="C10" s="0" t="str">
        <f aca="false">IFERROR(__xludf.dummyfunction("""COMPUTED_VALUE"""),"A.A. ESCOLAS ESTADUAIS INDIGENAS DE ITACAJA II")</f>
        <v>A.A. ESCOLAS ESTADUAIS INDIGENAS DE ITACAJA II</v>
      </c>
      <c r="D10" s="0" t="str">
        <f aca="false">IFERROR(__xludf.dummyfunction("""COMPUTED_VALUE"""),"43551682000133")</f>
        <v>43551682000133</v>
      </c>
      <c r="E10" s="0" t="str">
        <f aca="false">IFERROR(__xludf.dummyfunction("""COMPUTED_VALUE"""),"001")</f>
        <v>001</v>
      </c>
      <c r="F10" s="0" t="str">
        <f aca="false">IFERROR(__xludf.dummyfunction("""COMPUTED_VALUE"""),"1595")</f>
        <v>1595</v>
      </c>
      <c r="G10" s="0" t="str">
        <f aca="false">IFERROR(__xludf.dummyfunction("""COMPUTED_VALUE"""),"327905")</f>
        <v>327905</v>
      </c>
      <c r="H10" s="67" t="n">
        <f aca="false">IFERROR(__xludf.dummyfunction("""COMPUTED_VALUE"""),3738)</f>
        <v>3738</v>
      </c>
      <c r="I10" s="0" t="str">
        <v>INDIGENA PARCIAL</v>
      </c>
    </row>
    <row r="11" customFormat="false" ht="12.75" hidden="false" customHeight="false" outlineLevel="0" collapsed="false">
      <c r="I11" s="0" t="str">
        <v/>
      </c>
    </row>
    <row r="12" customFormat="false" ht="12.75" hidden="false" customHeight="false" outlineLevel="0" collapsed="false">
      <c r="I12" s="0" t="str">
        <v/>
      </c>
    </row>
    <row r="13" customFormat="false" ht="12.75" hidden="false" customHeight="false" outlineLevel="0" collapsed="false">
      <c r="I13" s="0" t="str">
        <v/>
      </c>
    </row>
    <row r="14" customFormat="false" ht="12.75" hidden="false" customHeight="false" outlineLevel="0" collapsed="false">
      <c r="I14" s="0" t="str">
        <v/>
      </c>
    </row>
    <row r="15" customFormat="false" ht="12.75" hidden="false" customHeight="false" outlineLevel="0" collapsed="false">
      <c r="I15" s="0" t="str">
        <v/>
      </c>
    </row>
    <row r="16" customFormat="false" ht="12.75" hidden="false" customHeight="false" outlineLevel="0" collapsed="false">
      <c r="I16" s="0" t="str">
        <v/>
      </c>
    </row>
    <row r="17" customFormat="false" ht="12.75" hidden="false" customHeight="false" outlineLevel="0" collapsed="false">
      <c r="I17" s="0" t="str">
        <v/>
      </c>
    </row>
    <row r="18" customFormat="false" ht="12.75" hidden="false" customHeight="false" outlineLevel="0" collapsed="false">
      <c r="I18" s="0" t="str">
        <v/>
      </c>
    </row>
    <row r="19" customFormat="false" ht="12.75" hidden="false" customHeight="false" outlineLevel="0" collapsed="false">
      <c r="I19" s="0" t="str">
        <v/>
      </c>
    </row>
    <row r="20" customFormat="false" ht="12.75" hidden="false" customHeight="false" outlineLevel="0" collapsed="false">
      <c r="I20" s="0" t="str">
        <v/>
      </c>
    </row>
    <row r="21" customFormat="false" ht="12.75" hidden="false" customHeight="false" outlineLevel="0" collapsed="false">
      <c r="I21" s="0" t="str">
        <v/>
      </c>
    </row>
    <row r="22" customFormat="false" ht="12.75" hidden="false" customHeight="false" outlineLevel="0" collapsed="false">
      <c r="I22" s="0" t="str">
        <v/>
      </c>
    </row>
    <row r="23" customFormat="false" ht="12.75" hidden="false" customHeight="false" outlineLevel="0" collapsed="false">
      <c r="I23" s="0" t="str">
        <v/>
      </c>
    </row>
    <row r="24" customFormat="false" ht="12.75" hidden="false" customHeight="false" outlineLevel="0" collapsed="false">
      <c r="I24" s="0" t="str">
        <v/>
      </c>
    </row>
    <row r="25" customFormat="false" ht="12.75" hidden="false" customHeight="false" outlineLevel="0" collapsed="false">
      <c r="I25" s="0" t="str">
        <v/>
      </c>
    </row>
    <row r="26" customFormat="false" ht="12.75" hidden="false" customHeight="false" outlineLevel="0" collapsed="false">
      <c r="I26" s="0" t="str">
        <v/>
      </c>
    </row>
    <row r="27" customFormat="false" ht="12.75" hidden="false" customHeight="false" outlineLevel="0" collapsed="false">
      <c r="I27" s="0" t="str">
        <v/>
      </c>
    </row>
    <row r="28" customFormat="false" ht="12.75" hidden="false" customHeight="false" outlineLevel="0" collapsed="false">
      <c r="I28" s="0" t="str">
        <v/>
      </c>
    </row>
    <row r="29" customFormat="false" ht="12.75" hidden="false" customHeight="false" outlineLevel="0" collapsed="false">
      <c r="I29" s="0" t="str">
        <v/>
      </c>
    </row>
    <row r="30" customFormat="false" ht="12.75" hidden="false" customHeight="false" outlineLevel="0" collapsed="false">
      <c r="I30" s="0" t="str">
        <v/>
      </c>
    </row>
    <row r="31" customFormat="false" ht="12.75" hidden="false" customHeight="false" outlineLevel="0" collapsed="false">
      <c r="I31" s="0" t="str">
        <v/>
      </c>
    </row>
    <row r="32" customFormat="false" ht="12.75" hidden="false" customHeight="false" outlineLevel="0" collapsed="false">
      <c r="I32" s="0" t="str">
        <v/>
      </c>
    </row>
    <row r="33" customFormat="false" ht="12.75" hidden="false" customHeight="false" outlineLevel="0" collapsed="false">
      <c r="I33" s="0" t="str">
        <v/>
      </c>
    </row>
    <row r="34" customFormat="false" ht="12.75" hidden="false" customHeight="false" outlineLevel="0" collapsed="false">
      <c r="I34" s="0" t="str">
        <v/>
      </c>
    </row>
    <row r="35" customFormat="false" ht="12.75" hidden="false" customHeight="false" outlineLevel="0" collapsed="false">
      <c r="I35" s="0" t="str">
        <v/>
      </c>
    </row>
    <row r="36" customFormat="false" ht="12.75" hidden="false" customHeight="false" outlineLevel="0" collapsed="false">
      <c r="I36" s="0" t="str">
        <v/>
      </c>
    </row>
    <row r="37" customFormat="false" ht="12.75" hidden="false" customHeight="false" outlineLevel="0" collapsed="false">
      <c r="I37" s="0" t="str">
        <v/>
      </c>
    </row>
    <row r="38" customFormat="false" ht="12.75" hidden="false" customHeight="false" outlineLevel="0" collapsed="false">
      <c r="I38" s="0" t="str">
        <v/>
      </c>
    </row>
    <row r="39" customFormat="false" ht="12.75" hidden="false" customHeight="false" outlineLevel="0" collapsed="false">
      <c r="I39" s="0" t="str">
        <v/>
      </c>
    </row>
    <row r="40" customFormat="false" ht="12.75" hidden="false" customHeight="false" outlineLevel="0" collapsed="false">
      <c r="I40" s="0" t="str">
        <v/>
      </c>
    </row>
    <row r="41" customFormat="false" ht="12.75" hidden="false" customHeight="false" outlineLevel="0" collapsed="false">
      <c r="I41" s="0" t="str">
        <v/>
      </c>
    </row>
    <row r="42" customFormat="false" ht="12.75" hidden="false" customHeight="false" outlineLevel="0" collapsed="false">
      <c r="I42" s="0" t="str">
        <v/>
      </c>
    </row>
    <row r="43" customFormat="false" ht="12.75" hidden="false" customHeight="false" outlineLevel="0" collapsed="false">
      <c r="I43" s="0" t="str">
        <v/>
      </c>
    </row>
    <row r="44" customFormat="false" ht="12.75" hidden="false" customHeight="false" outlineLevel="0" collapsed="false">
      <c r="I44" s="0" t="str">
        <v/>
      </c>
    </row>
    <row r="45" customFormat="false" ht="12.75" hidden="false" customHeight="false" outlineLevel="0" collapsed="false">
      <c r="I45" s="0" t="str">
        <v/>
      </c>
    </row>
    <row r="46" customFormat="false" ht="12.75" hidden="false" customHeight="false" outlineLevel="0" collapsed="false">
      <c r="I46" s="0" t="str">
        <v/>
      </c>
    </row>
    <row r="47" customFormat="false" ht="12.75" hidden="false" customHeight="false" outlineLevel="0" collapsed="false">
      <c r="I47" s="0" t="str">
        <v/>
      </c>
    </row>
    <row r="48" customFormat="false" ht="12.75" hidden="false" customHeight="false" outlineLevel="0" collapsed="false">
      <c r="I48" s="0" t="str">
        <v/>
      </c>
    </row>
    <row r="49" customFormat="false" ht="12.75" hidden="false" customHeight="false" outlineLevel="0" collapsed="false">
      <c r="I49" s="0" t="str">
        <v/>
      </c>
    </row>
    <row r="50" customFormat="false" ht="12.75" hidden="false" customHeight="false" outlineLevel="0" collapsed="false">
      <c r="I50" s="0" t="str">
        <v/>
      </c>
    </row>
    <row r="51" customFormat="false" ht="12.75" hidden="false" customHeight="false" outlineLevel="0" collapsed="false">
      <c r="I51" s="0" t="str">
        <v/>
      </c>
    </row>
    <row r="52" customFormat="false" ht="12.75" hidden="false" customHeight="false" outlineLevel="0" collapsed="false">
      <c r="I52" s="0" t="str">
        <v/>
      </c>
    </row>
    <row r="53" customFormat="false" ht="12.75" hidden="false" customHeight="false" outlineLevel="0" collapsed="false">
      <c r="I53" s="0" t="str">
        <v/>
      </c>
    </row>
    <row r="54" customFormat="false" ht="12.75" hidden="false" customHeight="false" outlineLevel="0" collapsed="false">
      <c r="I54" s="0" t="str">
        <v/>
      </c>
    </row>
    <row r="55" customFormat="false" ht="12.75" hidden="false" customHeight="false" outlineLevel="0" collapsed="false">
      <c r="I55" s="0" t="str">
        <v/>
      </c>
    </row>
    <row r="56" customFormat="false" ht="12.75" hidden="false" customHeight="false" outlineLevel="0" collapsed="false">
      <c r="I56" s="0" t="str">
        <v/>
      </c>
    </row>
    <row r="57" customFormat="false" ht="12.75" hidden="false" customHeight="false" outlineLevel="0" collapsed="false">
      <c r="I57" s="0" t="str">
        <v/>
      </c>
    </row>
    <row r="58" customFormat="false" ht="12.75" hidden="false" customHeight="false" outlineLevel="0" collapsed="false">
      <c r="I58" s="0" t="str">
        <v/>
      </c>
    </row>
    <row r="59" customFormat="false" ht="12.75" hidden="false" customHeight="false" outlineLevel="0" collapsed="false">
      <c r="I59" s="0" t="str">
        <v/>
      </c>
    </row>
    <row r="60" customFormat="false" ht="12.75" hidden="false" customHeight="false" outlineLevel="0" collapsed="false">
      <c r="I60" s="0" t="str">
        <v/>
      </c>
    </row>
    <row r="61" customFormat="false" ht="12.75" hidden="false" customHeight="false" outlineLevel="0" collapsed="false">
      <c r="I61" s="0" t="str">
        <v/>
      </c>
    </row>
    <row r="62" customFormat="false" ht="12.75" hidden="false" customHeight="false" outlineLevel="0" collapsed="false">
      <c r="I62" s="0" t="str">
        <v/>
      </c>
    </row>
    <row r="63" customFormat="false" ht="12.75" hidden="false" customHeight="false" outlineLevel="0" collapsed="false">
      <c r="I63" s="0" t="str">
        <v/>
      </c>
    </row>
    <row r="64" customFormat="false" ht="12.75" hidden="false" customHeight="false" outlineLevel="0" collapsed="false">
      <c r="I64" s="0" t="str">
        <v/>
      </c>
    </row>
    <row r="65" customFormat="false" ht="12.75" hidden="false" customHeight="false" outlineLevel="0" collapsed="false">
      <c r="I65" s="0" t="str">
        <v/>
      </c>
    </row>
    <row r="66" customFormat="false" ht="12.75" hidden="false" customHeight="false" outlineLevel="0" collapsed="false">
      <c r="I66" s="0" t="str">
        <v/>
      </c>
    </row>
    <row r="67" customFormat="false" ht="12.75" hidden="false" customHeight="false" outlineLevel="0" collapsed="false">
      <c r="I67" s="0" t="str">
        <v/>
      </c>
    </row>
    <row r="68" customFormat="false" ht="12.75" hidden="false" customHeight="false" outlineLevel="0" collapsed="false">
      <c r="I68" s="0" t="str">
        <v/>
      </c>
    </row>
    <row r="69" customFormat="false" ht="12.75" hidden="false" customHeight="false" outlineLevel="0" collapsed="false">
      <c r="I69" s="0" t="str">
        <v/>
      </c>
    </row>
    <row r="70" customFormat="false" ht="12.75" hidden="false" customHeight="false" outlineLevel="0" collapsed="false">
      <c r="I70" s="0" t="str">
        <v/>
      </c>
    </row>
    <row r="71" customFormat="false" ht="12.75" hidden="false" customHeight="false" outlineLevel="0" collapsed="false">
      <c r="I71" s="0" t="str">
        <v/>
      </c>
    </row>
    <row r="72" customFormat="false" ht="12.75" hidden="false" customHeight="false" outlineLevel="0" collapsed="false">
      <c r="I72" s="0" t="str">
        <v/>
      </c>
    </row>
    <row r="73" customFormat="false" ht="12.75" hidden="false" customHeight="false" outlineLevel="0" collapsed="false">
      <c r="I73" s="0" t="str">
        <v/>
      </c>
    </row>
    <row r="74" customFormat="false" ht="12.75" hidden="false" customHeight="false" outlineLevel="0" collapsed="false">
      <c r="I74" s="0" t="str">
        <v/>
      </c>
    </row>
    <row r="75" customFormat="false" ht="12.75" hidden="false" customHeight="false" outlineLevel="0" collapsed="false">
      <c r="I75" s="0" t="str">
        <v/>
      </c>
    </row>
    <row r="76" customFormat="false" ht="12.75" hidden="false" customHeight="false" outlineLevel="0" collapsed="false">
      <c r="I76" s="0" t="str">
        <v/>
      </c>
    </row>
    <row r="77" customFormat="false" ht="12.75" hidden="false" customHeight="false" outlineLevel="0" collapsed="false">
      <c r="I77" s="0" t="str">
        <v/>
      </c>
    </row>
    <row r="78" customFormat="false" ht="12.75" hidden="false" customHeight="false" outlineLevel="0" collapsed="false">
      <c r="I78" s="0" t="str">
        <v/>
      </c>
    </row>
    <row r="79" customFormat="false" ht="12.75" hidden="false" customHeight="false" outlineLevel="0" collapsed="false">
      <c r="I79" s="0" t="str">
        <v/>
      </c>
    </row>
    <row r="80" customFormat="false" ht="12.75" hidden="false" customHeight="false" outlineLevel="0" collapsed="false">
      <c r="I80" s="0" t="str">
        <v/>
      </c>
    </row>
    <row r="81" customFormat="false" ht="12.75" hidden="false" customHeight="false" outlineLevel="0" collapsed="false">
      <c r="I81" s="0" t="str">
        <v/>
      </c>
    </row>
    <row r="82" customFormat="false" ht="12.75" hidden="false" customHeight="false" outlineLevel="0" collapsed="false">
      <c r="I82" s="0" t="str">
        <v/>
      </c>
    </row>
    <row r="83" customFormat="false" ht="12.75" hidden="false" customHeight="false" outlineLevel="0" collapsed="false">
      <c r="I83" s="0" t="str">
        <v/>
      </c>
    </row>
    <row r="84" customFormat="false" ht="12.75" hidden="false" customHeight="false" outlineLevel="0" collapsed="false">
      <c r="I84" s="0" t="str">
        <v/>
      </c>
    </row>
    <row r="85" customFormat="false" ht="12.75" hidden="false" customHeight="false" outlineLevel="0" collapsed="false">
      <c r="I85" s="0" t="str">
        <v/>
      </c>
    </row>
    <row r="86" customFormat="false" ht="12.75" hidden="false" customHeight="false" outlineLevel="0" collapsed="false">
      <c r="I86" s="0" t="str">
        <v/>
      </c>
    </row>
    <row r="87" customFormat="false" ht="12.75" hidden="false" customHeight="false" outlineLevel="0" collapsed="false">
      <c r="I87" s="0" t="str">
        <v/>
      </c>
    </row>
    <row r="88" customFormat="false" ht="12.75" hidden="false" customHeight="false" outlineLevel="0" collapsed="false">
      <c r="I88" s="0" t="str">
        <v/>
      </c>
    </row>
    <row r="89" customFormat="false" ht="12.75" hidden="false" customHeight="false" outlineLevel="0" collapsed="false">
      <c r="I89" s="0" t="str">
        <v/>
      </c>
    </row>
    <row r="90" customFormat="false" ht="12.75" hidden="false" customHeight="false" outlineLevel="0" collapsed="false">
      <c r="I90" s="0" t="str">
        <v/>
      </c>
    </row>
    <row r="91" customFormat="false" ht="12.75" hidden="false" customHeight="false" outlineLevel="0" collapsed="false">
      <c r="I91" s="0" t="str">
        <v/>
      </c>
    </row>
    <row r="92" customFormat="false" ht="12.75" hidden="false" customHeight="false" outlineLevel="0" collapsed="false">
      <c r="I92" s="0" t="str">
        <v/>
      </c>
    </row>
    <row r="93" customFormat="false" ht="12.75" hidden="false" customHeight="false" outlineLevel="0" collapsed="false">
      <c r="I93" s="0" t="str">
        <v/>
      </c>
    </row>
    <row r="94" customFormat="false" ht="12.75" hidden="false" customHeight="false" outlineLevel="0" collapsed="false">
      <c r="I94" s="0" t="str">
        <v/>
      </c>
    </row>
    <row r="95" customFormat="false" ht="12.75" hidden="false" customHeight="false" outlineLevel="0" collapsed="false">
      <c r="I95" s="0" t="str">
        <v/>
      </c>
    </row>
    <row r="96" customFormat="false" ht="12.75" hidden="false" customHeight="false" outlineLevel="0" collapsed="false">
      <c r="I96" s="0" t="str">
        <v/>
      </c>
    </row>
    <row r="97" customFormat="false" ht="12.75" hidden="false" customHeight="false" outlineLevel="0" collapsed="false">
      <c r="I97" s="0" t="str">
        <v/>
      </c>
    </row>
    <row r="98" customFormat="false" ht="12.75" hidden="false" customHeight="false" outlineLevel="0" collapsed="false">
      <c r="I98" s="0" t="str">
        <v/>
      </c>
    </row>
    <row r="99" customFormat="false" ht="12.75" hidden="false" customHeight="false" outlineLevel="0" collapsed="false">
      <c r="I99" s="0" t="str">
        <v/>
      </c>
    </row>
    <row r="100" customFormat="false" ht="12.75" hidden="false" customHeight="false" outlineLevel="0" collapsed="false">
      <c r="I100" s="0" t="str">
        <v/>
      </c>
    </row>
    <row r="101" customFormat="false" ht="12.75" hidden="false" customHeight="false" outlineLevel="0" collapsed="false">
      <c r="I101" s="0" t="str">
        <v/>
      </c>
    </row>
    <row r="102" customFormat="false" ht="12.75" hidden="false" customHeight="false" outlineLevel="0" collapsed="false">
      <c r="I102" s="0" t="str">
        <v/>
      </c>
    </row>
    <row r="103" customFormat="false" ht="12.75" hidden="false" customHeight="false" outlineLevel="0" collapsed="false">
      <c r="I103" s="0" t="str">
        <v/>
      </c>
    </row>
    <row r="104" customFormat="false" ht="12.75" hidden="false" customHeight="false" outlineLevel="0" collapsed="false">
      <c r="I104" s="0" t="str">
        <v/>
      </c>
    </row>
    <row r="105" customFormat="false" ht="12.75" hidden="false" customHeight="false" outlineLevel="0" collapsed="false">
      <c r="I105" s="0" t="str">
        <v/>
      </c>
    </row>
    <row r="106" customFormat="false" ht="12.75" hidden="false" customHeight="false" outlineLevel="0" collapsed="false">
      <c r="I106" s="0" t="str">
        <v/>
      </c>
    </row>
    <row r="107" customFormat="false" ht="12.75" hidden="false" customHeight="false" outlineLevel="0" collapsed="false">
      <c r="I107" s="0" t="str">
        <v/>
      </c>
    </row>
    <row r="108" customFormat="false" ht="12.75" hidden="false" customHeight="false" outlineLevel="0" collapsed="false">
      <c r="I108" s="0" t="str">
        <v/>
      </c>
    </row>
    <row r="109" customFormat="false" ht="12.75" hidden="false" customHeight="false" outlineLevel="0" collapsed="false">
      <c r="I109" s="0" t="str">
        <v/>
      </c>
    </row>
    <row r="110" customFormat="false" ht="12.75" hidden="false" customHeight="false" outlineLevel="0" collapsed="false">
      <c r="I110" s="0" t="str">
        <v/>
      </c>
    </row>
    <row r="111" customFormat="false" ht="12.75" hidden="false" customHeight="false" outlineLevel="0" collapsed="false">
      <c r="I111" s="0" t="str">
        <v/>
      </c>
    </row>
    <row r="112" customFormat="false" ht="12.75" hidden="false" customHeight="false" outlineLevel="0" collapsed="false">
      <c r="I112" s="0" t="str">
        <v/>
      </c>
    </row>
    <row r="113" customFormat="false" ht="12.75" hidden="false" customHeight="false" outlineLevel="0" collapsed="false">
      <c r="I113" s="0" t="str">
        <v/>
      </c>
    </row>
    <row r="114" customFormat="false" ht="12.75" hidden="false" customHeight="false" outlineLevel="0" collapsed="false">
      <c r="I114" s="0" t="str">
        <v/>
      </c>
    </row>
    <row r="115" customFormat="false" ht="12.75" hidden="false" customHeight="false" outlineLevel="0" collapsed="false">
      <c r="I115" s="0" t="str">
        <v/>
      </c>
    </row>
    <row r="116" customFormat="false" ht="12.75" hidden="false" customHeight="false" outlineLevel="0" collapsed="false">
      <c r="I116" s="0" t="str">
        <v/>
      </c>
    </row>
    <row r="117" customFormat="false" ht="12.75" hidden="false" customHeight="false" outlineLevel="0" collapsed="false">
      <c r="I117" s="0" t="str">
        <v/>
      </c>
    </row>
    <row r="118" customFormat="false" ht="12.75" hidden="false" customHeight="false" outlineLevel="0" collapsed="false">
      <c r="I118" s="0" t="str">
        <v/>
      </c>
    </row>
    <row r="119" customFormat="false" ht="12.75" hidden="false" customHeight="false" outlineLevel="0" collapsed="false">
      <c r="I119" s="0" t="str">
        <v/>
      </c>
    </row>
    <row r="120" customFormat="false" ht="12.75" hidden="false" customHeight="false" outlineLevel="0" collapsed="false">
      <c r="I120" s="0" t="str">
        <v/>
      </c>
    </row>
    <row r="121" customFormat="false" ht="12.75" hidden="false" customHeight="false" outlineLevel="0" collapsed="false">
      <c r="I121" s="0" t="str">
        <v/>
      </c>
    </row>
    <row r="122" customFormat="false" ht="12.75" hidden="false" customHeight="false" outlineLevel="0" collapsed="false">
      <c r="I122" s="0" t="str">
        <v/>
      </c>
    </row>
    <row r="123" customFormat="false" ht="12.75" hidden="false" customHeight="false" outlineLevel="0" collapsed="false">
      <c r="I123" s="0" t="str">
        <v/>
      </c>
    </row>
    <row r="124" customFormat="false" ht="12.75" hidden="false" customHeight="false" outlineLevel="0" collapsed="false">
      <c r="I124" s="0" t="str">
        <v/>
      </c>
    </row>
    <row r="125" customFormat="false" ht="12.75" hidden="false" customHeight="false" outlineLevel="0" collapsed="false">
      <c r="I125" s="0" t="str">
        <v/>
      </c>
    </row>
    <row r="126" customFormat="false" ht="12.75" hidden="false" customHeight="false" outlineLevel="0" collapsed="false">
      <c r="I126" s="0" t="str">
        <v/>
      </c>
    </row>
    <row r="127" customFormat="false" ht="12.75" hidden="false" customHeight="false" outlineLevel="0" collapsed="false">
      <c r="I127" s="0" t="str">
        <v/>
      </c>
    </row>
    <row r="128" customFormat="false" ht="12.75" hidden="false" customHeight="false" outlineLevel="0" collapsed="false">
      <c r="I128" s="0" t="str">
        <v/>
      </c>
    </row>
    <row r="129" customFormat="false" ht="12.75" hidden="false" customHeight="false" outlineLevel="0" collapsed="false">
      <c r="I129" s="0" t="str">
        <v/>
      </c>
    </row>
    <row r="130" customFormat="false" ht="12.75" hidden="false" customHeight="false" outlineLevel="0" collapsed="false">
      <c r="I130" s="0" t="str">
        <v/>
      </c>
    </row>
    <row r="131" customFormat="false" ht="12.75" hidden="false" customHeight="false" outlineLevel="0" collapsed="false">
      <c r="I131" s="0" t="str">
        <v/>
      </c>
    </row>
    <row r="132" customFormat="false" ht="12.75" hidden="false" customHeight="false" outlineLevel="0" collapsed="false">
      <c r="I132" s="0" t="str">
        <v/>
      </c>
    </row>
    <row r="133" customFormat="false" ht="12.75" hidden="false" customHeight="false" outlineLevel="0" collapsed="false">
      <c r="I133" s="0" t="str">
        <v/>
      </c>
    </row>
    <row r="134" customFormat="false" ht="12.75" hidden="false" customHeight="false" outlineLevel="0" collapsed="false">
      <c r="I134" s="0" t="str">
        <v/>
      </c>
    </row>
    <row r="135" customFormat="false" ht="12.75" hidden="false" customHeight="false" outlineLevel="0" collapsed="false">
      <c r="I135" s="0" t="str">
        <v/>
      </c>
    </row>
    <row r="136" customFormat="false" ht="12.75" hidden="false" customHeight="false" outlineLevel="0" collapsed="false">
      <c r="I136" s="0" t="str">
        <v/>
      </c>
    </row>
    <row r="137" customFormat="false" ht="12.75" hidden="false" customHeight="false" outlineLevel="0" collapsed="false">
      <c r="I137" s="0" t="str">
        <v/>
      </c>
    </row>
    <row r="138" customFormat="false" ht="12.75" hidden="false" customHeight="false" outlineLevel="0" collapsed="false">
      <c r="I138" s="0" t="str">
        <v/>
      </c>
    </row>
    <row r="139" customFormat="false" ht="12.75" hidden="false" customHeight="false" outlineLevel="0" collapsed="false">
      <c r="I139" s="0" t="str">
        <v/>
      </c>
    </row>
    <row r="140" customFormat="false" ht="12.75" hidden="false" customHeight="false" outlineLevel="0" collapsed="false">
      <c r="I140" s="0" t="str">
        <v/>
      </c>
    </row>
    <row r="141" customFormat="false" ht="12.75" hidden="false" customHeight="false" outlineLevel="0" collapsed="false">
      <c r="I141" s="0" t="str">
        <v/>
      </c>
    </row>
    <row r="142" customFormat="false" ht="12.75" hidden="false" customHeight="false" outlineLevel="0" collapsed="false">
      <c r="I142" s="0" t="str">
        <v/>
      </c>
    </row>
    <row r="143" customFormat="false" ht="12.75" hidden="false" customHeight="false" outlineLevel="0" collapsed="false">
      <c r="I143" s="0" t="str">
        <v/>
      </c>
    </row>
    <row r="144" customFormat="false" ht="12.75" hidden="false" customHeight="false" outlineLevel="0" collapsed="false">
      <c r="I144" s="0" t="str">
        <v/>
      </c>
    </row>
    <row r="145" customFormat="false" ht="12.75" hidden="false" customHeight="false" outlineLevel="0" collapsed="false">
      <c r="I145" s="0" t="str">
        <v/>
      </c>
    </row>
    <row r="146" customFormat="false" ht="12.75" hidden="false" customHeight="false" outlineLevel="0" collapsed="false">
      <c r="I146" s="0" t="str">
        <v/>
      </c>
    </row>
    <row r="147" customFormat="false" ht="12.75" hidden="false" customHeight="false" outlineLevel="0" collapsed="false">
      <c r="I147" s="0" t="str">
        <v/>
      </c>
    </row>
    <row r="148" customFormat="false" ht="12.75" hidden="false" customHeight="false" outlineLevel="0" collapsed="false">
      <c r="I148" s="0" t="str">
        <v/>
      </c>
    </row>
    <row r="149" customFormat="false" ht="12.75" hidden="false" customHeight="false" outlineLevel="0" collapsed="false">
      <c r="I149" s="0" t="str">
        <v/>
      </c>
    </row>
    <row r="150" customFormat="false" ht="12.75" hidden="false" customHeight="false" outlineLevel="0" collapsed="false">
      <c r="I150" s="0" t="str">
        <v/>
      </c>
    </row>
    <row r="151" customFormat="false" ht="12.75" hidden="false" customHeight="false" outlineLevel="0" collapsed="false">
      <c r="I151" s="0" t="str">
        <v/>
      </c>
    </row>
    <row r="152" customFormat="false" ht="12.75" hidden="false" customHeight="false" outlineLevel="0" collapsed="false">
      <c r="I152" s="0" t="str">
        <v/>
      </c>
    </row>
    <row r="153" customFormat="false" ht="12.75" hidden="false" customHeight="false" outlineLevel="0" collapsed="false">
      <c r="I153" s="0" t="str">
        <v/>
      </c>
    </row>
    <row r="154" customFormat="false" ht="12.75" hidden="false" customHeight="false" outlineLevel="0" collapsed="false">
      <c r="I154" s="0" t="str">
        <v/>
      </c>
    </row>
    <row r="155" customFormat="false" ht="12.75" hidden="false" customHeight="false" outlineLevel="0" collapsed="false">
      <c r="I155" s="0" t="str">
        <v/>
      </c>
    </row>
    <row r="156" customFormat="false" ht="12.75" hidden="false" customHeight="false" outlineLevel="0" collapsed="false">
      <c r="I156" s="0" t="str">
        <v/>
      </c>
    </row>
    <row r="157" customFormat="false" ht="12.75" hidden="false" customHeight="false" outlineLevel="0" collapsed="false">
      <c r="I157" s="0" t="str">
        <v/>
      </c>
    </row>
    <row r="158" customFormat="false" ht="12.75" hidden="false" customHeight="false" outlineLevel="0" collapsed="false">
      <c r="I158" s="0" t="str">
        <v/>
      </c>
    </row>
    <row r="159" customFormat="false" ht="12.75" hidden="false" customHeight="false" outlineLevel="0" collapsed="false">
      <c r="I159" s="0" t="str">
        <v/>
      </c>
    </row>
    <row r="160" customFormat="false" ht="12.75" hidden="false" customHeight="false" outlineLevel="0" collapsed="false">
      <c r="I160" s="0" t="str">
        <v/>
      </c>
    </row>
    <row r="161" customFormat="false" ht="12.75" hidden="false" customHeight="false" outlineLevel="0" collapsed="false">
      <c r="I161" s="0" t="str">
        <v/>
      </c>
    </row>
    <row r="162" customFormat="false" ht="12.75" hidden="false" customHeight="false" outlineLevel="0" collapsed="false">
      <c r="I162" s="0" t="str">
        <v/>
      </c>
    </row>
    <row r="163" customFormat="false" ht="12.75" hidden="false" customHeight="false" outlineLevel="0" collapsed="false">
      <c r="I163" s="0" t="str">
        <v/>
      </c>
    </row>
    <row r="164" customFormat="false" ht="12.75" hidden="false" customHeight="false" outlineLevel="0" collapsed="false">
      <c r="I164" s="0" t="str">
        <v/>
      </c>
    </row>
    <row r="165" customFormat="false" ht="12.75" hidden="false" customHeight="false" outlineLevel="0" collapsed="false">
      <c r="I165" s="0" t="str">
        <v/>
      </c>
    </row>
    <row r="166" customFormat="false" ht="12.75" hidden="false" customHeight="false" outlineLevel="0" collapsed="false">
      <c r="I166" s="0" t="str">
        <v/>
      </c>
    </row>
    <row r="167" customFormat="false" ht="12.75" hidden="false" customHeight="false" outlineLevel="0" collapsed="false">
      <c r="I167" s="0" t="str">
        <v/>
      </c>
    </row>
    <row r="168" customFormat="false" ht="12.75" hidden="false" customHeight="false" outlineLevel="0" collapsed="false">
      <c r="I168" s="0" t="str">
        <v/>
      </c>
    </row>
    <row r="169" customFormat="false" ht="12.75" hidden="false" customHeight="false" outlineLevel="0" collapsed="false">
      <c r="I169" s="0" t="str">
        <v/>
      </c>
    </row>
    <row r="170" customFormat="false" ht="12.75" hidden="false" customHeight="false" outlineLevel="0" collapsed="false">
      <c r="I170" s="0" t="str">
        <v/>
      </c>
    </row>
    <row r="171" customFormat="false" ht="12.75" hidden="false" customHeight="false" outlineLevel="0" collapsed="false">
      <c r="I171" s="0" t="str">
        <v/>
      </c>
    </row>
    <row r="172" customFormat="false" ht="12.75" hidden="false" customHeight="false" outlineLevel="0" collapsed="false">
      <c r="I172" s="0" t="str">
        <v/>
      </c>
    </row>
    <row r="173" customFormat="false" ht="12.75" hidden="false" customHeight="false" outlineLevel="0" collapsed="false">
      <c r="I173" s="0" t="str">
        <v/>
      </c>
    </row>
    <row r="174" customFormat="false" ht="12.75" hidden="false" customHeight="false" outlineLevel="0" collapsed="false">
      <c r="I174" s="0" t="str">
        <v/>
      </c>
    </row>
    <row r="175" customFormat="false" ht="12.75" hidden="false" customHeight="false" outlineLevel="0" collapsed="false">
      <c r="I175" s="0" t="str">
        <v/>
      </c>
    </row>
    <row r="176" customFormat="false" ht="12.75" hidden="false" customHeight="false" outlineLevel="0" collapsed="false">
      <c r="I176" s="0" t="str">
        <v/>
      </c>
    </row>
    <row r="177" customFormat="false" ht="12.75" hidden="false" customHeight="false" outlineLevel="0" collapsed="false">
      <c r="I177" s="0" t="str">
        <v/>
      </c>
    </row>
    <row r="178" customFormat="false" ht="12.75" hidden="false" customHeight="false" outlineLevel="0" collapsed="false">
      <c r="I178" s="0" t="str">
        <v/>
      </c>
    </row>
    <row r="179" customFormat="false" ht="12.75" hidden="false" customHeight="false" outlineLevel="0" collapsed="false">
      <c r="I179" s="0" t="str">
        <v/>
      </c>
    </row>
    <row r="180" customFormat="false" ht="12.75" hidden="false" customHeight="false" outlineLevel="0" collapsed="false">
      <c r="I180" s="0" t="str">
        <v/>
      </c>
    </row>
    <row r="181" customFormat="false" ht="12.75" hidden="false" customHeight="false" outlineLevel="0" collapsed="false">
      <c r="I181" s="0" t="str">
        <v/>
      </c>
    </row>
    <row r="182" customFormat="false" ht="12.75" hidden="false" customHeight="false" outlineLevel="0" collapsed="false">
      <c r="I182" s="0" t="str">
        <v/>
      </c>
    </row>
    <row r="183" customFormat="false" ht="12.75" hidden="false" customHeight="false" outlineLevel="0" collapsed="false">
      <c r="I183" s="0" t="str">
        <v/>
      </c>
    </row>
    <row r="184" customFormat="false" ht="12.75" hidden="false" customHeight="false" outlineLevel="0" collapsed="false">
      <c r="I184" s="0" t="str">
        <v/>
      </c>
    </row>
    <row r="185" customFormat="false" ht="12.75" hidden="false" customHeight="false" outlineLevel="0" collapsed="false">
      <c r="I185" s="0" t="str">
        <v/>
      </c>
    </row>
    <row r="186" customFormat="false" ht="12.75" hidden="false" customHeight="false" outlineLevel="0" collapsed="false">
      <c r="I186" s="0" t="str">
        <v/>
      </c>
    </row>
    <row r="187" customFormat="false" ht="12.75" hidden="false" customHeight="false" outlineLevel="0" collapsed="false">
      <c r="I187" s="0" t="str">
        <v/>
      </c>
    </row>
    <row r="188" customFormat="false" ht="12.75" hidden="false" customHeight="false" outlineLevel="0" collapsed="false">
      <c r="I188" s="0" t="str">
        <v/>
      </c>
    </row>
    <row r="189" customFormat="false" ht="12.75" hidden="false" customHeight="false" outlineLevel="0" collapsed="false">
      <c r="I189" s="0" t="str">
        <v/>
      </c>
    </row>
    <row r="190" customFormat="false" ht="12.75" hidden="false" customHeight="false" outlineLevel="0" collapsed="false">
      <c r="I190" s="0" t="str">
        <v/>
      </c>
    </row>
    <row r="191" customFormat="false" ht="12.75" hidden="false" customHeight="false" outlineLevel="0" collapsed="false">
      <c r="I191" s="0" t="str">
        <v/>
      </c>
    </row>
    <row r="192" customFormat="false" ht="12.75" hidden="false" customHeight="false" outlineLevel="0" collapsed="false">
      <c r="I192" s="0" t="str">
        <v/>
      </c>
    </row>
    <row r="193" customFormat="false" ht="12.75" hidden="false" customHeight="false" outlineLevel="0" collapsed="false">
      <c r="I193" s="0" t="str">
        <v/>
      </c>
    </row>
    <row r="194" customFormat="false" ht="12.75" hidden="false" customHeight="false" outlineLevel="0" collapsed="false">
      <c r="I194" s="0" t="str">
        <v/>
      </c>
    </row>
    <row r="195" customFormat="false" ht="12.75" hidden="false" customHeight="false" outlineLevel="0" collapsed="false">
      <c r="I195" s="0" t="str">
        <v/>
      </c>
    </row>
    <row r="196" customFormat="false" ht="12.75" hidden="false" customHeight="false" outlineLevel="0" collapsed="false">
      <c r="I196" s="0" t="str">
        <v/>
      </c>
    </row>
    <row r="197" customFormat="false" ht="12.75" hidden="false" customHeight="false" outlineLevel="0" collapsed="false">
      <c r="I197" s="0" t="str">
        <v/>
      </c>
    </row>
    <row r="198" customFormat="false" ht="12.75" hidden="false" customHeight="false" outlineLevel="0" collapsed="false">
      <c r="I198" s="0" t="str">
        <v/>
      </c>
    </row>
    <row r="199" customFormat="false" ht="12.75" hidden="false" customHeight="false" outlineLevel="0" collapsed="false">
      <c r="I199" s="0" t="str">
        <v/>
      </c>
    </row>
    <row r="200" customFormat="false" ht="12.75" hidden="false" customHeight="false" outlineLevel="0" collapsed="false">
      <c r="I200" s="0" t="str">
        <v/>
      </c>
    </row>
    <row r="201" customFormat="false" ht="12.75" hidden="false" customHeight="false" outlineLevel="0" collapsed="false">
      <c r="I201" s="0" t="str">
        <v/>
      </c>
    </row>
    <row r="202" customFormat="false" ht="12.75" hidden="false" customHeight="false" outlineLevel="0" collapsed="false">
      <c r="I202" s="0" t="str">
        <v/>
      </c>
    </row>
    <row r="203" customFormat="false" ht="12.75" hidden="false" customHeight="false" outlineLevel="0" collapsed="false">
      <c r="I203" s="0" t="str">
        <v/>
      </c>
    </row>
    <row r="204" customFormat="false" ht="12.75" hidden="false" customHeight="false" outlineLevel="0" collapsed="false">
      <c r="I204" s="0" t="str">
        <v/>
      </c>
    </row>
    <row r="205" customFormat="false" ht="12.75" hidden="false" customHeight="false" outlineLevel="0" collapsed="false">
      <c r="I205" s="0" t="str">
        <v/>
      </c>
    </row>
    <row r="206" customFormat="false" ht="12.75" hidden="false" customHeight="false" outlineLevel="0" collapsed="false">
      <c r="I206" s="0" t="str">
        <v/>
      </c>
    </row>
    <row r="207" customFormat="false" ht="12.75" hidden="false" customHeight="false" outlineLevel="0" collapsed="false">
      <c r="I207" s="0" t="str">
        <v/>
      </c>
    </row>
    <row r="208" customFormat="false" ht="12.75" hidden="false" customHeight="false" outlineLevel="0" collapsed="false">
      <c r="I208" s="0" t="str">
        <v/>
      </c>
    </row>
    <row r="209" customFormat="false" ht="12.75" hidden="false" customHeight="false" outlineLevel="0" collapsed="false">
      <c r="I209" s="0" t="str">
        <v/>
      </c>
    </row>
    <row r="210" customFormat="false" ht="12.75" hidden="false" customHeight="false" outlineLevel="0" collapsed="false">
      <c r="I210" s="0" t="str">
        <v/>
      </c>
    </row>
    <row r="211" customFormat="false" ht="12.75" hidden="false" customHeight="false" outlineLevel="0" collapsed="false">
      <c r="I211" s="0" t="str">
        <v/>
      </c>
    </row>
    <row r="212" customFormat="false" ht="12.75" hidden="false" customHeight="false" outlineLevel="0" collapsed="false">
      <c r="I212" s="0" t="str">
        <v/>
      </c>
    </row>
    <row r="213" customFormat="false" ht="12.75" hidden="false" customHeight="false" outlineLevel="0" collapsed="false">
      <c r="I213" s="0" t="str">
        <v/>
      </c>
    </row>
    <row r="214" customFormat="false" ht="12.75" hidden="false" customHeight="false" outlineLevel="0" collapsed="false">
      <c r="I214" s="0" t="str">
        <v/>
      </c>
    </row>
    <row r="215" customFormat="false" ht="12.75" hidden="false" customHeight="false" outlineLevel="0" collapsed="false">
      <c r="I215" s="0" t="str">
        <v/>
      </c>
    </row>
    <row r="216" customFormat="false" ht="12.75" hidden="false" customHeight="false" outlineLevel="0" collapsed="false">
      <c r="I216" s="0" t="str">
        <v/>
      </c>
    </row>
    <row r="217" customFormat="false" ht="12.75" hidden="false" customHeight="false" outlineLevel="0" collapsed="false">
      <c r="I217" s="0" t="str">
        <v/>
      </c>
    </row>
    <row r="218" customFormat="false" ht="12.75" hidden="false" customHeight="false" outlineLevel="0" collapsed="false">
      <c r="I218" s="0" t="str">
        <v/>
      </c>
    </row>
    <row r="219" customFormat="false" ht="12.75" hidden="false" customHeight="false" outlineLevel="0" collapsed="false">
      <c r="I219" s="0" t="str">
        <v/>
      </c>
    </row>
    <row r="220" customFormat="false" ht="12.75" hidden="false" customHeight="false" outlineLevel="0" collapsed="false">
      <c r="I220" s="0" t="str">
        <v/>
      </c>
    </row>
    <row r="221" customFormat="false" ht="12.75" hidden="false" customHeight="false" outlineLevel="0" collapsed="false">
      <c r="I221" s="0" t="str">
        <v/>
      </c>
    </row>
    <row r="222" customFormat="false" ht="12.75" hidden="false" customHeight="false" outlineLevel="0" collapsed="false">
      <c r="I222" s="0" t="str">
        <v/>
      </c>
    </row>
    <row r="223" customFormat="false" ht="12.75" hidden="false" customHeight="false" outlineLevel="0" collapsed="false">
      <c r="I223" s="0" t="str">
        <v/>
      </c>
    </row>
    <row r="224" customFormat="false" ht="12.75" hidden="false" customHeight="false" outlineLevel="0" collapsed="false">
      <c r="I224" s="0" t="str">
        <v/>
      </c>
    </row>
    <row r="225" customFormat="false" ht="12.75" hidden="false" customHeight="false" outlineLevel="0" collapsed="false">
      <c r="I225" s="0" t="str">
        <v/>
      </c>
    </row>
    <row r="226" customFormat="false" ht="12.75" hidden="false" customHeight="false" outlineLevel="0" collapsed="false">
      <c r="I226" s="0" t="str">
        <v/>
      </c>
    </row>
    <row r="227" customFormat="false" ht="12.75" hidden="false" customHeight="false" outlineLevel="0" collapsed="false">
      <c r="I227" s="0" t="str">
        <v/>
      </c>
    </row>
    <row r="228" customFormat="false" ht="12.75" hidden="false" customHeight="false" outlineLevel="0" collapsed="false">
      <c r="I228" s="0" t="str">
        <v/>
      </c>
    </row>
    <row r="229" customFormat="false" ht="12.75" hidden="false" customHeight="false" outlineLevel="0" collapsed="false">
      <c r="I229" s="0" t="str">
        <v/>
      </c>
    </row>
    <row r="230" customFormat="false" ht="12.75" hidden="false" customHeight="false" outlineLevel="0" collapsed="false">
      <c r="I230" s="0" t="str">
        <v/>
      </c>
    </row>
    <row r="231" customFormat="false" ht="12.75" hidden="false" customHeight="false" outlineLevel="0" collapsed="false">
      <c r="I231" s="0" t="str">
        <v/>
      </c>
    </row>
    <row r="232" customFormat="false" ht="12.75" hidden="false" customHeight="false" outlineLevel="0" collapsed="false">
      <c r="I232" s="0" t="str">
        <v/>
      </c>
    </row>
    <row r="233" customFormat="false" ht="12.75" hidden="false" customHeight="false" outlineLevel="0" collapsed="false">
      <c r="I233" s="0" t="str">
        <v/>
      </c>
    </row>
    <row r="234" customFormat="false" ht="12.75" hidden="false" customHeight="false" outlineLevel="0" collapsed="false">
      <c r="I234" s="0" t="str">
        <v/>
      </c>
    </row>
    <row r="235" customFormat="false" ht="12.75" hidden="false" customHeight="false" outlineLevel="0" collapsed="false">
      <c r="I235" s="0" t="str">
        <v/>
      </c>
    </row>
    <row r="236" customFormat="false" ht="12.75" hidden="false" customHeight="false" outlineLevel="0" collapsed="false">
      <c r="I236" s="0" t="str">
        <v/>
      </c>
    </row>
    <row r="237" customFormat="false" ht="12.75" hidden="false" customHeight="false" outlineLevel="0" collapsed="false">
      <c r="I237" s="0" t="str">
        <v/>
      </c>
    </row>
    <row r="238" customFormat="false" ht="12.75" hidden="false" customHeight="false" outlineLevel="0" collapsed="false">
      <c r="I238" s="0" t="str">
        <v/>
      </c>
    </row>
    <row r="239" customFormat="false" ht="12.75" hidden="false" customHeight="false" outlineLevel="0" collapsed="false">
      <c r="I239" s="0" t="str">
        <v/>
      </c>
    </row>
    <row r="240" customFormat="false" ht="12.75" hidden="false" customHeight="false" outlineLevel="0" collapsed="false">
      <c r="I240" s="0" t="str">
        <v/>
      </c>
    </row>
    <row r="241" customFormat="false" ht="12.75" hidden="false" customHeight="false" outlineLevel="0" collapsed="false">
      <c r="I241" s="0" t="str">
        <v/>
      </c>
    </row>
    <row r="242" customFormat="false" ht="12.75" hidden="false" customHeight="false" outlineLevel="0" collapsed="false">
      <c r="I242" s="0" t="str">
        <v/>
      </c>
    </row>
    <row r="243" customFormat="false" ht="12.75" hidden="false" customHeight="false" outlineLevel="0" collapsed="false">
      <c r="I243" s="0" t="str">
        <v/>
      </c>
    </row>
    <row r="244" customFormat="false" ht="12.75" hidden="false" customHeight="false" outlineLevel="0" collapsed="false">
      <c r="I244" s="0" t="str">
        <v/>
      </c>
    </row>
    <row r="245" customFormat="false" ht="12.75" hidden="false" customHeight="false" outlineLevel="0" collapsed="false">
      <c r="I245" s="0" t="str">
        <v/>
      </c>
    </row>
    <row r="246" customFormat="false" ht="12.75" hidden="false" customHeight="false" outlineLevel="0" collapsed="false">
      <c r="I246" s="0" t="str">
        <v/>
      </c>
    </row>
    <row r="247" customFormat="false" ht="12.75" hidden="false" customHeight="false" outlineLevel="0" collapsed="false">
      <c r="I247" s="0" t="str">
        <v/>
      </c>
    </row>
    <row r="248" customFormat="false" ht="12.75" hidden="false" customHeight="false" outlineLevel="0" collapsed="false">
      <c r="I248" s="0" t="str">
        <v/>
      </c>
    </row>
    <row r="249" customFormat="false" ht="12.75" hidden="false" customHeight="false" outlineLevel="0" collapsed="false">
      <c r="I249" s="0" t="str">
        <v/>
      </c>
    </row>
    <row r="250" customFormat="false" ht="12.75" hidden="false" customHeight="false" outlineLevel="0" collapsed="false">
      <c r="I250" s="0" t="str">
        <v/>
      </c>
    </row>
    <row r="251" customFormat="false" ht="12.75" hidden="false" customHeight="false" outlineLevel="0" collapsed="false">
      <c r="I251" s="0" t="str">
        <v/>
      </c>
    </row>
    <row r="252" customFormat="false" ht="12.75" hidden="false" customHeight="false" outlineLevel="0" collapsed="false">
      <c r="I252" s="0" t="str">
        <v/>
      </c>
    </row>
    <row r="253" customFormat="false" ht="12.75" hidden="false" customHeight="false" outlineLevel="0" collapsed="false">
      <c r="I253" s="0" t="str">
        <v/>
      </c>
    </row>
    <row r="254" customFormat="false" ht="12.75" hidden="false" customHeight="false" outlineLevel="0" collapsed="false">
      <c r="I254" s="0" t="str">
        <v/>
      </c>
    </row>
    <row r="255" customFormat="false" ht="12.75" hidden="false" customHeight="false" outlineLevel="0" collapsed="false">
      <c r="I255" s="0" t="str">
        <v/>
      </c>
    </row>
    <row r="256" customFormat="false" ht="12.75" hidden="false" customHeight="false" outlineLevel="0" collapsed="false">
      <c r="I256" s="0" t="str">
        <v/>
      </c>
    </row>
    <row r="257" customFormat="false" ht="12.75" hidden="false" customHeight="false" outlineLevel="0" collapsed="false">
      <c r="I257" s="0" t="str">
        <v/>
      </c>
    </row>
    <row r="258" customFormat="false" ht="12.75" hidden="false" customHeight="false" outlineLevel="0" collapsed="false">
      <c r="I258" s="0" t="str">
        <v/>
      </c>
    </row>
    <row r="259" customFormat="false" ht="12.75" hidden="false" customHeight="false" outlineLevel="0" collapsed="false">
      <c r="I259" s="0" t="str">
        <v/>
      </c>
    </row>
    <row r="260" customFormat="false" ht="12.75" hidden="false" customHeight="false" outlineLevel="0" collapsed="false">
      <c r="I260" s="0" t="str">
        <v/>
      </c>
    </row>
    <row r="261" customFormat="false" ht="12.75" hidden="false" customHeight="false" outlineLevel="0" collapsed="false">
      <c r="I261" s="0" t="str">
        <v/>
      </c>
    </row>
    <row r="262" customFormat="false" ht="12.75" hidden="false" customHeight="false" outlineLevel="0" collapsed="false">
      <c r="I262" s="0" t="str">
        <v/>
      </c>
    </row>
    <row r="263" customFormat="false" ht="12.75" hidden="false" customHeight="false" outlineLevel="0" collapsed="false">
      <c r="I263" s="0" t="str">
        <v/>
      </c>
    </row>
    <row r="264" customFormat="false" ht="12.75" hidden="false" customHeight="false" outlineLevel="0" collapsed="false">
      <c r="I264" s="0" t="str">
        <v/>
      </c>
    </row>
    <row r="265" customFormat="false" ht="12.75" hidden="false" customHeight="false" outlineLevel="0" collapsed="false">
      <c r="I265" s="0" t="str">
        <v/>
      </c>
    </row>
    <row r="266" customFormat="false" ht="12.75" hidden="false" customHeight="false" outlineLevel="0" collapsed="false">
      <c r="I266" s="0" t="str">
        <v/>
      </c>
    </row>
    <row r="267" customFormat="false" ht="12.75" hidden="false" customHeight="false" outlineLevel="0" collapsed="false">
      <c r="I267" s="0" t="str">
        <v/>
      </c>
    </row>
    <row r="268" customFormat="false" ht="12.75" hidden="false" customHeight="false" outlineLevel="0" collapsed="false">
      <c r="I268" s="0" t="str">
        <v/>
      </c>
    </row>
    <row r="269" customFormat="false" ht="12.75" hidden="false" customHeight="false" outlineLevel="0" collapsed="false">
      <c r="I269" s="0" t="str">
        <v/>
      </c>
    </row>
    <row r="270" customFormat="false" ht="12.75" hidden="false" customHeight="false" outlineLevel="0" collapsed="false">
      <c r="I270" s="0" t="str">
        <v/>
      </c>
    </row>
    <row r="271" customFormat="false" ht="12.75" hidden="false" customHeight="false" outlineLevel="0" collapsed="false">
      <c r="I271" s="0" t="str">
        <v/>
      </c>
    </row>
    <row r="272" customFormat="false" ht="12.75" hidden="false" customHeight="false" outlineLevel="0" collapsed="false">
      <c r="I272" s="0" t="str">
        <v/>
      </c>
    </row>
    <row r="273" customFormat="false" ht="12.75" hidden="false" customHeight="false" outlineLevel="0" collapsed="false">
      <c r="I273" s="0" t="str">
        <v/>
      </c>
    </row>
    <row r="274" customFormat="false" ht="12.75" hidden="false" customHeight="false" outlineLevel="0" collapsed="false">
      <c r="I274" s="0" t="str">
        <v/>
      </c>
    </row>
    <row r="275" customFormat="false" ht="12.75" hidden="false" customHeight="false" outlineLevel="0" collapsed="false">
      <c r="I275" s="0" t="str">
        <v/>
      </c>
    </row>
    <row r="276" customFormat="false" ht="12.75" hidden="false" customHeight="false" outlineLevel="0" collapsed="false">
      <c r="I276" s="0" t="str">
        <v/>
      </c>
    </row>
    <row r="277" customFormat="false" ht="12.75" hidden="false" customHeight="false" outlineLevel="0" collapsed="false">
      <c r="I277" s="0" t="str">
        <v/>
      </c>
    </row>
    <row r="278" customFormat="false" ht="12.75" hidden="false" customHeight="false" outlineLevel="0" collapsed="false">
      <c r="I278" s="0" t="str">
        <v/>
      </c>
    </row>
    <row r="279" customFormat="false" ht="12.75" hidden="false" customHeight="false" outlineLevel="0" collapsed="false">
      <c r="I279" s="0" t="str">
        <v/>
      </c>
    </row>
    <row r="280" customFormat="false" ht="12.75" hidden="false" customHeight="false" outlineLevel="0" collapsed="false">
      <c r="I280" s="0" t="str">
        <v/>
      </c>
    </row>
    <row r="281" customFormat="false" ht="12.75" hidden="false" customHeight="false" outlineLevel="0" collapsed="false">
      <c r="I281" s="0" t="str">
        <v/>
      </c>
    </row>
    <row r="282" customFormat="false" ht="12.75" hidden="false" customHeight="false" outlineLevel="0" collapsed="false">
      <c r="I282" s="0" t="str">
        <v/>
      </c>
    </row>
    <row r="283" customFormat="false" ht="12.75" hidden="false" customHeight="false" outlineLevel="0" collapsed="false">
      <c r="I283" s="0" t="str">
        <v/>
      </c>
    </row>
    <row r="284" customFormat="false" ht="12.75" hidden="false" customHeight="false" outlineLevel="0" collapsed="false">
      <c r="I284" s="0" t="str">
        <v/>
      </c>
    </row>
    <row r="285" customFormat="false" ht="12.75" hidden="false" customHeight="false" outlineLevel="0" collapsed="false">
      <c r="I285" s="0" t="str">
        <v/>
      </c>
    </row>
    <row r="286" customFormat="false" ht="12.75" hidden="false" customHeight="false" outlineLevel="0" collapsed="false">
      <c r="I286" s="0" t="str">
        <v/>
      </c>
    </row>
    <row r="287" customFormat="false" ht="12.75" hidden="false" customHeight="false" outlineLevel="0" collapsed="false">
      <c r="I287" s="0" t="str">
        <v/>
      </c>
    </row>
    <row r="288" customFormat="false" ht="12.75" hidden="false" customHeight="false" outlineLevel="0" collapsed="false">
      <c r="I288" s="0" t="str">
        <v/>
      </c>
    </row>
    <row r="289" customFormat="false" ht="12.75" hidden="false" customHeight="false" outlineLevel="0" collapsed="false">
      <c r="I289" s="0" t="str">
        <v/>
      </c>
    </row>
    <row r="290" customFormat="false" ht="12.75" hidden="false" customHeight="false" outlineLevel="0" collapsed="false">
      <c r="I290" s="0" t="str">
        <v/>
      </c>
    </row>
    <row r="291" customFormat="false" ht="12.75" hidden="false" customHeight="false" outlineLevel="0" collapsed="false">
      <c r="I291" s="0" t="str">
        <v/>
      </c>
    </row>
    <row r="292" customFormat="false" ht="12.75" hidden="false" customHeight="false" outlineLevel="0" collapsed="false">
      <c r="I292" s="0" t="str">
        <v/>
      </c>
    </row>
    <row r="293" customFormat="false" ht="12.75" hidden="false" customHeight="false" outlineLevel="0" collapsed="false">
      <c r="I293" s="0" t="str">
        <v/>
      </c>
    </row>
    <row r="294" customFormat="false" ht="12.75" hidden="false" customHeight="false" outlineLevel="0" collapsed="false">
      <c r="I294" s="0" t="str">
        <v/>
      </c>
    </row>
    <row r="295" customFormat="false" ht="12.75" hidden="false" customHeight="false" outlineLevel="0" collapsed="false">
      <c r="I295" s="0" t="str">
        <v/>
      </c>
    </row>
    <row r="296" customFormat="false" ht="12.75" hidden="false" customHeight="false" outlineLevel="0" collapsed="false">
      <c r="I296" s="0" t="str">
        <v/>
      </c>
    </row>
    <row r="297" customFormat="false" ht="12.75" hidden="false" customHeight="false" outlineLevel="0" collapsed="false">
      <c r="I297" s="0" t="str">
        <v/>
      </c>
    </row>
    <row r="298" customFormat="false" ht="12.75" hidden="false" customHeight="false" outlineLevel="0" collapsed="false">
      <c r="I298" s="0" t="str">
        <v/>
      </c>
    </row>
    <row r="299" customFormat="false" ht="12.75" hidden="false" customHeight="false" outlineLevel="0" collapsed="false">
      <c r="I299" s="0" t="str">
        <v/>
      </c>
    </row>
    <row r="300" customFormat="false" ht="12.75" hidden="false" customHeight="false" outlineLevel="0" collapsed="false">
      <c r="I300" s="0" t="str">
        <v/>
      </c>
    </row>
    <row r="301" customFormat="false" ht="12.75" hidden="false" customHeight="false" outlineLevel="0" collapsed="false">
      <c r="I301" s="0" t="str">
        <v/>
      </c>
    </row>
    <row r="302" customFormat="false" ht="12.75" hidden="false" customHeight="false" outlineLevel="0" collapsed="false">
      <c r="I302" s="0" t="str">
        <v/>
      </c>
    </row>
    <row r="303" customFormat="false" ht="12.75" hidden="false" customHeight="false" outlineLevel="0" collapsed="false">
      <c r="I303" s="0" t="str">
        <v/>
      </c>
    </row>
    <row r="304" customFormat="false" ht="12.75" hidden="false" customHeight="false" outlineLevel="0" collapsed="false">
      <c r="I304" s="0" t="str">
        <v/>
      </c>
    </row>
    <row r="305" customFormat="false" ht="12.75" hidden="false" customHeight="false" outlineLevel="0" collapsed="false">
      <c r="I305" s="0" t="str">
        <v/>
      </c>
    </row>
    <row r="306" customFormat="false" ht="12.75" hidden="false" customHeight="false" outlineLevel="0" collapsed="false">
      <c r="I306" s="0" t="str">
        <v/>
      </c>
    </row>
    <row r="307" customFormat="false" ht="12.75" hidden="false" customHeight="false" outlineLevel="0" collapsed="false">
      <c r="I307" s="0" t="str">
        <v/>
      </c>
    </row>
    <row r="308" customFormat="false" ht="12.75" hidden="false" customHeight="false" outlineLevel="0" collapsed="false">
      <c r="I308" s="0" t="str">
        <v/>
      </c>
    </row>
    <row r="309" customFormat="false" ht="12.75" hidden="false" customHeight="false" outlineLevel="0" collapsed="false">
      <c r="I309" s="0" t="str">
        <v/>
      </c>
    </row>
    <row r="310" customFormat="false" ht="12.75" hidden="false" customHeight="false" outlineLevel="0" collapsed="false">
      <c r="I310" s="0" t="str">
        <v/>
      </c>
    </row>
    <row r="311" customFormat="false" ht="12.75" hidden="false" customHeight="false" outlineLevel="0" collapsed="false">
      <c r="I311" s="0" t="str">
        <v/>
      </c>
    </row>
    <row r="312" customFormat="false" ht="12.75" hidden="false" customHeight="false" outlineLevel="0" collapsed="false">
      <c r="I312" s="0" t="str">
        <v/>
      </c>
    </row>
    <row r="313" customFormat="false" ht="12.75" hidden="false" customHeight="false" outlineLevel="0" collapsed="false">
      <c r="I313" s="0" t="str">
        <v/>
      </c>
    </row>
    <row r="314" customFormat="false" ht="12.75" hidden="false" customHeight="false" outlineLevel="0" collapsed="false">
      <c r="I314" s="0" t="str">
        <v/>
      </c>
    </row>
    <row r="315" customFormat="false" ht="12.75" hidden="false" customHeight="false" outlineLevel="0" collapsed="false">
      <c r="I315" s="0" t="str">
        <v/>
      </c>
    </row>
    <row r="316" customFormat="false" ht="12.75" hidden="false" customHeight="false" outlineLevel="0" collapsed="false">
      <c r="I316" s="0" t="str">
        <v/>
      </c>
    </row>
    <row r="317" customFormat="false" ht="12.75" hidden="false" customHeight="false" outlineLevel="0" collapsed="false">
      <c r="I317" s="0" t="str">
        <v/>
      </c>
    </row>
    <row r="318" customFormat="false" ht="12.75" hidden="false" customHeight="false" outlineLevel="0" collapsed="false">
      <c r="I318" s="0" t="str">
        <v/>
      </c>
    </row>
    <row r="319" customFormat="false" ht="12.75" hidden="false" customHeight="false" outlineLevel="0" collapsed="false">
      <c r="I319" s="0" t="str">
        <v/>
      </c>
    </row>
    <row r="320" customFormat="false" ht="12.75" hidden="false" customHeight="false" outlineLevel="0" collapsed="false">
      <c r="I320" s="0" t="str">
        <v/>
      </c>
    </row>
    <row r="321" customFormat="false" ht="12.75" hidden="false" customHeight="false" outlineLevel="0" collapsed="false">
      <c r="I321" s="0" t="str">
        <v/>
      </c>
    </row>
    <row r="322" customFormat="false" ht="12.75" hidden="false" customHeight="false" outlineLevel="0" collapsed="false">
      <c r="I322" s="0" t="str">
        <v/>
      </c>
    </row>
    <row r="323" customFormat="false" ht="12.75" hidden="false" customHeight="false" outlineLevel="0" collapsed="false">
      <c r="I323" s="0" t="str">
        <v/>
      </c>
    </row>
    <row r="324" customFormat="false" ht="12.75" hidden="false" customHeight="false" outlineLevel="0" collapsed="false">
      <c r="I324" s="0" t="str">
        <v/>
      </c>
    </row>
    <row r="325" customFormat="false" ht="12.75" hidden="false" customHeight="false" outlineLevel="0" collapsed="false">
      <c r="I325" s="0" t="str">
        <v/>
      </c>
    </row>
    <row r="326" customFormat="false" ht="12.75" hidden="false" customHeight="false" outlineLevel="0" collapsed="false">
      <c r="I326" s="0" t="str">
        <v/>
      </c>
    </row>
    <row r="327" customFormat="false" ht="12.75" hidden="false" customHeight="false" outlineLevel="0" collapsed="false">
      <c r="I327" s="0" t="str">
        <v/>
      </c>
    </row>
    <row r="328" customFormat="false" ht="12.75" hidden="false" customHeight="false" outlineLevel="0" collapsed="false">
      <c r="I328" s="0" t="str">
        <v/>
      </c>
    </row>
    <row r="329" customFormat="false" ht="12.75" hidden="false" customHeight="false" outlineLevel="0" collapsed="false">
      <c r="I329" s="0" t="str">
        <v/>
      </c>
    </row>
    <row r="330" customFormat="false" ht="12.75" hidden="false" customHeight="false" outlineLevel="0" collapsed="false">
      <c r="I330" s="0" t="str">
        <v/>
      </c>
    </row>
    <row r="331" customFormat="false" ht="12.75" hidden="false" customHeight="false" outlineLevel="0" collapsed="false">
      <c r="I331" s="0" t="str">
        <v/>
      </c>
    </row>
    <row r="332" customFormat="false" ht="12.75" hidden="false" customHeight="false" outlineLevel="0" collapsed="false">
      <c r="I332" s="0" t="str">
        <v/>
      </c>
    </row>
    <row r="333" customFormat="false" ht="12.75" hidden="false" customHeight="false" outlineLevel="0" collapsed="false">
      <c r="I333" s="0" t="str">
        <v/>
      </c>
    </row>
    <row r="334" customFormat="false" ht="12.75" hidden="false" customHeight="false" outlineLevel="0" collapsed="false">
      <c r="I334" s="0" t="str">
        <v/>
      </c>
    </row>
    <row r="335" customFormat="false" ht="12.75" hidden="false" customHeight="false" outlineLevel="0" collapsed="false">
      <c r="I335" s="0" t="str">
        <v/>
      </c>
    </row>
    <row r="336" customFormat="false" ht="12.75" hidden="false" customHeight="false" outlineLevel="0" collapsed="false">
      <c r="I336" s="0" t="str">
        <v/>
      </c>
    </row>
    <row r="337" customFormat="false" ht="12.75" hidden="false" customHeight="false" outlineLevel="0" collapsed="false">
      <c r="I337" s="0" t="str">
        <v/>
      </c>
    </row>
    <row r="338" customFormat="false" ht="12.75" hidden="false" customHeight="false" outlineLevel="0" collapsed="false">
      <c r="I338" s="0" t="str">
        <v/>
      </c>
    </row>
    <row r="339" customFormat="false" ht="12.75" hidden="false" customHeight="false" outlineLevel="0" collapsed="false">
      <c r="I339" s="0" t="str">
        <v/>
      </c>
    </row>
    <row r="340" customFormat="false" ht="12.75" hidden="false" customHeight="false" outlineLevel="0" collapsed="false">
      <c r="I340" s="0" t="str">
        <v/>
      </c>
    </row>
    <row r="341" customFormat="false" ht="12.75" hidden="false" customHeight="false" outlineLevel="0" collapsed="false">
      <c r="I341" s="0" t="str">
        <v/>
      </c>
    </row>
    <row r="342" customFormat="false" ht="12.75" hidden="false" customHeight="false" outlineLevel="0" collapsed="false">
      <c r="I342" s="0" t="str">
        <v/>
      </c>
    </row>
    <row r="343" customFormat="false" ht="12.75" hidden="false" customHeight="false" outlineLevel="0" collapsed="false">
      <c r="I343" s="0" t="str">
        <v/>
      </c>
    </row>
    <row r="344" customFormat="false" ht="12.75" hidden="false" customHeight="false" outlineLevel="0" collapsed="false">
      <c r="I344" s="0" t="str">
        <v/>
      </c>
    </row>
    <row r="345" customFormat="false" ht="12.75" hidden="false" customHeight="false" outlineLevel="0" collapsed="false">
      <c r="I345" s="0" t="str">
        <v/>
      </c>
    </row>
    <row r="346" customFormat="false" ht="12.75" hidden="false" customHeight="false" outlineLevel="0" collapsed="false">
      <c r="I346" s="0" t="str">
        <v/>
      </c>
    </row>
    <row r="347" customFormat="false" ht="12.75" hidden="false" customHeight="false" outlineLevel="0" collapsed="false">
      <c r="I347" s="0" t="str">
        <v/>
      </c>
    </row>
    <row r="348" customFormat="false" ht="12.75" hidden="false" customHeight="false" outlineLevel="0" collapsed="false">
      <c r="I348" s="0" t="str">
        <v/>
      </c>
    </row>
    <row r="349" customFormat="false" ht="12.75" hidden="false" customHeight="false" outlineLevel="0" collapsed="false">
      <c r="I349" s="0" t="str">
        <v/>
      </c>
    </row>
    <row r="350" customFormat="false" ht="12.75" hidden="false" customHeight="false" outlineLevel="0" collapsed="false">
      <c r="I350" s="0" t="str">
        <v/>
      </c>
    </row>
    <row r="351" customFormat="false" ht="12.75" hidden="false" customHeight="false" outlineLevel="0" collapsed="false">
      <c r="I351" s="0" t="str">
        <v/>
      </c>
    </row>
    <row r="352" customFormat="false" ht="12.75" hidden="false" customHeight="false" outlineLevel="0" collapsed="false">
      <c r="I352" s="0" t="str">
        <v/>
      </c>
    </row>
    <row r="353" customFormat="false" ht="12.75" hidden="false" customHeight="false" outlineLevel="0" collapsed="false">
      <c r="I353" s="0" t="str">
        <v/>
      </c>
    </row>
    <row r="354" customFormat="false" ht="12.75" hidden="false" customHeight="false" outlineLevel="0" collapsed="false">
      <c r="I354" s="0" t="str">
        <v/>
      </c>
    </row>
    <row r="355" customFormat="false" ht="12.75" hidden="false" customHeight="false" outlineLevel="0" collapsed="false">
      <c r="I355" s="0" t="str">
        <v/>
      </c>
    </row>
    <row r="356" customFormat="false" ht="12.75" hidden="false" customHeight="false" outlineLevel="0" collapsed="false">
      <c r="I356" s="0" t="str">
        <v/>
      </c>
    </row>
    <row r="357" customFormat="false" ht="12.75" hidden="false" customHeight="false" outlineLevel="0" collapsed="false">
      <c r="I357" s="0" t="str">
        <v/>
      </c>
    </row>
    <row r="358" customFormat="false" ht="12.75" hidden="false" customHeight="false" outlineLevel="0" collapsed="false">
      <c r="I358" s="0" t="str">
        <v/>
      </c>
    </row>
    <row r="359" customFormat="false" ht="12.75" hidden="false" customHeight="false" outlineLevel="0" collapsed="false">
      <c r="I359" s="0" t="str">
        <v/>
      </c>
    </row>
    <row r="360" customFormat="false" ht="12.75" hidden="false" customHeight="false" outlineLevel="0" collapsed="false">
      <c r="I360" s="0" t="str">
        <v/>
      </c>
    </row>
    <row r="361" customFormat="false" ht="12.75" hidden="false" customHeight="false" outlineLevel="0" collapsed="false">
      <c r="I361" s="0" t="str">
        <v/>
      </c>
    </row>
    <row r="362" customFormat="false" ht="12.75" hidden="false" customHeight="false" outlineLevel="0" collapsed="false">
      <c r="I362" s="0" t="str">
        <v/>
      </c>
    </row>
    <row r="363" customFormat="false" ht="12.75" hidden="false" customHeight="false" outlineLevel="0" collapsed="false">
      <c r="I363" s="0" t="str">
        <v/>
      </c>
    </row>
    <row r="364" customFormat="false" ht="12.75" hidden="false" customHeight="false" outlineLevel="0" collapsed="false">
      <c r="I364" s="0" t="str">
        <v/>
      </c>
    </row>
    <row r="365" customFormat="false" ht="12.75" hidden="false" customHeight="false" outlineLevel="0" collapsed="false">
      <c r="I365" s="0" t="str">
        <v/>
      </c>
    </row>
    <row r="366" customFormat="false" ht="12.75" hidden="false" customHeight="false" outlineLevel="0" collapsed="false">
      <c r="I366" s="0" t="str">
        <v/>
      </c>
    </row>
    <row r="367" customFormat="false" ht="12.75" hidden="false" customHeight="false" outlineLevel="0" collapsed="false">
      <c r="I367" s="0" t="str">
        <v/>
      </c>
    </row>
    <row r="368" customFormat="false" ht="12.75" hidden="false" customHeight="false" outlineLevel="0" collapsed="false">
      <c r="I368" s="0" t="str">
        <v/>
      </c>
    </row>
    <row r="369" customFormat="false" ht="12.75" hidden="false" customHeight="false" outlineLevel="0" collapsed="false">
      <c r="I369" s="0" t="str">
        <v/>
      </c>
    </row>
    <row r="370" customFormat="false" ht="12.75" hidden="false" customHeight="false" outlineLevel="0" collapsed="false">
      <c r="I370" s="0" t="str">
        <v/>
      </c>
    </row>
    <row r="371" customFormat="false" ht="12.75" hidden="false" customHeight="false" outlineLevel="0" collapsed="false">
      <c r="I371" s="0" t="str">
        <v/>
      </c>
    </row>
    <row r="372" customFormat="false" ht="12.75" hidden="false" customHeight="false" outlineLevel="0" collapsed="false">
      <c r="I372" s="0" t="str">
        <v/>
      </c>
    </row>
    <row r="373" customFormat="false" ht="12.75" hidden="false" customHeight="false" outlineLevel="0" collapsed="false">
      <c r="I373" s="0" t="str">
        <v/>
      </c>
    </row>
    <row r="374" customFormat="false" ht="12.75" hidden="false" customHeight="false" outlineLevel="0" collapsed="false">
      <c r="I374" s="0" t="str">
        <v/>
      </c>
    </row>
    <row r="375" customFormat="false" ht="12.75" hidden="false" customHeight="false" outlineLevel="0" collapsed="false">
      <c r="I375" s="0" t="str">
        <v/>
      </c>
    </row>
    <row r="376" customFormat="false" ht="12.75" hidden="false" customHeight="false" outlineLevel="0" collapsed="false">
      <c r="I376" s="0" t="str">
        <v/>
      </c>
    </row>
    <row r="377" customFormat="false" ht="12.75" hidden="false" customHeight="false" outlineLevel="0" collapsed="false">
      <c r="I377" s="0" t="str">
        <v/>
      </c>
    </row>
    <row r="378" customFormat="false" ht="12.75" hidden="false" customHeight="false" outlineLevel="0" collapsed="false">
      <c r="I378" s="0" t="str">
        <v/>
      </c>
    </row>
    <row r="379" customFormat="false" ht="12.75" hidden="false" customHeight="false" outlineLevel="0" collapsed="false">
      <c r="I379" s="0" t="str">
        <v/>
      </c>
    </row>
    <row r="380" customFormat="false" ht="12.75" hidden="false" customHeight="false" outlineLevel="0" collapsed="false">
      <c r="I380" s="0" t="str">
        <v/>
      </c>
    </row>
    <row r="381" customFormat="false" ht="12.75" hidden="false" customHeight="false" outlineLevel="0" collapsed="false">
      <c r="I381" s="0" t="str">
        <v/>
      </c>
    </row>
    <row r="382" customFormat="false" ht="12.75" hidden="false" customHeight="false" outlineLevel="0" collapsed="false">
      <c r="I382" s="0" t="str">
        <v/>
      </c>
    </row>
    <row r="383" customFormat="false" ht="12.75" hidden="false" customHeight="false" outlineLevel="0" collapsed="false">
      <c r="I383" s="0" t="str">
        <v/>
      </c>
    </row>
    <row r="384" customFormat="false" ht="12.75" hidden="false" customHeight="false" outlineLevel="0" collapsed="false">
      <c r="I384" s="0" t="str">
        <v/>
      </c>
    </row>
    <row r="385" customFormat="false" ht="12.75" hidden="false" customHeight="false" outlineLevel="0" collapsed="false">
      <c r="I385" s="0" t="str">
        <v/>
      </c>
    </row>
    <row r="386" customFormat="false" ht="12.75" hidden="false" customHeight="false" outlineLevel="0" collapsed="false">
      <c r="I386" s="0" t="str">
        <v/>
      </c>
    </row>
    <row r="387" customFormat="false" ht="12.75" hidden="false" customHeight="false" outlineLevel="0" collapsed="false">
      <c r="I387" s="0" t="str">
        <v/>
      </c>
    </row>
    <row r="388" customFormat="false" ht="12.75" hidden="false" customHeight="false" outlineLevel="0" collapsed="false">
      <c r="I388" s="0" t="str">
        <v/>
      </c>
    </row>
    <row r="389" customFormat="false" ht="12.75" hidden="false" customHeight="false" outlineLevel="0" collapsed="false">
      <c r="I389" s="0" t="str">
        <v/>
      </c>
    </row>
    <row r="390" customFormat="false" ht="12.75" hidden="false" customHeight="false" outlineLevel="0" collapsed="false">
      <c r="I390" s="0" t="str">
        <v/>
      </c>
    </row>
    <row r="391" customFormat="false" ht="12.75" hidden="false" customHeight="false" outlineLevel="0" collapsed="false">
      <c r="I391" s="0" t="str">
        <v/>
      </c>
    </row>
    <row r="392" customFormat="false" ht="12.75" hidden="false" customHeight="false" outlineLevel="0" collapsed="false">
      <c r="I392" s="0" t="str">
        <v/>
      </c>
    </row>
    <row r="393" customFormat="false" ht="12.75" hidden="false" customHeight="false" outlineLevel="0" collapsed="false">
      <c r="I393" s="0" t="str">
        <v/>
      </c>
    </row>
    <row r="394" customFormat="false" ht="12.75" hidden="false" customHeight="false" outlineLevel="0" collapsed="false">
      <c r="I394" s="0" t="str">
        <v/>
      </c>
    </row>
    <row r="395" customFormat="false" ht="12.75" hidden="false" customHeight="false" outlineLevel="0" collapsed="false">
      <c r="I395" s="0" t="str">
        <v/>
      </c>
    </row>
    <row r="396" customFormat="false" ht="12.75" hidden="false" customHeight="false" outlineLevel="0" collapsed="false">
      <c r="I396" s="0" t="str">
        <v/>
      </c>
    </row>
    <row r="397" customFormat="false" ht="12.75" hidden="false" customHeight="false" outlineLevel="0" collapsed="false">
      <c r="I397" s="0" t="str">
        <v/>
      </c>
    </row>
    <row r="398" customFormat="false" ht="12.75" hidden="false" customHeight="false" outlineLevel="0" collapsed="false">
      <c r="I398" s="0" t="str">
        <v/>
      </c>
    </row>
    <row r="399" customFormat="false" ht="12.75" hidden="false" customHeight="false" outlineLevel="0" collapsed="false">
      <c r="I399" s="0" t="str">
        <v/>
      </c>
    </row>
    <row r="400" customFormat="false" ht="12.75" hidden="false" customHeight="false" outlineLevel="0" collapsed="false">
      <c r="I400" s="0" t="str">
        <v/>
      </c>
    </row>
    <row r="401" customFormat="false" ht="12.75" hidden="false" customHeight="false" outlineLevel="0" collapsed="false">
      <c r="I401" s="0" t="str">
        <v/>
      </c>
    </row>
    <row r="402" customFormat="false" ht="12.75" hidden="false" customHeight="false" outlineLevel="0" collapsed="false">
      <c r="I402" s="0" t="str">
        <v/>
      </c>
    </row>
    <row r="403" customFormat="false" ht="12.75" hidden="false" customHeight="false" outlineLevel="0" collapsed="false">
      <c r="I403" s="0" t="str">
        <v/>
      </c>
    </row>
    <row r="404" customFormat="false" ht="12.75" hidden="false" customHeight="false" outlineLevel="0" collapsed="false">
      <c r="I404" s="0" t="str">
        <v/>
      </c>
    </row>
    <row r="405" customFormat="false" ht="12.75" hidden="false" customHeight="false" outlineLevel="0" collapsed="false">
      <c r="I405" s="0" t="str">
        <v/>
      </c>
    </row>
    <row r="406" customFormat="false" ht="12.75" hidden="false" customHeight="false" outlineLevel="0" collapsed="false">
      <c r="I406" s="0" t="str">
        <v/>
      </c>
    </row>
    <row r="407" customFormat="false" ht="12.75" hidden="false" customHeight="false" outlineLevel="0" collapsed="false">
      <c r="I407" s="0" t="str">
        <v/>
      </c>
    </row>
    <row r="408" customFormat="false" ht="12.75" hidden="false" customHeight="false" outlineLevel="0" collapsed="false">
      <c r="I408" s="0" t="str">
        <v/>
      </c>
    </row>
    <row r="409" customFormat="false" ht="12.75" hidden="false" customHeight="false" outlineLevel="0" collapsed="false">
      <c r="I409" s="0" t="str">
        <v/>
      </c>
    </row>
    <row r="410" customFormat="false" ht="12.75" hidden="false" customHeight="false" outlineLevel="0" collapsed="false">
      <c r="I410" s="0" t="str">
        <v/>
      </c>
    </row>
    <row r="411" customFormat="false" ht="12.75" hidden="false" customHeight="false" outlineLevel="0" collapsed="false">
      <c r="I411" s="0" t="str">
        <v/>
      </c>
    </row>
    <row r="412" customFormat="false" ht="12.75" hidden="false" customHeight="false" outlineLevel="0" collapsed="false">
      <c r="I412" s="0" t="str">
        <v/>
      </c>
    </row>
    <row r="413" customFormat="false" ht="12.75" hidden="false" customHeight="false" outlineLevel="0" collapsed="false">
      <c r="I413" s="0" t="str">
        <v/>
      </c>
    </row>
    <row r="414" customFormat="false" ht="12.75" hidden="false" customHeight="false" outlineLevel="0" collapsed="false">
      <c r="I414" s="0" t="str">
        <v/>
      </c>
    </row>
    <row r="415" customFormat="false" ht="12.75" hidden="false" customHeight="false" outlineLevel="0" collapsed="false">
      <c r="I415" s="0" t="str">
        <v/>
      </c>
    </row>
    <row r="416" customFormat="false" ht="12.75" hidden="false" customHeight="false" outlineLevel="0" collapsed="false">
      <c r="I416" s="0" t="str">
        <v/>
      </c>
    </row>
    <row r="417" customFormat="false" ht="12.75" hidden="false" customHeight="false" outlineLevel="0" collapsed="false">
      <c r="I417" s="0" t="str">
        <v/>
      </c>
    </row>
    <row r="418" customFormat="false" ht="12.75" hidden="false" customHeight="false" outlineLevel="0" collapsed="false">
      <c r="I418" s="0" t="str">
        <v/>
      </c>
    </row>
    <row r="419" customFormat="false" ht="12.75" hidden="false" customHeight="false" outlineLevel="0" collapsed="false">
      <c r="I419" s="0" t="str">
        <v/>
      </c>
    </row>
    <row r="420" customFormat="false" ht="12.75" hidden="false" customHeight="false" outlineLevel="0" collapsed="false">
      <c r="I420" s="0" t="str">
        <v/>
      </c>
    </row>
    <row r="421" customFormat="false" ht="12.75" hidden="false" customHeight="false" outlineLevel="0" collapsed="false">
      <c r="I421" s="0" t="str">
        <v/>
      </c>
    </row>
    <row r="422" customFormat="false" ht="12.75" hidden="false" customHeight="false" outlineLevel="0" collapsed="false">
      <c r="I422" s="0" t="str">
        <v/>
      </c>
    </row>
    <row r="423" customFormat="false" ht="12.75" hidden="false" customHeight="false" outlineLevel="0" collapsed="false">
      <c r="I423" s="0" t="str">
        <v/>
      </c>
    </row>
    <row r="424" customFormat="false" ht="12.75" hidden="false" customHeight="false" outlineLevel="0" collapsed="false">
      <c r="I424" s="0" t="str">
        <v/>
      </c>
    </row>
    <row r="425" customFormat="false" ht="12.75" hidden="false" customHeight="false" outlineLevel="0" collapsed="false">
      <c r="I425" s="0" t="str">
        <v/>
      </c>
    </row>
    <row r="426" customFormat="false" ht="12.75" hidden="false" customHeight="false" outlineLevel="0" collapsed="false">
      <c r="I426" s="0" t="str">
        <v/>
      </c>
    </row>
    <row r="427" customFormat="false" ht="12.75" hidden="false" customHeight="false" outlineLevel="0" collapsed="false">
      <c r="I427" s="0" t="str">
        <v/>
      </c>
    </row>
    <row r="428" customFormat="false" ht="12.75" hidden="false" customHeight="false" outlineLevel="0" collapsed="false">
      <c r="I428" s="0" t="str">
        <v/>
      </c>
    </row>
    <row r="429" customFormat="false" ht="12.75" hidden="false" customHeight="false" outlineLevel="0" collapsed="false">
      <c r="I429" s="0" t="str">
        <v/>
      </c>
    </row>
    <row r="430" customFormat="false" ht="12.75" hidden="false" customHeight="false" outlineLevel="0" collapsed="false">
      <c r="I430" s="0" t="str">
        <v/>
      </c>
    </row>
    <row r="431" customFormat="false" ht="12.75" hidden="false" customHeight="false" outlineLevel="0" collapsed="false">
      <c r="I431" s="0" t="str">
        <v/>
      </c>
    </row>
    <row r="432" customFormat="false" ht="12.75" hidden="false" customHeight="false" outlineLevel="0" collapsed="false">
      <c r="I432" s="0" t="str">
        <v/>
      </c>
    </row>
    <row r="433" customFormat="false" ht="12.75" hidden="false" customHeight="false" outlineLevel="0" collapsed="false">
      <c r="I433" s="0" t="str">
        <v/>
      </c>
    </row>
    <row r="434" customFormat="false" ht="12.75" hidden="false" customHeight="false" outlineLevel="0" collapsed="false">
      <c r="I434" s="0" t="str">
        <v/>
      </c>
    </row>
    <row r="435" customFormat="false" ht="12.75" hidden="false" customHeight="false" outlineLevel="0" collapsed="false">
      <c r="I435" s="0" t="str">
        <v/>
      </c>
    </row>
    <row r="436" customFormat="false" ht="12.75" hidden="false" customHeight="false" outlineLevel="0" collapsed="false">
      <c r="I436" s="0" t="str">
        <v/>
      </c>
    </row>
    <row r="437" customFormat="false" ht="12.75" hidden="false" customHeight="false" outlineLevel="0" collapsed="false">
      <c r="I437" s="0" t="str">
        <v/>
      </c>
    </row>
    <row r="438" customFormat="false" ht="12.75" hidden="false" customHeight="false" outlineLevel="0" collapsed="false">
      <c r="I438" s="0" t="str">
        <v/>
      </c>
    </row>
    <row r="439" customFormat="false" ht="12.75" hidden="false" customHeight="false" outlineLevel="0" collapsed="false">
      <c r="I439" s="0" t="str">
        <v/>
      </c>
    </row>
    <row r="440" customFormat="false" ht="12.75" hidden="false" customHeight="false" outlineLevel="0" collapsed="false">
      <c r="I440" s="0" t="str">
        <v/>
      </c>
    </row>
    <row r="441" customFormat="false" ht="12.75" hidden="false" customHeight="false" outlineLevel="0" collapsed="false">
      <c r="I441" s="0" t="str">
        <v/>
      </c>
    </row>
    <row r="442" customFormat="false" ht="12.75" hidden="false" customHeight="false" outlineLevel="0" collapsed="false">
      <c r="I442" s="0" t="str">
        <v/>
      </c>
    </row>
    <row r="443" customFormat="false" ht="12.75" hidden="false" customHeight="false" outlineLevel="0" collapsed="false">
      <c r="I443" s="0" t="str">
        <v/>
      </c>
    </row>
    <row r="444" customFormat="false" ht="12.75" hidden="false" customHeight="false" outlineLevel="0" collapsed="false">
      <c r="I444" s="0" t="str">
        <v/>
      </c>
    </row>
    <row r="445" customFormat="false" ht="12.75" hidden="false" customHeight="false" outlineLevel="0" collapsed="false">
      <c r="I445" s="0" t="str">
        <v/>
      </c>
    </row>
    <row r="446" customFormat="false" ht="12.75" hidden="false" customHeight="false" outlineLevel="0" collapsed="false">
      <c r="I446" s="0" t="str">
        <v/>
      </c>
    </row>
    <row r="447" customFormat="false" ht="12.75" hidden="false" customHeight="false" outlineLevel="0" collapsed="false">
      <c r="I447" s="0" t="str">
        <v/>
      </c>
    </row>
    <row r="448" customFormat="false" ht="12.75" hidden="false" customHeight="false" outlineLevel="0" collapsed="false">
      <c r="I448" s="0" t="str">
        <v/>
      </c>
    </row>
    <row r="449" customFormat="false" ht="12.75" hidden="false" customHeight="false" outlineLevel="0" collapsed="false">
      <c r="I449" s="0" t="str">
        <v/>
      </c>
    </row>
    <row r="450" customFormat="false" ht="12.75" hidden="false" customHeight="false" outlineLevel="0" collapsed="false">
      <c r="I450" s="0" t="str">
        <v/>
      </c>
    </row>
    <row r="451" customFormat="false" ht="12.75" hidden="false" customHeight="false" outlineLevel="0" collapsed="false">
      <c r="I451" s="0" t="str">
        <v/>
      </c>
    </row>
    <row r="452" customFormat="false" ht="12.75" hidden="false" customHeight="false" outlineLevel="0" collapsed="false">
      <c r="I452" s="0" t="str">
        <v/>
      </c>
    </row>
    <row r="453" customFormat="false" ht="12.75" hidden="false" customHeight="false" outlineLevel="0" collapsed="false">
      <c r="I453" s="0" t="str">
        <v/>
      </c>
    </row>
    <row r="454" customFormat="false" ht="12.75" hidden="false" customHeight="false" outlineLevel="0" collapsed="false">
      <c r="I454" s="0" t="str">
        <v/>
      </c>
    </row>
    <row r="455" customFormat="false" ht="12.75" hidden="false" customHeight="false" outlineLevel="0" collapsed="false">
      <c r="I455" s="0" t="str">
        <v/>
      </c>
    </row>
    <row r="456" customFormat="false" ht="12.75" hidden="false" customHeight="false" outlineLevel="0" collapsed="false">
      <c r="I456" s="0" t="str">
        <v/>
      </c>
    </row>
    <row r="457" customFormat="false" ht="12.75" hidden="false" customHeight="false" outlineLevel="0" collapsed="false">
      <c r="I457" s="0" t="str">
        <v/>
      </c>
    </row>
    <row r="458" customFormat="false" ht="12.75" hidden="false" customHeight="false" outlineLevel="0" collapsed="false">
      <c r="I458" s="0" t="str">
        <v/>
      </c>
    </row>
    <row r="459" customFormat="false" ht="12.75" hidden="false" customHeight="false" outlineLevel="0" collapsed="false">
      <c r="I459" s="0" t="str">
        <v/>
      </c>
    </row>
    <row r="460" customFormat="false" ht="12.75" hidden="false" customHeight="false" outlineLevel="0" collapsed="false">
      <c r="I460" s="0" t="str">
        <v/>
      </c>
    </row>
    <row r="461" customFormat="false" ht="12.75" hidden="false" customHeight="false" outlineLevel="0" collapsed="false">
      <c r="I461" s="0" t="str">
        <v/>
      </c>
    </row>
    <row r="462" customFormat="false" ht="12.75" hidden="false" customHeight="false" outlineLevel="0" collapsed="false">
      <c r="I462" s="0" t="str">
        <v/>
      </c>
    </row>
    <row r="463" customFormat="false" ht="12.75" hidden="false" customHeight="false" outlineLevel="0" collapsed="false">
      <c r="I463" s="0" t="str">
        <v/>
      </c>
    </row>
    <row r="464" customFormat="false" ht="12.75" hidden="false" customHeight="false" outlineLevel="0" collapsed="false">
      <c r="I464" s="0" t="str">
        <v/>
      </c>
    </row>
    <row r="465" customFormat="false" ht="12.75" hidden="false" customHeight="false" outlineLevel="0" collapsed="false">
      <c r="I465" s="0" t="str">
        <v/>
      </c>
    </row>
    <row r="466" customFormat="false" ht="12.75" hidden="false" customHeight="false" outlineLevel="0" collapsed="false">
      <c r="I466" s="0" t="str">
        <v/>
      </c>
    </row>
    <row r="467" customFormat="false" ht="12.75" hidden="false" customHeight="false" outlineLevel="0" collapsed="false">
      <c r="I467" s="0" t="str">
        <v/>
      </c>
    </row>
    <row r="468" customFormat="false" ht="12.75" hidden="false" customHeight="false" outlineLevel="0" collapsed="false">
      <c r="I468" s="0" t="str">
        <v/>
      </c>
    </row>
    <row r="469" customFormat="false" ht="12.75" hidden="false" customHeight="false" outlineLevel="0" collapsed="false">
      <c r="I469" s="0" t="str">
        <v/>
      </c>
    </row>
    <row r="470" customFormat="false" ht="12.75" hidden="false" customHeight="false" outlineLevel="0" collapsed="false">
      <c r="I470" s="0" t="str">
        <v/>
      </c>
    </row>
    <row r="471" customFormat="false" ht="12.75" hidden="false" customHeight="false" outlineLevel="0" collapsed="false">
      <c r="I471" s="0" t="str">
        <v/>
      </c>
    </row>
    <row r="472" customFormat="false" ht="12.75" hidden="false" customHeight="false" outlineLevel="0" collapsed="false">
      <c r="I472" s="0" t="str">
        <v/>
      </c>
    </row>
    <row r="473" customFormat="false" ht="12.75" hidden="false" customHeight="false" outlineLevel="0" collapsed="false">
      <c r="I473" s="0" t="str">
        <v/>
      </c>
    </row>
    <row r="474" customFormat="false" ht="12.75" hidden="false" customHeight="false" outlineLevel="0" collapsed="false">
      <c r="I474" s="0" t="str">
        <v/>
      </c>
    </row>
    <row r="475" customFormat="false" ht="12.75" hidden="false" customHeight="false" outlineLevel="0" collapsed="false">
      <c r="I475" s="0" t="str">
        <v/>
      </c>
    </row>
    <row r="476" customFormat="false" ht="12.75" hidden="false" customHeight="false" outlineLevel="0" collapsed="false">
      <c r="I476" s="0" t="str">
        <v/>
      </c>
    </row>
    <row r="477" customFormat="false" ht="12.75" hidden="false" customHeight="false" outlineLevel="0" collapsed="false">
      <c r="I477" s="0" t="str">
        <v/>
      </c>
    </row>
    <row r="478" customFormat="false" ht="12.75" hidden="false" customHeight="false" outlineLevel="0" collapsed="false">
      <c r="I478" s="0" t="str">
        <v/>
      </c>
    </row>
    <row r="479" customFormat="false" ht="12.75" hidden="false" customHeight="false" outlineLevel="0" collapsed="false">
      <c r="I479" s="0" t="str">
        <v/>
      </c>
    </row>
    <row r="480" customFormat="false" ht="12.75" hidden="false" customHeight="false" outlineLevel="0" collapsed="false">
      <c r="I480" s="0" t="str">
        <v/>
      </c>
    </row>
    <row r="481" customFormat="false" ht="12.75" hidden="false" customHeight="false" outlineLevel="0" collapsed="false">
      <c r="I481" s="0" t="str">
        <v/>
      </c>
    </row>
    <row r="482" customFormat="false" ht="12.75" hidden="false" customHeight="false" outlineLevel="0" collapsed="false">
      <c r="I482" s="0" t="str">
        <v/>
      </c>
    </row>
    <row r="483" customFormat="false" ht="12.75" hidden="false" customHeight="false" outlineLevel="0" collapsed="false">
      <c r="I483" s="0" t="str">
        <v/>
      </c>
    </row>
    <row r="484" customFormat="false" ht="12.75" hidden="false" customHeight="false" outlineLevel="0" collapsed="false">
      <c r="I484" s="0" t="str">
        <v/>
      </c>
    </row>
    <row r="485" customFormat="false" ht="12.75" hidden="false" customHeight="false" outlineLevel="0" collapsed="false">
      <c r="I485" s="0" t="str">
        <v/>
      </c>
    </row>
    <row r="486" customFormat="false" ht="12.75" hidden="false" customHeight="false" outlineLevel="0" collapsed="false">
      <c r="I486" s="0" t="str">
        <v/>
      </c>
    </row>
    <row r="487" customFormat="false" ht="12.75" hidden="false" customHeight="false" outlineLevel="0" collapsed="false">
      <c r="I487" s="0" t="str">
        <v/>
      </c>
    </row>
    <row r="488" customFormat="false" ht="12.75" hidden="false" customHeight="false" outlineLevel="0" collapsed="false">
      <c r="I488" s="0" t="str">
        <v/>
      </c>
    </row>
    <row r="489" customFormat="false" ht="12.75" hidden="false" customHeight="false" outlineLevel="0" collapsed="false">
      <c r="I489" s="0" t="str">
        <v/>
      </c>
    </row>
    <row r="490" customFormat="false" ht="12.75" hidden="false" customHeight="false" outlineLevel="0" collapsed="false">
      <c r="I490" s="0" t="str">
        <v/>
      </c>
    </row>
    <row r="491" customFormat="false" ht="12.75" hidden="false" customHeight="false" outlineLevel="0" collapsed="false">
      <c r="I491" s="0" t="str">
        <v/>
      </c>
    </row>
    <row r="492" customFormat="false" ht="12.75" hidden="false" customHeight="false" outlineLevel="0" collapsed="false">
      <c r="I492" s="0" t="str">
        <v/>
      </c>
    </row>
    <row r="493" customFormat="false" ht="12.75" hidden="false" customHeight="false" outlineLevel="0" collapsed="false">
      <c r="I493" s="0" t="str">
        <v/>
      </c>
    </row>
    <row r="494" customFormat="false" ht="12.75" hidden="false" customHeight="false" outlineLevel="0" collapsed="false">
      <c r="I494" s="0" t="str">
        <v/>
      </c>
    </row>
    <row r="495" customFormat="false" ht="12.75" hidden="false" customHeight="false" outlineLevel="0" collapsed="false">
      <c r="I495" s="0" t="str">
        <v/>
      </c>
    </row>
    <row r="496" customFormat="false" ht="12.75" hidden="false" customHeight="false" outlineLevel="0" collapsed="false">
      <c r="I496" s="0" t="str">
        <v/>
      </c>
    </row>
    <row r="497" customFormat="false" ht="12.75" hidden="false" customHeight="false" outlineLevel="0" collapsed="false">
      <c r="I497" s="0" t="str">
        <v/>
      </c>
    </row>
    <row r="498" customFormat="false" ht="12.75" hidden="false" customHeight="false" outlineLevel="0" collapsed="false">
      <c r="I498" s="0" t="str">
        <v/>
      </c>
    </row>
    <row r="499" customFormat="false" ht="12.75" hidden="false" customHeight="false" outlineLevel="0" collapsed="false">
      <c r="I499" s="0" t="str">
        <v/>
      </c>
    </row>
    <row r="500" customFormat="false" ht="12.75" hidden="false" customHeight="false" outlineLevel="0" collapsed="false">
      <c r="I500" s="0" t="str">
        <v/>
      </c>
    </row>
    <row r="501" customFormat="false" ht="12.75" hidden="false" customHeight="false" outlineLevel="0" collapsed="false">
      <c r="I501" s="0" t="str">
        <v/>
      </c>
    </row>
    <row r="502" customFormat="false" ht="12.75" hidden="false" customHeight="false" outlineLevel="0" collapsed="false">
      <c r="I502" s="0" t="str">
        <v/>
      </c>
    </row>
    <row r="503" customFormat="false" ht="12.75" hidden="false" customHeight="false" outlineLevel="0" collapsed="false">
      <c r="I503" s="0" t="str">
        <v/>
      </c>
    </row>
    <row r="504" customFormat="false" ht="12.75" hidden="false" customHeight="false" outlineLevel="0" collapsed="false">
      <c r="I504" s="0" t="str">
        <v/>
      </c>
    </row>
    <row r="505" customFormat="false" ht="12.75" hidden="false" customHeight="false" outlineLevel="0" collapsed="false">
      <c r="I505" s="0" t="str">
        <v/>
      </c>
    </row>
    <row r="506" customFormat="false" ht="12.75" hidden="false" customHeight="false" outlineLevel="0" collapsed="false">
      <c r="I506" s="0" t="str">
        <v/>
      </c>
    </row>
    <row r="507" customFormat="false" ht="12.75" hidden="false" customHeight="false" outlineLevel="0" collapsed="false">
      <c r="I507" s="0" t="str">
        <v/>
      </c>
    </row>
    <row r="508" customFormat="false" ht="12.75" hidden="false" customHeight="false" outlineLevel="0" collapsed="false">
      <c r="I508" s="0" t="str">
        <v/>
      </c>
    </row>
    <row r="509" customFormat="false" ht="12.75" hidden="false" customHeight="false" outlineLevel="0" collapsed="false">
      <c r="I509" s="0" t="str">
        <v/>
      </c>
    </row>
    <row r="510" customFormat="false" ht="12.75" hidden="false" customHeight="false" outlineLevel="0" collapsed="false">
      <c r="I510" s="0" t="str">
        <v/>
      </c>
    </row>
    <row r="511" customFormat="false" ht="12.75" hidden="false" customHeight="false" outlineLevel="0" collapsed="false">
      <c r="I511" s="0" t="str">
        <v/>
      </c>
    </row>
    <row r="512" customFormat="false" ht="12.75" hidden="false" customHeight="false" outlineLevel="0" collapsed="false">
      <c r="I512" s="0" t="str">
        <v/>
      </c>
    </row>
    <row r="513" customFormat="false" ht="12.75" hidden="false" customHeight="false" outlineLevel="0" collapsed="false">
      <c r="I513" s="0" t="str">
        <v/>
      </c>
    </row>
    <row r="514" customFormat="false" ht="12.75" hidden="false" customHeight="false" outlineLevel="0" collapsed="false">
      <c r="I514" s="0" t="str">
        <v/>
      </c>
    </row>
    <row r="515" customFormat="false" ht="12.75" hidden="false" customHeight="false" outlineLevel="0" collapsed="false">
      <c r="I515" s="0" t="str">
        <v/>
      </c>
    </row>
    <row r="516" customFormat="false" ht="12.75" hidden="false" customHeight="false" outlineLevel="0" collapsed="false">
      <c r="I516" s="0" t="str">
        <v/>
      </c>
    </row>
    <row r="517" customFormat="false" ht="12.75" hidden="false" customHeight="false" outlineLevel="0" collapsed="false">
      <c r="I517" s="0" t="str">
        <v/>
      </c>
    </row>
    <row r="518" customFormat="false" ht="12.75" hidden="false" customHeight="false" outlineLevel="0" collapsed="false">
      <c r="I518" s="0" t="str">
        <v/>
      </c>
    </row>
    <row r="519" customFormat="false" ht="12.75" hidden="false" customHeight="false" outlineLevel="0" collapsed="false">
      <c r="I519" s="0" t="str">
        <v/>
      </c>
    </row>
    <row r="520" customFormat="false" ht="12.75" hidden="false" customHeight="false" outlineLevel="0" collapsed="false">
      <c r="I520" s="0" t="str">
        <v/>
      </c>
    </row>
    <row r="521" customFormat="false" ht="12.75" hidden="false" customHeight="false" outlineLevel="0" collapsed="false">
      <c r="I521" s="0" t="str">
        <v/>
      </c>
    </row>
    <row r="522" customFormat="false" ht="12.75" hidden="false" customHeight="false" outlineLevel="0" collapsed="false">
      <c r="I522" s="0" t="str">
        <v/>
      </c>
    </row>
    <row r="523" customFormat="false" ht="12.75" hidden="false" customHeight="false" outlineLevel="0" collapsed="false">
      <c r="I523" s="0" t="str">
        <v/>
      </c>
    </row>
    <row r="524" customFormat="false" ht="12.75" hidden="false" customHeight="false" outlineLevel="0" collapsed="false">
      <c r="I524" s="0" t="str">
        <v/>
      </c>
    </row>
    <row r="525" customFormat="false" ht="12.75" hidden="false" customHeight="false" outlineLevel="0" collapsed="false">
      <c r="I525" s="0" t="str">
        <v/>
      </c>
    </row>
    <row r="526" customFormat="false" ht="12.75" hidden="false" customHeight="false" outlineLevel="0" collapsed="false">
      <c r="I526" s="0" t="str">
        <v/>
      </c>
    </row>
    <row r="527" customFormat="false" ht="12.75" hidden="false" customHeight="false" outlineLevel="0" collapsed="false">
      <c r="I527" s="0" t="str">
        <v/>
      </c>
    </row>
    <row r="528" customFormat="false" ht="12.75" hidden="false" customHeight="false" outlineLevel="0" collapsed="false">
      <c r="I528" s="0" t="str">
        <v/>
      </c>
    </row>
    <row r="529" customFormat="false" ht="12.75" hidden="false" customHeight="false" outlineLevel="0" collapsed="false">
      <c r="I529" s="0" t="str">
        <v/>
      </c>
    </row>
    <row r="530" customFormat="false" ht="12.75" hidden="false" customHeight="false" outlineLevel="0" collapsed="false">
      <c r="I530" s="0" t="str">
        <v/>
      </c>
    </row>
    <row r="531" customFormat="false" ht="12.75" hidden="false" customHeight="false" outlineLevel="0" collapsed="false">
      <c r="I531" s="0" t="str">
        <v/>
      </c>
    </row>
    <row r="532" customFormat="false" ht="12.75" hidden="false" customHeight="false" outlineLevel="0" collapsed="false">
      <c r="I532" s="0" t="str">
        <v/>
      </c>
    </row>
    <row r="533" customFormat="false" ht="12.75" hidden="false" customHeight="false" outlineLevel="0" collapsed="false">
      <c r="I533" s="0" t="str">
        <v/>
      </c>
    </row>
    <row r="534" customFormat="false" ht="12.75" hidden="false" customHeight="false" outlineLevel="0" collapsed="false">
      <c r="I534" s="0" t="str">
        <v/>
      </c>
    </row>
    <row r="535" customFormat="false" ht="12.75" hidden="false" customHeight="false" outlineLevel="0" collapsed="false">
      <c r="I535" s="0" t="str">
        <v/>
      </c>
    </row>
    <row r="536" customFormat="false" ht="12.75" hidden="false" customHeight="false" outlineLevel="0" collapsed="false">
      <c r="I536" s="0" t="str">
        <v/>
      </c>
    </row>
    <row r="537" customFormat="false" ht="12.75" hidden="false" customHeight="false" outlineLevel="0" collapsed="false">
      <c r="I537" s="0" t="str">
        <v/>
      </c>
    </row>
    <row r="538" customFormat="false" ht="12.75" hidden="false" customHeight="false" outlineLevel="0" collapsed="false">
      <c r="I538" s="0" t="str">
        <v/>
      </c>
    </row>
    <row r="539" customFormat="false" ht="12.75" hidden="false" customHeight="false" outlineLevel="0" collapsed="false">
      <c r="I539" s="0" t="str">
        <v/>
      </c>
    </row>
    <row r="540" customFormat="false" ht="12.75" hidden="false" customHeight="false" outlineLevel="0" collapsed="false">
      <c r="I540" s="0" t="str">
        <v/>
      </c>
    </row>
    <row r="541" customFormat="false" ht="12.75" hidden="false" customHeight="false" outlineLevel="0" collapsed="false">
      <c r="I541" s="0" t="str">
        <v/>
      </c>
    </row>
    <row r="542" customFormat="false" ht="12.75" hidden="false" customHeight="false" outlineLevel="0" collapsed="false">
      <c r="I542" s="0" t="str">
        <v/>
      </c>
    </row>
    <row r="543" customFormat="false" ht="12.75" hidden="false" customHeight="false" outlineLevel="0" collapsed="false">
      <c r="I543" s="0" t="str">
        <v/>
      </c>
    </row>
    <row r="544" customFormat="false" ht="12.75" hidden="false" customHeight="false" outlineLevel="0" collapsed="false">
      <c r="I544" s="0" t="str">
        <v/>
      </c>
    </row>
    <row r="545" customFormat="false" ht="12.75" hidden="false" customHeight="false" outlineLevel="0" collapsed="false">
      <c r="I545" s="0" t="str">
        <v/>
      </c>
    </row>
    <row r="546" customFormat="false" ht="12.75" hidden="false" customHeight="false" outlineLevel="0" collapsed="false">
      <c r="I546" s="0" t="str">
        <v/>
      </c>
    </row>
    <row r="547" customFormat="false" ht="12.75" hidden="false" customHeight="false" outlineLevel="0" collapsed="false">
      <c r="I547" s="0" t="str">
        <v/>
      </c>
    </row>
    <row r="548" customFormat="false" ht="12.75" hidden="false" customHeight="false" outlineLevel="0" collapsed="false">
      <c r="I548" s="0" t="str">
        <v/>
      </c>
    </row>
    <row r="549" customFormat="false" ht="12.75" hidden="false" customHeight="false" outlineLevel="0" collapsed="false">
      <c r="I549" s="0" t="str">
        <v/>
      </c>
    </row>
    <row r="550" customFormat="false" ht="12.75" hidden="false" customHeight="false" outlineLevel="0" collapsed="false">
      <c r="I550" s="0" t="str">
        <v/>
      </c>
    </row>
    <row r="551" customFormat="false" ht="12.75" hidden="false" customHeight="false" outlineLevel="0" collapsed="false">
      <c r="I551" s="0" t="str">
        <v/>
      </c>
    </row>
    <row r="552" customFormat="false" ht="12.75" hidden="false" customHeight="false" outlineLevel="0" collapsed="false">
      <c r="I552" s="0" t="str">
        <v/>
      </c>
    </row>
    <row r="553" customFormat="false" ht="12.75" hidden="false" customHeight="false" outlineLevel="0" collapsed="false">
      <c r="I553" s="0" t="str">
        <v/>
      </c>
    </row>
    <row r="554" customFormat="false" ht="12.75" hidden="false" customHeight="false" outlineLevel="0" collapsed="false">
      <c r="I554" s="0" t="str">
        <v/>
      </c>
    </row>
    <row r="555" customFormat="false" ht="12.75" hidden="false" customHeight="false" outlineLevel="0" collapsed="false">
      <c r="I555" s="0" t="str">
        <v/>
      </c>
    </row>
    <row r="556" customFormat="false" ht="12.75" hidden="false" customHeight="false" outlineLevel="0" collapsed="false">
      <c r="I556" s="0" t="str">
        <v/>
      </c>
    </row>
    <row r="557" customFormat="false" ht="12.75" hidden="false" customHeight="false" outlineLevel="0" collapsed="false">
      <c r="I557" s="0" t="str">
        <v/>
      </c>
    </row>
    <row r="558" customFormat="false" ht="12.75" hidden="false" customHeight="false" outlineLevel="0" collapsed="false">
      <c r="I558" s="0" t="str">
        <v/>
      </c>
    </row>
    <row r="559" customFormat="false" ht="12.75" hidden="false" customHeight="false" outlineLevel="0" collapsed="false">
      <c r="I559" s="0" t="str">
        <v/>
      </c>
    </row>
    <row r="560" customFormat="false" ht="12.75" hidden="false" customHeight="false" outlineLevel="0" collapsed="false">
      <c r="I560" s="0" t="str">
        <v/>
      </c>
    </row>
    <row r="561" customFormat="false" ht="12.75" hidden="false" customHeight="false" outlineLevel="0" collapsed="false">
      <c r="I561" s="0" t="str">
        <v/>
      </c>
    </row>
    <row r="562" customFormat="false" ht="12.75" hidden="false" customHeight="false" outlineLevel="0" collapsed="false">
      <c r="I562" s="0" t="str">
        <v/>
      </c>
    </row>
    <row r="563" customFormat="false" ht="12.75" hidden="false" customHeight="false" outlineLevel="0" collapsed="false">
      <c r="I563" s="0" t="str">
        <v/>
      </c>
    </row>
    <row r="564" customFormat="false" ht="12.75" hidden="false" customHeight="false" outlineLevel="0" collapsed="false">
      <c r="I564" s="0" t="str">
        <v/>
      </c>
    </row>
    <row r="565" customFormat="false" ht="12.75" hidden="false" customHeight="false" outlineLevel="0" collapsed="false">
      <c r="I565" s="0" t="str">
        <v/>
      </c>
    </row>
    <row r="566" customFormat="false" ht="12.75" hidden="false" customHeight="false" outlineLevel="0" collapsed="false">
      <c r="I566" s="0" t="str">
        <v/>
      </c>
    </row>
    <row r="567" customFormat="false" ht="12.75" hidden="false" customHeight="false" outlineLevel="0" collapsed="false">
      <c r="I567" s="0" t="str">
        <v/>
      </c>
    </row>
    <row r="568" customFormat="false" ht="12.75" hidden="false" customHeight="false" outlineLevel="0" collapsed="false">
      <c r="I568" s="0" t="str">
        <v/>
      </c>
    </row>
    <row r="569" customFormat="false" ht="12.75" hidden="false" customHeight="false" outlineLevel="0" collapsed="false">
      <c r="I569" s="0" t="str">
        <v/>
      </c>
    </row>
    <row r="570" customFormat="false" ht="12.75" hidden="false" customHeight="false" outlineLevel="0" collapsed="false">
      <c r="I570" s="0" t="str">
        <v/>
      </c>
    </row>
    <row r="571" customFormat="false" ht="12.75" hidden="false" customHeight="false" outlineLevel="0" collapsed="false">
      <c r="I571" s="0" t="str">
        <v/>
      </c>
    </row>
    <row r="572" customFormat="false" ht="12.75" hidden="false" customHeight="false" outlineLevel="0" collapsed="false">
      <c r="I572" s="0" t="str">
        <v/>
      </c>
    </row>
    <row r="573" customFormat="false" ht="12.75" hidden="false" customHeight="false" outlineLevel="0" collapsed="false">
      <c r="I573" s="0" t="str">
        <v/>
      </c>
    </row>
    <row r="574" customFormat="false" ht="12.75" hidden="false" customHeight="false" outlineLevel="0" collapsed="false">
      <c r="I574" s="0" t="str">
        <v/>
      </c>
    </row>
    <row r="575" customFormat="false" ht="12.75" hidden="false" customHeight="false" outlineLevel="0" collapsed="false">
      <c r="I575" s="0" t="str">
        <v/>
      </c>
    </row>
    <row r="576" customFormat="false" ht="12.75" hidden="false" customHeight="false" outlineLevel="0" collapsed="false">
      <c r="I576" s="0" t="str">
        <v/>
      </c>
    </row>
    <row r="577" customFormat="false" ht="12.75" hidden="false" customHeight="false" outlineLevel="0" collapsed="false">
      <c r="I577" s="0" t="str">
        <v/>
      </c>
    </row>
    <row r="578" customFormat="false" ht="12.75" hidden="false" customHeight="false" outlineLevel="0" collapsed="false">
      <c r="I578" s="0" t="str">
        <v/>
      </c>
    </row>
    <row r="579" customFormat="false" ht="12.75" hidden="false" customHeight="false" outlineLevel="0" collapsed="false">
      <c r="I579" s="0" t="str">
        <v/>
      </c>
    </row>
    <row r="580" customFormat="false" ht="12.75" hidden="false" customHeight="false" outlineLevel="0" collapsed="false">
      <c r="I580" s="0" t="str">
        <v/>
      </c>
    </row>
    <row r="581" customFormat="false" ht="12.75" hidden="false" customHeight="false" outlineLevel="0" collapsed="false">
      <c r="I581" s="0" t="str">
        <v/>
      </c>
    </row>
    <row r="582" customFormat="false" ht="12.75" hidden="false" customHeight="false" outlineLevel="0" collapsed="false">
      <c r="I582" s="0" t="str">
        <v/>
      </c>
    </row>
    <row r="583" customFormat="false" ht="12.75" hidden="false" customHeight="false" outlineLevel="0" collapsed="false">
      <c r="I583" s="0" t="str">
        <v/>
      </c>
    </row>
    <row r="584" customFormat="false" ht="12.75" hidden="false" customHeight="false" outlineLevel="0" collapsed="false">
      <c r="I584" s="0" t="str">
        <v/>
      </c>
    </row>
    <row r="585" customFormat="false" ht="12.75" hidden="false" customHeight="false" outlineLevel="0" collapsed="false">
      <c r="I585" s="0" t="str">
        <v/>
      </c>
    </row>
    <row r="586" customFormat="false" ht="12.75" hidden="false" customHeight="false" outlineLevel="0" collapsed="false">
      <c r="I586" s="0" t="str">
        <v/>
      </c>
    </row>
    <row r="587" customFormat="false" ht="12.75" hidden="false" customHeight="false" outlineLevel="0" collapsed="false">
      <c r="I587" s="0" t="str">
        <v/>
      </c>
    </row>
    <row r="588" customFormat="false" ht="12.75" hidden="false" customHeight="false" outlineLevel="0" collapsed="false">
      <c r="I588" s="0" t="str">
        <v/>
      </c>
    </row>
    <row r="589" customFormat="false" ht="12.75" hidden="false" customHeight="false" outlineLevel="0" collapsed="false">
      <c r="I589" s="0" t="str">
        <v/>
      </c>
    </row>
    <row r="590" customFormat="false" ht="12.75" hidden="false" customHeight="false" outlineLevel="0" collapsed="false">
      <c r="I590" s="0" t="str">
        <v/>
      </c>
    </row>
    <row r="591" customFormat="false" ht="12.75" hidden="false" customHeight="false" outlineLevel="0" collapsed="false">
      <c r="I591" s="0" t="str">
        <v/>
      </c>
    </row>
    <row r="592" customFormat="false" ht="12.75" hidden="false" customHeight="false" outlineLevel="0" collapsed="false">
      <c r="I592" s="0" t="str">
        <v/>
      </c>
    </row>
    <row r="593" customFormat="false" ht="12.75" hidden="false" customHeight="false" outlineLevel="0" collapsed="false">
      <c r="I593" s="0" t="str">
        <v/>
      </c>
    </row>
    <row r="594" customFormat="false" ht="12.75" hidden="false" customHeight="false" outlineLevel="0" collapsed="false">
      <c r="I594" s="0" t="str">
        <v/>
      </c>
    </row>
    <row r="595" customFormat="false" ht="12.75" hidden="false" customHeight="false" outlineLevel="0" collapsed="false">
      <c r="I595" s="0" t="str">
        <v/>
      </c>
    </row>
    <row r="596" customFormat="false" ht="12.75" hidden="false" customHeight="false" outlineLevel="0" collapsed="false">
      <c r="I596" s="0" t="str">
        <v/>
      </c>
    </row>
    <row r="597" customFormat="false" ht="12.75" hidden="false" customHeight="false" outlineLevel="0" collapsed="false">
      <c r="I597" s="0" t="str">
        <v/>
      </c>
    </row>
    <row r="598" customFormat="false" ht="12.75" hidden="false" customHeight="false" outlineLevel="0" collapsed="false">
      <c r="I598" s="0" t="str">
        <v/>
      </c>
    </row>
    <row r="599" customFormat="false" ht="12.75" hidden="false" customHeight="false" outlineLevel="0" collapsed="false">
      <c r="I599" s="0" t="str">
        <v/>
      </c>
    </row>
    <row r="600" customFormat="false" ht="12.75" hidden="false" customHeight="false" outlineLevel="0" collapsed="false">
      <c r="I600" s="0" t="str">
        <v/>
      </c>
    </row>
    <row r="601" customFormat="false" ht="12.75" hidden="false" customHeight="false" outlineLevel="0" collapsed="false">
      <c r="I601" s="0" t="str">
        <v/>
      </c>
    </row>
    <row r="602" customFormat="false" ht="12.75" hidden="false" customHeight="false" outlineLevel="0" collapsed="false">
      <c r="I602" s="0" t="str">
        <v/>
      </c>
    </row>
    <row r="603" customFormat="false" ht="12.75" hidden="false" customHeight="false" outlineLevel="0" collapsed="false">
      <c r="I603" s="0" t="str">
        <v/>
      </c>
    </row>
    <row r="604" customFormat="false" ht="12.75" hidden="false" customHeight="false" outlineLevel="0" collapsed="false">
      <c r="I604" s="0" t="str">
        <v/>
      </c>
    </row>
    <row r="605" customFormat="false" ht="12.75" hidden="false" customHeight="false" outlineLevel="0" collapsed="false">
      <c r="I605" s="0" t="str">
        <v/>
      </c>
    </row>
    <row r="606" customFormat="false" ht="12.75" hidden="false" customHeight="false" outlineLevel="0" collapsed="false">
      <c r="I606" s="0" t="str">
        <v/>
      </c>
    </row>
    <row r="607" customFormat="false" ht="12.75" hidden="false" customHeight="false" outlineLevel="0" collapsed="false">
      <c r="I607" s="0" t="str">
        <v/>
      </c>
    </row>
    <row r="608" customFormat="false" ht="12.75" hidden="false" customHeight="false" outlineLevel="0" collapsed="false">
      <c r="I608" s="0" t="str">
        <v/>
      </c>
    </row>
    <row r="609" customFormat="false" ht="12.75" hidden="false" customHeight="false" outlineLevel="0" collapsed="false">
      <c r="I609" s="0" t="str">
        <v/>
      </c>
    </row>
    <row r="610" customFormat="false" ht="12.75" hidden="false" customHeight="false" outlineLevel="0" collapsed="false">
      <c r="I610" s="0" t="str">
        <v/>
      </c>
    </row>
    <row r="611" customFormat="false" ht="12.75" hidden="false" customHeight="false" outlineLevel="0" collapsed="false">
      <c r="I611" s="0" t="str">
        <v/>
      </c>
    </row>
    <row r="612" customFormat="false" ht="12.75" hidden="false" customHeight="false" outlineLevel="0" collapsed="false">
      <c r="I612" s="0" t="str">
        <v/>
      </c>
    </row>
    <row r="613" customFormat="false" ht="12.75" hidden="false" customHeight="false" outlineLevel="0" collapsed="false">
      <c r="I613" s="0" t="str">
        <v/>
      </c>
    </row>
    <row r="614" customFormat="false" ht="12.75" hidden="false" customHeight="false" outlineLevel="0" collapsed="false">
      <c r="I614" s="0" t="str">
        <v/>
      </c>
    </row>
    <row r="615" customFormat="false" ht="12.75" hidden="false" customHeight="false" outlineLevel="0" collapsed="false">
      <c r="I615" s="0" t="str">
        <v/>
      </c>
    </row>
    <row r="616" customFormat="false" ht="12.75" hidden="false" customHeight="false" outlineLevel="0" collapsed="false">
      <c r="I616" s="0" t="str">
        <v/>
      </c>
    </row>
    <row r="617" customFormat="false" ht="12.75" hidden="false" customHeight="false" outlineLevel="0" collapsed="false">
      <c r="I617" s="0" t="str">
        <v/>
      </c>
    </row>
    <row r="618" customFormat="false" ht="12.75" hidden="false" customHeight="false" outlineLevel="0" collapsed="false">
      <c r="I618" s="0" t="str">
        <v/>
      </c>
    </row>
    <row r="619" customFormat="false" ht="12.75" hidden="false" customHeight="false" outlineLevel="0" collapsed="false">
      <c r="I619" s="0" t="str">
        <v/>
      </c>
    </row>
    <row r="620" customFormat="false" ht="12.75" hidden="false" customHeight="false" outlineLevel="0" collapsed="false">
      <c r="I620" s="0" t="str">
        <v/>
      </c>
    </row>
    <row r="621" customFormat="false" ht="12.75" hidden="false" customHeight="false" outlineLevel="0" collapsed="false">
      <c r="I621" s="0" t="str">
        <v/>
      </c>
    </row>
    <row r="622" customFormat="false" ht="12.75" hidden="false" customHeight="false" outlineLevel="0" collapsed="false">
      <c r="I622" s="0" t="str">
        <v/>
      </c>
    </row>
    <row r="623" customFormat="false" ht="12.75" hidden="false" customHeight="false" outlineLevel="0" collapsed="false">
      <c r="I623" s="0" t="str">
        <v/>
      </c>
    </row>
    <row r="624" customFormat="false" ht="12.75" hidden="false" customHeight="false" outlineLevel="0" collapsed="false">
      <c r="I624" s="0" t="str">
        <v/>
      </c>
    </row>
    <row r="625" customFormat="false" ht="12.75" hidden="false" customHeight="false" outlineLevel="0" collapsed="false">
      <c r="I625" s="0" t="str">
        <v/>
      </c>
    </row>
    <row r="626" customFormat="false" ht="12.75" hidden="false" customHeight="false" outlineLevel="0" collapsed="false">
      <c r="I626" s="0" t="str">
        <v/>
      </c>
    </row>
    <row r="627" customFormat="false" ht="12.75" hidden="false" customHeight="false" outlineLevel="0" collapsed="false">
      <c r="I627" s="0" t="str">
        <v/>
      </c>
    </row>
    <row r="628" customFormat="false" ht="12.75" hidden="false" customHeight="false" outlineLevel="0" collapsed="false">
      <c r="I628" s="0" t="str">
        <v/>
      </c>
    </row>
    <row r="629" customFormat="false" ht="12.75" hidden="false" customHeight="false" outlineLevel="0" collapsed="false">
      <c r="I629" s="0" t="str">
        <v/>
      </c>
    </row>
    <row r="630" customFormat="false" ht="12.75" hidden="false" customHeight="false" outlineLevel="0" collapsed="false">
      <c r="I630" s="0" t="str">
        <v/>
      </c>
    </row>
    <row r="631" customFormat="false" ht="12.75" hidden="false" customHeight="false" outlineLevel="0" collapsed="false">
      <c r="I631" s="0" t="str">
        <v/>
      </c>
    </row>
    <row r="632" customFormat="false" ht="12.75" hidden="false" customHeight="false" outlineLevel="0" collapsed="false">
      <c r="I632" s="0" t="str">
        <v/>
      </c>
    </row>
    <row r="633" customFormat="false" ht="12.75" hidden="false" customHeight="false" outlineLevel="0" collapsed="false">
      <c r="I633" s="0" t="str">
        <v/>
      </c>
    </row>
    <row r="634" customFormat="false" ht="12.75" hidden="false" customHeight="false" outlineLevel="0" collapsed="false">
      <c r="I634" s="0" t="str">
        <v/>
      </c>
    </row>
    <row r="635" customFormat="false" ht="12.75" hidden="false" customHeight="false" outlineLevel="0" collapsed="false">
      <c r="I635" s="0" t="str">
        <v/>
      </c>
    </row>
    <row r="636" customFormat="false" ht="12.75" hidden="false" customHeight="false" outlineLevel="0" collapsed="false">
      <c r="I636" s="0" t="str">
        <v/>
      </c>
    </row>
    <row r="637" customFormat="false" ht="12.75" hidden="false" customHeight="false" outlineLevel="0" collapsed="false">
      <c r="I637" s="0" t="str">
        <v/>
      </c>
    </row>
    <row r="638" customFormat="false" ht="12.75" hidden="false" customHeight="false" outlineLevel="0" collapsed="false">
      <c r="I638" s="0" t="str">
        <v/>
      </c>
    </row>
    <row r="639" customFormat="false" ht="12.75" hidden="false" customHeight="false" outlineLevel="0" collapsed="false">
      <c r="I639" s="0" t="str">
        <v/>
      </c>
    </row>
    <row r="640" customFormat="false" ht="12.75" hidden="false" customHeight="false" outlineLevel="0" collapsed="false">
      <c r="I640" s="0" t="str">
        <v/>
      </c>
    </row>
    <row r="641" customFormat="false" ht="12.75" hidden="false" customHeight="false" outlineLevel="0" collapsed="false">
      <c r="I641" s="0" t="str">
        <v/>
      </c>
    </row>
    <row r="642" customFormat="false" ht="12.75" hidden="false" customHeight="false" outlineLevel="0" collapsed="false">
      <c r="I642" s="0" t="str">
        <v/>
      </c>
    </row>
    <row r="643" customFormat="false" ht="12.75" hidden="false" customHeight="false" outlineLevel="0" collapsed="false">
      <c r="I643" s="0" t="str">
        <v/>
      </c>
    </row>
    <row r="644" customFormat="false" ht="12.75" hidden="false" customHeight="false" outlineLevel="0" collapsed="false">
      <c r="I644" s="0" t="str">
        <v/>
      </c>
    </row>
    <row r="645" customFormat="false" ht="12.75" hidden="false" customHeight="false" outlineLevel="0" collapsed="false">
      <c r="I645" s="0" t="str">
        <v/>
      </c>
    </row>
    <row r="646" customFormat="false" ht="12.75" hidden="false" customHeight="false" outlineLevel="0" collapsed="false">
      <c r="I646" s="0" t="str">
        <v/>
      </c>
    </row>
    <row r="647" customFormat="false" ht="12.75" hidden="false" customHeight="false" outlineLevel="0" collapsed="false">
      <c r="I647" s="0" t="str">
        <v/>
      </c>
    </row>
    <row r="648" customFormat="false" ht="12.75" hidden="false" customHeight="false" outlineLevel="0" collapsed="false">
      <c r="I648" s="0" t="str">
        <v/>
      </c>
    </row>
    <row r="649" customFormat="false" ht="12.75" hidden="false" customHeight="false" outlineLevel="0" collapsed="false">
      <c r="I649" s="0" t="str">
        <v/>
      </c>
    </row>
    <row r="650" customFormat="false" ht="12.75" hidden="false" customHeight="false" outlineLevel="0" collapsed="false">
      <c r="I650" s="0" t="str">
        <v/>
      </c>
    </row>
    <row r="651" customFormat="false" ht="12.75" hidden="false" customHeight="false" outlineLevel="0" collapsed="false">
      <c r="I651" s="0" t="str">
        <v/>
      </c>
    </row>
    <row r="652" customFormat="false" ht="12.75" hidden="false" customHeight="false" outlineLevel="0" collapsed="false">
      <c r="I652" s="0" t="str">
        <v/>
      </c>
    </row>
    <row r="653" customFormat="false" ht="12.75" hidden="false" customHeight="false" outlineLevel="0" collapsed="false">
      <c r="I653" s="0" t="str">
        <v/>
      </c>
    </row>
    <row r="654" customFormat="false" ht="12.75" hidden="false" customHeight="false" outlineLevel="0" collapsed="false">
      <c r="I654" s="0" t="str">
        <v/>
      </c>
    </row>
    <row r="655" customFormat="false" ht="12.75" hidden="false" customHeight="false" outlineLevel="0" collapsed="false">
      <c r="I655" s="0" t="str">
        <v/>
      </c>
    </row>
    <row r="656" customFormat="false" ht="12.75" hidden="false" customHeight="false" outlineLevel="0" collapsed="false">
      <c r="I656" s="0" t="str">
        <v/>
      </c>
    </row>
    <row r="657" customFormat="false" ht="12.75" hidden="false" customHeight="false" outlineLevel="0" collapsed="false">
      <c r="I657" s="0" t="str">
        <v/>
      </c>
    </row>
    <row r="658" customFormat="false" ht="12.75" hidden="false" customHeight="false" outlineLevel="0" collapsed="false">
      <c r="I658" s="0" t="str">
        <v/>
      </c>
    </row>
    <row r="659" customFormat="false" ht="12.75" hidden="false" customHeight="false" outlineLevel="0" collapsed="false">
      <c r="I659" s="0" t="str">
        <v/>
      </c>
    </row>
    <row r="660" customFormat="false" ht="12.75" hidden="false" customHeight="false" outlineLevel="0" collapsed="false">
      <c r="I660" s="0" t="str">
        <v/>
      </c>
    </row>
    <row r="661" customFormat="false" ht="12.75" hidden="false" customHeight="false" outlineLevel="0" collapsed="false">
      <c r="I661" s="0" t="str">
        <v/>
      </c>
    </row>
    <row r="662" customFormat="false" ht="12.75" hidden="false" customHeight="false" outlineLevel="0" collapsed="false">
      <c r="I662" s="0" t="str">
        <v/>
      </c>
    </row>
    <row r="663" customFormat="false" ht="12.75" hidden="false" customHeight="false" outlineLevel="0" collapsed="false">
      <c r="I663" s="0" t="str">
        <v/>
      </c>
    </row>
    <row r="664" customFormat="false" ht="12.75" hidden="false" customHeight="false" outlineLevel="0" collapsed="false">
      <c r="I664" s="0" t="str">
        <v/>
      </c>
    </row>
    <row r="665" customFormat="false" ht="12.75" hidden="false" customHeight="false" outlineLevel="0" collapsed="false">
      <c r="I665" s="0" t="str">
        <v/>
      </c>
    </row>
    <row r="666" customFormat="false" ht="12.75" hidden="false" customHeight="false" outlineLevel="0" collapsed="false">
      <c r="I666" s="0" t="str">
        <v/>
      </c>
    </row>
    <row r="667" customFormat="false" ht="12.75" hidden="false" customHeight="false" outlineLevel="0" collapsed="false">
      <c r="I667" s="0" t="str">
        <v/>
      </c>
    </row>
    <row r="668" customFormat="false" ht="12.75" hidden="false" customHeight="false" outlineLevel="0" collapsed="false">
      <c r="I668" s="0" t="str">
        <v/>
      </c>
    </row>
    <row r="669" customFormat="false" ht="12.75" hidden="false" customHeight="false" outlineLevel="0" collapsed="false">
      <c r="I669" s="0" t="str">
        <v/>
      </c>
    </row>
    <row r="670" customFormat="false" ht="12.75" hidden="false" customHeight="false" outlineLevel="0" collapsed="false">
      <c r="I670" s="0" t="str">
        <v/>
      </c>
    </row>
    <row r="671" customFormat="false" ht="12.75" hidden="false" customHeight="false" outlineLevel="0" collapsed="false">
      <c r="I671" s="0" t="str">
        <v/>
      </c>
    </row>
    <row r="672" customFormat="false" ht="12.75" hidden="false" customHeight="false" outlineLevel="0" collapsed="false">
      <c r="I672" s="0" t="str">
        <v/>
      </c>
    </row>
    <row r="673" customFormat="false" ht="12.75" hidden="false" customHeight="false" outlineLevel="0" collapsed="false">
      <c r="I673" s="0" t="str">
        <v/>
      </c>
    </row>
    <row r="674" customFormat="false" ht="12.75" hidden="false" customHeight="false" outlineLevel="0" collapsed="false">
      <c r="I674" s="0" t="str">
        <v/>
      </c>
    </row>
    <row r="675" customFormat="false" ht="12.75" hidden="false" customHeight="false" outlineLevel="0" collapsed="false">
      <c r="I675" s="0" t="str">
        <v/>
      </c>
    </row>
    <row r="676" customFormat="false" ht="12.75" hidden="false" customHeight="false" outlineLevel="0" collapsed="false">
      <c r="I676" s="0" t="str">
        <v/>
      </c>
    </row>
    <row r="677" customFormat="false" ht="12.75" hidden="false" customHeight="false" outlineLevel="0" collapsed="false">
      <c r="I677" s="0" t="str">
        <v/>
      </c>
    </row>
    <row r="678" customFormat="false" ht="12.75" hidden="false" customHeight="false" outlineLevel="0" collapsed="false">
      <c r="I678" s="0" t="str">
        <v/>
      </c>
    </row>
    <row r="679" customFormat="false" ht="12.75" hidden="false" customHeight="false" outlineLevel="0" collapsed="false">
      <c r="I679" s="0" t="str">
        <v/>
      </c>
    </row>
    <row r="680" customFormat="false" ht="12.75" hidden="false" customHeight="false" outlineLevel="0" collapsed="false">
      <c r="I680" s="0" t="str">
        <v/>
      </c>
    </row>
    <row r="681" customFormat="false" ht="12.75" hidden="false" customHeight="false" outlineLevel="0" collapsed="false">
      <c r="I681" s="0" t="str">
        <v/>
      </c>
    </row>
    <row r="682" customFormat="false" ht="12.75" hidden="false" customHeight="false" outlineLevel="0" collapsed="false">
      <c r="I682" s="0" t="str">
        <v/>
      </c>
    </row>
    <row r="683" customFormat="false" ht="12.75" hidden="false" customHeight="false" outlineLevel="0" collapsed="false">
      <c r="I683" s="0" t="str">
        <v/>
      </c>
    </row>
    <row r="684" customFormat="false" ht="12.75" hidden="false" customHeight="false" outlineLevel="0" collapsed="false">
      <c r="I684" s="0" t="str">
        <v/>
      </c>
    </row>
    <row r="685" customFormat="false" ht="12.75" hidden="false" customHeight="false" outlineLevel="0" collapsed="false">
      <c r="I685" s="0" t="str">
        <v/>
      </c>
    </row>
    <row r="686" customFormat="false" ht="12.75" hidden="false" customHeight="false" outlineLevel="0" collapsed="false">
      <c r="I686" s="0" t="str">
        <v/>
      </c>
    </row>
    <row r="687" customFormat="false" ht="12.75" hidden="false" customHeight="false" outlineLevel="0" collapsed="false">
      <c r="I687" s="0" t="str">
        <v/>
      </c>
    </row>
    <row r="688" customFormat="false" ht="12.75" hidden="false" customHeight="false" outlineLevel="0" collapsed="false">
      <c r="I688" s="0" t="str">
        <v/>
      </c>
    </row>
    <row r="689" customFormat="false" ht="12.75" hidden="false" customHeight="false" outlineLevel="0" collapsed="false">
      <c r="I689" s="0" t="str">
        <v/>
      </c>
    </row>
    <row r="690" customFormat="false" ht="12.75" hidden="false" customHeight="false" outlineLevel="0" collapsed="false">
      <c r="I690" s="0" t="str">
        <v/>
      </c>
    </row>
    <row r="691" customFormat="false" ht="12.75" hidden="false" customHeight="false" outlineLevel="0" collapsed="false">
      <c r="I691" s="0" t="str">
        <v/>
      </c>
    </row>
    <row r="692" customFormat="false" ht="12.75" hidden="false" customHeight="false" outlineLevel="0" collapsed="false">
      <c r="I692" s="0" t="str">
        <v/>
      </c>
    </row>
    <row r="693" customFormat="false" ht="12.75" hidden="false" customHeight="false" outlineLevel="0" collapsed="false">
      <c r="I693" s="0" t="str">
        <v/>
      </c>
    </row>
    <row r="694" customFormat="false" ht="12.75" hidden="false" customHeight="false" outlineLevel="0" collapsed="false">
      <c r="I694" s="0" t="str">
        <v/>
      </c>
    </row>
    <row r="695" customFormat="false" ht="12.75" hidden="false" customHeight="false" outlineLevel="0" collapsed="false">
      <c r="I695" s="0" t="str">
        <v/>
      </c>
    </row>
    <row r="696" customFormat="false" ht="12.75" hidden="false" customHeight="false" outlineLevel="0" collapsed="false">
      <c r="I696" s="0" t="str">
        <v/>
      </c>
    </row>
    <row r="697" customFormat="false" ht="12.75" hidden="false" customHeight="false" outlineLevel="0" collapsed="false">
      <c r="I697" s="0" t="str">
        <v/>
      </c>
    </row>
    <row r="698" customFormat="false" ht="12.75" hidden="false" customHeight="false" outlineLevel="0" collapsed="false">
      <c r="I698" s="0" t="str">
        <v/>
      </c>
    </row>
    <row r="699" customFormat="false" ht="12.75" hidden="false" customHeight="false" outlineLevel="0" collapsed="false">
      <c r="I699" s="0" t="str">
        <v/>
      </c>
    </row>
    <row r="700" customFormat="false" ht="12.75" hidden="false" customHeight="false" outlineLevel="0" collapsed="false">
      <c r="I700" s="0" t="str">
        <v/>
      </c>
    </row>
    <row r="701" customFormat="false" ht="12.75" hidden="false" customHeight="false" outlineLevel="0" collapsed="false">
      <c r="I701" s="0" t="str">
        <v/>
      </c>
    </row>
    <row r="702" customFormat="false" ht="12.75" hidden="false" customHeight="false" outlineLevel="0" collapsed="false">
      <c r="I702" s="0" t="str">
        <v/>
      </c>
    </row>
    <row r="703" customFormat="false" ht="12.75" hidden="false" customHeight="false" outlineLevel="0" collapsed="false">
      <c r="I703" s="0" t="str">
        <v/>
      </c>
    </row>
    <row r="704" customFormat="false" ht="12.75" hidden="false" customHeight="false" outlineLevel="0" collapsed="false">
      <c r="I704" s="0" t="str">
        <v/>
      </c>
    </row>
    <row r="705" customFormat="false" ht="12.75" hidden="false" customHeight="false" outlineLevel="0" collapsed="false">
      <c r="I705" s="0" t="str">
        <v/>
      </c>
    </row>
    <row r="706" customFormat="false" ht="12.75" hidden="false" customHeight="false" outlineLevel="0" collapsed="false">
      <c r="I706" s="0" t="str">
        <v/>
      </c>
    </row>
    <row r="707" customFormat="false" ht="12.75" hidden="false" customHeight="false" outlineLevel="0" collapsed="false">
      <c r="I707" s="0" t="str">
        <v/>
      </c>
    </row>
    <row r="708" customFormat="false" ht="12.75" hidden="false" customHeight="false" outlineLevel="0" collapsed="false">
      <c r="I708" s="0" t="str">
        <v/>
      </c>
    </row>
    <row r="709" customFormat="false" ht="12.75" hidden="false" customHeight="false" outlineLevel="0" collapsed="false">
      <c r="I709" s="0" t="str">
        <v/>
      </c>
    </row>
    <row r="710" customFormat="false" ht="12.75" hidden="false" customHeight="false" outlineLevel="0" collapsed="false">
      <c r="I710" s="0" t="str">
        <v/>
      </c>
    </row>
    <row r="711" customFormat="false" ht="12.75" hidden="false" customHeight="false" outlineLevel="0" collapsed="false">
      <c r="I711" s="0" t="str">
        <v/>
      </c>
    </row>
    <row r="712" customFormat="false" ht="12.75" hidden="false" customHeight="false" outlineLevel="0" collapsed="false">
      <c r="I712" s="0" t="str">
        <v/>
      </c>
    </row>
    <row r="713" customFormat="false" ht="12.75" hidden="false" customHeight="false" outlineLevel="0" collapsed="false">
      <c r="I713" s="0" t="str">
        <v/>
      </c>
    </row>
    <row r="714" customFormat="false" ht="12.75" hidden="false" customHeight="false" outlineLevel="0" collapsed="false">
      <c r="I714" s="0" t="str">
        <v/>
      </c>
    </row>
    <row r="715" customFormat="false" ht="12.75" hidden="false" customHeight="false" outlineLevel="0" collapsed="false">
      <c r="I715" s="0" t="str">
        <v/>
      </c>
    </row>
    <row r="716" customFormat="false" ht="12.75" hidden="false" customHeight="false" outlineLevel="0" collapsed="false">
      <c r="I716" s="0" t="str">
        <v/>
      </c>
    </row>
    <row r="717" customFormat="false" ht="12.75" hidden="false" customHeight="false" outlineLevel="0" collapsed="false">
      <c r="I717" s="0" t="str">
        <v/>
      </c>
    </row>
    <row r="718" customFormat="false" ht="12.75" hidden="false" customHeight="false" outlineLevel="0" collapsed="false">
      <c r="I718" s="0" t="str">
        <v/>
      </c>
    </row>
    <row r="719" customFormat="false" ht="12.75" hidden="false" customHeight="false" outlineLevel="0" collapsed="false">
      <c r="I719" s="0" t="str">
        <v/>
      </c>
    </row>
    <row r="720" customFormat="false" ht="12.75" hidden="false" customHeight="false" outlineLevel="0" collapsed="false">
      <c r="I720" s="0" t="str">
        <v/>
      </c>
    </row>
    <row r="721" customFormat="false" ht="12.75" hidden="false" customHeight="false" outlineLevel="0" collapsed="false">
      <c r="I721" s="0" t="str">
        <v/>
      </c>
    </row>
    <row r="722" customFormat="false" ht="12.75" hidden="false" customHeight="false" outlineLevel="0" collapsed="false">
      <c r="I722" s="0" t="str">
        <v/>
      </c>
    </row>
    <row r="723" customFormat="false" ht="12.75" hidden="false" customHeight="false" outlineLevel="0" collapsed="false">
      <c r="I723" s="0" t="str">
        <v/>
      </c>
    </row>
    <row r="724" customFormat="false" ht="12.75" hidden="false" customHeight="false" outlineLevel="0" collapsed="false">
      <c r="I724" s="0" t="str">
        <v/>
      </c>
    </row>
    <row r="725" customFormat="false" ht="12.75" hidden="false" customHeight="false" outlineLevel="0" collapsed="false">
      <c r="I725" s="0" t="str">
        <v/>
      </c>
    </row>
    <row r="726" customFormat="false" ht="12.75" hidden="false" customHeight="false" outlineLevel="0" collapsed="false">
      <c r="I726" s="0" t="str">
        <v/>
      </c>
    </row>
    <row r="727" customFormat="false" ht="12.75" hidden="false" customHeight="false" outlineLevel="0" collapsed="false">
      <c r="I727" s="0" t="str">
        <v/>
      </c>
    </row>
    <row r="728" customFormat="false" ht="12.75" hidden="false" customHeight="false" outlineLevel="0" collapsed="false">
      <c r="I728" s="0" t="str">
        <v/>
      </c>
    </row>
    <row r="729" customFormat="false" ht="12.75" hidden="false" customHeight="false" outlineLevel="0" collapsed="false">
      <c r="I729" s="0" t="str">
        <v/>
      </c>
    </row>
    <row r="730" customFormat="false" ht="12.75" hidden="false" customHeight="false" outlineLevel="0" collapsed="false">
      <c r="I730" s="0" t="str">
        <v/>
      </c>
    </row>
    <row r="731" customFormat="false" ht="12.75" hidden="false" customHeight="false" outlineLevel="0" collapsed="false">
      <c r="I731" s="0" t="str">
        <v/>
      </c>
    </row>
    <row r="732" customFormat="false" ht="12.75" hidden="false" customHeight="false" outlineLevel="0" collapsed="false">
      <c r="I732" s="0" t="str">
        <v/>
      </c>
    </row>
    <row r="733" customFormat="false" ht="12.75" hidden="false" customHeight="false" outlineLevel="0" collapsed="false">
      <c r="I733" s="0" t="str">
        <v/>
      </c>
    </row>
    <row r="734" customFormat="false" ht="12.75" hidden="false" customHeight="false" outlineLevel="0" collapsed="false">
      <c r="I734" s="0" t="str">
        <v/>
      </c>
    </row>
    <row r="735" customFormat="false" ht="12.75" hidden="false" customHeight="false" outlineLevel="0" collapsed="false">
      <c r="I735" s="0" t="str">
        <v/>
      </c>
    </row>
    <row r="736" customFormat="false" ht="12.75" hidden="false" customHeight="false" outlineLevel="0" collapsed="false">
      <c r="I736" s="0" t="str">
        <v/>
      </c>
    </row>
    <row r="737" customFormat="false" ht="12.75" hidden="false" customHeight="false" outlineLevel="0" collapsed="false">
      <c r="I737" s="0" t="str">
        <v/>
      </c>
    </row>
    <row r="738" customFormat="false" ht="12.75" hidden="false" customHeight="false" outlineLevel="0" collapsed="false">
      <c r="I738" s="0" t="str">
        <v/>
      </c>
    </row>
    <row r="739" customFormat="false" ht="12.75" hidden="false" customHeight="false" outlineLevel="0" collapsed="false">
      <c r="I739" s="0" t="str">
        <v/>
      </c>
    </row>
    <row r="740" customFormat="false" ht="12.75" hidden="false" customHeight="false" outlineLevel="0" collapsed="false">
      <c r="I740" s="0" t="str">
        <v/>
      </c>
    </row>
    <row r="741" customFormat="false" ht="12.75" hidden="false" customHeight="false" outlineLevel="0" collapsed="false">
      <c r="I741" s="0" t="str">
        <v/>
      </c>
    </row>
    <row r="742" customFormat="false" ht="12.75" hidden="false" customHeight="false" outlineLevel="0" collapsed="false">
      <c r="I742" s="0" t="str">
        <v/>
      </c>
    </row>
    <row r="743" customFormat="false" ht="12.75" hidden="false" customHeight="false" outlineLevel="0" collapsed="false">
      <c r="I743" s="0" t="str">
        <v/>
      </c>
    </row>
    <row r="744" customFormat="false" ht="12.75" hidden="false" customHeight="false" outlineLevel="0" collapsed="false">
      <c r="I744" s="0" t="str">
        <v/>
      </c>
    </row>
    <row r="745" customFormat="false" ht="12.75" hidden="false" customHeight="false" outlineLevel="0" collapsed="false">
      <c r="I745" s="0" t="str">
        <v/>
      </c>
    </row>
    <row r="746" customFormat="false" ht="12.75" hidden="false" customHeight="false" outlineLevel="0" collapsed="false">
      <c r="I746" s="0" t="str">
        <v/>
      </c>
    </row>
    <row r="747" customFormat="false" ht="12.75" hidden="false" customHeight="false" outlineLevel="0" collapsed="false">
      <c r="I747" s="0" t="str">
        <v/>
      </c>
    </row>
    <row r="748" customFormat="false" ht="12.75" hidden="false" customHeight="false" outlineLevel="0" collapsed="false">
      <c r="I748" s="0" t="str">
        <v/>
      </c>
    </row>
    <row r="749" customFormat="false" ht="12.75" hidden="false" customHeight="false" outlineLevel="0" collapsed="false">
      <c r="I749" s="0" t="str">
        <v/>
      </c>
    </row>
    <row r="750" customFormat="false" ht="12.75" hidden="false" customHeight="false" outlineLevel="0" collapsed="false">
      <c r="I750" s="0" t="str">
        <v/>
      </c>
    </row>
    <row r="751" customFormat="false" ht="12.75" hidden="false" customHeight="false" outlineLevel="0" collapsed="false">
      <c r="I751" s="0" t="str">
        <v/>
      </c>
    </row>
    <row r="752" customFormat="false" ht="12.75" hidden="false" customHeight="false" outlineLevel="0" collapsed="false">
      <c r="I752" s="0" t="str">
        <v/>
      </c>
    </row>
    <row r="753" customFormat="false" ht="12.75" hidden="false" customHeight="false" outlineLevel="0" collapsed="false">
      <c r="I753" s="0" t="str">
        <v/>
      </c>
    </row>
    <row r="754" customFormat="false" ht="12.75" hidden="false" customHeight="false" outlineLevel="0" collapsed="false">
      <c r="I754" s="0" t="str">
        <v/>
      </c>
    </row>
    <row r="755" customFormat="false" ht="12.75" hidden="false" customHeight="false" outlineLevel="0" collapsed="false">
      <c r="I755" s="0" t="str">
        <v/>
      </c>
    </row>
    <row r="756" customFormat="false" ht="12.75" hidden="false" customHeight="false" outlineLevel="0" collapsed="false">
      <c r="I756" s="0" t="str">
        <v/>
      </c>
    </row>
    <row r="757" customFormat="false" ht="12.75" hidden="false" customHeight="false" outlineLevel="0" collapsed="false">
      <c r="I757" s="0" t="str">
        <v/>
      </c>
    </row>
    <row r="758" customFormat="false" ht="12.75" hidden="false" customHeight="false" outlineLevel="0" collapsed="false">
      <c r="I758" s="0" t="str">
        <v/>
      </c>
    </row>
    <row r="759" customFormat="false" ht="12.75" hidden="false" customHeight="false" outlineLevel="0" collapsed="false">
      <c r="I759" s="0" t="str">
        <v/>
      </c>
    </row>
    <row r="760" customFormat="false" ht="12.75" hidden="false" customHeight="false" outlineLevel="0" collapsed="false">
      <c r="I760" s="0" t="str">
        <v/>
      </c>
    </row>
    <row r="761" customFormat="false" ht="12.75" hidden="false" customHeight="false" outlineLevel="0" collapsed="false">
      <c r="I761" s="0" t="str">
        <v/>
      </c>
    </row>
    <row r="762" customFormat="false" ht="12.75" hidden="false" customHeight="false" outlineLevel="0" collapsed="false">
      <c r="I762" s="0" t="str">
        <v/>
      </c>
    </row>
    <row r="763" customFormat="false" ht="12.75" hidden="false" customHeight="false" outlineLevel="0" collapsed="false">
      <c r="I763" s="0" t="str">
        <v/>
      </c>
    </row>
    <row r="764" customFormat="false" ht="12.75" hidden="false" customHeight="false" outlineLevel="0" collapsed="false">
      <c r="I764" s="0" t="str">
        <v/>
      </c>
    </row>
    <row r="765" customFormat="false" ht="12.75" hidden="false" customHeight="false" outlineLevel="0" collapsed="false">
      <c r="I765" s="0" t="str">
        <v/>
      </c>
    </row>
    <row r="766" customFormat="false" ht="12.75" hidden="false" customHeight="false" outlineLevel="0" collapsed="false">
      <c r="I766" s="0" t="str">
        <v/>
      </c>
    </row>
    <row r="767" customFormat="false" ht="12.75" hidden="false" customHeight="false" outlineLevel="0" collapsed="false">
      <c r="I767" s="0" t="str">
        <v/>
      </c>
    </row>
    <row r="768" customFormat="false" ht="12.75" hidden="false" customHeight="false" outlineLevel="0" collapsed="false">
      <c r="I768" s="0" t="str">
        <v/>
      </c>
    </row>
    <row r="769" customFormat="false" ht="12.75" hidden="false" customHeight="false" outlineLevel="0" collapsed="false">
      <c r="I769" s="0" t="str">
        <v/>
      </c>
    </row>
    <row r="770" customFormat="false" ht="12.75" hidden="false" customHeight="false" outlineLevel="0" collapsed="false">
      <c r="I770" s="0" t="str">
        <v/>
      </c>
    </row>
    <row r="771" customFormat="false" ht="12.75" hidden="false" customHeight="false" outlineLevel="0" collapsed="false">
      <c r="I771" s="0" t="str">
        <v/>
      </c>
    </row>
    <row r="772" customFormat="false" ht="12.75" hidden="false" customHeight="false" outlineLevel="0" collapsed="false">
      <c r="I772" s="0" t="str">
        <v/>
      </c>
    </row>
    <row r="773" customFormat="false" ht="12.75" hidden="false" customHeight="false" outlineLevel="0" collapsed="false">
      <c r="I773" s="0" t="str">
        <v/>
      </c>
    </row>
    <row r="774" customFormat="false" ht="12.75" hidden="false" customHeight="false" outlineLevel="0" collapsed="false">
      <c r="I774" s="0" t="str">
        <v/>
      </c>
    </row>
    <row r="775" customFormat="false" ht="12.75" hidden="false" customHeight="false" outlineLevel="0" collapsed="false">
      <c r="I775" s="0" t="str">
        <v/>
      </c>
    </row>
    <row r="776" customFormat="false" ht="12.75" hidden="false" customHeight="false" outlineLevel="0" collapsed="false">
      <c r="I776" s="0" t="str">
        <v/>
      </c>
    </row>
    <row r="777" customFormat="false" ht="12.75" hidden="false" customHeight="false" outlineLevel="0" collapsed="false">
      <c r="I777" s="0" t="str">
        <v/>
      </c>
    </row>
    <row r="778" customFormat="false" ht="12.75" hidden="false" customHeight="false" outlineLevel="0" collapsed="false">
      <c r="I778" s="0" t="str">
        <v/>
      </c>
    </row>
    <row r="779" customFormat="false" ht="12.75" hidden="false" customHeight="false" outlineLevel="0" collapsed="false">
      <c r="I779" s="0" t="str">
        <v/>
      </c>
    </row>
    <row r="780" customFormat="false" ht="12.75" hidden="false" customHeight="false" outlineLevel="0" collapsed="false">
      <c r="I780" s="0" t="str">
        <v/>
      </c>
    </row>
    <row r="781" customFormat="false" ht="12.75" hidden="false" customHeight="false" outlineLevel="0" collapsed="false">
      <c r="I781" s="0" t="str">
        <v/>
      </c>
    </row>
    <row r="782" customFormat="false" ht="12.75" hidden="false" customHeight="false" outlineLevel="0" collapsed="false">
      <c r="I782" s="0" t="str">
        <v/>
      </c>
    </row>
    <row r="783" customFormat="false" ht="12.75" hidden="false" customHeight="false" outlineLevel="0" collapsed="false">
      <c r="I783" s="0" t="str">
        <v/>
      </c>
    </row>
    <row r="784" customFormat="false" ht="12.75" hidden="false" customHeight="false" outlineLevel="0" collapsed="false">
      <c r="I784" s="0" t="str">
        <v/>
      </c>
    </row>
    <row r="785" customFormat="false" ht="12.75" hidden="false" customHeight="false" outlineLevel="0" collapsed="false">
      <c r="I785" s="0" t="str">
        <v/>
      </c>
    </row>
    <row r="786" customFormat="false" ht="12.75" hidden="false" customHeight="false" outlineLevel="0" collapsed="false">
      <c r="I786" s="0" t="str">
        <v/>
      </c>
    </row>
    <row r="787" customFormat="false" ht="12.75" hidden="false" customHeight="false" outlineLevel="0" collapsed="false">
      <c r="I787" s="0" t="str">
        <v/>
      </c>
    </row>
    <row r="788" customFormat="false" ht="12.75" hidden="false" customHeight="false" outlineLevel="0" collapsed="false">
      <c r="I788" s="0" t="str">
        <v/>
      </c>
    </row>
    <row r="789" customFormat="false" ht="12.75" hidden="false" customHeight="false" outlineLevel="0" collapsed="false">
      <c r="I789" s="0" t="str">
        <v/>
      </c>
    </row>
    <row r="790" customFormat="false" ht="12.75" hidden="false" customHeight="false" outlineLevel="0" collapsed="false">
      <c r="I790" s="0" t="str">
        <v/>
      </c>
    </row>
    <row r="791" customFormat="false" ht="12.75" hidden="false" customHeight="false" outlineLevel="0" collapsed="false">
      <c r="I791" s="0" t="str">
        <v/>
      </c>
    </row>
    <row r="792" customFormat="false" ht="12.75" hidden="false" customHeight="false" outlineLevel="0" collapsed="false">
      <c r="I792" s="0" t="str">
        <v/>
      </c>
    </row>
    <row r="793" customFormat="false" ht="12.75" hidden="false" customHeight="false" outlineLevel="0" collapsed="false">
      <c r="I793" s="0" t="str">
        <v/>
      </c>
    </row>
    <row r="794" customFormat="false" ht="12.75" hidden="false" customHeight="false" outlineLevel="0" collapsed="false">
      <c r="I794" s="0" t="str">
        <v/>
      </c>
    </row>
    <row r="795" customFormat="false" ht="12.75" hidden="false" customHeight="false" outlineLevel="0" collapsed="false">
      <c r="I795" s="0" t="str">
        <v/>
      </c>
    </row>
    <row r="796" customFormat="false" ht="12.75" hidden="false" customHeight="false" outlineLevel="0" collapsed="false">
      <c r="I796" s="0" t="str">
        <v/>
      </c>
    </row>
    <row r="797" customFormat="false" ht="12.75" hidden="false" customHeight="false" outlineLevel="0" collapsed="false">
      <c r="I797" s="0" t="str">
        <v/>
      </c>
    </row>
    <row r="798" customFormat="false" ht="12.75" hidden="false" customHeight="false" outlineLevel="0" collapsed="false">
      <c r="I798" s="0" t="str">
        <v/>
      </c>
    </row>
    <row r="799" customFormat="false" ht="12.75" hidden="false" customHeight="false" outlineLevel="0" collapsed="false">
      <c r="I799" s="0" t="str">
        <v/>
      </c>
    </row>
    <row r="800" customFormat="false" ht="12.75" hidden="false" customHeight="false" outlineLevel="0" collapsed="false">
      <c r="I800" s="0" t="str">
        <v/>
      </c>
    </row>
    <row r="801" customFormat="false" ht="12.75" hidden="false" customHeight="false" outlineLevel="0" collapsed="false">
      <c r="I801" s="0" t="str">
        <v/>
      </c>
    </row>
    <row r="802" customFormat="false" ht="12.75" hidden="false" customHeight="false" outlineLevel="0" collapsed="false">
      <c r="I802" s="0" t="str">
        <v/>
      </c>
    </row>
    <row r="803" customFormat="false" ht="12.75" hidden="false" customHeight="false" outlineLevel="0" collapsed="false">
      <c r="I803" s="0" t="str">
        <v/>
      </c>
    </row>
    <row r="804" customFormat="false" ht="12.75" hidden="false" customHeight="false" outlineLevel="0" collapsed="false">
      <c r="I804" s="0" t="str">
        <v/>
      </c>
    </row>
    <row r="805" customFormat="false" ht="12.75" hidden="false" customHeight="false" outlineLevel="0" collapsed="false">
      <c r="I805" s="0" t="str">
        <v/>
      </c>
    </row>
    <row r="806" customFormat="false" ht="12.75" hidden="false" customHeight="false" outlineLevel="0" collapsed="false">
      <c r="I806" s="0" t="str">
        <v/>
      </c>
    </row>
    <row r="807" customFormat="false" ht="12.75" hidden="false" customHeight="false" outlineLevel="0" collapsed="false">
      <c r="I807" s="0" t="str">
        <v/>
      </c>
    </row>
    <row r="808" customFormat="false" ht="12.75" hidden="false" customHeight="false" outlineLevel="0" collapsed="false">
      <c r="I808" s="0" t="str">
        <v/>
      </c>
    </row>
    <row r="809" customFormat="false" ht="12.75" hidden="false" customHeight="false" outlineLevel="0" collapsed="false">
      <c r="I809" s="0" t="str">
        <v/>
      </c>
    </row>
    <row r="810" customFormat="false" ht="12.75" hidden="false" customHeight="false" outlineLevel="0" collapsed="false">
      <c r="I810" s="0" t="str">
        <v/>
      </c>
    </row>
    <row r="811" customFormat="false" ht="12.75" hidden="false" customHeight="false" outlineLevel="0" collapsed="false">
      <c r="I811" s="0" t="str">
        <v/>
      </c>
    </row>
    <row r="812" customFormat="false" ht="12.75" hidden="false" customHeight="false" outlineLevel="0" collapsed="false">
      <c r="I812" s="0" t="str">
        <v/>
      </c>
    </row>
    <row r="813" customFormat="false" ht="12.75" hidden="false" customHeight="false" outlineLevel="0" collapsed="false">
      <c r="I813" s="0" t="str">
        <v/>
      </c>
    </row>
    <row r="814" customFormat="false" ht="12.75" hidden="false" customHeight="false" outlineLevel="0" collapsed="false">
      <c r="I814" s="0" t="str">
        <v/>
      </c>
    </row>
    <row r="815" customFormat="false" ht="12.75" hidden="false" customHeight="false" outlineLevel="0" collapsed="false">
      <c r="I815" s="0" t="str">
        <v/>
      </c>
    </row>
    <row r="816" customFormat="false" ht="12.75" hidden="false" customHeight="false" outlineLevel="0" collapsed="false">
      <c r="I816" s="0" t="str">
        <v/>
      </c>
    </row>
    <row r="817" customFormat="false" ht="12.75" hidden="false" customHeight="false" outlineLevel="0" collapsed="false">
      <c r="I817" s="0" t="str">
        <v/>
      </c>
    </row>
    <row r="818" customFormat="false" ht="12.75" hidden="false" customHeight="false" outlineLevel="0" collapsed="false">
      <c r="I818" s="0" t="str">
        <v/>
      </c>
    </row>
    <row r="819" customFormat="false" ht="12.75" hidden="false" customHeight="false" outlineLevel="0" collapsed="false">
      <c r="I819" s="0" t="str">
        <v/>
      </c>
    </row>
    <row r="820" customFormat="false" ht="12.75" hidden="false" customHeight="false" outlineLevel="0" collapsed="false">
      <c r="I820" s="0" t="str">
        <v/>
      </c>
    </row>
    <row r="821" customFormat="false" ht="12.75" hidden="false" customHeight="false" outlineLevel="0" collapsed="false">
      <c r="I821" s="0" t="str">
        <v/>
      </c>
    </row>
    <row r="822" customFormat="false" ht="12.75" hidden="false" customHeight="false" outlineLevel="0" collapsed="false">
      <c r="I822" s="0" t="str">
        <v/>
      </c>
    </row>
    <row r="823" customFormat="false" ht="12.75" hidden="false" customHeight="false" outlineLevel="0" collapsed="false">
      <c r="I823" s="0" t="str">
        <v/>
      </c>
    </row>
    <row r="824" customFormat="false" ht="12.75" hidden="false" customHeight="false" outlineLevel="0" collapsed="false">
      <c r="I824" s="0" t="str">
        <v/>
      </c>
    </row>
    <row r="825" customFormat="false" ht="12.75" hidden="false" customHeight="false" outlineLevel="0" collapsed="false">
      <c r="I825" s="0" t="str">
        <v/>
      </c>
    </row>
    <row r="826" customFormat="false" ht="12.75" hidden="false" customHeight="false" outlineLevel="0" collapsed="false">
      <c r="I826" s="0" t="str">
        <v/>
      </c>
    </row>
    <row r="827" customFormat="false" ht="12.75" hidden="false" customHeight="false" outlineLevel="0" collapsed="false">
      <c r="I827" s="0" t="str">
        <v/>
      </c>
    </row>
    <row r="828" customFormat="false" ht="12.75" hidden="false" customHeight="false" outlineLevel="0" collapsed="false">
      <c r="I828" s="0" t="str">
        <v/>
      </c>
    </row>
    <row r="829" customFormat="false" ht="12.75" hidden="false" customHeight="false" outlineLevel="0" collapsed="false">
      <c r="I829" s="0" t="str">
        <v/>
      </c>
    </row>
    <row r="830" customFormat="false" ht="12.75" hidden="false" customHeight="false" outlineLevel="0" collapsed="false">
      <c r="I830" s="0" t="str">
        <v/>
      </c>
    </row>
    <row r="831" customFormat="false" ht="12.75" hidden="false" customHeight="false" outlineLevel="0" collapsed="false">
      <c r="I831" s="0" t="str">
        <v/>
      </c>
    </row>
    <row r="832" customFormat="false" ht="12.75" hidden="false" customHeight="false" outlineLevel="0" collapsed="false">
      <c r="I832" s="0" t="str">
        <v/>
      </c>
    </row>
    <row r="833" customFormat="false" ht="12.75" hidden="false" customHeight="false" outlineLevel="0" collapsed="false">
      <c r="I833" s="0" t="str">
        <v/>
      </c>
    </row>
    <row r="834" customFormat="false" ht="12.75" hidden="false" customHeight="false" outlineLevel="0" collapsed="false">
      <c r="I834" s="0" t="str">
        <v/>
      </c>
    </row>
    <row r="835" customFormat="false" ht="12.75" hidden="false" customHeight="false" outlineLevel="0" collapsed="false">
      <c r="I835" s="0" t="str">
        <v/>
      </c>
    </row>
    <row r="836" customFormat="false" ht="12.75" hidden="false" customHeight="false" outlineLevel="0" collapsed="false">
      <c r="I836" s="0" t="str">
        <v/>
      </c>
    </row>
    <row r="837" customFormat="false" ht="12.75" hidden="false" customHeight="false" outlineLevel="0" collapsed="false">
      <c r="I837" s="0" t="str">
        <v/>
      </c>
    </row>
    <row r="838" customFormat="false" ht="12.75" hidden="false" customHeight="false" outlineLevel="0" collapsed="false">
      <c r="I838" s="0" t="str">
        <v/>
      </c>
    </row>
    <row r="839" customFormat="false" ht="12.75" hidden="false" customHeight="false" outlineLevel="0" collapsed="false">
      <c r="I839" s="0" t="str">
        <v/>
      </c>
    </row>
    <row r="840" customFormat="false" ht="12.75" hidden="false" customHeight="false" outlineLevel="0" collapsed="false">
      <c r="I840" s="0" t="str">
        <v/>
      </c>
    </row>
    <row r="841" customFormat="false" ht="12.75" hidden="false" customHeight="false" outlineLevel="0" collapsed="false">
      <c r="I841" s="0" t="str">
        <v/>
      </c>
    </row>
    <row r="842" customFormat="false" ht="12.75" hidden="false" customHeight="false" outlineLevel="0" collapsed="false">
      <c r="I842" s="0" t="str">
        <v/>
      </c>
    </row>
    <row r="843" customFormat="false" ht="12.75" hidden="false" customHeight="false" outlineLevel="0" collapsed="false">
      <c r="I843" s="0" t="str">
        <v/>
      </c>
    </row>
    <row r="844" customFormat="false" ht="12.75" hidden="false" customHeight="false" outlineLevel="0" collapsed="false">
      <c r="I844" s="0" t="str">
        <v/>
      </c>
    </row>
    <row r="845" customFormat="false" ht="12.75" hidden="false" customHeight="false" outlineLevel="0" collapsed="false">
      <c r="I845" s="0" t="str">
        <v/>
      </c>
    </row>
    <row r="846" customFormat="false" ht="12.75" hidden="false" customHeight="false" outlineLevel="0" collapsed="false">
      <c r="I846" s="0" t="str">
        <v/>
      </c>
    </row>
    <row r="847" customFormat="false" ht="12.75" hidden="false" customHeight="false" outlineLevel="0" collapsed="false">
      <c r="I847" s="0" t="str">
        <v/>
      </c>
    </row>
    <row r="848" customFormat="false" ht="12.75" hidden="false" customHeight="false" outlineLevel="0" collapsed="false">
      <c r="I848" s="0" t="str">
        <v/>
      </c>
    </row>
    <row r="849" customFormat="false" ht="12.75" hidden="false" customHeight="false" outlineLevel="0" collapsed="false">
      <c r="I849" s="0" t="str">
        <v/>
      </c>
    </row>
    <row r="850" customFormat="false" ht="12.75" hidden="false" customHeight="false" outlineLevel="0" collapsed="false">
      <c r="I850" s="0" t="str">
        <v/>
      </c>
    </row>
    <row r="851" customFormat="false" ht="12.75" hidden="false" customHeight="false" outlineLevel="0" collapsed="false">
      <c r="I851" s="0" t="str">
        <v/>
      </c>
    </row>
    <row r="852" customFormat="false" ht="12.75" hidden="false" customHeight="false" outlineLevel="0" collapsed="false">
      <c r="I852" s="0" t="str">
        <v/>
      </c>
    </row>
    <row r="853" customFormat="false" ht="12.75" hidden="false" customHeight="false" outlineLevel="0" collapsed="false">
      <c r="I853" s="0" t="str">
        <v/>
      </c>
    </row>
    <row r="854" customFormat="false" ht="12.75" hidden="false" customHeight="false" outlineLevel="0" collapsed="false">
      <c r="I854" s="0" t="str">
        <v/>
      </c>
    </row>
    <row r="855" customFormat="false" ht="12.75" hidden="false" customHeight="false" outlineLevel="0" collapsed="false">
      <c r="I855" s="0" t="str">
        <v/>
      </c>
    </row>
    <row r="856" customFormat="false" ht="12.75" hidden="false" customHeight="false" outlineLevel="0" collapsed="false">
      <c r="I856" s="0" t="str">
        <v/>
      </c>
    </row>
    <row r="857" customFormat="false" ht="12.75" hidden="false" customHeight="false" outlineLevel="0" collapsed="false">
      <c r="I857" s="0" t="str">
        <v/>
      </c>
    </row>
    <row r="858" customFormat="false" ht="12.75" hidden="false" customHeight="false" outlineLevel="0" collapsed="false">
      <c r="I858" s="0" t="str">
        <v/>
      </c>
    </row>
    <row r="859" customFormat="false" ht="12.75" hidden="false" customHeight="false" outlineLevel="0" collapsed="false">
      <c r="I859" s="0" t="str">
        <v/>
      </c>
    </row>
    <row r="860" customFormat="false" ht="12.75" hidden="false" customHeight="false" outlineLevel="0" collapsed="false">
      <c r="I860" s="0" t="str">
        <v/>
      </c>
    </row>
    <row r="861" customFormat="false" ht="12.75" hidden="false" customHeight="false" outlineLevel="0" collapsed="false">
      <c r="I861" s="0" t="str">
        <v/>
      </c>
    </row>
    <row r="862" customFormat="false" ht="12.75" hidden="false" customHeight="false" outlineLevel="0" collapsed="false">
      <c r="I862" s="0" t="str">
        <v/>
      </c>
    </row>
    <row r="863" customFormat="false" ht="12.75" hidden="false" customHeight="false" outlineLevel="0" collapsed="false">
      <c r="I863" s="0" t="str">
        <v/>
      </c>
    </row>
    <row r="864" customFormat="false" ht="12.75" hidden="false" customHeight="false" outlineLevel="0" collapsed="false">
      <c r="I864" s="0" t="str">
        <v/>
      </c>
    </row>
    <row r="865" customFormat="false" ht="12.75" hidden="false" customHeight="false" outlineLevel="0" collapsed="false">
      <c r="I865" s="0" t="str">
        <v/>
      </c>
    </row>
    <row r="866" customFormat="false" ht="12.75" hidden="false" customHeight="false" outlineLevel="0" collapsed="false">
      <c r="I866" s="0" t="str">
        <v/>
      </c>
    </row>
    <row r="867" customFormat="false" ht="12.75" hidden="false" customHeight="false" outlineLevel="0" collapsed="false">
      <c r="I867" s="0" t="str">
        <v/>
      </c>
    </row>
    <row r="868" customFormat="false" ht="12.75" hidden="false" customHeight="false" outlineLevel="0" collapsed="false">
      <c r="I868" s="0" t="str">
        <v/>
      </c>
    </row>
    <row r="869" customFormat="false" ht="12.75" hidden="false" customHeight="false" outlineLevel="0" collapsed="false">
      <c r="I869" s="0" t="str">
        <v/>
      </c>
    </row>
    <row r="870" customFormat="false" ht="12.75" hidden="false" customHeight="false" outlineLevel="0" collapsed="false">
      <c r="I870" s="0" t="str">
        <v/>
      </c>
    </row>
    <row r="871" customFormat="false" ht="12.75" hidden="false" customHeight="false" outlineLevel="0" collapsed="false">
      <c r="I871" s="0" t="str">
        <v/>
      </c>
    </row>
    <row r="872" customFormat="false" ht="12.75" hidden="false" customHeight="false" outlineLevel="0" collapsed="false">
      <c r="I872" s="0" t="str">
        <v/>
      </c>
    </row>
    <row r="873" customFormat="false" ht="12.75" hidden="false" customHeight="false" outlineLevel="0" collapsed="false">
      <c r="I873" s="0" t="str">
        <v/>
      </c>
    </row>
    <row r="874" customFormat="false" ht="12.75" hidden="false" customHeight="false" outlineLevel="0" collapsed="false">
      <c r="I874" s="0" t="str">
        <v/>
      </c>
    </row>
    <row r="875" customFormat="false" ht="12.75" hidden="false" customHeight="false" outlineLevel="0" collapsed="false">
      <c r="I875" s="0" t="str">
        <v/>
      </c>
    </row>
    <row r="876" customFormat="false" ht="12.75" hidden="false" customHeight="false" outlineLevel="0" collapsed="false">
      <c r="I876" s="0" t="str">
        <v/>
      </c>
    </row>
    <row r="877" customFormat="false" ht="12.75" hidden="false" customHeight="false" outlineLevel="0" collapsed="false">
      <c r="I877" s="0" t="str">
        <v/>
      </c>
    </row>
    <row r="878" customFormat="false" ht="12.75" hidden="false" customHeight="false" outlineLevel="0" collapsed="false">
      <c r="I878" s="0" t="str">
        <v/>
      </c>
    </row>
    <row r="879" customFormat="false" ht="12.75" hidden="false" customHeight="false" outlineLevel="0" collapsed="false">
      <c r="I879" s="0" t="str">
        <v/>
      </c>
    </row>
    <row r="880" customFormat="false" ht="12.75" hidden="false" customHeight="false" outlineLevel="0" collapsed="false">
      <c r="I880" s="0" t="str">
        <v/>
      </c>
    </row>
    <row r="881" customFormat="false" ht="12.75" hidden="false" customHeight="false" outlineLevel="0" collapsed="false">
      <c r="I881" s="0" t="str">
        <v/>
      </c>
    </row>
    <row r="882" customFormat="false" ht="12.75" hidden="false" customHeight="false" outlineLevel="0" collapsed="false">
      <c r="I882" s="0" t="str">
        <v/>
      </c>
    </row>
    <row r="883" customFormat="false" ht="12.75" hidden="false" customHeight="false" outlineLevel="0" collapsed="false">
      <c r="I883" s="0" t="str">
        <v/>
      </c>
    </row>
    <row r="884" customFormat="false" ht="12.75" hidden="false" customHeight="false" outlineLevel="0" collapsed="false">
      <c r="I884" s="0" t="str">
        <v/>
      </c>
    </row>
    <row r="885" customFormat="false" ht="12.75" hidden="false" customHeight="false" outlineLevel="0" collapsed="false">
      <c r="I885" s="0" t="str">
        <v/>
      </c>
    </row>
    <row r="886" customFormat="false" ht="12.75" hidden="false" customHeight="false" outlineLevel="0" collapsed="false">
      <c r="I886" s="0" t="str">
        <v/>
      </c>
    </row>
    <row r="887" customFormat="false" ht="12.75" hidden="false" customHeight="false" outlineLevel="0" collapsed="false">
      <c r="I887" s="0" t="str">
        <v/>
      </c>
    </row>
    <row r="888" customFormat="false" ht="12.75" hidden="false" customHeight="false" outlineLevel="0" collapsed="false">
      <c r="I888" s="0" t="str">
        <v/>
      </c>
    </row>
    <row r="889" customFormat="false" ht="12.75" hidden="false" customHeight="false" outlineLevel="0" collapsed="false">
      <c r="I889" s="0" t="str">
        <v/>
      </c>
    </row>
    <row r="890" customFormat="false" ht="12.75" hidden="false" customHeight="false" outlineLevel="0" collapsed="false">
      <c r="I890" s="0" t="str">
        <v/>
      </c>
    </row>
    <row r="891" customFormat="false" ht="12.75" hidden="false" customHeight="false" outlineLevel="0" collapsed="false">
      <c r="I891" s="0" t="str">
        <v/>
      </c>
    </row>
    <row r="892" customFormat="false" ht="12.75" hidden="false" customHeight="false" outlineLevel="0" collapsed="false">
      <c r="I892" s="0" t="str">
        <v/>
      </c>
    </row>
    <row r="893" customFormat="false" ht="12.75" hidden="false" customHeight="false" outlineLevel="0" collapsed="false">
      <c r="I893" s="0" t="str">
        <v/>
      </c>
    </row>
    <row r="894" customFormat="false" ht="12.75" hidden="false" customHeight="false" outlineLevel="0" collapsed="false">
      <c r="I894" s="0" t="str">
        <v/>
      </c>
    </row>
    <row r="895" customFormat="false" ht="12.75" hidden="false" customHeight="false" outlineLevel="0" collapsed="false">
      <c r="I895" s="0" t="str">
        <v/>
      </c>
    </row>
    <row r="896" customFormat="false" ht="12.75" hidden="false" customHeight="false" outlineLevel="0" collapsed="false">
      <c r="I896" s="0" t="str">
        <v/>
      </c>
    </row>
    <row r="897" customFormat="false" ht="12.75" hidden="false" customHeight="false" outlineLevel="0" collapsed="false">
      <c r="I897" s="0" t="str">
        <v/>
      </c>
    </row>
    <row r="898" customFormat="false" ht="12.75" hidden="false" customHeight="false" outlineLevel="0" collapsed="false">
      <c r="I898" s="0" t="str">
        <v/>
      </c>
    </row>
    <row r="899" customFormat="false" ht="12.75" hidden="false" customHeight="false" outlineLevel="0" collapsed="false">
      <c r="I899" s="0" t="str">
        <v/>
      </c>
    </row>
    <row r="900" customFormat="false" ht="12.75" hidden="false" customHeight="false" outlineLevel="0" collapsed="false">
      <c r="I900" s="0" t="str">
        <v/>
      </c>
    </row>
    <row r="901" customFormat="false" ht="12.75" hidden="false" customHeight="false" outlineLevel="0" collapsed="false">
      <c r="I901" s="0" t="str">
        <v/>
      </c>
    </row>
    <row r="902" customFormat="false" ht="12.75" hidden="false" customHeight="false" outlineLevel="0" collapsed="false">
      <c r="I902" s="0" t="str">
        <v/>
      </c>
    </row>
    <row r="903" customFormat="false" ht="12.75" hidden="false" customHeight="false" outlineLevel="0" collapsed="false">
      <c r="I903" s="0" t="str">
        <v/>
      </c>
    </row>
    <row r="904" customFormat="false" ht="12.75" hidden="false" customHeight="false" outlineLevel="0" collapsed="false">
      <c r="I904" s="0" t="str">
        <v/>
      </c>
    </row>
    <row r="905" customFormat="false" ht="12.75" hidden="false" customHeight="false" outlineLevel="0" collapsed="false">
      <c r="I905" s="0" t="str">
        <v/>
      </c>
    </row>
    <row r="906" customFormat="false" ht="12.75" hidden="false" customHeight="false" outlineLevel="0" collapsed="false">
      <c r="I906" s="0" t="str">
        <v/>
      </c>
    </row>
    <row r="907" customFormat="false" ht="12.75" hidden="false" customHeight="false" outlineLevel="0" collapsed="false">
      <c r="I907" s="0" t="str">
        <v/>
      </c>
    </row>
    <row r="908" customFormat="false" ht="12.75" hidden="false" customHeight="false" outlineLevel="0" collapsed="false">
      <c r="I908" s="0" t="str">
        <v/>
      </c>
    </row>
    <row r="909" customFormat="false" ht="12.75" hidden="false" customHeight="false" outlineLevel="0" collapsed="false">
      <c r="I909" s="0" t="str">
        <v/>
      </c>
    </row>
    <row r="910" customFormat="false" ht="12.75" hidden="false" customHeight="false" outlineLevel="0" collapsed="false">
      <c r="I910" s="0" t="str">
        <v/>
      </c>
    </row>
    <row r="911" customFormat="false" ht="12.75" hidden="false" customHeight="false" outlineLevel="0" collapsed="false">
      <c r="I911" s="0" t="str">
        <v/>
      </c>
    </row>
    <row r="912" customFormat="false" ht="12.75" hidden="false" customHeight="false" outlineLevel="0" collapsed="false">
      <c r="I912" s="0" t="str">
        <v/>
      </c>
    </row>
    <row r="913" customFormat="false" ht="12.75" hidden="false" customHeight="false" outlineLevel="0" collapsed="false">
      <c r="I913" s="0" t="str">
        <v/>
      </c>
    </row>
    <row r="914" customFormat="false" ht="12.75" hidden="false" customHeight="false" outlineLevel="0" collapsed="false">
      <c r="I914" s="0" t="str">
        <v/>
      </c>
    </row>
    <row r="915" customFormat="false" ht="12.75" hidden="false" customHeight="false" outlineLevel="0" collapsed="false">
      <c r="I915" s="0" t="str">
        <v/>
      </c>
    </row>
    <row r="916" customFormat="false" ht="12.75" hidden="false" customHeight="false" outlineLevel="0" collapsed="false">
      <c r="I916" s="0" t="str">
        <v/>
      </c>
    </row>
    <row r="917" customFormat="false" ht="12.75" hidden="false" customHeight="false" outlineLevel="0" collapsed="false">
      <c r="I917" s="0" t="str">
        <v/>
      </c>
    </row>
    <row r="918" customFormat="false" ht="12.75" hidden="false" customHeight="false" outlineLevel="0" collapsed="false">
      <c r="I918" s="0" t="str">
        <v/>
      </c>
    </row>
    <row r="919" customFormat="false" ht="12.75" hidden="false" customHeight="false" outlineLevel="0" collapsed="false">
      <c r="I919" s="0" t="str">
        <v/>
      </c>
    </row>
    <row r="920" customFormat="false" ht="12.75" hidden="false" customHeight="false" outlineLevel="0" collapsed="false">
      <c r="I920" s="0" t="str">
        <v/>
      </c>
    </row>
    <row r="921" customFormat="false" ht="12.75" hidden="false" customHeight="false" outlineLevel="0" collapsed="false">
      <c r="I921" s="0" t="str">
        <v/>
      </c>
    </row>
    <row r="922" customFormat="false" ht="12.75" hidden="false" customHeight="false" outlineLevel="0" collapsed="false">
      <c r="I922" s="0" t="str">
        <v/>
      </c>
    </row>
    <row r="923" customFormat="false" ht="12.75" hidden="false" customHeight="false" outlineLevel="0" collapsed="false">
      <c r="I923" s="0" t="str">
        <v/>
      </c>
    </row>
    <row r="924" customFormat="false" ht="12.75" hidden="false" customHeight="false" outlineLevel="0" collapsed="false">
      <c r="I924" s="0" t="str">
        <v/>
      </c>
    </row>
    <row r="925" customFormat="false" ht="12.75" hidden="false" customHeight="false" outlineLevel="0" collapsed="false">
      <c r="I925" s="0" t="str">
        <v/>
      </c>
    </row>
    <row r="926" customFormat="false" ht="12.75" hidden="false" customHeight="false" outlineLevel="0" collapsed="false">
      <c r="I926" s="0" t="str">
        <v/>
      </c>
    </row>
    <row r="927" customFormat="false" ht="12.75" hidden="false" customHeight="false" outlineLevel="0" collapsed="false">
      <c r="I927" s="0" t="str">
        <v/>
      </c>
    </row>
    <row r="928" customFormat="false" ht="12.75" hidden="false" customHeight="false" outlineLevel="0" collapsed="false">
      <c r="I928" s="0" t="str">
        <v/>
      </c>
    </row>
    <row r="929" customFormat="false" ht="12.75" hidden="false" customHeight="false" outlineLevel="0" collapsed="false">
      <c r="I929" s="0" t="str">
        <v/>
      </c>
    </row>
    <row r="930" customFormat="false" ht="12.75" hidden="false" customHeight="false" outlineLevel="0" collapsed="false">
      <c r="I930" s="0" t="str">
        <v/>
      </c>
    </row>
    <row r="931" customFormat="false" ht="12.75" hidden="false" customHeight="false" outlineLevel="0" collapsed="false">
      <c r="I931" s="0" t="str">
        <v/>
      </c>
    </row>
    <row r="932" customFormat="false" ht="12.75" hidden="false" customHeight="false" outlineLevel="0" collapsed="false">
      <c r="I932" s="0" t="str">
        <v/>
      </c>
    </row>
    <row r="933" customFormat="false" ht="12.75" hidden="false" customHeight="false" outlineLevel="0" collapsed="false">
      <c r="I933" s="0" t="str">
        <v/>
      </c>
    </row>
    <row r="934" customFormat="false" ht="12.75" hidden="false" customHeight="false" outlineLevel="0" collapsed="false">
      <c r="I934" s="0" t="str">
        <v/>
      </c>
    </row>
    <row r="935" customFormat="false" ht="12.75" hidden="false" customHeight="false" outlineLevel="0" collapsed="false">
      <c r="I935" s="0" t="str">
        <v/>
      </c>
    </row>
    <row r="936" customFormat="false" ht="12.75" hidden="false" customHeight="false" outlineLevel="0" collapsed="false">
      <c r="I936" s="0" t="str">
        <v/>
      </c>
    </row>
    <row r="937" customFormat="false" ht="12.75" hidden="false" customHeight="false" outlineLevel="0" collapsed="false">
      <c r="I937" s="0" t="str">
        <v/>
      </c>
    </row>
    <row r="938" customFormat="false" ht="12.75" hidden="false" customHeight="false" outlineLevel="0" collapsed="false">
      <c r="I938" s="0" t="str">
        <v/>
      </c>
    </row>
    <row r="939" customFormat="false" ht="12.75" hidden="false" customHeight="false" outlineLevel="0" collapsed="false">
      <c r="I939" s="0" t="str">
        <v/>
      </c>
    </row>
    <row r="940" customFormat="false" ht="12.75" hidden="false" customHeight="false" outlineLevel="0" collapsed="false">
      <c r="I940" s="0" t="str">
        <v/>
      </c>
    </row>
    <row r="941" customFormat="false" ht="12.75" hidden="false" customHeight="false" outlineLevel="0" collapsed="false">
      <c r="I941" s="0" t="str">
        <v/>
      </c>
    </row>
    <row r="942" customFormat="false" ht="12.75" hidden="false" customHeight="false" outlineLevel="0" collapsed="false">
      <c r="I942" s="0" t="str">
        <v/>
      </c>
    </row>
    <row r="943" customFormat="false" ht="12.75" hidden="false" customHeight="false" outlineLevel="0" collapsed="false">
      <c r="I943" s="0" t="str">
        <v/>
      </c>
    </row>
    <row r="944" customFormat="false" ht="12.75" hidden="false" customHeight="false" outlineLevel="0" collapsed="false">
      <c r="I944" s="0" t="str">
        <v/>
      </c>
    </row>
    <row r="945" customFormat="false" ht="12.75" hidden="false" customHeight="false" outlineLevel="0" collapsed="false">
      <c r="I945" s="0" t="str">
        <v/>
      </c>
    </row>
    <row r="946" customFormat="false" ht="12.75" hidden="false" customHeight="false" outlineLevel="0" collapsed="false">
      <c r="I946" s="0" t="str">
        <v/>
      </c>
    </row>
    <row r="947" customFormat="false" ht="12.75" hidden="false" customHeight="false" outlineLevel="0" collapsed="false">
      <c r="I947" s="0" t="str">
        <v/>
      </c>
    </row>
    <row r="948" customFormat="false" ht="12.75" hidden="false" customHeight="false" outlineLevel="0" collapsed="false">
      <c r="I948" s="0" t="str">
        <v/>
      </c>
    </row>
    <row r="949" customFormat="false" ht="12.75" hidden="false" customHeight="false" outlineLevel="0" collapsed="false">
      <c r="I949" s="0" t="str">
        <v/>
      </c>
    </row>
    <row r="950" customFormat="false" ht="12.75" hidden="false" customHeight="false" outlineLevel="0" collapsed="false">
      <c r="I950" s="0" t="str">
        <v/>
      </c>
    </row>
    <row r="951" customFormat="false" ht="12.75" hidden="false" customHeight="false" outlineLevel="0" collapsed="false">
      <c r="I951" s="0" t="str">
        <v/>
      </c>
    </row>
    <row r="952" customFormat="false" ht="12.75" hidden="false" customHeight="false" outlineLevel="0" collapsed="false">
      <c r="I952" s="0" t="str">
        <v/>
      </c>
    </row>
    <row r="953" customFormat="false" ht="12.75" hidden="false" customHeight="false" outlineLevel="0" collapsed="false">
      <c r="I953" s="0" t="str">
        <v/>
      </c>
    </row>
    <row r="954" customFormat="false" ht="12.75" hidden="false" customHeight="false" outlineLevel="0" collapsed="false">
      <c r="I954" s="0" t="str">
        <v/>
      </c>
    </row>
    <row r="955" customFormat="false" ht="12.75" hidden="false" customHeight="false" outlineLevel="0" collapsed="false">
      <c r="I955" s="0" t="str">
        <v/>
      </c>
    </row>
    <row r="956" customFormat="false" ht="12.75" hidden="false" customHeight="false" outlineLevel="0" collapsed="false">
      <c r="I956" s="0" t="str">
        <v/>
      </c>
    </row>
    <row r="957" customFormat="false" ht="12.75" hidden="false" customHeight="false" outlineLevel="0" collapsed="false">
      <c r="I957" s="0" t="str">
        <v/>
      </c>
    </row>
    <row r="958" customFormat="false" ht="12.75" hidden="false" customHeight="false" outlineLevel="0" collapsed="false">
      <c r="I958" s="0" t="str">
        <v/>
      </c>
    </row>
    <row r="959" customFormat="false" ht="12.75" hidden="false" customHeight="false" outlineLevel="0" collapsed="false">
      <c r="I959" s="0" t="str">
        <v/>
      </c>
    </row>
    <row r="960" customFormat="false" ht="12.75" hidden="false" customHeight="false" outlineLevel="0" collapsed="false">
      <c r="I960" s="0" t="str">
        <v/>
      </c>
    </row>
    <row r="961" customFormat="false" ht="12.75" hidden="false" customHeight="false" outlineLevel="0" collapsed="false">
      <c r="I961" s="0" t="str">
        <v/>
      </c>
    </row>
    <row r="962" customFormat="false" ht="12.75" hidden="false" customHeight="false" outlineLevel="0" collapsed="false">
      <c r="I962" s="0" t="str">
        <v/>
      </c>
    </row>
    <row r="963" customFormat="false" ht="12.75" hidden="false" customHeight="false" outlineLevel="0" collapsed="false">
      <c r="I963" s="0" t="str">
        <v/>
      </c>
    </row>
    <row r="964" customFormat="false" ht="12.75" hidden="false" customHeight="false" outlineLevel="0" collapsed="false">
      <c r="I964" s="0" t="str">
        <v/>
      </c>
    </row>
    <row r="965" customFormat="false" ht="12.75" hidden="false" customHeight="false" outlineLevel="0" collapsed="false">
      <c r="I965" s="0" t="str">
        <v/>
      </c>
    </row>
    <row r="966" customFormat="false" ht="12.75" hidden="false" customHeight="false" outlineLevel="0" collapsed="false">
      <c r="I966" s="0" t="str">
        <v/>
      </c>
    </row>
    <row r="967" customFormat="false" ht="12.75" hidden="false" customHeight="false" outlineLevel="0" collapsed="false">
      <c r="I967" s="0" t="str">
        <v/>
      </c>
    </row>
    <row r="968" customFormat="false" ht="12.75" hidden="false" customHeight="false" outlineLevel="0" collapsed="false">
      <c r="I968" s="0" t="str">
        <v/>
      </c>
    </row>
    <row r="969" customFormat="false" ht="12.75" hidden="false" customHeight="false" outlineLevel="0" collapsed="false">
      <c r="I969" s="0" t="str">
        <v/>
      </c>
    </row>
    <row r="970" customFormat="false" ht="12.75" hidden="false" customHeight="false" outlineLevel="0" collapsed="false">
      <c r="I970" s="0" t="str">
        <v/>
      </c>
    </row>
    <row r="971" customFormat="false" ht="12.75" hidden="false" customHeight="false" outlineLevel="0" collapsed="false">
      <c r="I971" s="0" t="str">
        <v/>
      </c>
    </row>
    <row r="972" customFormat="false" ht="12.75" hidden="false" customHeight="false" outlineLevel="0" collapsed="false">
      <c r="I972" s="0" t="str">
        <v/>
      </c>
    </row>
    <row r="973" customFormat="false" ht="12.75" hidden="false" customHeight="false" outlineLevel="0" collapsed="false">
      <c r="I973" s="0" t="str">
        <v/>
      </c>
    </row>
    <row r="974" customFormat="false" ht="12.75" hidden="false" customHeight="false" outlineLevel="0" collapsed="false">
      <c r="I974" s="0" t="str">
        <v/>
      </c>
    </row>
    <row r="975" customFormat="false" ht="12.75" hidden="false" customHeight="false" outlineLevel="0" collapsed="false">
      <c r="I975" s="0" t="str">
        <v/>
      </c>
    </row>
    <row r="976" customFormat="false" ht="12.75" hidden="false" customHeight="false" outlineLevel="0" collapsed="false">
      <c r="I976" s="0" t="str">
        <v/>
      </c>
    </row>
    <row r="977" customFormat="false" ht="12.75" hidden="false" customHeight="false" outlineLevel="0" collapsed="false">
      <c r="I977" s="0" t="str">
        <v/>
      </c>
    </row>
    <row r="978" customFormat="false" ht="12.75" hidden="false" customHeight="false" outlineLevel="0" collapsed="false">
      <c r="I978" s="0" t="str">
        <v/>
      </c>
    </row>
    <row r="979" customFormat="false" ht="12.75" hidden="false" customHeight="false" outlineLevel="0" collapsed="false">
      <c r="I979" s="0" t="str">
        <v/>
      </c>
    </row>
    <row r="980" customFormat="false" ht="12.75" hidden="false" customHeight="false" outlineLevel="0" collapsed="false">
      <c r="I980" s="0" t="str">
        <v/>
      </c>
    </row>
    <row r="981" customFormat="false" ht="12.75" hidden="false" customHeight="false" outlineLevel="0" collapsed="false">
      <c r="I981" s="0" t="str">
        <v/>
      </c>
    </row>
    <row r="982" customFormat="false" ht="12.75" hidden="false" customHeight="false" outlineLevel="0" collapsed="false">
      <c r="I982" s="0" t="str">
        <v/>
      </c>
    </row>
    <row r="983" customFormat="false" ht="12.75" hidden="false" customHeight="false" outlineLevel="0" collapsed="false">
      <c r="I983" s="0" t="str">
        <v/>
      </c>
    </row>
    <row r="984" customFormat="false" ht="12.75" hidden="false" customHeight="false" outlineLevel="0" collapsed="false">
      <c r="I984" s="0" t="str">
        <v/>
      </c>
    </row>
    <row r="985" customFormat="false" ht="12.75" hidden="false" customHeight="false" outlineLevel="0" collapsed="false">
      <c r="I985" s="0" t="str">
        <v/>
      </c>
    </row>
    <row r="986" customFormat="false" ht="12.75" hidden="false" customHeight="false" outlineLevel="0" collapsed="false">
      <c r="I986" s="0" t="str">
        <v/>
      </c>
    </row>
    <row r="987" customFormat="false" ht="12.75" hidden="false" customHeight="false" outlineLevel="0" collapsed="false">
      <c r="I987" s="0" t="str">
        <v/>
      </c>
    </row>
    <row r="988" customFormat="false" ht="12.75" hidden="false" customHeight="false" outlineLevel="0" collapsed="false">
      <c r="I988" s="0" t="str">
        <v/>
      </c>
    </row>
    <row r="989" customFormat="false" ht="12.75" hidden="false" customHeight="false" outlineLevel="0" collapsed="false">
      <c r="I989" s="0" t="str">
        <v/>
      </c>
    </row>
    <row r="990" customFormat="false" ht="12.75" hidden="false" customHeight="false" outlineLevel="0" collapsed="false">
      <c r="I990" s="0" t="str">
        <v/>
      </c>
    </row>
    <row r="991" customFormat="false" ht="12.75" hidden="false" customHeight="false" outlineLevel="0" collapsed="false">
      <c r="I991" s="0" t="str">
        <v/>
      </c>
    </row>
    <row r="992" customFormat="false" ht="12.75" hidden="false" customHeight="false" outlineLevel="0" collapsed="false">
      <c r="I992" s="0" t="str">
        <v/>
      </c>
    </row>
    <row r="993" customFormat="false" ht="12.75" hidden="false" customHeight="false" outlineLevel="0" collapsed="false">
      <c r="I993" s="0" t="str">
        <v/>
      </c>
    </row>
    <row r="994" customFormat="false" ht="12.75" hidden="false" customHeight="false" outlineLevel="0" collapsed="false">
      <c r="I994" s="0" t="str">
        <v/>
      </c>
    </row>
    <row r="995" customFormat="false" ht="12.75" hidden="false" customHeight="false" outlineLevel="0" collapsed="false">
      <c r="I995" s="0" t="str">
        <v/>
      </c>
    </row>
    <row r="996" customFormat="false" ht="12.75" hidden="false" customHeight="false" outlineLevel="0" collapsed="false">
      <c r="I996" s="0" t="str">
        <v/>
      </c>
    </row>
    <row r="997" customFormat="false" ht="12.75" hidden="false" customHeight="false" outlineLevel="0" collapsed="false">
      <c r="I997" s="0" t="str">
        <v/>
      </c>
    </row>
    <row r="998" customFormat="false" ht="12.75" hidden="false" customHeight="false" outlineLevel="0" collapsed="false">
      <c r="I998" s="0" t="str">
        <v/>
      </c>
    </row>
    <row r="999" customFormat="false" ht="12.75" hidden="false" customHeight="false" outlineLevel="0" collapsed="false">
      <c r="I999" s="0" t="str">
        <v/>
      </c>
    </row>
    <row r="1000" customFormat="false" ht="12.75" hidden="false" customHeight="false" outlineLevel="0" collapsed="false">
      <c r="I1000" s="0" t="str">
        <v/>
      </c>
    </row>
  </sheetData>
  <printOptions headings="false" gridLines="false" gridLinesSet="true" horizontalCentered="false" verticalCentered="false"/>
  <pageMargins left="0.511805555555556" right="0.511805555555556" top="0.7875" bottom="0.7875" header="0.511811023622047" footer="0.511811023622047"/>
  <pageSetup paperSize="9" scale="10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tabColor rgb="FFCC0000"/>
    <pageSetUpPr fitToPage="false"/>
  </sheetPr>
  <dimension ref="A1:I1000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A1" activeCellId="0" sqref="A1"/>
    </sheetView>
  </sheetViews>
  <sheetFormatPr defaultColWidth="12.58984375" defaultRowHeight="12.75" zeroHeight="false" outlineLevelRow="0" outlineLevelCol="0"/>
  <cols>
    <col collapsed="false" customWidth="true" hidden="false" outlineLevel="0" max="1" min="1" style="0" width="14.43"/>
    <col collapsed="false" customWidth="true" hidden="false" outlineLevel="0" max="2" min="2" style="0" width="20.99"/>
    <col collapsed="false" customWidth="true" hidden="false" outlineLevel="0" max="3" min="3" style="0" width="70.99"/>
    <col collapsed="false" customWidth="true" hidden="false" outlineLevel="0" max="9" min="9" style="0" width="17.86"/>
  </cols>
  <sheetData>
    <row r="1" customFormat="false" ht="51" hidden="false" customHeight="true" outlineLevel="0" collapsed="false">
      <c r="A1" s="230" t="str">
        <f aca="false">IFERROR(__xludf.dummyfunction("QUERY(REP_EST_PARC!A5:Z1000,""SELECT A,B,C,D,E,F,G,M WHERE M&gt;0 label M 'AEE'"")")," ")</f>
        <v> </v>
      </c>
      <c r="B1" s="230" t="str">
        <f aca="false">IFERROR(__xludf.dummyfunction("""COMPUTED_VALUE""")," ")</f>
        <v> </v>
      </c>
      <c r="C1" s="230" t="str">
        <f aca="false">IFERROR(__xludf.dummyfunction("""COMPUTED_VALUE""")," ")</f>
        <v> </v>
      </c>
      <c r="D1" s="230" t="str">
        <f aca="false">IFERROR(__xludf.dummyfunction("""COMPUTED_VALUE""")," ")</f>
        <v> </v>
      </c>
      <c r="E1" s="230" t="str">
        <f aca="false">IFERROR(__xludf.dummyfunction("""COMPUTED_VALUE""")," ")</f>
        <v> </v>
      </c>
      <c r="F1" s="230" t="str">
        <f aca="false">IFERROR(__xludf.dummyfunction("""COMPUTED_VALUE""")," ")</f>
        <v> </v>
      </c>
      <c r="G1" s="230" t="str">
        <f aca="false">IFERROR(__xludf.dummyfunction("""COMPUTED_VALUE""")," ")</f>
        <v> </v>
      </c>
      <c r="H1" s="230" t="str">
        <f aca="false">IFERROR(__xludf.dummyfunction("""COMPUTED_VALUE"""),"AEE")</f>
        <v>AEE</v>
      </c>
      <c r="I1" s="232" t="str">
        <f aca="false" t="array" ref="I1:I1000">IF(ROW(A1:A1000)=1,"ETAPA",IF(A1:A1000&lt;&gt;"","AEE",""))</f>
        <v>ETAPA</v>
      </c>
    </row>
    <row r="2" customFormat="false" ht="12.75" hidden="false" customHeight="false" outlineLevel="0" collapsed="false">
      <c r="A2" s="0" t="str">
        <f aca="false">IFERROR(__xludf.dummyfunction("""COMPUTED_VALUE"""),"Araguaina")</f>
        <v>Araguaina</v>
      </c>
      <c r="B2" s="0" t="str">
        <f aca="false">IFERROR(__xludf.dummyfunction("""COMPUTED_VALUE"""),"Ananas")</f>
        <v>Ananas</v>
      </c>
      <c r="C2" s="0" t="str">
        <f aca="false">IFERROR(__xludf.dummyfunction("""COMPUTED_VALUE"""),"ASS. APOIO COL. EST. GETULIO VARGAS")</f>
        <v>ASS. APOIO COL. EST. GETULIO VARGAS</v>
      </c>
      <c r="D2" s="0" t="str">
        <f aca="false">IFERROR(__xludf.dummyfunction("""COMPUTED_VALUE"""),"01296368000101")</f>
        <v>01296368000101</v>
      </c>
      <c r="E2" s="0" t="str">
        <f aca="false">IFERROR(__xludf.dummyfunction("""COMPUTED_VALUE"""),"001")</f>
        <v>001</v>
      </c>
      <c r="F2" s="0" t="str">
        <f aca="false">IFERROR(__xludf.dummyfunction("""COMPUTED_VALUE"""),"3973")</f>
        <v>3973</v>
      </c>
      <c r="G2" s="0" t="str">
        <f aca="false">IFERROR(__xludf.dummyfunction("""COMPUTED_VALUE"""),"55778")</f>
        <v>55778</v>
      </c>
      <c r="H2" s="67" t="n">
        <f aca="false">IFERROR(__xludf.dummyfunction("""COMPUTED_VALUE"""),315)</f>
        <v>315</v>
      </c>
      <c r="I2" s="0" t="str">
        <v>AEE</v>
      </c>
    </row>
    <row r="3" customFormat="false" ht="12.75" hidden="false" customHeight="false" outlineLevel="0" collapsed="false">
      <c r="A3" s="0" t="str">
        <f aca="false">IFERROR(__xludf.dummyfunction("""COMPUTED_VALUE"""),"Araguaina")</f>
        <v>Araguaina</v>
      </c>
      <c r="B3" s="0" t="str">
        <f aca="false">IFERROR(__xludf.dummyfunction("""COMPUTED_VALUE"""),"Ananas")</f>
        <v>Ananas</v>
      </c>
      <c r="C3" s="0" t="str">
        <f aca="false">IFERROR(__xludf.dummyfunction("""COMPUTED_VALUE"""),"A.A. DA ESC.PAR.SAO PEDRO/CONVENIADA")</f>
        <v>A.A. DA ESC.PAR.SAO PEDRO/CONVENIADA</v>
      </c>
      <c r="D3" s="0" t="str">
        <f aca="false">IFERROR(__xludf.dummyfunction("""COMPUTED_VALUE"""),"01911081000144")</f>
        <v>01911081000144</v>
      </c>
      <c r="E3" s="0" t="str">
        <f aca="false">IFERROR(__xludf.dummyfunction("""COMPUTED_VALUE"""),"001")</f>
        <v>001</v>
      </c>
      <c r="F3" s="0" t="str">
        <f aca="false">IFERROR(__xludf.dummyfunction("""COMPUTED_VALUE"""),"3973")</f>
        <v>3973</v>
      </c>
      <c r="G3" s="0" t="str">
        <f aca="false">IFERROR(__xludf.dummyfunction("""COMPUTED_VALUE"""),"67350")</f>
        <v>67350</v>
      </c>
      <c r="H3" s="67" t="n">
        <f aca="false">IFERROR(__xludf.dummyfunction("""COMPUTED_VALUE"""),273)</f>
        <v>273</v>
      </c>
      <c r="I3" s="0" t="str">
        <v>AEE</v>
      </c>
    </row>
    <row r="4" customFormat="false" ht="12.75" hidden="false" customHeight="false" outlineLevel="0" collapsed="false">
      <c r="A4" s="0" t="str">
        <f aca="false">IFERROR(__xludf.dummyfunction("""COMPUTED_VALUE"""),"Araguaina")</f>
        <v>Araguaina</v>
      </c>
      <c r="B4" s="0" t="str">
        <f aca="false">IFERROR(__xludf.dummyfunction("""COMPUTED_VALUE"""),"Aragominas")</f>
        <v>Aragominas</v>
      </c>
      <c r="C4" s="0" t="str">
        <f aca="false">IFERROR(__xludf.dummyfunction("""COMPUTED_VALUE"""),"ASSOCIAÇÃO DE APOIO DO COL. EST.GETULIO VARGAS")</f>
        <v>ASSOCIAÇÃO DE APOIO DO COL. EST.GETULIO VARGAS</v>
      </c>
      <c r="D4" s="0" t="str">
        <f aca="false">IFERROR(__xludf.dummyfunction("""COMPUTED_VALUE"""),"01918914000107")</f>
        <v>01918914000107</v>
      </c>
      <c r="E4" s="0" t="str">
        <f aca="false">IFERROR(__xludf.dummyfunction("""COMPUTED_VALUE"""),"001")</f>
        <v>001</v>
      </c>
      <c r="F4" s="0" t="str">
        <f aca="false">IFERROR(__xludf.dummyfunction("""COMPUTED_VALUE"""),"0638")</f>
        <v>0638</v>
      </c>
      <c r="G4" s="0" t="str">
        <f aca="false">IFERROR(__xludf.dummyfunction("""COMPUTED_VALUE"""),"83224")</f>
        <v>83224</v>
      </c>
      <c r="H4" s="67" t="n">
        <f aca="false">IFERROR(__xludf.dummyfunction("""COMPUTED_VALUE"""),294)</f>
        <v>294</v>
      </c>
      <c r="I4" s="0" t="str">
        <v>AEE</v>
      </c>
    </row>
    <row r="5" customFormat="false" ht="12.75" hidden="false" customHeight="false" outlineLevel="0" collapsed="false">
      <c r="A5" s="0" t="str">
        <f aca="false">IFERROR(__xludf.dummyfunction("""COMPUTED_VALUE"""),"Araguaina")</f>
        <v>Araguaina</v>
      </c>
      <c r="B5" s="0" t="str">
        <f aca="false">IFERROR(__xludf.dummyfunction("""COMPUTED_VALUE"""),"Araguaina")</f>
        <v>Araguaina</v>
      </c>
      <c r="C5" s="0" t="str">
        <f aca="false">IFERROR(__xludf.dummyfunction("""COMPUTED_VALUE"""),"A.A.ESCOLA JOSÉ RIBAMAR SILVA CASTRO")</f>
        <v>A.A.ESCOLA JOSÉ RIBAMAR SILVA CASTRO</v>
      </c>
      <c r="D5" s="0" t="str">
        <f aca="false">IFERROR(__xludf.dummyfunction("""COMPUTED_VALUE"""),"02539998000122")</f>
        <v>02539998000122</v>
      </c>
      <c r="E5" s="0" t="str">
        <f aca="false">IFERROR(__xludf.dummyfunction("""COMPUTED_VALUE"""),"001")</f>
        <v>001</v>
      </c>
      <c r="F5" s="0" t="str">
        <f aca="false">IFERROR(__xludf.dummyfunction("""COMPUTED_VALUE"""),"0638")</f>
        <v>0638</v>
      </c>
      <c r="G5" s="0" t="str">
        <f aca="false">IFERROR(__xludf.dummyfunction("""COMPUTED_VALUE"""),"82392")</f>
        <v>82392</v>
      </c>
      <c r="H5" s="67" t="n">
        <f aca="false">IFERROR(__xludf.dummyfunction("""COMPUTED_VALUE"""),147)</f>
        <v>147</v>
      </c>
      <c r="I5" s="0" t="str">
        <v>AEE</v>
      </c>
    </row>
    <row r="6" customFormat="false" ht="12.75" hidden="false" customHeight="false" outlineLevel="0" collapsed="false">
      <c r="A6" s="0" t="str">
        <f aca="false">IFERROR(__xludf.dummyfunction("""COMPUTED_VALUE"""),"Araguaina")</f>
        <v>Araguaina</v>
      </c>
      <c r="B6" s="0" t="str">
        <f aca="false">IFERROR(__xludf.dummyfunction("""COMPUTED_VALUE"""),"Araguaina")</f>
        <v>Araguaina</v>
      </c>
      <c r="C6" s="0" t="str">
        <f aca="false">IFERROR(__xludf.dummyfunction("""COMPUTED_VALUE"""),"A.A. DO CAIC JORGE HUMBERTO CAMARGO")</f>
        <v>A.A. DO CAIC JORGE HUMBERTO CAMARGO</v>
      </c>
      <c r="D6" s="0" t="str">
        <f aca="false">IFERROR(__xludf.dummyfunction("""COMPUTED_VALUE"""),"01071395000186")</f>
        <v>01071395000186</v>
      </c>
      <c r="E6" s="0" t="str">
        <f aca="false">IFERROR(__xludf.dummyfunction("""COMPUTED_VALUE"""),"001")</f>
        <v>001</v>
      </c>
      <c r="F6" s="0" t="str">
        <f aca="false">IFERROR(__xludf.dummyfunction("""COMPUTED_VALUE"""),"0638")</f>
        <v>0638</v>
      </c>
      <c r="G6" s="0" t="str">
        <f aca="false">IFERROR(__xludf.dummyfunction("""COMPUTED_VALUE"""),"55099X")</f>
        <v>55099X</v>
      </c>
      <c r="H6" s="67" t="n">
        <f aca="false">IFERROR(__xludf.dummyfunction("""COMPUTED_VALUE"""),336)</f>
        <v>336</v>
      </c>
      <c r="I6" s="0" t="str">
        <v>AEE</v>
      </c>
    </row>
    <row r="7" customFormat="false" ht="12.75" hidden="false" customHeight="false" outlineLevel="0" collapsed="false">
      <c r="A7" s="0" t="str">
        <f aca="false">IFERROR(__xludf.dummyfunction("""COMPUTED_VALUE"""),"Araguaina")</f>
        <v>Araguaina</v>
      </c>
      <c r="B7" s="0" t="str">
        <f aca="false">IFERROR(__xludf.dummyfunction("""COMPUTED_VALUE"""),"Araguaina")</f>
        <v>Araguaina</v>
      </c>
      <c r="C7" s="0" t="str">
        <f aca="false">IFERROR(__xludf.dummyfunction("""COMPUTED_VALUE"""),"ASSOC. A. COL. EST. BENJAMIM JOSÉ DE ALMEIDA")</f>
        <v>ASSOC. A. COL. EST. BENJAMIM JOSÉ DE ALMEIDA</v>
      </c>
      <c r="D7" s="0" t="str">
        <f aca="false">IFERROR(__xludf.dummyfunction("""COMPUTED_VALUE"""),"01136023000190")</f>
        <v>01136023000190</v>
      </c>
      <c r="E7" s="0" t="str">
        <f aca="false">IFERROR(__xludf.dummyfunction("""COMPUTED_VALUE"""),"001")</f>
        <v>001</v>
      </c>
      <c r="F7" s="0" t="str">
        <f aca="false">IFERROR(__xludf.dummyfunction("""COMPUTED_VALUE"""),"0638")</f>
        <v>0638</v>
      </c>
      <c r="G7" s="0" t="str">
        <f aca="false">IFERROR(__xludf.dummyfunction("""COMPUTED_VALUE"""),"55149X")</f>
        <v>55149X</v>
      </c>
      <c r="H7" s="67" t="n">
        <f aca="false">IFERROR(__xludf.dummyfunction("""COMPUTED_VALUE"""),294)</f>
        <v>294</v>
      </c>
      <c r="I7" s="0" t="str">
        <v>AEE</v>
      </c>
    </row>
    <row r="8" customFormat="false" ht="12.75" hidden="false" customHeight="false" outlineLevel="0" collapsed="false">
      <c r="A8" s="0" t="str">
        <f aca="false">IFERROR(__xludf.dummyfunction("""COMPUTED_VALUE"""),"Araguaina")</f>
        <v>Araguaina</v>
      </c>
      <c r="B8" s="0" t="str">
        <f aca="false">IFERROR(__xludf.dummyfunction("""COMPUTED_VALUE"""),"Araguaina")</f>
        <v>Araguaina</v>
      </c>
      <c r="C8" s="0" t="str">
        <f aca="false">IFERROR(__xludf.dummyfunction("""COMPUTED_VALUE"""),"ASSOC. DE PAIS, ALUNOS E MESTRES COL. EST. POLIVALENTE CASTELO BRANCO")</f>
        <v>ASSOC. DE PAIS, ALUNOS E MESTRES COL. EST. POLIVALENTE CASTELO BRANCO</v>
      </c>
      <c r="D8" s="0" t="str">
        <f aca="false">IFERROR(__xludf.dummyfunction("""COMPUTED_VALUE"""),"00918900000112")</f>
        <v>00918900000112</v>
      </c>
      <c r="E8" s="0" t="str">
        <f aca="false">IFERROR(__xludf.dummyfunction("""COMPUTED_VALUE"""),"001")</f>
        <v>001</v>
      </c>
      <c r="F8" s="0" t="str">
        <f aca="false">IFERROR(__xludf.dummyfunction("""COMPUTED_VALUE"""),"0638")</f>
        <v>0638</v>
      </c>
      <c r="G8" s="0" t="str">
        <f aca="false">IFERROR(__xludf.dummyfunction("""COMPUTED_VALUE"""),"12599")</f>
        <v>12599</v>
      </c>
      <c r="H8" s="67" t="n">
        <f aca="false">IFERROR(__xludf.dummyfunction("""COMPUTED_VALUE"""),168)</f>
        <v>168</v>
      </c>
      <c r="I8" s="0" t="str">
        <v>AEE</v>
      </c>
    </row>
    <row r="9" customFormat="false" ht="12.75" hidden="false" customHeight="false" outlineLevel="0" collapsed="false">
      <c r="A9" s="0" t="str">
        <f aca="false">IFERROR(__xludf.dummyfunction("""COMPUTED_VALUE"""),"Araguaina")</f>
        <v>Araguaina</v>
      </c>
      <c r="B9" s="0" t="str">
        <f aca="false">IFERROR(__xludf.dummyfunction("""COMPUTED_VALUE"""),"Araguaina")</f>
        <v>Araguaina</v>
      </c>
      <c r="C9" s="0" t="str">
        <f aca="false">IFERROR(__xludf.dummyfunction("""COMPUTED_VALUE"""),"ASSOC. APOIO COL. EST. CEM PAULO FREIRE")</f>
        <v>ASSOC. APOIO COL. EST. CEM PAULO FREIRE</v>
      </c>
      <c r="D9" s="0" t="str">
        <f aca="false">IFERROR(__xludf.dummyfunction("""COMPUTED_VALUE"""),"01738420000132")</f>
        <v>01738420000132</v>
      </c>
      <c r="E9" s="0" t="str">
        <f aca="false">IFERROR(__xludf.dummyfunction("""COMPUTED_VALUE"""),"001")</f>
        <v>001</v>
      </c>
      <c r="F9" s="0" t="str">
        <f aca="false">IFERROR(__xludf.dummyfunction("""COMPUTED_VALUE"""),"0638")</f>
        <v>0638</v>
      </c>
      <c r="G9" s="0" t="str">
        <f aca="false">IFERROR(__xludf.dummyfunction("""COMPUTED_VALUE"""),"551589")</f>
        <v>551589</v>
      </c>
      <c r="H9" s="67" t="n">
        <f aca="false">IFERROR(__xludf.dummyfunction("""COMPUTED_VALUE"""),189)</f>
        <v>189</v>
      </c>
      <c r="I9" s="0" t="str">
        <v>AEE</v>
      </c>
    </row>
    <row r="10" customFormat="false" ht="12.75" hidden="false" customHeight="false" outlineLevel="0" collapsed="false">
      <c r="A10" s="0" t="str">
        <f aca="false">IFERROR(__xludf.dummyfunction("""COMPUTED_VALUE"""),"Araguaina")</f>
        <v>Araguaina</v>
      </c>
      <c r="B10" s="0" t="str">
        <f aca="false">IFERROR(__xludf.dummyfunction("""COMPUTED_VALUE"""),"Araguaina")</f>
        <v>Araguaina</v>
      </c>
      <c r="C10" s="0" t="str">
        <f aca="false">IFERROR(__xludf.dummyfunction("""COMPUTED_VALUE"""),"A. APOIO DO COLEGIO DE APLICACAO")</f>
        <v>A. APOIO DO COLEGIO DE APLICACAO</v>
      </c>
      <c r="D10" s="0" t="str">
        <f aca="false">IFERROR(__xludf.dummyfunction("""COMPUTED_VALUE"""),"01086986000127")</f>
        <v>01086986000127</v>
      </c>
      <c r="E10" s="0" t="str">
        <f aca="false">IFERROR(__xludf.dummyfunction("""COMPUTED_VALUE"""),"001")</f>
        <v>001</v>
      </c>
      <c r="F10" s="0" t="str">
        <f aca="false">IFERROR(__xludf.dummyfunction("""COMPUTED_VALUE"""),"0638")</f>
        <v>0638</v>
      </c>
      <c r="G10" s="0" t="str">
        <f aca="false">IFERROR(__xludf.dummyfunction("""COMPUTED_VALUE"""),"0465275")</f>
        <v>0465275</v>
      </c>
      <c r="H10" s="67" t="n">
        <f aca="false">IFERROR(__xludf.dummyfunction("""COMPUTED_VALUE"""),315)</f>
        <v>315</v>
      </c>
      <c r="I10" s="0" t="str">
        <v>AEE</v>
      </c>
    </row>
    <row r="11" customFormat="false" ht="12.75" hidden="false" customHeight="false" outlineLevel="0" collapsed="false">
      <c r="A11" s="0" t="str">
        <f aca="false">IFERROR(__xludf.dummyfunction("""COMPUTED_VALUE"""),"Araguaina")</f>
        <v>Araguaina</v>
      </c>
      <c r="B11" s="0" t="str">
        <f aca="false">IFERROR(__xludf.dummyfunction("""COMPUTED_VALUE"""),"Araguaina")</f>
        <v>Araguaina</v>
      </c>
      <c r="C11" s="0" t="str">
        <f aca="false">IFERROR(__xludf.dummyfunction("""COMPUTED_VALUE"""),"A.A. C.E. ADEMAR V. FERREIRA SOBRINHO")</f>
        <v>A.A. C.E. ADEMAR V. FERREIRA SOBRINHO</v>
      </c>
      <c r="D11" s="0" t="str">
        <f aca="false">IFERROR(__xludf.dummyfunction("""COMPUTED_VALUE"""),"01143808000190")</f>
        <v>01143808000190</v>
      </c>
      <c r="E11" s="0" t="str">
        <f aca="false">IFERROR(__xludf.dummyfunction("""COMPUTED_VALUE"""),"001")</f>
        <v>001</v>
      </c>
      <c r="F11" s="0" t="str">
        <f aca="false">IFERROR(__xludf.dummyfunction("""COMPUTED_VALUE"""),"0638")</f>
        <v>0638</v>
      </c>
      <c r="G11" s="0" t="str">
        <f aca="false">IFERROR(__xludf.dummyfunction("""COMPUTED_VALUE"""),"0464244")</f>
        <v>0464244</v>
      </c>
      <c r="H11" s="67" t="n">
        <f aca="false">IFERROR(__xludf.dummyfunction("""COMPUTED_VALUE"""),609)</f>
        <v>609</v>
      </c>
      <c r="I11" s="0" t="str">
        <v>AEE</v>
      </c>
    </row>
    <row r="12" customFormat="false" ht="12.75" hidden="false" customHeight="false" outlineLevel="0" collapsed="false">
      <c r="A12" s="0" t="str">
        <f aca="false">IFERROR(__xludf.dummyfunction("""COMPUTED_VALUE"""),"Araguaina")</f>
        <v>Araguaina</v>
      </c>
      <c r="B12" s="0" t="str">
        <f aca="false">IFERROR(__xludf.dummyfunction("""COMPUTED_VALUE"""),"Araguaina")</f>
        <v>Araguaina</v>
      </c>
      <c r="C12" s="0" t="str">
        <f aca="false">IFERROR(__xludf.dummyfunction("""COMPUTED_VALUE"""),"A.A. C.E.  ADOLFO BEZERRA DE MENEZES")</f>
        <v>A.A. C.E.  ADOLFO BEZERRA DE MENEZES</v>
      </c>
      <c r="D12" s="0" t="str">
        <f aca="false">IFERROR(__xludf.dummyfunction("""COMPUTED_VALUE"""),"01071435000190")</f>
        <v>01071435000190</v>
      </c>
      <c r="E12" s="0" t="str">
        <f aca="false">IFERROR(__xludf.dummyfunction("""COMPUTED_VALUE"""),"001")</f>
        <v>001</v>
      </c>
      <c r="F12" s="0" t="str">
        <f aca="false">IFERROR(__xludf.dummyfunction("""COMPUTED_VALUE"""),"0638")</f>
        <v>0638</v>
      </c>
      <c r="G12" s="0" t="str">
        <f aca="false">IFERROR(__xludf.dummyfunction("""COMPUTED_VALUE"""),"463426")</f>
        <v>463426</v>
      </c>
      <c r="H12" s="67" t="n">
        <f aca="false">IFERROR(__xludf.dummyfunction("""COMPUTED_VALUE"""),651)</f>
        <v>651</v>
      </c>
      <c r="I12" s="0" t="str">
        <v>AEE</v>
      </c>
    </row>
    <row r="13" customFormat="false" ht="12.75" hidden="false" customHeight="false" outlineLevel="0" collapsed="false">
      <c r="A13" s="0" t="str">
        <f aca="false">IFERROR(__xludf.dummyfunction("""COMPUTED_VALUE"""),"Araguaina")</f>
        <v>Araguaina</v>
      </c>
      <c r="B13" s="0" t="str">
        <f aca="false">IFERROR(__xludf.dummyfunction("""COMPUTED_VALUE"""),"Araguaina")</f>
        <v>Araguaina</v>
      </c>
      <c r="C13" s="0" t="str">
        <f aca="false">IFERROR(__xludf.dummyfunction("""COMPUTED_VALUE"""),"A. APOIO ESCOLA EST. CAMPOS BRASIL")</f>
        <v>A. APOIO ESCOLA EST. CAMPOS BRASIL</v>
      </c>
      <c r="D13" s="0" t="str">
        <f aca="false">IFERROR(__xludf.dummyfunction("""COMPUTED_VALUE"""),"01291177000157")</f>
        <v>01291177000157</v>
      </c>
      <c r="E13" s="0" t="str">
        <f aca="false">IFERROR(__xludf.dummyfunction("""COMPUTED_VALUE"""),"001")</f>
        <v>001</v>
      </c>
      <c r="F13" s="0" t="str">
        <f aca="false">IFERROR(__xludf.dummyfunction("""COMPUTED_VALUE"""),"0638")</f>
        <v>0638</v>
      </c>
      <c r="G13" s="0" t="str">
        <f aca="false">IFERROR(__xludf.dummyfunction("""COMPUTED_VALUE"""),"466093")</f>
        <v>466093</v>
      </c>
      <c r="H13" s="67" t="n">
        <f aca="false">IFERROR(__xludf.dummyfunction("""COMPUTED_VALUE"""),861)</f>
        <v>861</v>
      </c>
      <c r="I13" s="0" t="str">
        <v>AEE</v>
      </c>
    </row>
    <row r="14" customFormat="false" ht="12.75" hidden="false" customHeight="false" outlineLevel="0" collapsed="false">
      <c r="A14" s="0" t="str">
        <f aca="false">IFERROR(__xludf.dummyfunction("""COMPUTED_VALUE"""),"Araguaina")</f>
        <v>Araguaina</v>
      </c>
      <c r="B14" s="0" t="str">
        <f aca="false">IFERROR(__xludf.dummyfunction("""COMPUTED_VALUE"""),"Araguaina")</f>
        <v>Araguaina</v>
      </c>
      <c r="C14" s="0" t="str">
        <f aca="false">IFERROR(__xludf.dummyfunction("""COMPUTED_VALUE"""),"A.A. COL. ESTADUAL GUILHERME DOURADO")</f>
        <v>A.A. COL. ESTADUAL GUILHERME DOURADO</v>
      </c>
      <c r="D14" s="0" t="str">
        <f aca="false">IFERROR(__xludf.dummyfunction("""COMPUTED_VALUE"""),"01257074000170")</f>
        <v>01257074000170</v>
      </c>
      <c r="E14" s="0" t="str">
        <f aca="false">IFERROR(__xludf.dummyfunction("""COMPUTED_VALUE"""),"001")</f>
        <v>001</v>
      </c>
      <c r="F14" s="0" t="str">
        <f aca="false">IFERROR(__xludf.dummyfunction("""COMPUTED_VALUE"""),"0638")</f>
        <v>0638</v>
      </c>
      <c r="G14" s="0" t="str">
        <f aca="false">IFERROR(__xludf.dummyfunction("""COMPUTED_VALUE"""),"0068659")</f>
        <v>0068659</v>
      </c>
      <c r="H14" s="67" t="n">
        <f aca="false">IFERROR(__xludf.dummyfunction("""COMPUTED_VALUE"""),525)</f>
        <v>525</v>
      </c>
      <c r="I14" s="0" t="str">
        <v>AEE</v>
      </c>
    </row>
    <row r="15" customFormat="false" ht="12.75" hidden="false" customHeight="false" outlineLevel="0" collapsed="false">
      <c r="A15" s="0" t="str">
        <f aca="false">IFERROR(__xludf.dummyfunction("""COMPUTED_VALUE"""),"Araguaina")</f>
        <v>Araguaina</v>
      </c>
      <c r="B15" s="0" t="str">
        <f aca="false">IFERROR(__xludf.dummyfunction("""COMPUTED_VALUE"""),"Araguaina")</f>
        <v>Araguaina</v>
      </c>
      <c r="C15" s="0" t="str">
        <f aca="false">IFERROR(__xludf.dummyfunction("""COMPUTED_VALUE"""),"ASS. APOIO COL. EST. JARDIM PAULISTA")</f>
        <v>ASS. APOIO COL. EST. JARDIM PAULISTA</v>
      </c>
      <c r="D15" s="0" t="str">
        <f aca="false">IFERROR(__xludf.dummyfunction("""COMPUTED_VALUE"""),"05502542000186")</f>
        <v>05502542000186</v>
      </c>
      <c r="E15" s="0" t="str">
        <f aca="false">IFERROR(__xludf.dummyfunction("""COMPUTED_VALUE"""),"001")</f>
        <v>001</v>
      </c>
      <c r="F15" s="0" t="str">
        <f aca="false">IFERROR(__xludf.dummyfunction("""COMPUTED_VALUE"""),"0638")</f>
        <v>0638</v>
      </c>
      <c r="G15" s="0" t="str">
        <f aca="false">IFERROR(__xludf.dummyfunction("""COMPUTED_VALUE"""),"243876")</f>
        <v>243876</v>
      </c>
      <c r="H15" s="67" t="n">
        <f aca="false">IFERROR(__xludf.dummyfunction("""COMPUTED_VALUE"""),315)</f>
        <v>315</v>
      </c>
      <c r="I15" s="0" t="str">
        <v>AEE</v>
      </c>
    </row>
    <row r="16" customFormat="false" ht="12.75" hidden="false" customHeight="false" outlineLevel="0" collapsed="false">
      <c r="A16" s="0" t="str">
        <f aca="false">IFERROR(__xludf.dummyfunction("""COMPUTED_VALUE"""),"Araguaina")</f>
        <v>Araguaina</v>
      </c>
      <c r="B16" s="0" t="str">
        <f aca="false">IFERROR(__xludf.dummyfunction("""COMPUTED_VALUE"""),"Araguaina")</f>
        <v>Araguaina</v>
      </c>
      <c r="C16" s="0" t="str">
        <f aca="false">IFERROR(__xludf.dummyfunction("""COMPUTED_VALUE"""),"A.APOIO COL. ESTADUAL JORGE AMADO")</f>
        <v>A.APOIO COL. ESTADUAL JORGE AMADO</v>
      </c>
      <c r="D16" s="0" t="str">
        <f aca="false">IFERROR(__xludf.dummyfunction("""COMPUTED_VALUE"""),"01291218000105")</f>
        <v>01291218000105</v>
      </c>
      <c r="E16" s="0" t="str">
        <f aca="false">IFERROR(__xludf.dummyfunction("""COMPUTED_VALUE"""),"001")</f>
        <v>001</v>
      </c>
      <c r="F16" s="0" t="str">
        <f aca="false">IFERROR(__xludf.dummyfunction("""COMPUTED_VALUE"""),"0638")</f>
        <v>0638</v>
      </c>
      <c r="G16" s="0" t="str">
        <f aca="false">IFERROR(__xludf.dummyfunction("""COMPUTED_VALUE"""),"0467006")</f>
        <v>0467006</v>
      </c>
      <c r="H16" s="67" t="n">
        <f aca="false">IFERROR(__xludf.dummyfunction("""COMPUTED_VALUE"""),252)</f>
        <v>252</v>
      </c>
      <c r="I16" s="0" t="str">
        <v>AEE</v>
      </c>
    </row>
    <row r="17" customFormat="false" ht="12.75" hidden="false" customHeight="false" outlineLevel="0" collapsed="false">
      <c r="A17" s="0" t="str">
        <f aca="false">IFERROR(__xludf.dummyfunction("""COMPUTED_VALUE"""),"Araguaina")</f>
        <v>Araguaina</v>
      </c>
      <c r="B17" s="0" t="str">
        <f aca="false">IFERROR(__xludf.dummyfunction("""COMPUTED_VALUE"""),"Araguaina")</f>
        <v>Araguaina</v>
      </c>
      <c r="C17" s="0" t="str">
        <f aca="false">IFERROR(__xludf.dummyfunction("""COMPUTED_VALUE"""),"A.A. C.E.  PROF. SILVANDIRA SOUSA LIMA")</f>
        <v>A.A. C.E.  PROF. SILVANDIRA SOUSA LIMA</v>
      </c>
      <c r="D17" s="0" t="str">
        <f aca="false">IFERROR(__xludf.dummyfunction("""COMPUTED_VALUE"""),"01071403000194")</f>
        <v>01071403000194</v>
      </c>
      <c r="E17" s="0" t="str">
        <f aca="false">IFERROR(__xludf.dummyfunction("""COMPUTED_VALUE"""),"001")</f>
        <v>001</v>
      </c>
      <c r="F17" s="0" t="str">
        <f aca="false">IFERROR(__xludf.dummyfunction("""COMPUTED_VALUE"""),"0638")</f>
        <v>0638</v>
      </c>
      <c r="G17" s="0" t="str">
        <f aca="false">IFERROR(__xludf.dummyfunction("""COMPUTED_VALUE"""),"0463922")</f>
        <v>0463922</v>
      </c>
      <c r="H17" s="67" t="n">
        <f aca="false">IFERROR(__xludf.dummyfunction("""COMPUTED_VALUE"""),105)</f>
        <v>105</v>
      </c>
      <c r="I17" s="0" t="str">
        <v>AEE</v>
      </c>
    </row>
    <row r="18" customFormat="false" ht="12.75" hidden="false" customHeight="false" outlineLevel="0" collapsed="false">
      <c r="A18" s="0" t="str">
        <f aca="false">IFERROR(__xludf.dummyfunction("""COMPUTED_VALUE"""),"Araguaina")</f>
        <v>Araguaina</v>
      </c>
      <c r="B18" s="0" t="str">
        <f aca="false">IFERROR(__xludf.dummyfunction("""COMPUTED_VALUE"""),"Araguaina")</f>
        <v>Araguaina</v>
      </c>
      <c r="C18" s="0" t="str">
        <f aca="false">IFERROR(__xludf.dummyfunction("""COMPUTED_VALUE"""),"A.A. ESC. EST. DEP.FED.JOSE A. DE ASSIS")</f>
        <v>A.A. ESC. EST. DEP.FED.JOSE A. DE ASSIS</v>
      </c>
      <c r="D18" s="0" t="str">
        <f aca="false">IFERROR(__xludf.dummyfunction("""COMPUTED_VALUE"""),"01186464000105")</f>
        <v>01186464000105</v>
      </c>
      <c r="E18" s="0" t="str">
        <f aca="false">IFERROR(__xludf.dummyfunction("""COMPUTED_VALUE"""),"001")</f>
        <v>001</v>
      </c>
      <c r="F18" s="0" t="str">
        <f aca="false">IFERROR(__xludf.dummyfunction("""COMPUTED_VALUE"""),"0638")</f>
        <v>0638</v>
      </c>
      <c r="G18" s="0" t="str">
        <f aca="false">IFERROR(__xludf.dummyfunction("""COMPUTED_VALUE"""),"465089")</f>
        <v>465089</v>
      </c>
      <c r="H18" s="67" t="n">
        <f aca="false">IFERROR(__xludf.dummyfunction("""COMPUTED_VALUE"""),294)</f>
        <v>294</v>
      </c>
      <c r="I18" s="0" t="str">
        <v>AEE</v>
      </c>
    </row>
    <row r="19" customFormat="false" ht="12.75" hidden="false" customHeight="false" outlineLevel="0" collapsed="false">
      <c r="A19" s="0" t="str">
        <f aca="false">IFERROR(__xludf.dummyfunction("""COMPUTED_VALUE"""),"Araguaina")</f>
        <v>Araguaina</v>
      </c>
      <c r="B19" s="0" t="str">
        <f aca="false">IFERROR(__xludf.dummyfunction("""COMPUTED_VALUE"""),"Araguaina")</f>
        <v>Araguaina</v>
      </c>
      <c r="C19" s="0" t="str">
        <f aca="false">IFERROR(__xludf.dummyfunction("""COMPUTED_VALUE"""),"ASSOCIAÇÃO DE APOIO DA ESCOLA ESPECIAL RAIO DE LUZ APAE ARAGUAÍNA")</f>
        <v>ASSOCIAÇÃO DE APOIO DA ESCOLA ESPECIAL RAIO DE LUZ APAE ARAGUAÍNA</v>
      </c>
      <c r="D19" s="0" t="str">
        <f aca="false">IFERROR(__xludf.dummyfunction("""COMPUTED_VALUE"""),"07953043000130")</f>
        <v>07953043000130</v>
      </c>
      <c r="E19" s="0" t="str">
        <f aca="false">IFERROR(__xludf.dummyfunction("""COMPUTED_VALUE"""),"001")</f>
        <v>001</v>
      </c>
      <c r="F19" s="0" t="str">
        <f aca="false">IFERROR(__xludf.dummyfunction("""COMPUTED_VALUE"""),"0638")</f>
        <v>0638</v>
      </c>
      <c r="G19" s="0" t="str">
        <f aca="false">IFERROR(__xludf.dummyfunction("""COMPUTED_VALUE"""),"379921")</f>
        <v>379921</v>
      </c>
      <c r="H19" s="67" t="n">
        <f aca="false">IFERROR(__xludf.dummyfunction("""COMPUTED_VALUE"""),987)</f>
        <v>987</v>
      </c>
      <c r="I19" s="0" t="str">
        <v>AEE</v>
      </c>
    </row>
    <row r="20" customFormat="false" ht="12.75" hidden="false" customHeight="false" outlineLevel="0" collapsed="false">
      <c r="A20" s="0" t="str">
        <f aca="false">IFERROR(__xludf.dummyfunction("""COMPUTED_VALUE"""),"Araguaina")</f>
        <v>Araguaina</v>
      </c>
      <c r="B20" s="0" t="str">
        <f aca="false">IFERROR(__xludf.dummyfunction("""COMPUTED_VALUE"""),"Araguaina")</f>
        <v>Araguaina</v>
      </c>
      <c r="C20" s="0" t="str">
        <f aca="false">IFERROR(__xludf.dummyfunction("""COMPUTED_VALUE"""),"A.A.  ESCOLA ESPIRITA ANDRE LUIZ")</f>
        <v>A.A.  ESCOLA ESPIRITA ANDRE LUIZ</v>
      </c>
      <c r="D20" s="0" t="str">
        <f aca="false">IFERROR(__xludf.dummyfunction("""COMPUTED_VALUE"""),"01066416000175")</f>
        <v>01066416000175</v>
      </c>
      <c r="E20" s="0" t="str">
        <f aca="false">IFERROR(__xludf.dummyfunction("""COMPUTED_VALUE"""),"001")</f>
        <v>001</v>
      </c>
      <c r="F20" s="0" t="str">
        <f aca="false">IFERROR(__xludf.dummyfunction("""COMPUTED_VALUE"""),"0638")</f>
        <v>0638</v>
      </c>
      <c r="G20" s="0" t="str">
        <f aca="false">IFERROR(__xludf.dummyfunction("""COMPUTED_VALUE"""),"463582")</f>
        <v>463582</v>
      </c>
      <c r="H20" s="67" t="n">
        <f aca="false">IFERROR(__xludf.dummyfunction("""COMPUTED_VALUE"""),378)</f>
        <v>378</v>
      </c>
      <c r="I20" s="0" t="str">
        <v>AEE</v>
      </c>
    </row>
    <row r="21" customFormat="false" ht="12.75" hidden="false" customHeight="false" outlineLevel="0" collapsed="false">
      <c r="A21" s="0" t="str">
        <f aca="false">IFERROR(__xludf.dummyfunction("""COMPUTED_VALUE"""),"Araguaina")</f>
        <v>Araguaina</v>
      </c>
      <c r="B21" s="0" t="str">
        <f aca="false">IFERROR(__xludf.dummyfunction("""COMPUTED_VALUE"""),"Araguaina")</f>
        <v>Araguaina</v>
      </c>
      <c r="C21" s="0" t="str">
        <f aca="false">IFERROR(__xludf.dummyfunction("""COMPUTED_VALUE"""),"A.A. ESC. E.FRANCISCO MAXIMO DE SOUZA")</f>
        <v>A.A. ESC. E.FRANCISCO MAXIMO DE SOUZA</v>
      </c>
      <c r="D21" s="0" t="str">
        <f aca="false">IFERROR(__xludf.dummyfunction("""COMPUTED_VALUE"""),"01345127000105")</f>
        <v>01345127000105</v>
      </c>
      <c r="E21" s="0" t="str">
        <f aca="false">IFERROR(__xludf.dummyfunction("""COMPUTED_VALUE"""),"001")</f>
        <v>001</v>
      </c>
      <c r="F21" s="0" t="str">
        <f aca="false">IFERROR(__xludf.dummyfunction("""COMPUTED_VALUE"""),"0638")</f>
        <v>0638</v>
      </c>
      <c r="G21" s="0" t="str">
        <f aca="false">IFERROR(__xludf.dummyfunction("""COMPUTED_VALUE"""),"0463167")</f>
        <v>0463167</v>
      </c>
      <c r="H21" s="67" t="n">
        <f aca="false">IFERROR(__xludf.dummyfunction("""COMPUTED_VALUE"""),525)</f>
        <v>525</v>
      </c>
      <c r="I21" s="0" t="str">
        <v>AEE</v>
      </c>
    </row>
    <row r="22" customFormat="false" ht="12.75" hidden="false" customHeight="false" outlineLevel="0" collapsed="false">
      <c r="A22" s="0" t="str">
        <f aca="false">IFERROR(__xludf.dummyfunction("""COMPUTED_VALUE"""),"Araguaina")</f>
        <v>Araguaina</v>
      </c>
      <c r="B22" s="0" t="str">
        <f aca="false">IFERROR(__xludf.dummyfunction("""COMPUTED_VALUE"""),"Araguaina")</f>
        <v>Araguaina</v>
      </c>
      <c r="C22" s="0" t="str">
        <f aca="false">IFERROR(__xludf.dummyfunction("""COMPUTED_VALUE"""),"ASS. COM. COL EST. SANCHA FERREIRA")</f>
        <v>ASS. COM. COL EST. SANCHA FERREIRA</v>
      </c>
      <c r="D22" s="0" t="str">
        <f aca="false">IFERROR(__xludf.dummyfunction("""COMPUTED_VALUE"""),"01338702000142")</f>
        <v>01338702000142</v>
      </c>
      <c r="E22" s="0" t="str">
        <f aca="false">IFERROR(__xludf.dummyfunction("""COMPUTED_VALUE"""),"001")</f>
        <v>001</v>
      </c>
      <c r="F22" s="0" t="str">
        <f aca="false">IFERROR(__xludf.dummyfunction("""COMPUTED_VALUE"""),"0638")</f>
        <v>0638</v>
      </c>
      <c r="G22" s="0" t="str">
        <f aca="false">IFERROR(__xludf.dummyfunction("""COMPUTED_VALUE"""),"0466913")</f>
        <v>0466913</v>
      </c>
      <c r="H22" s="67" t="n">
        <f aca="false">IFERROR(__xludf.dummyfunction("""COMPUTED_VALUE"""),315)</f>
        <v>315</v>
      </c>
      <c r="I22" s="0" t="str">
        <v>AEE</v>
      </c>
    </row>
    <row r="23" customFormat="false" ht="12.75" hidden="false" customHeight="false" outlineLevel="0" collapsed="false">
      <c r="A23" s="0" t="str">
        <f aca="false">IFERROR(__xludf.dummyfunction("""COMPUTED_VALUE"""),"Araguaina")</f>
        <v>Araguaina</v>
      </c>
      <c r="B23" s="0" t="str">
        <f aca="false">IFERROR(__xludf.dummyfunction("""COMPUTED_VALUE"""),"Araguaina")</f>
        <v>Araguaina</v>
      </c>
      <c r="C23" s="0" t="str">
        <f aca="false">IFERROR(__xludf.dummyfunction("""COMPUTED_VALUE"""),"A.A. ESC. EST. JOAO GUILHERME L. KUNZE")</f>
        <v>A.A. ESC. EST. JOAO GUILHERME L. KUNZE</v>
      </c>
      <c r="D23" s="0" t="str">
        <f aca="false">IFERROR(__xludf.dummyfunction("""COMPUTED_VALUE"""),"01071400000150")</f>
        <v>01071400000150</v>
      </c>
      <c r="E23" s="0" t="str">
        <f aca="false">IFERROR(__xludf.dummyfunction("""COMPUTED_VALUE"""),"001")</f>
        <v>001</v>
      </c>
      <c r="F23" s="0" t="str">
        <f aca="false">IFERROR(__xludf.dummyfunction("""COMPUTED_VALUE"""),"0638")</f>
        <v>0638</v>
      </c>
      <c r="G23" s="0" t="str">
        <f aca="false">IFERROR(__xludf.dummyfunction("""COMPUTED_VALUE"""),"0463639")</f>
        <v>0463639</v>
      </c>
      <c r="H23" s="67" t="n">
        <f aca="false">IFERROR(__xludf.dummyfunction("""COMPUTED_VALUE"""),189)</f>
        <v>189</v>
      </c>
      <c r="I23" s="0" t="str">
        <v>AEE</v>
      </c>
    </row>
    <row r="24" customFormat="false" ht="12.75" hidden="false" customHeight="false" outlineLevel="0" collapsed="false">
      <c r="A24" s="0" t="str">
        <f aca="false">IFERROR(__xludf.dummyfunction("""COMPUTED_VALUE"""),"Araguaina")</f>
        <v>Araguaina</v>
      </c>
      <c r="B24" s="0" t="str">
        <f aca="false">IFERROR(__xludf.dummyfunction("""COMPUTED_VALUE"""),"Araguaina")</f>
        <v>Araguaina</v>
      </c>
      <c r="C24" s="0" t="str">
        <f aca="false">IFERROR(__xludf.dummyfunction("""COMPUTED_VALUE"""),"A.A. ESC. EST. MANOEL GOMES DA CUNHA")</f>
        <v>A.A. ESC. EST. MANOEL GOMES DA CUNHA</v>
      </c>
      <c r="D24" s="0" t="str">
        <f aca="false">IFERROR(__xludf.dummyfunction("""COMPUTED_VALUE"""),"01443216000194")</f>
        <v>01443216000194</v>
      </c>
      <c r="E24" s="0" t="str">
        <f aca="false">IFERROR(__xludf.dummyfunction("""COMPUTED_VALUE"""),"001")</f>
        <v>001</v>
      </c>
      <c r="F24" s="0" t="str">
        <f aca="false">IFERROR(__xludf.dummyfunction("""COMPUTED_VALUE"""),"0638")</f>
        <v>0638</v>
      </c>
      <c r="G24" s="0" t="str">
        <f aca="false">IFERROR(__xludf.dummyfunction("""COMPUTED_VALUE"""),"0468355")</f>
        <v>0468355</v>
      </c>
      <c r="H24" s="67" t="n">
        <f aca="false">IFERROR(__xludf.dummyfunction("""COMPUTED_VALUE"""),252)</f>
        <v>252</v>
      </c>
      <c r="I24" s="0" t="str">
        <v>AEE</v>
      </c>
    </row>
    <row r="25" customFormat="false" ht="12.75" hidden="false" customHeight="false" outlineLevel="0" collapsed="false">
      <c r="A25" s="0" t="str">
        <f aca="false">IFERROR(__xludf.dummyfunction("""COMPUTED_VALUE"""),"Araguaina")</f>
        <v>Araguaina</v>
      </c>
      <c r="B25" s="0" t="str">
        <f aca="false">IFERROR(__xludf.dummyfunction("""COMPUTED_VALUE"""),"Araguaina")</f>
        <v>Araguaina</v>
      </c>
      <c r="C25" s="0" t="str">
        <f aca="false">IFERROR(__xludf.dummyfunction("""COMPUTED_VALUE"""),"A.A. ESCOLA ESTADUAL MAL. RONDON")</f>
        <v>A.A. ESCOLA ESTADUAL MAL. RONDON</v>
      </c>
      <c r="D25" s="0" t="str">
        <f aca="false">IFERROR(__xludf.dummyfunction("""COMPUTED_VALUE"""),"01068349000128")</f>
        <v>01068349000128</v>
      </c>
      <c r="E25" s="0" t="str">
        <f aca="false">IFERROR(__xludf.dummyfunction("""COMPUTED_VALUE"""),"001")</f>
        <v>001</v>
      </c>
      <c r="F25" s="0" t="str">
        <f aca="false">IFERROR(__xludf.dummyfunction("""COMPUTED_VALUE"""),"0638")</f>
        <v>0638</v>
      </c>
      <c r="G25" s="0" t="str">
        <f aca="false">IFERROR(__xludf.dummyfunction("""COMPUTED_VALUE"""),"046368X")</f>
        <v>046368X</v>
      </c>
      <c r="H25" s="67" t="n">
        <f aca="false">IFERROR(__xludf.dummyfunction("""COMPUTED_VALUE"""),252)</f>
        <v>252</v>
      </c>
      <c r="I25" s="0" t="str">
        <v>AEE</v>
      </c>
    </row>
    <row r="26" customFormat="false" ht="12.75" hidden="false" customHeight="false" outlineLevel="0" collapsed="false">
      <c r="A26" s="0" t="str">
        <f aca="false">IFERROR(__xludf.dummyfunction("""COMPUTED_VALUE"""),"Araguaina")</f>
        <v>Araguaina</v>
      </c>
      <c r="B26" s="0" t="str">
        <f aca="false">IFERROR(__xludf.dummyfunction("""COMPUTED_VALUE"""),"Araguaina")</f>
        <v>Araguaina</v>
      </c>
      <c r="C26" s="0" t="str">
        <f aca="false">IFERROR(__xludf.dummyfunction("""COMPUTED_VALUE"""),"A. DE A.DA ESCOLA ESTADUAL MODELO")</f>
        <v>A. DE A.DA ESCOLA ESTADUAL MODELO</v>
      </c>
      <c r="D26" s="0" t="str">
        <f aca="false">IFERROR(__xludf.dummyfunction("""COMPUTED_VALUE"""),"01133696000197")</f>
        <v>01133696000197</v>
      </c>
      <c r="E26" s="0" t="str">
        <f aca="false">IFERROR(__xludf.dummyfunction("""COMPUTED_VALUE"""),"001")</f>
        <v>001</v>
      </c>
      <c r="F26" s="0" t="str">
        <f aca="false">IFERROR(__xludf.dummyfunction("""COMPUTED_VALUE"""),"0638")</f>
        <v>0638</v>
      </c>
      <c r="G26" s="0" t="str">
        <f aca="false">IFERROR(__xludf.dummyfunction("""COMPUTED_VALUE"""),"484520")</f>
        <v>484520</v>
      </c>
      <c r="H26" s="67" t="n">
        <f aca="false">IFERROR(__xludf.dummyfunction("""COMPUTED_VALUE"""),483)</f>
        <v>483</v>
      </c>
      <c r="I26" s="0" t="str">
        <v>AEE</v>
      </c>
    </row>
    <row r="27" customFormat="false" ht="12.75" hidden="false" customHeight="false" outlineLevel="0" collapsed="false">
      <c r="A27" s="0" t="str">
        <f aca="false">IFERROR(__xludf.dummyfunction("""COMPUTED_VALUE"""),"Araguaina")</f>
        <v>Araguaina</v>
      </c>
      <c r="B27" s="0" t="str">
        <f aca="false">IFERROR(__xludf.dummyfunction("""COMPUTED_VALUE"""),"Araguaina")</f>
        <v>Araguaina</v>
      </c>
      <c r="C27" s="0" t="str">
        <f aca="false">IFERROR(__xludf.dummyfunction("""COMPUTED_VALUE"""),"A.A. ESC. E.NORTE GOIANO DE ARAGUAINA")</f>
        <v>A.A. ESC. E.NORTE GOIANO DE ARAGUAINA</v>
      </c>
      <c r="D27" s="0" t="str">
        <f aca="false">IFERROR(__xludf.dummyfunction("""COMPUTED_VALUE"""),"01195483000190")</f>
        <v>01195483000190</v>
      </c>
      <c r="E27" s="0" t="str">
        <f aca="false">IFERROR(__xludf.dummyfunction("""COMPUTED_VALUE"""),"001")</f>
        <v>001</v>
      </c>
      <c r="F27" s="0" t="str">
        <f aca="false">IFERROR(__xludf.dummyfunction("""COMPUTED_VALUE"""),"0638")</f>
        <v>0638</v>
      </c>
      <c r="G27" s="0" t="str">
        <f aca="false">IFERROR(__xludf.dummyfunction("""COMPUTED_VALUE"""),"0464724")</f>
        <v>0464724</v>
      </c>
      <c r="H27" s="67" t="n">
        <f aca="false">IFERROR(__xludf.dummyfunction("""COMPUTED_VALUE"""),231)</f>
        <v>231</v>
      </c>
      <c r="I27" s="0" t="str">
        <v>AEE</v>
      </c>
    </row>
    <row r="28" customFormat="false" ht="12.75" hidden="false" customHeight="false" outlineLevel="0" collapsed="false">
      <c r="A28" s="0" t="str">
        <f aca="false">IFERROR(__xludf.dummyfunction("""COMPUTED_VALUE"""),"Araguaina")</f>
        <v>Araguaina</v>
      </c>
      <c r="B28" s="0" t="str">
        <f aca="false">IFERROR(__xludf.dummyfunction("""COMPUTED_VALUE"""),"Araguaina")</f>
        <v>Araguaina</v>
      </c>
      <c r="C28" s="0" t="str">
        <f aca="false">IFERROR(__xludf.dummyfunction("""COMPUTED_VALUE"""),"A.A. ESC. EST. DE ARAGUAINA / PROF. JOÃO ALVES BATISTA")</f>
        <v>A.A. ESC. EST. DE ARAGUAINA / PROF. JOÃO ALVES BATISTA</v>
      </c>
      <c r="D28" s="0" t="str">
        <f aca="false">IFERROR(__xludf.dummyfunction("""COMPUTED_VALUE"""),"25062332000121")</f>
        <v>25062332000121</v>
      </c>
      <c r="E28" s="0" t="str">
        <f aca="false">IFERROR(__xludf.dummyfunction("""COMPUTED_VALUE"""),"001")</f>
        <v>001</v>
      </c>
      <c r="F28" s="0" t="str">
        <f aca="false">IFERROR(__xludf.dummyfunction("""COMPUTED_VALUE"""),"0638")</f>
        <v>0638</v>
      </c>
      <c r="G28" s="0" t="str">
        <f aca="false">IFERROR(__xludf.dummyfunction("""COMPUTED_VALUE"""),"463116")</f>
        <v>463116</v>
      </c>
      <c r="H28" s="67" t="n">
        <f aca="false">IFERROR(__xludf.dummyfunction("""COMPUTED_VALUE"""),315)</f>
        <v>315</v>
      </c>
      <c r="I28" s="0" t="str">
        <v>AEE</v>
      </c>
    </row>
    <row r="29" customFormat="false" ht="12.75" hidden="false" customHeight="false" outlineLevel="0" collapsed="false">
      <c r="A29" s="0" t="str">
        <f aca="false">IFERROR(__xludf.dummyfunction("""COMPUTED_VALUE"""),"Araguaina")</f>
        <v>Araguaina</v>
      </c>
      <c r="B29" s="0" t="str">
        <f aca="false">IFERROR(__xludf.dummyfunction("""COMPUTED_VALUE"""),"Araguaina")</f>
        <v>Araguaina</v>
      </c>
      <c r="C29" s="0" t="str">
        <f aca="false">IFERROR(__xludf.dummyfunction("""COMPUTED_VALUE"""),"A.A. ESC. EST.WELDER M.ABREU SALES")</f>
        <v>A.A. ESC. EST.WELDER M.ABREU SALES</v>
      </c>
      <c r="D29" s="0" t="str">
        <f aca="false">IFERROR(__xludf.dummyfunction("""COMPUTED_VALUE"""),"01190182000173")</f>
        <v>01190182000173</v>
      </c>
      <c r="E29" s="0" t="str">
        <f aca="false">IFERROR(__xludf.dummyfunction("""COMPUTED_VALUE"""),"001")</f>
        <v>001</v>
      </c>
      <c r="F29" s="0" t="str">
        <f aca="false">IFERROR(__xludf.dummyfunction("""COMPUTED_VALUE"""),"0638")</f>
        <v>0638</v>
      </c>
      <c r="G29" s="0" t="str">
        <f aca="false">IFERROR(__xludf.dummyfunction("""COMPUTED_VALUE"""),"0465054")</f>
        <v>0465054</v>
      </c>
      <c r="H29" s="67" t="n">
        <f aca="false">IFERROR(__xludf.dummyfunction("""COMPUTED_VALUE"""),294)</f>
        <v>294</v>
      </c>
      <c r="I29" s="0" t="str">
        <v>AEE</v>
      </c>
    </row>
    <row r="30" customFormat="false" ht="12.75" hidden="false" customHeight="false" outlineLevel="0" collapsed="false">
      <c r="A30" s="0" t="str">
        <f aca="false">IFERROR(__xludf.dummyfunction("""COMPUTED_VALUE"""),"Araguaina")</f>
        <v>Araguaina</v>
      </c>
      <c r="B30" s="0" t="str">
        <f aca="false">IFERROR(__xludf.dummyfunction("""COMPUTED_VALUE"""),"Araguaina")</f>
        <v>Araguaina</v>
      </c>
      <c r="C30" s="0" t="str">
        <f aca="false">IFERROR(__xludf.dummyfunction("""COMPUTED_VALUE"""),"A. DE AP. DA E.PAROQUIAL LUIZ AUGUSTO")</f>
        <v>A. DE AP. DA E.PAROQUIAL LUIZ AUGUSTO</v>
      </c>
      <c r="D30" s="0" t="str">
        <f aca="false">IFERROR(__xludf.dummyfunction("""COMPUTED_VALUE"""),"01912262000195")</f>
        <v>01912262000195</v>
      </c>
      <c r="E30" s="0" t="str">
        <f aca="false">IFERROR(__xludf.dummyfunction("""COMPUTED_VALUE"""),"001")</f>
        <v>001</v>
      </c>
      <c r="F30" s="0" t="str">
        <f aca="false">IFERROR(__xludf.dummyfunction("""COMPUTED_VALUE"""),"0638")</f>
        <v>0638</v>
      </c>
      <c r="G30" s="0" t="str">
        <f aca="false">IFERROR(__xludf.dummyfunction("""COMPUTED_VALUE"""),"486000")</f>
        <v>486000</v>
      </c>
      <c r="H30" s="67" t="n">
        <f aca="false">IFERROR(__xludf.dummyfunction("""COMPUTED_VALUE"""),210)</f>
        <v>210</v>
      </c>
      <c r="I30" s="0" t="str">
        <v>AEE</v>
      </c>
    </row>
    <row r="31" customFormat="false" ht="12.75" hidden="false" customHeight="false" outlineLevel="0" collapsed="false">
      <c r="A31" s="0" t="str">
        <f aca="false">IFERROR(__xludf.dummyfunction("""COMPUTED_VALUE"""),"Araguaina")</f>
        <v>Araguaina</v>
      </c>
      <c r="B31" s="0" t="str">
        <f aca="false">IFERROR(__xludf.dummyfunction("""COMPUTED_VALUE"""),"Babaculandia")</f>
        <v>Babaculandia</v>
      </c>
      <c r="C31" s="0" t="str">
        <f aca="false">IFERROR(__xludf.dummyfunction("""COMPUTED_VALUE"""),"A.PAIS E M.C.E.LEOPOLDO DE BULHOES")</f>
        <v>A.PAIS E M.C.E.LEOPOLDO DE BULHOES</v>
      </c>
      <c r="D31" s="0" t="str">
        <f aca="false">IFERROR(__xludf.dummyfunction("""COMPUTED_VALUE"""),"01146116000104")</f>
        <v>01146116000104</v>
      </c>
      <c r="E31" s="0" t="str">
        <f aca="false">IFERROR(__xludf.dummyfunction("""COMPUTED_VALUE"""),"001")</f>
        <v>001</v>
      </c>
      <c r="F31" s="0" t="str">
        <f aca="false">IFERROR(__xludf.dummyfunction("""COMPUTED_VALUE"""),"0638")</f>
        <v>0638</v>
      </c>
      <c r="G31" s="0" t="str">
        <f aca="false">IFERROR(__xludf.dummyfunction("""COMPUTED_VALUE"""),"465232")</f>
        <v>465232</v>
      </c>
      <c r="H31" s="67" t="n">
        <f aca="false">IFERROR(__xludf.dummyfunction("""COMPUTED_VALUE"""),273)</f>
        <v>273</v>
      </c>
      <c r="I31" s="0" t="str">
        <v>AEE</v>
      </c>
    </row>
    <row r="32" customFormat="false" ht="12.75" hidden="false" customHeight="false" outlineLevel="0" collapsed="false">
      <c r="A32" s="0" t="str">
        <f aca="false">IFERROR(__xludf.dummyfunction("""COMPUTED_VALUE"""),"Araguaina")</f>
        <v>Araguaina</v>
      </c>
      <c r="B32" s="0" t="str">
        <f aca="false">IFERROR(__xludf.dummyfunction("""COMPUTED_VALUE"""),"Babaculandia")</f>
        <v>Babaculandia</v>
      </c>
      <c r="C32" s="0" t="str">
        <f aca="false">IFERROR(__xludf.dummyfunction("""COMPUTED_VALUE"""),"A.A. ESCOLA ESTADUAL RUI BARBOSA")</f>
        <v>A.A. ESCOLA ESTADUAL RUI BARBOSA</v>
      </c>
      <c r="D32" s="0" t="str">
        <f aca="false">IFERROR(__xludf.dummyfunction("""COMPUTED_VALUE"""),"01181184000104")</f>
        <v>01181184000104</v>
      </c>
      <c r="E32" s="0" t="str">
        <f aca="false">IFERROR(__xludf.dummyfunction("""COMPUTED_VALUE"""),"001")</f>
        <v>001</v>
      </c>
      <c r="F32" s="0" t="str">
        <f aca="false">IFERROR(__xludf.dummyfunction("""COMPUTED_VALUE"""),"0638")</f>
        <v>0638</v>
      </c>
      <c r="G32" s="0" t="str">
        <f aca="false">IFERROR(__xludf.dummyfunction("""COMPUTED_VALUE"""),"477117")</f>
        <v>477117</v>
      </c>
      <c r="H32" s="67" t="n">
        <f aca="false">IFERROR(__xludf.dummyfunction("""COMPUTED_VALUE"""),588)</f>
        <v>588</v>
      </c>
      <c r="I32" s="0" t="str">
        <v>AEE</v>
      </c>
    </row>
    <row r="33" customFormat="false" ht="12.75" hidden="false" customHeight="false" outlineLevel="0" collapsed="false">
      <c r="A33" s="0" t="str">
        <f aca="false">IFERROR(__xludf.dummyfunction("""COMPUTED_VALUE"""),"Araguaina")</f>
        <v>Araguaina</v>
      </c>
      <c r="B33" s="0" t="str">
        <f aca="false">IFERROR(__xludf.dummyfunction("""COMPUTED_VALUE"""),"Barra do Ouro")</f>
        <v>Barra do Ouro</v>
      </c>
      <c r="C33" s="0" t="str">
        <f aca="false">IFERROR(__xludf.dummyfunction("""COMPUTED_VALUE"""),"A.A. A ESCOLA ESTADUAL BREJAO")</f>
        <v>A.A. A ESCOLA ESTADUAL BREJAO</v>
      </c>
      <c r="D33" s="0" t="str">
        <f aca="false">IFERROR(__xludf.dummyfunction("""COMPUTED_VALUE"""),"02392799000134")</f>
        <v>02392799000134</v>
      </c>
      <c r="E33" s="0" t="str">
        <f aca="false">IFERROR(__xludf.dummyfunction("""COMPUTED_VALUE"""),"001")</f>
        <v>001</v>
      </c>
      <c r="F33" s="0" t="str">
        <f aca="false">IFERROR(__xludf.dummyfunction("""COMPUTED_VALUE"""),"0638")</f>
        <v>0638</v>
      </c>
      <c r="G33" s="0" t="str">
        <f aca="false">IFERROR(__xludf.dummyfunction("""COMPUTED_VALUE"""),"83615")</f>
        <v>83615</v>
      </c>
      <c r="H33" s="67" t="n">
        <f aca="false">IFERROR(__xludf.dummyfunction("""COMPUTED_VALUE"""),168)</f>
        <v>168</v>
      </c>
      <c r="I33" s="0" t="str">
        <v>AEE</v>
      </c>
    </row>
    <row r="34" customFormat="false" ht="12.75" hidden="false" customHeight="false" outlineLevel="0" collapsed="false">
      <c r="A34" s="0" t="str">
        <f aca="false">IFERROR(__xludf.dummyfunction("""COMPUTED_VALUE"""),"Araguaina")</f>
        <v>Araguaina</v>
      </c>
      <c r="B34" s="0" t="str">
        <f aca="false">IFERROR(__xludf.dummyfunction("""COMPUTED_VALUE"""),"Filadelfia")</f>
        <v>Filadelfia</v>
      </c>
      <c r="C34" s="0" t="str">
        <f aca="false">IFERROR(__xludf.dummyfunction("""COMPUTED_VALUE"""),"A.P. E M. ESC. EST. ADEUVALDO O.MORAES")</f>
        <v>A.P. E M. ESC. EST. ADEUVALDO O.MORAES</v>
      </c>
      <c r="D34" s="0" t="str">
        <f aca="false">IFERROR(__xludf.dummyfunction("""COMPUTED_VALUE"""),"01912087000136")</f>
        <v>01912087000136</v>
      </c>
      <c r="E34" s="0" t="str">
        <f aca="false">IFERROR(__xludf.dummyfunction("""COMPUTED_VALUE"""),"001")</f>
        <v>001</v>
      </c>
      <c r="F34" s="0" t="str">
        <f aca="false">IFERROR(__xludf.dummyfunction("""COMPUTED_VALUE"""),"2064")</f>
        <v>2064</v>
      </c>
      <c r="G34" s="0" t="str">
        <f aca="false">IFERROR(__xludf.dummyfunction("""COMPUTED_VALUE"""),"127434")</f>
        <v>127434</v>
      </c>
      <c r="H34" s="67" t="n">
        <f aca="false">IFERROR(__xludf.dummyfunction("""COMPUTED_VALUE"""),924)</f>
        <v>924</v>
      </c>
      <c r="I34" s="0" t="str">
        <v>AEE</v>
      </c>
    </row>
    <row r="35" customFormat="false" ht="12.75" hidden="false" customHeight="false" outlineLevel="0" collapsed="false">
      <c r="A35" s="0" t="str">
        <f aca="false">IFERROR(__xludf.dummyfunction("""COMPUTED_VALUE"""),"Araguaina")</f>
        <v>Araguaina</v>
      </c>
      <c r="B35" s="0" t="str">
        <f aca="false">IFERROR(__xludf.dummyfunction("""COMPUTED_VALUE"""),"Goiatins")</f>
        <v>Goiatins</v>
      </c>
      <c r="C35" s="0" t="str">
        <f aca="false">IFERROR(__xludf.dummyfunction("""COMPUTED_VALUE"""),"A. COM. DO INST.EDUC.TURMINHA FELIZ")</f>
        <v>A. COM. DO INST.EDUC.TURMINHA FELIZ</v>
      </c>
      <c r="D35" s="0" t="str">
        <f aca="false">IFERROR(__xludf.dummyfunction("""COMPUTED_VALUE"""),"02165295000181")</f>
        <v>02165295000181</v>
      </c>
      <c r="E35" s="0" t="str">
        <f aca="false">IFERROR(__xludf.dummyfunction("""COMPUTED_VALUE"""),"001")</f>
        <v>001</v>
      </c>
      <c r="F35" s="0" t="str">
        <f aca="false">IFERROR(__xludf.dummyfunction("""COMPUTED_VALUE"""),"2064")</f>
        <v>2064</v>
      </c>
      <c r="G35" s="0" t="str">
        <f aca="false">IFERROR(__xludf.dummyfunction("""COMPUTED_VALUE"""),"13242")</f>
        <v>13242</v>
      </c>
      <c r="H35" s="67" t="n">
        <f aca="false">IFERROR(__xludf.dummyfunction("""COMPUTED_VALUE"""),147)</f>
        <v>147</v>
      </c>
      <c r="I35" s="0" t="str">
        <v>AEE</v>
      </c>
    </row>
    <row r="36" customFormat="false" ht="12.75" hidden="false" customHeight="false" outlineLevel="0" collapsed="false">
      <c r="A36" s="0" t="str">
        <f aca="false">IFERROR(__xludf.dummyfunction("""COMPUTED_VALUE"""),"Araguaina")</f>
        <v>Araguaina</v>
      </c>
      <c r="B36" s="0" t="str">
        <f aca="false">IFERROR(__xludf.dummyfunction("""COMPUTED_VALUE"""),"Muricilandia")</f>
        <v>Muricilandia</v>
      </c>
      <c r="C36" s="0" t="str">
        <f aca="false">IFERROR(__xludf.dummyfunction("""COMPUTED_VALUE"""),"A.COM. DE AP. COL. EST. DE MURICILANDIA")</f>
        <v>A.COM. DE AP. COL. EST. DE MURICILANDIA</v>
      </c>
      <c r="D36" s="0" t="str">
        <f aca="false">IFERROR(__xludf.dummyfunction("""COMPUTED_VALUE"""),"01911084000188")</f>
        <v>01911084000188</v>
      </c>
      <c r="E36" s="0" t="str">
        <f aca="false">IFERROR(__xludf.dummyfunction("""COMPUTED_VALUE"""),"001")</f>
        <v>001</v>
      </c>
      <c r="F36" s="0" t="str">
        <f aca="false">IFERROR(__xludf.dummyfunction("""COMPUTED_VALUE"""),"0638")</f>
        <v>0638</v>
      </c>
      <c r="G36" s="0" t="str">
        <f aca="false">IFERROR(__xludf.dummyfunction("""COMPUTED_VALUE"""),"8350X")</f>
        <v>8350X</v>
      </c>
      <c r="H36" s="67" t="n">
        <f aca="false">IFERROR(__xludf.dummyfunction("""COMPUTED_VALUE"""),210)</f>
        <v>210</v>
      </c>
      <c r="I36" s="0" t="str">
        <v>AEE</v>
      </c>
    </row>
    <row r="37" customFormat="false" ht="12.75" hidden="false" customHeight="false" outlineLevel="0" collapsed="false">
      <c r="A37" s="0" t="str">
        <f aca="false">IFERROR(__xludf.dummyfunction("""COMPUTED_VALUE"""),"Araguaina")</f>
        <v>Araguaina</v>
      </c>
      <c r="B37" s="0" t="str">
        <f aca="false">IFERROR(__xludf.dummyfunction("""COMPUTED_VALUE"""),"Nova Olinda")</f>
        <v>Nova Olinda</v>
      </c>
      <c r="C37" s="0" t="str">
        <f aca="false">IFERROR(__xludf.dummyfunction("""COMPUTED_VALUE"""),"A.A. ESC. COL. E. HELIO DE SOUZA BUENO")</f>
        <v>A.A. ESC. COL. E. HELIO DE SOUZA BUENO</v>
      </c>
      <c r="D37" s="0" t="str">
        <f aca="false">IFERROR(__xludf.dummyfunction("""COMPUTED_VALUE"""),"01186466000196")</f>
        <v>01186466000196</v>
      </c>
      <c r="E37" s="0" t="str">
        <f aca="false">IFERROR(__xludf.dummyfunction("""COMPUTED_VALUE"""),"001")</f>
        <v>001</v>
      </c>
      <c r="F37" s="0" t="str">
        <f aca="false">IFERROR(__xludf.dummyfunction("""COMPUTED_VALUE"""),"0638")</f>
        <v>0638</v>
      </c>
      <c r="G37" s="0" t="str">
        <f aca="false">IFERROR(__xludf.dummyfunction("""COMPUTED_VALUE"""),"0462985")</f>
        <v>0462985</v>
      </c>
      <c r="H37" s="67" t="n">
        <f aca="false">IFERROR(__xludf.dummyfunction("""COMPUTED_VALUE"""),399)</f>
        <v>399</v>
      </c>
      <c r="I37" s="0" t="str">
        <v>AEE</v>
      </c>
    </row>
    <row r="38" customFormat="false" ht="12.75" hidden="false" customHeight="false" outlineLevel="0" collapsed="false">
      <c r="A38" s="0" t="str">
        <f aca="false">IFERROR(__xludf.dummyfunction("""COMPUTED_VALUE"""),"Araguaina")</f>
        <v>Araguaina</v>
      </c>
      <c r="B38" s="0" t="str">
        <f aca="false">IFERROR(__xludf.dummyfunction("""COMPUTED_VALUE"""),"Nova Olinda")</f>
        <v>Nova Olinda</v>
      </c>
      <c r="C38" s="0" t="str">
        <f aca="false">IFERROR(__xludf.dummyfunction("""COMPUTED_VALUE"""),"ASSOCIAÇÃO DE APOIO A ESCOLA ESPECIAL RENASCER")</f>
        <v>ASSOCIAÇÃO DE APOIO A ESCOLA ESPECIAL RENASCER</v>
      </c>
      <c r="D38" s="0" t="str">
        <f aca="false">IFERROR(__xludf.dummyfunction("""COMPUTED_VALUE"""),"07951646000101")</f>
        <v>07951646000101</v>
      </c>
      <c r="E38" s="0" t="str">
        <f aca="false">IFERROR(__xludf.dummyfunction("""COMPUTED_VALUE"""),"001")</f>
        <v>001</v>
      </c>
      <c r="F38" s="0" t="str">
        <f aca="false">IFERROR(__xludf.dummyfunction("""COMPUTED_VALUE"""),"0638")</f>
        <v>0638</v>
      </c>
      <c r="G38" s="0" t="str">
        <f aca="false">IFERROR(__xludf.dummyfunction("""COMPUTED_VALUE"""),"541028")</f>
        <v>541028</v>
      </c>
      <c r="H38" s="67" t="n">
        <f aca="false">IFERROR(__xludf.dummyfunction("""COMPUTED_VALUE"""),63)</f>
        <v>63</v>
      </c>
      <c r="I38" s="0" t="str">
        <v>AEE</v>
      </c>
    </row>
    <row r="39" customFormat="false" ht="12.75" hidden="false" customHeight="false" outlineLevel="0" collapsed="false">
      <c r="A39" s="0" t="str">
        <f aca="false">IFERROR(__xludf.dummyfunction("""COMPUTED_VALUE"""),"Araguaina")</f>
        <v>Araguaina</v>
      </c>
      <c r="B39" s="0" t="str">
        <f aca="false">IFERROR(__xludf.dummyfunction("""COMPUTED_VALUE"""),"Nova Olinda")</f>
        <v>Nova Olinda</v>
      </c>
      <c r="C39" s="0" t="str">
        <f aca="false">IFERROR(__xludf.dummyfunction("""COMPUTED_VALUE"""),"A.A. E. E. PROFA. HAMEDY CURY QUEIROZ")</f>
        <v>A.A. E. E. PROFA. HAMEDY CURY QUEIROZ</v>
      </c>
      <c r="D39" s="0" t="str">
        <f aca="false">IFERROR(__xludf.dummyfunction("""COMPUTED_VALUE"""),"01431375000179")</f>
        <v>01431375000179</v>
      </c>
      <c r="E39" s="0" t="str">
        <f aca="false">IFERROR(__xludf.dummyfunction("""COMPUTED_VALUE"""),"001")</f>
        <v>001</v>
      </c>
      <c r="F39" s="0" t="str">
        <f aca="false">IFERROR(__xludf.dummyfunction("""COMPUTED_VALUE"""),"0638")</f>
        <v>0638</v>
      </c>
      <c r="G39" s="0" t="str">
        <f aca="false">IFERROR(__xludf.dummyfunction("""COMPUTED_VALUE"""),"0468010")</f>
        <v>0468010</v>
      </c>
      <c r="H39" s="67" t="n">
        <f aca="false">IFERROR(__xludf.dummyfunction("""COMPUTED_VALUE"""),420)</f>
        <v>420</v>
      </c>
      <c r="I39" s="0" t="str">
        <v>AEE</v>
      </c>
    </row>
    <row r="40" customFormat="false" ht="12.75" hidden="false" customHeight="false" outlineLevel="0" collapsed="false">
      <c r="A40" s="0" t="str">
        <f aca="false">IFERROR(__xludf.dummyfunction("""COMPUTED_VALUE"""),"Araguaina")</f>
        <v>Araguaina</v>
      </c>
      <c r="B40" s="0" t="str">
        <f aca="false">IFERROR(__xludf.dummyfunction("""COMPUTED_VALUE"""),"Santa Fe do Araguaia")</f>
        <v>Santa Fe do Araguaia</v>
      </c>
      <c r="C40" s="0" t="str">
        <f aca="false">IFERROR(__xludf.dummyfunction("""COMPUTED_VALUE"""),"A. DE AP. DA ESCOLA EST. CASTRO ALVES")</f>
        <v>A. DE AP. DA ESCOLA EST. CASTRO ALVES</v>
      </c>
      <c r="D40" s="0" t="str">
        <f aca="false">IFERROR(__xludf.dummyfunction("""COMPUTED_VALUE"""),"01673181000180")</f>
        <v>01673181000180</v>
      </c>
      <c r="E40" s="0" t="str">
        <f aca="false">IFERROR(__xludf.dummyfunction("""COMPUTED_VALUE"""),"001")</f>
        <v>001</v>
      </c>
      <c r="F40" s="0" t="str">
        <f aca="false">IFERROR(__xludf.dummyfunction("""COMPUTED_VALUE"""),"4791")</f>
        <v>4791</v>
      </c>
      <c r="G40" s="0" t="str">
        <f aca="false">IFERROR(__xludf.dummyfunction("""COMPUTED_VALUE"""),"54739")</f>
        <v>54739</v>
      </c>
      <c r="H40" s="67" t="n">
        <f aca="false">IFERROR(__xludf.dummyfunction("""COMPUTED_VALUE"""),441)</f>
        <v>441</v>
      </c>
      <c r="I40" s="0" t="str">
        <v>AEE</v>
      </c>
    </row>
    <row r="41" customFormat="false" ht="12.75" hidden="false" customHeight="false" outlineLevel="0" collapsed="false">
      <c r="A41" s="0" t="str">
        <f aca="false">IFERROR(__xludf.dummyfunction("""COMPUTED_VALUE"""),"Araguaina")</f>
        <v>Araguaina</v>
      </c>
      <c r="B41" s="0" t="str">
        <f aca="false">IFERROR(__xludf.dummyfunction("""COMPUTED_VALUE"""),"Wanderlandia")</f>
        <v>Wanderlandia</v>
      </c>
      <c r="C41" s="0" t="str">
        <f aca="false">IFERROR(__xludf.dummyfunction("""COMPUTED_VALUE"""),"A.A. COL. ESTADUAL JOSE LUIZ SIQUEIRA")</f>
        <v>A.A. COL. ESTADUAL JOSE LUIZ SIQUEIRA</v>
      </c>
      <c r="D41" s="0" t="str">
        <f aca="false">IFERROR(__xludf.dummyfunction("""COMPUTED_VALUE"""),"01257082000117")</f>
        <v>01257082000117</v>
      </c>
      <c r="E41" s="0" t="str">
        <f aca="false">IFERROR(__xludf.dummyfunction("""COMPUTED_VALUE"""),"001")</f>
        <v>001</v>
      </c>
      <c r="F41" s="0" t="str">
        <f aca="false">IFERROR(__xludf.dummyfunction("""COMPUTED_VALUE"""),"0638")</f>
        <v>0638</v>
      </c>
      <c r="G41" s="0" t="str">
        <f aca="false">IFERROR(__xludf.dummyfunction("""COMPUTED_VALUE"""),"0465291")</f>
        <v>0465291</v>
      </c>
      <c r="H41" s="67" t="n">
        <f aca="false">IFERROR(__xludf.dummyfunction("""COMPUTED_VALUE"""),420)</f>
        <v>420</v>
      </c>
      <c r="I41" s="0" t="str">
        <v>AEE</v>
      </c>
    </row>
    <row r="42" customFormat="false" ht="12.75" hidden="false" customHeight="false" outlineLevel="0" collapsed="false">
      <c r="A42" s="0" t="str">
        <f aca="false">IFERROR(__xludf.dummyfunction("""COMPUTED_VALUE"""),"Araguaina")</f>
        <v>Araguaina</v>
      </c>
      <c r="B42" s="0" t="str">
        <f aca="false">IFERROR(__xludf.dummyfunction("""COMPUTED_VALUE"""),"Wanderlandia")</f>
        <v>Wanderlandia</v>
      </c>
      <c r="C42" s="0" t="str">
        <f aca="false">IFERROR(__xludf.dummyfunction("""COMPUTED_VALUE"""),"A.APOIO ESCOLA ESTADUAL D. PEDRO II")</f>
        <v>A.APOIO ESCOLA ESTADUAL D. PEDRO II</v>
      </c>
      <c r="D42" s="0" t="str">
        <f aca="false">IFERROR(__xludf.dummyfunction("""COMPUTED_VALUE"""),"01186465000141")</f>
        <v>01186465000141</v>
      </c>
      <c r="E42" s="0" t="str">
        <f aca="false">IFERROR(__xludf.dummyfunction("""COMPUTED_VALUE"""),"001")</f>
        <v>001</v>
      </c>
      <c r="F42" s="0" t="str">
        <f aca="false">IFERROR(__xludf.dummyfunction("""COMPUTED_VALUE"""),"0638")</f>
        <v>0638</v>
      </c>
      <c r="G42" s="0" t="str">
        <f aca="false">IFERROR(__xludf.dummyfunction("""COMPUTED_VALUE"""),"0463108")</f>
        <v>0463108</v>
      </c>
      <c r="H42" s="67" t="n">
        <f aca="false">IFERROR(__xludf.dummyfunction("""COMPUTED_VALUE"""),189)</f>
        <v>189</v>
      </c>
      <c r="I42" s="0" t="str">
        <v>AEE</v>
      </c>
    </row>
    <row r="43" customFormat="false" ht="12.75" hidden="false" customHeight="false" outlineLevel="0" collapsed="false">
      <c r="A43" s="0" t="str">
        <f aca="false">IFERROR(__xludf.dummyfunction("""COMPUTED_VALUE"""),"Araguaina")</f>
        <v>Araguaina</v>
      </c>
      <c r="B43" s="0" t="str">
        <f aca="false">IFERROR(__xludf.dummyfunction("""COMPUTED_VALUE"""),"Xambioa")</f>
        <v>Xambioa</v>
      </c>
      <c r="C43" s="0" t="str">
        <f aca="false">IFERROR(__xludf.dummyfunction("""COMPUTED_VALUE"""),"AS. DE A. A ESC.PAROQUIAL SAO MIGUEL")</f>
        <v>AS. DE A. A ESC.PAROQUIAL SAO MIGUEL</v>
      </c>
      <c r="D43" s="0" t="str">
        <f aca="false">IFERROR(__xludf.dummyfunction("""COMPUTED_VALUE"""),"01133698000186")</f>
        <v>01133698000186</v>
      </c>
      <c r="E43" s="0" t="str">
        <f aca="false">IFERROR(__xludf.dummyfunction("""COMPUTED_VALUE"""),"001")</f>
        <v>001</v>
      </c>
      <c r="F43" s="0" t="str">
        <f aca="false">IFERROR(__xludf.dummyfunction("""COMPUTED_VALUE"""),"3773")</f>
        <v>3773</v>
      </c>
      <c r="G43" s="0" t="str">
        <f aca="false">IFERROR(__xludf.dummyfunction("""COMPUTED_VALUE"""),"330035")</f>
        <v>330035</v>
      </c>
      <c r="H43" s="67" t="n">
        <f aca="false">IFERROR(__xludf.dummyfunction("""COMPUTED_VALUE"""),315)</f>
        <v>315</v>
      </c>
      <c r="I43" s="0" t="str">
        <v>AEE</v>
      </c>
    </row>
    <row r="44" customFormat="false" ht="12.75" hidden="false" customHeight="false" outlineLevel="0" collapsed="false">
      <c r="A44" s="0" t="str">
        <f aca="false">IFERROR(__xludf.dummyfunction("""COMPUTED_VALUE"""),"Araguatins")</f>
        <v>Araguatins</v>
      </c>
      <c r="B44" s="0" t="str">
        <f aca="false">IFERROR(__xludf.dummyfunction("""COMPUTED_VALUE"""),"Araguatins")</f>
        <v>Araguatins</v>
      </c>
      <c r="C44" s="0" t="str">
        <f aca="false">IFERROR(__xludf.dummyfunction("""COMPUTED_VALUE"""),"ASSOC. APOIO AO CEM PROFESSORA ANTONINA MILHOMEM")</f>
        <v>ASSOC. APOIO AO CEM PROFESSORA ANTONINA MILHOMEM</v>
      </c>
      <c r="D44" s="0" t="str">
        <f aca="false">IFERROR(__xludf.dummyfunction("""COMPUTED_VALUE"""),"04675931000140")</f>
        <v>04675931000140</v>
      </c>
      <c r="E44" s="0" t="str">
        <f aca="false">IFERROR(__xludf.dummyfunction("""COMPUTED_VALUE"""),"001")</f>
        <v>001</v>
      </c>
      <c r="F44" s="0" t="str">
        <f aca="false">IFERROR(__xludf.dummyfunction("""COMPUTED_VALUE"""),"1305")</f>
        <v>1305</v>
      </c>
      <c r="G44" s="0" t="str">
        <f aca="false">IFERROR(__xludf.dummyfunction("""COMPUTED_VALUE"""),"209082")</f>
        <v>209082</v>
      </c>
      <c r="H44" s="67" t="n">
        <f aca="false">IFERROR(__xludf.dummyfunction("""COMPUTED_VALUE"""),210)</f>
        <v>210</v>
      </c>
      <c r="I44" s="0" t="str">
        <v>AEE</v>
      </c>
    </row>
    <row r="45" customFormat="false" ht="12.75" hidden="false" customHeight="false" outlineLevel="0" collapsed="false">
      <c r="A45" s="0" t="str">
        <f aca="false">IFERROR(__xludf.dummyfunction("""COMPUTED_VALUE"""),"Araguatins")</f>
        <v>Araguatins</v>
      </c>
      <c r="B45" s="0" t="str">
        <f aca="false">IFERROR(__xludf.dummyfunction("""COMPUTED_VALUE"""),"Araguatins")</f>
        <v>Araguatins</v>
      </c>
      <c r="C45" s="0" t="str">
        <f aca="false">IFERROR(__xludf.dummyfunction("""COMPUTED_VALUE"""),"A.A. A ESC. EST. OSVALDO FRANCO")</f>
        <v>A.A. A ESC. EST. OSVALDO FRANCO</v>
      </c>
      <c r="D45" s="0" t="str">
        <f aca="false">IFERROR(__xludf.dummyfunction("""COMPUTED_VALUE"""),"01392733000181")</f>
        <v>01392733000181</v>
      </c>
      <c r="E45" s="0" t="str">
        <f aca="false">IFERROR(__xludf.dummyfunction("""COMPUTED_VALUE"""),"001")</f>
        <v>001</v>
      </c>
      <c r="F45" s="0" t="str">
        <f aca="false">IFERROR(__xludf.dummyfunction("""COMPUTED_VALUE"""),"1305")</f>
        <v>1305</v>
      </c>
      <c r="G45" s="0" t="str">
        <f aca="false">IFERROR(__xludf.dummyfunction("""COMPUTED_VALUE"""),"109738")</f>
        <v>109738</v>
      </c>
      <c r="H45" s="67" t="n">
        <f aca="false">IFERROR(__xludf.dummyfunction("""COMPUTED_VALUE"""),294)</f>
        <v>294</v>
      </c>
      <c r="I45" s="0" t="str">
        <v>AEE</v>
      </c>
    </row>
    <row r="46" customFormat="false" ht="12.75" hidden="false" customHeight="false" outlineLevel="0" collapsed="false">
      <c r="A46" s="0" t="str">
        <f aca="false">IFERROR(__xludf.dummyfunction("""COMPUTED_VALUE"""),"Araguatins")</f>
        <v>Araguatins</v>
      </c>
      <c r="B46" s="0" t="str">
        <f aca="false">IFERROR(__xludf.dummyfunction("""COMPUTED_VALUE"""),"Araguatins")</f>
        <v>Araguatins</v>
      </c>
      <c r="C46" s="0" t="str">
        <f aca="false">IFERROR(__xludf.dummyfunction("""COMPUTED_VALUE"""),"A.A. ESC. ESTADUAL ALDINAR GONÇALVES DE CARVALHO")</f>
        <v>A.A. ESC. ESTADUAL ALDINAR GONÇALVES DE CARVALHO</v>
      </c>
      <c r="D46" s="0" t="str">
        <f aca="false">IFERROR(__xludf.dummyfunction("""COMPUTED_VALUE"""),"09465471000140")</f>
        <v>09465471000140</v>
      </c>
      <c r="E46" s="0" t="str">
        <f aca="false">IFERROR(__xludf.dummyfunction("""COMPUTED_VALUE"""),"001")</f>
        <v>001</v>
      </c>
      <c r="F46" s="0" t="str">
        <f aca="false">IFERROR(__xludf.dummyfunction("""COMPUTED_VALUE"""),"1305")</f>
        <v>1305</v>
      </c>
      <c r="G46" s="0" t="str">
        <f aca="false">IFERROR(__xludf.dummyfunction("""COMPUTED_VALUE"""),"196657")</f>
        <v>196657</v>
      </c>
      <c r="H46" s="67" t="n">
        <f aca="false">IFERROR(__xludf.dummyfunction("""COMPUTED_VALUE"""),546)</f>
        <v>546</v>
      </c>
      <c r="I46" s="0" t="str">
        <v>AEE</v>
      </c>
    </row>
    <row r="47" customFormat="false" ht="12.75" hidden="false" customHeight="false" outlineLevel="0" collapsed="false">
      <c r="A47" s="0" t="str">
        <f aca="false">IFERROR(__xludf.dummyfunction("""COMPUTED_VALUE"""),"Araguatins")</f>
        <v>Araguatins</v>
      </c>
      <c r="B47" s="0" t="str">
        <f aca="false">IFERROR(__xludf.dummyfunction("""COMPUTED_VALUE"""),"Araguatins")</f>
        <v>Araguatins</v>
      </c>
      <c r="C47" s="0" t="str">
        <f aca="false">IFERROR(__xludf.dummyfunction("""COMPUTED_VALUE"""),"ASSOC. DE APOIO ESC. EST. FREI SAVINO")</f>
        <v>ASSOC. DE APOIO ESC. EST. FREI SAVINO</v>
      </c>
      <c r="D47" s="0" t="str">
        <f aca="false">IFERROR(__xludf.dummyfunction("""COMPUTED_VALUE"""),"01181389000181")</f>
        <v>01181389000181</v>
      </c>
      <c r="E47" s="0" t="str">
        <f aca="false">IFERROR(__xludf.dummyfunction("""COMPUTED_VALUE"""),"001")</f>
        <v>001</v>
      </c>
      <c r="F47" s="0" t="str">
        <f aca="false">IFERROR(__xludf.dummyfunction("""COMPUTED_VALUE"""),"1305")</f>
        <v>1305</v>
      </c>
      <c r="G47" s="0" t="str">
        <f aca="false">IFERROR(__xludf.dummyfunction("""COMPUTED_VALUE"""),"0019437")</f>
        <v>0019437</v>
      </c>
      <c r="H47" s="67" t="n">
        <f aca="false">IFERROR(__xludf.dummyfunction("""COMPUTED_VALUE"""),420)</f>
        <v>420</v>
      </c>
      <c r="I47" s="0" t="str">
        <v>AEE</v>
      </c>
    </row>
    <row r="48" customFormat="false" ht="12.75" hidden="false" customHeight="false" outlineLevel="0" collapsed="false">
      <c r="A48" s="0" t="str">
        <f aca="false">IFERROR(__xludf.dummyfunction("""COMPUTED_VALUE"""),"Araguatins")</f>
        <v>Araguatins</v>
      </c>
      <c r="B48" s="0" t="str">
        <f aca="false">IFERROR(__xludf.dummyfunction("""COMPUTED_VALUE"""),"Araguatins")</f>
        <v>Araguatins</v>
      </c>
      <c r="C48" s="0" t="str">
        <f aca="false">IFERROR(__xludf.dummyfunction("""COMPUTED_VALUE"""),"ASSOC. APOIO ESC. EST. DENISE GOMIDE AMUI")</f>
        <v>ASSOC. APOIO ESC. EST. DENISE GOMIDE AMUI</v>
      </c>
      <c r="D48" s="0" t="str">
        <f aca="false">IFERROR(__xludf.dummyfunction("""COMPUTED_VALUE"""),"01136000000186")</f>
        <v>01136000000186</v>
      </c>
      <c r="E48" s="0" t="str">
        <f aca="false">IFERROR(__xludf.dummyfunction("""COMPUTED_VALUE"""),"001")</f>
        <v>001</v>
      </c>
      <c r="F48" s="0" t="str">
        <f aca="false">IFERROR(__xludf.dummyfunction("""COMPUTED_VALUE"""),"1305")</f>
        <v>1305</v>
      </c>
      <c r="G48" s="0" t="str">
        <f aca="false">IFERROR(__xludf.dummyfunction("""COMPUTED_VALUE"""),"0109223")</f>
        <v>0109223</v>
      </c>
      <c r="H48" s="67" t="n">
        <f aca="false">IFERROR(__xludf.dummyfunction("""COMPUTED_VALUE"""),252)</f>
        <v>252</v>
      </c>
      <c r="I48" s="0" t="str">
        <v>AEE</v>
      </c>
    </row>
    <row r="49" customFormat="false" ht="12.75" hidden="false" customHeight="false" outlineLevel="0" collapsed="false">
      <c r="A49" s="0" t="str">
        <f aca="false">IFERROR(__xludf.dummyfunction("""COMPUTED_VALUE"""),"Araguatins")</f>
        <v>Araguatins</v>
      </c>
      <c r="B49" s="0" t="str">
        <f aca="false">IFERROR(__xludf.dummyfunction("""COMPUTED_VALUE"""),"Araguatins")</f>
        <v>Araguatins</v>
      </c>
      <c r="C49" s="0" t="str">
        <f aca="false">IFERROR(__xludf.dummyfunction("""COMPUTED_VALUE"""),"A.A.  A ESC. EST. SANTA GERTRUDES")</f>
        <v>A.A.  A ESC. EST. SANTA GERTRUDES</v>
      </c>
      <c r="D49" s="0" t="str">
        <f aca="false">IFERROR(__xludf.dummyfunction("""COMPUTED_VALUE"""),"03713455000142")</f>
        <v>03713455000142</v>
      </c>
      <c r="E49" s="0" t="str">
        <f aca="false">IFERROR(__xludf.dummyfunction("""COMPUTED_VALUE"""),"001")</f>
        <v>001</v>
      </c>
      <c r="F49" s="0" t="str">
        <f aca="false">IFERROR(__xludf.dummyfunction("""COMPUTED_VALUE"""),"1305")</f>
        <v>1305</v>
      </c>
      <c r="G49" s="0" t="str">
        <f aca="false">IFERROR(__xludf.dummyfunction("""COMPUTED_VALUE"""),"78271")</f>
        <v>78271</v>
      </c>
      <c r="H49" s="67" t="n">
        <f aca="false">IFERROR(__xludf.dummyfunction("""COMPUTED_VALUE"""),189)</f>
        <v>189</v>
      </c>
      <c r="I49" s="0" t="str">
        <v>AEE</v>
      </c>
    </row>
    <row r="50" customFormat="false" ht="12.75" hidden="false" customHeight="false" outlineLevel="0" collapsed="false">
      <c r="A50" s="0" t="str">
        <f aca="false">IFERROR(__xludf.dummyfunction("""COMPUTED_VALUE"""),"Araguatins")</f>
        <v>Araguatins</v>
      </c>
      <c r="B50" s="0" t="str">
        <f aca="false">IFERROR(__xludf.dummyfunction("""COMPUTED_VALUE"""),"Araguatins")</f>
        <v>Araguatins</v>
      </c>
      <c r="C50" s="0" t="str">
        <f aca="false">IFERROR(__xludf.dummyfunction("""COMPUTED_VALUE"""),"A.A. ESC. EVANGELICA DANIEL BERG")</f>
        <v>A.A. ESC. EVANGELICA DANIEL BERG</v>
      </c>
      <c r="D50" s="0" t="str">
        <f aca="false">IFERROR(__xludf.dummyfunction("""COMPUTED_VALUE"""),"02431547000177")</f>
        <v>02431547000177</v>
      </c>
      <c r="E50" s="0" t="str">
        <f aca="false">IFERROR(__xludf.dummyfunction("""COMPUTED_VALUE"""),"001")</f>
        <v>001</v>
      </c>
      <c r="F50" s="0" t="str">
        <f aca="false">IFERROR(__xludf.dummyfunction("""COMPUTED_VALUE"""),"1305")</f>
        <v>1305</v>
      </c>
      <c r="G50" s="0" t="str">
        <f aca="false">IFERROR(__xludf.dummyfunction("""COMPUTED_VALUE"""),"16721")</f>
        <v>16721</v>
      </c>
      <c r="H50" s="67" t="n">
        <f aca="false">IFERROR(__xludf.dummyfunction("""COMPUTED_VALUE"""),273)</f>
        <v>273</v>
      </c>
      <c r="I50" s="0" t="str">
        <v>AEE</v>
      </c>
    </row>
    <row r="51" customFormat="false" ht="12.75" hidden="false" customHeight="false" outlineLevel="0" collapsed="false">
      <c r="A51" s="0" t="str">
        <f aca="false">IFERROR(__xludf.dummyfunction("""COMPUTED_VALUE"""),"Araguatins")</f>
        <v>Araguatins</v>
      </c>
      <c r="B51" s="0" t="str">
        <f aca="false">IFERROR(__xludf.dummyfunction("""COMPUTED_VALUE"""),"Araguatins")</f>
        <v>Araguatins</v>
      </c>
      <c r="C51" s="0" t="str">
        <f aca="false">IFERROR(__xludf.dummyfunction("""COMPUTED_VALUE"""),"A.A.  A ESCOLA ISOLADA BOA SORTE")</f>
        <v>A.A.  A ESCOLA ISOLADA BOA SORTE</v>
      </c>
      <c r="D51" s="0" t="str">
        <f aca="false">IFERROR(__xludf.dummyfunction("""COMPUTED_VALUE"""),"03765304000138")</f>
        <v>03765304000138</v>
      </c>
      <c r="E51" s="0" t="str">
        <f aca="false">IFERROR(__xludf.dummyfunction("""COMPUTED_VALUE"""),"001")</f>
        <v>001</v>
      </c>
      <c r="F51" s="0" t="str">
        <f aca="false">IFERROR(__xludf.dummyfunction("""COMPUTED_VALUE"""),"1305")</f>
        <v>1305</v>
      </c>
      <c r="G51" s="0" t="str">
        <f aca="false">IFERROR(__xludf.dummyfunction("""COMPUTED_VALUE"""),"78964")</f>
        <v>78964</v>
      </c>
      <c r="H51" s="67" t="n">
        <f aca="false">IFERROR(__xludf.dummyfunction("""COMPUTED_VALUE"""),231)</f>
        <v>231</v>
      </c>
      <c r="I51" s="0" t="str">
        <v>AEE</v>
      </c>
    </row>
    <row r="52" customFormat="false" ht="12.75" hidden="false" customHeight="false" outlineLevel="0" collapsed="false">
      <c r="A52" s="0" t="str">
        <f aca="false">IFERROR(__xludf.dummyfunction("""COMPUTED_VALUE"""),"Araguatins")</f>
        <v>Araguatins</v>
      </c>
      <c r="B52" s="0" t="str">
        <f aca="false">IFERROR(__xludf.dummyfunction("""COMPUTED_VALUE"""),"Augustinopolis")</f>
        <v>Augustinopolis</v>
      </c>
      <c r="C52" s="0" t="str">
        <f aca="false">IFERROR(__xludf.dummyfunction("""COMPUTED_VALUE"""),"A.A. CENTRO EST. DE EDUCACAO LA SALLE")</f>
        <v>A.A. CENTRO EST. DE EDUCACAO LA SALLE</v>
      </c>
      <c r="D52" s="0" t="str">
        <f aca="false">IFERROR(__xludf.dummyfunction("""COMPUTED_VALUE"""),"01223753000129")</f>
        <v>01223753000129</v>
      </c>
      <c r="E52" s="0" t="str">
        <f aca="false">IFERROR(__xludf.dummyfunction("""COMPUTED_VALUE"""),"001")</f>
        <v>001</v>
      </c>
      <c r="F52" s="0" t="str">
        <f aca="false">IFERROR(__xludf.dummyfunction("""COMPUTED_VALUE"""),"3975")</f>
        <v>3975</v>
      </c>
      <c r="G52" s="0" t="str">
        <f aca="false">IFERROR(__xludf.dummyfunction("""COMPUTED_VALUE"""),"19216")</f>
        <v>19216</v>
      </c>
      <c r="H52" s="67" t="n">
        <f aca="false">IFERROR(__xludf.dummyfunction("""COMPUTED_VALUE"""),609)</f>
        <v>609</v>
      </c>
      <c r="I52" s="0" t="str">
        <v>AEE</v>
      </c>
    </row>
    <row r="53" customFormat="false" ht="12.75" hidden="false" customHeight="false" outlineLevel="0" collapsed="false">
      <c r="A53" s="0" t="str">
        <f aca="false">IFERROR(__xludf.dummyfunction("""COMPUTED_VALUE"""),"Araguatins")</f>
        <v>Araguatins</v>
      </c>
      <c r="B53" s="0" t="str">
        <f aca="false">IFERROR(__xludf.dummyfunction("""COMPUTED_VALUE"""),"Augustinopolis")</f>
        <v>Augustinopolis</v>
      </c>
      <c r="C53" s="0" t="str">
        <f aca="false">IFERROR(__xludf.dummyfunction("""COMPUTED_VALUE"""),"A.A. ESCOLA ESTADUAL AUGUSTINOPOLIS")</f>
        <v>A.A. ESCOLA ESTADUAL AUGUSTINOPOLIS</v>
      </c>
      <c r="D53" s="0" t="str">
        <f aca="false">IFERROR(__xludf.dummyfunction("""COMPUTED_VALUE"""),"01133692000109")</f>
        <v>01133692000109</v>
      </c>
      <c r="E53" s="0" t="str">
        <f aca="false">IFERROR(__xludf.dummyfunction("""COMPUTED_VALUE"""),"001")</f>
        <v>001</v>
      </c>
      <c r="F53" s="0" t="str">
        <f aca="false">IFERROR(__xludf.dummyfunction("""COMPUTED_VALUE"""),"3975")</f>
        <v>3975</v>
      </c>
      <c r="G53" s="0" t="str">
        <f aca="false">IFERROR(__xludf.dummyfunction("""COMPUTED_VALUE"""),"019151")</f>
        <v>019151</v>
      </c>
      <c r="H53" s="67" t="n">
        <f aca="false">IFERROR(__xludf.dummyfunction("""COMPUTED_VALUE"""),357)</f>
        <v>357</v>
      </c>
      <c r="I53" s="0" t="str">
        <v>AEE</v>
      </c>
    </row>
    <row r="54" customFormat="false" ht="12.75" hidden="false" customHeight="false" outlineLevel="0" collapsed="false">
      <c r="A54" s="0" t="str">
        <f aca="false">IFERROR(__xludf.dummyfunction("""COMPUTED_VALUE"""),"Araguatins")</f>
        <v>Araguatins</v>
      </c>
      <c r="B54" s="0" t="str">
        <f aca="false">IFERROR(__xludf.dummyfunction("""COMPUTED_VALUE"""),"Augustinopolis")</f>
        <v>Augustinopolis</v>
      </c>
      <c r="C54" s="0" t="str">
        <f aca="false">IFERROR(__xludf.dummyfunction("""COMPUTED_VALUE"""),"ASSOC. DE AP.ESC. EST. FAZ.DEZESSEIS")</f>
        <v>ASSOC. DE AP.ESC. EST. FAZ.DEZESSEIS</v>
      </c>
      <c r="D54" s="0" t="str">
        <f aca="false">IFERROR(__xludf.dummyfunction("""COMPUTED_VALUE"""),"01133695000142")</f>
        <v>01133695000142</v>
      </c>
      <c r="E54" s="0" t="str">
        <f aca="false">IFERROR(__xludf.dummyfunction("""COMPUTED_VALUE"""),"001")</f>
        <v>001</v>
      </c>
      <c r="F54" s="0" t="str">
        <f aca="false">IFERROR(__xludf.dummyfunction("""COMPUTED_VALUE"""),"3975")</f>
        <v>3975</v>
      </c>
      <c r="G54" s="0" t="str">
        <f aca="false">IFERROR(__xludf.dummyfunction("""COMPUTED_VALUE"""),"0019615")</f>
        <v>0019615</v>
      </c>
      <c r="H54" s="67" t="n">
        <f aca="false">IFERROR(__xludf.dummyfunction("""COMPUTED_VALUE"""),294)</f>
        <v>294</v>
      </c>
      <c r="I54" s="0" t="str">
        <v>AEE</v>
      </c>
    </row>
    <row r="55" customFormat="false" ht="12.75" hidden="false" customHeight="false" outlineLevel="0" collapsed="false">
      <c r="A55" s="0" t="str">
        <f aca="false">IFERROR(__xludf.dummyfunction("""COMPUTED_VALUE"""),"Araguatins")</f>
        <v>Araguatins</v>
      </c>
      <c r="B55" s="0" t="str">
        <f aca="false">IFERROR(__xludf.dummyfunction("""COMPUTED_VALUE"""),"Augustinopolis")</f>
        <v>Augustinopolis</v>
      </c>
      <c r="C55" s="0" t="str">
        <f aca="false">IFERROR(__xludf.dummyfunction("""COMPUTED_VALUE"""),"A.A. DA ESCOLA EST. SANTA GENOVEVA")</f>
        <v>A.A. DA ESCOLA EST. SANTA GENOVEVA</v>
      </c>
      <c r="D55" s="0" t="str">
        <f aca="false">IFERROR(__xludf.dummyfunction("""COMPUTED_VALUE"""),"01068357000174")</f>
        <v>01068357000174</v>
      </c>
      <c r="E55" s="0" t="str">
        <f aca="false">IFERROR(__xludf.dummyfunction("""COMPUTED_VALUE"""),"001")</f>
        <v>001</v>
      </c>
      <c r="F55" s="0" t="str">
        <f aca="false">IFERROR(__xludf.dummyfunction("""COMPUTED_VALUE"""),"3975")</f>
        <v>3975</v>
      </c>
      <c r="G55" s="0" t="str">
        <f aca="false">IFERROR(__xludf.dummyfunction("""COMPUTED_VALUE"""),"0019461")</f>
        <v>0019461</v>
      </c>
      <c r="H55" s="67" t="n">
        <f aca="false">IFERROR(__xludf.dummyfunction("""COMPUTED_VALUE"""),336)</f>
        <v>336</v>
      </c>
      <c r="I55" s="0" t="str">
        <v>AEE</v>
      </c>
    </row>
    <row r="56" customFormat="false" ht="12.75" hidden="false" customHeight="false" outlineLevel="0" collapsed="false">
      <c r="A56" s="0" t="str">
        <f aca="false">IFERROR(__xludf.dummyfunction("""COMPUTED_VALUE"""),"Araguatins")</f>
        <v>Araguatins</v>
      </c>
      <c r="B56" s="0" t="str">
        <f aca="false">IFERROR(__xludf.dummyfunction("""COMPUTED_VALUE"""),"Axixa do Tocantins")</f>
        <v>Axixa do Tocantins</v>
      </c>
      <c r="C56" s="0" t="str">
        <f aca="false">IFERROR(__xludf.dummyfunction("""COMPUTED_VALUE"""),"ASSOC. DE APOIO COLÉGIO. EST. MAL. RIBAS JUNIOR")</f>
        <v>ASSOC. DE APOIO COLÉGIO. EST. MAL. RIBAS JUNIOR</v>
      </c>
      <c r="D56" s="0" t="str">
        <f aca="false">IFERROR(__xludf.dummyfunction("""COMPUTED_VALUE"""),"01086979000125")</f>
        <v>01086979000125</v>
      </c>
      <c r="E56" s="0" t="str">
        <f aca="false">IFERROR(__xludf.dummyfunction("""COMPUTED_VALUE"""),"001")</f>
        <v>001</v>
      </c>
      <c r="F56" s="0" t="str">
        <f aca="false">IFERROR(__xludf.dummyfunction("""COMPUTED_VALUE"""),"1305")</f>
        <v>1305</v>
      </c>
      <c r="G56" s="0" t="str">
        <f aca="false">IFERROR(__xludf.dummyfunction("""COMPUTED_VALUE"""),"209201")</f>
        <v>209201</v>
      </c>
      <c r="H56" s="67" t="n">
        <f aca="false">IFERROR(__xludf.dummyfunction("""COMPUTED_VALUE"""),357)</f>
        <v>357</v>
      </c>
      <c r="I56" s="0" t="str">
        <v>AEE</v>
      </c>
    </row>
    <row r="57" customFormat="false" ht="12.75" hidden="false" customHeight="false" outlineLevel="0" collapsed="false">
      <c r="A57" s="0" t="str">
        <f aca="false">IFERROR(__xludf.dummyfunction("""COMPUTED_VALUE"""),"Araguatins")</f>
        <v>Araguatins</v>
      </c>
      <c r="B57" s="0" t="str">
        <f aca="false">IFERROR(__xludf.dummyfunction("""COMPUTED_VALUE"""),"Axixa do Tocantins")</f>
        <v>Axixa do Tocantins</v>
      </c>
      <c r="C57" s="0" t="str">
        <f aca="false">IFERROR(__xludf.dummyfunction("""COMPUTED_VALUE"""),"A.A. ESC. EST. SAO FRANCISCO DE ASSIS")</f>
        <v>A.A. ESC. EST. SAO FRANCISCO DE ASSIS</v>
      </c>
      <c r="D57" s="0" t="str">
        <f aca="false">IFERROR(__xludf.dummyfunction("""COMPUTED_VALUE"""),"01086980000150")</f>
        <v>01086980000150</v>
      </c>
      <c r="E57" s="0" t="str">
        <f aca="false">IFERROR(__xludf.dummyfunction("""COMPUTED_VALUE"""),"001")</f>
        <v>001</v>
      </c>
      <c r="F57" s="0" t="str">
        <f aca="false">IFERROR(__xludf.dummyfunction("""COMPUTED_VALUE"""),"1305")</f>
        <v>1305</v>
      </c>
      <c r="G57" s="0" t="str">
        <f aca="false">IFERROR(__xludf.dummyfunction("""COMPUTED_VALUE"""),"19399")</f>
        <v>19399</v>
      </c>
      <c r="H57" s="67" t="n">
        <f aca="false">IFERROR(__xludf.dummyfunction("""COMPUTED_VALUE"""),315)</f>
        <v>315</v>
      </c>
      <c r="I57" s="0" t="str">
        <v>AEE</v>
      </c>
    </row>
    <row r="58" customFormat="false" ht="12.75" hidden="false" customHeight="false" outlineLevel="0" collapsed="false">
      <c r="A58" s="0" t="str">
        <f aca="false">IFERROR(__xludf.dummyfunction("""COMPUTED_VALUE"""),"Araguatins")</f>
        <v>Araguatins</v>
      </c>
      <c r="B58" s="0" t="str">
        <f aca="false">IFERROR(__xludf.dummyfunction("""COMPUTED_VALUE"""),"Buriti do Tocantins")</f>
        <v>Buriti do Tocantins</v>
      </c>
      <c r="C58" s="0" t="str">
        <f aca="false">IFERROR(__xludf.dummyfunction("""COMPUTED_VALUE"""),"A.A. DA ESCOLA ESTADUAL DARCYNOPOLIS")</f>
        <v>A.A. DA ESCOLA ESTADUAL DARCYNOPOLIS</v>
      </c>
      <c r="D58" s="0" t="str">
        <f aca="false">IFERROR(__xludf.dummyfunction("""COMPUTED_VALUE"""),"01190184000162")</f>
        <v>01190184000162</v>
      </c>
      <c r="E58" s="0" t="str">
        <f aca="false">IFERROR(__xludf.dummyfunction("""COMPUTED_VALUE"""),"001")</f>
        <v>001</v>
      </c>
      <c r="F58" s="0" t="str">
        <f aca="false">IFERROR(__xludf.dummyfunction("""COMPUTED_VALUE"""),"3975")</f>
        <v>3975</v>
      </c>
      <c r="G58" s="0" t="str">
        <f aca="false">IFERROR(__xludf.dummyfunction("""COMPUTED_VALUE"""),"0019275")</f>
        <v>0019275</v>
      </c>
      <c r="H58" s="67" t="n">
        <f aca="false">IFERROR(__xludf.dummyfunction("""COMPUTED_VALUE"""),336)</f>
        <v>336</v>
      </c>
      <c r="I58" s="0" t="str">
        <v>AEE</v>
      </c>
    </row>
    <row r="59" customFormat="false" ht="12.75" hidden="false" customHeight="false" outlineLevel="0" collapsed="false">
      <c r="A59" s="0" t="str">
        <f aca="false">IFERROR(__xludf.dummyfunction("""COMPUTED_VALUE"""),"Araguatins")</f>
        <v>Araguatins</v>
      </c>
      <c r="B59" s="0" t="str">
        <f aca="false">IFERROR(__xludf.dummyfunction("""COMPUTED_VALUE"""),"Buriti do Tocantins")</f>
        <v>Buriti do Tocantins</v>
      </c>
      <c r="C59" s="0" t="str">
        <f aca="false">IFERROR(__xludf.dummyfunction("""COMPUTED_VALUE"""),"A.A. ESC. ESTADUAL MINISTRO NEY BRAGA")</f>
        <v>A.A. ESC. ESTADUAL MINISTRO NEY BRAGA</v>
      </c>
      <c r="D59" s="0" t="str">
        <f aca="false">IFERROR(__xludf.dummyfunction("""COMPUTED_VALUE"""),"01206220000139")</f>
        <v>01206220000139</v>
      </c>
      <c r="E59" s="0" t="str">
        <f aca="false">IFERROR(__xludf.dummyfunction("""COMPUTED_VALUE"""),"001")</f>
        <v>001</v>
      </c>
      <c r="F59" s="0" t="str">
        <f aca="false">IFERROR(__xludf.dummyfunction("""COMPUTED_VALUE"""),"1305")</f>
        <v>1305</v>
      </c>
      <c r="G59" s="0" t="str">
        <f aca="false">IFERROR(__xludf.dummyfunction("""COMPUTED_VALUE"""),"10941X")</f>
        <v>10941X</v>
      </c>
      <c r="H59" s="67" t="n">
        <f aca="false">IFERROR(__xludf.dummyfunction("""COMPUTED_VALUE"""),189)</f>
        <v>189</v>
      </c>
      <c r="I59" s="0" t="str">
        <v>AEE</v>
      </c>
    </row>
    <row r="60" customFormat="false" ht="12.75" hidden="false" customHeight="false" outlineLevel="0" collapsed="false">
      <c r="A60" s="0" t="str">
        <f aca="false">IFERROR(__xludf.dummyfunction("""COMPUTED_VALUE"""),"Araguatins")</f>
        <v>Araguatins</v>
      </c>
      <c r="B60" s="0" t="str">
        <f aca="false">IFERROR(__xludf.dummyfunction("""COMPUTED_VALUE"""),"Buriti do Tocantins")</f>
        <v>Buriti do Tocantins</v>
      </c>
      <c r="C60" s="0" t="str">
        <f aca="false">IFERROR(__xludf.dummyfunction("""COMPUTED_VALUE"""),"A.A. ESC. E.PRES.TANCREDO DE A.NEVES")</f>
        <v>A.A. ESC. E.PRES.TANCREDO DE A.NEVES</v>
      </c>
      <c r="D60" s="0" t="str">
        <f aca="false">IFERROR(__xludf.dummyfunction("""COMPUTED_VALUE"""),"01112478000176")</f>
        <v>01112478000176</v>
      </c>
      <c r="E60" s="0" t="str">
        <f aca="false">IFERROR(__xludf.dummyfunction("""COMPUTED_VALUE"""),"001")</f>
        <v>001</v>
      </c>
      <c r="F60" s="0" t="str">
        <f aca="false">IFERROR(__xludf.dummyfunction("""COMPUTED_VALUE"""),"1305")</f>
        <v>1305</v>
      </c>
      <c r="G60" s="0" t="str">
        <f aca="false">IFERROR(__xludf.dummyfunction("""COMPUTED_VALUE"""),"10924X")</f>
        <v>10924X</v>
      </c>
      <c r="H60" s="67" t="n">
        <f aca="false">IFERROR(__xludf.dummyfunction("""COMPUTED_VALUE"""),819)</f>
        <v>819</v>
      </c>
      <c r="I60" s="0" t="str">
        <v>AEE</v>
      </c>
    </row>
    <row r="61" customFormat="false" ht="12.75" hidden="false" customHeight="false" outlineLevel="0" collapsed="false">
      <c r="A61" s="0" t="str">
        <f aca="false">IFERROR(__xludf.dummyfunction("""COMPUTED_VALUE"""),"Araguatins")</f>
        <v>Araguatins</v>
      </c>
      <c r="B61" s="0" t="str">
        <f aca="false">IFERROR(__xludf.dummyfunction("""COMPUTED_VALUE"""),"Carrasco Bonito")</f>
        <v>Carrasco Bonito</v>
      </c>
      <c r="C61" s="0" t="str">
        <f aca="false">IFERROR(__xludf.dummyfunction("""COMPUTED_VALUE"""),"A.A. DA ESC. EST. CICERO GOMES")</f>
        <v>A.A. DA ESC. EST. CICERO GOMES</v>
      </c>
      <c r="D61" s="0" t="str">
        <f aca="false">IFERROR(__xludf.dummyfunction("""COMPUTED_VALUE"""),"01068377000145")</f>
        <v>01068377000145</v>
      </c>
      <c r="E61" s="0" t="str">
        <f aca="false">IFERROR(__xludf.dummyfunction("""COMPUTED_VALUE"""),"001")</f>
        <v>001</v>
      </c>
      <c r="F61" s="0" t="str">
        <f aca="false">IFERROR(__xludf.dummyfunction("""COMPUTED_VALUE"""),"3975")</f>
        <v>3975</v>
      </c>
      <c r="G61" s="0" t="str">
        <f aca="false">IFERROR(__xludf.dummyfunction("""COMPUTED_VALUE"""),"19291")</f>
        <v>19291</v>
      </c>
      <c r="H61" s="67" t="n">
        <f aca="false">IFERROR(__xludf.dummyfunction("""COMPUTED_VALUE"""),126)</f>
        <v>126</v>
      </c>
      <c r="I61" s="0" t="str">
        <v>AEE</v>
      </c>
    </row>
    <row r="62" customFormat="false" ht="12.75" hidden="false" customHeight="false" outlineLevel="0" collapsed="false">
      <c r="A62" s="0" t="str">
        <f aca="false">IFERROR(__xludf.dummyfunction("""COMPUTED_VALUE"""),"Araguatins")</f>
        <v>Araguatins</v>
      </c>
      <c r="B62" s="0" t="str">
        <f aca="false">IFERROR(__xludf.dummyfunction("""COMPUTED_VALUE"""),"Esperantina")</f>
        <v>Esperantina</v>
      </c>
      <c r="C62" s="0" t="str">
        <f aca="false">IFERROR(__xludf.dummyfunction("""COMPUTED_VALUE"""),"A.A. ESC. ESTADUAL ULISSES GUIMARAES")</f>
        <v>A.A. ESC. ESTADUAL ULISSES GUIMARAES</v>
      </c>
      <c r="D62" s="0" t="str">
        <f aca="false">IFERROR(__xludf.dummyfunction("""COMPUTED_VALUE"""),"01190183000118")</f>
        <v>01190183000118</v>
      </c>
      <c r="E62" s="0" t="str">
        <f aca="false">IFERROR(__xludf.dummyfunction("""COMPUTED_VALUE"""),"001")</f>
        <v>001</v>
      </c>
      <c r="F62" s="0" t="str">
        <f aca="false">IFERROR(__xludf.dummyfunction("""COMPUTED_VALUE"""),"1305")</f>
        <v>1305</v>
      </c>
      <c r="G62" s="0" t="str">
        <f aca="false">IFERROR(__xludf.dummyfunction("""COMPUTED_VALUE"""),"109363")</f>
        <v>109363</v>
      </c>
      <c r="H62" s="67" t="n">
        <f aca="false">IFERROR(__xludf.dummyfunction("""COMPUTED_VALUE"""),189)</f>
        <v>189</v>
      </c>
      <c r="I62" s="0" t="str">
        <v>AEE</v>
      </c>
    </row>
    <row r="63" customFormat="false" ht="12.75" hidden="false" customHeight="false" outlineLevel="0" collapsed="false">
      <c r="A63" s="0" t="str">
        <f aca="false">IFERROR(__xludf.dummyfunction("""COMPUTED_VALUE"""),"Araguatins")</f>
        <v>Araguatins</v>
      </c>
      <c r="B63" s="0" t="str">
        <f aca="false">IFERROR(__xludf.dummyfunction("""COMPUTED_VALUE"""),"Praia Norte")</f>
        <v>Praia Norte</v>
      </c>
      <c r="C63" s="0" t="str">
        <f aca="false">IFERROR(__xludf.dummyfunction("""COMPUTED_VALUE"""),"ASS. DE AP.ESCOLA EST. Iº DE JUNHO")</f>
        <v>ASS. DE AP.ESCOLA EST. Iº DE JUNHO</v>
      </c>
      <c r="D63" s="0" t="str">
        <f aca="false">IFERROR(__xludf.dummyfunction("""COMPUTED_VALUE"""),"01392734000126")</f>
        <v>01392734000126</v>
      </c>
      <c r="E63" s="0" t="str">
        <f aca="false">IFERROR(__xludf.dummyfunction("""COMPUTED_VALUE"""),"001")</f>
        <v>001</v>
      </c>
      <c r="F63" s="0" t="str">
        <f aca="false">IFERROR(__xludf.dummyfunction("""COMPUTED_VALUE"""),"3975")</f>
        <v>3975</v>
      </c>
      <c r="G63" s="0" t="str">
        <f aca="false">IFERROR(__xludf.dummyfunction("""COMPUTED_VALUE"""),"19712")</f>
        <v>19712</v>
      </c>
      <c r="H63" s="67" t="n">
        <f aca="false">IFERROR(__xludf.dummyfunction("""COMPUTED_VALUE"""),210)</f>
        <v>210</v>
      </c>
      <c r="I63" s="0" t="str">
        <v>AEE</v>
      </c>
    </row>
    <row r="64" customFormat="false" ht="12.75" hidden="false" customHeight="false" outlineLevel="0" collapsed="false">
      <c r="A64" s="0" t="str">
        <f aca="false">IFERROR(__xludf.dummyfunction("""COMPUTED_VALUE"""),"Araguatins")</f>
        <v>Araguatins</v>
      </c>
      <c r="B64" s="0" t="str">
        <f aca="false">IFERROR(__xludf.dummyfunction("""COMPUTED_VALUE"""),"Sampaio")</f>
        <v>Sampaio</v>
      </c>
      <c r="C64" s="0" t="str">
        <f aca="false">IFERROR(__xludf.dummyfunction("""COMPUTED_VALUE"""),"A. DE AP. DA ESCOLA ESTADUAL SAMPAIO")</f>
        <v>A. DE AP. DA ESCOLA ESTADUAL SAMPAIO</v>
      </c>
      <c r="D64" s="0" t="str">
        <f aca="false">IFERROR(__xludf.dummyfunction("""COMPUTED_VALUE"""),"01190179000150")</f>
        <v>01190179000150</v>
      </c>
      <c r="E64" s="0" t="str">
        <f aca="false">IFERROR(__xludf.dummyfunction("""COMPUTED_VALUE"""),"001")</f>
        <v>001</v>
      </c>
      <c r="F64" s="0" t="str">
        <f aca="false">IFERROR(__xludf.dummyfunction("""COMPUTED_VALUE"""),"1305")</f>
        <v>1305</v>
      </c>
      <c r="G64" s="0" t="str">
        <f aca="false">IFERROR(__xludf.dummyfunction("""COMPUTED_VALUE"""),"0019178")</f>
        <v>0019178</v>
      </c>
      <c r="H64" s="67" t="n">
        <f aca="false">IFERROR(__xludf.dummyfunction("""COMPUTED_VALUE"""),294)</f>
        <v>294</v>
      </c>
      <c r="I64" s="0" t="str">
        <v>AEE</v>
      </c>
    </row>
    <row r="65" customFormat="false" ht="12.75" hidden="false" customHeight="false" outlineLevel="0" collapsed="false">
      <c r="A65" s="0" t="str">
        <f aca="false">IFERROR(__xludf.dummyfunction("""COMPUTED_VALUE"""),"Araguatins")</f>
        <v>Araguatins</v>
      </c>
      <c r="B65" s="0" t="str">
        <f aca="false">IFERROR(__xludf.dummyfunction("""COMPUTED_VALUE"""),"Sao Bento do Tocantins")</f>
        <v>Sao Bento do Tocantins</v>
      </c>
      <c r="C65" s="0" t="str">
        <f aca="false">IFERROR(__xludf.dummyfunction("""COMPUTED_VALUE"""),"A.A. COLEGIO EST. IRMAOS FILGUEIRAS")</f>
        <v>A.A. COLEGIO EST. IRMAOS FILGUEIRAS</v>
      </c>
      <c r="D65" s="0" t="str">
        <f aca="false">IFERROR(__xludf.dummyfunction("""COMPUTED_VALUE"""),"01068348000183")</f>
        <v>01068348000183</v>
      </c>
      <c r="E65" s="0" t="str">
        <f aca="false">IFERROR(__xludf.dummyfunction("""COMPUTED_VALUE"""),"001")</f>
        <v>001</v>
      </c>
      <c r="F65" s="0" t="str">
        <f aca="false">IFERROR(__xludf.dummyfunction("""COMPUTED_VALUE"""),"1305")</f>
        <v>1305</v>
      </c>
      <c r="G65" s="0" t="str">
        <f aca="false">IFERROR(__xludf.dummyfunction("""COMPUTED_VALUE"""),"109134")</f>
        <v>109134</v>
      </c>
      <c r="H65" s="67" t="n">
        <f aca="false">IFERROR(__xludf.dummyfunction("""COMPUTED_VALUE"""),441)</f>
        <v>441</v>
      </c>
      <c r="I65" s="0" t="str">
        <v>AEE</v>
      </c>
    </row>
    <row r="66" customFormat="false" ht="12.75" hidden="false" customHeight="false" outlineLevel="0" collapsed="false">
      <c r="A66" s="0" t="str">
        <f aca="false">IFERROR(__xludf.dummyfunction("""COMPUTED_VALUE"""),"Araguatins")</f>
        <v>Araguatins</v>
      </c>
      <c r="B66" s="0" t="str">
        <f aca="false">IFERROR(__xludf.dummyfunction("""COMPUTED_VALUE"""),"Sao Bento do Tocantins")</f>
        <v>Sao Bento do Tocantins</v>
      </c>
      <c r="C66" s="0" t="str">
        <f aca="false">IFERROR(__xludf.dummyfunction("""COMPUTED_VALUE"""),"A.A. ESC. EST. ANAIDES BRITO MIRANDA")</f>
        <v>A.A. ESC. EST. ANAIDES BRITO MIRANDA</v>
      </c>
      <c r="D66" s="0" t="str">
        <f aca="false">IFERROR(__xludf.dummyfunction("""COMPUTED_VALUE"""),"01181993000108")</f>
        <v>01181993000108</v>
      </c>
      <c r="E66" s="0" t="str">
        <f aca="false">IFERROR(__xludf.dummyfunction("""COMPUTED_VALUE"""),"001")</f>
        <v>001</v>
      </c>
      <c r="F66" s="0" t="str">
        <f aca="false">IFERROR(__xludf.dummyfunction("""COMPUTED_VALUE"""),"1305")</f>
        <v>1305</v>
      </c>
      <c r="G66" s="0" t="str">
        <f aca="false">IFERROR(__xludf.dummyfunction("""COMPUTED_VALUE"""),"10938x")</f>
        <v>10938x</v>
      </c>
      <c r="H66" s="67" t="n">
        <f aca="false">IFERROR(__xludf.dummyfunction("""COMPUTED_VALUE"""),315)</f>
        <v>315</v>
      </c>
      <c r="I66" s="0" t="str">
        <v>AEE</v>
      </c>
    </row>
    <row r="67" customFormat="false" ht="12.75" hidden="false" customHeight="false" outlineLevel="0" collapsed="false">
      <c r="A67" s="0" t="str">
        <f aca="false">IFERROR(__xludf.dummyfunction("""COMPUTED_VALUE"""),"Araguatins")</f>
        <v>Araguatins</v>
      </c>
      <c r="B67" s="0" t="str">
        <f aca="false">IFERROR(__xludf.dummyfunction("""COMPUTED_VALUE"""),"Sao Miguel do Tocantins")</f>
        <v>Sao Miguel do Tocantins</v>
      </c>
      <c r="C67" s="0" t="str">
        <f aca="false">IFERROR(__xludf.dummyfunction("""COMPUTED_VALUE"""),"A.A.  ESCOLA ESTADUAL SAO MIGUEL")</f>
        <v>A.A.  ESCOLA ESTADUAL SAO MIGUEL</v>
      </c>
      <c r="D67" s="0" t="str">
        <f aca="false">IFERROR(__xludf.dummyfunction("""COMPUTED_VALUE"""),"01213523000189")</f>
        <v>01213523000189</v>
      </c>
      <c r="E67" s="0" t="str">
        <f aca="false">IFERROR(__xludf.dummyfunction("""COMPUTED_VALUE"""),"001")</f>
        <v>001</v>
      </c>
      <c r="F67" s="0" t="str">
        <f aca="false">IFERROR(__xludf.dummyfunction("""COMPUTED_VALUE"""),"1305")</f>
        <v>1305</v>
      </c>
      <c r="G67" s="0" t="str">
        <f aca="false">IFERROR(__xludf.dummyfunction("""COMPUTED_VALUE"""),"173576")</f>
        <v>173576</v>
      </c>
      <c r="H67" s="67" t="n">
        <f aca="false">IFERROR(__xludf.dummyfunction("""COMPUTED_VALUE"""),210)</f>
        <v>210</v>
      </c>
      <c r="I67" s="0" t="str">
        <v>AEE</v>
      </c>
    </row>
    <row r="68" customFormat="false" ht="12.75" hidden="false" customHeight="false" outlineLevel="0" collapsed="false">
      <c r="A68" s="0" t="str">
        <f aca="false">IFERROR(__xludf.dummyfunction("""COMPUTED_VALUE"""),"Araguatins")</f>
        <v>Araguatins</v>
      </c>
      <c r="B68" s="0" t="str">
        <f aca="false">IFERROR(__xludf.dummyfunction("""COMPUTED_VALUE"""),"Sao Sebastiao do Tocantins")</f>
        <v>Sao Sebastiao do Tocantins</v>
      </c>
      <c r="C68" s="0" t="str">
        <f aca="false">IFERROR(__xludf.dummyfunction("""COMPUTED_VALUE"""),"A.A. E. E. DR.PEDRO LUDOVICO TEIXEIRA")</f>
        <v>A.A. E. E. DR.PEDRO LUDOVICO TEIXEIRA</v>
      </c>
      <c r="D68" s="0" t="str">
        <f aca="false">IFERROR(__xludf.dummyfunction("""COMPUTED_VALUE"""),"01186462000108")</f>
        <v>01186462000108</v>
      </c>
      <c r="E68" s="0" t="str">
        <f aca="false">IFERROR(__xludf.dummyfunction("""COMPUTED_VALUE"""),"001")</f>
        <v>001</v>
      </c>
      <c r="F68" s="0" t="str">
        <f aca="false">IFERROR(__xludf.dummyfunction("""COMPUTED_VALUE"""),"1305")</f>
        <v>1305</v>
      </c>
      <c r="G68" s="0" t="str">
        <f aca="false">IFERROR(__xludf.dummyfunction("""COMPUTED_VALUE"""),"109711")</f>
        <v>109711</v>
      </c>
      <c r="H68" s="67" t="n">
        <f aca="false">IFERROR(__xludf.dummyfunction("""COMPUTED_VALUE"""),231)</f>
        <v>231</v>
      </c>
      <c r="I68" s="0" t="str">
        <v>AEE</v>
      </c>
    </row>
    <row r="69" customFormat="false" ht="12.75" hidden="false" customHeight="false" outlineLevel="0" collapsed="false">
      <c r="A69" s="0" t="str">
        <f aca="false">IFERROR(__xludf.dummyfunction("""COMPUTED_VALUE"""),"Araguatins")</f>
        <v>Araguatins</v>
      </c>
      <c r="B69" s="0" t="str">
        <f aca="false">IFERROR(__xludf.dummyfunction("""COMPUTED_VALUE"""),"Sitio Novo do Tocantins")</f>
        <v>Sitio Novo do Tocantins</v>
      </c>
      <c r="C69" s="0" t="str">
        <f aca="false">IFERROR(__xludf.dummyfunction("""COMPUTED_VALUE"""),"A.A. ESC. EST. MANOEL ESTEVAO DE SOUZA")</f>
        <v>A.A. ESC. EST. MANOEL ESTEVAO DE SOUZA</v>
      </c>
      <c r="D69" s="0" t="str">
        <f aca="false">IFERROR(__xludf.dummyfunction("""COMPUTED_VALUE"""),"01213534000169")</f>
        <v>01213534000169</v>
      </c>
      <c r="E69" s="0" t="str">
        <f aca="false">IFERROR(__xludf.dummyfunction("""COMPUTED_VALUE"""),"001")</f>
        <v>001</v>
      </c>
      <c r="F69" s="0" t="str">
        <f aca="false">IFERROR(__xludf.dummyfunction("""COMPUTED_VALUE"""),"1305")</f>
        <v>1305</v>
      </c>
      <c r="G69" s="0" t="str">
        <f aca="false">IFERROR(__xludf.dummyfunction("""COMPUTED_VALUE"""),"181048")</f>
        <v>181048</v>
      </c>
      <c r="H69" s="67" t="n">
        <f aca="false">IFERROR(__xludf.dummyfunction("""COMPUTED_VALUE"""),357)</f>
        <v>357</v>
      </c>
      <c r="I69" s="0" t="str">
        <v>AEE</v>
      </c>
    </row>
    <row r="70" customFormat="false" ht="12.75" hidden="false" customHeight="false" outlineLevel="0" collapsed="false">
      <c r="A70" s="0" t="str">
        <f aca="false">IFERROR(__xludf.dummyfunction("""COMPUTED_VALUE"""),"Arraias")</f>
        <v>Arraias</v>
      </c>
      <c r="B70" s="0" t="str">
        <f aca="false">IFERROR(__xludf.dummyfunction("""COMPUTED_VALUE"""),"Arraias")</f>
        <v>Arraias</v>
      </c>
      <c r="C70" s="0" t="str">
        <f aca="false">IFERROR(__xludf.dummyfunction("""COMPUTED_VALUE"""),"A. E. COM.COL EST PROFA. JOANA B. CORDEIRO")</f>
        <v>A. E. COM.COL EST PROFA. JOANA B. CORDEIRO</v>
      </c>
      <c r="D70" s="0" t="str">
        <f aca="false">IFERROR(__xludf.dummyfunction("""COMPUTED_VALUE"""),"00922190000102")</f>
        <v>00922190000102</v>
      </c>
      <c r="E70" s="0" t="str">
        <f aca="false">IFERROR(__xludf.dummyfunction("""COMPUTED_VALUE"""),"001")</f>
        <v>001</v>
      </c>
      <c r="F70" s="0" t="str">
        <f aca="false">IFERROR(__xludf.dummyfunction("""COMPUTED_VALUE"""),"0541")</f>
        <v>0541</v>
      </c>
      <c r="G70" s="0" t="str">
        <f aca="false">IFERROR(__xludf.dummyfunction("""COMPUTED_VALUE"""),"231770")</f>
        <v>231770</v>
      </c>
      <c r="H70" s="67" t="n">
        <f aca="false">IFERROR(__xludf.dummyfunction("""COMPUTED_VALUE"""),168)</f>
        <v>168</v>
      </c>
      <c r="I70" s="0" t="str">
        <v>AEE</v>
      </c>
    </row>
    <row r="71" customFormat="false" ht="12.75" hidden="false" customHeight="false" outlineLevel="0" collapsed="false">
      <c r="A71" s="0" t="str">
        <f aca="false">IFERROR(__xludf.dummyfunction("""COMPUTED_VALUE"""),"Arraias")</f>
        <v>Arraias</v>
      </c>
      <c r="B71" s="0" t="str">
        <f aca="false">IFERROR(__xludf.dummyfunction("""COMPUTED_VALUE"""),"Arraias")</f>
        <v>Arraias</v>
      </c>
      <c r="C71" s="0" t="str">
        <f aca="false">IFERROR(__xludf.dummyfunction("""COMPUTED_VALUE"""),"A.A. ESCOL. DA ESC. EST. BRIGADEIRO FELIPE")</f>
        <v>A.A. ESCOL. DA ESC. EST. BRIGADEIRO FELIPE</v>
      </c>
      <c r="D71" s="0" t="str">
        <f aca="false">IFERROR(__xludf.dummyfunction("""COMPUTED_VALUE"""),"01221149000163")</f>
        <v>01221149000163</v>
      </c>
      <c r="E71" s="0" t="str">
        <f aca="false">IFERROR(__xludf.dummyfunction("""COMPUTED_VALUE"""),"001")</f>
        <v>001</v>
      </c>
      <c r="F71" s="0" t="str">
        <f aca="false">IFERROR(__xludf.dummyfunction("""COMPUTED_VALUE"""),"0541")</f>
        <v>0541</v>
      </c>
      <c r="G71" s="0" t="str">
        <f aca="false">IFERROR(__xludf.dummyfunction("""COMPUTED_VALUE"""),"232165")</f>
        <v>232165</v>
      </c>
      <c r="H71" s="67" t="n">
        <f aca="false">IFERROR(__xludf.dummyfunction("""COMPUTED_VALUE"""),147)</f>
        <v>147</v>
      </c>
      <c r="I71" s="0" t="str">
        <v>AEE</v>
      </c>
    </row>
    <row r="72" customFormat="false" ht="12.75" hidden="false" customHeight="false" outlineLevel="0" collapsed="false">
      <c r="A72" s="0" t="str">
        <f aca="false">IFERROR(__xludf.dummyfunction("""COMPUTED_VALUE"""),"Arraias")</f>
        <v>Arraias</v>
      </c>
      <c r="B72" s="0" t="str">
        <f aca="false">IFERROR(__xludf.dummyfunction("""COMPUTED_VALUE"""),"Arraias")</f>
        <v>Arraias</v>
      </c>
      <c r="C72" s="0" t="str">
        <f aca="false">IFERROR(__xludf.dummyfunction("""COMPUTED_VALUE"""),"ASS. APOIO ESC. EST. JACY ALVES DE BARROS")</f>
        <v>ASS. APOIO ESC. EST. JACY ALVES DE BARROS</v>
      </c>
      <c r="D72" s="0" t="str">
        <f aca="false">IFERROR(__xludf.dummyfunction("""COMPUTED_VALUE"""),"01284634000186")</f>
        <v>01284634000186</v>
      </c>
      <c r="E72" s="0" t="str">
        <f aca="false">IFERROR(__xludf.dummyfunction("""COMPUTED_VALUE"""),"001")</f>
        <v>001</v>
      </c>
      <c r="F72" s="0" t="str">
        <f aca="false">IFERROR(__xludf.dummyfunction("""COMPUTED_VALUE"""),"0541")</f>
        <v>0541</v>
      </c>
      <c r="G72" s="0" t="str">
        <f aca="false">IFERROR(__xludf.dummyfunction("""COMPUTED_VALUE"""),"232246")</f>
        <v>232246</v>
      </c>
      <c r="H72" s="67" t="n">
        <f aca="false">IFERROR(__xludf.dummyfunction("""COMPUTED_VALUE"""),126)</f>
        <v>126</v>
      </c>
      <c r="I72" s="0" t="str">
        <v>AEE</v>
      </c>
    </row>
    <row r="73" customFormat="false" ht="12.75" hidden="false" customHeight="false" outlineLevel="0" collapsed="false">
      <c r="A73" s="0" t="str">
        <f aca="false">IFERROR(__xludf.dummyfunction("""COMPUTED_VALUE"""),"Arraias")</f>
        <v>Arraias</v>
      </c>
      <c r="B73" s="0" t="str">
        <f aca="false">IFERROR(__xludf.dummyfunction("""COMPUTED_VALUE"""),"Arraias")</f>
        <v>Arraias</v>
      </c>
      <c r="C73" s="0" t="str">
        <f aca="false">IFERROR(__xludf.dummyfunction("""COMPUTED_VALUE"""),"A.A. ESCOLA ESTADUAL CANABRAVA/ZULMIRA MAGALHÃES")</f>
        <v>A.A. ESCOLA ESTADUAL CANABRAVA/ZULMIRA MAGALHÃES</v>
      </c>
      <c r="D73" s="0" t="str">
        <f aca="false">IFERROR(__xludf.dummyfunction("""COMPUTED_VALUE"""),"01284633000131")</f>
        <v>01284633000131</v>
      </c>
      <c r="E73" s="0" t="str">
        <f aca="false">IFERROR(__xludf.dummyfunction("""COMPUTED_VALUE"""),"001")</f>
        <v>001</v>
      </c>
      <c r="F73" s="0" t="str">
        <f aca="false">IFERROR(__xludf.dummyfunction("""COMPUTED_VALUE"""),"0541")</f>
        <v>0541</v>
      </c>
      <c r="G73" s="0" t="str">
        <f aca="false">IFERROR(__xludf.dummyfunction("""COMPUTED_VALUE"""),"23219X")</f>
        <v>23219X</v>
      </c>
      <c r="H73" s="67" t="n">
        <f aca="false">IFERROR(__xludf.dummyfunction("""COMPUTED_VALUE"""),399)</f>
        <v>399</v>
      </c>
      <c r="I73" s="0" t="str">
        <v>AEE</v>
      </c>
    </row>
    <row r="74" customFormat="false" ht="12.75" hidden="false" customHeight="false" outlineLevel="0" collapsed="false">
      <c r="A74" s="0" t="str">
        <f aca="false">IFERROR(__xludf.dummyfunction("""COMPUTED_VALUE"""),"Arraias")</f>
        <v>Arraias</v>
      </c>
      <c r="B74" s="0" t="str">
        <f aca="false">IFERROR(__xludf.dummyfunction("""COMPUTED_VALUE"""),"Arraias")</f>
        <v>Arraias</v>
      </c>
      <c r="C74" s="0" t="str">
        <f aca="false">IFERROR(__xludf.dummyfunction("""COMPUTED_VALUE"""),"A.A. ESCOLAR DA ESC. EST. SILVA DOURADO")</f>
        <v>A.A. ESCOLAR DA ESC. EST. SILVA DOURADO</v>
      </c>
      <c r="D74" s="0" t="str">
        <f aca="false">IFERROR(__xludf.dummyfunction("""COMPUTED_VALUE"""),"01301519000172")</f>
        <v>01301519000172</v>
      </c>
      <c r="E74" s="0" t="str">
        <f aca="false">IFERROR(__xludf.dummyfunction("""COMPUTED_VALUE"""),"001")</f>
        <v>001</v>
      </c>
      <c r="F74" s="0" t="str">
        <f aca="false">IFERROR(__xludf.dummyfunction("""COMPUTED_VALUE"""),"0541")</f>
        <v>0541</v>
      </c>
      <c r="G74" s="0" t="str">
        <f aca="false">IFERROR(__xludf.dummyfunction("""COMPUTED_VALUE"""),"232297")</f>
        <v>232297</v>
      </c>
      <c r="H74" s="67" t="n">
        <f aca="false">IFERROR(__xludf.dummyfunction("""COMPUTED_VALUE"""),252)</f>
        <v>252</v>
      </c>
      <c r="I74" s="0" t="str">
        <v>AEE</v>
      </c>
    </row>
    <row r="75" customFormat="false" ht="12.75" hidden="false" customHeight="false" outlineLevel="0" collapsed="false">
      <c r="A75" s="0" t="str">
        <f aca="false">IFERROR(__xludf.dummyfunction("""COMPUTED_VALUE"""),"Arraias")</f>
        <v>Arraias</v>
      </c>
      <c r="B75" s="0" t="str">
        <f aca="false">IFERROR(__xludf.dummyfunction("""COMPUTED_VALUE"""),"Aurora do Tocantins")</f>
        <v>Aurora do Tocantins</v>
      </c>
      <c r="C75" s="0" t="str">
        <f aca="false">IFERROR(__xludf.dummyfunction("""COMPUTED_VALUE"""),"A.A. A ESCOLA/COL. EST.PROF. RANULFA")</f>
        <v>A.A. A ESCOLA/COL. EST.PROF. RANULFA</v>
      </c>
      <c r="D75" s="0" t="str">
        <f aca="false">IFERROR(__xludf.dummyfunction("""COMPUTED_VALUE"""),"01133691000164")</f>
        <v>01133691000164</v>
      </c>
      <c r="E75" s="0" t="str">
        <f aca="false">IFERROR(__xludf.dummyfunction("""COMPUTED_VALUE"""),"001")</f>
        <v>001</v>
      </c>
      <c r="F75" s="0" t="str">
        <f aca="false">IFERROR(__xludf.dummyfunction("""COMPUTED_VALUE"""),"3977")</f>
        <v>3977</v>
      </c>
      <c r="G75" s="0" t="str">
        <f aca="false">IFERROR(__xludf.dummyfunction("""COMPUTED_VALUE"""),"102725")</f>
        <v>102725</v>
      </c>
      <c r="H75" s="67" t="n">
        <f aca="false">IFERROR(__xludf.dummyfunction("""COMPUTED_VALUE"""),252)</f>
        <v>252</v>
      </c>
      <c r="I75" s="0" t="str">
        <v>AEE</v>
      </c>
    </row>
    <row r="76" customFormat="false" ht="12.75" hidden="false" customHeight="false" outlineLevel="0" collapsed="false">
      <c r="A76" s="0" t="str">
        <f aca="false">IFERROR(__xludf.dummyfunction("""COMPUTED_VALUE"""),"Arraias")</f>
        <v>Arraias</v>
      </c>
      <c r="B76" s="0" t="str">
        <f aca="false">IFERROR(__xludf.dummyfunction("""COMPUTED_VALUE"""),"Combinado")</f>
        <v>Combinado</v>
      </c>
      <c r="C76" s="0" t="str">
        <f aca="false">IFERROR(__xludf.dummyfunction("""COMPUTED_VALUE"""),"A.A. DA ESCOLA ESTADUAL COMBINADO")</f>
        <v>A.A. DA ESCOLA ESTADUAL COMBINADO</v>
      </c>
      <c r="D76" s="0" t="str">
        <f aca="false">IFERROR(__xludf.dummyfunction("""COMPUTED_VALUE"""),"01136003000110")</f>
        <v>01136003000110</v>
      </c>
      <c r="E76" s="0" t="str">
        <f aca="false">IFERROR(__xludf.dummyfunction("""COMPUTED_VALUE"""),"001")</f>
        <v>001</v>
      </c>
      <c r="F76" s="0" t="str">
        <f aca="false">IFERROR(__xludf.dummyfunction("""COMPUTED_VALUE"""),"3977")</f>
        <v>3977</v>
      </c>
      <c r="G76" s="0" t="str">
        <f aca="false">IFERROR(__xludf.dummyfunction("""COMPUTED_VALUE"""),"231940")</f>
        <v>231940</v>
      </c>
      <c r="H76" s="67" t="n">
        <f aca="false">IFERROR(__xludf.dummyfunction("""COMPUTED_VALUE"""),357)</f>
        <v>357</v>
      </c>
      <c r="I76" s="0" t="str">
        <v>AEE</v>
      </c>
    </row>
    <row r="77" customFormat="false" ht="12.75" hidden="false" customHeight="false" outlineLevel="0" collapsed="false">
      <c r="A77" s="0" t="str">
        <f aca="false">IFERROR(__xludf.dummyfunction("""COMPUTED_VALUE"""),"Arraias")</f>
        <v>Arraias</v>
      </c>
      <c r="B77" s="0" t="str">
        <f aca="false">IFERROR(__xludf.dummyfunction("""COMPUTED_VALUE"""),"Combinado")</f>
        <v>Combinado</v>
      </c>
      <c r="C77" s="0" t="str">
        <f aca="false">IFERROR(__xludf.dummyfunction("""COMPUTED_VALUE"""),"A.A. ESC. EST. AUGUSTA VAZ DOS S.TEIXEIRA")</f>
        <v>A.A. ESC. EST. AUGUSTA VAZ DOS S.TEIXEIRA</v>
      </c>
      <c r="D77" s="0" t="str">
        <f aca="false">IFERROR(__xludf.dummyfunction("""COMPUTED_VALUE"""),"01186458000140")</f>
        <v>01186458000140</v>
      </c>
      <c r="E77" s="0" t="str">
        <f aca="false">IFERROR(__xludf.dummyfunction("""COMPUTED_VALUE"""),"001")</f>
        <v>001</v>
      </c>
      <c r="F77" s="0" t="str">
        <f aca="false">IFERROR(__xludf.dummyfunction("""COMPUTED_VALUE"""),"3977")</f>
        <v>3977</v>
      </c>
      <c r="G77" s="0" t="str">
        <f aca="false">IFERROR(__xludf.dummyfunction("""COMPUTED_VALUE"""),"56855")</f>
        <v>56855</v>
      </c>
      <c r="H77" s="67" t="n">
        <f aca="false">IFERROR(__xludf.dummyfunction("""COMPUTED_VALUE"""),399)</f>
        <v>399</v>
      </c>
      <c r="I77" s="0" t="str">
        <v>AEE</v>
      </c>
    </row>
    <row r="78" customFormat="false" ht="12.75" hidden="false" customHeight="false" outlineLevel="0" collapsed="false">
      <c r="A78" s="0" t="str">
        <f aca="false">IFERROR(__xludf.dummyfunction("""COMPUTED_VALUE"""),"Arraias")</f>
        <v>Arraias</v>
      </c>
      <c r="B78" s="0" t="str">
        <f aca="false">IFERROR(__xludf.dummyfunction("""COMPUTED_VALUE"""),"Lavandeira")</f>
        <v>Lavandeira</v>
      </c>
      <c r="C78" s="0" t="str">
        <f aca="false">IFERROR(__xludf.dummyfunction("""COMPUTED_VALUE"""),"ASSOC. DE APOIO ESC. EST. LAVANDEIRA")</f>
        <v>ASSOC. DE APOIO ESC. EST. LAVANDEIRA</v>
      </c>
      <c r="D78" s="0" t="str">
        <f aca="false">IFERROR(__xludf.dummyfunction("""COMPUTED_VALUE"""),"01136024000135")</f>
        <v>01136024000135</v>
      </c>
      <c r="E78" s="0" t="str">
        <f aca="false">IFERROR(__xludf.dummyfunction("""COMPUTED_VALUE"""),"001")</f>
        <v>001</v>
      </c>
      <c r="F78" s="0" t="str">
        <f aca="false">IFERROR(__xludf.dummyfunction("""COMPUTED_VALUE"""),"3977")</f>
        <v>3977</v>
      </c>
      <c r="G78" s="0" t="str">
        <f aca="false">IFERROR(__xludf.dummyfunction("""COMPUTED_VALUE"""),"231916")</f>
        <v>231916</v>
      </c>
      <c r="H78" s="67" t="n">
        <f aca="false">IFERROR(__xludf.dummyfunction("""COMPUTED_VALUE"""),399)</f>
        <v>399</v>
      </c>
      <c r="I78" s="0" t="str">
        <v>AEE</v>
      </c>
    </row>
    <row r="79" customFormat="false" ht="12.75" hidden="false" customHeight="false" outlineLevel="0" collapsed="false">
      <c r="A79" s="0" t="str">
        <f aca="false">IFERROR(__xludf.dummyfunction("""COMPUTED_VALUE"""),"Arraias")</f>
        <v>Arraias</v>
      </c>
      <c r="B79" s="0" t="str">
        <f aca="false">IFERROR(__xludf.dummyfunction("""COMPUTED_VALUE"""),"Novo Alegre")</f>
        <v>Novo Alegre</v>
      </c>
      <c r="C79" s="0" t="str">
        <f aca="false">IFERROR(__xludf.dummyfunction("""COMPUTED_VALUE"""),"ASSOC. DE APOIO COL. EST. DR.JOAO D`ABREU")</f>
        <v>ASSOC. DE APOIO COL. EST. DR.JOAO D`ABREU</v>
      </c>
      <c r="D79" s="0" t="str">
        <f aca="false">IFERROR(__xludf.dummyfunction("""COMPUTED_VALUE"""),"01146115000151")</f>
        <v>01146115000151</v>
      </c>
      <c r="E79" s="0" t="str">
        <f aca="false">IFERROR(__xludf.dummyfunction("""COMPUTED_VALUE"""),"001")</f>
        <v>001</v>
      </c>
      <c r="F79" s="0" t="str">
        <f aca="false">IFERROR(__xludf.dummyfunction("""COMPUTED_VALUE"""),"3977")</f>
        <v>3977</v>
      </c>
      <c r="G79" s="0" t="str">
        <f aca="false">IFERROR(__xludf.dummyfunction("""COMPUTED_VALUE"""),"178845")</f>
        <v>178845</v>
      </c>
      <c r="H79" s="67" t="n">
        <f aca="false">IFERROR(__xludf.dummyfunction("""COMPUTED_VALUE"""),336)</f>
        <v>336</v>
      </c>
      <c r="I79" s="0" t="str">
        <v>AEE</v>
      </c>
    </row>
    <row r="80" customFormat="false" ht="12.75" hidden="false" customHeight="false" outlineLevel="0" collapsed="false">
      <c r="A80" s="0" t="str">
        <f aca="false">IFERROR(__xludf.dummyfunction("""COMPUTED_VALUE"""),"Arraias")</f>
        <v>Arraias</v>
      </c>
      <c r="B80" s="0" t="str">
        <f aca="false">IFERROR(__xludf.dummyfunction("""COMPUTED_VALUE"""),"Parana")</f>
        <v>Parana</v>
      </c>
      <c r="C80" s="0" t="str">
        <f aca="false">IFERROR(__xludf.dummyfunction("""COMPUTED_VALUE"""),"A.A. DA ESC. EST.EUCLIDES BEZERRA GERAIS")</f>
        <v>A.A. DA ESC. EST.EUCLIDES BEZERRA GERAIS</v>
      </c>
      <c r="D80" s="0" t="str">
        <f aca="false">IFERROR(__xludf.dummyfunction("""COMPUTED_VALUE"""),"01401950000190")</f>
        <v>01401950000190</v>
      </c>
      <c r="E80" s="0" t="str">
        <f aca="false">IFERROR(__xludf.dummyfunction("""COMPUTED_VALUE"""),"001")</f>
        <v>001</v>
      </c>
      <c r="F80" s="0" t="str">
        <f aca="false">IFERROR(__xludf.dummyfunction("""COMPUTED_VALUE"""),"0541")</f>
        <v>0541</v>
      </c>
      <c r="G80" s="0" t="str">
        <f aca="false">IFERROR(__xludf.dummyfunction("""COMPUTED_VALUE"""),"232483")</f>
        <v>232483</v>
      </c>
      <c r="H80" s="67" t="n">
        <f aca="false">IFERROR(__xludf.dummyfunction("""COMPUTED_VALUE"""),399)</f>
        <v>399</v>
      </c>
      <c r="I80" s="0" t="str">
        <v>AEE</v>
      </c>
    </row>
    <row r="81" customFormat="false" ht="12.75" hidden="false" customHeight="false" outlineLevel="0" collapsed="false">
      <c r="A81" s="0" t="str">
        <f aca="false">IFERROR(__xludf.dummyfunction("""COMPUTED_VALUE"""),"Arraias")</f>
        <v>Arraias</v>
      </c>
      <c r="B81" s="0" t="str">
        <f aca="false">IFERROR(__xludf.dummyfunction("""COMPUTED_VALUE"""),"Parana")</f>
        <v>Parana</v>
      </c>
      <c r="C81" s="0" t="str">
        <f aca="false">IFERROR(__xludf.dummyfunction("""COMPUTED_VALUE"""),"ASSOC. DE APOIO A ESC. EST. REUNIDA FLORESTA")</f>
        <v>ASSOC. DE APOIO A ESC. EST. REUNIDA FLORESTA</v>
      </c>
      <c r="D81" s="0" t="str">
        <f aca="false">IFERROR(__xludf.dummyfunction("""COMPUTED_VALUE"""),"03834797000110")</f>
        <v>03834797000110</v>
      </c>
      <c r="E81" s="0" t="str">
        <f aca="false">IFERROR(__xludf.dummyfunction("""COMPUTED_VALUE"""),"001")</f>
        <v>001</v>
      </c>
      <c r="F81" s="0" t="str">
        <f aca="false">IFERROR(__xludf.dummyfunction("""COMPUTED_VALUE"""),"0541")</f>
        <v>0541</v>
      </c>
      <c r="G81" s="0" t="str">
        <f aca="false">IFERROR(__xludf.dummyfunction("""COMPUTED_VALUE"""),"113247")</f>
        <v>113247</v>
      </c>
      <c r="H81" s="67" t="n">
        <f aca="false">IFERROR(__xludf.dummyfunction("""COMPUTED_VALUE"""),105)</f>
        <v>105</v>
      </c>
      <c r="I81" s="0" t="str">
        <v>AEE</v>
      </c>
    </row>
    <row r="82" customFormat="false" ht="12.75" hidden="false" customHeight="false" outlineLevel="0" collapsed="false">
      <c r="A82" s="0" t="str">
        <f aca="false">IFERROR(__xludf.dummyfunction("""COMPUTED_VALUE"""),"Colinas")</f>
        <v>Colinas</v>
      </c>
      <c r="B82" s="0" t="str">
        <f aca="false">IFERROR(__xludf.dummyfunction("""COMPUTED_VALUE"""),"Arapoema")</f>
        <v>Arapoema</v>
      </c>
      <c r="C82" s="0" t="str">
        <f aca="false">IFERROR(__xludf.dummyfunction("""COMPUTED_VALUE"""),"A.A. E. EST. ANTONIO DELFINO GUIMARAES")</f>
        <v>A.A. E. EST. ANTONIO DELFINO GUIMARAES</v>
      </c>
      <c r="D82" s="0" t="str">
        <f aca="false">IFERROR(__xludf.dummyfunction("""COMPUTED_VALUE"""),"01135998000102")</f>
        <v>01135998000102</v>
      </c>
      <c r="E82" s="0" t="str">
        <f aca="false">IFERROR(__xludf.dummyfunction("""COMPUTED_VALUE"""),"001")</f>
        <v>001</v>
      </c>
      <c r="F82" s="0" t="str">
        <f aca="false">IFERROR(__xludf.dummyfunction("""COMPUTED_VALUE"""),"3974")</f>
        <v>3974</v>
      </c>
      <c r="G82" s="0" t="str">
        <f aca="false">IFERROR(__xludf.dummyfunction("""COMPUTED_VALUE"""),"2287X")</f>
        <v>2287X</v>
      </c>
      <c r="H82" s="67" t="n">
        <f aca="false">IFERROR(__xludf.dummyfunction("""COMPUTED_VALUE"""),420)</f>
        <v>420</v>
      </c>
      <c r="I82" s="0" t="str">
        <v>AEE</v>
      </c>
    </row>
    <row r="83" customFormat="false" ht="12.75" hidden="false" customHeight="false" outlineLevel="0" collapsed="false">
      <c r="A83" s="0" t="str">
        <f aca="false">IFERROR(__xludf.dummyfunction("""COMPUTED_VALUE"""),"Colinas")</f>
        <v>Colinas</v>
      </c>
      <c r="B83" s="0" t="str">
        <f aca="false">IFERROR(__xludf.dummyfunction("""COMPUTED_VALUE"""),"Bandeirantes do Tocantins")</f>
        <v>Bandeirantes do Tocantins</v>
      </c>
      <c r="C83" s="0" t="str">
        <f aca="false">IFERROR(__xludf.dummyfunction("""COMPUTED_VALUE"""),"A.A. E. E. ARCELINO F. DO NASCIMENTO")</f>
        <v>A.A. E. E. ARCELINO F. DO NASCIMENTO</v>
      </c>
      <c r="D83" s="0" t="str">
        <f aca="false">IFERROR(__xludf.dummyfunction("""COMPUTED_VALUE"""),"01181179000193")</f>
        <v>01181179000193</v>
      </c>
      <c r="E83" s="0" t="str">
        <f aca="false">IFERROR(__xludf.dummyfunction("""COMPUTED_VALUE"""),"001")</f>
        <v>001</v>
      </c>
      <c r="F83" s="0" t="str">
        <f aca="false">IFERROR(__xludf.dummyfunction("""COMPUTED_VALUE"""),"0911")</f>
        <v>0911</v>
      </c>
      <c r="G83" s="0" t="str">
        <f aca="false">IFERROR(__xludf.dummyfunction("""COMPUTED_VALUE"""),"46578X")</f>
        <v>46578X</v>
      </c>
      <c r="H83" s="67" t="n">
        <f aca="false">IFERROR(__xludf.dummyfunction("""COMPUTED_VALUE"""),105)</f>
        <v>105</v>
      </c>
      <c r="I83" s="0" t="str">
        <v>AEE</v>
      </c>
    </row>
    <row r="84" customFormat="false" ht="12.75" hidden="false" customHeight="false" outlineLevel="0" collapsed="false">
      <c r="A84" s="0" t="str">
        <f aca="false">IFERROR(__xludf.dummyfunction("""COMPUTED_VALUE"""),"Colinas")</f>
        <v>Colinas</v>
      </c>
      <c r="B84" s="0" t="str">
        <f aca="false">IFERROR(__xludf.dummyfunction("""COMPUTED_VALUE"""),"Bernardo Sayao")</f>
        <v>Bernardo Sayao</v>
      </c>
      <c r="C84" s="0" t="str">
        <f aca="false">IFERROR(__xludf.dummyfunction("""COMPUTED_VALUE"""),"A.A. COL. EST. BERNARDO SAYAO")</f>
        <v>A.A. COL. EST. BERNARDO SAYAO</v>
      </c>
      <c r="D84" s="0" t="str">
        <f aca="false">IFERROR(__xludf.dummyfunction("""COMPUTED_VALUE"""),"01190188000140")</f>
        <v>01190188000140</v>
      </c>
      <c r="E84" s="0" t="str">
        <f aca="false">IFERROR(__xludf.dummyfunction("""COMPUTED_VALUE"""),"001")</f>
        <v>001</v>
      </c>
      <c r="F84" s="0" t="str">
        <f aca="false">IFERROR(__xludf.dummyfunction("""COMPUTED_VALUE"""),"0911")</f>
        <v>0911</v>
      </c>
      <c r="G84" s="0" t="str">
        <f aca="false">IFERROR(__xludf.dummyfunction("""COMPUTED_VALUE"""),"369403")</f>
        <v>369403</v>
      </c>
      <c r="H84" s="67" t="n">
        <f aca="false">IFERROR(__xludf.dummyfunction("""COMPUTED_VALUE"""),147)</f>
        <v>147</v>
      </c>
      <c r="I84" s="0" t="str">
        <v>AEE</v>
      </c>
    </row>
    <row r="85" customFormat="false" ht="12.75" hidden="false" customHeight="false" outlineLevel="0" collapsed="false">
      <c r="A85" s="0" t="str">
        <f aca="false">IFERROR(__xludf.dummyfunction("""COMPUTED_VALUE"""),"Colinas")</f>
        <v>Colinas</v>
      </c>
      <c r="B85" s="0" t="str">
        <f aca="false">IFERROR(__xludf.dummyfunction("""COMPUTED_VALUE"""),"Colinas do Tocantins")</f>
        <v>Colinas do Tocantins</v>
      </c>
      <c r="C85" s="0" t="str">
        <f aca="false">IFERROR(__xludf.dummyfunction("""COMPUTED_VALUE"""),"ASSOC. DE APOIO DO COL. EST. CASTELO BRANCO")</f>
        <v>ASSOC. DE APOIO DO COL. EST. CASTELO BRANCO</v>
      </c>
      <c r="D85" s="0" t="str">
        <f aca="false">IFERROR(__xludf.dummyfunction("""COMPUTED_VALUE"""),"01071413000120")</f>
        <v>01071413000120</v>
      </c>
      <c r="E85" s="0" t="str">
        <f aca="false">IFERROR(__xludf.dummyfunction("""COMPUTED_VALUE"""),"001")</f>
        <v>001</v>
      </c>
      <c r="F85" s="0" t="str">
        <f aca="false">IFERROR(__xludf.dummyfunction("""COMPUTED_VALUE"""),"0911")</f>
        <v>0911</v>
      </c>
      <c r="G85" s="0" t="str">
        <f aca="false">IFERROR(__xludf.dummyfunction("""COMPUTED_VALUE"""),"187275")</f>
        <v>187275</v>
      </c>
      <c r="H85" s="67" t="n">
        <f aca="false">IFERROR(__xludf.dummyfunction("""COMPUTED_VALUE"""),315)</f>
        <v>315</v>
      </c>
      <c r="I85" s="0" t="str">
        <v>AEE</v>
      </c>
    </row>
    <row r="86" customFormat="false" ht="12.75" hidden="false" customHeight="false" outlineLevel="0" collapsed="false">
      <c r="A86" s="0" t="str">
        <f aca="false">IFERROR(__xludf.dummyfunction("""COMPUTED_VALUE"""),"Colinas")</f>
        <v>Colinas</v>
      </c>
      <c r="B86" s="0" t="str">
        <f aca="false">IFERROR(__xludf.dummyfunction("""COMPUTED_VALUE"""),"Colinas do Tocantins")</f>
        <v>Colinas do Tocantins</v>
      </c>
      <c r="C86" s="0" t="str">
        <f aca="false">IFERROR(__xludf.dummyfunction("""COMPUTED_VALUE"""),"A.A. ESCOLA ESTADUAL ERNESTO BARROS")</f>
        <v>A.A. ESCOLA ESTADUAL ERNESTO BARROS</v>
      </c>
      <c r="D86" s="0" t="str">
        <f aca="false">IFERROR(__xludf.dummyfunction("""COMPUTED_VALUE"""),"01064857000138")</f>
        <v>01064857000138</v>
      </c>
      <c r="E86" s="0" t="str">
        <f aca="false">IFERROR(__xludf.dummyfunction("""COMPUTED_VALUE"""),"001")</f>
        <v>001</v>
      </c>
      <c r="F86" s="0" t="str">
        <f aca="false">IFERROR(__xludf.dummyfunction("""COMPUTED_VALUE"""),"0911")</f>
        <v>0911</v>
      </c>
      <c r="G86" s="0" t="str">
        <f aca="false">IFERROR(__xludf.dummyfunction("""COMPUTED_VALUE"""),"0368571")</f>
        <v>0368571</v>
      </c>
      <c r="H86" s="67" t="n">
        <f aca="false">IFERROR(__xludf.dummyfunction("""COMPUTED_VALUE"""),399)</f>
        <v>399</v>
      </c>
      <c r="I86" s="0" t="str">
        <v>AEE</v>
      </c>
    </row>
    <row r="87" customFormat="false" ht="12.75" hidden="false" customHeight="false" outlineLevel="0" collapsed="false">
      <c r="A87" s="0" t="str">
        <f aca="false">IFERROR(__xludf.dummyfunction("""COMPUTED_VALUE"""),"Colinas")</f>
        <v>Colinas</v>
      </c>
      <c r="B87" s="0" t="str">
        <f aca="false">IFERROR(__xludf.dummyfunction("""COMPUTED_VALUE"""),"Colinas do Tocantins")</f>
        <v>Colinas do Tocantins</v>
      </c>
      <c r="C87" s="0" t="str">
        <f aca="false">IFERROR(__xludf.dummyfunction("""COMPUTED_VALUE"""),"A.A.  COLEGIO JOAO XXIII")</f>
        <v>A.A.  COLEGIO JOAO XXIII</v>
      </c>
      <c r="D87" s="0" t="str">
        <f aca="false">IFERROR(__xludf.dummyfunction("""COMPUTED_VALUE"""),"01064859000127")</f>
        <v>01064859000127</v>
      </c>
      <c r="E87" s="0" t="str">
        <f aca="false">IFERROR(__xludf.dummyfunction("""COMPUTED_VALUE"""),"001")</f>
        <v>001</v>
      </c>
      <c r="F87" s="0" t="str">
        <f aca="false">IFERROR(__xludf.dummyfunction("""COMPUTED_VALUE"""),"0911")</f>
        <v>0911</v>
      </c>
      <c r="G87" s="0" t="str">
        <f aca="false">IFERROR(__xludf.dummyfunction("""COMPUTED_VALUE"""),"368555")</f>
        <v>368555</v>
      </c>
      <c r="H87" s="67" t="n">
        <f aca="false">IFERROR(__xludf.dummyfunction("""COMPUTED_VALUE"""),483)</f>
        <v>483</v>
      </c>
      <c r="I87" s="0" t="str">
        <v>AEE</v>
      </c>
    </row>
    <row r="88" customFormat="false" ht="12.75" hidden="false" customHeight="false" outlineLevel="0" collapsed="false">
      <c r="A88" s="0" t="str">
        <f aca="false">IFERROR(__xludf.dummyfunction("""COMPUTED_VALUE"""),"Colinas")</f>
        <v>Colinas</v>
      </c>
      <c r="B88" s="0" t="str">
        <f aca="false">IFERROR(__xludf.dummyfunction("""COMPUTED_VALUE"""),"Colinas do Tocantins")</f>
        <v>Colinas do Tocantins</v>
      </c>
      <c r="C88" s="0" t="str">
        <f aca="false">IFERROR(__xludf.dummyfunction("""COMPUTED_VALUE"""),"AAE ESPECIAL GOTA DE ESPERANÇA")</f>
        <v>AAE ESPECIAL GOTA DE ESPERANÇA</v>
      </c>
      <c r="D88" s="0" t="str">
        <f aca="false">IFERROR(__xludf.dummyfunction("""COMPUTED_VALUE"""),"07944635000196")</f>
        <v>07944635000196</v>
      </c>
      <c r="E88" s="0" t="str">
        <f aca="false">IFERROR(__xludf.dummyfunction("""COMPUTED_VALUE"""),"001")</f>
        <v>001</v>
      </c>
      <c r="F88" s="0" t="str">
        <f aca="false">IFERROR(__xludf.dummyfunction("""COMPUTED_VALUE"""),"0911")</f>
        <v>0911</v>
      </c>
      <c r="G88" s="0" t="str">
        <f aca="false">IFERROR(__xludf.dummyfunction("""COMPUTED_VALUE"""),"184861")</f>
        <v>184861</v>
      </c>
      <c r="H88" s="67" t="n">
        <f aca="false">IFERROR(__xludf.dummyfunction("""COMPUTED_VALUE"""),315)</f>
        <v>315</v>
      </c>
      <c r="I88" s="0" t="str">
        <v>AEE</v>
      </c>
    </row>
    <row r="89" customFormat="false" ht="12.75" hidden="false" customHeight="false" outlineLevel="0" collapsed="false">
      <c r="A89" s="0" t="str">
        <f aca="false">IFERROR(__xludf.dummyfunction("""COMPUTED_VALUE"""),"Colinas")</f>
        <v>Colinas</v>
      </c>
      <c r="B89" s="0" t="str">
        <f aca="false">IFERROR(__xludf.dummyfunction("""COMPUTED_VALUE"""),"Colinas do Tocantins")</f>
        <v>Colinas do Tocantins</v>
      </c>
      <c r="C89" s="0" t="str">
        <f aca="false">IFERROR(__xludf.dummyfunction("""COMPUTED_VALUE"""),"A.A. E. E. FRANCISCO PEREIRA FELICIO")</f>
        <v>A.A. E. E. FRANCISCO PEREIRA FELICIO</v>
      </c>
      <c r="D89" s="0" t="str">
        <f aca="false">IFERROR(__xludf.dummyfunction("""COMPUTED_VALUE"""),"01086969000190")</f>
        <v>01086969000190</v>
      </c>
      <c r="E89" s="0" t="str">
        <f aca="false">IFERROR(__xludf.dummyfunction("""COMPUTED_VALUE"""),"001")</f>
        <v>001</v>
      </c>
      <c r="F89" s="0" t="str">
        <f aca="false">IFERROR(__xludf.dummyfunction("""COMPUTED_VALUE"""),"0911")</f>
        <v>0911</v>
      </c>
      <c r="G89" s="0" t="str">
        <f aca="false">IFERROR(__xludf.dummyfunction("""COMPUTED_VALUE"""),"368814")</f>
        <v>368814</v>
      </c>
      <c r="H89" s="67" t="n">
        <f aca="false">IFERROR(__xludf.dummyfunction("""COMPUTED_VALUE"""),441)</f>
        <v>441</v>
      </c>
      <c r="I89" s="0" t="str">
        <v>AEE</v>
      </c>
    </row>
    <row r="90" customFormat="false" ht="12.75" hidden="false" customHeight="false" outlineLevel="0" collapsed="false">
      <c r="A90" s="0" t="str">
        <f aca="false">IFERROR(__xludf.dummyfunction("""COMPUTED_VALUE"""),"Colinas")</f>
        <v>Colinas</v>
      </c>
      <c r="B90" s="0" t="str">
        <f aca="false">IFERROR(__xludf.dummyfunction("""COMPUTED_VALUE"""),"Colinas do Tocantins")</f>
        <v>Colinas do Tocantins</v>
      </c>
      <c r="C90" s="0" t="str">
        <f aca="false">IFERROR(__xludf.dummyfunction("""COMPUTED_VALUE"""),"A.A. E. E. LACERDINO OLIVEIRA CAMPOS")</f>
        <v>A.A. E. E. LACERDINO OLIVEIRA CAMPOS</v>
      </c>
      <c r="D90" s="0" t="str">
        <f aca="false">IFERROR(__xludf.dummyfunction("""COMPUTED_VALUE"""),"01077439000185")</f>
        <v>01077439000185</v>
      </c>
      <c r="E90" s="0" t="str">
        <f aca="false">IFERROR(__xludf.dummyfunction("""COMPUTED_VALUE"""),"001")</f>
        <v>001</v>
      </c>
      <c r="F90" s="0" t="str">
        <f aca="false">IFERROR(__xludf.dummyfunction("""COMPUTED_VALUE"""),"0911")</f>
        <v>0911</v>
      </c>
      <c r="G90" s="0" t="str">
        <f aca="false">IFERROR(__xludf.dummyfunction("""COMPUTED_VALUE"""),"368741")</f>
        <v>368741</v>
      </c>
      <c r="H90" s="67" t="n">
        <f aca="false">IFERROR(__xludf.dummyfunction("""COMPUTED_VALUE"""),399)</f>
        <v>399</v>
      </c>
      <c r="I90" s="0" t="str">
        <v>AEE</v>
      </c>
    </row>
    <row r="91" customFormat="false" ht="12.75" hidden="false" customHeight="false" outlineLevel="0" collapsed="false">
      <c r="A91" s="0" t="str">
        <f aca="false">IFERROR(__xludf.dummyfunction("""COMPUTED_VALUE"""),"Colinas")</f>
        <v>Colinas</v>
      </c>
      <c r="B91" s="0" t="str">
        <f aca="false">IFERROR(__xludf.dummyfunction("""COMPUTED_VALUE"""),"Colinas do Tocantins")</f>
        <v>Colinas do Tocantins</v>
      </c>
      <c r="C91" s="0" t="str">
        <f aca="false">IFERROR(__xludf.dummyfunction("""COMPUTED_VALUE"""),"ASSOC. APOIO AO INSTITUTO EDUC. GUNNAR VINGREN")</f>
        <v>ASSOC. APOIO AO INSTITUTO EDUC. GUNNAR VINGREN</v>
      </c>
      <c r="D91" s="0" t="str">
        <f aca="false">IFERROR(__xludf.dummyfunction("""COMPUTED_VALUE"""),"05537107000197")</f>
        <v>05537107000197</v>
      </c>
      <c r="E91" s="0" t="str">
        <f aca="false">IFERROR(__xludf.dummyfunction("""COMPUTED_VALUE"""),"001")</f>
        <v>001</v>
      </c>
      <c r="F91" s="0" t="str">
        <f aca="false">IFERROR(__xludf.dummyfunction("""COMPUTED_VALUE"""),"0911")</f>
        <v>0911</v>
      </c>
      <c r="G91" s="0" t="str">
        <f aca="false">IFERROR(__xludf.dummyfunction("""COMPUTED_VALUE"""),"172286")</f>
        <v>172286</v>
      </c>
      <c r="H91" s="67" t="n">
        <f aca="false">IFERROR(__xludf.dummyfunction("""COMPUTED_VALUE"""),252)</f>
        <v>252</v>
      </c>
      <c r="I91" s="0" t="str">
        <v>AEE</v>
      </c>
    </row>
    <row r="92" customFormat="false" ht="12.75" hidden="false" customHeight="false" outlineLevel="0" collapsed="false">
      <c r="A92" s="0" t="str">
        <f aca="false">IFERROR(__xludf.dummyfunction("""COMPUTED_VALUE"""),"Colinas")</f>
        <v>Colinas</v>
      </c>
      <c r="B92" s="0" t="str">
        <f aca="false">IFERROR(__xludf.dummyfunction("""COMPUTED_VALUE"""),"Juarina")</f>
        <v>Juarina</v>
      </c>
      <c r="C92" s="0" t="str">
        <f aca="false">IFERROR(__xludf.dummyfunction("""COMPUTED_VALUE"""),"A.A. ESCOLA ESTADUAL ZICO DORNELAS")</f>
        <v>A.A. ESCOLA ESTADUAL ZICO DORNELAS</v>
      </c>
      <c r="D92" s="0" t="str">
        <f aca="false">IFERROR(__xludf.dummyfunction("""COMPUTED_VALUE"""),"01136018000188")</f>
        <v>01136018000188</v>
      </c>
      <c r="E92" s="0" t="str">
        <f aca="false">IFERROR(__xludf.dummyfunction("""COMPUTED_VALUE"""),"001")</f>
        <v>001</v>
      </c>
      <c r="F92" s="0" t="str">
        <f aca="false">IFERROR(__xludf.dummyfunction("""COMPUTED_VALUE"""),"0911")</f>
        <v>0911</v>
      </c>
      <c r="G92" s="0" t="str">
        <f aca="false">IFERROR(__xludf.dummyfunction("""COMPUTED_VALUE"""),"369349")</f>
        <v>369349</v>
      </c>
      <c r="H92" s="67" t="n">
        <f aca="false">IFERROR(__xludf.dummyfunction("""COMPUTED_VALUE"""),168)</f>
        <v>168</v>
      </c>
      <c r="I92" s="0" t="str">
        <v>AEE</v>
      </c>
    </row>
    <row r="93" customFormat="false" ht="12.75" hidden="false" customHeight="false" outlineLevel="0" collapsed="false">
      <c r="A93" s="0" t="str">
        <f aca="false">IFERROR(__xludf.dummyfunction("""COMPUTED_VALUE"""),"Colinas")</f>
        <v>Colinas</v>
      </c>
      <c r="B93" s="0" t="str">
        <f aca="false">IFERROR(__xludf.dummyfunction("""COMPUTED_VALUE"""),"Palmeirante")</f>
        <v>Palmeirante</v>
      </c>
      <c r="C93" s="0" t="str">
        <f aca="false">IFERROR(__xludf.dummyfunction("""COMPUTED_VALUE"""),"ASS. COM. ESC. EST JOAO AIRES GABRIEL")</f>
        <v>ASS. COM. ESC. EST JOAO AIRES GABRIEL</v>
      </c>
      <c r="D93" s="0" t="str">
        <f aca="false">IFERROR(__xludf.dummyfunction("""COMPUTED_VALUE"""),"01465793000187")</f>
        <v>01465793000187</v>
      </c>
      <c r="E93" s="0" t="str">
        <f aca="false">IFERROR(__xludf.dummyfunction("""COMPUTED_VALUE"""),"001")</f>
        <v>001</v>
      </c>
      <c r="F93" s="0" t="str">
        <f aca="false">IFERROR(__xludf.dummyfunction("""COMPUTED_VALUE"""),"0911")</f>
        <v>0911</v>
      </c>
      <c r="G93" s="0" t="str">
        <f aca="false">IFERROR(__xludf.dummyfunction("""COMPUTED_VALUE"""),"342246")</f>
        <v>342246</v>
      </c>
      <c r="H93" s="67" t="n">
        <f aca="false">IFERROR(__xludf.dummyfunction("""COMPUTED_VALUE"""),357)</f>
        <v>357</v>
      </c>
      <c r="I93" s="0" t="str">
        <v>AEE</v>
      </c>
    </row>
    <row r="94" customFormat="false" ht="12.75" hidden="false" customHeight="false" outlineLevel="0" collapsed="false">
      <c r="A94" s="0" t="str">
        <f aca="false">IFERROR(__xludf.dummyfunction("""COMPUTED_VALUE"""),"Colinas")</f>
        <v>Colinas</v>
      </c>
      <c r="B94" s="0" t="str">
        <f aca="false">IFERROR(__xludf.dummyfunction("""COMPUTED_VALUE"""),"Pau D'arco")</f>
        <v>Pau D'arco</v>
      </c>
      <c r="C94" s="0" t="str">
        <f aca="false">IFERROR(__xludf.dummyfunction("""COMPUTED_VALUE"""),"A.COM. ESCOLA EST. ULISSES GUIMARAES")</f>
        <v>A.COM. ESCOLA EST. ULISSES GUIMARAES</v>
      </c>
      <c r="D94" s="0" t="str">
        <f aca="false">IFERROR(__xludf.dummyfunction("""COMPUTED_VALUE"""),"01181178000149")</f>
        <v>01181178000149</v>
      </c>
      <c r="E94" s="0" t="str">
        <f aca="false">IFERROR(__xludf.dummyfunction("""COMPUTED_VALUE"""),"001")</f>
        <v>001</v>
      </c>
      <c r="F94" s="0" t="str">
        <f aca="false">IFERROR(__xludf.dummyfunction("""COMPUTED_VALUE"""),"0911")</f>
        <v>0911</v>
      </c>
      <c r="G94" s="0" t="str">
        <f aca="false">IFERROR(__xludf.dummyfunction("""COMPUTED_VALUE"""),"23485")</f>
        <v>23485</v>
      </c>
      <c r="H94" s="67" t="n">
        <f aca="false">IFERROR(__xludf.dummyfunction("""COMPUTED_VALUE"""),420)</f>
        <v>420</v>
      </c>
      <c r="I94" s="0" t="str">
        <v>AEE</v>
      </c>
    </row>
    <row r="95" customFormat="false" ht="12.75" hidden="false" customHeight="false" outlineLevel="0" collapsed="false">
      <c r="A95" s="0" t="str">
        <f aca="false">IFERROR(__xludf.dummyfunction("""COMPUTED_VALUE"""),"Dianópolis")</f>
        <v>Dianópolis</v>
      </c>
      <c r="B95" s="0" t="str">
        <f aca="false">IFERROR(__xludf.dummyfunction("""COMPUTED_VALUE"""),"Almas")</f>
        <v>Almas</v>
      </c>
      <c r="C95" s="0" t="str">
        <f aca="false">IFERROR(__xludf.dummyfunction("""COMPUTED_VALUE"""),"A.A. COL. E.II GRAU DR.ABNER A.PACINI")</f>
        <v>A.A. COL. E.II GRAU DR.ABNER A.PACINI</v>
      </c>
      <c r="D95" s="0" t="str">
        <f aca="false">IFERROR(__xludf.dummyfunction("""COMPUTED_VALUE"""),"01197160000135")</f>
        <v>01197160000135</v>
      </c>
      <c r="E95" s="0" t="str">
        <f aca="false">IFERROR(__xludf.dummyfunction("""COMPUTED_VALUE"""),"001")</f>
        <v>001</v>
      </c>
      <c r="F95" s="0" t="str">
        <f aca="false">IFERROR(__xludf.dummyfunction("""COMPUTED_VALUE"""),"1307")</f>
        <v>1307</v>
      </c>
      <c r="G95" s="0" t="str">
        <f aca="false">IFERROR(__xludf.dummyfunction("""COMPUTED_VALUE"""),"0107700")</f>
        <v>0107700</v>
      </c>
      <c r="H95" s="67" t="n">
        <f aca="false">IFERROR(__xludf.dummyfunction("""COMPUTED_VALUE"""),336)</f>
        <v>336</v>
      </c>
      <c r="I95" s="0" t="str">
        <v>AEE</v>
      </c>
    </row>
    <row r="96" customFormat="false" ht="12.75" hidden="false" customHeight="false" outlineLevel="0" collapsed="false">
      <c r="A96" s="0" t="str">
        <f aca="false">IFERROR(__xludf.dummyfunction("""COMPUTED_VALUE"""),"Dianópolis")</f>
        <v>Dianópolis</v>
      </c>
      <c r="B96" s="0" t="str">
        <f aca="false">IFERROR(__xludf.dummyfunction("""COMPUTED_VALUE"""),"Almas")</f>
        <v>Almas</v>
      </c>
      <c r="C96" s="0" t="str">
        <f aca="false">IFERROR(__xludf.dummyfunction("""COMPUTED_VALUE"""),"A.A.  ESC. ESTADUAL DEOCLIDES MUNIZ")</f>
        <v>A.A.  ESC. ESTADUAL DEOCLIDES MUNIZ</v>
      </c>
      <c r="D96" s="0" t="str">
        <f aca="false">IFERROR(__xludf.dummyfunction("""COMPUTED_VALUE"""),"01143807000146")</f>
        <v>01143807000146</v>
      </c>
      <c r="E96" s="0" t="str">
        <f aca="false">IFERROR(__xludf.dummyfunction("""COMPUTED_VALUE"""),"001")</f>
        <v>001</v>
      </c>
      <c r="F96" s="0" t="str">
        <f aca="false">IFERROR(__xludf.dummyfunction("""COMPUTED_VALUE"""),"1307")</f>
        <v>1307</v>
      </c>
      <c r="G96" s="0" t="str">
        <f aca="false">IFERROR(__xludf.dummyfunction("""COMPUTED_VALUE"""),"107786")</f>
        <v>107786</v>
      </c>
      <c r="H96" s="67" t="n">
        <f aca="false">IFERROR(__xludf.dummyfunction("""COMPUTED_VALUE"""),357)</f>
        <v>357</v>
      </c>
      <c r="I96" s="0" t="str">
        <v>AEE</v>
      </c>
    </row>
    <row r="97" customFormat="false" ht="12.75" hidden="false" customHeight="false" outlineLevel="0" collapsed="false">
      <c r="A97" s="0" t="str">
        <f aca="false">IFERROR(__xludf.dummyfunction("""COMPUTED_VALUE"""),"Dianópolis")</f>
        <v>Dianópolis</v>
      </c>
      <c r="B97" s="0" t="str">
        <f aca="false">IFERROR(__xludf.dummyfunction("""COMPUTED_VALUE"""),"Conceicao do Tocantins")</f>
        <v>Conceicao do Tocantins</v>
      </c>
      <c r="C97" s="0" t="str">
        <f aca="false">IFERROR(__xludf.dummyfunction("""COMPUTED_VALUE"""),"A.A. E. CEL JOSE FRANCISCO DE AZEVEDO")</f>
        <v>A.A. E. CEL JOSE FRANCISCO DE AZEVEDO</v>
      </c>
      <c r="D97" s="0" t="str">
        <f aca="false">IFERROR(__xludf.dummyfunction("""COMPUTED_VALUE"""),"01136040000128")</f>
        <v>01136040000128</v>
      </c>
      <c r="E97" s="0" t="str">
        <f aca="false">IFERROR(__xludf.dummyfunction("""COMPUTED_VALUE"""),"001")</f>
        <v>001</v>
      </c>
      <c r="F97" s="0" t="str">
        <f aca="false">IFERROR(__xludf.dummyfunction("""COMPUTED_VALUE"""),"1307")</f>
        <v>1307</v>
      </c>
      <c r="G97" s="0" t="str">
        <f aca="false">IFERROR(__xludf.dummyfunction("""COMPUTED_VALUE"""),"106208")</f>
        <v>106208</v>
      </c>
      <c r="H97" s="67" t="n">
        <f aca="false">IFERROR(__xludf.dummyfunction("""COMPUTED_VALUE"""),483)</f>
        <v>483</v>
      </c>
      <c r="I97" s="0" t="str">
        <v>AEE</v>
      </c>
    </row>
    <row r="98" customFormat="false" ht="12.75" hidden="false" customHeight="false" outlineLevel="0" collapsed="false">
      <c r="A98" s="0" t="str">
        <f aca="false">IFERROR(__xludf.dummyfunction("""COMPUTED_VALUE"""),"Dianópolis")</f>
        <v>Dianópolis</v>
      </c>
      <c r="B98" s="0" t="str">
        <f aca="false">IFERROR(__xludf.dummyfunction("""COMPUTED_VALUE"""),"Dianopolis")</f>
        <v>Dianopolis</v>
      </c>
      <c r="C98" s="0" t="str">
        <f aca="false">IFERROR(__xludf.dummyfunction("""COMPUTED_VALUE"""),"A. DE APOIO AO COLEGIO JOAO DE ABREU")</f>
        <v>A. DE APOIO AO COLEGIO JOAO DE ABREU</v>
      </c>
      <c r="D98" s="0" t="str">
        <f aca="false">IFERROR(__xludf.dummyfunction("""COMPUTED_VALUE"""),"05059617000104")</f>
        <v>05059617000104</v>
      </c>
      <c r="E98" s="0" t="str">
        <f aca="false">IFERROR(__xludf.dummyfunction("""COMPUTED_VALUE"""),"001")</f>
        <v>001</v>
      </c>
      <c r="F98" s="0" t="str">
        <f aca="false">IFERROR(__xludf.dummyfunction("""COMPUTED_VALUE"""),"1307")</f>
        <v>1307</v>
      </c>
      <c r="G98" s="0" t="str">
        <f aca="false">IFERROR(__xludf.dummyfunction("""COMPUTED_VALUE"""),"127027")</f>
        <v>127027</v>
      </c>
      <c r="H98" s="67" t="n">
        <f aca="false">IFERROR(__xludf.dummyfunction("""COMPUTED_VALUE"""),441)</f>
        <v>441</v>
      </c>
      <c r="I98" s="0" t="str">
        <v>AEE</v>
      </c>
    </row>
    <row r="99" customFormat="false" ht="12.75" hidden="false" customHeight="false" outlineLevel="0" collapsed="false">
      <c r="A99" s="0" t="str">
        <f aca="false">IFERROR(__xludf.dummyfunction("""COMPUTED_VALUE"""),"Dianópolis")</f>
        <v>Dianópolis</v>
      </c>
      <c r="B99" s="0" t="str">
        <f aca="false">IFERROR(__xludf.dummyfunction("""COMPUTED_VALUE"""),"Dianopolis")</f>
        <v>Dianopolis</v>
      </c>
      <c r="C99" s="0" t="str">
        <f aca="false">IFERROR(__xludf.dummyfunction("""COMPUTED_VALUE"""),"ASSOC. DE APOIO A ESCOLA COOPERATIVA CHAPADÃO/DIANÓPOLIS")</f>
        <v>ASSOC. DE APOIO A ESCOLA COOPERATIVA CHAPADÃO/DIANÓPOLIS</v>
      </c>
      <c r="D99" s="0" t="str">
        <f aca="false">IFERROR(__xludf.dummyfunction("""COMPUTED_VALUE"""),"07056712000171")</f>
        <v>07056712000171</v>
      </c>
      <c r="E99" s="0" t="str">
        <f aca="false">IFERROR(__xludf.dummyfunction("""COMPUTED_VALUE"""),"001")</f>
        <v>001</v>
      </c>
      <c r="F99" s="0" t="str">
        <f aca="false">IFERROR(__xludf.dummyfunction("""COMPUTED_VALUE"""),"1307")</f>
        <v>1307</v>
      </c>
      <c r="G99" s="0" t="str">
        <f aca="false">IFERROR(__xludf.dummyfunction("""COMPUTED_VALUE"""),"15704X")</f>
        <v>15704X</v>
      </c>
      <c r="H99" s="67" t="n">
        <f aca="false">IFERROR(__xludf.dummyfunction("""COMPUTED_VALUE"""),84)</f>
        <v>84</v>
      </c>
      <c r="I99" s="0" t="str">
        <v>AEE</v>
      </c>
    </row>
    <row r="100" customFormat="false" ht="12.75" hidden="false" customHeight="false" outlineLevel="0" collapsed="false">
      <c r="A100" s="0" t="str">
        <f aca="false">IFERROR(__xludf.dummyfunction("""COMPUTED_VALUE"""),"Dianópolis")</f>
        <v>Dianópolis</v>
      </c>
      <c r="B100" s="0" t="str">
        <f aca="false">IFERROR(__xludf.dummyfunction("""COMPUTED_VALUE"""),"Dianopolis")</f>
        <v>Dianopolis</v>
      </c>
      <c r="C100" s="0" t="str">
        <f aca="false">IFERROR(__xludf.dummyfunction("""COMPUTED_VALUE"""),"ESCOLA ESPECIAL COLIBRI")</f>
        <v>ESCOLA ESPECIAL COLIBRI</v>
      </c>
      <c r="D100" s="0" t="str">
        <f aca="false">IFERROR(__xludf.dummyfunction("""COMPUTED_VALUE"""),"15413383000105")</f>
        <v>15413383000105</v>
      </c>
      <c r="E100" s="0" t="str">
        <f aca="false">IFERROR(__xludf.dummyfunction("""COMPUTED_VALUE"""),"001")</f>
        <v>001</v>
      </c>
      <c r="F100" s="0" t="str">
        <f aca="false">IFERROR(__xludf.dummyfunction("""COMPUTED_VALUE"""),"1307")</f>
        <v>1307</v>
      </c>
      <c r="G100" s="0" t="str">
        <f aca="false">IFERROR(__xludf.dummyfunction("""COMPUTED_VALUE"""),"312967")</f>
        <v>312967</v>
      </c>
      <c r="H100" s="67" t="n">
        <f aca="false">IFERROR(__xludf.dummyfunction("""COMPUTED_VALUE"""),441)</f>
        <v>441</v>
      </c>
      <c r="I100" s="0" t="str">
        <v>AEE</v>
      </c>
    </row>
    <row r="101" customFormat="false" ht="12.75" hidden="false" customHeight="false" outlineLevel="0" collapsed="false">
      <c r="A101" s="0" t="str">
        <f aca="false">IFERROR(__xludf.dummyfunction("""COMPUTED_VALUE"""),"Dianópolis")</f>
        <v>Dianópolis</v>
      </c>
      <c r="B101" s="0" t="str">
        <f aca="false">IFERROR(__xludf.dummyfunction("""COMPUTED_VALUE"""),"Dianopolis")</f>
        <v>Dianopolis</v>
      </c>
      <c r="C101" s="0" t="str">
        <f aca="false">IFERROR(__xludf.dummyfunction("""COMPUTED_VALUE"""),"A.A. ESCOLA ESTADUAL JOCA COSTA")</f>
        <v>A.A. ESCOLA ESTADUAL JOCA COSTA</v>
      </c>
      <c r="D101" s="0" t="str">
        <f aca="false">IFERROR(__xludf.dummyfunction("""COMPUTED_VALUE"""),"01138323000109")</f>
        <v>01138323000109</v>
      </c>
      <c r="E101" s="0" t="str">
        <f aca="false">IFERROR(__xludf.dummyfunction("""COMPUTED_VALUE"""),"001")</f>
        <v>001</v>
      </c>
      <c r="F101" s="0" t="str">
        <f aca="false">IFERROR(__xludf.dummyfunction("""COMPUTED_VALUE"""),"1307")</f>
        <v>1307</v>
      </c>
      <c r="G101" s="0" t="str">
        <f aca="false">IFERROR(__xludf.dummyfunction("""COMPUTED_VALUE"""),"107492")</f>
        <v>107492</v>
      </c>
      <c r="H101" s="67" t="n">
        <f aca="false">IFERROR(__xludf.dummyfunction("""COMPUTED_VALUE"""),441)</f>
        <v>441</v>
      </c>
      <c r="I101" s="0" t="str">
        <v>AEE</v>
      </c>
    </row>
    <row r="102" customFormat="false" ht="12.75" hidden="false" customHeight="false" outlineLevel="0" collapsed="false">
      <c r="A102" s="0" t="str">
        <f aca="false">IFERROR(__xludf.dummyfunction("""COMPUTED_VALUE"""),"Dianópolis")</f>
        <v>Dianópolis</v>
      </c>
      <c r="B102" s="0" t="str">
        <f aca="false">IFERROR(__xludf.dummyfunction("""COMPUTED_VALUE"""),"Ponte Alta do Bom Jesus")</f>
        <v>Ponte Alta do Bom Jesus</v>
      </c>
      <c r="C102" s="0" t="str">
        <f aca="false">IFERROR(__xludf.dummyfunction("""COMPUTED_VALUE"""),"A.A. ESC. EST. D.ALZIRA F.DE QUEIROZ")</f>
        <v>A.A. ESC. EST. D.ALZIRA F.DE QUEIROZ</v>
      </c>
      <c r="D102" s="0" t="str">
        <f aca="false">IFERROR(__xludf.dummyfunction("""COMPUTED_VALUE"""),"01184380000124")</f>
        <v>01184380000124</v>
      </c>
      <c r="E102" s="0" t="str">
        <f aca="false">IFERROR(__xludf.dummyfunction("""COMPUTED_VALUE"""),"001")</f>
        <v>001</v>
      </c>
      <c r="F102" s="0" t="str">
        <f aca="false">IFERROR(__xludf.dummyfunction("""COMPUTED_VALUE"""),"2704")</f>
        <v>2704</v>
      </c>
      <c r="G102" s="0" t="str">
        <f aca="false">IFERROR(__xludf.dummyfunction("""COMPUTED_VALUE"""),"102571")</f>
        <v>102571</v>
      </c>
      <c r="H102" s="67" t="n">
        <f aca="false">IFERROR(__xludf.dummyfunction("""COMPUTED_VALUE"""),315)</f>
        <v>315</v>
      </c>
      <c r="I102" s="0" t="str">
        <v>AEE</v>
      </c>
    </row>
    <row r="103" customFormat="false" ht="12.75" hidden="false" customHeight="false" outlineLevel="0" collapsed="false">
      <c r="A103" s="0" t="str">
        <f aca="false">IFERROR(__xludf.dummyfunction("""COMPUTED_VALUE"""),"Dianópolis")</f>
        <v>Dianópolis</v>
      </c>
      <c r="B103" s="0" t="str">
        <f aca="false">IFERROR(__xludf.dummyfunction("""COMPUTED_VALUE"""),"Porto Alegre do Tocantins")</f>
        <v>Porto Alegre do Tocantins</v>
      </c>
      <c r="C103" s="0" t="str">
        <f aca="false">IFERROR(__xludf.dummyfunction("""COMPUTED_VALUE"""),"ASSOC. APOIO ESC. EST. ALFREDO NASSER")</f>
        <v>ASSOC. APOIO ESC. EST. ALFREDO NASSER</v>
      </c>
      <c r="D103" s="0" t="str">
        <f aca="false">IFERROR(__xludf.dummyfunction("""COMPUTED_VALUE"""),"01105525000154")</f>
        <v>01105525000154</v>
      </c>
      <c r="E103" s="0" t="str">
        <f aca="false">IFERROR(__xludf.dummyfunction("""COMPUTED_VALUE"""),"001")</f>
        <v>001</v>
      </c>
      <c r="F103" s="0" t="str">
        <f aca="false">IFERROR(__xludf.dummyfunction("""COMPUTED_VALUE"""),"1307")</f>
        <v>1307</v>
      </c>
      <c r="G103" s="0" t="str">
        <f aca="false">IFERROR(__xludf.dummyfunction("""COMPUTED_VALUE"""),"0106321")</f>
        <v>0106321</v>
      </c>
      <c r="H103" s="67" t="n">
        <f aca="false">IFERROR(__xludf.dummyfunction("""COMPUTED_VALUE"""),357)</f>
        <v>357</v>
      </c>
      <c r="I103" s="0" t="str">
        <v>AEE</v>
      </c>
    </row>
    <row r="104" customFormat="false" ht="12.75" hidden="false" customHeight="false" outlineLevel="0" collapsed="false">
      <c r="A104" s="0" t="str">
        <f aca="false">IFERROR(__xludf.dummyfunction("""COMPUTED_VALUE"""),"Dianópolis")</f>
        <v>Dianópolis</v>
      </c>
      <c r="B104" s="0" t="str">
        <f aca="false">IFERROR(__xludf.dummyfunction("""COMPUTED_VALUE"""),"Rio da Conceicao")</f>
        <v>Rio da Conceicao</v>
      </c>
      <c r="C104" s="0" t="str">
        <f aca="false">IFERROR(__xludf.dummyfunction("""COMPUTED_VALUE"""),"A.A. E. E.VIRGILIO FERREIRA DE FRANCA")</f>
        <v>A.A. E. E.VIRGILIO FERREIRA DE FRANCA</v>
      </c>
      <c r="D104" s="0" t="str">
        <f aca="false">IFERROR(__xludf.dummyfunction("""COMPUTED_VALUE"""),"01136115000170")</f>
        <v>01136115000170</v>
      </c>
      <c r="E104" s="0" t="str">
        <f aca="false">IFERROR(__xludf.dummyfunction("""COMPUTED_VALUE"""),"001")</f>
        <v>001</v>
      </c>
      <c r="F104" s="0" t="str">
        <f aca="false">IFERROR(__xludf.dummyfunction("""COMPUTED_VALUE"""),"1307")</f>
        <v>1307</v>
      </c>
      <c r="G104" s="0" t="str">
        <f aca="false">IFERROR(__xludf.dummyfunction("""COMPUTED_VALUE"""),"106305")</f>
        <v>106305</v>
      </c>
      <c r="H104" s="67" t="n">
        <f aca="false">IFERROR(__xludf.dummyfunction("""COMPUTED_VALUE"""),189)</f>
        <v>189</v>
      </c>
      <c r="I104" s="0" t="str">
        <v>AEE</v>
      </c>
    </row>
    <row r="105" customFormat="false" ht="12.75" hidden="false" customHeight="false" outlineLevel="0" collapsed="false">
      <c r="A105" s="0" t="str">
        <f aca="false">IFERROR(__xludf.dummyfunction("""COMPUTED_VALUE"""),"Dianópolis")</f>
        <v>Dianópolis</v>
      </c>
      <c r="B105" s="0" t="str">
        <f aca="false">IFERROR(__xludf.dummyfunction("""COMPUTED_VALUE"""),"Taguatinga")</f>
        <v>Taguatinga</v>
      </c>
      <c r="C105" s="0" t="str">
        <f aca="false">IFERROR(__xludf.dummyfunction("""COMPUTED_VALUE"""),"A.A.  ESCOLA EST. JUSTINO DE ALMEIDA")</f>
        <v>A.A.  ESCOLA EST. JUSTINO DE ALMEIDA</v>
      </c>
      <c r="D105" s="0" t="str">
        <f aca="false">IFERROR(__xludf.dummyfunction("""COMPUTED_VALUE"""),"01184379000108")</f>
        <v>01184379000108</v>
      </c>
      <c r="E105" s="0" t="str">
        <f aca="false">IFERROR(__xludf.dummyfunction("""COMPUTED_VALUE"""),"001")</f>
        <v>001</v>
      </c>
      <c r="F105" s="0" t="str">
        <f aca="false">IFERROR(__xludf.dummyfunction("""COMPUTED_VALUE"""),"2704")</f>
        <v>2704</v>
      </c>
      <c r="G105" s="0" t="str">
        <f aca="false">IFERROR(__xludf.dummyfunction("""COMPUTED_VALUE"""),"102563")</f>
        <v>102563</v>
      </c>
      <c r="H105" s="67" t="n">
        <f aca="false">IFERROR(__xludf.dummyfunction("""COMPUTED_VALUE"""),168)</f>
        <v>168</v>
      </c>
      <c r="I105" s="0" t="str">
        <v>AEE</v>
      </c>
    </row>
    <row r="106" customFormat="false" ht="12.75" hidden="false" customHeight="false" outlineLevel="0" collapsed="false">
      <c r="A106" s="0" t="str">
        <f aca="false">IFERROR(__xludf.dummyfunction("""COMPUTED_VALUE"""),"Dianópolis")</f>
        <v>Dianópolis</v>
      </c>
      <c r="B106" s="0" t="str">
        <f aca="false">IFERROR(__xludf.dummyfunction("""COMPUTED_VALUE"""),"Taguatinga")</f>
        <v>Taguatinga</v>
      </c>
      <c r="C106" s="0" t="str">
        <f aca="false">IFERROR(__xludf.dummyfunction("""COMPUTED_VALUE"""),"A.A. COL. EST. PROFESSOR AURELIANO")</f>
        <v>A.A. COL. EST. PROFESSOR AURELIANO</v>
      </c>
      <c r="D106" s="0" t="str">
        <f aca="false">IFERROR(__xludf.dummyfunction("""COMPUTED_VALUE"""),"01133709000128")</f>
        <v>01133709000128</v>
      </c>
      <c r="E106" s="0" t="str">
        <f aca="false">IFERROR(__xludf.dummyfunction("""COMPUTED_VALUE"""),"001")</f>
        <v>001</v>
      </c>
      <c r="F106" s="0" t="str">
        <f aca="false">IFERROR(__xludf.dummyfunction("""COMPUTED_VALUE"""),"2704")</f>
        <v>2704</v>
      </c>
      <c r="G106" s="0" t="str">
        <f aca="false">IFERROR(__xludf.dummyfunction("""COMPUTED_VALUE"""),"102717")</f>
        <v>102717</v>
      </c>
      <c r="H106" s="67" t="n">
        <f aca="false">IFERROR(__xludf.dummyfunction("""COMPUTED_VALUE"""),210)</f>
        <v>210</v>
      </c>
      <c r="I106" s="0" t="str">
        <v>AEE</v>
      </c>
    </row>
    <row r="107" customFormat="false" ht="12.75" hidden="false" customHeight="false" outlineLevel="0" collapsed="false">
      <c r="A107" s="0" t="str">
        <f aca="false">IFERROR(__xludf.dummyfunction("""COMPUTED_VALUE"""),"Dianópolis")</f>
        <v>Dianópolis</v>
      </c>
      <c r="B107" s="0" t="str">
        <f aca="false">IFERROR(__xludf.dummyfunction("""COMPUTED_VALUE"""),"Taguatinga")</f>
        <v>Taguatinga</v>
      </c>
      <c r="C107" s="0" t="str">
        <f aca="false">IFERROR(__xludf.dummyfunction("""COMPUTED_VALUE"""),"A.A. ESC. EST. AGOSTINHO DE ALMEIDA")</f>
        <v>A.A. ESC. EST. AGOSTINHO DE ALMEIDA</v>
      </c>
      <c r="D107" s="0" t="str">
        <f aca="false">IFERROR(__xludf.dummyfunction("""COMPUTED_VALUE"""),"01197159000100")</f>
        <v>01197159000100</v>
      </c>
      <c r="E107" s="0" t="str">
        <f aca="false">IFERROR(__xludf.dummyfunction("""COMPUTED_VALUE"""),"001")</f>
        <v>001</v>
      </c>
      <c r="F107" s="0" t="str">
        <f aca="false">IFERROR(__xludf.dummyfunction("""COMPUTED_VALUE"""),"2704")</f>
        <v>2704</v>
      </c>
      <c r="G107" s="0" t="str">
        <f aca="false">IFERROR(__xludf.dummyfunction("""COMPUTED_VALUE"""),"102555")</f>
        <v>102555</v>
      </c>
      <c r="H107" s="67" t="n">
        <f aca="false">IFERROR(__xludf.dummyfunction("""COMPUTED_VALUE"""),441)</f>
        <v>441</v>
      </c>
      <c r="I107" s="0" t="str">
        <v>AEE</v>
      </c>
    </row>
    <row r="108" customFormat="false" ht="12.75" hidden="false" customHeight="false" outlineLevel="0" collapsed="false">
      <c r="A108" s="0" t="str">
        <f aca="false">IFERROR(__xludf.dummyfunction("""COMPUTED_VALUE"""),"Dianópolis")</f>
        <v>Dianópolis</v>
      </c>
      <c r="B108" s="0" t="str">
        <f aca="false">IFERROR(__xludf.dummyfunction("""COMPUTED_VALUE"""),"Taipas do Tocantins")</f>
        <v>Taipas do Tocantins</v>
      </c>
      <c r="C108" s="0" t="str">
        <f aca="false">IFERROR(__xludf.dummyfunction("""COMPUTED_VALUE"""),"A.A. E. EST. JOAQUIM FRANCISCO AZEVEDO")</f>
        <v>A.A. E. EST. JOAQUIM FRANCISCO AZEVEDO</v>
      </c>
      <c r="D108" s="0" t="str">
        <f aca="false">IFERROR(__xludf.dummyfunction("""COMPUTED_VALUE"""),"01136011000166")</f>
        <v>01136011000166</v>
      </c>
      <c r="E108" s="0" t="str">
        <f aca="false">IFERROR(__xludf.dummyfunction("""COMPUTED_VALUE"""),"001")</f>
        <v>001</v>
      </c>
      <c r="F108" s="0" t="str">
        <f aca="false">IFERROR(__xludf.dummyfunction("""COMPUTED_VALUE"""),"1307")</f>
        <v>1307</v>
      </c>
      <c r="G108" s="0" t="str">
        <f aca="false">IFERROR(__xludf.dummyfunction("""COMPUTED_VALUE"""),"0106291")</f>
        <v>0106291</v>
      </c>
      <c r="H108" s="67" t="n">
        <f aca="false">IFERROR(__xludf.dummyfunction("""COMPUTED_VALUE"""),378)</f>
        <v>378</v>
      </c>
      <c r="I108" s="0" t="str">
        <v>AEE</v>
      </c>
    </row>
    <row r="109" customFormat="false" ht="12.75" hidden="false" customHeight="false" outlineLevel="0" collapsed="false">
      <c r="A109" s="0" t="str">
        <f aca="false">IFERROR(__xludf.dummyfunction("""COMPUTED_VALUE"""),"Guaraí")</f>
        <v>Guaraí</v>
      </c>
      <c r="B109" s="0" t="str">
        <f aca="false">IFERROR(__xludf.dummyfunction("""COMPUTED_VALUE"""),"Colmeia")</f>
        <v>Colmeia</v>
      </c>
      <c r="C109" s="0" t="str">
        <f aca="false">IFERROR(__xludf.dummyfunction("""COMPUTED_VALUE"""),"A.A.  COL. EST. SERRA DAS CORDILHEIRAS")</f>
        <v>A.A.  COL. EST. SERRA DAS CORDILHEIRAS</v>
      </c>
      <c r="D109" s="0" t="str">
        <f aca="false">IFERROR(__xludf.dummyfunction("""COMPUTED_VALUE"""),"01138330000100")</f>
        <v>01138330000100</v>
      </c>
      <c r="E109" s="0" t="str">
        <f aca="false">IFERROR(__xludf.dummyfunction("""COMPUTED_VALUE"""),"001")</f>
        <v>001</v>
      </c>
      <c r="F109" s="0" t="str">
        <f aca="false">IFERROR(__xludf.dummyfunction("""COMPUTED_VALUE"""),"1306")</f>
        <v>1306</v>
      </c>
      <c r="G109" s="0" t="str">
        <f aca="false">IFERROR(__xludf.dummyfunction("""COMPUTED_VALUE"""),"102776")</f>
        <v>102776</v>
      </c>
      <c r="H109" s="67" t="n">
        <f aca="false">IFERROR(__xludf.dummyfunction("""COMPUTED_VALUE"""),315)</f>
        <v>315</v>
      </c>
      <c r="I109" s="0" t="str">
        <v>AEE</v>
      </c>
    </row>
    <row r="110" customFormat="false" ht="12.75" hidden="false" customHeight="false" outlineLevel="0" collapsed="false">
      <c r="A110" s="0" t="str">
        <f aca="false">IFERROR(__xludf.dummyfunction("""COMPUTED_VALUE"""),"Guaraí")</f>
        <v>Guaraí</v>
      </c>
      <c r="B110" s="0" t="str">
        <f aca="false">IFERROR(__xludf.dummyfunction("""COMPUTED_VALUE"""),"Colmeia")</f>
        <v>Colmeia</v>
      </c>
      <c r="C110" s="0" t="str">
        <f aca="false">IFERROR(__xludf.dummyfunction("""COMPUTED_VALUE"""),"A..A. ESC. ESPECIAL  FILHOS DA LUZ")</f>
        <v>A..A. ESC. ESPECIAL  FILHOS DA LUZ</v>
      </c>
      <c r="D110" s="0" t="str">
        <f aca="false">IFERROR(__xludf.dummyfunction("""COMPUTED_VALUE"""),"07921086000134")</f>
        <v>07921086000134</v>
      </c>
      <c r="E110" s="0" t="str">
        <f aca="false">IFERROR(__xludf.dummyfunction("""COMPUTED_VALUE"""),"001")</f>
        <v>001</v>
      </c>
      <c r="F110" s="0" t="str">
        <f aca="false">IFERROR(__xludf.dummyfunction("""COMPUTED_VALUE"""),"1306")</f>
        <v>1306</v>
      </c>
      <c r="G110" s="0" t="str">
        <f aca="false">IFERROR(__xludf.dummyfunction("""COMPUTED_VALUE"""),"167940")</f>
        <v>167940</v>
      </c>
      <c r="H110" s="67" t="n">
        <f aca="false">IFERROR(__xludf.dummyfunction("""COMPUTED_VALUE"""),336)</f>
        <v>336</v>
      </c>
      <c r="I110" s="0" t="str">
        <v>AEE</v>
      </c>
    </row>
    <row r="111" customFormat="false" ht="12.75" hidden="false" customHeight="false" outlineLevel="0" collapsed="false">
      <c r="A111" s="0" t="str">
        <f aca="false">IFERROR(__xludf.dummyfunction("""COMPUTED_VALUE"""),"Guaraí")</f>
        <v>Guaraí</v>
      </c>
      <c r="B111" s="0" t="str">
        <f aca="false">IFERROR(__xludf.dummyfunction("""COMPUTED_VALUE"""),"Colmeia")</f>
        <v>Colmeia</v>
      </c>
      <c r="C111" s="0" t="str">
        <f aca="false">IFERROR(__xludf.dummyfunction("""COMPUTED_VALUE"""),"A.A. ESC. EST. ARY RIBEIRO VALADAO FILHO")</f>
        <v>A.A. ESC. EST. ARY RIBEIRO VALADAO FILHO</v>
      </c>
      <c r="D111" s="0" t="str">
        <f aca="false">IFERROR(__xludf.dummyfunction("""COMPUTED_VALUE"""),"01138331000155")</f>
        <v>01138331000155</v>
      </c>
      <c r="E111" s="0" t="str">
        <f aca="false">IFERROR(__xludf.dummyfunction("""COMPUTED_VALUE"""),"001")</f>
        <v>001</v>
      </c>
      <c r="F111" s="0" t="str">
        <f aca="false">IFERROR(__xludf.dummyfunction("""COMPUTED_VALUE"""),"1306")</f>
        <v>1306</v>
      </c>
      <c r="G111" s="0" t="str">
        <f aca="false">IFERROR(__xludf.dummyfunction("""COMPUTED_VALUE"""),"102806")</f>
        <v>102806</v>
      </c>
      <c r="H111" s="67" t="n">
        <f aca="false">IFERROR(__xludf.dummyfunction("""COMPUTED_VALUE"""),231)</f>
        <v>231</v>
      </c>
      <c r="I111" s="0" t="str">
        <v>AEE</v>
      </c>
    </row>
    <row r="112" customFormat="false" ht="12.75" hidden="false" customHeight="false" outlineLevel="0" collapsed="false">
      <c r="A112" s="0" t="str">
        <f aca="false">IFERROR(__xludf.dummyfunction("""COMPUTED_VALUE"""),"Guaraí")</f>
        <v>Guaraí</v>
      </c>
      <c r="B112" s="0" t="str">
        <f aca="false">IFERROR(__xludf.dummyfunction("""COMPUTED_VALUE"""),"Couto Magalhaes")</f>
        <v>Couto Magalhaes</v>
      </c>
      <c r="C112" s="0" t="str">
        <f aca="false">IFERROR(__xludf.dummyfunction("""COMPUTED_VALUE"""),"A.A. ESCOLAR DA E. EST.ULTIMO DE CARVALHO")</f>
        <v>A.A. ESCOLAR DA E. EST.ULTIMO DE CARVALHO</v>
      </c>
      <c r="D112" s="0" t="str">
        <f aca="false">IFERROR(__xludf.dummyfunction("""COMPUTED_VALUE"""),"04315063000198")</f>
        <v>04315063000198</v>
      </c>
      <c r="E112" s="0" t="str">
        <f aca="false">IFERROR(__xludf.dummyfunction("""COMPUTED_VALUE"""),"001")</f>
        <v>001</v>
      </c>
      <c r="F112" s="0" t="str">
        <f aca="false">IFERROR(__xludf.dummyfunction("""COMPUTED_VALUE"""),"1306")</f>
        <v>1306</v>
      </c>
      <c r="G112" s="0" t="str">
        <f aca="false">IFERROR(__xludf.dummyfunction("""COMPUTED_VALUE"""),"74802")</f>
        <v>74802</v>
      </c>
      <c r="H112" s="67" t="n">
        <f aca="false">IFERROR(__xludf.dummyfunction("""COMPUTED_VALUE"""),336)</f>
        <v>336</v>
      </c>
      <c r="I112" s="0" t="str">
        <v>AEE</v>
      </c>
    </row>
    <row r="113" customFormat="false" ht="12.75" hidden="false" customHeight="false" outlineLevel="0" collapsed="false">
      <c r="A113" s="0" t="str">
        <f aca="false">IFERROR(__xludf.dummyfunction("""COMPUTED_VALUE"""),"Guaraí")</f>
        <v>Guaraí</v>
      </c>
      <c r="B113" s="0" t="str">
        <f aca="false">IFERROR(__xludf.dummyfunction("""COMPUTED_VALUE"""),"Fortaleza do Tabocao")</f>
        <v>Fortaleza do Tabocao</v>
      </c>
      <c r="C113" s="0" t="str">
        <f aca="false">IFERROR(__xludf.dummyfunction("""COMPUTED_VALUE"""),"ASSOC. DE APOIO A ESCOLA ESPECIAL EDSON DUTRA")</f>
        <v>ASSOC. DE APOIO A ESCOLA ESPECIAL EDSON DUTRA</v>
      </c>
      <c r="D113" s="0" t="str">
        <f aca="false">IFERROR(__xludf.dummyfunction("""COMPUTED_VALUE"""),"09405159000160")</f>
        <v>09405159000160</v>
      </c>
      <c r="E113" s="0" t="str">
        <f aca="false">IFERROR(__xludf.dummyfunction("""COMPUTED_VALUE"""),"104")</f>
        <v>104</v>
      </c>
      <c r="F113" s="0" t="str">
        <f aca="false">IFERROR(__xludf.dummyfunction("""COMPUTED_VALUE"""),"4481")</f>
        <v>4481</v>
      </c>
      <c r="G113" s="0" t="str">
        <f aca="false">IFERROR(__xludf.dummyfunction("""COMPUTED_VALUE"""),"3982")</f>
        <v>3982</v>
      </c>
      <c r="H113" s="67" t="n">
        <f aca="false">IFERROR(__xludf.dummyfunction("""COMPUTED_VALUE"""),273)</f>
        <v>273</v>
      </c>
      <c r="I113" s="0" t="str">
        <v>AEE</v>
      </c>
    </row>
    <row r="114" customFormat="false" ht="12.75" hidden="false" customHeight="false" outlineLevel="0" collapsed="false">
      <c r="A114" s="0" t="str">
        <f aca="false">IFERROR(__xludf.dummyfunction("""COMPUTED_VALUE"""),"Guaraí")</f>
        <v>Guaraí</v>
      </c>
      <c r="B114" s="0" t="str">
        <f aca="false">IFERROR(__xludf.dummyfunction("""COMPUTED_VALUE"""),"Fortaleza do Tabocao")</f>
        <v>Fortaleza do Tabocao</v>
      </c>
      <c r="C114" s="0" t="str">
        <f aca="false">IFERROR(__xludf.dummyfunction("""COMPUTED_VALUE"""),"A.A. DA ESC. EST. MAJOR JUVENAL P.DE SOUZA")</f>
        <v>A.A. DA ESC. EST. MAJOR JUVENAL P.DE SOUZA</v>
      </c>
      <c r="D114" s="0" t="str">
        <f aca="false">IFERROR(__xludf.dummyfunction("""COMPUTED_VALUE"""),"01408714000104")</f>
        <v>01408714000104</v>
      </c>
      <c r="E114" s="0" t="str">
        <f aca="false">IFERROR(__xludf.dummyfunction("""COMPUTED_VALUE"""),"001")</f>
        <v>001</v>
      </c>
      <c r="F114" s="0" t="str">
        <f aca="false">IFERROR(__xludf.dummyfunction("""COMPUTED_VALUE"""),"2094")</f>
        <v>2094</v>
      </c>
      <c r="G114" s="0" t="str">
        <f aca="false">IFERROR(__xludf.dummyfunction("""COMPUTED_VALUE"""),"46743X")</f>
        <v>46743X</v>
      </c>
      <c r="H114" s="67" t="n">
        <f aca="false">IFERROR(__xludf.dummyfunction("""COMPUTED_VALUE"""),441)</f>
        <v>441</v>
      </c>
      <c r="I114" s="0" t="str">
        <v>AEE</v>
      </c>
    </row>
    <row r="115" customFormat="false" ht="12.75" hidden="false" customHeight="false" outlineLevel="0" collapsed="false">
      <c r="A115" s="0" t="str">
        <f aca="false">IFERROR(__xludf.dummyfunction("""COMPUTED_VALUE"""),"Guaraí")</f>
        <v>Guaraí</v>
      </c>
      <c r="B115" s="0" t="str">
        <f aca="false">IFERROR(__xludf.dummyfunction("""COMPUTED_VALUE"""),"Goianorte")</f>
        <v>Goianorte</v>
      </c>
      <c r="C115" s="0" t="str">
        <f aca="false">IFERROR(__xludf.dummyfunction("""COMPUTED_VALUE"""),"A.A. DA ESC. EST. ANTENOR BARREIRA")</f>
        <v>A.A. DA ESC. EST. ANTENOR BARREIRA</v>
      </c>
      <c r="D115" s="0" t="str">
        <f aca="false">IFERROR(__xludf.dummyfunction("""COMPUTED_VALUE"""),"02069808000150")</f>
        <v>02069808000150</v>
      </c>
      <c r="E115" s="0" t="str">
        <f aca="false">IFERROR(__xludf.dummyfunction("""COMPUTED_VALUE"""),"001")</f>
        <v>001</v>
      </c>
      <c r="F115" s="0" t="str">
        <f aca="false">IFERROR(__xludf.dummyfunction("""COMPUTED_VALUE"""),"1306")</f>
        <v>1306</v>
      </c>
      <c r="G115" s="0" t="str">
        <f aca="false">IFERROR(__xludf.dummyfunction("""COMPUTED_VALUE"""),"54186")</f>
        <v>54186</v>
      </c>
      <c r="H115" s="67" t="n">
        <f aca="false">IFERROR(__xludf.dummyfunction("""COMPUTED_VALUE"""),378)</f>
        <v>378</v>
      </c>
      <c r="I115" s="0" t="str">
        <v>AEE</v>
      </c>
    </row>
    <row r="116" customFormat="false" ht="12.75" hidden="false" customHeight="false" outlineLevel="0" collapsed="false">
      <c r="A116" s="0" t="str">
        <f aca="false">IFERROR(__xludf.dummyfunction("""COMPUTED_VALUE"""),"Guaraí")</f>
        <v>Guaraí</v>
      </c>
      <c r="B116" s="0" t="str">
        <f aca="false">IFERROR(__xludf.dummyfunction("""COMPUTED_VALUE"""),"Goianorte")</f>
        <v>Goianorte</v>
      </c>
      <c r="C116" s="0" t="str">
        <f aca="false">IFERROR(__xludf.dummyfunction("""COMPUTED_VALUE"""),"ASSOC. DE APOIO DA ESCOLA ESPECIAL NOVOV PARAÍSO - APAE")</f>
        <v>ASSOC. DE APOIO DA ESCOLA ESPECIAL NOVOV PARAÍSO - APAE</v>
      </c>
      <c r="D116" s="0" t="str">
        <f aca="false">IFERROR(__xludf.dummyfunction("""COMPUTED_VALUE"""),"09510602000163")</f>
        <v>09510602000163</v>
      </c>
      <c r="E116" s="0" t="str">
        <f aca="false">IFERROR(__xludf.dummyfunction("""COMPUTED_VALUE"""),"001")</f>
        <v>001</v>
      </c>
      <c r="F116" s="0" t="str">
        <f aca="false">IFERROR(__xludf.dummyfunction("""COMPUTED_VALUE"""),"1306")</f>
        <v>1306</v>
      </c>
      <c r="G116" s="0" t="str">
        <f aca="false">IFERROR(__xludf.dummyfunction("""COMPUTED_VALUE"""),"138258")</f>
        <v>138258</v>
      </c>
      <c r="H116" s="67" t="n">
        <f aca="false">IFERROR(__xludf.dummyfunction("""COMPUTED_VALUE"""),294)</f>
        <v>294</v>
      </c>
      <c r="I116" s="0" t="str">
        <v>AEE</v>
      </c>
    </row>
    <row r="117" customFormat="false" ht="12.75" hidden="false" customHeight="false" outlineLevel="0" collapsed="false">
      <c r="A117" s="0" t="str">
        <f aca="false">IFERROR(__xludf.dummyfunction("""COMPUTED_VALUE"""),"Guaraí")</f>
        <v>Guaraí</v>
      </c>
      <c r="B117" s="0" t="str">
        <f aca="false">IFERROR(__xludf.dummyfunction("""COMPUTED_VALUE"""),"Goianorte")</f>
        <v>Goianorte</v>
      </c>
      <c r="C117" s="0" t="str">
        <f aca="false">IFERROR(__xludf.dummyfunction("""COMPUTED_VALUE"""),"A.A.  DA ESCOLA ESTADUAL MORRO DO MATO")</f>
        <v>A.A.  DA ESCOLA ESTADUAL MORRO DO MATO</v>
      </c>
      <c r="D117" s="0" t="str">
        <f aca="false">IFERROR(__xludf.dummyfunction("""COMPUTED_VALUE"""),"01990368000107")</f>
        <v>01990368000107</v>
      </c>
      <c r="E117" s="0" t="str">
        <f aca="false">IFERROR(__xludf.dummyfunction("""COMPUTED_VALUE"""),"001")</f>
        <v>001</v>
      </c>
      <c r="F117" s="0" t="str">
        <f aca="false">IFERROR(__xludf.dummyfunction("""COMPUTED_VALUE"""),"1306")</f>
        <v>1306</v>
      </c>
      <c r="G117" s="0" t="str">
        <f aca="false">IFERROR(__xludf.dummyfunction("""COMPUTED_VALUE"""),"54178")</f>
        <v>54178</v>
      </c>
      <c r="H117" s="67" t="n">
        <f aca="false">IFERROR(__xludf.dummyfunction("""COMPUTED_VALUE"""),840)</f>
        <v>840</v>
      </c>
      <c r="I117" s="0" t="str">
        <v>AEE</v>
      </c>
    </row>
    <row r="118" customFormat="false" ht="12.75" hidden="false" customHeight="false" outlineLevel="0" collapsed="false">
      <c r="A118" s="0" t="str">
        <f aca="false">IFERROR(__xludf.dummyfunction("""COMPUTED_VALUE"""),"Guaraí")</f>
        <v>Guaraí</v>
      </c>
      <c r="B118" s="0" t="str">
        <f aca="false">IFERROR(__xludf.dummyfunction("""COMPUTED_VALUE"""),"Guarai")</f>
        <v>Guarai</v>
      </c>
      <c r="C118" s="0" t="str">
        <f aca="false">IFERROR(__xludf.dummyfunction("""COMPUTED_VALUE"""),"ASSOC. DE APOIO ESC. EST. OQUERLINA TORRES")</f>
        <v>ASSOC. DE APOIO ESC. EST. OQUERLINA TORRES</v>
      </c>
      <c r="D118" s="0" t="str">
        <f aca="false">IFERROR(__xludf.dummyfunction("""COMPUTED_VALUE"""),"01421201000125")</f>
        <v>01421201000125</v>
      </c>
      <c r="E118" s="0" t="str">
        <f aca="false">IFERROR(__xludf.dummyfunction("""COMPUTED_VALUE"""),"001")</f>
        <v>001</v>
      </c>
      <c r="F118" s="0" t="str">
        <f aca="false">IFERROR(__xludf.dummyfunction("""COMPUTED_VALUE"""),"2094")</f>
        <v>2094</v>
      </c>
      <c r="G118" s="0" t="str">
        <f aca="false">IFERROR(__xludf.dummyfunction("""COMPUTED_VALUE"""),"19266X")</f>
        <v>19266X</v>
      </c>
      <c r="H118" s="67" t="n">
        <f aca="false">IFERROR(__xludf.dummyfunction("""COMPUTED_VALUE"""),714)</f>
        <v>714</v>
      </c>
      <c r="I118" s="0" t="str">
        <v>AEE</v>
      </c>
    </row>
    <row r="119" customFormat="false" ht="12.75" hidden="false" customHeight="false" outlineLevel="0" collapsed="false">
      <c r="A119" s="0" t="str">
        <f aca="false">IFERROR(__xludf.dummyfunction("""COMPUTED_VALUE"""),"Guaraí")</f>
        <v>Guaraí</v>
      </c>
      <c r="B119" s="0" t="str">
        <f aca="false">IFERROR(__xludf.dummyfunction("""COMPUTED_VALUE"""),"Guarai")</f>
        <v>Guarai</v>
      </c>
      <c r="C119" s="0" t="str">
        <f aca="false">IFERROR(__xludf.dummyfunction("""COMPUTED_VALUE"""),"A.A.  AS ESC. EST. ANTONIO ALENCAR LEAO")</f>
        <v>A.A.  AS ESC. EST. ANTONIO ALENCAR LEAO</v>
      </c>
      <c r="D119" s="0" t="str">
        <f aca="false">IFERROR(__xludf.dummyfunction("""COMPUTED_VALUE"""),"01575370000110")</f>
        <v>01575370000110</v>
      </c>
      <c r="E119" s="0" t="str">
        <f aca="false">IFERROR(__xludf.dummyfunction("""COMPUTED_VALUE"""),"001")</f>
        <v>001</v>
      </c>
      <c r="F119" s="0" t="str">
        <f aca="false">IFERROR(__xludf.dummyfunction("""COMPUTED_VALUE"""),"2094")</f>
        <v>2094</v>
      </c>
      <c r="G119" s="0" t="str">
        <f aca="false">IFERROR(__xludf.dummyfunction("""COMPUTED_VALUE"""),"476536")</f>
        <v>476536</v>
      </c>
      <c r="H119" s="67" t="n">
        <f aca="false">IFERROR(__xludf.dummyfunction("""COMPUTED_VALUE"""),231)</f>
        <v>231</v>
      </c>
      <c r="I119" s="0" t="str">
        <v>AEE</v>
      </c>
    </row>
    <row r="120" customFormat="false" ht="12.75" hidden="false" customHeight="false" outlineLevel="0" collapsed="false">
      <c r="A120" s="0" t="str">
        <f aca="false">IFERROR(__xludf.dummyfunction("""COMPUTED_VALUE"""),"Guaraí")</f>
        <v>Guaraí</v>
      </c>
      <c r="B120" s="0" t="str">
        <f aca="false">IFERROR(__xludf.dummyfunction("""COMPUTED_VALUE"""),"Guarai")</f>
        <v>Guarai</v>
      </c>
      <c r="C120" s="0" t="str">
        <f aca="false">IFERROR(__xludf.dummyfunction("""COMPUTED_VALUE"""),"A.A. DO COL. EST. DONA ANAIDES B.MIRANDA")</f>
        <v>A.A. DO COL. EST. DONA ANAIDES B.MIRANDA</v>
      </c>
      <c r="D120" s="0" t="str">
        <f aca="false">IFERROR(__xludf.dummyfunction("""COMPUTED_VALUE"""),"01867376000160")</f>
        <v>01867376000160</v>
      </c>
      <c r="E120" s="0" t="str">
        <f aca="false">IFERROR(__xludf.dummyfunction("""COMPUTED_VALUE"""),"001")</f>
        <v>001</v>
      </c>
      <c r="F120" s="0" t="str">
        <f aca="false">IFERROR(__xludf.dummyfunction("""COMPUTED_VALUE"""),"2094")</f>
        <v>2094</v>
      </c>
      <c r="G120" s="0" t="str">
        <f aca="false">IFERROR(__xludf.dummyfunction("""COMPUTED_VALUE"""),"472123")</f>
        <v>472123</v>
      </c>
      <c r="H120" s="67" t="n">
        <f aca="false">IFERROR(__xludf.dummyfunction("""COMPUTED_VALUE"""),252)</f>
        <v>252</v>
      </c>
      <c r="I120" s="0" t="str">
        <v>AEE</v>
      </c>
    </row>
    <row r="121" customFormat="false" ht="12.75" hidden="false" customHeight="false" outlineLevel="0" collapsed="false">
      <c r="A121" s="0" t="str">
        <f aca="false">IFERROR(__xludf.dummyfunction("""COMPUTED_VALUE"""),"Guaraí")</f>
        <v>Guaraí</v>
      </c>
      <c r="B121" s="0" t="str">
        <f aca="false">IFERROR(__xludf.dummyfunction("""COMPUTED_VALUE"""),"Guarai")</f>
        <v>Guarai</v>
      </c>
      <c r="C121" s="0" t="str">
        <f aca="false">IFERROR(__xludf.dummyfunction("""COMPUTED_VALUE"""),"A. ESCOLAR COM.COL. EST.RAIMUNDO A.LEAO")</f>
        <v>A. ESCOLAR COM.COL. EST.RAIMUNDO A.LEAO</v>
      </c>
      <c r="D121" s="0" t="str">
        <f aca="false">IFERROR(__xludf.dummyfunction("""COMPUTED_VALUE"""),"00880649000144")</f>
        <v>00880649000144</v>
      </c>
      <c r="E121" s="0" t="str">
        <f aca="false">IFERROR(__xludf.dummyfunction("""COMPUTED_VALUE"""),"001")</f>
        <v>001</v>
      </c>
      <c r="F121" s="0" t="str">
        <f aca="false">IFERROR(__xludf.dummyfunction("""COMPUTED_VALUE"""),"2094")</f>
        <v>2094</v>
      </c>
      <c r="G121" s="0" t="str">
        <f aca="false">IFERROR(__xludf.dummyfunction("""COMPUTED_VALUE"""),"0472719")</f>
        <v>0472719</v>
      </c>
      <c r="H121" s="67" t="n">
        <f aca="false">IFERROR(__xludf.dummyfunction("""COMPUTED_VALUE"""),546)</f>
        <v>546</v>
      </c>
      <c r="I121" s="0" t="str">
        <v>AEE</v>
      </c>
    </row>
    <row r="122" customFormat="false" ht="12.75" hidden="false" customHeight="false" outlineLevel="0" collapsed="false">
      <c r="A122" s="0" t="str">
        <f aca="false">IFERROR(__xludf.dummyfunction("""COMPUTED_VALUE"""),"Guaraí")</f>
        <v>Guaraí</v>
      </c>
      <c r="B122" s="0" t="str">
        <f aca="false">IFERROR(__xludf.dummyfunction("""COMPUTED_VALUE"""),"Guarai")</f>
        <v>Guarai</v>
      </c>
      <c r="C122" s="0" t="str">
        <f aca="false">IFERROR(__xludf.dummyfunction("""COMPUTED_VALUE"""),"ASSOCIAÇÃO DE APOIO A ESCOLA ESPECIAL ESTRELA DA ESPERANÇA")</f>
        <v>ASSOCIAÇÃO DE APOIO A ESCOLA ESPECIAL ESTRELA DA ESPERANÇA</v>
      </c>
      <c r="D122" s="0" t="str">
        <f aca="false">IFERROR(__xludf.dummyfunction("""COMPUTED_VALUE"""),"07938604000122")</f>
        <v>07938604000122</v>
      </c>
      <c r="E122" s="0" t="str">
        <f aca="false">IFERROR(__xludf.dummyfunction("""COMPUTED_VALUE"""),"001")</f>
        <v>001</v>
      </c>
      <c r="F122" s="0" t="str">
        <f aca="false">IFERROR(__xludf.dummyfunction("""COMPUTED_VALUE"""),"2094")</f>
        <v>2094</v>
      </c>
      <c r="G122" s="0" t="str">
        <f aca="false">IFERROR(__xludf.dummyfunction("""COMPUTED_VALUE"""),"211621")</f>
        <v>211621</v>
      </c>
      <c r="H122" s="67" t="n">
        <f aca="false">IFERROR(__xludf.dummyfunction("""COMPUTED_VALUE"""),252)</f>
        <v>252</v>
      </c>
      <c r="I122" s="0" t="str">
        <v>AEE</v>
      </c>
    </row>
    <row r="123" customFormat="false" ht="12.75" hidden="false" customHeight="false" outlineLevel="0" collapsed="false">
      <c r="A123" s="0" t="str">
        <f aca="false">IFERROR(__xludf.dummyfunction("""COMPUTED_VALUE"""),"Guaraí")</f>
        <v>Guaraí</v>
      </c>
      <c r="B123" s="0" t="str">
        <f aca="false">IFERROR(__xludf.dummyfunction("""COMPUTED_VALUE"""),"Guarai")</f>
        <v>Guarai</v>
      </c>
      <c r="C123" s="0" t="str">
        <f aca="false">IFERROR(__xludf.dummyfunction("""COMPUTED_VALUE"""),"A.A. ESC. EST.IRINEU ALBANO HENDGES")</f>
        <v>A.A. ESC. EST.IRINEU ALBANO HENDGES</v>
      </c>
      <c r="D123" s="0" t="str">
        <f aca="false">IFERROR(__xludf.dummyfunction("""COMPUTED_VALUE"""),"01136012000100")</f>
        <v>01136012000100</v>
      </c>
      <c r="E123" s="0" t="str">
        <f aca="false">IFERROR(__xludf.dummyfunction("""COMPUTED_VALUE"""),"001")</f>
        <v>001</v>
      </c>
      <c r="F123" s="0" t="str">
        <f aca="false">IFERROR(__xludf.dummyfunction("""COMPUTED_VALUE"""),"2094")</f>
        <v>2094</v>
      </c>
      <c r="G123" s="0" t="str">
        <f aca="false">IFERROR(__xludf.dummyfunction("""COMPUTED_VALUE"""),"0472433")</f>
        <v>0472433</v>
      </c>
      <c r="H123" s="67" t="n">
        <f aca="false">IFERROR(__xludf.dummyfunction("""COMPUTED_VALUE"""),231)</f>
        <v>231</v>
      </c>
      <c r="I123" s="0" t="str">
        <v>AEE</v>
      </c>
    </row>
    <row r="124" customFormat="false" ht="12.75" hidden="false" customHeight="false" outlineLevel="0" collapsed="false">
      <c r="A124" s="0" t="str">
        <f aca="false">IFERROR(__xludf.dummyfunction("""COMPUTED_VALUE"""),"Guaraí")</f>
        <v>Guaraí</v>
      </c>
      <c r="B124" s="0" t="str">
        <f aca="false">IFERROR(__xludf.dummyfunction("""COMPUTED_VALUE"""),"Guarai")</f>
        <v>Guarai</v>
      </c>
      <c r="C124" s="0" t="str">
        <f aca="false">IFERROR(__xludf.dummyfunction("""COMPUTED_VALUE"""),"A.A. ESCOLA EST. JOSE COSTA SOARES")</f>
        <v>A.A. ESCOLA EST. JOSE COSTA SOARES</v>
      </c>
      <c r="D124" s="0" t="str">
        <f aca="false">IFERROR(__xludf.dummyfunction("""COMPUTED_VALUE"""),"01421200000180")</f>
        <v>01421200000180</v>
      </c>
      <c r="E124" s="0" t="str">
        <f aca="false">IFERROR(__xludf.dummyfunction("""COMPUTED_VALUE"""),"001")</f>
        <v>001</v>
      </c>
      <c r="F124" s="0" t="str">
        <f aca="false">IFERROR(__xludf.dummyfunction("""COMPUTED_VALUE"""),"2094")</f>
        <v>2094</v>
      </c>
      <c r="G124" s="0" t="str">
        <f aca="false">IFERROR(__xludf.dummyfunction("""COMPUTED_VALUE"""),"471577")</f>
        <v>471577</v>
      </c>
      <c r="H124" s="67" t="n">
        <f aca="false">IFERROR(__xludf.dummyfunction("""COMPUTED_VALUE"""),168)</f>
        <v>168</v>
      </c>
      <c r="I124" s="0" t="str">
        <v>AEE</v>
      </c>
    </row>
    <row r="125" customFormat="false" ht="12.75" hidden="false" customHeight="false" outlineLevel="0" collapsed="false">
      <c r="A125" s="0" t="str">
        <f aca="false">IFERROR(__xludf.dummyfunction("""COMPUTED_VALUE"""),"Guaraí")</f>
        <v>Guaraí</v>
      </c>
      <c r="B125" s="0" t="str">
        <f aca="false">IFERROR(__xludf.dummyfunction("""COMPUTED_VALUE"""),"Itapora do Tocantins")</f>
        <v>Itapora do Tocantins</v>
      </c>
      <c r="C125" s="0" t="str">
        <f aca="false">IFERROR(__xludf.dummyfunction("""COMPUTED_VALUE"""),"A.A. COL. EST. FRANCISCA ALVES ALENCAR")</f>
        <v>A.A. COL. EST. FRANCISCA ALVES ALENCAR</v>
      </c>
      <c r="D125" s="0" t="str">
        <f aca="false">IFERROR(__xludf.dummyfunction("""COMPUTED_VALUE"""),"01190193000153")</f>
        <v>01190193000153</v>
      </c>
      <c r="E125" s="0" t="str">
        <f aca="false">IFERROR(__xludf.dummyfunction("""COMPUTED_VALUE"""),"001")</f>
        <v>001</v>
      </c>
      <c r="F125" s="0" t="str">
        <f aca="false">IFERROR(__xludf.dummyfunction("""COMPUTED_VALUE"""),"1306")</f>
        <v>1306</v>
      </c>
      <c r="G125" s="0" t="str">
        <f aca="false">IFERROR(__xludf.dummyfunction("""COMPUTED_VALUE"""),"102865")</f>
        <v>102865</v>
      </c>
      <c r="H125" s="67" t="n">
        <f aca="false">IFERROR(__xludf.dummyfunction("""COMPUTED_VALUE"""),231)</f>
        <v>231</v>
      </c>
      <c r="I125" s="0" t="str">
        <v>AEE</v>
      </c>
    </row>
    <row r="126" customFormat="false" ht="12.75" hidden="false" customHeight="false" outlineLevel="0" collapsed="false">
      <c r="A126" s="0" t="str">
        <f aca="false">IFERROR(__xludf.dummyfunction("""COMPUTED_VALUE"""),"Guaraí")</f>
        <v>Guaraí</v>
      </c>
      <c r="B126" s="0" t="str">
        <f aca="false">IFERROR(__xludf.dummyfunction("""COMPUTED_VALUE"""),"Pequizeiro")</f>
        <v>Pequizeiro</v>
      </c>
      <c r="C126" s="0" t="str">
        <f aca="false">IFERROR(__xludf.dummyfunction("""COMPUTED_VALUE"""),"A.A. DO COLEGIO ESTADUAL BERNARDO SAYAO")</f>
        <v>A.A. DO COLEGIO ESTADUAL BERNARDO SAYAO</v>
      </c>
      <c r="D126" s="0" t="str">
        <f aca="false">IFERROR(__xludf.dummyfunction("""COMPUTED_VALUE"""),"02160863000151")</f>
        <v>02160863000151</v>
      </c>
      <c r="E126" s="0" t="str">
        <f aca="false">IFERROR(__xludf.dummyfunction("""COMPUTED_VALUE"""),"001")</f>
        <v>001</v>
      </c>
      <c r="F126" s="0" t="str">
        <f aca="false">IFERROR(__xludf.dummyfunction("""COMPUTED_VALUE"""),"1306")</f>
        <v>1306</v>
      </c>
      <c r="G126" s="0" t="str">
        <f aca="false">IFERROR(__xludf.dummyfunction("""COMPUTED_VALUE"""),"53910")</f>
        <v>53910</v>
      </c>
      <c r="H126" s="67" t="n">
        <f aca="false">IFERROR(__xludf.dummyfunction("""COMPUTED_VALUE"""),546)</f>
        <v>546</v>
      </c>
      <c r="I126" s="0" t="str">
        <v>AEE</v>
      </c>
    </row>
    <row r="127" customFormat="false" ht="12.75" hidden="false" customHeight="false" outlineLevel="0" collapsed="false">
      <c r="A127" s="0" t="str">
        <f aca="false">IFERROR(__xludf.dummyfunction("""COMPUTED_VALUE"""),"Guaraí")</f>
        <v>Guaraí</v>
      </c>
      <c r="B127" s="0" t="str">
        <f aca="false">IFERROR(__xludf.dummyfunction("""COMPUTED_VALUE"""),"Presidente Kennedy")</f>
        <v>Presidente Kennedy</v>
      </c>
      <c r="C127" s="0" t="str">
        <f aca="false">IFERROR(__xludf.dummyfunction("""COMPUTED_VALUE"""),"A.PAIS E M.COL. EST. JUSCELINO KUBITSCHEK")</f>
        <v>A.PAIS E M.COL. EST. JUSCELINO KUBITSCHEK</v>
      </c>
      <c r="D127" s="0" t="str">
        <f aca="false">IFERROR(__xludf.dummyfunction("""COMPUTED_VALUE"""),"02060456000172")</f>
        <v>02060456000172</v>
      </c>
      <c r="E127" s="0" t="str">
        <f aca="false">IFERROR(__xludf.dummyfunction("""COMPUTED_VALUE"""),"001")</f>
        <v>001</v>
      </c>
      <c r="F127" s="0" t="str">
        <f aca="false">IFERROR(__xludf.dummyfunction("""COMPUTED_VALUE"""),"2094")</f>
        <v>2094</v>
      </c>
      <c r="G127" s="0" t="str">
        <f aca="false">IFERROR(__xludf.dummyfunction("""COMPUTED_VALUE"""),"047553X")</f>
        <v>047553X</v>
      </c>
      <c r="H127" s="67" t="n">
        <f aca="false">IFERROR(__xludf.dummyfunction("""COMPUTED_VALUE"""),231)</f>
        <v>231</v>
      </c>
      <c r="I127" s="0" t="str">
        <v>AEE</v>
      </c>
    </row>
    <row r="128" customFormat="false" ht="12.75" hidden="false" customHeight="false" outlineLevel="0" collapsed="false">
      <c r="A128" s="0" t="str">
        <f aca="false">IFERROR(__xludf.dummyfunction("""COMPUTED_VALUE"""),"Gurupi")</f>
        <v>Gurupi</v>
      </c>
      <c r="B128" s="0" t="str">
        <f aca="false">IFERROR(__xludf.dummyfunction("""COMPUTED_VALUE"""),"Alianca do Tocantins")</f>
        <v>Alianca do Tocantins</v>
      </c>
      <c r="C128" s="0" t="str">
        <f aca="false">IFERROR(__xludf.dummyfunction("""COMPUTED_VALUE"""),"A. PAIS E MESTRES ESC. EST.N.SRA.DO CARMO")</f>
        <v>A. PAIS E MESTRES ESC. EST.N.SRA.DO CARMO</v>
      </c>
      <c r="D128" s="0" t="str">
        <f aca="false">IFERROR(__xludf.dummyfunction("""COMPUTED_VALUE"""),"01034192000110")</f>
        <v>01034192000110</v>
      </c>
      <c r="E128" s="0" t="str">
        <f aca="false">IFERROR(__xludf.dummyfunction("""COMPUTED_VALUE"""),"001")</f>
        <v>001</v>
      </c>
      <c r="F128" s="0" t="str">
        <f aca="false">IFERROR(__xludf.dummyfunction("""COMPUTED_VALUE"""),"3972")</f>
        <v>3972</v>
      </c>
      <c r="G128" s="0" t="str">
        <f aca="false">IFERROR(__xludf.dummyfunction("""COMPUTED_VALUE"""),"243590")</f>
        <v>243590</v>
      </c>
      <c r="H128" s="67" t="n">
        <f aca="false">IFERROR(__xludf.dummyfunction("""COMPUTED_VALUE"""),441)</f>
        <v>441</v>
      </c>
      <c r="I128" s="0" t="str">
        <v>AEE</v>
      </c>
    </row>
    <row r="129" customFormat="false" ht="12.75" hidden="false" customHeight="false" outlineLevel="0" collapsed="false">
      <c r="A129" s="0" t="str">
        <f aca="false">IFERROR(__xludf.dummyfunction("""COMPUTED_VALUE"""),"Gurupi")</f>
        <v>Gurupi</v>
      </c>
      <c r="B129" s="0" t="str">
        <f aca="false">IFERROR(__xludf.dummyfunction("""COMPUTED_VALUE"""),"Alvorada")</f>
        <v>Alvorada</v>
      </c>
      <c r="C129" s="0" t="str">
        <f aca="false">IFERROR(__xludf.dummyfunction("""COMPUTED_VALUE"""),"ASS. APOIO ESC. EST. ANA MARIA DE JESUS")</f>
        <v>ASS. APOIO ESC. EST. ANA MARIA DE JESUS</v>
      </c>
      <c r="D129" s="0" t="str">
        <f aca="false">IFERROR(__xludf.dummyfunction("""COMPUTED_VALUE"""),"01221145000185")</f>
        <v>01221145000185</v>
      </c>
      <c r="E129" s="0" t="str">
        <f aca="false">IFERROR(__xludf.dummyfunction("""COMPUTED_VALUE"""),"001")</f>
        <v>001</v>
      </c>
      <c r="F129" s="0" t="str">
        <f aca="false">IFERROR(__xludf.dummyfunction("""COMPUTED_VALUE"""),"1303")</f>
        <v>1303</v>
      </c>
      <c r="G129" s="0" t="str">
        <f aca="false">IFERROR(__xludf.dummyfunction("""COMPUTED_VALUE"""),"103691")</f>
        <v>103691</v>
      </c>
      <c r="H129" s="67" t="n">
        <f aca="false">IFERROR(__xludf.dummyfunction("""COMPUTED_VALUE"""),126)</f>
        <v>126</v>
      </c>
      <c r="I129" s="0" t="str">
        <v>AEE</v>
      </c>
    </row>
    <row r="130" customFormat="false" ht="12.75" hidden="false" customHeight="false" outlineLevel="0" collapsed="false">
      <c r="A130" s="0" t="str">
        <f aca="false">IFERROR(__xludf.dummyfunction("""COMPUTED_VALUE"""),"Gurupi")</f>
        <v>Gurupi</v>
      </c>
      <c r="B130" s="0" t="str">
        <f aca="false">IFERROR(__xludf.dummyfunction("""COMPUTED_VALUE"""),"Araguacu")</f>
        <v>Araguacu</v>
      </c>
      <c r="C130" s="0" t="str">
        <f aca="false">IFERROR(__xludf.dummyfunction("""COMPUTED_VALUE"""),"ASS. APOIO ESC. EST. SALVADOR CAETANO")</f>
        <v>ASS. APOIO ESC. EST. SALVADOR CAETANO</v>
      </c>
      <c r="D130" s="0" t="str">
        <f aca="false">IFERROR(__xludf.dummyfunction("""COMPUTED_VALUE"""),"01341484000103")</f>
        <v>01341484000103</v>
      </c>
      <c r="E130" s="0" t="str">
        <f aca="false">IFERROR(__xludf.dummyfunction("""COMPUTED_VALUE"""),"001")</f>
        <v>001</v>
      </c>
      <c r="F130" s="0" t="str">
        <f aca="false">IFERROR(__xludf.dummyfunction("""COMPUTED_VALUE"""),"1304")</f>
        <v>1304</v>
      </c>
      <c r="G130" s="0" t="str">
        <f aca="false">IFERROR(__xludf.dummyfunction("""COMPUTED_VALUE"""),"0105589")</f>
        <v>0105589</v>
      </c>
      <c r="H130" s="67" t="n">
        <f aca="false">IFERROR(__xludf.dummyfunction("""COMPUTED_VALUE"""),525)</f>
        <v>525</v>
      </c>
      <c r="I130" s="0" t="str">
        <v>AEE</v>
      </c>
    </row>
    <row r="131" customFormat="false" ht="12.75" hidden="false" customHeight="false" outlineLevel="0" collapsed="false">
      <c r="A131" s="0" t="str">
        <f aca="false">IFERROR(__xludf.dummyfunction("""COMPUTED_VALUE"""),"Gurupi")</f>
        <v>Gurupi</v>
      </c>
      <c r="B131" s="0" t="str">
        <f aca="false">IFERROR(__xludf.dummyfunction("""COMPUTED_VALUE"""),"Duere")</f>
        <v>Duere</v>
      </c>
      <c r="C131" s="0" t="str">
        <f aca="false">IFERROR(__xludf.dummyfunction("""COMPUTED_VALUE"""),"A.P.MESTRES DA ESCOLA EST.ELESBAO LIMA")</f>
        <v>A.P.MESTRES DA ESCOLA EST.ELESBAO LIMA</v>
      </c>
      <c r="D131" s="0" t="str">
        <f aca="false">IFERROR(__xludf.dummyfunction("""COMPUTED_VALUE"""),"01865387000101")</f>
        <v>01865387000101</v>
      </c>
      <c r="E131" s="0" t="str">
        <f aca="false">IFERROR(__xludf.dummyfunction("""COMPUTED_VALUE"""),"001")</f>
        <v>001</v>
      </c>
      <c r="F131" s="0" t="str">
        <f aca="false">IFERROR(__xludf.dummyfunction("""COMPUTED_VALUE"""),"0794")</f>
        <v>0794</v>
      </c>
      <c r="G131" s="0" t="str">
        <f aca="false">IFERROR(__xludf.dummyfunction("""COMPUTED_VALUE"""),"6758X")</f>
        <v>6758X</v>
      </c>
      <c r="H131" s="67" t="n">
        <f aca="false">IFERROR(__xludf.dummyfunction("""COMPUTED_VALUE"""),462)</f>
        <v>462</v>
      </c>
      <c r="I131" s="0" t="str">
        <v>AEE</v>
      </c>
    </row>
    <row r="132" customFormat="false" ht="12.75" hidden="false" customHeight="false" outlineLevel="0" collapsed="false">
      <c r="A132" s="0" t="str">
        <f aca="false">IFERROR(__xludf.dummyfunction("""COMPUTED_VALUE"""),"Gurupi")</f>
        <v>Gurupi</v>
      </c>
      <c r="B132" s="0" t="str">
        <f aca="false">IFERROR(__xludf.dummyfunction("""COMPUTED_VALUE"""),"Figueiropolis")</f>
        <v>Figueiropolis</v>
      </c>
      <c r="C132" s="0" t="str">
        <f aca="false">IFERROR(__xludf.dummyfunction("""COMPUTED_VALUE"""),"A. APOIO COLEGIO EST. CANDIDO FIGUEIRA")</f>
        <v>A. APOIO COLEGIO EST. CANDIDO FIGUEIRA</v>
      </c>
      <c r="D132" s="0" t="str">
        <f aca="false">IFERROR(__xludf.dummyfunction("""COMPUTED_VALUE"""),"01262902000169")</f>
        <v>01262902000169</v>
      </c>
      <c r="E132" s="0" t="str">
        <f aca="false">IFERROR(__xludf.dummyfunction("""COMPUTED_VALUE"""),"001")</f>
        <v>001</v>
      </c>
      <c r="F132" s="0" t="str">
        <f aca="false">IFERROR(__xludf.dummyfunction("""COMPUTED_VALUE"""),"3978")</f>
        <v>3978</v>
      </c>
      <c r="G132" s="0" t="str">
        <f aca="false">IFERROR(__xludf.dummyfunction("""COMPUTED_VALUE"""),"4802X")</f>
        <v>4802X</v>
      </c>
      <c r="H132" s="67" t="n">
        <f aca="false">IFERROR(__xludf.dummyfunction("""COMPUTED_VALUE"""),252)</f>
        <v>252</v>
      </c>
      <c r="I132" s="0" t="str">
        <v>AEE</v>
      </c>
    </row>
    <row r="133" customFormat="false" ht="12.75" hidden="false" customHeight="false" outlineLevel="0" collapsed="false">
      <c r="A133" s="0" t="str">
        <f aca="false">IFERROR(__xludf.dummyfunction("""COMPUTED_VALUE"""),"Gurupi")</f>
        <v>Gurupi</v>
      </c>
      <c r="B133" s="0" t="str">
        <f aca="false">IFERROR(__xludf.dummyfunction("""COMPUTED_VALUE"""),"Formoso do Araguaia")</f>
        <v>Formoso do Araguaia</v>
      </c>
      <c r="C133" s="0" t="str">
        <f aca="false">IFERROR(__xludf.dummyfunction("""COMPUTED_VALUE"""),"A.A. ESC. EST. DONA GERCINA BORGES TEIXEIRA")</f>
        <v>A.A. ESC. EST. DONA GERCINA BORGES TEIXEIRA</v>
      </c>
      <c r="D133" s="0" t="str">
        <f aca="false">IFERROR(__xludf.dummyfunction("""COMPUTED_VALUE"""),"01268334000103")</f>
        <v>01268334000103</v>
      </c>
      <c r="E133" s="0" t="str">
        <f aca="false">IFERROR(__xludf.dummyfunction("""COMPUTED_VALUE"""),"001")</f>
        <v>001</v>
      </c>
      <c r="F133" s="0" t="str">
        <f aca="false">IFERROR(__xludf.dummyfunction("""COMPUTED_VALUE"""),"3123")</f>
        <v>3123</v>
      </c>
      <c r="G133" s="0" t="str">
        <f aca="false">IFERROR(__xludf.dummyfunction("""COMPUTED_VALUE"""),"302880")</f>
        <v>302880</v>
      </c>
      <c r="H133" s="67" t="n">
        <f aca="false">IFERROR(__xludf.dummyfunction("""COMPUTED_VALUE"""),420)</f>
        <v>420</v>
      </c>
      <c r="I133" s="0" t="str">
        <v>AEE</v>
      </c>
    </row>
    <row r="134" customFormat="false" ht="12.75" hidden="false" customHeight="false" outlineLevel="0" collapsed="false">
      <c r="A134" s="0" t="str">
        <f aca="false">IFERROR(__xludf.dummyfunction("""COMPUTED_VALUE"""),"Gurupi")</f>
        <v>Gurupi</v>
      </c>
      <c r="B134" s="0" t="str">
        <f aca="false">IFERROR(__xludf.dummyfunction("""COMPUTED_VALUE"""),"Gurupi")</f>
        <v>Gurupi</v>
      </c>
      <c r="C134" s="0" t="str">
        <f aca="false">IFERROR(__xludf.dummyfunction("""COMPUTED_VALUE"""),"ASSOC. A. CENTRO DE ENS. MÉDIO ARY R. VALADÃO FILHO")</f>
        <v>ASSOC. A. CENTRO DE ENS. MÉDIO ARY R. VALADÃO FILHO</v>
      </c>
      <c r="D134" s="0" t="str">
        <f aca="false">IFERROR(__xludf.dummyfunction("""COMPUTED_VALUE"""),"02152392000130")</f>
        <v>02152392000130</v>
      </c>
      <c r="E134" s="0" t="str">
        <f aca="false">IFERROR(__xludf.dummyfunction("""COMPUTED_VALUE"""),"001")</f>
        <v>001</v>
      </c>
      <c r="F134" s="0" t="str">
        <f aca="false">IFERROR(__xludf.dummyfunction("""COMPUTED_VALUE"""),"0794")</f>
        <v>0794</v>
      </c>
      <c r="G134" s="0" t="str">
        <f aca="false">IFERROR(__xludf.dummyfunction("""COMPUTED_VALUE"""),"420646")</f>
        <v>420646</v>
      </c>
      <c r="H134" s="67" t="n">
        <f aca="false">IFERROR(__xludf.dummyfunction("""COMPUTED_VALUE"""),504)</f>
        <v>504</v>
      </c>
      <c r="I134" s="0" t="str">
        <v>AEE</v>
      </c>
    </row>
    <row r="135" customFormat="false" ht="12.75" hidden="false" customHeight="false" outlineLevel="0" collapsed="false">
      <c r="A135" s="0" t="str">
        <f aca="false">IFERROR(__xludf.dummyfunction("""COMPUTED_VALUE"""),"Gurupi")</f>
        <v>Gurupi</v>
      </c>
      <c r="B135" s="0" t="str">
        <f aca="false">IFERROR(__xludf.dummyfunction("""COMPUTED_VALUE"""),"Gurupi")</f>
        <v>Gurupi</v>
      </c>
      <c r="C135" s="0" t="str">
        <f aca="false">IFERROR(__xludf.dummyfunction("""COMPUTED_VALUE"""),"ASSOC. DE APOIO ESC. EST. BOM JESUS")</f>
        <v>ASSOC. DE APOIO ESC. EST. BOM JESUS</v>
      </c>
      <c r="D135" s="0" t="str">
        <f aca="false">IFERROR(__xludf.dummyfunction("""COMPUTED_VALUE"""),"01865430000139")</f>
        <v>01865430000139</v>
      </c>
      <c r="E135" s="0" t="str">
        <f aca="false">IFERROR(__xludf.dummyfunction("""COMPUTED_VALUE"""),"001")</f>
        <v>001</v>
      </c>
      <c r="F135" s="0" t="str">
        <f aca="false">IFERROR(__xludf.dummyfunction("""COMPUTED_VALUE"""),"0794")</f>
        <v>0794</v>
      </c>
      <c r="G135" s="0" t="str">
        <f aca="false">IFERROR(__xludf.dummyfunction("""COMPUTED_VALUE"""),"420603")</f>
        <v>420603</v>
      </c>
      <c r="H135" s="67" t="n">
        <f aca="false">IFERROR(__xludf.dummyfunction("""COMPUTED_VALUE"""),357)</f>
        <v>357</v>
      </c>
      <c r="I135" s="0" t="str">
        <v>AEE</v>
      </c>
    </row>
    <row r="136" customFormat="false" ht="12.75" hidden="false" customHeight="false" outlineLevel="0" collapsed="false">
      <c r="A136" s="0" t="str">
        <f aca="false">IFERROR(__xludf.dummyfunction("""COMPUTED_VALUE"""),"Gurupi")</f>
        <v>Gurupi</v>
      </c>
      <c r="B136" s="0" t="str">
        <f aca="false">IFERROR(__xludf.dummyfunction("""COMPUTED_VALUE"""),"Gurupi")</f>
        <v>Gurupi</v>
      </c>
      <c r="C136" s="0" t="str">
        <f aca="false">IFERROR(__xludf.dummyfunction("""COMPUTED_VALUE"""),"ASSOC. DE APOIO COL. EST. DE GURUPI")</f>
        <v>ASSOC. DE APOIO COL. EST. DE GURUPI</v>
      </c>
      <c r="D136" s="0" t="str">
        <f aca="false">IFERROR(__xludf.dummyfunction("""COMPUTED_VALUE"""),"01887135000183")</f>
        <v>01887135000183</v>
      </c>
      <c r="E136" s="0" t="str">
        <f aca="false">IFERROR(__xludf.dummyfunction("""COMPUTED_VALUE"""),"001")</f>
        <v>001</v>
      </c>
      <c r="F136" s="0" t="str">
        <f aca="false">IFERROR(__xludf.dummyfunction("""COMPUTED_VALUE"""),"0794")</f>
        <v>0794</v>
      </c>
      <c r="G136" s="0" t="str">
        <f aca="false">IFERROR(__xludf.dummyfunction("""COMPUTED_VALUE"""),"420700")</f>
        <v>420700</v>
      </c>
      <c r="H136" s="67" t="n">
        <f aca="false">IFERROR(__xludf.dummyfunction("""COMPUTED_VALUE"""),210)</f>
        <v>210</v>
      </c>
      <c r="I136" s="0" t="str">
        <v>AEE</v>
      </c>
    </row>
    <row r="137" customFormat="false" ht="12.75" hidden="false" customHeight="false" outlineLevel="0" collapsed="false">
      <c r="A137" s="0" t="str">
        <f aca="false">IFERROR(__xludf.dummyfunction("""COMPUTED_VALUE"""),"Gurupi")</f>
        <v>Gurupi</v>
      </c>
      <c r="B137" s="0" t="str">
        <f aca="false">IFERROR(__xludf.dummyfunction("""COMPUTED_VALUE"""),"Gurupi")</f>
        <v>Gurupi</v>
      </c>
      <c r="C137" s="0" t="str">
        <f aca="false">IFERROR(__xludf.dummyfunction("""COMPUTED_VALUE"""),"A.A.  DO COL. PAROQUIAL BERNARDO SAYAO")</f>
        <v>A.A.  DO COL. PAROQUIAL BERNARDO SAYAO</v>
      </c>
      <c r="D137" s="0" t="str">
        <f aca="false">IFERROR(__xludf.dummyfunction("""COMPUTED_VALUE"""),"01865371000107")</f>
        <v>01865371000107</v>
      </c>
      <c r="E137" s="0" t="str">
        <f aca="false">IFERROR(__xludf.dummyfunction("""COMPUTED_VALUE"""),"001")</f>
        <v>001</v>
      </c>
      <c r="F137" s="0" t="str">
        <f aca="false">IFERROR(__xludf.dummyfunction("""COMPUTED_VALUE"""),"0794")</f>
        <v>0794</v>
      </c>
      <c r="G137" s="0" t="str">
        <f aca="false">IFERROR(__xludf.dummyfunction("""COMPUTED_VALUE"""),"66796")</f>
        <v>66796</v>
      </c>
      <c r="H137" s="67" t="n">
        <f aca="false">IFERROR(__xludf.dummyfunction("""COMPUTED_VALUE"""),672)</f>
        <v>672</v>
      </c>
      <c r="I137" s="0" t="str">
        <v>AEE</v>
      </c>
    </row>
    <row r="138" customFormat="false" ht="12.75" hidden="false" customHeight="false" outlineLevel="0" collapsed="false">
      <c r="A138" s="0" t="str">
        <f aca="false">IFERROR(__xludf.dummyfunction("""COMPUTED_VALUE"""),"Gurupi")</f>
        <v>Gurupi</v>
      </c>
      <c r="B138" s="0" t="str">
        <f aca="false">IFERROR(__xludf.dummyfunction("""COMPUTED_VALUE"""),"Gurupi")</f>
        <v>Gurupi</v>
      </c>
      <c r="C138" s="0" t="str">
        <f aca="false">IFERROR(__xludf.dummyfunction("""COMPUTED_VALUE"""),"ASSOCIAÇÃO DE APOIO A ESCOLA ESPECIAL SÃO FRANCISCO DE ASSIS")</f>
        <v>ASSOCIAÇÃO DE APOIO A ESCOLA ESPECIAL SÃO FRANCISCO DE ASSIS</v>
      </c>
      <c r="D138" s="0" t="str">
        <f aca="false">IFERROR(__xludf.dummyfunction("""COMPUTED_VALUE"""),"07947356000186")</f>
        <v>07947356000186</v>
      </c>
      <c r="E138" s="0" t="str">
        <f aca="false">IFERROR(__xludf.dummyfunction("""COMPUTED_VALUE"""),"001")</f>
        <v>001</v>
      </c>
      <c r="F138" s="0" t="str">
        <f aca="false">IFERROR(__xludf.dummyfunction("""COMPUTED_VALUE"""),"0794")</f>
        <v>0794</v>
      </c>
      <c r="G138" s="0" t="str">
        <f aca="false">IFERROR(__xludf.dummyfunction("""COMPUTED_VALUE"""),"431109")</f>
        <v>431109</v>
      </c>
      <c r="H138" s="67" t="n">
        <f aca="false">IFERROR(__xludf.dummyfunction("""COMPUTED_VALUE"""),315)</f>
        <v>315</v>
      </c>
      <c r="I138" s="0" t="str">
        <v>AEE</v>
      </c>
    </row>
    <row r="139" customFormat="false" ht="12.75" hidden="false" customHeight="false" outlineLevel="0" collapsed="false">
      <c r="A139" s="0" t="str">
        <f aca="false">IFERROR(__xludf.dummyfunction("""COMPUTED_VALUE"""),"Gurupi")</f>
        <v>Gurupi</v>
      </c>
      <c r="B139" s="0" t="str">
        <f aca="false">IFERROR(__xludf.dummyfunction("""COMPUTED_VALUE"""),"Gurupi")</f>
        <v>Gurupi</v>
      </c>
      <c r="C139" s="0" t="str">
        <f aca="false">IFERROR(__xludf.dummyfunction("""COMPUTED_VALUE"""),"A.A. ESC. EST. DR. JOAQUIM P. DA COSTA")</f>
        <v>A.A. ESC. EST. DR. JOAQUIM P. DA COSTA</v>
      </c>
      <c r="D139" s="0" t="str">
        <f aca="false">IFERROR(__xludf.dummyfunction("""COMPUTED_VALUE"""),"01865386000167")</f>
        <v>01865386000167</v>
      </c>
      <c r="E139" s="0" t="str">
        <f aca="false">IFERROR(__xludf.dummyfunction("""COMPUTED_VALUE"""),"001")</f>
        <v>001</v>
      </c>
      <c r="F139" s="0" t="str">
        <f aca="false">IFERROR(__xludf.dummyfunction("""COMPUTED_VALUE"""),"0794")</f>
        <v>0794</v>
      </c>
      <c r="G139" s="0" t="str">
        <f aca="false">IFERROR(__xludf.dummyfunction("""COMPUTED_VALUE"""),"67288")</f>
        <v>67288</v>
      </c>
      <c r="H139" s="67" t="n">
        <f aca="false">IFERROR(__xludf.dummyfunction("""COMPUTED_VALUE"""),798)</f>
        <v>798</v>
      </c>
      <c r="I139" s="0" t="str">
        <v>AEE</v>
      </c>
    </row>
    <row r="140" customFormat="false" ht="12.75" hidden="false" customHeight="false" outlineLevel="0" collapsed="false">
      <c r="A140" s="0" t="str">
        <f aca="false">IFERROR(__xludf.dummyfunction("""COMPUTED_VALUE"""),"Gurupi")</f>
        <v>Gurupi</v>
      </c>
      <c r="B140" s="0" t="str">
        <f aca="false">IFERROR(__xludf.dummyfunction("""COMPUTED_VALUE"""),"Gurupi")</f>
        <v>Gurupi</v>
      </c>
      <c r="C140" s="0" t="str">
        <f aca="false">IFERROR(__xludf.dummyfunction("""COMPUTED_VALUE"""),"A.A. ESCOLAR DA ESC. EST. DR.WALDIR LINS")</f>
        <v>A.A. ESCOLAR DA ESC. EST. DR.WALDIR LINS</v>
      </c>
      <c r="D140" s="0" t="str">
        <f aca="false">IFERROR(__xludf.dummyfunction("""COMPUTED_VALUE"""),"01936535000131")</f>
        <v>01936535000131</v>
      </c>
      <c r="E140" s="0" t="str">
        <f aca="false">IFERROR(__xludf.dummyfunction("""COMPUTED_VALUE"""),"001")</f>
        <v>001</v>
      </c>
      <c r="F140" s="0" t="str">
        <f aca="false">IFERROR(__xludf.dummyfunction("""COMPUTED_VALUE"""),"0794")</f>
        <v>0794</v>
      </c>
      <c r="G140" s="0" t="str">
        <f aca="false">IFERROR(__xludf.dummyfunction("""COMPUTED_VALUE"""),"66966")</f>
        <v>66966</v>
      </c>
      <c r="H140" s="67" t="n">
        <f aca="false">IFERROR(__xludf.dummyfunction("""COMPUTED_VALUE"""),210)</f>
        <v>210</v>
      </c>
      <c r="I140" s="0" t="str">
        <v>AEE</v>
      </c>
    </row>
    <row r="141" customFormat="false" ht="12.75" hidden="false" customHeight="false" outlineLevel="0" collapsed="false">
      <c r="A141" s="0" t="str">
        <f aca="false">IFERROR(__xludf.dummyfunction("""COMPUTED_VALUE"""),"Gurupi")</f>
        <v>Gurupi</v>
      </c>
      <c r="B141" s="0" t="str">
        <f aca="false">IFERROR(__xludf.dummyfunction("""COMPUTED_VALUE"""),"Gurupi")</f>
        <v>Gurupi</v>
      </c>
      <c r="C141" s="0" t="str">
        <f aca="false">IFERROR(__xludf.dummyfunction("""COMPUTED_VALUE"""),"A. EDUCACIONAL PRES. COSTA E SILVA")</f>
        <v>A. EDUCACIONAL PRES. COSTA E SILVA</v>
      </c>
      <c r="D141" s="0" t="str">
        <f aca="false">IFERROR(__xludf.dummyfunction("""COMPUTED_VALUE"""),"01888719000173")</f>
        <v>01888719000173</v>
      </c>
      <c r="E141" s="0" t="str">
        <f aca="false">IFERROR(__xludf.dummyfunction("""COMPUTED_VALUE"""),"001")</f>
        <v>001</v>
      </c>
      <c r="F141" s="0" t="str">
        <f aca="false">IFERROR(__xludf.dummyfunction("""COMPUTED_VALUE"""),"0794")</f>
        <v>0794</v>
      </c>
      <c r="G141" s="0" t="str">
        <f aca="false">IFERROR(__xludf.dummyfunction("""COMPUTED_VALUE"""),"67490")</f>
        <v>67490</v>
      </c>
      <c r="H141" s="67" t="n">
        <f aca="false">IFERROR(__xludf.dummyfunction("""COMPUTED_VALUE"""),567)</f>
        <v>567</v>
      </c>
      <c r="I141" s="0" t="str">
        <v>AEE</v>
      </c>
    </row>
    <row r="142" customFormat="false" ht="12.75" hidden="false" customHeight="false" outlineLevel="0" collapsed="false">
      <c r="A142" s="0" t="str">
        <f aca="false">IFERROR(__xludf.dummyfunction("""COMPUTED_VALUE"""),"Gurupi")</f>
        <v>Gurupi</v>
      </c>
      <c r="B142" s="0" t="str">
        <f aca="false">IFERROR(__xludf.dummyfunction("""COMPUTED_VALUE"""),"Gurupi")</f>
        <v>Gurupi</v>
      </c>
      <c r="C142" s="0" t="str">
        <f aca="false">IFERROR(__xludf.dummyfunction("""COMPUTED_VALUE"""),"A.A. ESC. EST. HERCILIA CARVALHO DA SILVA")</f>
        <v>A.A. ESC. EST. HERCILIA CARVALHO DA SILVA</v>
      </c>
      <c r="D142" s="0" t="str">
        <f aca="false">IFERROR(__xludf.dummyfunction("""COMPUTED_VALUE"""),"01465790000143")</f>
        <v>01465790000143</v>
      </c>
      <c r="E142" s="0" t="str">
        <f aca="false">IFERROR(__xludf.dummyfunction("""COMPUTED_VALUE"""),"001")</f>
        <v>001</v>
      </c>
      <c r="F142" s="0" t="str">
        <f aca="false">IFERROR(__xludf.dummyfunction("""COMPUTED_VALUE"""),"0794")</f>
        <v>0794</v>
      </c>
      <c r="G142" s="0" t="str">
        <f aca="false">IFERROR(__xludf.dummyfunction("""COMPUTED_VALUE"""),"66834")</f>
        <v>66834</v>
      </c>
      <c r="H142" s="67" t="n">
        <f aca="false">IFERROR(__xludf.dummyfunction("""COMPUTED_VALUE"""),357)</f>
        <v>357</v>
      </c>
      <c r="I142" s="0" t="str">
        <v>AEE</v>
      </c>
    </row>
    <row r="143" customFormat="false" ht="12.75" hidden="false" customHeight="false" outlineLevel="0" collapsed="false">
      <c r="A143" s="0" t="str">
        <f aca="false">IFERROR(__xludf.dummyfunction("""COMPUTED_VALUE"""),"Gurupi")</f>
        <v>Gurupi</v>
      </c>
      <c r="B143" s="0" t="str">
        <f aca="false">IFERROR(__xludf.dummyfunction("""COMPUTED_VALUE"""),"Gurupi")</f>
        <v>Gurupi</v>
      </c>
      <c r="C143" s="0" t="str">
        <f aca="false">IFERROR(__xludf.dummyfunction("""COMPUTED_VALUE"""),"A. DE PAIS E MESTRES/ESC. EST. VILA GUARACY")</f>
        <v>A. DE PAIS E MESTRES/ESC. EST. VILA GUARACY</v>
      </c>
      <c r="D143" s="0" t="str">
        <f aca="false">IFERROR(__xludf.dummyfunction("""COMPUTED_VALUE"""),"01918955000195")</f>
        <v>01918955000195</v>
      </c>
      <c r="E143" s="0" t="str">
        <f aca="false">IFERROR(__xludf.dummyfunction("""COMPUTED_VALUE"""),"001")</f>
        <v>001</v>
      </c>
      <c r="F143" s="0" t="str">
        <f aca="false">IFERROR(__xludf.dummyfunction("""COMPUTED_VALUE"""),"0794")</f>
        <v>0794</v>
      </c>
      <c r="G143" s="0" t="str">
        <f aca="false">IFERROR(__xludf.dummyfunction("""COMPUTED_VALUE"""),"67008")</f>
        <v>67008</v>
      </c>
      <c r="H143" s="67" t="n">
        <f aca="false">IFERROR(__xludf.dummyfunction("""COMPUTED_VALUE"""),315)</f>
        <v>315</v>
      </c>
      <c r="I143" s="0" t="str">
        <v>AEE</v>
      </c>
    </row>
    <row r="144" customFormat="false" ht="12.75" hidden="false" customHeight="false" outlineLevel="0" collapsed="false">
      <c r="A144" s="0" t="str">
        <f aca="false">IFERROR(__xludf.dummyfunction("""COMPUTED_VALUE"""),"Gurupi")</f>
        <v>Gurupi</v>
      </c>
      <c r="B144" s="0" t="str">
        <f aca="false">IFERROR(__xludf.dummyfunction("""COMPUTED_VALUE"""),"Palmeiropolis")</f>
        <v>Palmeiropolis</v>
      </c>
      <c r="C144" s="0" t="str">
        <f aca="false">IFERROR(__xludf.dummyfunction("""COMPUTED_VALUE"""),"A.A. ESCOLA ESTADUAL PROFESSORA ONEIDES")</f>
        <v>A.A. ESCOLA ESTADUAL PROFESSORA ONEIDES</v>
      </c>
      <c r="D144" s="0" t="str">
        <f aca="false">IFERROR(__xludf.dummyfunction("""COMPUTED_VALUE"""),"01262903000103")</f>
        <v>01262903000103</v>
      </c>
      <c r="E144" s="0" t="str">
        <f aca="false">IFERROR(__xludf.dummyfunction("""COMPUTED_VALUE"""),"001")</f>
        <v>001</v>
      </c>
      <c r="F144" s="0" t="str">
        <f aca="false">IFERROR(__xludf.dummyfunction("""COMPUTED_VALUE"""),"4608")</f>
        <v>4608</v>
      </c>
      <c r="G144" s="0" t="str">
        <f aca="false">IFERROR(__xludf.dummyfunction("""COMPUTED_VALUE"""),"79758")</f>
        <v>79758</v>
      </c>
      <c r="H144" s="67" t="n">
        <f aca="false">IFERROR(__xludf.dummyfunction("""COMPUTED_VALUE"""),336)</f>
        <v>336</v>
      </c>
      <c r="I144" s="0" t="str">
        <v>AEE</v>
      </c>
    </row>
    <row r="145" customFormat="false" ht="12.75" hidden="false" customHeight="false" outlineLevel="0" collapsed="false">
      <c r="A145" s="0" t="str">
        <f aca="false">IFERROR(__xludf.dummyfunction("""COMPUTED_VALUE"""),"Gurupi")</f>
        <v>Gurupi</v>
      </c>
      <c r="B145" s="0" t="str">
        <f aca="false">IFERROR(__xludf.dummyfunction("""COMPUTED_VALUE"""),"Palmeiropolis")</f>
        <v>Palmeiropolis</v>
      </c>
      <c r="C145" s="0" t="str">
        <f aca="false">IFERROR(__xludf.dummyfunction("""COMPUTED_VALUE"""),"A. A.DO COLEGIO EST. DE PALMEIROPOLIS (COLÉGIO MILITAR)")</f>
        <v>A. A.DO COLEGIO EST. DE PALMEIROPOLIS (COLÉGIO MILITAR)</v>
      </c>
      <c r="D145" s="0" t="str">
        <f aca="false">IFERROR(__xludf.dummyfunction("""COMPUTED_VALUE"""),"01210496000190")</f>
        <v>01210496000190</v>
      </c>
      <c r="E145" s="0" t="str">
        <f aca="false">IFERROR(__xludf.dummyfunction("""COMPUTED_VALUE"""),"001")</f>
        <v>001</v>
      </c>
      <c r="F145" s="0" t="str">
        <f aca="false">IFERROR(__xludf.dummyfunction("""COMPUTED_VALUE"""),"1303")</f>
        <v>1303</v>
      </c>
      <c r="G145" s="0" t="str">
        <f aca="false">IFERROR(__xludf.dummyfunction("""COMPUTED_VALUE"""),"97438")</f>
        <v>97438</v>
      </c>
      <c r="H145" s="67" t="n">
        <f aca="false">IFERROR(__xludf.dummyfunction("""COMPUTED_VALUE"""),294)</f>
        <v>294</v>
      </c>
      <c r="I145" s="0" t="str">
        <v>AEE</v>
      </c>
    </row>
    <row r="146" customFormat="false" ht="12.75" hidden="false" customHeight="false" outlineLevel="0" collapsed="false">
      <c r="A146" s="0" t="str">
        <f aca="false">IFERROR(__xludf.dummyfunction("""COMPUTED_VALUE"""),"Gurupi")</f>
        <v>Gurupi</v>
      </c>
      <c r="B146" s="0" t="str">
        <f aca="false">IFERROR(__xludf.dummyfunction("""COMPUTED_VALUE"""),"Sandolandia")</f>
        <v>Sandolandia</v>
      </c>
      <c r="C146" s="0" t="str">
        <f aca="false">IFERROR(__xludf.dummyfunction("""COMPUTED_VALUE"""),"A.A. A ESC. EST.NOSSA SENHORA APARECIDA")</f>
        <v>A.A. A ESC. EST.NOSSA SENHORA APARECIDA</v>
      </c>
      <c r="D146" s="0" t="str">
        <f aca="false">IFERROR(__xludf.dummyfunction("""COMPUTED_VALUE"""),"01393269000148")</f>
        <v>01393269000148</v>
      </c>
      <c r="E146" s="0" t="str">
        <f aca="false">IFERROR(__xludf.dummyfunction("""COMPUTED_VALUE"""),"001")</f>
        <v>001</v>
      </c>
      <c r="F146" s="0" t="str">
        <f aca="false">IFERROR(__xludf.dummyfunction("""COMPUTED_VALUE"""),"1304")</f>
        <v>1304</v>
      </c>
      <c r="G146" s="0" t="str">
        <f aca="false">IFERROR(__xludf.dummyfunction("""COMPUTED_VALUE"""),"105163")</f>
        <v>105163</v>
      </c>
      <c r="H146" s="67" t="n">
        <f aca="false">IFERROR(__xludf.dummyfunction("""COMPUTED_VALUE"""),378)</f>
        <v>378</v>
      </c>
      <c r="I146" s="0" t="str">
        <v>AEE</v>
      </c>
    </row>
    <row r="147" customFormat="false" ht="12.75" hidden="false" customHeight="false" outlineLevel="0" collapsed="false">
      <c r="A147" s="0" t="str">
        <f aca="false">IFERROR(__xludf.dummyfunction("""COMPUTED_VALUE"""),"Gurupi")</f>
        <v>Gurupi</v>
      </c>
      <c r="B147" s="0" t="str">
        <f aca="false">IFERROR(__xludf.dummyfunction("""COMPUTED_VALUE"""),"Sao Valerio da Natividade")</f>
        <v>Sao Valerio da Natividade</v>
      </c>
      <c r="C147" s="0" t="str">
        <f aca="false">IFERROR(__xludf.dummyfunction("""COMPUTED_VALUE"""),"ASS.PAIS MEST.ESC EST JOSE LOPES CHAVES")</f>
        <v>ASS.PAIS MEST.ESC EST JOSE LOPES CHAVES</v>
      </c>
      <c r="D147" s="0" t="str">
        <f aca="false">IFERROR(__xludf.dummyfunction("""COMPUTED_VALUE"""),"01221141000105")</f>
        <v>01221141000105</v>
      </c>
      <c r="E147" s="0" t="str">
        <f aca="false">IFERROR(__xludf.dummyfunction("""COMPUTED_VALUE"""),"001")</f>
        <v>001</v>
      </c>
      <c r="F147" s="0" t="str">
        <f aca="false">IFERROR(__xludf.dummyfunction("""COMPUTED_VALUE"""),"0794")</f>
        <v>0794</v>
      </c>
      <c r="G147" s="0" t="str">
        <f aca="false">IFERROR(__xludf.dummyfunction("""COMPUTED_VALUE"""),"52493")</f>
        <v>52493</v>
      </c>
      <c r="H147" s="67" t="n">
        <f aca="false">IFERROR(__xludf.dummyfunction("""COMPUTED_VALUE"""),336)</f>
        <v>336</v>
      </c>
      <c r="I147" s="0" t="str">
        <v>AEE</v>
      </c>
    </row>
    <row r="148" customFormat="false" ht="12.75" hidden="false" customHeight="false" outlineLevel="0" collapsed="false">
      <c r="A148" s="0" t="str">
        <f aca="false">IFERROR(__xludf.dummyfunction("""COMPUTED_VALUE"""),"Miracema")</f>
        <v>Miracema</v>
      </c>
      <c r="B148" s="0" t="str">
        <f aca="false">IFERROR(__xludf.dummyfunction("""COMPUTED_VALUE"""),"dois Irmaos do Tocantins")</f>
        <v>dois Irmaos do Tocantins</v>
      </c>
      <c r="C148" s="0" t="str">
        <f aca="false">IFERROR(__xludf.dummyfunction("""COMPUTED_VALUE"""),"A.C.E. COL PRES. CASTELO BRANCO")</f>
        <v>A.C.E. COL PRES. CASTELO BRANCO</v>
      </c>
      <c r="D148" s="0" t="str">
        <f aca="false">IFERROR(__xludf.dummyfunction("""COMPUTED_VALUE"""),"01034882000179")</f>
        <v>01034882000179</v>
      </c>
      <c r="E148" s="0" t="str">
        <f aca="false">IFERROR(__xludf.dummyfunction("""COMPUTED_VALUE"""),"001")</f>
        <v>001</v>
      </c>
      <c r="F148" s="0" t="str">
        <f aca="false">IFERROR(__xludf.dummyfunction("""COMPUTED_VALUE"""),"0862")</f>
        <v>0862</v>
      </c>
      <c r="G148" s="0" t="str">
        <f aca="false">IFERROR(__xludf.dummyfunction("""COMPUTED_VALUE"""),"68950")</f>
        <v>68950</v>
      </c>
      <c r="H148" s="67" t="n">
        <f aca="false">IFERROR(__xludf.dummyfunction("""COMPUTED_VALUE"""),252)</f>
        <v>252</v>
      </c>
      <c r="I148" s="0" t="str">
        <v>AEE</v>
      </c>
    </row>
    <row r="149" customFormat="false" ht="12.75" hidden="false" customHeight="false" outlineLevel="0" collapsed="false">
      <c r="A149" s="0" t="str">
        <f aca="false">IFERROR(__xludf.dummyfunction("""COMPUTED_VALUE"""),"Miracema")</f>
        <v>Miracema</v>
      </c>
      <c r="B149" s="0" t="str">
        <f aca="false">IFERROR(__xludf.dummyfunction("""COMPUTED_VALUE"""),"dois Irmaos do Tocantins")</f>
        <v>dois Irmaos do Tocantins</v>
      </c>
      <c r="C149" s="0" t="str">
        <f aca="false">IFERROR(__xludf.dummyfunction("""COMPUTED_VALUE"""),"ASSOC. DE APOIO A ESCOLA ESPECIAL CLOVIS DE ASSIS")</f>
        <v>ASSOC. DE APOIO A ESCOLA ESPECIAL CLOVIS DE ASSIS</v>
      </c>
      <c r="D149" s="0" t="str">
        <f aca="false">IFERROR(__xludf.dummyfunction("""COMPUTED_VALUE"""),"09327390000183")</f>
        <v>09327390000183</v>
      </c>
      <c r="E149" s="0" t="str">
        <f aca="false">IFERROR(__xludf.dummyfunction("""COMPUTED_VALUE"""),"001")</f>
        <v>001</v>
      </c>
      <c r="F149" s="0" t="str">
        <f aca="false">IFERROR(__xludf.dummyfunction("""COMPUTED_VALUE"""),"0862")</f>
        <v>0862</v>
      </c>
      <c r="G149" s="0" t="str">
        <f aca="false">IFERROR(__xludf.dummyfunction("""COMPUTED_VALUE"""),"211087")</f>
        <v>211087</v>
      </c>
      <c r="H149" s="67" t="n">
        <f aca="false">IFERROR(__xludf.dummyfunction("""COMPUTED_VALUE"""),315)</f>
        <v>315</v>
      </c>
      <c r="I149" s="0" t="str">
        <v>AEE</v>
      </c>
    </row>
    <row r="150" customFormat="false" ht="12.75" hidden="false" customHeight="false" outlineLevel="0" collapsed="false">
      <c r="A150" s="0" t="str">
        <f aca="false">IFERROR(__xludf.dummyfunction("""COMPUTED_VALUE"""),"Miracema")</f>
        <v>Miracema</v>
      </c>
      <c r="B150" s="0" t="str">
        <f aca="false">IFERROR(__xludf.dummyfunction("""COMPUTED_VALUE"""),"Lizarda")</f>
        <v>Lizarda</v>
      </c>
      <c r="C150" s="0" t="str">
        <f aca="false">IFERROR(__xludf.dummyfunction("""COMPUTED_VALUE"""),"A. ESC. COMUN. DO COL. EST. 31 DE MARCO")</f>
        <v>A. ESC. COMUN. DO COL. EST. 31 DE MARCO</v>
      </c>
      <c r="D150" s="0" t="str">
        <f aca="false">IFERROR(__xludf.dummyfunction("""COMPUTED_VALUE"""),"01232873000192")</f>
        <v>01232873000192</v>
      </c>
      <c r="E150" s="0" t="str">
        <f aca="false">IFERROR(__xludf.dummyfunction("""COMPUTED_VALUE"""),"001")</f>
        <v>001</v>
      </c>
      <c r="F150" s="0" t="str">
        <f aca="false">IFERROR(__xludf.dummyfunction("""COMPUTED_VALUE"""),"0862")</f>
        <v>0862</v>
      </c>
      <c r="G150" s="0" t="str">
        <f aca="false">IFERROR(__xludf.dummyfunction("""COMPUTED_VALUE"""),"68969")</f>
        <v>68969</v>
      </c>
      <c r="H150" s="67" t="n">
        <f aca="false">IFERROR(__xludf.dummyfunction("""COMPUTED_VALUE"""),294)</f>
        <v>294</v>
      </c>
      <c r="I150" s="0" t="str">
        <v>AEE</v>
      </c>
    </row>
    <row r="151" customFormat="false" ht="12.75" hidden="false" customHeight="false" outlineLevel="0" collapsed="false">
      <c r="A151" s="0" t="str">
        <f aca="false">IFERROR(__xludf.dummyfunction("""COMPUTED_VALUE"""),"Miracema")</f>
        <v>Miracema</v>
      </c>
      <c r="B151" s="0" t="str">
        <f aca="false">IFERROR(__xludf.dummyfunction("""COMPUTED_VALUE"""),"Lizarda")</f>
        <v>Lizarda</v>
      </c>
      <c r="C151" s="0" t="str">
        <f aca="false">IFERROR(__xludf.dummyfunction("""COMPUTED_VALUE"""),"ESCOLA ESTADUAL AYRTON SENNA")</f>
        <v>ESCOLA ESTADUAL AYRTON SENNA</v>
      </c>
      <c r="D151" s="0" t="str">
        <f aca="false">IFERROR(__xludf.dummyfunction("""COMPUTED_VALUE"""),"11406586000105")</f>
        <v>11406586000105</v>
      </c>
      <c r="E151" s="0" t="str">
        <f aca="false">IFERROR(__xludf.dummyfunction("""COMPUTED_VALUE"""),"001")</f>
        <v>001</v>
      </c>
      <c r="F151" s="0" t="str">
        <f aca="false">IFERROR(__xludf.dummyfunction("""COMPUTED_VALUE"""),"0862")</f>
        <v>0862</v>
      </c>
      <c r="G151" s="0" t="str">
        <f aca="false">IFERROR(__xludf.dummyfunction("""COMPUTED_VALUE"""),"270393")</f>
        <v>270393</v>
      </c>
      <c r="H151" s="67" t="n">
        <f aca="false">IFERROR(__xludf.dummyfunction("""COMPUTED_VALUE"""),147)</f>
        <v>147</v>
      </c>
      <c r="I151" s="0" t="str">
        <v>AEE</v>
      </c>
    </row>
    <row r="152" customFormat="false" ht="12.75" hidden="false" customHeight="false" outlineLevel="0" collapsed="false">
      <c r="A152" s="0" t="str">
        <f aca="false">IFERROR(__xludf.dummyfunction("""COMPUTED_VALUE"""),"Miracema")</f>
        <v>Miracema</v>
      </c>
      <c r="B152" s="0" t="str">
        <f aca="false">IFERROR(__xludf.dummyfunction("""COMPUTED_VALUE"""),"Miracema do Tocantins")</f>
        <v>Miracema do Tocantins</v>
      </c>
      <c r="C152" s="0" t="str">
        <f aca="false">IFERROR(__xludf.dummyfunction("""COMPUTED_VALUE"""),"ASSOC ESC COM COL EST FILOMENA MOREIRA DE PAULA")</f>
        <v>ASSOC ESC COM COL EST FILOMENA MOREIRA DE PAULA</v>
      </c>
      <c r="D152" s="0" t="str">
        <f aca="false">IFERROR(__xludf.dummyfunction("""COMPUTED_VALUE"""),"00900200000109")</f>
        <v>00900200000109</v>
      </c>
      <c r="E152" s="0" t="str">
        <f aca="false">IFERROR(__xludf.dummyfunction("""COMPUTED_VALUE"""),"001")</f>
        <v>001</v>
      </c>
      <c r="F152" s="0" t="str">
        <f aca="false">IFERROR(__xludf.dummyfunction("""COMPUTED_VALUE"""),"0862")</f>
        <v>0862</v>
      </c>
      <c r="G152" s="0" t="str">
        <f aca="false">IFERROR(__xludf.dummyfunction("""COMPUTED_VALUE"""),"97527")</f>
        <v>97527</v>
      </c>
      <c r="H152" s="67" t="n">
        <f aca="false">IFERROR(__xludf.dummyfunction("""COMPUTED_VALUE"""),315)</f>
        <v>315</v>
      </c>
      <c r="I152" s="0" t="str">
        <v>AEE</v>
      </c>
    </row>
    <row r="153" customFormat="false" ht="12.75" hidden="false" customHeight="false" outlineLevel="0" collapsed="false">
      <c r="A153" s="0" t="str">
        <f aca="false">IFERROR(__xludf.dummyfunction("""COMPUTED_VALUE"""),"Miracema")</f>
        <v>Miracema</v>
      </c>
      <c r="B153" s="0" t="str">
        <f aca="false">IFERROR(__xludf.dummyfunction("""COMPUTED_VALUE"""),"Miracema do Tocantins")</f>
        <v>Miracema do Tocantins</v>
      </c>
      <c r="C153" s="0" t="str">
        <f aca="false">IFERROR(__xludf.dummyfunction("""COMPUTED_VALUE"""),"ASS. DE APOIO AO CEM SANTA TEREZINHA")</f>
        <v>ASS. DE APOIO AO CEM SANTA TEREZINHA</v>
      </c>
      <c r="D153" s="0" t="str">
        <f aca="false">IFERROR(__xludf.dummyfunction("""COMPUTED_VALUE"""),"01085211000137")</f>
        <v>01085211000137</v>
      </c>
      <c r="E153" s="0" t="str">
        <f aca="false">IFERROR(__xludf.dummyfunction("""COMPUTED_VALUE"""),"001")</f>
        <v>001</v>
      </c>
      <c r="F153" s="0" t="str">
        <f aca="false">IFERROR(__xludf.dummyfunction("""COMPUTED_VALUE"""),"0862")</f>
        <v>0862</v>
      </c>
      <c r="G153" s="0" t="str">
        <f aca="false">IFERROR(__xludf.dummyfunction("""COMPUTED_VALUE"""),"244589")</f>
        <v>244589</v>
      </c>
      <c r="H153" s="67" t="n">
        <f aca="false">IFERROR(__xludf.dummyfunction("""COMPUTED_VALUE"""),483)</f>
        <v>483</v>
      </c>
      <c r="I153" s="0" t="str">
        <v>AEE</v>
      </c>
    </row>
    <row r="154" customFormat="false" ht="12.75" hidden="false" customHeight="false" outlineLevel="0" collapsed="false">
      <c r="A154" s="0" t="str">
        <f aca="false">IFERROR(__xludf.dummyfunction("""COMPUTED_VALUE"""),"Miracema")</f>
        <v>Miracema</v>
      </c>
      <c r="B154" s="0" t="str">
        <f aca="false">IFERROR(__xludf.dummyfunction("""COMPUTED_VALUE"""),"Miracema do Tocantins")</f>
        <v>Miracema do Tocantins</v>
      </c>
      <c r="C154" s="0" t="str">
        <f aca="false">IFERROR(__xludf.dummyfunction("""COMPUTED_VALUE"""),"SOCIEDADE EDUCADORA FEMININA/COLÉGIO TOCANTINS")</f>
        <v>SOCIEDADE EDUCADORA FEMININA/COLÉGIO TOCANTINS</v>
      </c>
      <c r="D154" s="0" t="str">
        <f aca="false">IFERROR(__xludf.dummyfunction("""COMPUTED_VALUE"""),"61373585000694")</f>
        <v>61373585000694</v>
      </c>
      <c r="E154" s="0" t="str">
        <f aca="false">IFERROR(__xludf.dummyfunction("""COMPUTED_VALUE"""),"001")</f>
        <v>001</v>
      </c>
      <c r="F154" s="0" t="str">
        <f aca="false">IFERROR(__xludf.dummyfunction("""COMPUTED_VALUE"""),"0862")</f>
        <v>0862</v>
      </c>
      <c r="G154" s="0" t="str">
        <f aca="false">IFERROR(__xludf.dummyfunction("""COMPUTED_VALUE"""),"69086")</f>
        <v>69086</v>
      </c>
      <c r="H154" s="67" t="n">
        <f aca="false">IFERROR(__xludf.dummyfunction("""COMPUTED_VALUE"""),378)</f>
        <v>378</v>
      </c>
      <c r="I154" s="0" t="str">
        <v>AEE</v>
      </c>
    </row>
    <row r="155" customFormat="false" ht="12.75" hidden="false" customHeight="false" outlineLevel="0" collapsed="false">
      <c r="A155" s="0" t="str">
        <f aca="false">IFERROR(__xludf.dummyfunction("""COMPUTED_VALUE"""),"Miracema")</f>
        <v>Miracema</v>
      </c>
      <c r="B155" s="0" t="str">
        <f aca="false">IFERROR(__xludf.dummyfunction("""COMPUTED_VALUE"""),"Miracema do Tocantins")</f>
        <v>Miracema do Tocantins</v>
      </c>
      <c r="C155" s="0" t="str">
        <f aca="false">IFERROR(__xludf.dummyfunction("""COMPUTED_VALUE"""),"A.P.A.DOS EXECEPCIONAIS DE MIRACEMA - APAE")</f>
        <v>A.P.A.DOS EXECEPCIONAIS DE MIRACEMA - APAE</v>
      </c>
      <c r="D155" s="0" t="str">
        <f aca="false">IFERROR(__xludf.dummyfunction("""COMPUTED_VALUE"""),"38146965000160")</f>
        <v>38146965000160</v>
      </c>
      <c r="E155" s="0" t="str">
        <f aca="false">IFERROR(__xludf.dummyfunction("""COMPUTED_VALUE"""),"001")</f>
        <v>001</v>
      </c>
      <c r="F155" s="0" t="str">
        <f aca="false">IFERROR(__xludf.dummyfunction("""COMPUTED_VALUE"""),"0862")</f>
        <v>0862</v>
      </c>
      <c r="G155" s="0" t="str">
        <f aca="false">IFERROR(__xludf.dummyfunction("""COMPUTED_VALUE"""),"93734")</f>
        <v>93734</v>
      </c>
      <c r="H155" s="67" t="n">
        <f aca="false">IFERROR(__xludf.dummyfunction("""COMPUTED_VALUE"""),315)</f>
        <v>315</v>
      </c>
      <c r="I155" s="0" t="str">
        <v>AEE</v>
      </c>
    </row>
    <row r="156" customFormat="false" ht="12.75" hidden="false" customHeight="false" outlineLevel="0" collapsed="false">
      <c r="A156" s="0" t="str">
        <f aca="false">IFERROR(__xludf.dummyfunction("""COMPUTED_VALUE"""),"Miracema")</f>
        <v>Miracema</v>
      </c>
      <c r="B156" s="0" t="str">
        <f aca="false">IFERROR(__xludf.dummyfunction("""COMPUTED_VALUE"""),"Miracema do Tocantins")</f>
        <v>Miracema do Tocantins</v>
      </c>
      <c r="C156" s="0" t="str">
        <f aca="false">IFERROR(__xludf.dummyfunction("""COMPUTED_VALUE"""),"A.COM.DA ESC. EST. JOSE D. VASCONCELOS")</f>
        <v>A.COM.DA ESC. EST. JOSE D. VASCONCELOS</v>
      </c>
      <c r="D156" s="0" t="str">
        <f aca="false">IFERROR(__xludf.dummyfunction("""COMPUTED_VALUE"""),"01068379000134")</f>
        <v>01068379000134</v>
      </c>
      <c r="E156" s="0" t="str">
        <f aca="false">IFERROR(__xludf.dummyfunction("""COMPUTED_VALUE"""),"001")</f>
        <v>001</v>
      </c>
      <c r="F156" s="0" t="str">
        <f aca="false">IFERROR(__xludf.dummyfunction("""COMPUTED_VALUE"""),"0862")</f>
        <v>0862</v>
      </c>
      <c r="G156" s="0" t="str">
        <f aca="false">IFERROR(__xludf.dummyfunction("""COMPUTED_VALUE"""),"69035")</f>
        <v>69035</v>
      </c>
      <c r="H156" s="67" t="n">
        <f aca="false">IFERROR(__xludf.dummyfunction("""COMPUTED_VALUE"""),315)</f>
        <v>315</v>
      </c>
      <c r="I156" s="0" t="str">
        <v>AEE</v>
      </c>
    </row>
    <row r="157" customFormat="false" ht="12.75" hidden="false" customHeight="false" outlineLevel="0" collapsed="false">
      <c r="A157" s="0" t="str">
        <f aca="false">IFERROR(__xludf.dummyfunction("""COMPUTED_VALUE"""),"Miracema")</f>
        <v>Miracema</v>
      </c>
      <c r="B157" s="0" t="str">
        <f aca="false">IFERROR(__xludf.dummyfunction("""COMPUTED_VALUE"""),"Miracema do Tocantins")</f>
        <v>Miracema do Tocantins</v>
      </c>
      <c r="C157" s="0" t="str">
        <f aca="false">IFERROR(__xludf.dummyfunction("""COMPUTED_VALUE"""),"A.P.M.A. ESC. CONV. ONESINA BANDEIRA")</f>
        <v>A.P.M.A. ESC. CONV. ONESINA BANDEIRA</v>
      </c>
      <c r="D157" s="0" t="str">
        <f aca="false">IFERROR(__xludf.dummyfunction("""COMPUTED_VALUE"""),"01133700000117")</f>
        <v>01133700000117</v>
      </c>
      <c r="E157" s="0" t="str">
        <f aca="false">IFERROR(__xludf.dummyfunction("""COMPUTED_VALUE"""),"001")</f>
        <v>001</v>
      </c>
      <c r="F157" s="0" t="str">
        <f aca="false">IFERROR(__xludf.dummyfunction("""COMPUTED_VALUE"""),"0862")</f>
        <v>0862</v>
      </c>
      <c r="G157" s="0" t="str">
        <f aca="false">IFERROR(__xludf.dummyfunction("""COMPUTED_VALUE"""),"69051")</f>
        <v>69051</v>
      </c>
      <c r="H157" s="67" t="n">
        <f aca="false">IFERROR(__xludf.dummyfunction("""COMPUTED_VALUE"""),378)</f>
        <v>378</v>
      </c>
      <c r="I157" s="0" t="str">
        <v>AEE</v>
      </c>
    </row>
    <row r="158" customFormat="false" ht="12.75" hidden="false" customHeight="false" outlineLevel="0" collapsed="false">
      <c r="A158" s="0" t="str">
        <f aca="false">IFERROR(__xludf.dummyfunction("""COMPUTED_VALUE"""),"Miracema")</f>
        <v>Miracema</v>
      </c>
      <c r="B158" s="0" t="str">
        <f aca="false">IFERROR(__xludf.dummyfunction("""COMPUTED_VALUE"""),"Miracema do Tocantins")</f>
        <v>Miracema do Tocantins</v>
      </c>
      <c r="C158" s="0" t="str">
        <f aca="false">IFERROR(__xludf.dummyfunction("""COMPUTED_VALUE"""),"A.A.  DA ESCOLA ESTADUAL OSCAR SARDINHA")</f>
        <v>A.A.  DA ESCOLA ESTADUAL OSCAR SARDINHA</v>
      </c>
      <c r="D158" s="0" t="str">
        <f aca="false">IFERROR(__xludf.dummyfunction("""COMPUTED_VALUE"""),"01197158000166")</f>
        <v>01197158000166</v>
      </c>
      <c r="E158" s="0" t="str">
        <f aca="false">IFERROR(__xludf.dummyfunction("""COMPUTED_VALUE"""),"001")</f>
        <v>001</v>
      </c>
      <c r="F158" s="0" t="str">
        <f aca="false">IFERROR(__xludf.dummyfunction("""COMPUTED_VALUE"""),"0862")</f>
        <v>0862</v>
      </c>
      <c r="G158" s="0" t="str">
        <f aca="false">IFERROR(__xludf.dummyfunction("""COMPUTED_VALUE"""),"6906X")</f>
        <v>6906X</v>
      </c>
      <c r="H158" s="67" t="n">
        <f aca="false">IFERROR(__xludf.dummyfunction("""COMPUTED_VALUE"""),252)</f>
        <v>252</v>
      </c>
      <c r="I158" s="0" t="str">
        <v>AEE</v>
      </c>
    </row>
    <row r="159" customFormat="false" ht="12.75" hidden="false" customHeight="false" outlineLevel="0" collapsed="false">
      <c r="A159" s="0" t="str">
        <f aca="false">IFERROR(__xludf.dummyfunction("""COMPUTED_VALUE"""),"Miracema")</f>
        <v>Miracema</v>
      </c>
      <c r="B159" s="0" t="str">
        <f aca="false">IFERROR(__xludf.dummyfunction("""COMPUTED_VALUE"""),"Miranorte")</f>
        <v>Miranorte</v>
      </c>
      <c r="C159" s="0" t="str">
        <f aca="false">IFERROR(__xludf.dummyfunction("""COMPUTED_VALUE"""),"ASSOC. COM. DO COL. RUI BRASIL CAVALCANTE")</f>
        <v>ASSOC. COM. DO COL. RUI BRASIL CAVALCANTE</v>
      </c>
      <c r="D159" s="0" t="str">
        <f aca="false">IFERROR(__xludf.dummyfunction("""COMPUTED_VALUE"""),"01112765000186")</f>
        <v>01112765000186</v>
      </c>
      <c r="E159" s="0" t="str">
        <f aca="false">IFERROR(__xludf.dummyfunction("""COMPUTED_VALUE"""),"001")</f>
        <v>001</v>
      </c>
      <c r="F159" s="0" t="str">
        <f aca="false">IFERROR(__xludf.dummyfunction("""COMPUTED_VALUE"""),"4560")</f>
        <v>4560</v>
      </c>
      <c r="G159" s="0" t="str">
        <f aca="false">IFERROR(__xludf.dummyfunction("""COMPUTED_VALUE"""),"78905")</f>
        <v>78905</v>
      </c>
      <c r="H159" s="67" t="n">
        <f aca="false">IFERROR(__xludf.dummyfunction("""COMPUTED_VALUE"""),294)</f>
        <v>294</v>
      </c>
      <c r="I159" s="0" t="str">
        <v>AEE</v>
      </c>
    </row>
    <row r="160" customFormat="false" ht="12.75" hidden="false" customHeight="false" outlineLevel="0" collapsed="false">
      <c r="A160" s="0" t="str">
        <f aca="false">IFERROR(__xludf.dummyfunction("""COMPUTED_VALUE"""),"Miracema")</f>
        <v>Miracema</v>
      </c>
      <c r="B160" s="0" t="str">
        <f aca="false">IFERROR(__xludf.dummyfunction("""COMPUTED_VALUE"""),"Miranorte")</f>
        <v>Miranorte</v>
      </c>
      <c r="C160" s="0" t="str">
        <f aca="false">IFERROR(__xludf.dummyfunction("""COMPUTED_VALUE"""),"A.A. C.E.NOSSA SENHORA DA PROVIDENCIA")</f>
        <v>A.A. C.E.NOSSA SENHORA DA PROVIDENCIA</v>
      </c>
      <c r="D160" s="0" t="str">
        <f aca="false">IFERROR(__xludf.dummyfunction("""COMPUTED_VALUE"""),"01190186000151")</f>
        <v>01190186000151</v>
      </c>
      <c r="E160" s="0" t="str">
        <f aca="false">IFERROR(__xludf.dummyfunction("""COMPUTED_VALUE"""),"001")</f>
        <v>001</v>
      </c>
      <c r="F160" s="0" t="str">
        <f aca="false">IFERROR(__xludf.dummyfunction("""COMPUTED_VALUE"""),"4560")</f>
        <v>4560</v>
      </c>
      <c r="G160" s="0" t="str">
        <f aca="false">IFERROR(__xludf.dummyfunction("""COMPUTED_VALUE"""),"7778X")</f>
        <v>7778X</v>
      </c>
      <c r="H160" s="67" t="n">
        <f aca="false">IFERROR(__xludf.dummyfunction("""COMPUTED_VALUE"""),315)</f>
        <v>315</v>
      </c>
      <c r="I160" s="0" t="str">
        <v>AEE</v>
      </c>
    </row>
    <row r="161" customFormat="false" ht="12.75" hidden="false" customHeight="false" outlineLevel="0" collapsed="false">
      <c r="A161" s="0" t="str">
        <f aca="false">IFERROR(__xludf.dummyfunction("""COMPUTED_VALUE"""),"Miracema")</f>
        <v>Miracema</v>
      </c>
      <c r="B161" s="0" t="str">
        <f aca="false">IFERROR(__xludf.dummyfunction("""COMPUTED_VALUE"""),"Miranorte")</f>
        <v>Miranorte</v>
      </c>
      <c r="C161" s="0" t="str">
        <f aca="false">IFERROR(__xludf.dummyfunction("""COMPUTED_VALUE"""),"A.A ESC. ESPECIAL CORAÇÃO DE MARIA")</f>
        <v>A.A ESC. ESPECIAL CORAÇÃO DE MARIA</v>
      </c>
      <c r="D161" s="0" t="str">
        <f aca="false">IFERROR(__xludf.dummyfunction("""COMPUTED_VALUE"""),"07968866000130")</f>
        <v>07968866000130</v>
      </c>
      <c r="E161" s="0" t="str">
        <f aca="false">IFERROR(__xludf.dummyfunction("""COMPUTED_VALUE"""),"001")</f>
        <v>001</v>
      </c>
      <c r="F161" s="0" t="str">
        <f aca="false">IFERROR(__xludf.dummyfunction("""COMPUTED_VALUE"""),"0862")</f>
        <v>0862</v>
      </c>
      <c r="G161" s="0" t="str">
        <f aca="false">IFERROR(__xludf.dummyfunction("""COMPUTED_VALUE"""),"265217")</f>
        <v>265217</v>
      </c>
      <c r="H161" s="67" t="n">
        <f aca="false">IFERROR(__xludf.dummyfunction("""COMPUTED_VALUE"""),210)</f>
        <v>210</v>
      </c>
      <c r="I161" s="0" t="str">
        <v>AEE</v>
      </c>
    </row>
    <row r="162" customFormat="false" ht="12.75" hidden="false" customHeight="false" outlineLevel="0" collapsed="false">
      <c r="A162" s="0" t="str">
        <f aca="false">IFERROR(__xludf.dummyfunction("""COMPUTED_VALUE"""),"Miracema")</f>
        <v>Miracema</v>
      </c>
      <c r="B162" s="0" t="str">
        <f aca="false">IFERROR(__xludf.dummyfunction("""COMPUTED_VALUE"""),"Rio dos Bois")</f>
        <v>Rio dos Bois</v>
      </c>
      <c r="C162" s="0" t="str">
        <f aca="false">IFERROR(__xludf.dummyfunction("""COMPUTED_VALUE"""),"A.A. ESC EST DR. VALDECY PINHEIRO")</f>
        <v>A.A. ESC EST DR. VALDECY PINHEIRO</v>
      </c>
      <c r="D162" s="0" t="str">
        <f aca="false">IFERROR(__xludf.dummyfunction("""COMPUTED_VALUE"""),"01079937000167")</f>
        <v>01079937000167</v>
      </c>
      <c r="E162" s="0" t="str">
        <f aca="false">IFERROR(__xludf.dummyfunction("""COMPUTED_VALUE"""),"001")</f>
        <v>001</v>
      </c>
      <c r="F162" s="0" t="str">
        <f aca="false">IFERROR(__xludf.dummyfunction("""COMPUTED_VALUE"""),"0862")</f>
        <v>0862</v>
      </c>
      <c r="G162" s="0" t="str">
        <f aca="false">IFERROR(__xludf.dummyfunction("""COMPUTED_VALUE"""),"69116")</f>
        <v>69116</v>
      </c>
      <c r="H162" s="67" t="n">
        <f aca="false">IFERROR(__xludf.dummyfunction("""COMPUTED_VALUE"""),273)</f>
        <v>273</v>
      </c>
      <c r="I162" s="0" t="str">
        <v>AEE</v>
      </c>
    </row>
    <row r="163" customFormat="false" ht="12.75" hidden="false" customHeight="false" outlineLevel="0" collapsed="false">
      <c r="A163" s="0" t="str">
        <f aca="false">IFERROR(__xludf.dummyfunction("""COMPUTED_VALUE"""),"Miracema")</f>
        <v>Miracema</v>
      </c>
      <c r="B163" s="0" t="str">
        <f aca="false">IFERROR(__xludf.dummyfunction("""COMPUTED_VALUE"""),"Tocantinia")</f>
        <v>Tocantinia</v>
      </c>
      <c r="C163" s="0" t="str">
        <f aca="false">IFERROR(__xludf.dummyfunction("""COMPUTED_VALUE"""),"ASS. APOIO AO CEM XERENTE WARA")</f>
        <v>ASS. APOIO AO CEM XERENTE WARA</v>
      </c>
      <c r="D163" s="0" t="str">
        <f aca="false">IFERROR(__xludf.dummyfunction("""COMPUTED_VALUE"""),"07674098000101")</f>
        <v>07674098000101</v>
      </c>
      <c r="E163" s="0" t="str">
        <f aca="false">IFERROR(__xludf.dummyfunction("""COMPUTED_VALUE"""),"001")</f>
        <v>001</v>
      </c>
      <c r="F163" s="0" t="str">
        <f aca="false">IFERROR(__xludf.dummyfunction("""COMPUTED_VALUE"""),"0862")</f>
        <v>0862</v>
      </c>
      <c r="G163" s="0" t="str">
        <f aca="false">IFERROR(__xludf.dummyfunction("""COMPUTED_VALUE"""),"183407")</f>
        <v>183407</v>
      </c>
      <c r="H163" s="67" t="n">
        <f aca="false">IFERROR(__xludf.dummyfunction("""COMPUTED_VALUE"""),672)</f>
        <v>672</v>
      </c>
      <c r="I163" s="0" t="str">
        <v>AEE</v>
      </c>
    </row>
    <row r="164" customFormat="false" ht="12.75" hidden="false" customHeight="false" outlineLevel="0" collapsed="false">
      <c r="A164" s="0" t="str">
        <f aca="false">IFERROR(__xludf.dummyfunction("""COMPUTED_VALUE"""),"Miracema")</f>
        <v>Miracema</v>
      </c>
      <c r="B164" s="0" t="str">
        <f aca="false">IFERROR(__xludf.dummyfunction("""COMPUTED_VALUE"""),"Tocantinia")</f>
        <v>Tocantinia</v>
      </c>
      <c r="C164" s="0" t="str">
        <f aca="false">IFERROR(__xludf.dummyfunction("""COMPUTED_VALUE"""),"A.COM.DO COLEGIO FREI ANTONIO CONVENIADO")</f>
        <v>A.COM.DO COLEGIO FREI ANTONIO CONVENIADO</v>
      </c>
      <c r="D164" s="0" t="str">
        <f aca="false">IFERROR(__xludf.dummyfunction("""COMPUTED_VALUE"""),"01066427000155")</f>
        <v>01066427000155</v>
      </c>
      <c r="E164" s="0" t="str">
        <f aca="false">IFERROR(__xludf.dummyfunction("""COMPUTED_VALUE"""),"001")</f>
        <v>001</v>
      </c>
      <c r="F164" s="0" t="str">
        <f aca="false">IFERROR(__xludf.dummyfunction("""COMPUTED_VALUE"""),"0862")</f>
        <v>0862</v>
      </c>
      <c r="G164" s="0" t="str">
        <f aca="false">IFERROR(__xludf.dummyfunction("""COMPUTED_VALUE"""),"68985")</f>
        <v>68985</v>
      </c>
      <c r="H164" s="67" t="n">
        <f aca="false">IFERROR(__xludf.dummyfunction("""COMPUTED_VALUE"""),168)</f>
        <v>168</v>
      </c>
      <c r="I164" s="0" t="str">
        <v>AEE</v>
      </c>
    </row>
    <row r="165" customFormat="false" ht="12.75" hidden="false" customHeight="false" outlineLevel="0" collapsed="false">
      <c r="A165" s="0" t="str">
        <f aca="false">IFERROR(__xludf.dummyfunction("""COMPUTED_VALUE"""),"Palmas")</f>
        <v>Palmas</v>
      </c>
      <c r="B165" s="0" t="str">
        <f aca="false">IFERROR(__xludf.dummyfunction("""COMPUTED_VALUE"""),"Aparecida do Rio Negro")</f>
        <v>Aparecida do Rio Negro</v>
      </c>
      <c r="C165" s="0" t="str">
        <f aca="false">IFERROR(__xludf.dummyfunction("""COMPUTED_VALUE"""),"ASS. DE AP. DO COL. EST. MEIRA MATOS")</f>
        <v>ASS. DE AP. DO COL. EST. MEIRA MATOS</v>
      </c>
      <c r="D165" s="0" t="str">
        <f aca="false">IFERROR(__xludf.dummyfunction("""COMPUTED_VALUE"""),"01186452000172")</f>
        <v>01186452000172</v>
      </c>
      <c r="E165" s="0" t="str">
        <f aca="false">IFERROR(__xludf.dummyfunction("""COMPUTED_VALUE"""),"001")</f>
        <v>001</v>
      </c>
      <c r="F165" s="0" t="str">
        <f aca="false">IFERROR(__xludf.dummyfunction("""COMPUTED_VALUE"""),"1505")</f>
        <v>1505</v>
      </c>
      <c r="G165" s="0" t="str">
        <f aca="false">IFERROR(__xludf.dummyfunction("""COMPUTED_VALUE"""),"327972")</f>
        <v>327972</v>
      </c>
      <c r="H165" s="67" t="n">
        <f aca="false">IFERROR(__xludf.dummyfunction("""COMPUTED_VALUE"""),273)</f>
        <v>273</v>
      </c>
      <c r="I165" s="0" t="str">
        <v>AEE</v>
      </c>
    </row>
    <row r="166" customFormat="false" ht="12.75" hidden="false" customHeight="false" outlineLevel="0" collapsed="false">
      <c r="A166" s="0" t="str">
        <f aca="false">IFERROR(__xludf.dummyfunction("""COMPUTED_VALUE"""),"Palmas")</f>
        <v>Palmas</v>
      </c>
      <c r="B166" s="0" t="str">
        <f aca="false">IFERROR(__xludf.dummyfunction("""COMPUTED_VALUE"""),"Lajeado")</f>
        <v>Lajeado</v>
      </c>
      <c r="C166" s="0" t="str">
        <f aca="false">IFERROR(__xludf.dummyfunction("""COMPUTED_VALUE"""),"A.A. COM. E. E.N.SRA.DA PROVIDENCIA")</f>
        <v>A.A. COM. E. E.N.SRA.DA PROVIDENCIA</v>
      </c>
      <c r="D166" s="0" t="str">
        <f aca="false">IFERROR(__xludf.dummyfunction("""COMPUTED_VALUE"""),"01138324000153")</f>
        <v>01138324000153</v>
      </c>
      <c r="E166" s="0" t="str">
        <f aca="false">IFERROR(__xludf.dummyfunction("""COMPUTED_VALUE"""),"001")</f>
        <v>001</v>
      </c>
      <c r="F166" s="0" t="str">
        <f aca="false">IFERROR(__xludf.dummyfunction("""COMPUTED_VALUE"""),"0862")</f>
        <v>0862</v>
      </c>
      <c r="G166" s="0" t="str">
        <f aca="false">IFERROR(__xludf.dummyfunction("""COMPUTED_VALUE"""),"69132")</f>
        <v>69132</v>
      </c>
      <c r="H166" s="67" t="n">
        <f aca="false">IFERROR(__xludf.dummyfunction("""COMPUTED_VALUE"""),147)</f>
        <v>147</v>
      </c>
      <c r="I166" s="0" t="str">
        <v>AEE</v>
      </c>
    </row>
    <row r="167" customFormat="false" ht="12.75" hidden="false" customHeight="false" outlineLevel="0" collapsed="false">
      <c r="A167" s="0" t="str">
        <f aca="false">IFERROR(__xludf.dummyfunction("""COMPUTED_VALUE"""),"Palmas")</f>
        <v>Palmas</v>
      </c>
      <c r="B167" s="0" t="str">
        <f aca="false">IFERROR(__xludf.dummyfunction("""COMPUTED_VALUE"""),"Novo Acordo")</f>
        <v>Novo Acordo</v>
      </c>
      <c r="C167" s="0" t="str">
        <f aca="false">IFERROR(__xludf.dummyfunction("""COMPUTED_VALUE"""),"ASS. A. AO COL. EST. D. PEDRO I/N.ACORDO")</f>
        <v>ASS. A. AO COL. EST. D. PEDRO I/N.ACORDO</v>
      </c>
      <c r="D167" s="0" t="str">
        <f aca="false">IFERROR(__xludf.dummyfunction("""COMPUTED_VALUE"""),"01133690000110")</f>
        <v>01133690000110</v>
      </c>
      <c r="E167" s="0" t="str">
        <f aca="false">IFERROR(__xludf.dummyfunction("""COMPUTED_VALUE"""),"001")</f>
        <v>001</v>
      </c>
      <c r="F167" s="0" t="str">
        <f aca="false">IFERROR(__xludf.dummyfunction("""COMPUTED_VALUE"""),"1505")</f>
        <v>1505</v>
      </c>
      <c r="G167" s="0" t="str">
        <f aca="false">IFERROR(__xludf.dummyfunction("""COMPUTED_VALUE"""),"157856")</f>
        <v>157856</v>
      </c>
      <c r="H167" s="67" t="n">
        <f aca="false">IFERROR(__xludf.dummyfunction("""COMPUTED_VALUE"""),798)</f>
        <v>798</v>
      </c>
      <c r="I167" s="0" t="str">
        <v>AEE</v>
      </c>
    </row>
    <row r="168" customFormat="false" ht="12.75" hidden="false" customHeight="false" outlineLevel="0" collapsed="false">
      <c r="A168" s="0" t="str">
        <f aca="false">IFERROR(__xludf.dummyfunction("""COMPUTED_VALUE"""),"Palmas")</f>
        <v>Palmas</v>
      </c>
      <c r="B168" s="0" t="str">
        <f aca="false">IFERROR(__xludf.dummyfunction("""COMPUTED_VALUE"""),"Novo Acordo")</f>
        <v>Novo Acordo</v>
      </c>
      <c r="C168" s="0" t="str">
        <f aca="false">IFERROR(__xludf.dummyfunction("""COMPUTED_VALUE"""),"A.A. DA ESC. EST.PEDRO MACEDO / N.ACORDO")</f>
        <v>A.A. DA ESC. EST.PEDRO MACEDO / N.ACORDO</v>
      </c>
      <c r="D168" s="0" t="str">
        <f aca="false">IFERROR(__xludf.dummyfunction("""COMPUTED_VALUE"""),"01136004000164")</f>
        <v>01136004000164</v>
      </c>
      <c r="E168" s="0" t="str">
        <f aca="false">IFERROR(__xludf.dummyfunction("""COMPUTED_VALUE"""),"001")</f>
        <v>001</v>
      </c>
      <c r="F168" s="0" t="str">
        <f aca="false">IFERROR(__xludf.dummyfunction("""COMPUTED_VALUE"""),"1505")</f>
        <v>1505</v>
      </c>
      <c r="G168" s="0" t="str">
        <f aca="false">IFERROR(__xludf.dummyfunction("""COMPUTED_VALUE"""),"171166")</f>
        <v>171166</v>
      </c>
      <c r="H168" s="67" t="n">
        <f aca="false">IFERROR(__xludf.dummyfunction("""COMPUTED_VALUE"""),336)</f>
        <v>336</v>
      </c>
      <c r="I168" s="0" t="str">
        <v>AEE</v>
      </c>
    </row>
    <row r="169" customFormat="false" ht="12.75" hidden="false" customHeight="false" outlineLevel="0" collapsed="false">
      <c r="A169" s="0" t="str">
        <f aca="false">IFERROR(__xludf.dummyfunction("""COMPUTED_VALUE"""),"Palmas")</f>
        <v>Palmas</v>
      </c>
      <c r="B169" s="0" t="str">
        <f aca="false">IFERROR(__xludf.dummyfunction("""COMPUTED_VALUE"""),"Palmas")</f>
        <v>Palmas</v>
      </c>
      <c r="C169" s="0" t="str">
        <f aca="false">IFERROR(__xludf.dummyfunction("""COMPUTED_VALUE"""),"A. DE CONSELHO ESCOLAR DO CEM 305 NORTE")</f>
        <v>A. DE CONSELHO ESCOLAR DO CEM 305 NORTE</v>
      </c>
      <c r="D169" s="0" t="str">
        <f aca="false">IFERROR(__xludf.dummyfunction("""COMPUTED_VALUE"""),"04701394000166")</f>
        <v>04701394000166</v>
      </c>
      <c r="E169" s="0" t="str">
        <f aca="false">IFERROR(__xludf.dummyfunction("""COMPUTED_VALUE"""),"001")</f>
        <v>001</v>
      </c>
      <c r="F169" s="0" t="str">
        <f aca="false">IFERROR(__xludf.dummyfunction("""COMPUTED_VALUE"""),"1505")</f>
        <v>1505</v>
      </c>
      <c r="G169" s="0" t="str">
        <f aca="false">IFERROR(__xludf.dummyfunction("""COMPUTED_VALUE"""),"455261")</f>
        <v>455261</v>
      </c>
      <c r="H169" s="67" t="n">
        <f aca="false">IFERROR(__xludf.dummyfunction("""COMPUTED_VALUE"""),231)</f>
        <v>231</v>
      </c>
      <c r="I169" s="0" t="str">
        <v>AEE</v>
      </c>
    </row>
    <row r="170" customFormat="false" ht="12.75" hidden="false" customHeight="false" outlineLevel="0" collapsed="false">
      <c r="A170" s="0" t="str">
        <f aca="false">IFERROR(__xludf.dummyfunction("""COMPUTED_VALUE"""),"Palmas")</f>
        <v>Palmas</v>
      </c>
      <c r="B170" s="0" t="str">
        <f aca="false">IFERROR(__xludf.dummyfunction("""COMPUTED_VALUE"""),"Palmas")</f>
        <v>Palmas</v>
      </c>
      <c r="C170" s="0" t="str">
        <f aca="false">IFERROR(__xludf.dummyfunction("""COMPUTED_VALUE"""),"ASSOC. DE APOIO COL. EST. DE TAQUARALTO")</f>
        <v>ASSOC. DE APOIO COL. EST. DE TAQUARALTO</v>
      </c>
      <c r="D170" s="0" t="str">
        <f aca="false">IFERROR(__xludf.dummyfunction("""COMPUTED_VALUE"""),"03233677000168")</f>
        <v>03233677000168</v>
      </c>
      <c r="E170" s="0" t="str">
        <f aca="false">IFERROR(__xludf.dummyfunction("""COMPUTED_VALUE"""),"001")</f>
        <v>001</v>
      </c>
      <c r="F170" s="0" t="str">
        <f aca="false">IFERROR(__xludf.dummyfunction("""COMPUTED_VALUE"""),"1505")</f>
        <v>1505</v>
      </c>
      <c r="G170" s="0" t="str">
        <f aca="false">IFERROR(__xludf.dummyfunction("""COMPUTED_VALUE"""),"455059")</f>
        <v>455059</v>
      </c>
      <c r="H170" s="67" t="n">
        <f aca="false">IFERROR(__xludf.dummyfunction("""COMPUTED_VALUE"""),336)</f>
        <v>336</v>
      </c>
      <c r="I170" s="0" t="str">
        <v>AEE</v>
      </c>
    </row>
    <row r="171" customFormat="false" ht="12.75" hidden="false" customHeight="false" outlineLevel="0" collapsed="false">
      <c r="A171" s="0" t="str">
        <f aca="false">IFERROR(__xludf.dummyfunction("""COMPUTED_VALUE"""),"Palmas")</f>
        <v>Palmas</v>
      </c>
      <c r="B171" s="0" t="str">
        <f aca="false">IFERROR(__xludf.dummyfunction("""COMPUTED_VALUE"""),"Palmas")</f>
        <v>Palmas</v>
      </c>
      <c r="C171" s="0" t="str">
        <f aca="false">IFERROR(__xludf.dummyfunction("""COMPUTED_VALUE"""),"A.AP. DO COL. EST. SANTA RITA DE CASSIA")</f>
        <v>A.AP. DO COL. EST. SANTA RITA DE CASSIA</v>
      </c>
      <c r="D171" s="0" t="str">
        <f aca="false">IFERROR(__xludf.dummyfunction("""COMPUTED_VALUE"""),"01955414000137")</f>
        <v>01955414000137</v>
      </c>
      <c r="E171" s="0" t="str">
        <f aca="false">IFERROR(__xludf.dummyfunction("""COMPUTED_VALUE"""),"001")</f>
        <v>001</v>
      </c>
      <c r="F171" s="0" t="str">
        <f aca="false">IFERROR(__xludf.dummyfunction("""COMPUTED_VALUE"""),"1505")</f>
        <v>1505</v>
      </c>
      <c r="G171" s="0" t="str">
        <f aca="false">IFERROR(__xludf.dummyfunction("""COMPUTED_VALUE"""),"256579")</f>
        <v>256579</v>
      </c>
      <c r="H171" s="67" t="n">
        <f aca="false">IFERROR(__xludf.dummyfunction("""COMPUTED_VALUE"""),210)</f>
        <v>210</v>
      </c>
      <c r="I171" s="0" t="str">
        <v>AEE</v>
      </c>
    </row>
    <row r="172" customFormat="false" ht="12.75" hidden="false" customHeight="false" outlineLevel="0" collapsed="false">
      <c r="A172" s="0" t="str">
        <f aca="false">IFERROR(__xludf.dummyfunction("""COMPUTED_VALUE"""),"Palmas")</f>
        <v>Palmas</v>
      </c>
      <c r="B172" s="0" t="str">
        <f aca="false">IFERROR(__xludf.dummyfunction("""COMPUTED_VALUE"""),"Palmas")</f>
        <v>Palmas</v>
      </c>
      <c r="C172" s="0" t="str">
        <f aca="false">IFERROR(__xludf.dummyfunction("""COMPUTED_VALUE"""),"ACE COL. EST. DUQUE DE CAXIAS")</f>
        <v>ACE COL. EST. DUQUE DE CAXIAS</v>
      </c>
      <c r="D172" s="0" t="str">
        <f aca="false">IFERROR(__xludf.dummyfunction("""COMPUTED_VALUE"""),"01588669000109")</f>
        <v>01588669000109</v>
      </c>
      <c r="E172" s="0" t="str">
        <f aca="false">IFERROR(__xludf.dummyfunction("""COMPUTED_VALUE"""),"001")</f>
        <v>001</v>
      </c>
      <c r="F172" s="0" t="str">
        <f aca="false">IFERROR(__xludf.dummyfunction("""COMPUTED_VALUE"""),"1505")</f>
        <v>1505</v>
      </c>
      <c r="G172" s="0" t="str">
        <f aca="false">IFERROR(__xludf.dummyfunction("""COMPUTED_VALUE"""),"254002")</f>
        <v>254002</v>
      </c>
      <c r="H172" s="67" t="n">
        <f aca="false">IFERROR(__xludf.dummyfunction("""COMPUTED_VALUE"""),294)</f>
        <v>294</v>
      </c>
      <c r="I172" s="0" t="str">
        <v>AEE</v>
      </c>
    </row>
    <row r="173" customFormat="false" ht="12.75" hidden="false" customHeight="false" outlineLevel="0" collapsed="false">
      <c r="A173" s="0" t="str">
        <f aca="false">IFERROR(__xludf.dummyfunction("""COMPUTED_VALUE"""),"Palmas")</f>
        <v>Palmas</v>
      </c>
      <c r="B173" s="0" t="str">
        <f aca="false">IFERROR(__xludf.dummyfunction("""COMPUTED_VALUE"""),"Palmas")</f>
        <v>Palmas</v>
      </c>
      <c r="C173" s="0" t="str">
        <f aca="false">IFERROR(__xludf.dummyfunction("""COMPUTED_VALUE"""),"A.A. AO COLEGIO ESTADUAL SAO JOSE")</f>
        <v>A.A. AO COLEGIO ESTADUAL SAO JOSE</v>
      </c>
      <c r="D173" s="0" t="str">
        <f aca="false">IFERROR(__xludf.dummyfunction("""COMPUTED_VALUE"""),"01913809000177")</f>
        <v>01913809000177</v>
      </c>
      <c r="E173" s="0" t="str">
        <f aca="false">IFERROR(__xludf.dummyfunction("""COMPUTED_VALUE"""),"001")</f>
        <v>001</v>
      </c>
      <c r="F173" s="0" t="str">
        <f aca="false">IFERROR(__xludf.dummyfunction("""COMPUTED_VALUE"""),"1886")</f>
        <v>1886</v>
      </c>
      <c r="G173" s="0" t="str">
        <f aca="false">IFERROR(__xludf.dummyfunction("""COMPUTED_VALUE"""),"325252")</f>
        <v>325252</v>
      </c>
      <c r="H173" s="67" t="n">
        <f aca="false">IFERROR(__xludf.dummyfunction("""COMPUTED_VALUE"""),420)</f>
        <v>420</v>
      </c>
      <c r="I173" s="0" t="str">
        <v>AEE</v>
      </c>
    </row>
    <row r="174" customFormat="false" ht="12.75" hidden="false" customHeight="false" outlineLevel="0" collapsed="false">
      <c r="A174" s="0" t="str">
        <f aca="false">IFERROR(__xludf.dummyfunction("""COMPUTED_VALUE"""),"Palmas")</f>
        <v>Palmas</v>
      </c>
      <c r="B174" s="0" t="str">
        <f aca="false">IFERROR(__xludf.dummyfunction("""COMPUTED_VALUE"""),"Palmas")</f>
        <v>Palmas</v>
      </c>
      <c r="C174" s="0" t="str">
        <f aca="false">IFERROR(__xludf.dummyfunction("""COMPUTED_VALUE"""),"A.A. COL GIRASSOL TEMPO INTEGRAL RAQUEL QUEIROZ")</f>
        <v>A.A. COL GIRASSOL TEMPO INTEGRAL RAQUEL QUEIROZ</v>
      </c>
      <c r="D174" s="0" t="str">
        <f aca="false">IFERROR(__xludf.dummyfunction("""COMPUTED_VALUE"""),"13748657000183")</f>
        <v>13748657000183</v>
      </c>
      <c r="E174" s="0" t="str">
        <f aca="false">IFERROR(__xludf.dummyfunction("""COMPUTED_VALUE"""),"001")</f>
        <v>001</v>
      </c>
      <c r="F174" s="0" t="str">
        <f aca="false">IFERROR(__xludf.dummyfunction("""COMPUTED_VALUE"""),"1867")</f>
        <v>1867</v>
      </c>
      <c r="G174" s="0" t="str">
        <f aca="false">IFERROR(__xludf.dummyfunction("""COMPUTED_VALUE"""),"856312")</f>
        <v>856312</v>
      </c>
      <c r="H174" s="67" t="n">
        <f aca="false">IFERROR(__xludf.dummyfunction("""COMPUTED_VALUE"""),525)</f>
        <v>525</v>
      </c>
      <c r="I174" s="0" t="str">
        <v>AEE</v>
      </c>
    </row>
    <row r="175" customFormat="false" ht="12.75" hidden="false" customHeight="false" outlineLevel="0" collapsed="false">
      <c r="A175" s="0" t="str">
        <f aca="false">IFERROR(__xludf.dummyfunction("""COMPUTED_VALUE"""),"Palmas")</f>
        <v>Palmas</v>
      </c>
      <c r="B175" s="0" t="str">
        <f aca="false">IFERROR(__xludf.dummyfunction("""COMPUTED_VALUE"""),"Palmas")</f>
        <v>Palmas</v>
      </c>
      <c r="C175" s="0" t="str">
        <f aca="false">IFERROR(__xludf.dummyfunction("""COMPUTED_VALUE"""),"A.COM. ESC. E. E.BEIRA RIO/PORTO NACIONAL")</f>
        <v>A.COM. ESC. E. E.BEIRA RIO/PORTO NACIONAL</v>
      </c>
      <c r="D175" s="0" t="str">
        <f aca="false">IFERROR(__xludf.dummyfunction("""COMPUTED_VALUE"""),"01797298000175")</f>
        <v>01797298000175</v>
      </c>
      <c r="E175" s="0" t="str">
        <f aca="false">IFERROR(__xludf.dummyfunction("""COMPUTED_VALUE"""),"001")</f>
        <v>001</v>
      </c>
      <c r="F175" s="0" t="str">
        <f aca="false">IFERROR(__xludf.dummyfunction("""COMPUTED_VALUE"""),"1505")</f>
        <v>1505</v>
      </c>
      <c r="G175" s="0" t="str">
        <f aca="false">IFERROR(__xludf.dummyfunction("""COMPUTED_VALUE"""),"209929")</f>
        <v>209929</v>
      </c>
      <c r="H175" s="67" t="n">
        <f aca="false">IFERROR(__xludf.dummyfunction("""COMPUTED_VALUE"""),525)</f>
        <v>525</v>
      </c>
      <c r="I175" s="0" t="str">
        <v>AEE</v>
      </c>
    </row>
    <row r="176" customFormat="false" ht="12.75" hidden="false" customHeight="false" outlineLevel="0" collapsed="false">
      <c r="A176" s="0" t="str">
        <f aca="false">IFERROR(__xludf.dummyfunction("""COMPUTED_VALUE"""),"Palmas")</f>
        <v>Palmas</v>
      </c>
      <c r="B176" s="0" t="str">
        <f aca="false">IFERROR(__xludf.dummyfunction("""COMPUTED_VALUE"""),"Palmas")</f>
        <v>Palmas</v>
      </c>
      <c r="C176" s="0" t="str">
        <f aca="false">IFERROR(__xludf.dummyfunction("""COMPUTED_VALUE"""),"A.P.E M. DA ESC. EST. MADRE BELEM")</f>
        <v>A.P.E M. DA ESC. EST. MADRE BELEM</v>
      </c>
      <c r="D176" s="0" t="str">
        <f aca="false">IFERROR(__xludf.dummyfunction("""COMPUTED_VALUE"""),"01034134000196")</f>
        <v>01034134000196</v>
      </c>
      <c r="E176" s="0" t="str">
        <f aca="false">IFERROR(__xludf.dummyfunction("""COMPUTED_VALUE"""),"001")</f>
        <v>001</v>
      </c>
      <c r="F176" s="0" t="str">
        <f aca="false">IFERROR(__xludf.dummyfunction("""COMPUTED_VALUE"""),"1886")</f>
        <v>1886</v>
      </c>
      <c r="G176" s="0" t="str">
        <f aca="false">IFERROR(__xludf.dummyfunction("""COMPUTED_VALUE"""),"519855")</f>
        <v>519855</v>
      </c>
      <c r="H176" s="67" t="n">
        <f aca="false">IFERROR(__xludf.dummyfunction("""COMPUTED_VALUE"""),252)</f>
        <v>252</v>
      </c>
      <c r="I176" s="0" t="str">
        <v>AEE</v>
      </c>
    </row>
    <row r="177" customFormat="false" ht="12.75" hidden="false" customHeight="false" outlineLevel="0" collapsed="false">
      <c r="A177" s="0" t="str">
        <f aca="false">IFERROR(__xludf.dummyfunction("""COMPUTED_VALUE"""),"Palmas")</f>
        <v>Palmas</v>
      </c>
      <c r="B177" s="0" t="str">
        <f aca="false">IFERROR(__xludf.dummyfunction("""COMPUTED_VALUE"""),"Palmas")</f>
        <v>Palmas</v>
      </c>
      <c r="C177" s="0" t="str">
        <f aca="false">IFERROR(__xludf.dummyfunction("""COMPUTED_VALUE"""),"ACE UN.ESC. FREDEDERICO J. PEDRERA NETO")</f>
        <v>ACE UN.ESC. FREDEDERICO J. PEDRERA NETO</v>
      </c>
      <c r="D177" s="0" t="str">
        <f aca="false">IFERROR(__xludf.dummyfunction("""COMPUTED_VALUE"""),"01862534000190")</f>
        <v>01862534000190</v>
      </c>
      <c r="E177" s="0" t="str">
        <f aca="false">IFERROR(__xludf.dummyfunction("""COMPUTED_VALUE"""),"001")</f>
        <v>001</v>
      </c>
      <c r="F177" s="0" t="str">
        <f aca="false">IFERROR(__xludf.dummyfunction("""COMPUTED_VALUE"""),"1867")</f>
        <v>1867</v>
      </c>
      <c r="G177" s="0" t="str">
        <f aca="false">IFERROR(__xludf.dummyfunction("""COMPUTED_VALUE"""),"1079972")</f>
        <v>1079972</v>
      </c>
      <c r="H177" s="67" t="n">
        <f aca="false">IFERROR(__xludf.dummyfunction("""COMPUTED_VALUE"""),378)</f>
        <v>378</v>
      </c>
      <c r="I177" s="0" t="str">
        <v>AEE</v>
      </c>
    </row>
    <row r="178" customFormat="false" ht="12.75" hidden="false" customHeight="false" outlineLevel="0" collapsed="false">
      <c r="A178" s="0" t="str">
        <f aca="false">IFERROR(__xludf.dummyfunction("""COMPUTED_VALUE"""),"Palmas")</f>
        <v>Palmas</v>
      </c>
      <c r="B178" s="0" t="str">
        <f aca="false">IFERROR(__xludf.dummyfunction("""COMPUTED_VALUE"""),"Palmas")</f>
        <v>Palmas</v>
      </c>
      <c r="C178" s="0" t="str">
        <f aca="false">IFERROR(__xludf.dummyfunction("""COMPUTED_VALUE"""),"A.CONS.ESCOLAR E. EST.I GRAU LIBERDADE")</f>
        <v>A.CONS.ESCOLAR E. EST.I GRAU LIBERDADE</v>
      </c>
      <c r="D178" s="0" t="str">
        <f aca="false">IFERROR(__xludf.dummyfunction("""COMPUTED_VALUE"""),"01936355000150")</f>
        <v>01936355000150</v>
      </c>
      <c r="E178" s="0" t="str">
        <f aca="false">IFERROR(__xludf.dummyfunction("""COMPUTED_VALUE"""),"001")</f>
        <v>001</v>
      </c>
      <c r="F178" s="0" t="str">
        <f aca="false">IFERROR(__xludf.dummyfunction("""COMPUTED_VALUE"""),"1505")</f>
        <v>1505</v>
      </c>
      <c r="G178" s="0" t="str">
        <f aca="false">IFERROR(__xludf.dummyfunction("""COMPUTED_VALUE"""),"257028")</f>
        <v>257028</v>
      </c>
      <c r="H178" s="67" t="n">
        <f aca="false">IFERROR(__xludf.dummyfunction("""COMPUTED_VALUE"""),357)</f>
        <v>357</v>
      </c>
      <c r="I178" s="0" t="str">
        <v>AEE</v>
      </c>
    </row>
    <row r="179" customFormat="false" ht="12.75" hidden="false" customHeight="false" outlineLevel="0" collapsed="false">
      <c r="A179" s="0" t="str">
        <f aca="false">IFERROR(__xludf.dummyfunction("""COMPUTED_VALUE"""),"Palmas")</f>
        <v>Palmas</v>
      </c>
      <c r="B179" s="0" t="str">
        <f aca="false">IFERROR(__xludf.dummyfunction("""COMPUTED_VALUE"""),"Palmas")</f>
        <v>Palmas</v>
      </c>
      <c r="C179" s="0" t="str">
        <f aca="false">IFERROR(__xludf.dummyfunction("""COMPUTED_VALUE"""),"ASSOC APOIO ESC EST MARIA DOS REIS ALVES BARROS")</f>
        <v>ASSOC APOIO ESC EST MARIA DOS REIS ALVES BARROS</v>
      </c>
      <c r="D179" s="0" t="str">
        <f aca="false">IFERROR(__xludf.dummyfunction("""COMPUTED_VALUE"""),"08641263000191")</f>
        <v>08641263000191</v>
      </c>
      <c r="E179" s="0" t="str">
        <f aca="false">IFERROR(__xludf.dummyfunction("""COMPUTED_VALUE"""),"001")</f>
        <v>001</v>
      </c>
      <c r="F179" s="0" t="str">
        <f aca="false">IFERROR(__xludf.dummyfunction("""COMPUTED_VALUE"""),"1505")</f>
        <v>1505</v>
      </c>
      <c r="G179" s="0" t="str">
        <f aca="false">IFERROR(__xludf.dummyfunction("""COMPUTED_VALUE"""),"413666")</f>
        <v>413666</v>
      </c>
      <c r="H179" s="67" t="n">
        <f aca="false">IFERROR(__xludf.dummyfunction("""COMPUTED_VALUE"""),1344)</f>
        <v>1344</v>
      </c>
      <c r="I179" s="0" t="str">
        <v>AEE</v>
      </c>
    </row>
    <row r="180" customFormat="false" ht="12.75" hidden="false" customHeight="false" outlineLevel="0" collapsed="false">
      <c r="A180" s="0" t="str">
        <f aca="false">IFERROR(__xludf.dummyfunction("""COMPUTED_VALUE"""),"Palmas")</f>
        <v>Palmas</v>
      </c>
      <c r="B180" s="0" t="str">
        <f aca="false">IFERROR(__xludf.dummyfunction("""COMPUTED_VALUE"""),"Palmas")</f>
        <v>Palmas</v>
      </c>
      <c r="C180" s="0" t="str">
        <f aca="false">IFERROR(__xludf.dummyfunction("""COMPUTED_VALUE"""),"A.COM. DA ESC. EST. NOVO HORIZONTE")</f>
        <v>A.COM. DA ESC. EST. NOVO HORIZONTE</v>
      </c>
      <c r="D180" s="0" t="str">
        <f aca="false">IFERROR(__xludf.dummyfunction("""COMPUTED_VALUE"""),"01221539000133")</f>
        <v>01221539000133</v>
      </c>
      <c r="E180" s="0" t="str">
        <f aca="false">IFERROR(__xludf.dummyfunction("""COMPUTED_VALUE"""),"001")</f>
        <v>001</v>
      </c>
      <c r="F180" s="0" t="str">
        <f aca="false">IFERROR(__xludf.dummyfunction("""COMPUTED_VALUE"""),"1505")</f>
        <v>1505</v>
      </c>
      <c r="G180" s="0" t="str">
        <f aca="false">IFERROR(__xludf.dummyfunction("""COMPUTED_VALUE"""),"351687")</f>
        <v>351687</v>
      </c>
      <c r="H180" s="67" t="n">
        <f aca="false">IFERROR(__xludf.dummyfunction("""COMPUTED_VALUE"""),735)</f>
        <v>735</v>
      </c>
      <c r="I180" s="0" t="str">
        <v>AEE</v>
      </c>
    </row>
    <row r="181" customFormat="false" ht="12.75" hidden="false" customHeight="false" outlineLevel="0" collapsed="false">
      <c r="A181" s="0" t="str">
        <f aca="false">IFERROR(__xludf.dummyfunction("""COMPUTED_VALUE"""),"Palmas")</f>
        <v>Palmas</v>
      </c>
      <c r="B181" s="0" t="str">
        <f aca="false">IFERROR(__xludf.dummyfunction("""COMPUTED_VALUE"""),"Palmas")</f>
        <v>Palmas</v>
      </c>
      <c r="C181" s="0" t="str">
        <f aca="false">IFERROR(__xludf.dummyfunction("""COMPUTED_VALUE"""),"A.COMUN.ESCOLA-DA ESC. EST. SETOR SUL")</f>
        <v>A.COMUN.ESCOLA-DA ESC. EST. SETOR SUL</v>
      </c>
      <c r="D181" s="0" t="str">
        <f aca="false">IFERROR(__xludf.dummyfunction("""COMPUTED_VALUE"""),"01926545000196")</f>
        <v>01926545000196</v>
      </c>
      <c r="E181" s="0" t="str">
        <f aca="false">IFERROR(__xludf.dummyfunction("""COMPUTED_VALUE"""),"001")</f>
        <v>001</v>
      </c>
      <c r="F181" s="0" t="str">
        <f aca="false">IFERROR(__xludf.dummyfunction("""COMPUTED_VALUE"""),"1505")</f>
        <v>1505</v>
      </c>
      <c r="G181" s="0" t="str">
        <f aca="false">IFERROR(__xludf.dummyfunction("""COMPUTED_VALUE"""),"258105")</f>
        <v>258105</v>
      </c>
      <c r="H181" s="67" t="n">
        <f aca="false">IFERROR(__xludf.dummyfunction("""COMPUTED_VALUE"""),315)</f>
        <v>315</v>
      </c>
      <c r="I181" s="0" t="str">
        <v>AEE</v>
      </c>
    </row>
    <row r="182" customFormat="false" ht="12.75" hidden="false" customHeight="false" outlineLevel="0" collapsed="false">
      <c r="A182" s="0" t="str">
        <f aca="false">IFERROR(__xludf.dummyfunction("""COMPUTED_VALUE"""),"Palmas")</f>
        <v>Palmas</v>
      </c>
      <c r="B182" s="0" t="str">
        <f aca="false">IFERROR(__xludf.dummyfunction("""COMPUTED_VALUE"""),"Palmas")</f>
        <v>Palmas</v>
      </c>
      <c r="C182" s="0" t="str">
        <f aca="false">IFERROR(__xludf.dummyfunction("""COMPUTED_VALUE"""),"A.COMUNIDADE ESCOLA/E. EST. VALE DO SOL")</f>
        <v>A.COMUNIDADE ESCOLA/E. EST. VALE DO SOL</v>
      </c>
      <c r="D182" s="0" t="str">
        <f aca="false">IFERROR(__xludf.dummyfunction("""COMPUTED_VALUE"""),"01873442000105")</f>
        <v>01873442000105</v>
      </c>
      <c r="E182" s="0" t="str">
        <f aca="false">IFERROR(__xludf.dummyfunction("""COMPUTED_VALUE"""),"001")</f>
        <v>001</v>
      </c>
      <c r="F182" s="0" t="str">
        <f aca="false">IFERROR(__xludf.dummyfunction("""COMPUTED_VALUE"""),"1505")</f>
        <v>1505</v>
      </c>
      <c r="G182" s="0" t="str">
        <f aca="false">IFERROR(__xludf.dummyfunction("""COMPUTED_VALUE"""),"256404")</f>
        <v>256404</v>
      </c>
      <c r="H182" s="67" t="n">
        <f aca="false">IFERROR(__xludf.dummyfunction("""COMPUTED_VALUE"""),294)</f>
        <v>294</v>
      </c>
      <c r="I182" s="0" t="str">
        <v>AEE</v>
      </c>
    </row>
    <row r="183" customFormat="false" ht="12.75" hidden="false" customHeight="false" outlineLevel="0" collapsed="false">
      <c r="A183" s="0" t="str">
        <f aca="false">IFERROR(__xludf.dummyfunction("""COMPUTED_VALUE"""),"Palmas")</f>
        <v>Palmas</v>
      </c>
      <c r="B183" s="0" t="str">
        <f aca="false">IFERROR(__xludf.dummyfunction("""COMPUTED_VALUE"""),"Palmas")</f>
        <v>Palmas</v>
      </c>
      <c r="C183" s="0" t="str">
        <f aca="false">IFERROR(__xludf.dummyfunction("""COMPUTED_VALUE"""),"A.P.M.DA ESC. EST. DE I GRAU VILA UNIAO")</f>
        <v>A.P.M.DA ESC. EST. DE I GRAU VILA UNIAO</v>
      </c>
      <c r="D183" s="0" t="str">
        <f aca="false">IFERROR(__xludf.dummyfunction("""COMPUTED_VALUE"""),"01926551000143")</f>
        <v>01926551000143</v>
      </c>
      <c r="E183" s="0" t="str">
        <f aca="false">IFERROR(__xludf.dummyfunction("""COMPUTED_VALUE"""),"001")</f>
        <v>001</v>
      </c>
      <c r="F183" s="0" t="str">
        <f aca="false">IFERROR(__xludf.dummyfunction("""COMPUTED_VALUE"""),"1505")</f>
        <v>1505</v>
      </c>
      <c r="G183" s="0" t="str">
        <f aca="false">IFERROR(__xludf.dummyfunction("""COMPUTED_VALUE"""),"255734")</f>
        <v>255734</v>
      </c>
      <c r="H183" s="67" t="n">
        <f aca="false">IFERROR(__xludf.dummyfunction("""COMPUTED_VALUE"""),294)</f>
        <v>294</v>
      </c>
      <c r="I183" s="0" t="str">
        <v>AEE</v>
      </c>
    </row>
    <row r="184" customFormat="false" ht="12.75" hidden="false" customHeight="false" outlineLevel="0" collapsed="false">
      <c r="A184" s="0" t="str">
        <f aca="false">IFERROR(__xludf.dummyfunction("""COMPUTED_VALUE"""),"Palmas")</f>
        <v>Palmas</v>
      </c>
      <c r="B184" s="0" t="str">
        <f aca="false">IFERROR(__xludf.dummyfunction("""COMPUTED_VALUE"""),"Rio Sono")</f>
        <v>Rio Sono</v>
      </c>
      <c r="C184" s="0" t="str">
        <f aca="false">IFERROR(__xludf.dummyfunction("""COMPUTED_VALUE"""),"A. DE PAIS E MESTRES DO COL. EST.RIO SONO")</f>
        <v>A. DE PAIS E MESTRES DO COL. EST.RIO SONO</v>
      </c>
      <c r="D184" s="0" t="str">
        <f aca="false">IFERROR(__xludf.dummyfunction("""COMPUTED_VALUE"""),"01184376000166")</f>
        <v>01184376000166</v>
      </c>
      <c r="E184" s="0" t="str">
        <f aca="false">IFERROR(__xludf.dummyfunction("""COMPUTED_VALUE"""),"001")</f>
        <v>001</v>
      </c>
      <c r="F184" s="0" t="str">
        <f aca="false">IFERROR(__xludf.dummyfunction("""COMPUTED_VALUE"""),"1505")</f>
        <v>1505</v>
      </c>
      <c r="G184" s="0" t="str">
        <f aca="false">IFERROR(__xludf.dummyfunction("""COMPUTED_VALUE"""),"530042")</f>
        <v>530042</v>
      </c>
      <c r="H184" s="67" t="n">
        <f aca="false">IFERROR(__xludf.dummyfunction("""COMPUTED_VALUE"""),1113)</f>
        <v>1113</v>
      </c>
      <c r="I184" s="0" t="str">
        <v>AEE</v>
      </c>
    </row>
    <row r="185" customFormat="false" ht="12.75" hidden="false" customHeight="false" outlineLevel="0" collapsed="false">
      <c r="A185" s="0" t="str">
        <f aca="false">IFERROR(__xludf.dummyfunction("""COMPUTED_VALUE"""),"Paraíso")</f>
        <v>Paraíso</v>
      </c>
      <c r="B185" s="0" t="str">
        <f aca="false">IFERROR(__xludf.dummyfunction("""COMPUTED_VALUE"""),"Barrolandia")</f>
        <v>Barrolandia</v>
      </c>
      <c r="C185" s="0" t="str">
        <f aca="false">IFERROR(__xludf.dummyfunction("""COMPUTED_VALUE"""),"A..A. ESC. ESPECIAL AMOR DE DEUS")</f>
        <v>A..A. ESC. ESPECIAL AMOR DE DEUS</v>
      </c>
      <c r="D185" s="0" t="str">
        <f aca="false">IFERROR(__xludf.dummyfunction("""COMPUTED_VALUE"""),"07935641000187")</f>
        <v>07935641000187</v>
      </c>
      <c r="E185" s="0" t="str">
        <f aca="false">IFERROR(__xludf.dummyfunction("""COMPUTED_VALUE"""),"001")</f>
        <v>001</v>
      </c>
      <c r="F185" s="0" t="str">
        <f aca="false">IFERROR(__xludf.dummyfunction("""COMPUTED_VALUE"""),"0804")</f>
        <v>0804</v>
      </c>
      <c r="G185" s="0" t="str">
        <f aca="false">IFERROR(__xludf.dummyfunction("""COMPUTED_VALUE"""),"279501")</f>
        <v>279501</v>
      </c>
      <c r="H185" s="67" t="n">
        <f aca="false">IFERROR(__xludf.dummyfunction("""COMPUTED_VALUE"""),231)</f>
        <v>231</v>
      </c>
      <c r="I185" s="0" t="str">
        <v>AEE</v>
      </c>
    </row>
    <row r="186" customFormat="false" ht="12.75" hidden="false" customHeight="false" outlineLevel="0" collapsed="false">
      <c r="A186" s="0" t="str">
        <f aca="false">IFERROR(__xludf.dummyfunction("""COMPUTED_VALUE"""),"Paraíso")</f>
        <v>Paraíso</v>
      </c>
      <c r="B186" s="0" t="str">
        <f aca="false">IFERROR(__xludf.dummyfunction("""COMPUTED_VALUE"""),"Barrolandia")</f>
        <v>Barrolandia</v>
      </c>
      <c r="C186" s="0" t="str">
        <f aca="false">IFERROR(__xludf.dummyfunction("""COMPUTED_VALUE"""),"ASS. APOIO DA ESC EST PAULINA CAMARA")</f>
        <v>ASS. APOIO DA ESC EST PAULINA CAMARA</v>
      </c>
      <c r="D186" s="0" t="str">
        <f aca="false">IFERROR(__xludf.dummyfunction("""COMPUTED_VALUE"""),"01071402000140")</f>
        <v>01071402000140</v>
      </c>
      <c r="E186" s="0" t="str">
        <f aca="false">IFERROR(__xludf.dummyfunction("""COMPUTED_VALUE"""),"001")</f>
        <v>001</v>
      </c>
      <c r="F186" s="0" t="str">
        <f aca="false">IFERROR(__xludf.dummyfunction("""COMPUTED_VALUE"""),"0862")</f>
        <v>0862</v>
      </c>
      <c r="G186" s="0" t="str">
        <f aca="false">IFERROR(__xludf.dummyfunction("""COMPUTED_VALUE"""),"68926")</f>
        <v>68926</v>
      </c>
      <c r="H186" s="67" t="n">
        <f aca="false">IFERROR(__xludf.dummyfunction("""COMPUTED_VALUE"""),189)</f>
        <v>189</v>
      </c>
      <c r="I186" s="0" t="str">
        <v>AEE</v>
      </c>
    </row>
    <row r="187" customFormat="false" ht="12.75" hidden="false" customHeight="false" outlineLevel="0" collapsed="false">
      <c r="A187" s="0" t="str">
        <f aca="false">IFERROR(__xludf.dummyfunction("""COMPUTED_VALUE"""),"Paraíso")</f>
        <v>Paraíso</v>
      </c>
      <c r="B187" s="0" t="str">
        <f aca="false">IFERROR(__xludf.dummyfunction("""COMPUTED_VALUE"""),"Cristalandia")</f>
        <v>Cristalandia</v>
      </c>
      <c r="C187" s="0" t="str">
        <f aca="false">IFERROR(__xludf.dummyfunction("""COMPUTED_VALUE"""),"APAE DE CRISTALÂNDIA")</f>
        <v>APAE DE CRISTALÂNDIA</v>
      </c>
      <c r="D187" s="0" t="str">
        <f aca="false">IFERROR(__xludf.dummyfunction("""COMPUTED_VALUE"""),"01995319000167")</f>
        <v>01995319000167</v>
      </c>
      <c r="E187" s="0" t="str">
        <f aca="false">IFERROR(__xludf.dummyfunction("""COMPUTED_VALUE"""),"001")</f>
        <v>001</v>
      </c>
      <c r="F187" s="0" t="str">
        <f aca="false">IFERROR(__xludf.dummyfunction("""COMPUTED_VALUE"""),"3638")</f>
        <v>3638</v>
      </c>
      <c r="G187" s="0" t="str">
        <f aca="false">IFERROR(__xludf.dummyfunction("""COMPUTED_VALUE"""),"71315")</f>
        <v>71315</v>
      </c>
      <c r="H187" s="67" t="n">
        <f aca="false">IFERROR(__xludf.dummyfunction("""COMPUTED_VALUE"""),294)</f>
        <v>294</v>
      </c>
      <c r="I187" s="0" t="str">
        <v>AEE</v>
      </c>
    </row>
    <row r="188" customFormat="false" ht="12.75" hidden="false" customHeight="false" outlineLevel="0" collapsed="false">
      <c r="A188" s="0" t="str">
        <f aca="false">IFERROR(__xludf.dummyfunction("""COMPUTED_VALUE"""),"Paraíso")</f>
        <v>Paraíso</v>
      </c>
      <c r="B188" s="0" t="str">
        <f aca="false">IFERROR(__xludf.dummyfunction("""COMPUTED_VALUE"""),"Cristalandia")</f>
        <v>Cristalandia</v>
      </c>
      <c r="C188" s="0" t="str">
        <f aca="false">IFERROR(__xludf.dummyfunction("""COMPUTED_VALUE"""),"A.A. ESCOLA MUL.OTACILIO MARQUES ROSAL")</f>
        <v>A.A. ESCOLA MUL.OTACILIO MARQUES ROSAL</v>
      </c>
      <c r="D188" s="0" t="str">
        <f aca="false">IFERROR(__xludf.dummyfunction("""COMPUTED_VALUE"""),"01071438000123")</f>
        <v>01071438000123</v>
      </c>
      <c r="E188" s="0" t="str">
        <f aca="false">IFERROR(__xludf.dummyfunction("""COMPUTED_VALUE"""),"001")</f>
        <v>001</v>
      </c>
      <c r="F188" s="0" t="str">
        <f aca="false">IFERROR(__xludf.dummyfunction("""COMPUTED_VALUE"""),"3638")</f>
        <v>3638</v>
      </c>
      <c r="G188" s="0" t="str">
        <f aca="false">IFERROR(__xludf.dummyfunction("""COMPUTED_VALUE"""),"7120X")</f>
        <v>7120X</v>
      </c>
      <c r="H188" s="67" t="n">
        <f aca="false">IFERROR(__xludf.dummyfunction("""COMPUTED_VALUE"""),315)</f>
        <v>315</v>
      </c>
      <c r="I188" s="0" t="str">
        <v>AEE</v>
      </c>
    </row>
    <row r="189" customFormat="false" ht="12.75" hidden="false" customHeight="false" outlineLevel="0" collapsed="false">
      <c r="A189" s="0" t="str">
        <f aca="false">IFERROR(__xludf.dummyfunction("""COMPUTED_VALUE"""),"Paraíso")</f>
        <v>Paraíso</v>
      </c>
      <c r="B189" s="0" t="str">
        <f aca="false">IFERROR(__xludf.dummyfunction("""COMPUTED_VALUE"""),"Lagoa da Confusao")</f>
        <v>Lagoa da Confusao</v>
      </c>
      <c r="C189" s="0" t="str">
        <f aca="false">IFERROR(__xludf.dummyfunction("""COMPUTED_VALUE"""),"ASSOCIAÇÃO DA ESCOLA ESPECIAL LAGOA DA CONFUSÃO")</f>
        <v>ASSOCIAÇÃO DA ESCOLA ESPECIAL LAGOA DA CONFUSÃO</v>
      </c>
      <c r="D189" s="0" t="str">
        <f aca="false">IFERROR(__xludf.dummyfunction("""COMPUTED_VALUE"""),"08755554000100")</f>
        <v>08755554000100</v>
      </c>
      <c r="E189" s="0" t="str">
        <f aca="false">IFERROR(__xludf.dummyfunction("""COMPUTED_VALUE"""),"001")</f>
        <v>001</v>
      </c>
      <c r="F189" s="0" t="str">
        <f aca="false">IFERROR(__xludf.dummyfunction("""COMPUTED_VALUE"""),"3983")</f>
        <v>3983</v>
      </c>
      <c r="G189" s="0" t="str">
        <f aca="false">IFERROR(__xludf.dummyfunction("""COMPUTED_VALUE"""),"83712")</f>
        <v>83712</v>
      </c>
      <c r="H189" s="67" t="n">
        <f aca="false">IFERROR(__xludf.dummyfunction("""COMPUTED_VALUE"""),357)</f>
        <v>357</v>
      </c>
      <c r="I189" s="0" t="str">
        <v>AEE</v>
      </c>
    </row>
    <row r="190" customFormat="false" ht="12.75" hidden="false" customHeight="false" outlineLevel="0" collapsed="false">
      <c r="A190" s="0" t="str">
        <f aca="false">IFERROR(__xludf.dummyfunction("""COMPUTED_VALUE"""),"Paraíso")</f>
        <v>Paraíso</v>
      </c>
      <c r="B190" s="0" t="str">
        <f aca="false">IFERROR(__xludf.dummyfunction("""COMPUTED_VALUE"""),"Paraiso do Tocantins")</f>
        <v>Paraiso do Tocantins</v>
      </c>
      <c r="C190" s="0" t="str">
        <f aca="false">IFERROR(__xludf.dummyfunction("""COMPUTED_VALUE"""),"AAE. ESPECIAL LUZ DA VIDA")</f>
        <v>AAE. ESPECIAL LUZ DA VIDA</v>
      </c>
      <c r="D190" s="0" t="str">
        <f aca="false">IFERROR(__xludf.dummyfunction("""COMPUTED_VALUE"""),"07905330000175")</f>
        <v>07905330000175</v>
      </c>
      <c r="E190" s="0" t="str">
        <f aca="false">IFERROR(__xludf.dummyfunction("""COMPUTED_VALUE"""),"001")</f>
        <v>001</v>
      </c>
      <c r="F190" s="0" t="str">
        <f aca="false">IFERROR(__xludf.dummyfunction("""COMPUTED_VALUE"""),"0804")</f>
        <v>0804</v>
      </c>
      <c r="G190" s="0" t="str">
        <f aca="false">IFERROR(__xludf.dummyfunction("""COMPUTED_VALUE"""),"331724")</f>
        <v>331724</v>
      </c>
      <c r="H190" s="67" t="n">
        <f aca="false">IFERROR(__xludf.dummyfunction("""COMPUTED_VALUE"""),378)</f>
        <v>378</v>
      </c>
      <c r="I190" s="0" t="str">
        <v>AEE</v>
      </c>
    </row>
    <row r="191" customFormat="false" ht="12.75" hidden="false" customHeight="false" outlineLevel="0" collapsed="false">
      <c r="A191" s="0" t="str">
        <f aca="false">IFERROR(__xludf.dummyfunction("""COMPUTED_VALUE"""),"Paraíso")</f>
        <v>Paraíso</v>
      </c>
      <c r="B191" s="0" t="str">
        <f aca="false">IFERROR(__xludf.dummyfunction("""COMPUTED_VALUE"""),"Paraiso do Tocantins")</f>
        <v>Paraiso do Tocantins</v>
      </c>
      <c r="C191" s="0" t="str">
        <f aca="false">IFERROR(__xludf.dummyfunction("""COMPUTED_VALUE"""),"ASS. DE APOIO ESC. EST. AMANCIO DE MORAES")</f>
        <v>ASS. DE APOIO ESC. EST. AMANCIO DE MORAES</v>
      </c>
      <c r="D191" s="0" t="str">
        <f aca="false">IFERROR(__xludf.dummyfunction("""COMPUTED_VALUE"""),"01068375000156")</f>
        <v>01068375000156</v>
      </c>
      <c r="E191" s="0" t="str">
        <f aca="false">IFERROR(__xludf.dummyfunction("""COMPUTED_VALUE"""),"104")</f>
        <v>104</v>
      </c>
      <c r="F191" s="0" t="str">
        <f aca="false">IFERROR(__xludf.dummyfunction("""COMPUTED_VALUE"""),"1141")</f>
        <v>1141</v>
      </c>
      <c r="G191" s="0" t="str">
        <f aca="false">IFERROR(__xludf.dummyfunction("""COMPUTED_VALUE"""),"308140")</f>
        <v>308140</v>
      </c>
      <c r="H191" s="67" t="n">
        <f aca="false">IFERROR(__xludf.dummyfunction("""COMPUTED_VALUE"""),231)</f>
        <v>231</v>
      </c>
      <c r="I191" s="0" t="str">
        <v>AEE</v>
      </c>
    </row>
    <row r="192" customFormat="false" ht="12.75" hidden="false" customHeight="false" outlineLevel="0" collapsed="false">
      <c r="A192" s="0" t="str">
        <f aca="false">IFERROR(__xludf.dummyfunction("""COMPUTED_VALUE"""),"Paraíso")</f>
        <v>Paraíso</v>
      </c>
      <c r="B192" s="0" t="str">
        <f aca="false">IFERROR(__xludf.dummyfunction("""COMPUTED_VALUE"""),"Pium")</f>
        <v>Pium</v>
      </c>
      <c r="C192" s="0" t="str">
        <f aca="false">IFERROR(__xludf.dummyfunction("""COMPUTED_VALUE"""),"A.A. COLEGIO ESTADUAL BARTOLOMEU BUENO")</f>
        <v>A.A. COLEGIO ESTADUAL BARTOLOMEU BUENO</v>
      </c>
      <c r="D192" s="0" t="str">
        <f aca="false">IFERROR(__xludf.dummyfunction("""COMPUTED_VALUE"""),"01071436000134")</f>
        <v>01071436000134</v>
      </c>
      <c r="E192" s="0" t="str">
        <f aca="false">IFERROR(__xludf.dummyfunction("""COMPUTED_VALUE"""),"001")</f>
        <v>001</v>
      </c>
      <c r="F192" s="0" t="str">
        <f aca="false">IFERROR(__xludf.dummyfunction("""COMPUTED_VALUE"""),"0804")</f>
        <v>0804</v>
      </c>
      <c r="G192" s="0" t="str">
        <f aca="false">IFERROR(__xludf.dummyfunction("""COMPUTED_VALUE"""),"286206")</f>
        <v>286206</v>
      </c>
      <c r="H192" s="67" t="n">
        <f aca="false">IFERROR(__xludf.dummyfunction("""COMPUTED_VALUE"""),231)</f>
        <v>231</v>
      </c>
      <c r="I192" s="0" t="str">
        <v>AEE</v>
      </c>
    </row>
    <row r="193" customFormat="false" ht="12.75" hidden="false" customHeight="false" outlineLevel="0" collapsed="false">
      <c r="A193" s="0" t="str">
        <f aca="false">IFERROR(__xludf.dummyfunction("""COMPUTED_VALUE"""),"Pedro Afonso")</f>
        <v>Pedro Afonso</v>
      </c>
      <c r="B193" s="0" t="str">
        <f aca="false">IFERROR(__xludf.dummyfunction("""COMPUTED_VALUE"""),"Itacaja")</f>
        <v>Itacaja</v>
      </c>
      <c r="C193" s="0" t="str">
        <f aca="false">IFERROR(__xludf.dummyfunction("""COMPUTED_VALUE"""),"ASSOC. APOIO ESC. EST. ALMEIDA SARDINHA")</f>
        <v>ASSOC. APOIO ESC. EST. ALMEIDA SARDINHA</v>
      </c>
      <c r="D193" s="0" t="str">
        <f aca="false">IFERROR(__xludf.dummyfunction("""COMPUTED_VALUE"""),"01138335000133")</f>
        <v>01138335000133</v>
      </c>
      <c r="E193" s="0" t="str">
        <f aca="false">IFERROR(__xludf.dummyfunction("""COMPUTED_VALUE"""),"001")</f>
        <v>001</v>
      </c>
      <c r="F193" s="0" t="str">
        <f aca="false">IFERROR(__xludf.dummyfunction("""COMPUTED_VALUE"""),"2094")</f>
        <v>2094</v>
      </c>
      <c r="G193" s="0" t="str">
        <f aca="false">IFERROR(__xludf.dummyfunction("""COMPUTED_VALUE"""),"466484")</f>
        <v>466484</v>
      </c>
      <c r="H193" s="67" t="n">
        <f aca="false">IFERROR(__xludf.dummyfunction("""COMPUTED_VALUE"""),147)</f>
        <v>147</v>
      </c>
      <c r="I193" s="0" t="str">
        <v>AEE</v>
      </c>
    </row>
    <row r="194" customFormat="false" ht="12.75" hidden="false" customHeight="false" outlineLevel="0" collapsed="false">
      <c r="A194" s="0" t="str">
        <f aca="false">IFERROR(__xludf.dummyfunction("""COMPUTED_VALUE"""),"Pedro Afonso")</f>
        <v>Pedro Afonso</v>
      </c>
      <c r="B194" s="0" t="str">
        <f aca="false">IFERROR(__xludf.dummyfunction("""COMPUTED_VALUE"""),"Pedro Afonso")</f>
        <v>Pedro Afonso</v>
      </c>
      <c r="C194" s="0" t="str">
        <f aca="false">IFERROR(__xludf.dummyfunction("""COMPUTED_VALUE"""),"A.A. E. EST.IS.DA REG.DE ENS.DE GUARAI")</f>
        <v>A.A. E. EST.IS.DA REG.DE ENS.DE GUARAI</v>
      </c>
      <c r="D194" s="0" t="str">
        <f aca="false">IFERROR(__xludf.dummyfunction("""COMPUTED_VALUE"""),"02508361000179")</f>
        <v>02508361000179</v>
      </c>
      <c r="E194" s="0" t="str">
        <f aca="false">IFERROR(__xludf.dummyfunction("""COMPUTED_VALUE"""),"001")</f>
        <v>001</v>
      </c>
      <c r="F194" s="0" t="str">
        <f aca="false">IFERROR(__xludf.dummyfunction("""COMPUTED_VALUE"""),"1595")</f>
        <v>1595</v>
      </c>
      <c r="G194" s="0" t="str">
        <f aca="false">IFERROR(__xludf.dummyfunction("""COMPUTED_VALUE"""),"110663")</f>
        <v>110663</v>
      </c>
      <c r="H194" s="67" t="n">
        <f aca="false">IFERROR(__xludf.dummyfunction("""COMPUTED_VALUE"""),84)</f>
        <v>84</v>
      </c>
      <c r="I194" s="0" t="str">
        <v>AEE</v>
      </c>
    </row>
    <row r="195" customFormat="false" ht="12.75" hidden="false" customHeight="false" outlineLevel="0" collapsed="false">
      <c r="A195" s="0" t="str">
        <f aca="false">IFERROR(__xludf.dummyfunction("""COMPUTED_VALUE"""),"Pedro Afonso")</f>
        <v>Pedro Afonso</v>
      </c>
      <c r="B195" s="0" t="str">
        <f aca="false">IFERROR(__xludf.dummyfunction("""COMPUTED_VALUE"""),"Pedro Afonso")</f>
        <v>Pedro Afonso</v>
      </c>
      <c r="C195" s="0" t="str">
        <f aca="false">IFERROR(__xludf.dummyfunction("""COMPUTED_VALUE"""),"A.A. ESCOLAR DO COLEGIO EST.CRISTO REI")</f>
        <v>A.A. ESCOLAR DO COLEGIO EST.CRISTO REI</v>
      </c>
      <c r="D195" s="0" t="str">
        <f aca="false">IFERROR(__xludf.dummyfunction("""COMPUTED_VALUE"""),"02250658000187")</f>
        <v>02250658000187</v>
      </c>
      <c r="E195" s="0" t="str">
        <f aca="false">IFERROR(__xludf.dummyfunction("""COMPUTED_VALUE"""),"001")</f>
        <v>001</v>
      </c>
      <c r="F195" s="0" t="str">
        <f aca="false">IFERROR(__xludf.dummyfunction("""COMPUTED_VALUE"""),"1595")</f>
        <v>1595</v>
      </c>
      <c r="G195" s="0" t="str">
        <f aca="false">IFERROR(__xludf.dummyfunction("""COMPUTED_VALUE"""),"66141")</f>
        <v>66141</v>
      </c>
      <c r="H195" s="67" t="n">
        <f aca="false">IFERROR(__xludf.dummyfunction("""COMPUTED_VALUE"""),273)</f>
        <v>273</v>
      </c>
      <c r="I195" s="0" t="str">
        <v>AEE</v>
      </c>
    </row>
    <row r="196" customFormat="false" ht="12.75" hidden="false" customHeight="false" outlineLevel="0" collapsed="false">
      <c r="A196" s="0" t="str">
        <f aca="false">IFERROR(__xludf.dummyfunction("""COMPUTED_VALUE"""),"Pedro Afonso")</f>
        <v>Pedro Afonso</v>
      </c>
      <c r="B196" s="0" t="str">
        <f aca="false">IFERROR(__xludf.dummyfunction("""COMPUTED_VALUE"""),"Pedro Afonso")</f>
        <v>Pedro Afonso</v>
      </c>
      <c r="C196" s="0" t="str">
        <f aca="false">IFERROR(__xludf.dummyfunction("""COMPUTED_VALUE"""),"ASSOCIAÇÃO DE PAIS E AMIGOS DOS EXCEPCIONAIS DE PEDRO AFONSO")</f>
        <v>ASSOCIAÇÃO DE PAIS E AMIGOS DOS EXCEPCIONAIS DE PEDRO AFONSO</v>
      </c>
      <c r="D196" s="0" t="str">
        <f aca="false">IFERROR(__xludf.dummyfunction("""COMPUTED_VALUE"""),"04406588000139")</f>
        <v>04406588000139</v>
      </c>
      <c r="E196" s="0" t="str">
        <f aca="false">IFERROR(__xludf.dummyfunction("""COMPUTED_VALUE"""),"001")</f>
        <v>001</v>
      </c>
      <c r="F196" s="0" t="str">
        <f aca="false">IFERROR(__xludf.dummyfunction("""COMPUTED_VALUE"""),"1595")</f>
        <v>1595</v>
      </c>
      <c r="G196" s="0" t="str">
        <f aca="false">IFERROR(__xludf.dummyfunction("""COMPUTED_VALUE"""),"119105")</f>
        <v>119105</v>
      </c>
      <c r="H196" s="67" t="n">
        <f aca="false">IFERROR(__xludf.dummyfunction("""COMPUTED_VALUE"""),525)</f>
        <v>525</v>
      </c>
      <c r="I196" s="0" t="str">
        <v>AEE</v>
      </c>
    </row>
    <row r="197" customFormat="false" ht="12.75" hidden="false" customHeight="false" outlineLevel="0" collapsed="false">
      <c r="A197" s="0" t="str">
        <f aca="false">IFERROR(__xludf.dummyfunction("""COMPUTED_VALUE"""),"Porto Nacional")</f>
        <v>Porto Nacional</v>
      </c>
      <c r="B197" s="0" t="str">
        <f aca="false">IFERROR(__xludf.dummyfunction("""COMPUTED_VALUE"""),"Brejinho de Nazare")</f>
        <v>Brejinho de Nazare</v>
      </c>
      <c r="C197" s="0" t="str">
        <f aca="false">IFERROR(__xludf.dummyfunction("""COMPUTED_VALUE"""),"AS.DE APOIO A ESC. EST. JONAS PEREIRA LIMA")</f>
        <v>AS.DE APOIO A ESC. EST. JONAS PEREIRA LIMA</v>
      </c>
      <c r="D197" s="0" t="str">
        <f aca="false">IFERROR(__xludf.dummyfunction("""COMPUTED_VALUE"""),"01148459000108")</f>
        <v>01148459000108</v>
      </c>
      <c r="E197" s="0" t="str">
        <f aca="false">IFERROR(__xludf.dummyfunction("""COMPUTED_VALUE"""),"001")</f>
        <v>001</v>
      </c>
      <c r="F197" s="0" t="str">
        <f aca="false">IFERROR(__xludf.dummyfunction("""COMPUTED_VALUE"""),"3976")</f>
        <v>3976</v>
      </c>
      <c r="G197" s="0" t="str">
        <f aca="false">IFERROR(__xludf.dummyfunction("""COMPUTED_VALUE"""),"80489")</f>
        <v>80489</v>
      </c>
      <c r="H197" s="67" t="n">
        <f aca="false">IFERROR(__xludf.dummyfunction("""COMPUTED_VALUE"""),357)</f>
        <v>357</v>
      </c>
      <c r="I197" s="0" t="str">
        <v>AEE</v>
      </c>
    </row>
    <row r="198" customFormat="false" ht="12.75" hidden="false" customHeight="false" outlineLevel="0" collapsed="false">
      <c r="A198" s="0" t="str">
        <f aca="false">IFERROR(__xludf.dummyfunction("""COMPUTED_VALUE"""),"Porto Nacional")</f>
        <v>Porto Nacional</v>
      </c>
      <c r="B198" s="0" t="str">
        <f aca="false">IFERROR(__xludf.dummyfunction("""COMPUTED_VALUE"""),"Fatima")</f>
        <v>Fatima</v>
      </c>
      <c r="C198" s="0" t="str">
        <f aca="false">IFERROR(__xludf.dummyfunction("""COMPUTED_VALUE"""),"A.A. ESCOLA ESTADUAL CONCEICAO BRITO")</f>
        <v>A.A. ESCOLA ESTADUAL CONCEICAO BRITO</v>
      </c>
      <c r="D198" s="0" t="str">
        <f aca="false">IFERROR(__xludf.dummyfunction("""COMPUTED_VALUE"""),"01268285000109")</f>
        <v>01268285000109</v>
      </c>
      <c r="E198" s="0" t="str">
        <f aca="false">IFERROR(__xludf.dummyfunction("""COMPUTED_VALUE"""),"001")</f>
        <v>001</v>
      </c>
      <c r="F198" s="0" t="str">
        <f aca="false">IFERROR(__xludf.dummyfunction("""COMPUTED_VALUE"""),"4107")</f>
        <v>4107</v>
      </c>
      <c r="G198" s="0" t="str">
        <f aca="false">IFERROR(__xludf.dummyfunction("""COMPUTED_VALUE"""),"50911")</f>
        <v>50911</v>
      </c>
      <c r="H198" s="67" t="n">
        <f aca="false">IFERROR(__xludf.dummyfunction("""COMPUTED_VALUE"""),252)</f>
        <v>252</v>
      </c>
      <c r="I198" s="0" t="str">
        <v>AEE</v>
      </c>
    </row>
    <row r="199" customFormat="false" ht="12.75" hidden="false" customHeight="false" outlineLevel="0" collapsed="false">
      <c r="A199" s="0" t="str">
        <f aca="false">IFERROR(__xludf.dummyfunction("""COMPUTED_VALUE"""),"Porto Nacional")</f>
        <v>Porto Nacional</v>
      </c>
      <c r="B199" s="0" t="str">
        <f aca="false">IFERROR(__xludf.dummyfunction("""COMPUTED_VALUE"""),"Ipueiras")</f>
        <v>Ipueiras</v>
      </c>
      <c r="C199" s="0" t="str">
        <f aca="false">IFERROR(__xludf.dummyfunction("""COMPUTED_VALUE"""),"ASSOC. DE APOIO DA ESC. EST. FELIX CAMOA")</f>
        <v>ASSOC. DE APOIO DA ESC. EST. FELIX CAMOA</v>
      </c>
      <c r="D199" s="0" t="str">
        <f aca="false">IFERROR(__xludf.dummyfunction("""COMPUTED_VALUE"""),"01469443000199")</f>
        <v>01469443000199</v>
      </c>
      <c r="E199" s="0" t="str">
        <f aca="false">IFERROR(__xludf.dummyfunction("""COMPUTED_VALUE"""),"001")</f>
        <v>001</v>
      </c>
      <c r="F199" s="0" t="str">
        <f aca="false">IFERROR(__xludf.dummyfunction("""COMPUTED_VALUE"""),"1117")</f>
        <v>1117</v>
      </c>
      <c r="G199" s="0" t="str">
        <f aca="false">IFERROR(__xludf.dummyfunction("""COMPUTED_VALUE"""),"315052")</f>
        <v>315052</v>
      </c>
      <c r="H199" s="67" t="n">
        <f aca="false">IFERROR(__xludf.dummyfunction("""COMPUTED_VALUE"""),147)</f>
        <v>147</v>
      </c>
      <c r="I199" s="0" t="str">
        <v>AEE</v>
      </c>
    </row>
    <row r="200" customFormat="false" ht="12.75" hidden="false" customHeight="false" outlineLevel="0" collapsed="false">
      <c r="A200" s="0" t="str">
        <f aca="false">IFERROR(__xludf.dummyfunction("""COMPUTED_VALUE"""),"Porto Nacional")</f>
        <v>Porto Nacional</v>
      </c>
      <c r="B200" s="0" t="str">
        <f aca="false">IFERROR(__xludf.dummyfunction("""COMPUTED_VALUE"""),"Monte do Carmo")</f>
        <v>Monte do Carmo</v>
      </c>
      <c r="C200" s="0" t="str">
        <f aca="false">IFERROR(__xludf.dummyfunction("""COMPUTED_VALUE"""),"A.A.  DO COLEGIO EST. PADRE GAMA")</f>
        <v>A.A.  DO COLEGIO EST. PADRE GAMA</v>
      </c>
      <c r="D200" s="0" t="str">
        <f aca="false">IFERROR(__xludf.dummyfunction("""COMPUTED_VALUE"""),"01071443000136")</f>
        <v>01071443000136</v>
      </c>
      <c r="E200" s="0" t="str">
        <f aca="false">IFERROR(__xludf.dummyfunction("""COMPUTED_VALUE"""),"001")</f>
        <v>001</v>
      </c>
      <c r="F200" s="0" t="str">
        <f aca="false">IFERROR(__xludf.dummyfunction("""COMPUTED_VALUE"""),"1117")</f>
        <v>1117</v>
      </c>
      <c r="G200" s="0" t="str">
        <f aca="false">IFERROR(__xludf.dummyfunction("""COMPUTED_VALUE"""),"0312878")</f>
        <v>0312878</v>
      </c>
      <c r="H200" s="67" t="n">
        <f aca="false">IFERROR(__xludf.dummyfunction("""COMPUTED_VALUE"""),273)</f>
        <v>273</v>
      </c>
      <c r="I200" s="0" t="str">
        <v>AEE</v>
      </c>
    </row>
    <row r="201" customFormat="false" ht="12.75" hidden="false" customHeight="false" outlineLevel="0" collapsed="false">
      <c r="A201" s="0" t="str">
        <f aca="false">IFERROR(__xludf.dummyfunction("""COMPUTED_VALUE"""),"Porto Nacional")</f>
        <v>Porto Nacional</v>
      </c>
      <c r="B201" s="0" t="str">
        <f aca="false">IFERROR(__xludf.dummyfunction("""COMPUTED_VALUE"""),"Natividade")</f>
        <v>Natividade</v>
      </c>
      <c r="C201" s="0" t="str">
        <f aca="false">IFERROR(__xludf.dummyfunction("""COMPUTED_VALUE"""),"A.A. E. EST.NOSSA SENHORA DE FATIMA")</f>
        <v>A.A. E. EST.NOSSA SENHORA DE FATIMA</v>
      </c>
      <c r="D201" s="0" t="str">
        <f aca="false">IFERROR(__xludf.dummyfunction("""COMPUTED_VALUE"""),"01064860000151")</f>
        <v>01064860000151</v>
      </c>
      <c r="E201" s="0" t="str">
        <f aca="false">IFERROR(__xludf.dummyfunction("""COMPUTED_VALUE"""),"003")</f>
        <v>003</v>
      </c>
      <c r="F201" s="0" t="str">
        <f aca="false">IFERROR(__xludf.dummyfunction("""COMPUTED_VALUE"""),"0037")</f>
        <v>0037</v>
      </c>
      <c r="G201" s="0" t="str">
        <f aca="false">IFERROR(__xludf.dummyfunction("""COMPUTED_VALUE"""),"0702646")</f>
        <v>0702646</v>
      </c>
      <c r="H201" s="67" t="n">
        <f aca="false">IFERROR(__xludf.dummyfunction("""COMPUTED_VALUE"""),126)</f>
        <v>126</v>
      </c>
      <c r="I201" s="0" t="str">
        <v>AEE</v>
      </c>
    </row>
    <row r="202" customFormat="false" ht="12.75" hidden="false" customHeight="false" outlineLevel="0" collapsed="false">
      <c r="A202" s="0" t="str">
        <f aca="false">IFERROR(__xludf.dummyfunction("""COMPUTED_VALUE"""),"Porto Nacional")</f>
        <v>Porto Nacional</v>
      </c>
      <c r="B202" s="0" t="str">
        <f aca="false">IFERROR(__xludf.dummyfunction("""COMPUTED_VALUE"""),"Pindorama do Tocantins")</f>
        <v>Pindorama do Tocantins</v>
      </c>
      <c r="C202" s="0" t="str">
        <f aca="false">IFERROR(__xludf.dummyfunction("""COMPUTED_VALUE"""),"A.A. E. E. DEP.JOSE A. DE ASSIS")</f>
        <v>A.A. E. E. DEP.JOSE A. DE ASSIS</v>
      </c>
      <c r="D202" s="0" t="str">
        <f aca="false">IFERROR(__xludf.dummyfunction("""COMPUTED_VALUE"""),"01066411000142")</f>
        <v>01066411000142</v>
      </c>
      <c r="E202" s="0" t="str">
        <f aca="false">IFERROR(__xludf.dummyfunction("""COMPUTED_VALUE"""),"001")</f>
        <v>001</v>
      </c>
      <c r="F202" s="0" t="str">
        <f aca="false">IFERROR(__xludf.dummyfunction("""COMPUTED_VALUE"""),"1117")</f>
        <v>1117</v>
      </c>
      <c r="G202" s="0" t="str">
        <f aca="false">IFERROR(__xludf.dummyfunction("""COMPUTED_VALUE"""),"312770")</f>
        <v>312770</v>
      </c>
      <c r="H202" s="67" t="n">
        <f aca="false">IFERROR(__xludf.dummyfunction("""COMPUTED_VALUE"""),294)</f>
        <v>294</v>
      </c>
      <c r="I202" s="0" t="str">
        <v>AEE</v>
      </c>
    </row>
    <row r="203" customFormat="false" ht="12.75" hidden="false" customHeight="false" outlineLevel="0" collapsed="false">
      <c r="A203" s="0" t="str">
        <f aca="false">IFERROR(__xludf.dummyfunction("""COMPUTED_VALUE"""),"Porto Nacional")</f>
        <v>Porto Nacional</v>
      </c>
      <c r="B203" s="0" t="str">
        <f aca="false">IFERROR(__xludf.dummyfunction("""COMPUTED_VALUE"""),"Ponte Alta do Tocantins")</f>
        <v>Ponte Alta do Tocantins</v>
      </c>
      <c r="C203" s="0" t="str">
        <f aca="false">IFERROR(__xludf.dummyfunction("""COMPUTED_VALUE"""),"ASS. A. AO COL. EST. ODOLFO SOARES")</f>
        <v>ASS. A. AO COL. EST. ODOLFO SOARES</v>
      </c>
      <c r="D203" s="0" t="str">
        <f aca="false">IFERROR(__xludf.dummyfunction("""COMPUTED_VALUE"""),"01342866000143")</f>
        <v>01342866000143</v>
      </c>
      <c r="E203" s="0" t="str">
        <f aca="false">IFERROR(__xludf.dummyfunction("""COMPUTED_VALUE"""),"001")</f>
        <v>001</v>
      </c>
      <c r="F203" s="0" t="str">
        <f aca="false">IFERROR(__xludf.dummyfunction("""COMPUTED_VALUE"""),"1117")</f>
        <v>1117</v>
      </c>
      <c r="G203" s="0" t="str">
        <f aca="false">IFERROR(__xludf.dummyfunction("""COMPUTED_VALUE"""),"333921")</f>
        <v>333921</v>
      </c>
      <c r="H203" s="67" t="n">
        <f aca="false">IFERROR(__xludf.dummyfunction("""COMPUTED_VALUE"""),273)</f>
        <v>273</v>
      </c>
      <c r="I203" s="0" t="str">
        <v>AEE</v>
      </c>
    </row>
    <row r="204" customFormat="false" ht="12.75" hidden="false" customHeight="false" outlineLevel="0" collapsed="false">
      <c r="A204" s="0" t="str">
        <f aca="false">IFERROR(__xludf.dummyfunction("""COMPUTED_VALUE"""),"Porto Nacional")</f>
        <v>Porto Nacional</v>
      </c>
      <c r="B204" s="0" t="str">
        <f aca="false">IFERROR(__xludf.dummyfunction("""COMPUTED_VALUE"""),"Porto Nacional")</f>
        <v>Porto Nacional</v>
      </c>
      <c r="C204" s="0" t="str">
        <f aca="false">IFERROR(__xludf.dummyfunction("""COMPUTED_VALUE"""),"ASSOC. DE APOIO AO CEM FELIX CAMOA I")</f>
        <v>ASSOC. DE APOIO AO CEM FELIX CAMOA I</v>
      </c>
      <c r="D204" s="0" t="str">
        <f aca="false">IFERROR(__xludf.dummyfunction("""COMPUTED_VALUE"""),"01112476000187")</f>
        <v>01112476000187</v>
      </c>
      <c r="E204" s="0" t="str">
        <f aca="false">IFERROR(__xludf.dummyfunction("""COMPUTED_VALUE"""),"104")</f>
        <v>104</v>
      </c>
      <c r="F204" s="0" t="str">
        <f aca="false">IFERROR(__xludf.dummyfunction("""COMPUTED_VALUE"""),"1829")</f>
        <v>1829</v>
      </c>
      <c r="G204" s="0" t="str">
        <f aca="false">IFERROR(__xludf.dummyfunction("""COMPUTED_VALUE"""),"3050011")</f>
        <v>3050011</v>
      </c>
      <c r="H204" s="67" t="n">
        <f aca="false">IFERROR(__xludf.dummyfunction("""COMPUTED_VALUE"""),84)</f>
        <v>84</v>
      </c>
      <c r="I204" s="0" t="str">
        <v>AEE</v>
      </c>
    </row>
    <row r="205" customFormat="false" ht="12.75" hidden="false" customHeight="false" outlineLevel="0" collapsed="false">
      <c r="A205" s="0" t="str">
        <f aca="false">IFERROR(__xludf.dummyfunction("""COMPUTED_VALUE"""),"Porto Nacional")</f>
        <v>Porto Nacional</v>
      </c>
      <c r="B205" s="0" t="str">
        <f aca="false">IFERROR(__xludf.dummyfunction("""COMPUTED_VALUE"""),"Porto Nacional")</f>
        <v>Porto Nacional</v>
      </c>
      <c r="C205" s="0" t="str">
        <f aca="false">IFERROR(__xludf.dummyfunction("""COMPUTED_VALUE"""),"ASSOC. DE A.DO CEM PROFº. FLORÊNCIO AIRES DA SILVA")</f>
        <v>ASSOC. DE A.DO CEM PROFº. FLORÊNCIO AIRES DA SILVA</v>
      </c>
      <c r="D205" s="0" t="str">
        <f aca="false">IFERROR(__xludf.dummyfunction("""COMPUTED_VALUE"""),"01138326000142")</f>
        <v>01138326000142</v>
      </c>
      <c r="E205" s="0" t="str">
        <f aca="false">IFERROR(__xludf.dummyfunction("""COMPUTED_VALUE"""),"001")</f>
        <v>001</v>
      </c>
      <c r="F205" s="0" t="str">
        <f aca="false">IFERROR(__xludf.dummyfunction("""COMPUTED_VALUE"""),"1117")</f>
        <v>1117</v>
      </c>
      <c r="G205" s="0" t="str">
        <f aca="false">IFERROR(__xludf.dummyfunction("""COMPUTED_VALUE"""),"5500X")</f>
        <v>5500X</v>
      </c>
      <c r="H205" s="67" t="n">
        <f aca="false">IFERROR(__xludf.dummyfunction("""COMPUTED_VALUE"""),294)</f>
        <v>294</v>
      </c>
      <c r="I205" s="0" t="str">
        <v>AEE</v>
      </c>
    </row>
    <row r="206" customFormat="false" ht="12.75" hidden="false" customHeight="false" outlineLevel="0" collapsed="false">
      <c r="A206" s="0" t="str">
        <f aca="false">IFERROR(__xludf.dummyfunction("""COMPUTED_VALUE"""),"Porto Nacional")</f>
        <v>Porto Nacional</v>
      </c>
      <c r="B206" s="0" t="str">
        <f aca="false">IFERROR(__xludf.dummyfunction("""COMPUTED_VALUE"""),"Porto Nacional")</f>
        <v>Porto Nacional</v>
      </c>
      <c r="C206" s="0" t="str">
        <f aca="false">IFERROR(__xludf.dummyfunction("""COMPUTED_VALUE"""),"A. E. COM. ESC. CONV. ANGELICA R. ARANHA")</f>
        <v>A. E. COM. ESC. CONV. ANGELICA R. ARANHA</v>
      </c>
      <c r="D206" s="0" t="str">
        <f aca="false">IFERROR(__xludf.dummyfunction("""COMPUTED_VALUE"""),"01075455000139")</f>
        <v>01075455000139</v>
      </c>
      <c r="E206" s="0" t="str">
        <f aca="false">IFERROR(__xludf.dummyfunction("""COMPUTED_VALUE"""),"104")</f>
        <v>104</v>
      </c>
      <c r="F206" s="0" t="str">
        <f aca="false">IFERROR(__xludf.dummyfunction("""COMPUTED_VALUE"""),"1829")</f>
        <v>1829</v>
      </c>
      <c r="G206" s="0" t="str">
        <f aca="false">IFERROR(__xludf.dummyfunction("""COMPUTED_VALUE"""),"307313")</f>
        <v>307313</v>
      </c>
      <c r="H206" s="67" t="n">
        <f aca="false">IFERROR(__xludf.dummyfunction("""COMPUTED_VALUE"""),231)</f>
        <v>231</v>
      </c>
      <c r="I206" s="0" t="str">
        <v>AEE</v>
      </c>
    </row>
    <row r="207" customFormat="false" ht="12.75" hidden="false" customHeight="false" outlineLevel="0" collapsed="false">
      <c r="A207" s="0" t="str">
        <f aca="false">IFERROR(__xludf.dummyfunction("""COMPUTED_VALUE"""),"Porto Nacional")</f>
        <v>Porto Nacional</v>
      </c>
      <c r="B207" s="0" t="str">
        <f aca="false">IFERROR(__xludf.dummyfunction("""COMPUTED_VALUE"""),"Porto Nacional")</f>
        <v>Porto Nacional</v>
      </c>
      <c r="C207" s="0" t="str">
        <f aca="false">IFERROR(__xludf.dummyfunction("""COMPUTED_VALUE"""),"A.A. ESC. EST. DR.PEDRO LUDOVICO TEIXEIRA")</f>
        <v>A.A. ESC. EST. DR.PEDRO LUDOVICO TEIXEIRA</v>
      </c>
      <c r="D207" s="0" t="str">
        <f aca="false">IFERROR(__xludf.dummyfunction("""COMPUTED_VALUE"""),"01135997000150")</f>
        <v>01135997000150</v>
      </c>
      <c r="E207" s="0" t="str">
        <f aca="false">IFERROR(__xludf.dummyfunction("""COMPUTED_VALUE"""),"104")</f>
        <v>104</v>
      </c>
      <c r="F207" s="0" t="str">
        <f aca="false">IFERROR(__xludf.dummyfunction("""COMPUTED_VALUE"""),"1829")</f>
        <v>1829</v>
      </c>
      <c r="G207" s="0" t="str">
        <f aca="false">IFERROR(__xludf.dummyfunction("""COMPUTED_VALUE"""),"305949")</f>
        <v>305949</v>
      </c>
      <c r="H207" s="67" t="n">
        <f aca="false">IFERROR(__xludf.dummyfunction("""COMPUTED_VALUE"""),441)</f>
        <v>441</v>
      </c>
      <c r="I207" s="0" t="str">
        <v>AEE</v>
      </c>
    </row>
    <row r="208" customFormat="false" ht="12.75" hidden="false" customHeight="false" outlineLevel="0" collapsed="false">
      <c r="A208" s="0" t="str">
        <f aca="false">IFERROR(__xludf.dummyfunction("""COMPUTED_VALUE"""),"Porto Nacional")</f>
        <v>Porto Nacional</v>
      </c>
      <c r="B208" s="0" t="str">
        <f aca="false">IFERROR(__xludf.dummyfunction("""COMPUTED_VALUE"""),"Porto Nacional")</f>
        <v>Porto Nacional</v>
      </c>
      <c r="C208" s="0" t="str">
        <f aca="false">IFERROR(__xludf.dummyfunction("""COMPUTED_VALUE"""),"A. ESCOL.COM. ESC. EST. MAL.ARTUR C.E SILVA")</f>
        <v>A. ESCOL.COM. ESC. EST. MAL.ARTUR C.E SILVA</v>
      </c>
      <c r="D208" s="0" t="str">
        <f aca="false">IFERROR(__xludf.dummyfunction("""COMPUTED_VALUE"""),"01112763000197")</f>
        <v>01112763000197</v>
      </c>
      <c r="E208" s="0" t="str">
        <f aca="false">IFERROR(__xludf.dummyfunction("""COMPUTED_VALUE"""),"104")</f>
        <v>104</v>
      </c>
      <c r="F208" s="0" t="str">
        <f aca="false">IFERROR(__xludf.dummyfunction("""COMPUTED_VALUE"""),"1829")</f>
        <v>1829</v>
      </c>
      <c r="G208" s="0" t="str">
        <f aca="false">IFERROR(__xludf.dummyfunction("""COMPUTED_VALUE"""),"307364")</f>
        <v>307364</v>
      </c>
      <c r="H208" s="67" t="n">
        <f aca="false">IFERROR(__xludf.dummyfunction("""COMPUTED_VALUE"""),126)</f>
        <v>126</v>
      </c>
      <c r="I208" s="0" t="str">
        <v>AEE</v>
      </c>
    </row>
    <row r="209" customFormat="false" ht="12.75" hidden="false" customHeight="false" outlineLevel="0" collapsed="false">
      <c r="A209" s="0" t="str">
        <f aca="false">IFERROR(__xludf.dummyfunction("""COMPUTED_VALUE"""),"Porto Nacional")</f>
        <v>Porto Nacional</v>
      </c>
      <c r="B209" s="0" t="str">
        <f aca="false">IFERROR(__xludf.dummyfunction("""COMPUTED_VALUE"""),"Porto Nacional")</f>
        <v>Porto Nacional</v>
      </c>
      <c r="C209" s="0" t="str">
        <f aca="false">IFERROR(__xludf.dummyfunction("""COMPUTED_VALUE"""),"ASSOC.P.A.DOS EXCEP. DE PORTO NACIONAL")</f>
        <v>ASSOC.P.A.DOS EXCEP. DE PORTO NACIONAL</v>
      </c>
      <c r="D209" s="0" t="str">
        <f aca="false">IFERROR(__xludf.dummyfunction("""COMPUTED_VALUE"""),"26752113000137")</f>
        <v>26752113000137</v>
      </c>
      <c r="E209" s="0" t="str">
        <f aca="false">IFERROR(__xludf.dummyfunction("""COMPUTED_VALUE"""),"001")</f>
        <v>001</v>
      </c>
      <c r="F209" s="0" t="str">
        <f aca="false">IFERROR(__xludf.dummyfunction("""COMPUTED_VALUE"""),"1117")</f>
        <v>1117</v>
      </c>
      <c r="G209" s="0" t="str">
        <f aca="false">IFERROR(__xludf.dummyfunction("""COMPUTED_VALUE"""),"86657")</f>
        <v>86657</v>
      </c>
      <c r="H209" s="67" t="n">
        <f aca="false">IFERROR(__xludf.dummyfunction("""COMPUTED_VALUE"""),378)</f>
        <v>378</v>
      </c>
      <c r="I209" s="0" t="str">
        <v>AEE</v>
      </c>
    </row>
    <row r="210" customFormat="false" ht="12.75" hidden="false" customHeight="false" outlineLevel="0" collapsed="false">
      <c r="A210" s="0" t="str">
        <f aca="false">IFERROR(__xludf.dummyfunction("""COMPUTED_VALUE"""),"Porto Nacional")</f>
        <v>Porto Nacional</v>
      </c>
      <c r="B210" s="0" t="str">
        <f aca="false">IFERROR(__xludf.dummyfunction("""COMPUTED_VALUE"""),"Porto Nacional")</f>
        <v>Porto Nacional</v>
      </c>
      <c r="C210" s="0" t="str">
        <f aca="false">IFERROR(__xludf.dummyfunction("""COMPUTED_VALUE"""),"A.A.  ESCOLA ESTADUAL ALFREDO NASSER")</f>
        <v>A.A.  ESCOLA ESTADUAL ALFREDO NASSER</v>
      </c>
      <c r="D210" s="0" t="str">
        <f aca="false">IFERROR(__xludf.dummyfunction("""COMPUTED_VALUE"""),"01251862000150")</f>
        <v>01251862000150</v>
      </c>
      <c r="E210" s="0" t="str">
        <f aca="false">IFERROR(__xludf.dummyfunction("""COMPUTED_VALUE"""),"104")</f>
        <v>104</v>
      </c>
      <c r="F210" s="0" t="str">
        <f aca="false">IFERROR(__xludf.dummyfunction("""COMPUTED_VALUE"""),"1829")</f>
        <v>1829</v>
      </c>
      <c r="G210" s="0" t="str">
        <f aca="false">IFERROR(__xludf.dummyfunction("""COMPUTED_VALUE"""),"307410")</f>
        <v>307410</v>
      </c>
      <c r="H210" s="67" t="n">
        <f aca="false">IFERROR(__xludf.dummyfunction("""COMPUTED_VALUE"""),210)</f>
        <v>210</v>
      </c>
      <c r="I210" s="0" t="str">
        <v>AEE</v>
      </c>
    </row>
    <row r="211" customFormat="false" ht="12.75" hidden="false" customHeight="false" outlineLevel="0" collapsed="false">
      <c r="A211" s="0" t="str">
        <f aca="false">IFERROR(__xludf.dummyfunction("""COMPUTED_VALUE"""),"Porto Nacional")</f>
        <v>Porto Nacional</v>
      </c>
      <c r="B211" s="0" t="str">
        <f aca="false">IFERROR(__xludf.dummyfunction("""COMPUTED_VALUE"""),"Porto Nacional")</f>
        <v>Porto Nacional</v>
      </c>
      <c r="C211" s="0" t="str">
        <f aca="false">IFERROR(__xludf.dummyfunction("""COMPUTED_VALUE"""),"A. ESC. COM./ESC. EST. D.DOMINGOS CARREROT")</f>
        <v>A. ESC. COM./ESC. EST. D.DOMINGOS CARREROT</v>
      </c>
      <c r="D211" s="0" t="str">
        <f aca="false">IFERROR(__xludf.dummyfunction("""COMPUTED_VALUE"""),"00900197000115")</f>
        <v>00900197000115</v>
      </c>
      <c r="E211" s="0" t="str">
        <f aca="false">IFERROR(__xludf.dummyfunction("""COMPUTED_VALUE"""),"104")</f>
        <v>104</v>
      </c>
      <c r="F211" s="0" t="str">
        <f aca="false">IFERROR(__xludf.dummyfunction("""COMPUTED_VALUE"""),"1829")</f>
        <v>1829</v>
      </c>
      <c r="G211" s="0" t="str">
        <f aca="false">IFERROR(__xludf.dummyfunction("""COMPUTED_VALUE"""),"305914")</f>
        <v>305914</v>
      </c>
      <c r="H211" s="67" t="n">
        <f aca="false">IFERROR(__xludf.dummyfunction("""COMPUTED_VALUE"""),336)</f>
        <v>336</v>
      </c>
      <c r="I211" s="0" t="str">
        <v>AEE</v>
      </c>
    </row>
    <row r="212" customFormat="false" ht="12.75" hidden="false" customHeight="false" outlineLevel="0" collapsed="false">
      <c r="A212" s="0" t="str">
        <f aca="false">IFERROR(__xludf.dummyfunction("""COMPUTED_VALUE"""),"Porto Nacional")</f>
        <v>Porto Nacional</v>
      </c>
      <c r="B212" s="0" t="str">
        <f aca="false">IFERROR(__xludf.dummyfunction("""COMPUTED_VALUE"""),"Porto Nacional")</f>
        <v>Porto Nacional</v>
      </c>
      <c r="C212" s="0" t="str">
        <f aca="false">IFERROR(__xludf.dummyfunction("""COMPUTED_VALUE"""),"A.A.  A ESCOLA D. PEDRO II")</f>
        <v>A.A.  A ESCOLA D. PEDRO II</v>
      </c>
      <c r="D212" s="0" t="str">
        <f aca="false">IFERROR(__xludf.dummyfunction("""COMPUTED_VALUE"""),"01133697000131")</f>
        <v>01133697000131</v>
      </c>
      <c r="E212" s="0" t="str">
        <f aca="false">IFERROR(__xludf.dummyfunction("""COMPUTED_VALUE"""),"001")</f>
        <v>001</v>
      </c>
      <c r="F212" s="0" t="str">
        <f aca="false">IFERROR(__xludf.dummyfunction("""COMPUTED_VALUE"""),"1117")</f>
        <v>1117</v>
      </c>
      <c r="G212" s="0" t="str">
        <f aca="false">IFERROR(__xludf.dummyfunction("""COMPUTED_VALUE"""),"0313092")</f>
        <v>0313092</v>
      </c>
      <c r="H212" s="67" t="n">
        <f aca="false">IFERROR(__xludf.dummyfunction("""COMPUTED_VALUE"""),252)</f>
        <v>252</v>
      </c>
      <c r="I212" s="0" t="str">
        <v>AEE</v>
      </c>
    </row>
    <row r="213" customFormat="false" ht="12.75" hidden="false" customHeight="false" outlineLevel="0" collapsed="false">
      <c r="A213" s="0" t="str">
        <f aca="false">IFERROR(__xludf.dummyfunction("""COMPUTED_VALUE"""),"Porto Nacional")</f>
        <v>Porto Nacional</v>
      </c>
      <c r="B213" s="0" t="str">
        <f aca="false">IFERROR(__xludf.dummyfunction("""COMPUTED_VALUE"""),"Porto Nacional")</f>
        <v>Porto Nacional</v>
      </c>
      <c r="C213" s="0" t="str">
        <f aca="false">IFERROR(__xludf.dummyfunction("""COMPUTED_VALUE"""),"A.A. DA ESC. EST. ALCIDES RODRIGUES AIRES")</f>
        <v>A.A. DA ESC. EST. ALCIDES RODRIGUES AIRES</v>
      </c>
      <c r="D213" s="0" t="str">
        <f aca="false">IFERROR(__xludf.dummyfunction("""COMPUTED_VALUE"""),"03495455000113")</f>
        <v>03495455000113</v>
      </c>
      <c r="E213" s="0" t="str">
        <f aca="false">IFERROR(__xludf.dummyfunction("""COMPUTED_VALUE"""),"001")</f>
        <v>001</v>
      </c>
      <c r="F213" s="0" t="str">
        <f aca="false">IFERROR(__xludf.dummyfunction("""COMPUTED_VALUE"""),"1117")</f>
        <v>1117</v>
      </c>
      <c r="G213" s="0" t="str">
        <f aca="false">IFERROR(__xludf.dummyfunction("""COMPUTED_VALUE"""),"77143")</f>
        <v>77143</v>
      </c>
      <c r="H213" s="67" t="n">
        <f aca="false">IFERROR(__xludf.dummyfunction("""COMPUTED_VALUE"""),483)</f>
        <v>483</v>
      </c>
      <c r="I213" s="0" t="str">
        <v>AEE</v>
      </c>
    </row>
    <row r="214" customFormat="false" ht="12.75" hidden="false" customHeight="false" outlineLevel="0" collapsed="false">
      <c r="A214" s="0" t="str">
        <f aca="false">IFERROR(__xludf.dummyfunction("""COMPUTED_VALUE"""),"Porto Nacional")</f>
        <v>Porto Nacional</v>
      </c>
      <c r="B214" s="0" t="str">
        <f aca="false">IFERROR(__xludf.dummyfunction("""COMPUTED_VALUE"""),"Porto Nacional")</f>
        <v>Porto Nacional</v>
      </c>
      <c r="C214" s="0" t="str">
        <f aca="false">IFERROR(__xludf.dummyfunction("""COMPUTED_VALUE"""),"A.A. E. E. PROFA. CARMENIA MATOS MAIA")</f>
        <v>A.A. E. E. PROFA. CARMENIA MATOS MAIA</v>
      </c>
      <c r="D214" s="0" t="str">
        <f aca="false">IFERROR(__xludf.dummyfunction("""COMPUTED_VALUE"""),"01118897000115")</f>
        <v>01118897000115</v>
      </c>
      <c r="E214" s="0" t="str">
        <f aca="false">IFERROR(__xludf.dummyfunction("""COMPUTED_VALUE"""),"104")</f>
        <v>104</v>
      </c>
      <c r="F214" s="0" t="str">
        <f aca="false">IFERROR(__xludf.dummyfunction("""COMPUTED_VALUE"""),"1829")</f>
        <v>1829</v>
      </c>
      <c r="G214" s="0" t="str">
        <f aca="false">IFERROR(__xludf.dummyfunction("""COMPUTED_VALUE"""),"307399")</f>
        <v>307399</v>
      </c>
      <c r="H214" s="67" t="n">
        <f aca="false">IFERROR(__xludf.dummyfunction("""COMPUTED_VALUE"""),420)</f>
        <v>420</v>
      </c>
      <c r="I214" s="0" t="str">
        <v>AEE</v>
      </c>
    </row>
    <row r="215" customFormat="false" ht="12.75" hidden="false" customHeight="false" outlineLevel="0" collapsed="false">
      <c r="A215" s="0" t="str">
        <f aca="false">IFERROR(__xludf.dummyfunction("""COMPUTED_VALUE"""),"Porto Nacional")</f>
        <v>Porto Nacional</v>
      </c>
      <c r="B215" s="0" t="str">
        <f aca="false">IFERROR(__xludf.dummyfunction("""COMPUTED_VALUE"""),"Santa Rosa do Tocantins")</f>
        <v>Santa Rosa do Tocantins</v>
      </c>
      <c r="C215" s="0" t="str">
        <f aca="false">IFERROR(__xludf.dummyfunction("""COMPUTED_VALUE"""),"A.A. E. E.PROF.ZACHARIAS NUNES DA SILVEIRA")</f>
        <v>A.A. E. E.PROF.ZACHARIAS NUNES DA SILVEIRA</v>
      </c>
      <c r="D215" s="0" t="str">
        <f aca="false">IFERROR(__xludf.dummyfunction("""COMPUTED_VALUE"""),"01066420000133")</f>
        <v>01066420000133</v>
      </c>
      <c r="E215" s="0" t="str">
        <f aca="false">IFERROR(__xludf.dummyfunction("""COMPUTED_VALUE"""),"104")</f>
        <v>104</v>
      </c>
      <c r="F215" s="0" t="str">
        <f aca="false">IFERROR(__xludf.dummyfunction("""COMPUTED_VALUE"""),"1829")</f>
        <v>1829</v>
      </c>
      <c r="G215" s="0" t="str">
        <f aca="false">IFERROR(__xludf.dummyfunction("""COMPUTED_VALUE"""),"0307461")</f>
        <v>0307461</v>
      </c>
      <c r="H215" s="67" t="n">
        <f aca="false">IFERROR(__xludf.dummyfunction("""COMPUTED_VALUE"""),210)</f>
        <v>210</v>
      </c>
      <c r="I215" s="0" t="str">
        <v>AEE</v>
      </c>
    </row>
    <row r="216" customFormat="false" ht="12.75" hidden="false" customHeight="false" outlineLevel="0" collapsed="false">
      <c r="A216" s="0" t="str">
        <f aca="false">IFERROR(__xludf.dummyfunction("""COMPUTED_VALUE"""),"Tocantinópolis")</f>
        <v>Tocantinópolis</v>
      </c>
      <c r="B216" s="0" t="str">
        <f aca="false">IFERROR(__xludf.dummyfunction("""COMPUTED_VALUE"""),"Angico")</f>
        <v>Angico</v>
      </c>
      <c r="C216" s="0" t="str">
        <f aca="false">IFERROR(__xludf.dummyfunction("""COMPUTED_VALUE"""),"ASSOCIAÇÃO DE APOIO DO COL. EST. DULCE COELHO DE SOUSA")</f>
        <v>ASSOCIAÇÃO DE APOIO DO COL. EST. DULCE COELHO DE SOUSA</v>
      </c>
      <c r="D216" s="0" t="str">
        <f aca="false">IFERROR(__xludf.dummyfunction("""COMPUTED_VALUE"""),"10800992000195")</f>
        <v>10800992000195</v>
      </c>
      <c r="E216" s="0" t="str">
        <f aca="false">IFERROR(__xludf.dummyfunction("""COMPUTED_VALUE"""),"001")</f>
        <v>001</v>
      </c>
      <c r="F216" s="0" t="str">
        <f aca="false">IFERROR(__xludf.dummyfunction("""COMPUTED_VALUE"""),"3973")</f>
        <v>3973</v>
      </c>
      <c r="G216" s="0" t="str">
        <f aca="false">IFERROR(__xludf.dummyfunction("""COMPUTED_VALUE"""),"212792")</f>
        <v>212792</v>
      </c>
      <c r="H216" s="67" t="n">
        <f aca="false">IFERROR(__xludf.dummyfunction("""COMPUTED_VALUE"""),462)</f>
        <v>462</v>
      </c>
      <c r="I216" s="0" t="str">
        <v>AEE</v>
      </c>
    </row>
    <row r="217" customFormat="false" ht="12.75" hidden="false" customHeight="false" outlineLevel="0" collapsed="false">
      <c r="A217" s="0" t="str">
        <f aca="false">IFERROR(__xludf.dummyfunction("""COMPUTED_VALUE"""),"Tocantinópolis")</f>
        <v>Tocantinópolis</v>
      </c>
      <c r="B217" s="0" t="str">
        <f aca="false">IFERROR(__xludf.dummyfunction("""COMPUTED_VALUE"""),"Cachoeirinha")</f>
        <v>Cachoeirinha</v>
      </c>
      <c r="C217" s="0" t="str">
        <f aca="false">IFERROR(__xludf.dummyfunction("""COMPUTED_VALUE"""),"A.A. E. EST. NOVA DA CACHOEIRINHA/RAIMUNDO NONATO TORRES")</f>
        <v>A.A. E. EST. NOVA DA CACHOEIRINHA/RAIMUNDO NONATO TORRES</v>
      </c>
      <c r="D217" s="0" t="str">
        <f aca="false">IFERROR(__xludf.dummyfunction("""COMPUTED_VALUE"""),"01213535000103")</f>
        <v>01213535000103</v>
      </c>
      <c r="E217" s="0" t="str">
        <f aca="false">IFERROR(__xludf.dummyfunction("""COMPUTED_VALUE"""),"001")</f>
        <v>001</v>
      </c>
      <c r="F217" s="0" t="str">
        <f aca="false">IFERROR(__xludf.dummyfunction("""COMPUTED_VALUE"""),"0810")</f>
        <v>0810</v>
      </c>
      <c r="G217" s="0" t="str">
        <f aca="false">IFERROR(__xludf.dummyfunction("""COMPUTED_VALUE"""),"0217689")</f>
        <v>0217689</v>
      </c>
      <c r="H217" s="67" t="n">
        <f aca="false">IFERROR(__xludf.dummyfunction("""COMPUTED_VALUE"""),210)</f>
        <v>210</v>
      </c>
      <c r="I217" s="0" t="str">
        <v>AEE</v>
      </c>
    </row>
    <row r="218" customFormat="false" ht="12.75" hidden="false" customHeight="false" outlineLevel="0" collapsed="false">
      <c r="A218" s="0" t="str">
        <f aca="false">IFERROR(__xludf.dummyfunction("""COMPUTED_VALUE"""),"Tocantinópolis")</f>
        <v>Tocantinópolis</v>
      </c>
      <c r="B218" s="0" t="str">
        <f aca="false">IFERROR(__xludf.dummyfunction("""COMPUTED_VALUE"""),"darcinopolis")</f>
        <v>darcinopolis</v>
      </c>
      <c r="C218" s="0" t="str">
        <f aca="false">IFERROR(__xludf.dummyfunction("""COMPUTED_VALUE"""),"A. APOIO COL. EST. JOSE DE SOUZA PORTO")</f>
        <v>A. APOIO COL. EST. JOSE DE SOUZA PORTO</v>
      </c>
      <c r="D218" s="0" t="str">
        <f aca="false">IFERROR(__xludf.dummyfunction("""COMPUTED_VALUE"""),"01213532000170")</f>
        <v>01213532000170</v>
      </c>
      <c r="E218" s="0" t="str">
        <f aca="false">IFERROR(__xludf.dummyfunction("""COMPUTED_VALUE"""),"001")</f>
        <v>001</v>
      </c>
      <c r="F218" s="0" t="str">
        <f aca="false">IFERROR(__xludf.dummyfunction("""COMPUTED_VALUE"""),"0810")</f>
        <v>0810</v>
      </c>
      <c r="G218" s="0" t="str">
        <f aca="false">IFERROR(__xludf.dummyfunction("""COMPUTED_VALUE"""),"25739")</f>
        <v>25739</v>
      </c>
      <c r="H218" s="67" t="n">
        <f aca="false">IFERROR(__xludf.dummyfunction("""COMPUTED_VALUE"""),420)</f>
        <v>420</v>
      </c>
      <c r="I218" s="0" t="str">
        <v>AEE</v>
      </c>
    </row>
    <row r="219" customFormat="false" ht="12.75" hidden="false" customHeight="false" outlineLevel="0" collapsed="false">
      <c r="A219" s="0" t="str">
        <f aca="false">IFERROR(__xludf.dummyfunction("""COMPUTED_VALUE"""),"Tocantinópolis")</f>
        <v>Tocantinópolis</v>
      </c>
      <c r="B219" s="0" t="str">
        <f aca="false">IFERROR(__xludf.dummyfunction("""COMPUTED_VALUE"""),"Nazare")</f>
        <v>Nazare</v>
      </c>
      <c r="C219" s="0" t="str">
        <f aca="false">IFERROR(__xludf.dummyfunction("""COMPUTED_VALUE"""),"A.DO COLEGIO EST.PRES.CASTELO BRANCO")</f>
        <v>A.DO COLEGIO EST.PRES.CASTELO BRANCO</v>
      </c>
      <c r="D219" s="0" t="str">
        <f aca="false">IFERROR(__xludf.dummyfunction("""COMPUTED_VALUE"""),"01213522000134")</f>
        <v>01213522000134</v>
      </c>
      <c r="E219" s="0" t="str">
        <f aca="false">IFERROR(__xludf.dummyfunction("""COMPUTED_VALUE"""),"001")</f>
        <v>001</v>
      </c>
      <c r="F219" s="0" t="str">
        <f aca="false">IFERROR(__xludf.dummyfunction("""COMPUTED_VALUE"""),"0810")</f>
        <v>0810</v>
      </c>
      <c r="G219" s="0" t="str">
        <f aca="false">IFERROR(__xludf.dummyfunction("""COMPUTED_VALUE"""),"217859")</f>
        <v>217859</v>
      </c>
      <c r="H219" s="67" t="n">
        <f aca="false">IFERROR(__xludf.dummyfunction("""COMPUTED_VALUE"""),567)</f>
        <v>567</v>
      </c>
      <c r="I219" s="0" t="str">
        <v>AEE</v>
      </c>
    </row>
    <row r="220" customFormat="false" ht="12.75" hidden="false" customHeight="false" outlineLevel="0" collapsed="false">
      <c r="A220" s="0" t="str">
        <f aca="false">IFERROR(__xludf.dummyfunction("""COMPUTED_VALUE"""),"Tocantinópolis")</f>
        <v>Tocantinópolis</v>
      </c>
      <c r="B220" s="0" t="str">
        <f aca="false">IFERROR(__xludf.dummyfunction("""COMPUTED_VALUE"""),"Palmeiras do Tocantins")</f>
        <v>Palmeiras do Tocantins</v>
      </c>
      <c r="C220" s="0" t="str">
        <f aca="false">IFERROR(__xludf.dummyfunction("""COMPUTED_VALUE"""),"A. DE APOIO DA E. E. PE. CESARE LELLI")</f>
        <v>A. DE APOIO DA E. E. PE. CESARE LELLI</v>
      </c>
      <c r="D220" s="0" t="str">
        <f aca="false">IFERROR(__xludf.dummyfunction("""COMPUTED_VALUE"""),"03778873000118")</f>
        <v>03778873000118</v>
      </c>
      <c r="E220" s="0" t="str">
        <f aca="false">IFERROR(__xludf.dummyfunction("""COMPUTED_VALUE"""),"001")</f>
        <v>001</v>
      </c>
      <c r="F220" s="0" t="str">
        <f aca="false">IFERROR(__xludf.dummyfunction("""COMPUTED_VALUE"""),"0810")</f>
        <v>0810</v>
      </c>
      <c r="G220" s="0" t="str">
        <f aca="false">IFERROR(__xludf.dummyfunction("""COMPUTED_VALUE"""),"82007")</f>
        <v>82007</v>
      </c>
      <c r="H220" s="67" t="n">
        <f aca="false">IFERROR(__xludf.dummyfunction("""COMPUTED_VALUE"""),441)</f>
        <v>441</v>
      </c>
      <c r="I220" s="0" t="str">
        <v>AEE</v>
      </c>
    </row>
    <row r="221" customFormat="false" ht="12.75" hidden="false" customHeight="false" outlineLevel="0" collapsed="false">
      <c r="A221" s="0" t="str">
        <f aca="false">IFERROR(__xludf.dummyfunction("""COMPUTED_VALUE"""),"Tocantinópolis")</f>
        <v>Tocantinópolis</v>
      </c>
      <c r="B221" s="0" t="str">
        <f aca="false">IFERROR(__xludf.dummyfunction("""COMPUTED_VALUE"""),"Tocantinopolis")</f>
        <v>Tocantinopolis</v>
      </c>
      <c r="C221" s="0" t="str">
        <f aca="false">IFERROR(__xludf.dummyfunction("""COMPUTED_VALUE"""),"ASSOC.PAIS E MESTRES COL. EST. DEP.DARCY MARINHO")</f>
        <v>ASSOC.PAIS E MESTRES COL. EST. DEP.DARCY MARINHO</v>
      </c>
      <c r="D221" s="0" t="str">
        <f aca="false">IFERROR(__xludf.dummyfunction("""COMPUTED_VALUE"""),"01230236000187")</f>
        <v>01230236000187</v>
      </c>
      <c r="E221" s="0" t="str">
        <f aca="false">IFERROR(__xludf.dummyfunction("""COMPUTED_VALUE"""),"001")</f>
        <v>001</v>
      </c>
      <c r="F221" s="0" t="str">
        <f aca="false">IFERROR(__xludf.dummyfunction("""COMPUTED_VALUE"""),"0810")</f>
        <v>0810</v>
      </c>
      <c r="G221" s="0" t="str">
        <f aca="false">IFERROR(__xludf.dummyfunction("""COMPUTED_VALUE"""),"297410")</f>
        <v>297410</v>
      </c>
      <c r="H221" s="67" t="n">
        <f aca="false">IFERROR(__xludf.dummyfunction("""COMPUTED_VALUE"""),420)</f>
        <v>420</v>
      </c>
      <c r="I221" s="0" t="str">
        <v>AEE</v>
      </c>
    </row>
    <row r="222" customFormat="false" ht="12.75" hidden="false" customHeight="false" outlineLevel="0" collapsed="false">
      <c r="A222" s="0" t="str">
        <f aca="false">IFERROR(__xludf.dummyfunction("""COMPUTED_VALUE"""),"Tocantinópolis")</f>
        <v>Tocantinópolis</v>
      </c>
      <c r="B222" s="0" t="str">
        <f aca="false">IFERROR(__xludf.dummyfunction("""COMPUTED_VALUE"""),"Tocantinopolis")</f>
        <v>Tocantinopolis</v>
      </c>
      <c r="C222" s="0" t="str">
        <f aca="false">IFERROR(__xludf.dummyfunction("""COMPUTED_VALUE"""),"ASSOC. APOIO AO COLÉGIODOM ORIONE")</f>
        <v>ASSOC. APOIO AO COLÉGIODOM ORIONE</v>
      </c>
      <c r="D222" s="0" t="str">
        <f aca="false">IFERROR(__xludf.dummyfunction("""COMPUTED_VALUE"""),"13033002000129")</f>
        <v>13033002000129</v>
      </c>
      <c r="E222" s="0" t="str">
        <f aca="false">IFERROR(__xludf.dummyfunction("""COMPUTED_VALUE"""),"001")</f>
        <v>001</v>
      </c>
      <c r="F222" s="0" t="str">
        <f aca="false">IFERROR(__xludf.dummyfunction("""COMPUTED_VALUE"""),"0810")</f>
        <v>0810</v>
      </c>
      <c r="G222" s="0" t="str">
        <f aca="false">IFERROR(__xludf.dummyfunction("""COMPUTED_VALUE"""),"254193")</f>
        <v>254193</v>
      </c>
      <c r="H222" s="67" t="n">
        <f aca="false">IFERROR(__xludf.dummyfunction("""COMPUTED_VALUE"""),567)</f>
        <v>567</v>
      </c>
      <c r="I222" s="0" t="str">
        <v>AEE</v>
      </c>
    </row>
    <row r="223" customFormat="false" ht="12.75" hidden="false" customHeight="false" outlineLevel="0" collapsed="false">
      <c r="A223" s="0" t="str">
        <f aca="false">IFERROR(__xludf.dummyfunction("""COMPUTED_VALUE"""),"Tocantinópolis")</f>
        <v>Tocantinópolis</v>
      </c>
      <c r="B223" s="0" t="str">
        <f aca="false">IFERROR(__xludf.dummyfunction("""COMPUTED_VALUE"""),"Tocantinopolis")</f>
        <v>Tocantinopolis</v>
      </c>
      <c r="C223" s="0" t="str">
        <f aca="false">IFERROR(__xludf.dummyfunction("""COMPUTED_VALUE"""),"A.A. DO COL.PADRAO/JOSÉ CARNEIRO DE BRITO")</f>
        <v>A.A. DO COL.PADRAO/JOSÉ CARNEIRO DE BRITO</v>
      </c>
      <c r="D223" s="0" t="str">
        <f aca="false">IFERROR(__xludf.dummyfunction("""COMPUTED_VALUE"""),"03880040000163")</f>
        <v>03880040000163</v>
      </c>
      <c r="E223" s="0" t="str">
        <f aca="false">IFERROR(__xludf.dummyfunction("""COMPUTED_VALUE"""),"001")</f>
        <v>001</v>
      </c>
      <c r="F223" s="0" t="str">
        <f aca="false">IFERROR(__xludf.dummyfunction("""COMPUTED_VALUE"""),"0810")</f>
        <v>0810</v>
      </c>
      <c r="G223" s="0" t="str">
        <f aca="false">IFERROR(__xludf.dummyfunction("""COMPUTED_VALUE"""),"81884")</f>
        <v>81884</v>
      </c>
      <c r="H223" s="67" t="n">
        <f aca="false">IFERROR(__xludf.dummyfunction("""COMPUTED_VALUE"""),378)</f>
        <v>378</v>
      </c>
      <c r="I223" s="0" t="str">
        <v>AEE</v>
      </c>
    </row>
    <row r="224" customFormat="false" ht="12.75" hidden="false" customHeight="false" outlineLevel="0" collapsed="false">
      <c r="A224" s="0" t="str">
        <f aca="false">IFERROR(__xludf.dummyfunction("""COMPUTED_VALUE"""),"Tocantinópolis")</f>
        <v>Tocantinópolis</v>
      </c>
      <c r="B224" s="0" t="str">
        <f aca="false">IFERROR(__xludf.dummyfunction("""COMPUTED_VALUE"""),"Tocantinopolis")</f>
        <v>Tocantinopolis</v>
      </c>
      <c r="C224" s="0" t="str">
        <f aca="false">IFERROR(__xludf.dummyfunction("""COMPUTED_VALUE"""),"A.A. ESC. E. E.PROF.ALDENORA A.CORREIA")</f>
        <v>A.A. ESC. E. E.PROF.ALDENORA A.CORREIA</v>
      </c>
      <c r="D224" s="0" t="str">
        <f aca="false">IFERROR(__xludf.dummyfunction("""COMPUTED_VALUE"""),"01213527000167")</f>
        <v>01213527000167</v>
      </c>
      <c r="E224" s="0" t="str">
        <f aca="false">IFERROR(__xludf.dummyfunction("""COMPUTED_VALUE"""),"001")</f>
        <v>001</v>
      </c>
      <c r="F224" s="0" t="str">
        <f aca="false">IFERROR(__xludf.dummyfunction("""COMPUTED_VALUE"""),"0810")</f>
        <v>0810</v>
      </c>
      <c r="G224" s="0" t="str">
        <f aca="false">IFERROR(__xludf.dummyfunction("""COMPUTED_VALUE"""),"58319")</f>
        <v>58319</v>
      </c>
      <c r="H224" s="67" t="n">
        <f aca="false">IFERROR(__xludf.dummyfunction("""COMPUTED_VALUE"""),210)</f>
        <v>210</v>
      </c>
      <c r="I224" s="0" t="str">
        <v>AEE</v>
      </c>
    </row>
    <row r="225" customFormat="false" ht="12.75" hidden="false" customHeight="false" outlineLevel="0" collapsed="false">
      <c r="A225" s="0" t="str">
        <f aca="false">IFERROR(__xludf.dummyfunction("""COMPUTED_VALUE"""),"Tocantinópolis")</f>
        <v>Tocantinópolis</v>
      </c>
      <c r="B225" s="0" t="str">
        <f aca="false">IFERROR(__xludf.dummyfunction("""COMPUTED_VALUE"""),"Tocantinopolis")</f>
        <v>Tocantinopolis</v>
      </c>
      <c r="C225" s="0" t="str">
        <f aca="false">IFERROR(__xludf.dummyfunction("""COMPUTED_VALUE"""),"A. PAIS DA ESC. EST. XV DE NOVEMBRO")</f>
        <v>A. PAIS DA ESC. EST. XV DE NOVEMBRO</v>
      </c>
      <c r="D225" s="0" t="str">
        <f aca="false">IFERROR(__xludf.dummyfunction("""COMPUTED_VALUE"""),"01213520000145")</f>
        <v>01213520000145</v>
      </c>
      <c r="E225" s="0" t="str">
        <f aca="false">IFERROR(__xludf.dummyfunction("""COMPUTED_VALUE"""),"001")</f>
        <v>001</v>
      </c>
      <c r="F225" s="0" t="str">
        <f aca="false">IFERROR(__xludf.dummyfunction("""COMPUTED_VALUE"""),"0810")</f>
        <v>0810</v>
      </c>
      <c r="G225" s="0" t="str">
        <f aca="false">IFERROR(__xludf.dummyfunction("""COMPUTED_VALUE"""),"58238")</f>
        <v>58238</v>
      </c>
      <c r="H225" s="67" t="n">
        <f aca="false">IFERROR(__xludf.dummyfunction("""COMPUTED_VALUE"""),399)</f>
        <v>399</v>
      </c>
      <c r="I225" s="0" t="str">
        <v>AEE</v>
      </c>
    </row>
    <row r="226" customFormat="false" ht="12.75" hidden="false" customHeight="false" outlineLevel="0" collapsed="false">
      <c r="A226" s="0" t="str">
        <f aca="false">IFERROR(__xludf.dummyfunction("""COMPUTED_VALUE"""),"Tocantinópolis")</f>
        <v>Tocantinópolis</v>
      </c>
      <c r="B226" s="0" t="str">
        <f aca="false">IFERROR(__xludf.dummyfunction("""COMPUTED_VALUE"""),"Tocantinopolis")</f>
        <v>Tocantinopolis</v>
      </c>
      <c r="C226" s="0" t="str">
        <f aca="false">IFERROR(__xludf.dummyfunction("""COMPUTED_VALUE"""),"A. ESCOLAR COM. PE. GIULIANO MORETTI")</f>
        <v>A. ESCOLAR COM. PE. GIULIANO MORETTI</v>
      </c>
      <c r="D226" s="0" t="str">
        <f aca="false">IFERROR(__xludf.dummyfunction("""COMPUTED_VALUE"""),"00900202000190")</f>
        <v>00900202000190</v>
      </c>
      <c r="E226" s="0" t="str">
        <f aca="false">IFERROR(__xludf.dummyfunction("""COMPUTED_VALUE"""),"001")</f>
        <v>001</v>
      </c>
      <c r="F226" s="0" t="str">
        <f aca="false">IFERROR(__xludf.dummyfunction("""COMPUTED_VALUE"""),"0810")</f>
        <v>0810</v>
      </c>
      <c r="G226" s="0" t="str">
        <f aca="false">IFERROR(__xludf.dummyfunction("""COMPUTED_VALUE"""),"217484")</f>
        <v>217484</v>
      </c>
      <c r="H226" s="67" t="n">
        <f aca="false">IFERROR(__xludf.dummyfunction("""COMPUTED_VALUE"""),651)</f>
        <v>651</v>
      </c>
      <c r="I226" s="0" t="str">
        <v>AEE</v>
      </c>
    </row>
    <row r="227" customFormat="false" ht="12.75" hidden="false" customHeight="false" outlineLevel="0" collapsed="false">
      <c r="A227" s="0" t="str">
        <f aca="false">IFERROR(__xludf.dummyfunction("""COMPUTED_VALUE"""),"Tocantinópolis")</f>
        <v>Tocantinópolis</v>
      </c>
      <c r="B227" s="0" t="str">
        <f aca="false">IFERROR(__xludf.dummyfunction("""COMPUTED_VALUE"""),"Tocantinopolis")</f>
        <v>Tocantinopolis</v>
      </c>
      <c r="C227" s="0" t="str">
        <f aca="false">IFERROR(__xludf.dummyfunction("""COMPUTED_VALUE"""),"A. DA ESCOLA PAROQUIAL CRISTO REI")</f>
        <v>A. DA ESCOLA PAROQUIAL CRISTO REI</v>
      </c>
      <c r="D227" s="0" t="str">
        <f aca="false">IFERROR(__xludf.dummyfunction("""COMPUTED_VALUE"""),"02026329000157")</f>
        <v>02026329000157</v>
      </c>
      <c r="E227" s="0" t="str">
        <f aca="false">IFERROR(__xludf.dummyfunction("""COMPUTED_VALUE"""),"001")</f>
        <v>001</v>
      </c>
      <c r="F227" s="0" t="str">
        <f aca="false">IFERROR(__xludf.dummyfunction("""COMPUTED_VALUE"""),"0810")</f>
        <v>0810</v>
      </c>
      <c r="G227" s="0" t="str">
        <f aca="false">IFERROR(__xludf.dummyfunction("""COMPUTED_VALUE"""),"58149")</f>
        <v>58149</v>
      </c>
      <c r="H227" s="67" t="n">
        <f aca="false">IFERROR(__xludf.dummyfunction("""COMPUTED_VALUE"""),672)</f>
        <v>672</v>
      </c>
      <c r="I227" s="0" t="str">
        <v>AEE</v>
      </c>
    </row>
    <row r="228" customFormat="false" ht="12.75" hidden="false" customHeight="false" outlineLevel="0" collapsed="false">
      <c r="I228" s="0" t="str">
        <v/>
      </c>
    </row>
    <row r="229" customFormat="false" ht="12.75" hidden="false" customHeight="false" outlineLevel="0" collapsed="false">
      <c r="I229" s="0" t="str">
        <v/>
      </c>
    </row>
    <row r="230" customFormat="false" ht="12.75" hidden="false" customHeight="false" outlineLevel="0" collapsed="false">
      <c r="I230" s="0" t="str">
        <v/>
      </c>
    </row>
    <row r="231" customFormat="false" ht="12.75" hidden="false" customHeight="false" outlineLevel="0" collapsed="false">
      <c r="I231" s="0" t="str">
        <v/>
      </c>
    </row>
    <row r="232" customFormat="false" ht="12.75" hidden="false" customHeight="false" outlineLevel="0" collapsed="false">
      <c r="I232" s="0" t="str">
        <v/>
      </c>
    </row>
    <row r="233" customFormat="false" ht="12.75" hidden="false" customHeight="false" outlineLevel="0" collapsed="false">
      <c r="I233" s="0" t="str">
        <v/>
      </c>
    </row>
    <row r="234" customFormat="false" ht="12.75" hidden="false" customHeight="false" outlineLevel="0" collapsed="false">
      <c r="I234" s="0" t="str">
        <v/>
      </c>
    </row>
    <row r="235" customFormat="false" ht="12.75" hidden="false" customHeight="false" outlineLevel="0" collapsed="false">
      <c r="I235" s="0" t="str">
        <v/>
      </c>
    </row>
    <row r="236" customFormat="false" ht="12.75" hidden="false" customHeight="false" outlineLevel="0" collapsed="false">
      <c r="I236" s="0" t="str">
        <v/>
      </c>
    </row>
    <row r="237" customFormat="false" ht="12.75" hidden="false" customHeight="false" outlineLevel="0" collapsed="false">
      <c r="I237" s="0" t="str">
        <v/>
      </c>
    </row>
    <row r="238" customFormat="false" ht="12.75" hidden="false" customHeight="false" outlineLevel="0" collapsed="false">
      <c r="I238" s="0" t="str">
        <v/>
      </c>
    </row>
    <row r="239" customFormat="false" ht="12.75" hidden="false" customHeight="false" outlineLevel="0" collapsed="false">
      <c r="I239" s="0" t="str">
        <v/>
      </c>
    </row>
    <row r="240" customFormat="false" ht="12.75" hidden="false" customHeight="false" outlineLevel="0" collapsed="false">
      <c r="I240" s="0" t="str">
        <v/>
      </c>
    </row>
    <row r="241" customFormat="false" ht="12.75" hidden="false" customHeight="false" outlineLevel="0" collapsed="false">
      <c r="I241" s="0" t="str">
        <v/>
      </c>
    </row>
    <row r="242" customFormat="false" ht="12.75" hidden="false" customHeight="false" outlineLevel="0" collapsed="false">
      <c r="I242" s="0" t="str">
        <v/>
      </c>
    </row>
    <row r="243" customFormat="false" ht="12.75" hidden="false" customHeight="false" outlineLevel="0" collapsed="false">
      <c r="I243" s="0" t="str">
        <v/>
      </c>
    </row>
    <row r="244" customFormat="false" ht="12.75" hidden="false" customHeight="false" outlineLevel="0" collapsed="false">
      <c r="I244" s="0" t="str">
        <v/>
      </c>
    </row>
    <row r="245" customFormat="false" ht="12.75" hidden="false" customHeight="false" outlineLevel="0" collapsed="false">
      <c r="I245" s="0" t="str">
        <v/>
      </c>
    </row>
    <row r="246" customFormat="false" ht="12.75" hidden="false" customHeight="false" outlineLevel="0" collapsed="false">
      <c r="I246" s="0" t="str">
        <v/>
      </c>
    </row>
    <row r="247" customFormat="false" ht="12.75" hidden="false" customHeight="false" outlineLevel="0" collapsed="false">
      <c r="I247" s="0" t="str">
        <v/>
      </c>
    </row>
    <row r="248" customFormat="false" ht="12.75" hidden="false" customHeight="false" outlineLevel="0" collapsed="false">
      <c r="I248" s="0" t="str">
        <v/>
      </c>
    </row>
    <row r="249" customFormat="false" ht="12.75" hidden="false" customHeight="false" outlineLevel="0" collapsed="false">
      <c r="I249" s="0" t="str">
        <v/>
      </c>
    </row>
    <row r="250" customFormat="false" ht="12.75" hidden="false" customHeight="false" outlineLevel="0" collapsed="false">
      <c r="I250" s="0" t="str">
        <v/>
      </c>
    </row>
    <row r="251" customFormat="false" ht="12.75" hidden="false" customHeight="false" outlineLevel="0" collapsed="false">
      <c r="I251" s="0" t="str">
        <v/>
      </c>
    </row>
    <row r="252" customFormat="false" ht="12.75" hidden="false" customHeight="false" outlineLevel="0" collapsed="false">
      <c r="I252" s="0" t="str">
        <v/>
      </c>
    </row>
    <row r="253" customFormat="false" ht="12.75" hidden="false" customHeight="false" outlineLevel="0" collapsed="false">
      <c r="I253" s="0" t="str">
        <v/>
      </c>
    </row>
    <row r="254" customFormat="false" ht="12.75" hidden="false" customHeight="false" outlineLevel="0" collapsed="false">
      <c r="I254" s="0" t="str">
        <v/>
      </c>
    </row>
    <row r="255" customFormat="false" ht="12.75" hidden="false" customHeight="false" outlineLevel="0" collapsed="false">
      <c r="I255" s="0" t="str">
        <v/>
      </c>
    </row>
    <row r="256" customFormat="false" ht="12.75" hidden="false" customHeight="false" outlineLevel="0" collapsed="false">
      <c r="I256" s="0" t="str">
        <v/>
      </c>
    </row>
    <row r="257" customFormat="false" ht="12.75" hidden="false" customHeight="false" outlineLevel="0" collapsed="false">
      <c r="I257" s="0" t="str">
        <v/>
      </c>
    </row>
    <row r="258" customFormat="false" ht="12.75" hidden="false" customHeight="false" outlineLevel="0" collapsed="false">
      <c r="I258" s="0" t="str">
        <v/>
      </c>
    </row>
    <row r="259" customFormat="false" ht="12.75" hidden="false" customHeight="false" outlineLevel="0" collapsed="false">
      <c r="I259" s="0" t="str">
        <v/>
      </c>
    </row>
    <row r="260" customFormat="false" ht="12.75" hidden="false" customHeight="false" outlineLevel="0" collapsed="false">
      <c r="I260" s="0" t="str">
        <v/>
      </c>
    </row>
    <row r="261" customFormat="false" ht="12.75" hidden="false" customHeight="false" outlineLevel="0" collapsed="false">
      <c r="I261" s="0" t="str">
        <v/>
      </c>
    </row>
    <row r="262" customFormat="false" ht="12.75" hidden="false" customHeight="false" outlineLevel="0" collapsed="false">
      <c r="I262" s="0" t="str">
        <v/>
      </c>
    </row>
    <row r="263" customFormat="false" ht="12.75" hidden="false" customHeight="false" outlineLevel="0" collapsed="false">
      <c r="I263" s="0" t="str">
        <v/>
      </c>
    </row>
    <row r="264" customFormat="false" ht="12.75" hidden="false" customHeight="false" outlineLevel="0" collapsed="false">
      <c r="I264" s="0" t="str">
        <v/>
      </c>
    </row>
    <row r="265" customFormat="false" ht="12.75" hidden="false" customHeight="false" outlineLevel="0" collapsed="false">
      <c r="I265" s="0" t="str">
        <v/>
      </c>
    </row>
    <row r="266" customFormat="false" ht="12.75" hidden="false" customHeight="false" outlineLevel="0" collapsed="false">
      <c r="I266" s="0" t="str">
        <v/>
      </c>
    </row>
    <row r="267" customFormat="false" ht="12.75" hidden="false" customHeight="false" outlineLevel="0" collapsed="false">
      <c r="I267" s="0" t="str">
        <v/>
      </c>
    </row>
    <row r="268" customFormat="false" ht="12.75" hidden="false" customHeight="false" outlineLevel="0" collapsed="false">
      <c r="I268" s="0" t="str">
        <v/>
      </c>
    </row>
    <row r="269" customFormat="false" ht="12.75" hidden="false" customHeight="false" outlineLevel="0" collapsed="false">
      <c r="I269" s="0" t="str">
        <v/>
      </c>
    </row>
    <row r="270" customFormat="false" ht="12.75" hidden="false" customHeight="false" outlineLevel="0" collapsed="false">
      <c r="I270" s="0" t="str">
        <v/>
      </c>
    </row>
    <row r="271" customFormat="false" ht="12.75" hidden="false" customHeight="false" outlineLevel="0" collapsed="false">
      <c r="I271" s="0" t="str">
        <v/>
      </c>
    </row>
    <row r="272" customFormat="false" ht="12.75" hidden="false" customHeight="false" outlineLevel="0" collapsed="false">
      <c r="I272" s="0" t="str">
        <v/>
      </c>
    </row>
    <row r="273" customFormat="false" ht="12.75" hidden="false" customHeight="false" outlineLevel="0" collapsed="false">
      <c r="I273" s="0" t="str">
        <v/>
      </c>
    </row>
    <row r="274" customFormat="false" ht="12.75" hidden="false" customHeight="false" outlineLevel="0" collapsed="false">
      <c r="I274" s="0" t="str">
        <v/>
      </c>
    </row>
    <row r="275" customFormat="false" ht="12.75" hidden="false" customHeight="false" outlineLevel="0" collapsed="false">
      <c r="I275" s="0" t="str">
        <v/>
      </c>
    </row>
    <row r="276" customFormat="false" ht="12.75" hidden="false" customHeight="false" outlineLevel="0" collapsed="false">
      <c r="I276" s="0" t="str">
        <v/>
      </c>
    </row>
    <row r="277" customFormat="false" ht="12.75" hidden="false" customHeight="false" outlineLevel="0" collapsed="false">
      <c r="I277" s="0" t="str">
        <v/>
      </c>
    </row>
    <row r="278" customFormat="false" ht="12.75" hidden="false" customHeight="false" outlineLevel="0" collapsed="false">
      <c r="I278" s="0" t="str">
        <v/>
      </c>
    </row>
    <row r="279" customFormat="false" ht="12.75" hidden="false" customHeight="false" outlineLevel="0" collapsed="false">
      <c r="I279" s="0" t="str">
        <v/>
      </c>
    </row>
    <row r="280" customFormat="false" ht="12.75" hidden="false" customHeight="false" outlineLevel="0" collapsed="false">
      <c r="I280" s="0" t="str">
        <v/>
      </c>
    </row>
    <row r="281" customFormat="false" ht="12.75" hidden="false" customHeight="false" outlineLevel="0" collapsed="false">
      <c r="I281" s="0" t="str">
        <v/>
      </c>
    </row>
    <row r="282" customFormat="false" ht="12.75" hidden="false" customHeight="false" outlineLevel="0" collapsed="false">
      <c r="I282" s="0" t="str">
        <v/>
      </c>
    </row>
    <row r="283" customFormat="false" ht="12.75" hidden="false" customHeight="false" outlineLevel="0" collapsed="false">
      <c r="I283" s="0" t="str">
        <v/>
      </c>
    </row>
    <row r="284" customFormat="false" ht="12.75" hidden="false" customHeight="false" outlineLevel="0" collapsed="false">
      <c r="I284" s="0" t="str">
        <v/>
      </c>
    </row>
    <row r="285" customFormat="false" ht="12.75" hidden="false" customHeight="false" outlineLevel="0" collapsed="false">
      <c r="I285" s="0" t="str">
        <v/>
      </c>
    </row>
    <row r="286" customFormat="false" ht="12.75" hidden="false" customHeight="false" outlineLevel="0" collapsed="false">
      <c r="I286" s="0" t="str">
        <v/>
      </c>
    </row>
    <row r="287" customFormat="false" ht="12.75" hidden="false" customHeight="false" outlineLevel="0" collapsed="false">
      <c r="I287" s="0" t="str">
        <v/>
      </c>
    </row>
    <row r="288" customFormat="false" ht="12.75" hidden="false" customHeight="false" outlineLevel="0" collapsed="false">
      <c r="I288" s="0" t="str">
        <v/>
      </c>
    </row>
    <row r="289" customFormat="false" ht="12.75" hidden="false" customHeight="false" outlineLevel="0" collapsed="false">
      <c r="I289" s="0" t="str">
        <v/>
      </c>
    </row>
    <row r="290" customFormat="false" ht="12.75" hidden="false" customHeight="false" outlineLevel="0" collapsed="false">
      <c r="I290" s="0" t="str">
        <v/>
      </c>
    </row>
    <row r="291" customFormat="false" ht="12.75" hidden="false" customHeight="false" outlineLevel="0" collapsed="false">
      <c r="I291" s="0" t="str">
        <v/>
      </c>
    </row>
    <row r="292" customFormat="false" ht="12.75" hidden="false" customHeight="false" outlineLevel="0" collapsed="false">
      <c r="I292" s="0" t="str">
        <v/>
      </c>
    </row>
    <row r="293" customFormat="false" ht="12.75" hidden="false" customHeight="false" outlineLevel="0" collapsed="false">
      <c r="I293" s="0" t="str">
        <v/>
      </c>
    </row>
    <row r="294" customFormat="false" ht="12.75" hidden="false" customHeight="false" outlineLevel="0" collapsed="false">
      <c r="I294" s="0" t="str">
        <v/>
      </c>
    </row>
    <row r="295" customFormat="false" ht="12.75" hidden="false" customHeight="false" outlineLevel="0" collapsed="false">
      <c r="I295" s="0" t="str">
        <v/>
      </c>
    </row>
    <row r="296" customFormat="false" ht="12.75" hidden="false" customHeight="false" outlineLevel="0" collapsed="false">
      <c r="I296" s="0" t="str">
        <v/>
      </c>
    </row>
    <row r="297" customFormat="false" ht="12.75" hidden="false" customHeight="false" outlineLevel="0" collapsed="false">
      <c r="I297" s="0" t="str">
        <v/>
      </c>
    </row>
    <row r="298" customFormat="false" ht="12.75" hidden="false" customHeight="false" outlineLevel="0" collapsed="false">
      <c r="I298" s="0" t="str">
        <v/>
      </c>
    </row>
    <row r="299" customFormat="false" ht="12.75" hidden="false" customHeight="false" outlineLevel="0" collapsed="false">
      <c r="I299" s="0" t="str">
        <v/>
      </c>
    </row>
    <row r="300" customFormat="false" ht="12.75" hidden="false" customHeight="false" outlineLevel="0" collapsed="false">
      <c r="I300" s="0" t="str">
        <v/>
      </c>
    </row>
    <row r="301" customFormat="false" ht="12.75" hidden="false" customHeight="false" outlineLevel="0" collapsed="false">
      <c r="I301" s="0" t="str">
        <v/>
      </c>
    </row>
    <row r="302" customFormat="false" ht="12.75" hidden="false" customHeight="false" outlineLevel="0" collapsed="false">
      <c r="I302" s="0" t="str">
        <v/>
      </c>
    </row>
    <row r="303" customFormat="false" ht="12.75" hidden="false" customHeight="false" outlineLevel="0" collapsed="false">
      <c r="I303" s="0" t="str">
        <v/>
      </c>
    </row>
    <row r="304" customFormat="false" ht="12.75" hidden="false" customHeight="false" outlineLevel="0" collapsed="false">
      <c r="I304" s="0" t="str">
        <v/>
      </c>
    </row>
    <row r="305" customFormat="false" ht="12.75" hidden="false" customHeight="false" outlineLevel="0" collapsed="false">
      <c r="I305" s="0" t="str">
        <v/>
      </c>
    </row>
    <row r="306" customFormat="false" ht="12.75" hidden="false" customHeight="false" outlineLevel="0" collapsed="false">
      <c r="I306" s="0" t="str">
        <v/>
      </c>
    </row>
    <row r="307" customFormat="false" ht="12.75" hidden="false" customHeight="false" outlineLevel="0" collapsed="false">
      <c r="I307" s="0" t="str">
        <v/>
      </c>
    </row>
    <row r="308" customFormat="false" ht="12.75" hidden="false" customHeight="false" outlineLevel="0" collapsed="false">
      <c r="I308" s="0" t="str">
        <v/>
      </c>
    </row>
    <row r="309" customFormat="false" ht="12.75" hidden="false" customHeight="false" outlineLevel="0" collapsed="false">
      <c r="I309" s="0" t="str">
        <v/>
      </c>
    </row>
    <row r="310" customFormat="false" ht="12.75" hidden="false" customHeight="false" outlineLevel="0" collapsed="false">
      <c r="I310" s="0" t="str">
        <v/>
      </c>
    </row>
    <row r="311" customFormat="false" ht="12.75" hidden="false" customHeight="false" outlineLevel="0" collapsed="false">
      <c r="I311" s="0" t="str">
        <v/>
      </c>
    </row>
    <row r="312" customFormat="false" ht="12.75" hidden="false" customHeight="false" outlineLevel="0" collapsed="false">
      <c r="I312" s="0" t="str">
        <v/>
      </c>
    </row>
    <row r="313" customFormat="false" ht="12.75" hidden="false" customHeight="false" outlineLevel="0" collapsed="false">
      <c r="I313" s="0" t="str">
        <v/>
      </c>
    </row>
    <row r="314" customFormat="false" ht="12.75" hidden="false" customHeight="false" outlineLevel="0" collapsed="false">
      <c r="I314" s="0" t="str">
        <v/>
      </c>
    </row>
    <row r="315" customFormat="false" ht="12.75" hidden="false" customHeight="false" outlineLevel="0" collapsed="false">
      <c r="I315" s="0" t="str">
        <v/>
      </c>
    </row>
    <row r="316" customFormat="false" ht="12.75" hidden="false" customHeight="false" outlineLevel="0" collapsed="false">
      <c r="I316" s="0" t="str">
        <v/>
      </c>
    </row>
    <row r="317" customFormat="false" ht="12.75" hidden="false" customHeight="false" outlineLevel="0" collapsed="false">
      <c r="I317" s="0" t="str">
        <v/>
      </c>
    </row>
    <row r="318" customFormat="false" ht="12.75" hidden="false" customHeight="false" outlineLevel="0" collapsed="false">
      <c r="I318" s="0" t="str">
        <v/>
      </c>
    </row>
    <row r="319" customFormat="false" ht="12.75" hidden="false" customHeight="false" outlineLevel="0" collapsed="false">
      <c r="I319" s="0" t="str">
        <v/>
      </c>
    </row>
    <row r="320" customFormat="false" ht="12.75" hidden="false" customHeight="false" outlineLevel="0" collapsed="false">
      <c r="I320" s="0" t="str">
        <v/>
      </c>
    </row>
    <row r="321" customFormat="false" ht="12.75" hidden="false" customHeight="false" outlineLevel="0" collapsed="false">
      <c r="I321" s="0" t="str">
        <v/>
      </c>
    </row>
    <row r="322" customFormat="false" ht="12.75" hidden="false" customHeight="false" outlineLevel="0" collapsed="false">
      <c r="I322" s="0" t="str">
        <v/>
      </c>
    </row>
    <row r="323" customFormat="false" ht="12.75" hidden="false" customHeight="false" outlineLevel="0" collapsed="false">
      <c r="I323" s="0" t="str">
        <v/>
      </c>
    </row>
    <row r="324" customFormat="false" ht="12.75" hidden="false" customHeight="false" outlineLevel="0" collapsed="false">
      <c r="I324" s="0" t="str">
        <v/>
      </c>
    </row>
    <row r="325" customFormat="false" ht="12.75" hidden="false" customHeight="false" outlineLevel="0" collapsed="false">
      <c r="I325" s="0" t="str">
        <v/>
      </c>
    </row>
    <row r="326" customFormat="false" ht="12.75" hidden="false" customHeight="false" outlineLevel="0" collapsed="false">
      <c r="I326" s="0" t="str">
        <v/>
      </c>
    </row>
    <row r="327" customFormat="false" ht="12.75" hidden="false" customHeight="false" outlineLevel="0" collapsed="false">
      <c r="I327" s="0" t="str">
        <v/>
      </c>
    </row>
    <row r="328" customFormat="false" ht="12.75" hidden="false" customHeight="false" outlineLevel="0" collapsed="false">
      <c r="I328" s="0" t="str">
        <v/>
      </c>
    </row>
    <row r="329" customFormat="false" ht="12.75" hidden="false" customHeight="false" outlineLevel="0" collapsed="false">
      <c r="I329" s="0" t="str">
        <v/>
      </c>
    </row>
    <row r="330" customFormat="false" ht="12.75" hidden="false" customHeight="false" outlineLevel="0" collapsed="false">
      <c r="I330" s="0" t="str">
        <v/>
      </c>
    </row>
    <row r="331" customFormat="false" ht="12.75" hidden="false" customHeight="false" outlineLevel="0" collapsed="false">
      <c r="I331" s="0" t="str">
        <v/>
      </c>
    </row>
    <row r="332" customFormat="false" ht="12.75" hidden="false" customHeight="false" outlineLevel="0" collapsed="false">
      <c r="I332" s="0" t="str">
        <v/>
      </c>
    </row>
    <row r="333" customFormat="false" ht="12.75" hidden="false" customHeight="false" outlineLevel="0" collapsed="false">
      <c r="I333" s="0" t="str">
        <v/>
      </c>
    </row>
    <row r="334" customFormat="false" ht="12.75" hidden="false" customHeight="false" outlineLevel="0" collapsed="false">
      <c r="I334" s="0" t="str">
        <v/>
      </c>
    </row>
    <row r="335" customFormat="false" ht="12.75" hidden="false" customHeight="false" outlineLevel="0" collapsed="false">
      <c r="I335" s="0" t="str">
        <v/>
      </c>
    </row>
    <row r="336" customFormat="false" ht="12.75" hidden="false" customHeight="false" outlineLevel="0" collapsed="false">
      <c r="I336" s="0" t="str">
        <v/>
      </c>
    </row>
    <row r="337" customFormat="false" ht="12.75" hidden="false" customHeight="false" outlineLevel="0" collapsed="false">
      <c r="I337" s="0" t="str">
        <v/>
      </c>
    </row>
    <row r="338" customFormat="false" ht="12.75" hidden="false" customHeight="false" outlineLevel="0" collapsed="false">
      <c r="I338" s="0" t="str">
        <v/>
      </c>
    </row>
    <row r="339" customFormat="false" ht="12.75" hidden="false" customHeight="false" outlineLevel="0" collapsed="false">
      <c r="I339" s="0" t="str">
        <v/>
      </c>
    </row>
    <row r="340" customFormat="false" ht="12.75" hidden="false" customHeight="false" outlineLevel="0" collapsed="false">
      <c r="I340" s="0" t="str">
        <v/>
      </c>
    </row>
    <row r="341" customFormat="false" ht="12.75" hidden="false" customHeight="false" outlineLevel="0" collapsed="false">
      <c r="I341" s="0" t="str">
        <v/>
      </c>
    </row>
    <row r="342" customFormat="false" ht="12.75" hidden="false" customHeight="false" outlineLevel="0" collapsed="false">
      <c r="I342" s="0" t="str">
        <v/>
      </c>
    </row>
    <row r="343" customFormat="false" ht="12.75" hidden="false" customHeight="false" outlineLevel="0" collapsed="false">
      <c r="I343" s="0" t="str">
        <v/>
      </c>
    </row>
    <row r="344" customFormat="false" ht="12.75" hidden="false" customHeight="false" outlineLevel="0" collapsed="false">
      <c r="I344" s="0" t="str">
        <v/>
      </c>
    </row>
    <row r="345" customFormat="false" ht="12.75" hidden="false" customHeight="false" outlineLevel="0" collapsed="false">
      <c r="I345" s="0" t="str">
        <v/>
      </c>
    </row>
    <row r="346" customFormat="false" ht="12.75" hidden="false" customHeight="false" outlineLevel="0" collapsed="false">
      <c r="I346" s="0" t="str">
        <v/>
      </c>
    </row>
    <row r="347" customFormat="false" ht="12.75" hidden="false" customHeight="false" outlineLevel="0" collapsed="false">
      <c r="I347" s="0" t="str">
        <v/>
      </c>
    </row>
    <row r="348" customFormat="false" ht="12.75" hidden="false" customHeight="false" outlineLevel="0" collapsed="false">
      <c r="I348" s="0" t="str">
        <v/>
      </c>
    </row>
    <row r="349" customFormat="false" ht="12.75" hidden="false" customHeight="false" outlineLevel="0" collapsed="false">
      <c r="I349" s="0" t="str">
        <v/>
      </c>
    </row>
    <row r="350" customFormat="false" ht="12.75" hidden="false" customHeight="false" outlineLevel="0" collapsed="false">
      <c r="I350" s="0" t="str">
        <v/>
      </c>
    </row>
    <row r="351" customFormat="false" ht="12.75" hidden="false" customHeight="false" outlineLevel="0" collapsed="false">
      <c r="I351" s="0" t="str">
        <v/>
      </c>
    </row>
    <row r="352" customFormat="false" ht="12.75" hidden="false" customHeight="false" outlineLevel="0" collapsed="false">
      <c r="I352" s="0" t="str">
        <v/>
      </c>
    </row>
    <row r="353" customFormat="false" ht="12.75" hidden="false" customHeight="false" outlineLevel="0" collapsed="false">
      <c r="I353" s="0" t="str">
        <v/>
      </c>
    </row>
    <row r="354" customFormat="false" ht="12.75" hidden="false" customHeight="false" outlineLevel="0" collapsed="false">
      <c r="I354" s="0" t="str">
        <v/>
      </c>
    </row>
    <row r="355" customFormat="false" ht="12.75" hidden="false" customHeight="false" outlineLevel="0" collapsed="false">
      <c r="I355" s="0" t="str">
        <v/>
      </c>
    </row>
    <row r="356" customFormat="false" ht="12.75" hidden="false" customHeight="false" outlineLevel="0" collapsed="false">
      <c r="I356" s="0" t="str">
        <v/>
      </c>
    </row>
    <row r="357" customFormat="false" ht="12.75" hidden="false" customHeight="false" outlineLevel="0" collapsed="false">
      <c r="I357" s="0" t="str">
        <v/>
      </c>
    </row>
    <row r="358" customFormat="false" ht="12.75" hidden="false" customHeight="false" outlineLevel="0" collapsed="false">
      <c r="I358" s="0" t="str">
        <v/>
      </c>
    </row>
    <row r="359" customFormat="false" ht="12.75" hidden="false" customHeight="false" outlineLevel="0" collapsed="false">
      <c r="I359" s="0" t="str">
        <v/>
      </c>
    </row>
    <row r="360" customFormat="false" ht="12.75" hidden="false" customHeight="false" outlineLevel="0" collapsed="false">
      <c r="I360" s="0" t="str">
        <v/>
      </c>
    </row>
    <row r="361" customFormat="false" ht="12.75" hidden="false" customHeight="false" outlineLevel="0" collapsed="false">
      <c r="I361" s="0" t="str">
        <v/>
      </c>
    </row>
    <row r="362" customFormat="false" ht="12.75" hidden="false" customHeight="false" outlineLevel="0" collapsed="false">
      <c r="I362" s="0" t="str">
        <v/>
      </c>
    </row>
    <row r="363" customFormat="false" ht="12.75" hidden="false" customHeight="false" outlineLevel="0" collapsed="false">
      <c r="I363" s="0" t="str">
        <v/>
      </c>
    </row>
    <row r="364" customFormat="false" ht="12.75" hidden="false" customHeight="false" outlineLevel="0" collapsed="false">
      <c r="I364" s="0" t="str">
        <v/>
      </c>
    </row>
    <row r="365" customFormat="false" ht="12.75" hidden="false" customHeight="false" outlineLevel="0" collapsed="false">
      <c r="I365" s="0" t="str">
        <v/>
      </c>
    </row>
    <row r="366" customFormat="false" ht="12.75" hidden="false" customHeight="false" outlineLevel="0" collapsed="false">
      <c r="I366" s="0" t="str">
        <v/>
      </c>
    </row>
    <row r="367" customFormat="false" ht="12.75" hidden="false" customHeight="false" outlineLevel="0" collapsed="false">
      <c r="I367" s="0" t="str">
        <v/>
      </c>
    </row>
    <row r="368" customFormat="false" ht="12.75" hidden="false" customHeight="false" outlineLevel="0" collapsed="false">
      <c r="I368" s="0" t="str">
        <v/>
      </c>
    </row>
    <row r="369" customFormat="false" ht="12.75" hidden="false" customHeight="false" outlineLevel="0" collapsed="false">
      <c r="I369" s="0" t="str">
        <v/>
      </c>
    </row>
    <row r="370" customFormat="false" ht="12.75" hidden="false" customHeight="false" outlineLevel="0" collapsed="false">
      <c r="I370" s="0" t="str">
        <v/>
      </c>
    </row>
    <row r="371" customFormat="false" ht="12.75" hidden="false" customHeight="false" outlineLevel="0" collapsed="false">
      <c r="I371" s="0" t="str">
        <v/>
      </c>
    </row>
    <row r="372" customFormat="false" ht="12.75" hidden="false" customHeight="false" outlineLevel="0" collapsed="false">
      <c r="I372" s="0" t="str">
        <v/>
      </c>
    </row>
    <row r="373" customFormat="false" ht="12.75" hidden="false" customHeight="false" outlineLevel="0" collapsed="false">
      <c r="I373" s="0" t="str">
        <v/>
      </c>
    </row>
    <row r="374" customFormat="false" ht="12.75" hidden="false" customHeight="false" outlineLevel="0" collapsed="false">
      <c r="I374" s="0" t="str">
        <v/>
      </c>
    </row>
    <row r="375" customFormat="false" ht="12.75" hidden="false" customHeight="false" outlineLevel="0" collapsed="false">
      <c r="I375" s="0" t="str">
        <v/>
      </c>
    </row>
    <row r="376" customFormat="false" ht="12.75" hidden="false" customHeight="false" outlineLevel="0" collapsed="false">
      <c r="I376" s="0" t="str">
        <v/>
      </c>
    </row>
    <row r="377" customFormat="false" ht="12.75" hidden="false" customHeight="false" outlineLevel="0" collapsed="false">
      <c r="I377" s="0" t="str">
        <v/>
      </c>
    </row>
    <row r="378" customFormat="false" ht="12.75" hidden="false" customHeight="false" outlineLevel="0" collapsed="false">
      <c r="I378" s="0" t="str">
        <v/>
      </c>
    </row>
    <row r="379" customFormat="false" ht="12.75" hidden="false" customHeight="false" outlineLevel="0" collapsed="false">
      <c r="I379" s="0" t="str">
        <v/>
      </c>
    </row>
    <row r="380" customFormat="false" ht="12.75" hidden="false" customHeight="false" outlineLevel="0" collapsed="false">
      <c r="I380" s="0" t="str">
        <v/>
      </c>
    </row>
    <row r="381" customFormat="false" ht="12.75" hidden="false" customHeight="false" outlineLevel="0" collapsed="false">
      <c r="I381" s="0" t="str">
        <v/>
      </c>
    </row>
    <row r="382" customFormat="false" ht="12.75" hidden="false" customHeight="false" outlineLevel="0" collapsed="false">
      <c r="I382" s="0" t="str">
        <v/>
      </c>
    </row>
    <row r="383" customFormat="false" ht="12.75" hidden="false" customHeight="false" outlineLevel="0" collapsed="false">
      <c r="I383" s="0" t="str">
        <v/>
      </c>
    </row>
    <row r="384" customFormat="false" ht="12.75" hidden="false" customHeight="false" outlineLevel="0" collapsed="false">
      <c r="I384" s="0" t="str">
        <v/>
      </c>
    </row>
    <row r="385" customFormat="false" ht="12.75" hidden="false" customHeight="false" outlineLevel="0" collapsed="false">
      <c r="I385" s="0" t="str">
        <v/>
      </c>
    </row>
    <row r="386" customFormat="false" ht="12.75" hidden="false" customHeight="false" outlineLevel="0" collapsed="false">
      <c r="I386" s="0" t="str">
        <v/>
      </c>
    </row>
    <row r="387" customFormat="false" ht="12.75" hidden="false" customHeight="false" outlineLevel="0" collapsed="false">
      <c r="I387" s="0" t="str">
        <v/>
      </c>
    </row>
    <row r="388" customFormat="false" ht="12.75" hidden="false" customHeight="false" outlineLevel="0" collapsed="false">
      <c r="I388" s="0" t="str">
        <v/>
      </c>
    </row>
    <row r="389" customFormat="false" ht="12.75" hidden="false" customHeight="false" outlineLevel="0" collapsed="false">
      <c r="I389" s="0" t="str">
        <v/>
      </c>
    </row>
    <row r="390" customFormat="false" ht="12.75" hidden="false" customHeight="false" outlineLevel="0" collapsed="false">
      <c r="I390" s="0" t="str">
        <v/>
      </c>
    </row>
    <row r="391" customFormat="false" ht="12.75" hidden="false" customHeight="false" outlineLevel="0" collapsed="false">
      <c r="I391" s="0" t="str">
        <v/>
      </c>
    </row>
    <row r="392" customFormat="false" ht="12.75" hidden="false" customHeight="false" outlineLevel="0" collapsed="false">
      <c r="I392" s="0" t="str">
        <v/>
      </c>
    </row>
    <row r="393" customFormat="false" ht="12.75" hidden="false" customHeight="false" outlineLevel="0" collapsed="false">
      <c r="I393" s="0" t="str">
        <v/>
      </c>
    </row>
    <row r="394" customFormat="false" ht="12.75" hidden="false" customHeight="false" outlineLevel="0" collapsed="false">
      <c r="I394" s="0" t="str">
        <v/>
      </c>
    </row>
    <row r="395" customFormat="false" ht="12.75" hidden="false" customHeight="false" outlineLevel="0" collapsed="false">
      <c r="I395" s="0" t="str">
        <v/>
      </c>
    </row>
    <row r="396" customFormat="false" ht="12.75" hidden="false" customHeight="false" outlineLevel="0" collapsed="false">
      <c r="I396" s="0" t="str">
        <v/>
      </c>
    </row>
    <row r="397" customFormat="false" ht="12.75" hidden="false" customHeight="false" outlineLevel="0" collapsed="false">
      <c r="I397" s="0" t="str">
        <v/>
      </c>
    </row>
    <row r="398" customFormat="false" ht="12.75" hidden="false" customHeight="false" outlineLevel="0" collapsed="false">
      <c r="I398" s="0" t="str">
        <v/>
      </c>
    </row>
    <row r="399" customFormat="false" ht="12.75" hidden="false" customHeight="false" outlineLevel="0" collapsed="false">
      <c r="I399" s="0" t="str">
        <v/>
      </c>
    </row>
    <row r="400" customFormat="false" ht="12.75" hidden="false" customHeight="false" outlineLevel="0" collapsed="false">
      <c r="I400" s="0" t="str">
        <v/>
      </c>
    </row>
    <row r="401" customFormat="false" ht="12.75" hidden="false" customHeight="false" outlineLevel="0" collapsed="false">
      <c r="I401" s="0" t="str">
        <v/>
      </c>
    </row>
    <row r="402" customFormat="false" ht="12.75" hidden="false" customHeight="false" outlineLevel="0" collapsed="false">
      <c r="I402" s="0" t="str">
        <v/>
      </c>
    </row>
    <row r="403" customFormat="false" ht="12.75" hidden="false" customHeight="false" outlineLevel="0" collapsed="false">
      <c r="I403" s="0" t="str">
        <v/>
      </c>
    </row>
    <row r="404" customFormat="false" ht="12.75" hidden="false" customHeight="false" outlineLevel="0" collapsed="false">
      <c r="I404" s="0" t="str">
        <v/>
      </c>
    </row>
    <row r="405" customFormat="false" ht="12.75" hidden="false" customHeight="false" outlineLevel="0" collapsed="false">
      <c r="I405" s="0" t="str">
        <v/>
      </c>
    </row>
    <row r="406" customFormat="false" ht="12.75" hidden="false" customHeight="false" outlineLevel="0" collapsed="false">
      <c r="I406" s="0" t="str">
        <v/>
      </c>
    </row>
    <row r="407" customFormat="false" ht="12.75" hidden="false" customHeight="false" outlineLevel="0" collapsed="false">
      <c r="I407" s="0" t="str">
        <v/>
      </c>
    </row>
    <row r="408" customFormat="false" ht="12.75" hidden="false" customHeight="false" outlineLevel="0" collapsed="false">
      <c r="I408" s="0" t="str">
        <v/>
      </c>
    </row>
    <row r="409" customFormat="false" ht="12.75" hidden="false" customHeight="false" outlineLevel="0" collapsed="false">
      <c r="I409" s="0" t="str">
        <v/>
      </c>
    </row>
    <row r="410" customFormat="false" ht="12.75" hidden="false" customHeight="false" outlineLevel="0" collapsed="false">
      <c r="I410" s="0" t="str">
        <v/>
      </c>
    </row>
    <row r="411" customFormat="false" ht="12.75" hidden="false" customHeight="false" outlineLevel="0" collapsed="false">
      <c r="I411" s="0" t="str">
        <v/>
      </c>
    </row>
    <row r="412" customFormat="false" ht="12.75" hidden="false" customHeight="false" outlineLevel="0" collapsed="false">
      <c r="I412" s="0" t="str">
        <v/>
      </c>
    </row>
    <row r="413" customFormat="false" ht="12.75" hidden="false" customHeight="false" outlineLevel="0" collapsed="false">
      <c r="I413" s="0" t="str">
        <v/>
      </c>
    </row>
    <row r="414" customFormat="false" ht="12.75" hidden="false" customHeight="false" outlineLevel="0" collapsed="false">
      <c r="I414" s="0" t="str">
        <v/>
      </c>
    </row>
    <row r="415" customFormat="false" ht="12.75" hidden="false" customHeight="false" outlineLevel="0" collapsed="false">
      <c r="I415" s="0" t="str">
        <v/>
      </c>
    </row>
    <row r="416" customFormat="false" ht="12.75" hidden="false" customHeight="false" outlineLevel="0" collapsed="false">
      <c r="I416" s="0" t="str">
        <v/>
      </c>
    </row>
    <row r="417" customFormat="false" ht="12.75" hidden="false" customHeight="false" outlineLevel="0" collapsed="false">
      <c r="I417" s="0" t="str">
        <v/>
      </c>
    </row>
    <row r="418" customFormat="false" ht="12.75" hidden="false" customHeight="false" outlineLevel="0" collapsed="false">
      <c r="I418" s="0" t="str">
        <v/>
      </c>
    </row>
    <row r="419" customFormat="false" ht="12.75" hidden="false" customHeight="false" outlineLevel="0" collapsed="false">
      <c r="I419" s="0" t="str">
        <v/>
      </c>
    </row>
    <row r="420" customFormat="false" ht="12.75" hidden="false" customHeight="false" outlineLevel="0" collapsed="false">
      <c r="I420" s="0" t="str">
        <v/>
      </c>
    </row>
    <row r="421" customFormat="false" ht="12.75" hidden="false" customHeight="false" outlineLevel="0" collapsed="false">
      <c r="I421" s="0" t="str">
        <v/>
      </c>
    </row>
    <row r="422" customFormat="false" ht="12.75" hidden="false" customHeight="false" outlineLevel="0" collapsed="false">
      <c r="I422" s="0" t="str">
        <v/>
      </c>
    </row>
    <row r="423" customFormat="false" ht="12.75" hidden="false" customHeight="false" outlineLevel="0" collapsed="false">
      <c r="I423" s="0" t="str">
        <v/>
      </c>
    </row>
    <row r="424" customFormat="false" ht="12.75" hidden="false" customHeight="false" outlineLevel="0" collapsed="false">
      <c r="I424" s="0" t="str">
        <v/>
      </c>
    </row>
    <row r="425" customFormat="false" ht="12.75" hidden="false" customHeight="false" outlineLevel="0" collapsed="false">
      <c r="I425" s="0" t="str">
        <v/>
      </c>
    </row>
    <row r="426" customFormat="false" ht="12.75" hidden="false" customHeight="false" outlineLevel="0" collapsed="false">
      <c r="I426" s="0" t="str">
        <v/>
      </c>
    </row>
    <row r="427" customFormat="false" ht="12.75" hidden="false" customHeight="false" outlineLevel="0" collapsed="false">
      <c r="I427" s="0" t="str">
        <v/>
      </c>
    </row>
    <row r="428" customFormat="false" ht="12.75" hidden="false" customHeight="false" outlineLevel="0" collapsed="false">
      <c r="I428" s="0" t="str">
        <v/>
      </c>
    </row>
    <row r="429" customFormat="false" ht="12.75" hidden="false" customHeight="false" outlineLevel="0" collapsed="false">
      <c r="I429" s="0" t="str">
        <v/>
      </c>
    </row>
    <row r="430" customFormat="false" ht="12.75" hidden="false" customHeight="false" outlineLevel="0" collapsed="false">
      <c r="I430" s="0" t="str">
        <v/>
      </c>
    </row>
    <row r="431" customFormat="false" ht="12.75" hidden="false" customHeight="false" outlineLevel="0" collapsed="false">
      <c r="I431" s="0" t="str">
        <v/>
      </c>
    </row>
    <row r="432" customFormat="false" ht="12.75" hidden="false" customHeight="false" outlineLevel="0" collapsed="false">
      <c r="I432" s="0" t="str">
        <v/>
      </c>
    </row>
    <row r="433" customFormat="false" ht="12.75" hidden="false" customHeight="false" outlineLevel="0" collapsed="false">
      <c r="I433" s="0" t="str">
        <v/>
      </c>
    </row>
    <row r="434" customFormat="false" ht="12.75" hidden="false" customHeight="false" outlineLevel="0" collapsed="false">
      <c r="I434" s="0" t="str">
        <v/>
      </c>
    </row>
    <row r="435" customFormat="false" ht="12.75" hidden="false" customHeight="false" outlineLevel="0" collapsed="false">
      <c r="I435" s="0" t="str">
        <v/>
      </c>
    </row>
    <row r="436" customFormat="false" ht="12.75" hidden="false" customHeight="false" outlineLevel="0" collapsed="false">
      <c r="I436" s="0" t="str">
        <v/>
      </c>
    </row>
    <row r="437" customFormat="false" ht="12.75" hidden="false" customHeight="false" outlineLevel="0" collapsed="false">
      <c r="I437" s="0" t="str">
        <v/>
      </c>
    </row>
    <row r="438" customFormat="false" ht="12.75" hidden="false" customHeight="false" outlineLevel="0" collapsed="false">
      <c r="I438" s="0" t="str">
        <v/>
      </c>
    </row>
    <row r="439" customFormat="false" ht="12.75" hidden="false" customHeight="false" outlineLevel="0" collapsed="false">
      <c r="I439" s="0" t="str">
        <v/>
      </c>
    </row>
    <row r="440" customFormat="false" ht="12.75" hidden="false" customHeight="false" outlineLevel="0" collapsed="false">
      <c r="I440" s="0" t="str">
        <v/>
      </c>
    </row>
    <row r="441" customFormat="false" ht="12.75" hidden="false" customHeight="false" outlineLevel="0" collapsed="false">
      <c r="I441" s="0" t="str">
        <v/>
      </c>
    </row>
    <row r="442" customFormat="false" ht="12.75" hidden="false" customHeight="false" outlineLevel="0" collapsed="false">
      <c r="I442" s="0" t="str">
        <v/>
      </c>
    </row>
    <row r="443" customFormat="false" ht="12.75" hidden="false" customHeight="false" outlineLevel="0" collapsed="false">
      <c r="I443" s="0" t="str">
        <v/>
      </c>
    </row>
    <row r="444" customFormat="false" ht="12.75" hidden="false" customHeight="false" outlineLevel="0" collapsed="false">
      <c r="I444" s="0" t="str">
        <v/>
      </c>
    </row>
    <row r="445" customFormat="false" ht="12.75" hidden="false" customHeight="false" outlineLevel="0" collapsed="false">
      <c r="I445" s="0" t="str">
        <v/>
      </c>
    </row>
    <row r="446" customFormat="false" ht="12.75" hidden="false" customHeight="false" outlineLevel="0" collapsed="false">
      <c r="I446" s="0" t="str">
        <v/>
      </c>
    </row>
    <row r="447" customFormat="false" ht="12.75" hidden="false" customHeight="false" outlineLevel="0" collapsed="false">
      <c r="I447" s="0" t="str">
        <v/>
      </c>
    </row>
    <row r="448" customFormat="false" ht="12.75" hidden="false" customHeight="false" outlineLevel="0" collapsed="false">
      <c r="I448" s="0" t="str">
        <v/>
      </c>
    </row>
    <row r="449" customFormat="false" ht="12.75" hidden="false" customHeight="false" outlineLevel="0" collapsed="false">
      <c r="I449" s="0" t="str">
        <v/>
      </c>
    </row>
    <row r="450" customFormat="false" ht="12.75" hidden="false" customHeight="false" outlineLevel="0" collapsed="false">
      <c r="I450" s="0" t="str">
        <v/>
      </c>
    </row>
    <row r="451" customFormat="false" ht="12.75" hidden="false" customHeight="false" outlineLevel="0" collapsed="false">
      <c r="I451" s="0" t="str">
        <v/>
      </c>
    </row>
    <row r="452" customFormat="false" ht="12.75" hidden="false" customHeight="false" outlineLevel="0" collapsed="false">
      <c r="I452" s="0" t="str">
        <v/>
      </c>
    </row>
    <row r="453" customFormat="false" ht="12.75" hidden="false" customHeight="false" outlineLevel="0" collapsed="false">
      <c r="I453" s="0" t="str">
        <v/>
      </c>
    </row>
    <row r="454" customFormat="false" ht="12.75" hidden="false" customHeight="false" outlineLevel="0" collapsed="false">
      <c r="I454" s="0" t="str">
        <v/>
      </c>
    </row>
    <row r="455" customFormat="false" ht="12.75" hidden="false" customHeight="false" outlineLevel="0" collapsed="false">
      <c r="I455" s="0" t="str">
        <v/>
      </c>
    </row>
    <row r="456" customFormat="false" ht="12.75" hidden="false" customHeight="false" outlineLevel="0" collapsed="false">
      <c r="I456" s="0" t="str">
        <v/>
      </c>
    </row>
    <row r="457" customFormat="false" ht="12.75" hidden="false" customHeight="false" outlineLevel="0" collapsed="false">
      <c r="I457" s="0" t="str">
        <v/>
      </c>
    </row>
    <row r="458" customFormat="false" ht="12.75" hidden="false" customHeight="false" outlineLevel="0" collapsed="false">
      <c r="I458" s="0" t="str">
        <v/>
      </c>
    </row>
    <row r="459" customFormat="false" ht="12.75" hidden="false" customHeight="false" outlineLevel="0" collapsed="false">
      <c r="I459" s="0" t="str">
        <v/>
      </c>
    </row>
    <row r="460" customFormat="false" ht="12.75" hidden="false" customHeight="false" outlineLevel="0" collapsed="false">
      <c r="I460" s="0" t="str">
        <v/>
      </c>
    </row>
    <row r="461" customFormat="false" ht="12.75" hidden="false" customHeight="false" outlineLevel="0" collapsed="false">
      <c r="I461" s="0" t="str">
        <v/>
      </c>
    </row>
    <row r="462" customFormat="false" ht="12.75" hidden="false" customHeight="false" outlineLevel="0" collapsed="false">
      <c r="I462" s="0" t="str">
        <v/>
      </c>
    </row>
    <row r="463" customFormat="false" ht="12.75" hidden="false" customHeight="false" outlineLevel="0" collapsed="false">
      <c r="I463" s="0" t="str">
        <v/>
      </c>
    </row>
    <row r="464" customFormat="false" ht="12.75" hidden="false" customHeight="false" outlineLevel="0" collapsed="false">
      <c r="I464" s="0" t="str">
        <v/>
      </c>
    </row>
    <row r="465" customFormat="false" ht="12.75" hidden="false" customHeight="false" outlineLevel="0" collapsed="false">
      <c r="I465" s="0" t="str">
        <v/>
      </c>
    </row>
    <row r="466" customFormat="false" ht="12.75" hidden="false" customHeight="false" outlineLevel="0" collapsed="false">
      <c r="I466" s="0" t="str">
        <v/>
      </c>
    </row>
    <row r="467" customFormat="false" ht="12.75" hidden="false" customHeight="false" outlineLevel="0" collapsed="false">
      <c r="I467" s="0" t="str">
        <v/>
      </c>
    </row>
    <row r="468" customFormat="false" ht="12.75" hidden="false" customHeight="false" outlineLevel="0" collapsed="false">
      <c r="I468" s="0" t="str">
        <v/>
      </c>
    </row>
    <row r="469" customFormat="false" ht="12.75" hidden="false" customHeight="false" outlineLevel="0" collapsed="false">
      <c r="I469" s="0" t="str">
        <v/>
      </c>
    </row>
    <row r="470" customFormat="false" ht="12.75" hidden="false" customHeight="false" outlineLevel="0" collapsed="false">
      <c r="I470" s="0" t="str">
        <v/>
      </c>
    </row>
    <row r="471" customFormat="false" ht="12.75" hidden="false" customHeight="false" outlineLevel="0" collapsed="false">
      <c r="I471" s="0" t="str">
        <v/>
      </c>
    </row>
    <row r="472" customFormat="false" ht="12.75" hidden="false" customHeight="false" outlineLevel="0" collapsed="false">
      <c r="I472" s="0" t="str">
        <v/>
      </c>
    </row>
    <row r="473" customFormat="false" ht="12.75" hidden="false" customHeight="false" outlineLevel="0" collapsed="false">
      <c r="I473" s="0" t="str">
        <v/>
      </c>
    </row>
    <row r="474" customFormat="false" ht="12.75" hidden="false" customHeight="false" outlineLevel="0" collapsed="false">
      <c r="I474" s="0" t="str">
        <v/>
      </c>
    </row>
    <row r="475" customFormat="false" ht="12.75" hidden="false" customHeight="false" outlineLevel="0" collapsed="false">
      <c r="I475" s="0" t="str">
        <v/>
      </c>
    </row>
    <row r="476" customFormat="false" ht="12.75" hidden="false" customHeight="false" outlineLevel="0" collapsed="false">
      <c r="I476" s="0" t="str">
        <v/>
      </c>
    </row>
    <row r="477" customFormat="false" ht="12.75" hidden="false" customHeight="false" outlineLevel="0" collapsed="false">
      <c r="I477" s="0" t="str">
        <v/>
      </c>
    </row>
    <row r="478" customFormat="false" ht="12.75" hidden="false" customHeight="false" outlineLevel="0" collapsed="false">
      <c r="I478" s="0" t="str">
        <v/>
      </c>
    </row>
    <row r="479" customFormat="false" ht="12.75" hidden="false" customHeight="false" outlineLevel="0" collapsed="false">
      <c r="I479" s="0" t="str">
        <v/>
      </c>
    </row>
    <row r="480" customFormat="false" ht="12.75" hidden="false" customHeight="false" outlineLevel="0" collapsed="false">
      <c r="I480" s="0" t="str">
        <v/>
      </c>
    </row>
    <row r="481" customFormat="false" ht="12.75" hidden="false" customHeight="false" outlineLevel="0" collapsed="false">
      <c r="I481" s="0" t="str">
        <v/>
      </c>
    </row>
    <row r="482" customFormat="false" ht="12.75" hidden="false" customHeight="false" outlineLevel="0" collapsed="false">
      <c r="I482" s="0" t="str">
        <v/>
      </c>
    </row>
    <row r="483" customFormat="false" ht="12.75" hidden="false" customHeight="false" outlineLevel="0" collapsed="false">
      <c r="I483" s="0" t="str">
        <v/>
      </c>
    </row>
    <row r="484" customFormat="false" ht="12.75" hidden="false" customHeight="false" outlineLevel="0" collapsed="false">
      <c r="I484" s="0" t="str">
        <v/>
      </c>
    </row>
    <row r="485" customFormat="false" ht="12.75" hidden="false" customHeight="false" outlineLevel="0" collapsed="false">
      <c r="I485" s="0" t="str">
        <v/>
      </c>
    </row>
    <row r="486" customFormat="false" ht="12.75" hidden="false" customHeight="false" outlineLevel="0" collapsed="false">
      <c r="I486" s="0" t="str">
        <v/>
      </c>
    </row>
    <row r="487" customFormat="false" ht="12.75" hidden="false" customHeight="false" outlineLevel="0" collapsed="false">
      <c r="I487" s="0" t="str">
        <v/>
      </c>
    </row>
    <row r="488" customFormat="false" ht="12.75" hidden="false" customHeight="false" outlineLevel="0" collapsed="false">
      <c r="I488" s="0" t="str">
        <v/>
      </c>
    </row>
    <row r="489" customFormat="false" ht="12.75" hidden="false" customHeight="false" outlineLevel="0" collapsed="false">
      <c r="I489" s="0" t="str">
        <v/>
      </c>
    </row>
    <row r="490" customFormat="false" ht="12.75" hidden="false" customHeight="false" outlineLevel="0" collapsed="false">
      <c r="I490" s="0" t="str">
        <v/>
      </c>
    </row>
    <row r="491" customFormat="false" ht="12.75" hidden="false" customHeight="false" outlineLevel="0" collapsed="false">
      <c r="I491" s="0" t="str">
        <v/>
      </c>
    </row>
    <row r="492" customFormat="false" ht="12.75" hidden="false" customHeight="false" outlineLevel="0" collapsed="false">
      <c r="I492" s="0" t="str">
        <v/>
      </c>
    </row>
    <row r="493" customFormat="false" ht="12.75" hidden="false" customHeight="false" outlineLevel="0" collapsed="false">
      <c r="I493" s="0" t="str">
        <v/>
      </c>
    </row>
    <row r="494" customFormat="false" ht="12.75" hidden="false" customHeight="false" outlineLevel="0" collapsed="false">
      <c r="I494" s="0" t="str">
        <v/>
      </c>
    </row>
    <row r="495" customFormat="false" ht="12.75" hidden="false" customHeight="false" outlineLevel="0" collapsed="false">
      <c r="I495" s="0" t="str">
        <v/>
      </c>
    </row>
    <row r="496" customFormat="false" ht="12.75" hidden="false" customHeight="false" outlineLevel="0" collapsed="false">
      <c r="I496" s="0" t="str">
        <v/>
      </c>
    </row>
    <row r="497" customFormat="false" ht="12.75" hidden="false" customHeight="false" outlineLevel="0" collapsed="false">
      <c r="I497" s="0" t="str">
        <v/>
      </c>
    </row>
    <row r="498" customFormat="false" ht="12.75" hidden="false" customHeight="false" outlineLevel="0" collapsed="false">
      <c r="I498" s="0" t="str">
        <v/>
      </c>
    </row>
    <row r="499" customFormat="false" ht="12.75" hidden="false" customHeight="false" outlineLevel="0" collapsed="false">
      <c r="I499" s="0" t="str">
        <v/>
      </c>
    </row>
    <row r="500" customFormat="false" ht="12.75" hidden="false" customHeight="false" outlineLevel="0" collapsed="false">
      <c r="I500" s="0" t="str">
        <v/>
      </c>
    </row>
    <row r="501" customFormat="false" ht="12.75" hidden="false" customHeight="false" outlineLevel="0" collapsed="false">
      <c r="I501" s="0" t="str">
        <v/>
      </c>
    </row>
    <row r="502" customFormat="false" ht="12.75" hidden="false" customHeight="false" outlineLevel="0" collapsed="false">
      <c r="I502" s="0" t="str">
        <v/>
      </c>
    </row>
    <row r="503" customFormat="false" ht="12.75" hidden="false" customHeight="false" outlineLevel="0" collapsed="false">
      <c r="I503" s="0" t="str">
        <v/>
      </c>
    </row>
    <row r="504" customFormat="false" ht="12.75" hidden="false" customHeight="false" outlineLevel="0" collapsed="false">
      <c r="I504" s="0" t="str">
        <v/>
      </c>
    </row>
    <row r="505" customFormat="false" ht="12.75" hidden="false" customHeight="false" outlineLevel="0" collapsed="false">
      <c r="I505" s="0" t="str">
        <v/>
      </c>
    </row>
    <row r="506" customFormat="false" ht="12.75" hidden="false" customHeight="false" outlineLevel="0" collapsed="false">
      <c r="I506" s="0" t="str">
        <v/>
      </c>
    </row>
    <row r="507" customFormat="false" ht="12.75" hidden="false" customHeight="false" outlineLevel="0" collapsed="false">
      <c r="I507" s="0" t="str">
        <v/>
      </c>
    </row>
    <row r="508" customFormat="false" ht="12.75" hidden="false" customHeight="false" outlineLevel="0" collapsed="false">
      <c r="I508" s="0" t="str">
        <v/>
      </c>
    </row>
    <row r="509" customFormat="false" ht="12.75" hidden="false" customHeight="false" outlineLevel="0" collapsed="false">
      <c r="I509" s="0" t="str">
        <v/>
      </c>
    </row>
    <row r="510" customFormat="false" ht="12.75" hidden="false" customHeight="false" outlineLevel="0" collapsed="false">
      <c r="I510" s="0" t="str">
        <v/>
      </c>
    </row>
    <row r="511" customFormat="false" ht="12.75" hidden="false" customHeight="false" outlineLevel="0" collapsed="false">
      <c r="I511" s="0" t="str">
        <v/>
      </c>
    </row>
    <row r="512" customFormat="false" ht="12.75" hidden="false" customHeight="false" outlineLevel="0" collapsed="false">
      <c r="I512" s="0" t="str">
        <v/>
      </c>
    </row>
    <row r="513" customFormat="false" ht="12.75" hidden="false" customHeight="false" outlineLevel="0" collapsed="false">
      <c r="I513" s="0" t="str">
        <v/>
      </c>
    </row>
    <row r="514" customFormat="false" ht="12.75" hidden="false" customHeight="false" outlineLevel="0" collapsed="false">
      <c r="I514" s="0" t="str">
        <v/>
      </c>
    </row>
    <row r="515" customFormat="false" ht="12.75" hidden="false" customHeight="false" outlineLevel="0" collapsed="false">
      <c r="I515" s="0" t="str">
        <v/>
      </c>
    </row>
    <row r="516" customFormat="false" ht="12.75" hidden="false" customHeight="false" outlineLevel="0" collapsed="false">
      <c r="I516" s="0" t="str">
        <v/>
      </c>
    </row>
    <row r="517" customFormat="false" ht="12.75" hidden="false" customHeight="false" outlineLevel="0" collapsed="false">
      <c r="I517" s="0" t="str">
        <v/>
      </c>
    </row>
    <row r="518" customFormat="false" ht="12.75" hidden="false" customHeight="false" outlineLevel="0" collapsed="false">
      <c r="I518" s="0" t="str">
        <v/>
      </c>
    </row>
    <row r="519" customFormat="false" ht="12.75" hidden="false" customHeight="false" outlineLevel="0" collapsed="false">
      <c r="I519" s="0" t="str">
        <v/>
      </c>
    </row>
    <row r="520" customFormat="false" ht="12.75" hidden="false" customHeight="false" outlineLevel="0" collapsed="false">
      <c r="I520" s="0" t="str">
        <v/>
      </c>
    </row>
    <row r="521" customFormat="false" ht="12.75" hidden="false" customHeight="false" outlineLevel="0" collapsed="false">
      <c r="I521" s="0" t="str">
        <v/>
      </c>
    </row>
    <row r="522" customFormat="false" ht="12.75" hidden="false" customHeight="false" outlineLevel="0" collapsed="false">
      <c r="I522" s="0" t="str">
        <v/>
      </c>
    </row>
    <row r="523" customFormat="false" ht="12.75" hidden="false" customHeight="false" outlineLevel="0" collapsed="false">
      <c r="I523" s="0" t="str">
        <v/>
      </c>
    </row>
    <row r="524" customFormat="false" ht="12.75" hidden="false" customHeight="false" outlineLevel="0" collapsed="false">
      <c r="I524" s="0" t="str">
        <v/>
      </c>
    </row>
    <row r="525" customFormat="false" ht="12.75" hidden="false" customHeight="false" outlineLevel="0" collapsed="false">
      <c r="I525" s="0" t="str">
        <v/>
      </c>
    </row>
    <row r="526" customFormat="false" ht="12.75" hidden="false" customHeight="false" outlineLevel="0" collapsed="false">
      <c r="I526" s="0" t="str">
        <v/>
      </c>
    </row>
    <row r="527" customFormat="false" ht="12.75" hidden="false" customHeight="false" outlineLevel="0" collapsed="false">
      <c r="I527" s="0" t="str">
        <v/>
      </c>
    </row>
    <row r="528" customFormat="false" ht="12.75" hidden="false" customHeight="false" outlineLevel="0" collapsed="false">
      <c r="I528" s="0" t="str">
        <v/>
      </c>
    </row>
    <row r="529" customFormat="false" ht="12.75" hidden="false" customHeight="false" outlineLevel="0" collapsed="false">
      <c r="I529" s="0" t="str">
        <v/>
      </c>
    </row>
    <row r="530" customFormat="false" ht="12.75" hidden="false" customHeight="false" outlineLevel="0" collapsed="false">
      <c r="I530" s="0" t="str">
        <v/>
      </c>
    </row>
    <row r="531" customFormat="false" ht="12.75" hidden="false" customHeight="false" outlineLevel="0" collapsed="false">
      <c r="I531" s="0" t="str">
        <v/>
      </c>
    </row>
    <row r="532" customFormat="false" ht="12.75" hidden="false" customHeight="false" outlineLevel="0" collapsed="false">
      <c r="I532" s="0" t="str">
        <v/>
      </c>
    </row>
    <row r="533" customFormat="false" ht="12.75" hidden="false" customHeight="false" outlineLevel="0" collapsed="false">
      <c r="I533" s="0" t="str">
        <v/>
      </c>
    </row>
    <row r="534" customFormat="false" ht="12.75" hidden="false" customHeight="false" outlineLevel="0" collapsed="false">
      <c r="I534" s="0" t="str">
        <v/>
      </c>
    </row>
    <row r="535" customFormat="false" ht="12.75" hidden="false" customHeight="false" outlineLevel="0" collapsed="false">
      <c r="I535" s="0" t="str">
        <v/>
      </c>
    </row>
    <row r="536" customFormat="false" ht="12.75" hidden="false" customHeight="false" outlineLevel="0" collapsed="false">
      <c r="I536" s="0" t="str">
        <v/>
      </c>
    </row>
    <row r="537" customFormat="false" ht="12.75" hidden="false" customHeight="false" outlineLevel="0" collapsed="false">
      <c r="I537" s="0" t="str">
        <v/>
      </c>
    </row>
    <row r="538" customFormat="false" ht="12.75" hidden="false" customHeight="false" outlineLevel="0" collapsed="false">
      <c r="I538" s="0" t="str">
        <v/>
      </c>
    </row>
    <row r="539" customFormat="false" ht="12.75" hidden="false" customHeight="false" outlineLevel="0" collapsed="false">
      <c r="I539" s="0" t="str">
        <v/>
      </c>
    </row>
    <row r="540" customFormat="false" ht="12.75" hidden="false" customHeight="false" outlineLevel="0" collapsed="false">
      <c r="I540" s="0" t="str">
        <v/>
      </c>
    </row>
    <row r="541" customFormat="false" ht="12.75" hidden="false" customHeight="false" outlineLevel="0" collapsed="false">
      <c r="I541" s="0" t="str">
        <v/>
      </c>
    </row>
    <row r="542" customFormat="false" ht="12.75" hidden="false" customHeight="false" outlineLevel="0" collapsed="false">
      <c r="I542" s="0" t="str">
        <v/>
      </c>
    </row>
    <row r="543" customFormat="false" ht="12.75" hidden="false" customHeight="false" outlineLevel="0" collapsed="false">
      <c r="I543" s="0" t="str">
        <v/>
      </c>
    </row>
    <row r="544" customFormat="false" ht="12.75" hidden="false" customHeight="false" outlineLevel="0" collapsed="false">
      <c r="I544" s="0" t="str">
        <v/>
      </c>
    </row>
    <row r="545" customFormat="false" ht="12.75" hidden="false" customHeight="false" outlineLevel="0" collapsed="false">
      <c r="I545" s="0" t="str">
        <v/>
      </c>
    </row>
    <row r="546" customFormat="false" ht="12.75" hidden="false" customHeight="false" outlineLevel="0" collapsed="false">
      <c r="I546" s="0" t="str">
        <v/>
      </c>
    </row>
    <row r="547" customFormat="false" ht="12.75" hidden="false" customHeight="false" outlineLevel="0" collapsed="false">
      <c r="I547" s="0" t="str">
        <v/>
      </c>
    </row>
    <row r="548" customFormat="false" ht="12.75" hidden="false" customHeight="false" outlineLevel="0" collapsed="false">
      <c r="I548" s="0" t="str">
        <v/>
      </c>
    </row>
    <row r="549" customFormat="false" ht="12.75" hidden="false" customHeight="false" outlineLevel="0" collapsed="false">
      <c r="I549" s="0" t="str">
        <v/>
      </c>
    </row>
    <row r="550" customFormat="false" ht="12.75" hidden="false" customHeight="false" outlineLevel="0" collapsed="false">
      <c r="I550" s="0" t="str">
        <v/>
      </c>
    </row>
    <row r="551" customFormat="false" ht="12.75" hidden="false" customHeight="false" outlineLevel="0" collapsed="false">
      <c r="I551" s="0" t="str">
        <v/>
      </c>
    </row>
    <row r="552" customFormat="false" ht="12.75" hidden="false" customHeight="false" outlineLevel="0" collapsed="false">
      <c r="I552" s="0" t="str">
        <v/>
      </c>
    </row>
    <row r="553" customFormat="false" ht="12.75" hidden="false" customHeight="false" outlineLevel="0" collapsed="false">
      <c r="I553" s="0" t="str">
        <v/>
      </c>
    </row>
    <row r="554" customFormat="false" ht="12.75" hidden="false" customHeight="false" outlineLevel="0" collapsed="false">
      <c r="I554" s="0" t="str">
        <v/>
      </c>
    </row>
    <row r="555" customFormat="false" ht="12.75" hidden="false" customHeight="false" outlineLevel="0" collapsed="false">
      <c r="I555" s="0" t="str">
        <v/>
      </c>
    </row>
    <row r="556" customFormat="false" ht="12.75" hidden="false" customHeight="false" outlineLevel="0" collapsed="false">
      <c r="I556" s="0" t="str">
        <v/>
      </c>
    </row>
    <row r="557" customFormat="false" ht="12.75" hidden="false" customHeight="false" outlineLevel="0" collapsed="false">
      <c r="I557" s="0" t="str">
        <v/>
      </c>
    </row>
    <row r="558" customFormat="false" ht="12.75" hidden="false" customHeight="false" outlineLevel="0" collapsed="false">
      <c r="I558" s="0" t="str">
        <v/>
      </c>
    </row>
    <row r="559" customFormat="false" ht="12.75" hidden="false" customHeight="false" outlineLevel="0" collapsed="false">
      <c r="I559" s="0" t="str">
        <v/>
      </c>
    </row>
    <row r="560" customFormat="false" ht="12.75" hidden="false" customHeight="false" outlineLevel="0" collapsed="false">
      <c r="I560" s="0" t="str">
        <v/>
      </c>
    </row>
    <row r="561" customFormat="false" ht="12.75" hidden="false" customHeight="false" outlineLevel="0" collapsed="false">
      <c r="I561" s="0" t="str">
        <v/>
      </c>
    </row>
    <row r="562" customFormat="false" ht="12.75" hidden="false" customHeight="false" outlineLevel="0" collapsed="false">
      <c r="I562" s="0" t="str">
        <v/>
      </c>
    </row>
    <row r="563" customFormat="false" ht="12.75" hidden="false" customHeight="false" outlineLevel="0" collapsed="false">
      <c r="I563" s="0" t="str">
        <v/>
      </c>
    </row>
    <row r="564" customFormat="false" ht="12.75" hidden="false" customHeight="false" outlineLevel="0" collapsed="false">
      <c r="I564" s="0" t="str">
        <v/>
      </c>
    </row>
    <row r="565" customFormat="false" ht="12.75" hidden="false" customHeight="false" outlineLevel="0" collapsed="false">
      <c r="I565" s="0" t="str">
        <v/>
      </c>
    </row>
    <row r="566" customFormat="false" ht="12.75" hidden="false" customHeight="false" outlineLevel="0" collapsed="false">
      <c r="I566" s="0" t="str">
        <v/>
      </c>
    </row>
    <row r="567" customFormat="false" ht="12.75" hidden="false" customHeight="false" outlineLevel="0" collapsed="false">
      <c r="I567" s="0" t="str">
        <v/>
      </c>
    </row>
    <row r="568" customFormat="false" ht="12.75" hidden="false" customHeight="false" outlineLevel="0" collapsed="false">
      <c r="I568" s="0" t="str">
        <v/>
      </c>
    </row>
    <row r="569" customFormat="false" ht="12.75" hidden="false" customHeight="false" outlineLevel="0" collapsed="false">
      <c r="I569" s="0" t="str">
        <v/>
      </c>
    </row>
    <row r="570" customFormat="false" ht="12.75" hidden="false" customHeight="false" outlineLevel="0" collapsed="false">
      <c r="I570" s="0" t="str">
        <v/>
      </c>
    </row>
    <row r="571" customFormat="false" ht="12.75" hidden="false" customHeight="false" outlineLevel="0" collapsed="false">
      <c r="I571" s="0" t="str">
        <v/>
      </c>
    </row>
    <row r="572" customFormat="false" ht="12.75" hidden="false" customHeight="false" outlineLevel="0" collapsed="false">
      <c r="I572" s="0" t="str">
        <v/>
      </c>
    </row>
    <row r="573" customFormat="false" ht="12.75" hidden="false" customHeight="false" outlineLevel="0" collapsed="false">
      <c r="I573" s="0" t="str">
        <v/>
      </c>
    </row>
    <row r="574" customFormat="false" ht="12.75" hidden="false" customHeight="false" outlineLevel="0" collapsed="false">
      <c r="I574" s="0" t="str">
        <v/>
      </c>
    </row>
    <row r="575" customFormat="false" ht="12.75" hidden="false" customHeight="false" outlineLevel="0" collapsed="false">
      <c r="I575" s="0" t="str">
        <v/>
      </c>
    </row>
    <row r="576" customFormat="false" ht="12.75" hidden="false" customHeight="false" outlineLevel="0" collapsed="false">
      <c r="I576" s="0" t="str">
        <v/>
      </c>
    </row>
    <row r="577" customFormat="false" ht="12.75" hidden="false" customHeight="false" outlineLevel="0" collapsed="false">
      <c r="I577" s="0" t="str">
        <v/>
      </c>
    </row>
    <row r="578" customFormat="false" ht="12.75" hidden="false" customHeight="false" outlineLevel="0" collapsed="false">
      <c r="I578" s="0" t="str">
        <v/>
      </c>
    </row>
    <row r="579" customFormat="false" ht="12.75" hidden="false" customHeight="false" outlineLevel="0" collapsed="false">
      <c r="I579" s="0" t="str">
        <v/>
      </c>
    </row>
    <row r="580" customFormat="false" ht="12.75" hidden="false" customHeight="false" outlineLevel="0" collapsed="false">
      <c r="I580" s="0" t="str">
        <v/>
      </c>
    </row>
    <row r="581" customFormat="false" ht="12.75" hidden="false" customHeight="false" outlineLevel="0" collapsed="false">
      <c r="I581" s="0" t="str">
        <v/>
      </c>
    </row>
    <row r="582" customFormat="false" ht="12.75" hidden="false" customHeight="false" outlineLevel="0" collapsed="false">
      <c r="I582" s="0" t="str">
        <v/>
      </c>
    </row>
    <row r="583" customFormat="false" ht="12.75" hidden="false" customHeight="false" outlineLevel="0" collapsed="false">
      <c r="I583" s="0" t="str">
        <v/>
      </c>
    </row>
    <row r="584" customFormat="false" ht="12.75" hidden="false" customHeight="false" outlineLevel="0" collapsed="false">
      <c r="I584" s="0" t="str">
        <v/>
      </c>
    </row>
    <row r="585" customFormat="false" ht="12.75" hidden="false" customHeight="false" outlineLevel="0" collapsed="false">
      <c r="I585" s="0" t="str">
        <v/>
      </c>
    </row>
    <row r="586" customFormat="false" ht="12.75" hidden="false" customHeight="false" outlineLevel="0" collapsed="false">
      <c r="I586" s="0" t="str">
        <v/>
      </c>
    </row>
    <row r="587" customFormat="false" ht="12.75" hidden="false" customHeight="false" outlineLevel="0" collapsed="false">
      <c r="I587" s="0" t="str">
        <v/>
      </c>
    </row>
    <row r="588" customFormat="false" ht="12.75" hidden="false" customHeight="false" outlineLevel="0" collapsed="false">
      <c r="I588" s="0" t="str">
        <v/>
      </c>
    </row>
    <row r="589" customFormat="false" ht="12.75" hidden="false" customHeight="false" outlineLevel="0" collapsed="false">
      <c r="I589" s="0" t="str">
        <v/>
      </c>
    </row>
    <row r="590" customFormat="false" ht="12.75" hidden="false" customHeight="false" outlineLevel="0" collapsed="false">
      <c r="I590" s="0" t="str">
        <v/>
      </c>
    </row>
    <row r="591" customFormat="false" ht="12.75" hidden="false" customHeight="false" outlineLevel="0" collapsed="false">
      <c r="I591" s="0" t="str">
        <v/>
      </c>
    </row>
    <row r="592" customFormat="false" ht="12.75" hidden="false" customHeight="false" outlineLevel="0" collapsed="false">
      <c r="I592" s="0" t="str">
        <v/>
      </c>
    </row>
    <row r="593" customFormat="false" ht="12.75" hidden="false" customHeight="false" outlineLevel="0" collapsed="false">
      <c r="I593" s="0" t="str">
        <v/>
      </c>
    </row>
    <row r="594" customFormat="false" ht="12.75" hidden="false" customHeight="false" outlineLevel="0" collapsed="false">
      <c r="I594" s="0" t="str">
        <v/>
      </c>
    </row>
    <row r="595" customFormat="false" ht="12.75" hidden="false" customHeight="false" outlineLevel="0" collapsed="false">
      <c r="I595" s="0" t="str">
        <v/>
      </c>
    </row>
    <row r="596" customFormat="false" ht="12.75" hidden="false" customHeight="false" outlineLevel="0" collapsed="false">
      <c r="I596" s="0" t="str">
        <v/>
      </c>
    </row>
    <row r="597" customFormat="false" ht="12.75" hidden="false" customHeight="false" outlineLevel="0" collapsed="false">
      <c r="I597" s="0" t="str">
        <v/>
      </c>
    </row>
    <row r="598" customFormat="false" ht="12.75" hidden="false" customHeight="false" outlineLevel="0" collapsed="false">
      <c r="I598" s="0" t="str">
        <v/>
      </c>
    </row>
    <row r="599" customFormat="false" ht="12.75" hidden="false" customHeight="false" outlineLevel="0" collapsed="false">
      <c r="I599" s="0" t="str">
        <v/>
      </c>
    </row>
    <row r="600" customFormat="false" ht="12.75" hidden="false" customHeight="false" outlineLevel="0" collapsed="false">
      <c r="I600" s="0" t="str">
        <v/>
      </c>
    </row>
    <row r="601" customFormat="false" ht="12.75" hidden="false" customHeight="false" outlineLevel="0" collapsed="false">
      <c r="I601" s="0" t="str">
        <v/>
      </c>
    </row>
    <row r="602" customFormat="false" ht="12.75" hidden="false" customHeight="false" outlineLevel="0" collapsed="false">
      <c r="I602" s="0" t="str">
        <v/>
      </c>
    </row>
    <row r="603" customFormat="false" ht="12.75" hidden="false" customHeight="false" outlineLevel="0" collapsed="false">
      <c r="I603" s="0" t="str">
        <v/>
      </c>
    </row>
    <row r="604" customFormat="false" ht="12.75" hidden="false" customHeight="false" outlineLevel="0" collapsed="false">
      <c r="I604" s="0" t="str">
        <v/>
      </c>
    </row>
    <row r="605" customFormat="false" ht="12.75" hidden="false" customHeight="false" outlineLevel="0" collapsed="false">
      <c r="I605" s="0" t="str">
        <v/>
      </c>
    </row>
    <row r="606" customFormat="false" ht="12.75" hidden="false" customHeight="false" outlineLevel="0" collapsed="false">
      <c r="I606" s="0" t="str">
        <v/>
      </c>
    </row>
    <row r="607" customFormat="false" ht="12.75" hidden="false" customHeight="false" outlineLevel="0" collapsed="false">
      <c r="I607" s="0" t="str">
        <v/>
      </c>
    </row>
    <row r="608" customFormat="false" ht="12.75" hidden="false" customHeight="false" outlineLevel="0" collapsed="false">
      <c r="I608" s="0" t="str">
        <v/>
      </c>
    </row>
    <row r="609" customFormat="false" ht="12.75" hidden="false" customHeight="false" outlineLevel="0" collapsed="false">
      <c r="I609" s="0" t="str">
        <v/>
      </c>
    </row>
    <row r="610" customFormat="false" ht="12.75" hidden="false" customHeight="false" outlineLevel="0" collapsed="false">
      <c r="I610" s="0" t="str">
        <v/>
      </c>
    </row>
    <row r="611" customFormat="false" ht="12.75" hidden="false" customHeight="false" outlineLevel="0" collapsed="false">
      <c r="I611" s="0" t="str">
        <v/>
      </c>
    </row>
    <row r="612" customFormat="false" ht="12.75" hidden="false" customHeight="false" outlineLevel="0" collapsed="false">
      <c r="I612" s="0" t="str">
        <v/>
      </c>
    </row>
    <row r="613" customFormat="false" ht="12.75" hidden="false" customHeight="false" outlineLevel="0" collapsed="false">
      <c r="I613" s="0" t="str">
        <v/>
      </c>
    </row>
    <row r="614" customFormat="false" ht="12.75" hidden="false" customHeight="false" outlineLevel="0" collapsed="false">
      <c r="I614" s="0" t="str">
        <v/>
      </c>
    </row>
    <row r="615" customFormat="false" ht="12.75" hidden="false" customHeight="false" outlineLevel="0" collapsed="false">
      <c r="I615" s="0" t="str">
        <v/>
      </c>
    </row>
    <row r="616" customFormat="false" ht="12.75" hidden="false" customHeight="false" outlineLevel="0" collapsed="false">
      <c r="I616" s="0" t="str">
        <v/>
      </c>
    </row>
    <row r="617" customFormat="false" ht="12.75" hidden="false" customHeight="false" outlineLevel="0" collapsed="false">
      <c r="I617" s="0" t="str">
        <v/>
      </c>
    </row>
    <row r="618" customFormat="false" ht="12.75" hidden="false" customHeight="false" outlineLevel="0" collapsed="false">
      <c r="I618" s="0" t="str">
        <v/>
      </c>
    </row>
    <row r="619" customFormat="false" ht="12.75" hidden="false" customHeight="false" outlineLevel="0" collapsed="false">
      <c r="I619" s="0" t="str">
        <v/>
      </c>
    </row>
    <row r="620" customFormat="false" ht="12.75" hidden="false" customHeight="false" outlineLevel="0" collapsed="false">
      <c r="I620" s="0" t="str">
        <v/>
      </c>
    </row>
    <row r="621" customFormat="false" ht="12.75" hidden="false" customHeight="false" outlineLevel="0" collapsed="false">
      <c r="I621" s="0" t="str">
        <v/>
      </c>
    </row>
    <row r="622" customFormat="false" ht="12.75" hidden="false" customHeight="false" outlineLevel="0" collapsed="false">
      <c r="I622" s="0" t="str">
        <v/>
      </c>
    </row>
    <row r="623" customFormat="false" ht="12.75" hidden="false" customHeight="false" outlineLevel="0" collapsed="false">
      <c r="I623" s="0" t="str">
        <v/>
      </c>
    </row>
    <row r="624" customFormat="false" ht="12.75" hidden="false" customHeight="false" outlineLevel="0" collapsed="false">
      <c r="I624" s="0" t="str">
        <v/>
      </c>
    </row>
    <row r="625" customFormat="false" ht="12.75" hidden="false" customHeight="false" outlineLevel="0" collapsed="false">
      <c r="I625" s="0" t="str">
        <v/>
      </c>
    </row>
    <row r="626" customFormat="false" ht="12.75" hidden="false" customHeight="false" outlineLevel="0" collapsed="false">
      <c r="I626" s="0" t="str">
        <v/>
      </c>
    </row>
    <row r="627" customFormat="false" ht="12.75" hidden="false" customHeight="false" outlineLevel="0" collapsed="false">
      <c r="I627" s="0" t="str">
        <v/>
      </c>
    </row>
    <row r="628" customFormat="false" ht="12.75" hidden="false" customHeight="false" outlineLevel="0" collapsed="false">
      <c r="I628" s="0" t="str">
        <v/>
      </c>
    </row>
    <row r="629" customFormat="false" ht="12.75" hidden="false" customHeight="false" outlineLevel="0" collapsed="false">
      <c r="I629" s="0" t="str">
        <v/>
      </c>
    </row>
    <row r="630" customFormat="false" ht="12.75" hidden="false" customHeight="false" outlineLevel="0" collapsed="false">
      <c r="I630" s="0" t="str">
        <v/>
      </c>
    </row>
    <row r="631" customFormat="false" ht="12.75" hidden="false" customHeight="false" outlineLevel="0" collapsed="false">
      <c r="I631" s="0" t="str">
        <v/>
      </c>
    </row>
    <row r="632" customFormat="false" ht="12.75" hidden="false" customHeight="false" outlineLevel="0" collapsed="false">
      <c r="I632" s="0" t="str">
        <v/>
      </c>
    </row>
    <row r="633" customFormat="false" ht="12.75" hidden="false" customHeight="false" outlineLevel="0" collapsed="false">
      <c r="I633" s="0" t="str">
        <v/>
      </c>
    </row>
    <row r="634" customFormat="false" ht="12.75" hidden="false" customHeight="false" outlineLevel="0" collapsed="false">
      <c r="I634" s="0" t="str">
        <v/>
      </c>
    </row>
    <row r="635" customFormat="false" ht="12.75" hidden="false" customHeight="false" outlineLevel="0" collapsed="false">
      <c r="I635" s="0" t="str">
        <v/>
      </c>
    </row>
    <row r="636" customFormat="false" ht="12.75" hidden="false" customHeight="false" outlineLevel="0" collapsed="false">
      <c r="I636" s="0" t="str">
        <v/>
      </c>
    </row>
    <row r="637" customFormat="false" ht="12.75" hidden="false" customHeight="false" outlineLevel="0" collapsed="false">
      <c r="I637" s="0" t="str">
        <v/>
      </c>
    </row>
    <row r="638" customFormat="false" ht="12.75" hidden="false" customHeight="false" outlineLevel="0" collapsed="false">
      <c r="I638" s="0" t="str">
        <v/>
      </c>
    </row>
    <row r="639" customFormat="false" ht="12.75" hidden="false" customHeight="false" outlineLevel="0" collapsed="false">
      <c r="I639" s="0" t="str">
        <v/>
      </c>
    </row>
    <row r="640" customFormat="false" ht="12.75" hidden="false" customHeight="false" outlineLevel="0" collapsed="false">
      <c r="I640" s="0" t="str">
        <v/>
      </c>
    </row>
    <row r="641" customFormat="false" ht="12.75" hidden="false" customHeight="false" outlineLevel="0" collapsed="false">
      <c r="I641" s="0" t="str">
        <v/>
      </c>
    </row>
    <row r="642" customFormat="false" ht="12.75" hidden="false" customHeight="false" outlineLevel="0" collapsed="false">
      <c r="I642" s="0" t="str">
        <v/>
      </c>
    </row>
    <row r="643" customFormat="false" ht="12.75" hidden="false" customHeight="false" outlineLevel="0" collapsed="false">
      <c r="I643" s="0" t="str">
        <v/>
      </c>
    </row>
    <row r="644" customFormat="false" ht="12.75" hidden="false" customHeight="false" outlineLevel="0" collapsed="false">
      <c r="I644" s="0" t="str">
        <v/>
      </c>
    </row>
    <row r="645" customFormat="false" ht="12.75" hidden="false" customHeight="false" outlineLevel="0" collapsed="false">
      <c r="I645" s="0" t="str">
        <v/>
      </c>
    </row>
    <row r="646" customFormat="false" ht="12.75" hidden="false" customHeight="false" outlineLevel="0" collapsed="false">
      <c r="I646" s="0" t="str">
        <v/>
      </c>
    </row>
    <row r="647" customFormat="false" ht="12.75" hidden="false" customHeight="false" outlineLevel="0" collapsed="false">
      <c r="I647" s="0" t="str">
        <v/>
      </c>
    </row>
    <row r="648" customFormat="false" ht="12.75" hidden="false" customHeight="false" outlineLevel="0" collapsed="false">
      <c r="I648" s="0" t="str">
        <v/>
      </c>
    </row>
    <row r="649" customFormat="false" ht="12.75" hidden="false" customHeight="false" outlineLevel="0" collapsed="false">
      <c r="I649" s="0" t="str">
        <v/>
      </c>
    </row>
    <row r="650" customFormat="false" ht="12.75" hidden="false" customHeight="false" outlineLevel="0" collapsed="false">
      <c r="I650" s="0" t="str">
        <v/>
      </c>
    </row>
    <row r="651" customFormat="false" ht="12.75" hidden="false" customHeight="false" outlineLevel="0" collapsed="false">
      <c r="I651" s="0" t="str">
        <v/>
      </c>
    </row>
    <row r="652" customFormat="false" ht="12.75" hidden="false" customHeight="false" outlineLevel="0" collapsed="false">
      <c r="I652" s="0" t="str">
        <v/>
      </c>
    </row>
    <row r="653" customFormat="false" ht="12.75" hidden="false" customHeight="false" outlineLevel="0" collapsed="false">
      <c r="I653" s="0" t="str">
        <v/>
      </c>
    </row>
    <row r="654" customFormat="false" ht="12.75" hidden="false" customHeight="false" outlineLevel="0" collapsed="false">
      <c r="I654" s="0" t="str">
        <v/>
      </c>
    </row>
    <row r="655" customFormat="false" ht="12.75" hidden="false" customHeight="false" outlineLevel="0" collapsed="false">
      <c r="I655" s="0" t="str">
        <v/>
      </c>
    </row>
    <row r="656" customFormat="false" ht="12.75" hidden="false" customHeight="false" outlineLevel="0" collapsed="false">
      <c r="I656" s="0" t="str">
        <v/>
      </c>
    </row>
    <row r="657" customFormat="false" ht="12.75" hidden="false" customHeight="false" outlineLevel="0" collapsed="false">
      <c r="I657" s="0" t="str">
        <v/>
      </c>
    </row>
    <row r="658" customFormat="false" ht="12.75" hidden="false" customHeight="false" outlineLevel="0" collapsed="false">
      <c r="I658" s="0" t="str">
        <v/>
      </c>
    </row>
    <row r="659" customFormat="false" ht="12.75" hidden="false" customHeight="false" outlineLevel="0" collapsed="false">
      <c r="I659" s="0" t="str">
        <v/>
      </c>
    </row>
    <row r="660" customFormat="false" ht="12.75" hidden="false" customHeight="false" outlineLevel="0" collapsed="false">
      <c r="I660" s="0" t="str">
        <v/>
      </c>
    </row>
    <row r="661" customFormat="false" ht="12.75" hidden="false" customHeight="false" outlineLevel="0" collapsed="false">
      <c r="I661" s="0" t="str">
        <v/>
      </c>
    </row>
    <row r="662" customFormat="false" ht="12.75" hidden="false" customHeight="false" outlineLevel="0" collapsed="false">
      <c r="I662" s="0" t="str">
        <v/>
      </c>
    </row>
    <row r="663" customFormat="false" ht="12.75" hidden="false" customHeight="false" outlineLevel="0" collapsed="false">
      <c r="I663" s="0" t="str">
        <v/>
      </c>
    </row>
    <row r="664" customFormat="false" ht="12.75" hidden="false" customHeight="false" outlineLevel="0" collapsed="false">
      <c r="I664" s="0" t="str">
        <v/>
      </c>
    </row>
    <row r="665" customFormat="false" ht="12.75" hidden="false" customHeight="false" outlineLevel="0" collapsed="false">
      <c r="I665" s="0" t="str">
        <v/>
      </c>
    </row>
    <row r="666" customFormat="false" ht="12.75" hidden="false" customHeight="false" outlineLevel="0" collapsed="false">
      <c r="I666" s="0" t="str">
        <v/>
      </c>
    </row>
    <row r="667" customFormat="false" ht="12.75" hidden="false" customHeight="false" outlineLevel="0" collapsed="false">
      <c r="I667" s="0" t="str">
        <v/>
      </c>
    </row>
    <row r="668" customFormat="false" ht="12.75" hidden="false" customHeight="false" outlineLevel="0" collapsed="false">
      <c r="I668" s="0" t="str">
        <v/>
      </c>
    </row>
    <row r="669" customFormat="false" ht="12.75" hidden="false" customHeight="false" outlineLevel="0" collapsed="false">
      <c r="I669" s="0" t="str">
        <v/>
      </c>
    </row>
    <row r="670" customFormat="false" ht="12.75" hidden="false" customHeight="false" outlineLevel="0" collapsed="false">
      <c r="I670" s="0" t="str">
        <v/>
      </c>
    </row>
    <row r="671" customFormat="false" ht="12.75" hidden="false" customHeight="false" outlineLevel="0" collapsed="false">
      <c r="I671" s="0" t="str">
        <v/>
      </c>
    </row>
    <row r="672" customFormat="false" ht="12.75" hidden="false" customHeight="false" outlineLevel="0" collapsed="false">
      <c r="I672" s="0" t="str">
        <v/>
      </c>
    </row>
    <row r="673" customFormat="false" ht="12.75" hidden="false" customHeight="false" outlineLevel="0" collapsed="false">
      <c r="I673" s="0" t="str">
        <v/>
      </c>
    </row>
    <row r="674" customFormat="false" ht="12.75" hidden="false" customHeight="false" outlineLevel="0" collapsed="false">
      <c r="I674" s="0" t="str">
        <v/>
      </c>
    </row>
    <row r="675" customFormat="false" ht="12.75" hidden="false" customHeight="false" outlineLevel="0" collapsed="false">
      <c r="I675" s="0" t="str">
        <v/>
      </c>
    </row>
    <row r="676" customFormat="false" ht="12.75" hidden="false" customHeight="false" outlineLevel="0" collapsed="false">
      <c r="I676" s="0" t="str">
        <v/>
      </c>
    </row>
    <row r="677" customFormat="false" ht="12.75" hidden="false" customHeight="false" outlineLevel="0" collapsed="false">
      <c r="I677" s="0" t="str">
        <v/>
      </c>
    </row>
    <row r="678" customFormat="false" ht="12.75" hidden="false" customHeight="false" outlineLevel="0" collapsed="false">
      <c r="I678" s="0" t="str">
        <v/>
      </c>
    </row>
    <row r="679" customFormat="false" ht="12.75" hidden="false" customHeight="false" outlineLevel="0" collapsed="false">
      <c r="I679" s="0" t="str">
        <v/>
      </c>
    </row>
    <row r="680" customFormat="false" ht="12.75" hidden="false" customHeight="false" outlineLevel="0" collapsed="false">
      <c r="I680" s="0" t="str">
        <v/>
      </c>
    </row>
    <row r="681" customFormat="false" ht="12.75" hidden="false" customHeight="false" outlineLevel="0" collapsed="false">
      <c r="I681" s="0" t="str">
        <v/>
      </c>
    </row>
    <row r="682" customFormat="false" ht="12.75" hidden="false" customHeight="false" outlineLevel="0" collapsed="false">
      <c r="I682" s="0" t="str">
        <v/>
      </c>
    </row>
    <row r="683" customFormat="false" ht="12.75" hidden="false" customHeight="false" outlineLevel="0" collapsed="false">
      <c r="I683" s="0" t="str">
        <v/>
      </c>
    </row>
    <row r="684" customFormat="false" ht="12.75" hidden="false" customHeight="false" outlineLevel="0" collapsed="false">
      <c r="I684" s="0" t="str">
        <v/>
      </c>
    </row>
    <row r="685" customFormat="false" ht="12.75" hidden="false" customHeight="false" outlineLevel="0" collapsed="false">
      <c r="I685" s="0" t="str">
        <v/>
      </c>
    </row>
    <row r="686" customFormat="false" ht="12.75" hidden="false" customHeight="false" outlineLevel="0" collapsed="false">
      <c r="I686" s="0" t="str">
        <v/>
      </c>
    </row>
    <row r="687" customFormat="false" ht="12.75" hidden="false" customHeight="false" outlineLevel="0" collapsed="false">
      <c r="I687" s="0" t="str">
        <v/>
      </c>
    </row>
    <row r="688" customFormat="false" ht="12.75" hidden="false" customHeight="false" outlineLevel="0" collapsed="false">
      <c r="I688" s="0" t="str">
        <v/>
      </c>
    </row>
    <row r="689" customFormat="false" ht="12.75" hidden="false" customHeight="false" outlineLevel="0" collapsed="false">
      <c r="I689" s="0" t="str">
        <v/>
      </c>
    </row>
    <row r="690" customFormat="false" ht="12.75" hidden="false" customHeight="false" outlineLevel="0" collapsed="false">
      <c r="I690" s="0" t="str">
        <v/>
      </c>
    </row>
    <row r="691" customFormat="false" ht="12.75" hidden="false" customHeight="false" outlineLevel="0" collapsed="false">
      <c r="I691" s="0" t="str">
        <v/>
      </c>
    </row>
    <row r="692" customFormat="false" ht="12.75" hidden="false" customHeight="false" outlineLevel="0" collapsed="false">
      <c r="I692" s="0" t="str">
        <v/>
      </c>
    </row>
    <row r="693" customFormat="false" ht="12.75" hidden="false" customHeight="false" outlineLevel="0" collapsed="false">
      <c r="I693" s="0" t="str">
        <v/>
      </c>
    </row>
    <row r="694" customFormat="false" ht="12.75" hidden="false" customHeight="false" outlineLevel="0" collapsed="false">
      <c r="I694" s="0" t="str">
        <v/>
      </c>
    </row>
    <row r="695" customFormat="false" ht="12.75" hidden="false" customHeight="false" outlineLevel="0" collapsed="false">
      <c r="I695" s="0" t="str">
        <v/>
      </c>
    </row>
    <row r="696" customFormat="false" ht="12.75" hidden="false" customHeight="false" outlineLevel="0" collapsed="false">
      <c r="I696" s="0" t="str">
        <v/>
      </c>
    </row>
    <row r="697" customFormat="false" ht="12.75" hidden="false" customHeight="false" outlineLevel="0" collapsed="false">
      <c r="I697" s="0" t="str">
        <v/>
      </c>
    </row>
    <row r="698" customFormat="false" ht="12.75" hidden="false" customHeight="false" outlineLevel="0" collapsed="false">
      <c r="I698" s="0" t="str">
        <v/>
      </c>
    </row>
    <row r="699" customFormat="false" ht="12.75" hidden="false" customHeight="false" outlineLevel="0" collapsed="false">
      <c r="I699" s="0" t="str">
        <v/>
      </c>
    </row>
    <row r="700" customFormat="false" ht="12.75" hidden="false" customHeight="false" outlineLevel="0" collapsed="false">
      <c r="I700" s="0" t="str">
        <v/>
      </c>
    </row>
    <row r="701" customFormat="false" ht="12.75" hidden="false" customHeight="false" outlineLevel="0" collapsed="false">
      <c r="I701" s="0" t="str">
        <v/>
      </c>
    </row>
    <row r="702" customFormat="false" ht="12.75" hidden="false" customHeight="false" outlineLevel="0" collapsed="false">
      <c r="I702" s="0" t="str">
        <v/>
      </c>
    </row>
    <row r="703" customFormat="false" ht="12.75" hidden="false" customHeight="false" outlineLevel="0" collapsed="false">
      <c r="I703" s="0" t="str">
        <v/>
      </c>
    </row>
    <row r="704" customFormat="false" ht="12.75" hidden="false" customHeight="false" outlineLevel="0" collapsed="false">
      <c r="I704" s="0" t="str">
        <v/>
      </c>
    </row>
    <row r="705" customFormat="false" ht="12.75" hidden="false" customHeight="false" outlineLevel="0" collapsed="false">
      <c r="I705" s="0" t="str">
        <v/>
      </c>
    </row>
    <row r="706" customFormat="false" ht="12.75" hidden="false" customHeight="false" outlineLevel="0" collapsed="false">
      <c r="I706" s="0" t="str">
        <v/>
      </c>
    </row>
    <row r="707" customFormat="false" ht="12.75" hidden="false" customHeight="false" outlineLevel="0" collapsed="false">
      <c r="I707" s="0" t="str">
        <v/>
      </c>
    </row>
    <row r="708" customFormat="false" ht="12.75" hidden="false" customHeight="false" outlineLevel="0" collapsed="false">
      <c r="I708" s="0" t="str">
        <v/>
      </c>
    </row>
    <row r="709" customFormat="false" ht="12.75" hidden="false" customHeight="false" outlineLevel="0" collapsed="false">
      <c r="I709" s="0" t="str">
        <v/>
      </c>
    </row>
    <row r="710" customFormat="false" ht="12.75" hidden="false" customHeight="false" outlineLevel="0" collapsed="false">
      <c r="I710" s="0" t="str">
        <v/>
      </c>
    </row>
    <row r="711" customFormat="false" ht="12.75" hidden="false" customHeight="false" outlineLevel="0" collapsed="false">
      <c r="I711" s="0" t="str">
        <v/>
      </c>
    </row>
    <row r="712" customFormat="false" ht="12.75" hidden="false" customHeight="false" outlineLevel="0" collapsed="false">
      <c r="I712" s="0" t="str">
        <v/>
      </c>
    </row>
    <row r="713" customFormat="false" ht="12.75" hidden="false" customHeight="false" outlineLevel="0" collapsed="false">
      <c r="I713" s="0" t="str">
        <v/>
      </c>
    </row>
    <row r="714" customFormat="false" ht="12.75" hidden="false" customHeight="false" outlineLevel="0" collapsed="false">
      <c r="I714" s="0" t="str">
        <v/>
      </c>
    </row>
    <row r="715" customFormat="false" ht="12.75" hidden="false" customHeight="false" outlineLevel="0" collapsed="false">
      <c r="I715" s="0" t="str">
        <v/>
      </c>
    </row>
    <row r="716" customFormat="false" ht="12.75" hidden="false" customHeight="false" outlineLevel="0" collapsed="false">
      <c r="I716" s="0" t="str">
        <v/>
      </c>
    </row>
    <row r="717" customFormat="false" ht="12.75" hidden="false" customHeight="false" outlineLevel="0" collapsed="false">
      <c r="I717" s="0" t="str">
        <v/>
      </c>
    </row>
    <row r="718" customFormat="false" ht="12.75" hidden="false" customHeight="false" outlineLevel="0" collapsed="false">
      <c r="I718" s="0" t="str">
        <v/>
      </c>
    </row>
    <row r="719" customFormat="false" ht="12.75" hidden="false" customHeight="false" outlineLevel="0" collapsed="false">
      <c r="I719" s="0" t="str">
        <v/>
      </c>
    </row>
    <row r="720" customFormat="false" ht="12.75" hidden="false" customHeight="false" outlineLevel="0" collapsed="false">
      <c r="I720" s="0" t="str">
        <v/>
      </c>
    </row>
    <row r="721" customFormat="false" ht="12.75" hidden="false" customHeight="false" outlineLevel="0" collapsed="false">
      <c r="I721" s="0" t="str">
        <v/>
      </c>
    </row>
    <row r="722" customFormat="false" ht="12.75" hidden="false" customHeight="false" outlineLevel="0" collapsed="false">
      <c r="I722" s="0" t="str">
        <v/>
      </c>
    </row>
    <row r="723" customFormat="false" ht="12.75" hidden="false" customHeight="false" outlineLevel="0" collapsed="false">
      <c r="I723" s="0" t="str">
        <v/>
      </c>
    </row>
    <row r="724" customFormat="false" ht="12.75" hidden="false" customHeight="false" outlineLevel="0" collapsed="false">
      <c r="I724" s="0" t="str">
        <v/>
      </c>
    </row>
    <row r="725" customFormat="false" ht="12.75" hidden="false" customHeight="false" outlineLevel="0" collapsed="false">
      <c r="I725" s="0" t="str">
        <v/>
      </c>
    </row>
    <row r="726" customFormat="false" ht="12.75" hidden="false" customHeight="false" outlineLevel="0" collapsed="false">
      <c r="I726" s="0" t="str">
        <v/>
      </c>
    </row>
    <row r="727" customFormat="false" ht="12.75" hidden="false" customHeight="false" outlineLevel="0" collapsed="false">
      <c r="I727" s="0" t="str">
        <v/>
      </c>
    </row>
    <row r="728" customFormat="false" ht="12.75" hidden="false" customHeight="false" outlineLevel="0" collapsed="false">
      <c r="I728" s="0" t="str">
        <v/>
      </c>
    </row>
    <row r="729" customFormat="false" ht="12.75" hidden="false" customHeight="false" outlineLevel="0" collapsed="false">
      <c r="I729" s="0" t="str">
        <v/>
      </c>
    </row>
    <row r="730" customFormat="false" ht="12.75" hidden="false" customHeight="false" outlineLevel="0" collapsed="false">
      <c r="I730" s="0" t="str">
        <v/>
      </c>
    </row>
    <row r="731" customFormat="false" ht="12.75" hidden="false" customHeight="false" outlineLevel="0" collapsed="false">
      <c r="I731" s="0" t="str">
        <v/>
      </c>
    </row>
    <row r="732" customFormat="false" ht="12.75" hidden="false" customHeight="false" outlineLevel="0" collapsed="false">
      <c r="I732" s="0" t="str">
        <v/>
      </c>
    </row>
    <row r="733" customFormat="false" ht="12.75" hidden="false" customHeight="false" outlineLevel="0" collapsed="false">
      <c r="I733" s="0" t="str">
        <v/>
      </c>
    </row>
    <row r="734" customFormat="false" ht="12.75" hidden="false" customHeight="false" outlineLevel="0" collapsed="false">
      <c r="I734" s="0" t="str">
        <v/>
      </c>
    </row>
    <row r="735" customFormat="false" ht="12.75" hidden="false" customHeight="false" outlineLevel="0" collapsed="false">
      <c r="I735" s="0" t="str">
        <v/>
      </c>
    </row>
    <row r="736" customFormat="false" ht="12.75" hidden="false" customHeight="false" outlineLevel="0" collapsed="false">
      <c r="I736" s="0" t="str">
        <v/>
      </c>
    </row>
    <row r="737" customFormat="false" ht="12.75" hidden="false" customHeight="false" outlineLevel="0" collapsed="false">
      <c r="I737" s="0" t="str">
        <v/>
      </c>
    </row>
    <row r="738" customFormat="false" ht="12.75" hidden="false" customHeight="false" outlineLevel="0" collapsed="false">
      <c r="I738" s="0" t="str">
        <v/>
      </c>
    </row>
    <row r="739" customFormat="false" ht="12.75" hidden="false" customHeight="false" outlineLevel="0" collapsed="false">
      <c r="I739" s="0" t="str">
        <v/>
      </c>
    </row>
    <row r="740" customFormat="false" ht="12.75" hidden="false" customHeight="false" outlineLevel="0" collapsed="false">
      <c r="I740" s="0" t="str">
        <v/>
      </c>
    </row>
    <row r="741" customFormat="false" ht="12.75" hidden="false" customHeight="false" outlineLevel="0" collapsed="false">
      <c r="I741" s="0" t="str">
        <v/>
      </c>
    </row>
    <row r="742" customFormat="false" ht="12.75" hidden="false" customHeight="false" outlineLevel="0" collapsed="false">
      <c r="I742" s="0" t="str">
        <v/>
      </c>
    </row>
    <row r="743" customFormat="false" ht="12.75" hidden="false" customHeight="false" outlineLevel="0" collapsed="false">
      <c r="I743" s="0" t="str">
        <v/>
      </c>
    </row>
    <row r="744" customFormat="false" ht="12.75" hidden="false" customHeight="false" outlineLevel="0" collapsed="false">
      <c r="I744" s="0" t="str">
        <v/>
      </c>
    </row>
    <row r="745" customFormat="false" ht="12.75" hidden="false" customHeight="false" outlineLevel="0" collapsed="false">
      <c r="I745" s="0" t="str">
        <v/>
      </c>
    </row>
    <row r="746" customFormat="false" ht="12.75" hidden="false" customHeight="false" outlineLevel="0" collapsed="false">
      <c r="I746" s="0" t="str">
        <v/>
      </c>
    </row>
    <row r="747" customFormat="false" ht="12.75" hidden="false" customHeight="false" outlineLevel="0" collapsed="false">
      <c r="I747" s="0" t="str">
        <v/>
      </c>
    </row>
    <row r="748" customFormat="false" ht="12.75" hidden="false" customHeight="false" outlineLevel="0" collapsed="false">
      <c r="I748" s="0" t="str">
        <v/>
      </c>
    </row>
    <row r="749" customFormat="false" ht="12.75" hidden="false" customHeight="false" outlineLevel="0" collapsed="false">
      <c r="I749" s="0" t="str">
        <v/>
      </c>
    </row>
    <row r="750" customFormat="false" ht="12.75" hidden="false" customHeight="false" outlineLevel="0" collapsed="false">
      <c r="I750" s="0" t="str">
        <v/>
      </c>
    </row>
    <row r="751" customFormat="false" ht="12.75" hidden="false" customHeight="false" outlineLevel="0" collapsed="false">
      <c r="I751" s="0" t="str">
        <v/>
      </c>
    </row>
    <row r="752" customFormat="false" ht="12.75" hidden="false" customHeight="false" outlineLevel="0" collapsed="false">
      <c r="I752" s="0" t="str">
        <v/>
      </c>
    </row>
    <row r="753" customFormat="false" ht="12.75" hidden="false" customHeight="false" outlineLevel="0" collapsed="false">
      <c r="I753" s="0" t="str">
        <v/>
      </c>
    </row>
    <row r="754" customFormat="false" ht="12.75" hidden="false" customHeight="false" outlineLevel="0" collapsed="false">
      <c r="I754" s="0" t="str">
        <v/>
      </c>
    </row>
    <row r="755" customFormat="false" ht="12.75" hidden="false" customHeight="false" outlineLevel="0" collapsed="false">
      <c r="I755" s="0" t="str">
        <v/>
      </c>
    </row>
    <row r="756" customFormat="false" ht="12.75" hidden="false" customHeight="false" outlineLevel="0" collapsed="false">
      <c r="I756" s="0" t="str">
        <v/>
      </c>
    </row>
    <row r="757" customFormat="false" ht="12.75" hidden="false" customHeight="false" outlineLevel="0" collapsed="false">
      <c r="I757" s="0" t="str">
        <v/>
      </c>
    </row>
    <row r="758" customFormat="false" ht="12.75" hidden="false" customHeight="false" outlineLevel="0" collapsed="false">
      <c r="I758" s="0" t="str">
        <v/>
      </c>
    </row>
    <row r="759" customFormat="false" ht="12.75" hidden="false" customHeight="false" outlineLevel="0" collapsed="false">
      <c r="I759" s="0" t="str">
        <v/>
      </c>
    </row>
    <row r="760" customFormat="false" ht="12.75" hidden="false" customHeight="false" outlineLevel="0" collapsed="false">
      <c r="I760" s="0" t="str">
        <v/>
      </c>
    </row>
    <row r="761" customFormat="false" ht="12.75" hidden="false" customHeight="false" outlineLevel="0" collapsed="false">
      <c r="I761" s="0" t="str">
        <v/>
      </c>
    </row>
    <row r="762" customFormat="false" ht="12.75" hidden="false" customHeight="false" outlineLevel="0" collapsed="false">
      <c r="I762" s="0" t="str">
        <v/>
      </c>
    </row>
    <row r="763" customFormat="false" ht="12.75" hidden="false" customHeight="false" outlineLevel="0" collapsed="false">
      <c r="I763" s="0" t="str">
        <v/>
      </c>
    </row>
    <row r="764" customFormat="false" ht="12.75" hidden="false" customHeight="false" outlineLevel="0" collapsed="false">
      <c r="I764" s="0" t="str">
        <v/>
      </c>
    </row>
    <row r="765" customFormat="false" ht="12.75" hidden="false" customHeight="false" outlineLevel="0" collapsed="false">
      <c r="I765" s="0" t="str">
        <v/>
      </c>
    </row>
    <row r="766" customFormat="false" ht="12.75" hidden="false" customHeight="false" outlineLevel="0" collapsed="false">
      <c r="I766" s="0" t="str">
        <v/>
      </c>
    </row>
    <row r="767" customFormat="false" ht="12.75" hidden="false" customHeight="false" outlineLevel="0" collapsed="false">
      <c r="I767" s="0" t="str">
        <v/>
      </c>
    </row>
    <row r="768" customFormat="false" ht="12.75" hidden="false" customHeight="false" outlineLevel="0" collapsed="false">
      <c r="I768" s="0" t="str">
        <v/>
      </c>
    </row>
    <row r="769" customFormat="false" ht="12.75" hidden="false" customHeight="false" outlineLevel="0" collapsed="false">
      <c r="I769" s="0" t="str">
        <v/>
      </c>
    </row>
    <row r="770" customFormat="false" ht="12.75" hidden="false" customHeight="false" outlineLevel="0" collapsed="false">
      <c r="I770" s="0" t="str">
        <v/>
      </c>
    </row>
    <row r="771" customFormat="false" ht="12.75" hidden="false" customHeight="false" outlineLevel="0" collapsed="false">
      <c r="I771" s="0" t="str">
        <v/>
      </c>
    </row>
    <row r="772" customFormat="false" ht="12.75" hidden="false" customHeight="false" outlineLevel="0" collapsed="false">
      <c r="I772" s="0" t="str">
        <v/>
      </c>
    </row>
    <row r="773" customFormat="false" ht="12.75" hidden="false" customHeight="false" outlineLevel="0" collapsed="false">
      <c r="I773" s="0" t="str">
        <v/>
      </c>
    </row>
    <row r="774" customFormat="false" ht="12.75" hidden="false" customHeight="false" outlineLevel="0" collapsed="false">
      <c r="I774" s="0" t="str">
        <v/>
      </c>
    </row>
    <row r="775" customFormat="false" ht="12.75" hidden="false" customHeight="false" outlineLevel="0" collapsed="false">
      <c r="I775" s="0" t="str">
        <v/>
      </c>
    </row>
    <row r="776" customFormat="false" ht="12.75" hidden="false" customHeight="false" outlineLevel="0" collapsed="false">
      <c r="I776" s="0" t="str">
        <v/>
      </c>
    </row>
    <row r="777" customFormat="false" ht="12.75" hidden="false" customHeight="false" outlineLevel="0" collapsed="false">
      <c r="I777" s="0" t="str">
        <v/>
      </c>
    </row>
    <row r="778" customFormat="false" ht="12.75" hidden="false" customHeight="false" outlineLevel="0" collapsed="false">
      <c r="I778" s="0" t="str">
        <v/>
      </c>
    </row>
    <row r="779" customFormat="false" ht="12.75" hidden="false" customHeight="false" outlineLevel="0" collapsed="false">
      <c r="I779" s="0" t="str">
        <v/>
      </c>
    </row>
    <row r="780" customFormat="false" ht="12.75" hidden="false" customHeight="false" outlineLevel="0" collapsed="false">
      <c r="I780" s="0" t="str">
        <v/>
      </c>
    </row>
    <row r="781" customFormat="false" ht="12.75" hidden="false" customHeight="false" outlineLevel="0" collapsed="false">
      <c r="I781" s="0" t="str">
        <v/>
      </c>
    </row>
    <row r="782" customFormat="false" ht="12.75" hidden="false" customHeight="false" outlineLevel="0" collapsed="false">
      <c r="I782" s="0" t="str">
        <v/>
      </c>
    </row>
    <row r="783" customFormat="false" ht="12.75" hidden="false" customHeight="false" outlineLevel="0" collapsed="false">
      <c r="I783" s="0" t="str">
        <v/>
      </c>
    </row>
    <row r="784" customFormat="false" ht="12.75" hidden="false" customHeight="false" outlineLevel="0" collapsed="false">
      <c r="I784" s="0" t="str">
        <v/>
      </c>
    </row>
    <row r="785" customFormat="false" ht="12.75" hidden="false" customHeight="false" outlineLevel="0" collapsed="false">
      <c r="I785" s="0" t="str">
        <v/>
      </c>
    </row>
    <row r="786" customFormat="false" ht="12.75" hidden="false" customHeight="false" outlineLevel="0" collapsed="false">
      <c r="I786" s="0" t="str">
        <v/>
      </c>
    </row>
    <row r="787" customFormat="false" ht="12.75" hidden="false" customHeight="false" outlineLevel="0" collapsed="false">
      <c r="I787" s="0" t="str">
        <v/>
      </c>
    </row>
    <row r="788" customFormat="false" ht="12.75" hidden="false" customHeight="false" outlineLevel="0" collapsed="false">
      <c r="I788" s="0" t="str">
        <v/>
      </c>
    </row>
    <row r="789" customFormat="false" ht="12.75" hidden="false" customHeight="false" outlineLevel="0" collapsed="false">
      <c r="I789" s="0" t="str">
        <v/>
      </c>
    </row>
    <row r="790" customFormat="false" ht="12.75" hidden="false" customHeight="false" outlineLevel="0" collapsed="false">
      <c r="I790" s="0" t="str">
        <v/>
      </c>
    </row>
    <row r="791" customFormat="false" ht="12.75" hidden="false" customHeight="false" outlineLevel="0" collapsed="false">
      <c r="I791" s="0" t="str">
        <v/>
      </c>
    </row>
    <row r="792" customFormat="false" ht="12.75" hidden="false" customHeight="false" outlineLevel="0" collapsed="false">
      <c r="I792" s="0" t="str">
        <v/>
      </c>
    </row>
    <row r="793" customFormat="false" ht="12.75" hidden="false" customHeight="false" outlineLevel="0" collapsed="false">
      <c r="I793" s="0" t="str">
        <v/>
      </c>
    </row>
    <row r="794" customFormat="false" ht="12.75" hidden="false" customHeight="false" outlineLevel="0" collapsed="false">
      <c r="I794" s="0" t="str">
        <v/>
      </c>
    </row>
    <row r="795" customFormat="false" ht="12.75" hidden="false" customHeight="false" outlineLevel="0" collapsed="false">
      <c r="I795" s="0" t="str">
        <v/>
      </c>
    </row>
    <row r="796" customFormat="false" ht="12.75" hidden="false" customHeight="false" outlineLevel="0" collapsed="false">
      <c r="I796" s="0" t="str">
        <v/>
      </c>
    </row>
    <row r="797" customFormat="false" ht="12.75" hidden="false" customHeight="false" outlineLevel="0" collapsed="false">
      <c r="I797" s="0" t="str">
        <v/>
      </c>
    </row>
    <row r="798" customFormat="false" ht="12.75" hidden="false" customHeight="false" outlineLevel="0" collapsed="false">
      <c r="I798" s="0" t="str">
        <v/>
      </c>
    </row>
    <row r="799" customFormat="false" ht="12.75" hidden="false" customHeight="false" outlineLevel="0" collapsed="false">
      <c r="I799" s="0" t="str">
        <v/>
      </c>
    </row>
    <row r="800" customFormat="false" ht="12.75" hidden="false" customHeight="false" outlineLevel="0" collapsed="false">
      <c r="I800" s="0" t="str">
        <v/>
      </c>
    </row>
    <row r="801" customFormat="false" ht="12.75" hidden="false" customHeight="false" outlineLevel="0" collapsed="false">
      <c r="I801" s="0" t="str">
        <v/>
      </c>
    </row>
    <row r="802" customFormat="false" ht="12.75" hidden="false" customHeight="false" outlineLevel="0" collapsed="false">
      <c r="I802" s="0" t="str">
        <v/>
      </c>
    </row>
    <row r="803" customFormat="false" ht="12.75" hidden="false" customHeight="false" outlineLevel="0" collapsed="false">
      <c r="I803" s="0" t="str">
        <v/>
      </c>
    </row>
    <row r="804" customFormat="false" ht="12.75" hidden="false" customHeight="false" outlineLevel="0" collapsed="false">
      <c r="I804" s="0" t="str">
        <v/>
      </c>
    </row>
    <row r="805" customFormat="false" ht="12.75" hidden="false" customHeight="false" outlineLevel="0" collapsed="false">
      <c r="I805" s="0" t="str">
        <v/>
      </c>
    </row>
    <row r="806" customFormat="false" ht="12.75" hidden="false" customHeight="false" outlineLevel="0" collapsed="false">
      <c r="I806" s="0" t="str">
        <v/>
      </c>
    </row>
    <row r="807" customFormat="false" ht="12.75" hidden="false" customHeight="false" outlineLevel="0" collapsed="false">
      <c r="I807" s="0" t="str">
        <v/>
      </c>
    </row>
    <row r="808" customFormat="false" ht="12.75" hidden="false" customHeight="false" outlineLevel="0" collapsed="false">
      <c r="I808" s="0" t="str">
        <v/>
      </c>
    </row>
    <row r="809" customFormat="false" ht="12.75" hidden="false" customHeight="false" outlineLevel="0" collapsed="false">
      <c r="I809" s="0" t="str">
        <v/>
      </c>
    </row>
    <row r="810" customFormat="false" ht="12.75" hidden="false" customHeight="false" outlineLevel="0" collapsed="false">
      <c r="I810" s="0" t="str">
        <v/>
      </c>
    </row>
    <row r="811" customFormat="false" ht="12.75" hidden="false" customHeight="false" outlineLevel="0" collapsed="false">
      <c r="I811" s="0" t="str">
        <v/>
      </c>
    </row>
    <row r="812" customFormat="false" ht="12.75" hidden="false" customHeight="false" outlineLevel="0" collapsed="false">
      <c r="I812" s="0" t="str">
        <v/>
      </c>
    </row>
    <row r="813" customFormat="false" ht="12.75" hidden="false" customHeight="false" outlineLevel="0" collapsed="false">
      <c r="I813" s="0" t="str">
        <v/>
      </c>
    </row>
    <row r="814" customFormat="false" ht="12.75" hidden="false" customHeight="false" outlineLevel="0" collapsed="false">
      <c r="I814" s="0" t="str">
        <v/>
      </c>
    </row>
    <row r="815" customFormat="false" ht="12.75" hidden="false" customHeight="false" outlineLevel="0" collapsed="false">
      <c r="I815" s="0" t="str">
        <v/>
      </c>
    </row>
    <row r="816" customFormat="false" ht="12.75" hidden="false" customHeight="false" outlineLevel="0" collapsed="false">
      <c r="I816" s="0" t="str">
        <v/>
      </c>
    </row>
    <row r="817" customFormat="false" ht="12.75" hidden="false" customHeight="false" outlineLevel="0" collapsed="false">
      <c r="I817" s="0" t="str">
        <v/>
      </c>
    </row>
    <row r="818" customFormat="false" ht="12.75" hidden="false" customHeight="false" outlineLevel="0" collapsed="false">
      <c r="I818" s="0" t="str">
        <v/>
      </c>
    </row>
    <row r="819" customFormat="false" ht="12.75" hidden="false" customHeight="false" outlineLevel="0" collapsed="false">
      <c r="I819" s="0" t="str">
        <v/>
      </c>
    </row>
    <row r="820" customFormat="false" ht="12.75" hidden="false" customHeight="false" outlineLevel="0" collapsed="false">
      <c r="I820" s="0" t="str">
        <v/>
      </c>
    </row>
    <row r="821" customFormat="false" ht="12.75" hidden="false" customHeight="false" outlineLevel="0" collapsed="false">
      <c r="I821" s="0" t="str">
        <v/>
      </c>
    </row>
    <row r="822" customFormat="false" ht="12.75" hidden="false" customHeight="false" outlineLevel="0" collapsed="false">
      <c r="I822" s="0" t="str">
        <v/>
      </c>
    </row>
    <row r="823" customFormat="false" ht="12.75" hidden="false" customHeight="false" outlineLevel="0" collapsed="false">
      <c r="I823" s="0" t="str">
        <v/>
      </c>
    </row>
    <row r="824" customFormat="false" ht="12.75" hidden="false" customHeight="false" outlineLevel="0" collapsed="false">
      <c r="I824" s="0" t="str">
        <v/>
      </c>
    </row>
    <row r="825" customFormat="false" ht="12.75" hidden="false" customHeight="false" outlineLevel="0" collapsed="false">
      <c r="I825" s="0" t="str">
        <v/>
      </c>
    </row>
    <row r="826" customFormat="false" ht="12.75" hidden="false" customHeight="false" outlineLevel="0" collapsed="false">
      <c r="I826" s="0" t="str">
        <v/>
      </c>
    </row>
    <row r="827" customFormat="false" ht="12.75" hidden="false" customHeight="false" outlineLevel="0" collapsed="false">
      <c r="I827" s="0" t="str">
        <v/>
      </c>
    </row>
    <row r="828" customFormat="false" ht="12.75" hidden="false" customHeight="false" outlineLevel="0" collapsed="false">
      <c r="I828" s="0" t="str">
        <v/>
      </c>
    </row>
    <row r="829" customFormat="false" ht="12.75" hidden="false" customHeight="false" outlineLevel="0" collapsed="false">
      <c r="I829" s="0" t="str">
        <v/>
      </c>
    </row>
    <row r="830" customFormat="false" ht="12.75" hidden="false" customHeight="false" outlineLevel="0" collapsed="false">
      <c r="I830" s="0" t="str">
        <v/>
      </c>
    </row>
    <row r="831" customFormat="false" ht="12.75" hidden="false" customHeight="false" outlineLevel="0" collapsed="false">
      <c r="I831" s="0" t="str">
        <v/>
      </c>
    </row>
    <row r="832" customFormat="false" ht="12.75" hidden="false" customHeight="false" outlineLevel="0" collapsed="false">
      <c r="I832" s="0" t="str">
        <v/>
      </c>
    </row>
    <row r="833" customFormat="false" ht="12.75" hidden="false" customHeight="false" outlineLevel="0" collapsed="false">
      <c r="I833" s="0" t="str">
        <v/>
      </c>
    </row>
    <row r="834" customFormat="false" ht="12.75" hidden="false" customHeight="false" outlineLevel="0" collapsed="false">
      <c r="I834" s="0" t="str">
        <v/>
      </c>
    </row>
    <row r="835" customFormat="false" ht="12.75" hidden="false" customHeight="false" outlineLevel="0" collapsed="false">
      <c r="I835" s="0" t="str">
        <v/>
      </c>
    </row>
    <row r="836" customFormat="false" ht="12.75" hidden="false" customHeight="false" outlineLevel="0" collapsed="false">
      <c r="I836" s="0" t="str">
        <v/>
      </c>
    </row>
    <row r="837" customFormat="false" ht="12.75" hidden="false" customHeight="false" outlineLevel="0" collapsed="false">
      <c r="I837" s="0" t="str">
        <v/>
      </c>
    </row>
    <row r="838" customFormat="false" ht="12.75" hidden="false" customHeight="false" outlineLevel="0" collapsed="false">
      <c r="I838" s="0" t="str">
        <v/>
      </c>
    </row>
    <row r="839" customFormat="false" ht="12.75" hidden="false" customHeight="false" outlineLevel="0" collapsed="false">
      <c r="I839" s="0" t="str">
        <v/>
      </c>
    </row>
    <row r="840" customFormat="false" ht="12.75" hidden="false" customHeight="false" outlineLevel="0" collapsed="false">
      <c r="I840" s="0" t="str">
        <v/>
      </c>
    </row>
    <row r="841" customFormat="false" ht="12.75" hidden="false" customHeight="false" outlineLevel="0" collapsed="false">
      <c r="I841" s="0" t="str">
        <v/>
      </c>
    </row>
    <row r="842" customFormat="false" ht="12.75" hidden="false" customHeight="false" outlineLevel="0" collapsed="false">
      <c r="I842" s="0" t="str">
        <v/>
      </c>
    </row>
    <row r="843" customFormat="false" ht="12.75" hidden="false" customHeight="false" outlineLevel="0" collapsed="false">
      <c r="I843" s="0" t="str">
        <v/>
      </c>
    </row>
    <row r="844" customFormat="false" ht="12.75" hidden="false" customHeight="false" outlineLevel="0" collapsed="false">
      <c r="I844" s="0" t="str">
        <v/>
      </c>
    </row>
    <row r="845" customFormat="false" ht="12.75" hidden="false" customHeight="false" outlineLevel="0" collapsed="false">
      <c r="I845" s="0" t="str">
        <v/>
      </c>
    </row>
    <row r="846" customFormat="false" ht="12.75" hidden="false" customHeight="false" outlineLevel="0" collapsed="false">
      <c r="I846" s="0" t="str">
        <v/>
      </c>
    </row>
    <row r="847" customFormat="false" ht="12.75" hidden="false" customHeight="false" outlineLevel="0" collapsed="false">
      <c r="I847" s="0" t="str">
        <v/>
      </c>
    </row>
    <row r="848" customFormat="false" ht="12.75" hidden="false" customHeight="false" outlineLevel="0" collapsed="false">
      <c r="I848" s="0" t="str">
        <v/>
      </c>
    </row>
    <row r="849" customFormat="false" ht="12.75" hidden="false" customHeight="false" outlineLevel="0" collapsed="false">
      <c r="I849" s="0" t="str">
        <v/>
      </c>
    </row>
    <row r="850" customFormat="false" ht="12.75" hidden="false" customHeight="false" outlineLevel="0" collapsed="false">
      <c r="I850" s="0" t="str">
        <v/>
      </c>
    </row>
    <row r="851" customFormat="false" ht="12.75" hidden="false" customHeight="false" outlineLevel="0" collapsed="false">
      <c r="I851" s="0" t="str">
        <v/>
      </c>
    </row>
    <row r="852" customFormat="false" ht="12.75" hidden="false" customHeight="false" outlineLevel="0" collapsed="false">
      <c r="I852" s="0" t="str">
        <v/>
      </c>
    </row>
    <row r="853" customFormat="false" ht="12.75" hidden="false" customHeight="false" outlineLevel="0" collapsed="false">
      <c r="I853" s="0" t="str">
        <v/>
      </c>
    </row>
    <row r="854" customFormat="false" ht="12.75" hidden="false" customHeight="false" outlineLevel="0" collapsed="false">
      <c r="I854" s="0" t="str">
        <v/>
      </c>
    </row>
    <row r="855" customFormat="false" ht="12.75" hidden="false" customHeight="false" outlineLevel="0" collapsed="false">
      <c r="I855" s="0" t="str">
        <v/>
      </c>
    </row>
    <row r="856" customFormat="false" ht="12.75" hidden="false" customHeight="false" outlineLevel="0" collapsed="false">
      <c r="I856" s="0" t="str">
        <v/>
      </c>
    </row>
    <row r="857" customFormat="false" ht="12.75" hidden="false" customHeight="false" outlineLevel="0" collapsed="false">
      <c r="I857" s="0" t="str">
        <v/>
      </c>
    </row>
    <row r="858" customFormat="false" ht="12.75" hidden="false" customHeight="false" outlineLevel="0" collapsed="false">
      <c r="I858" s="0" t="str">
        <v/>
      </c>
    </row>
    <row r="859" customFormat="false" ht="12.75" hidden="false" customHeight="false" outlineLevel="0" collapsed="false">
      <c r="I859" s="0" t="str">
        <v/>
      </c>
    </row>
    <row r="860" customFormat="false" ht="12.75" hidden="false" customHeight="false" outlineLevel="0" collapsed="false">
      <c r="I860" s="0" t="str">
        <v/>
      </c>
    </row>
    <row r="861" customFormat="false" ht="12.75" hidden="false" customHeight="false" outlineLevel="0" collapsed="false">
      <c r="I861" s="0" t="str">
        <v/>
      </c>
    </row>
    <row r="862" customFormat="false" ht="12.75" hidden="false" customHeight="false" outlineLevel="0" collapsed="false">
      <c r="I862" s="0" t="str">
        <v/>
      </c>
    </row>
    <row r="863" customFormat="false" ht="12.75" hidden="false" customHeight="false" outlineLevel="0" collapsed="false">
      <c r="I863" s="0" t="str">
        <v/>
      </c>
    </row>
    <row r="864" customFormat="false" ht="12.75" hidden="false" customHeight="false" outlineLevel="0" collapsed="false">
      <c r="I864" s="0" t="str">
        <v/>
      </c>
    </row>
    <row r="865" customFormat="false" ht="12.75" hidden="false" customHeight="false" outlineLevel="0" collapsed="false">
      <c r="I865" s="0" t="str">
        <v/>
      </c>
    </row>
    <row r="866" customFormat="false" ht="12.75" hidden="false" customHeight="false" outlineLevel="0" collapsed="false">
      <c r="I866" s="0" t="str">
        <v/>
      </c>
    </row>
    <row r="867" customFormat="false" ht="12.75" hidden="false" customHeight="false" outlineLevel="0" collapsed="false">
      <c r="I867" s="0" t="str">
        <v/>
      </c>
    </row>
    <row r="868" customFormat="false" ht="12.75" hidden="false" customHeight="false" outlineLevel="0" collapsed="false">
      <c r="I868" s="0" t="str">
        <v/>
      </c>
    </row>
    <row r="869" customFormat="false" ht="12.75" hidden="false" customHeight="false" outlineLevel="0" collapsed="false">
      <c r="I869" s="0" t="str">
        <v/>
      </c>
    </row>
    <row r="870" customFormat="false" ht="12.75" hidden="false" customHeight="false" outlineLevel="0" collapsed="false">
      <c r="I870" s="0" t="str">
        <v/>
      </c>
    </row>
    <row r="871" customFormat="false" ht="12.75" hidden="false" customHeight="false" outlineLevel="0" collapsed="false">
      <c r="I871" s="0" t="str">
        <v/>
      </c>
    </row>
    <row r="872" customFormat="false" ht="12.75" hidden="false" customHeight="false" outlineLevel="0" collapsed="false">
      <c r="I872" s="0" t="str">
        <v/>
      </c>
    </row>
    <row r="873" customFormat="false" ht="12.75" hidden="false" customHeight="false" outlineLevel="0" collapsed="false">
      <c r="I873" s="0" t="str">
        <v/>
      </c>
    </row>
    <row r="874" customFormat="false" ht="12.75" hidden="false" customHeight="false" outlineLevel="0" collapsed="false">
      <c r="I874" s="0" t="str">
        <v/>
      </c>
    </row>
    <row r="875" customFormat="false" ht="12.75" hidden="false" customHeight="false" outlineLevel="0" collapsed="false">
      <c r="I875" s="0" t="str">
        <v/>
      </c>
    </row>
    <row r="876" customFormat="false" ht="12.75" hidden="false" customHeight="false" outlineLevel="0" collapsed="false">
      <c r="I876" s="0" t="str">
        <v/>
      </c>
    </row>
    <row r="877" customFormat="false" ht="12.75" hidden="false" customHeight="false" outlineLevel="0" collapsed="false">
      <c r="I877" s="0" t="str">
        <v/>
      </c>
    </row>
    <row r="878" customFormat="false" ht="12.75" hidden="false" customHeight="false" outlineLevel="0" collapsed="false">
      <c r="I878" s="0" t="str">
        <v/>
      </c>
    </row>
    <row r="879" customFormat="false" ht="12.75" hidden="false" customHeight="false" outlineLevel="0" collapsed="false">
      <c r="I879" s="0" t="str">
        <v/>
      </c>
    </row>
    <row r="880" customFormat="false" ht="12.75" hidden="false" customHeight="false" outlineLevel="0" collapsed="false">
      <c r="I880" s="0" t="str">
        <v/>
      </c>
    </row>
    <row r="881" customFormat="false" ht="12.75" hidden="false" customHeight="false" outlineLevel="0" collapsed="false">
      <c r="I881" s="0" t="str">
        <v/>
      </c>
    </row>
    <row r="882" customFormat="false" ht="12.75" hidden="false" customHeight="false" outlineLevel="0" collapsed="false">
      <c r="I882" s="0" t="str">
        <v/>
      </c>
    </row>
    <row r="883" customFormat="false" ht="12.75" hidden="false" customHeight="false" outlineLevel="0" collapsed="false">
      <c r="I883" s="0" t="str">
        <v/>
      </c>
    </row>
    <row r="884" customFormat="false" ht="12.75" hidden="false" customHeight="false" outlineLevel="0" collapsed="false">
      <c r="I884" s="0" t="str">
        <v/>
      </c>
    </row>
    <row r="885" customFormat="false" ht="12.75" hidden="false" customHeight="false" outlineLevel="0" collapsed="false">
      <c r="I885" s="0" t="str">
        <v/>
      </c>
    </row>
    <row r="886" customFormat="false" ht="12.75" hidden="false" customHeight="false" outlineLevel="0" collapsed="false">
      <c r="I886" s="0" t="str">
        <v/>
      </c>
    </row>
    <row r="887" customFormat="false" ht="12.75" hidden="false" customHeight="false" outlineLevel="0" collapsed="false">
      <c r="I887" s="0" t="str">
        <v/>
      </c>
    </row>
    <row r="888" customFormat="false" ht="12.75" hidden="false" customHeight="false" outlineLevel="0" collapsed="false">
      <c r="I888" s="0" t="str">
        <v/>
      </c>
    </row>
    <row r="889" customFormat="false" ht="12.75" hidden="false" customHeight="false" outlineLevel="0" collapsed="false">
      <c r="I889" s="0" t="str">
        <v/>
      </c>
    </row>
    <row r="890" customFormat="false" ht="12.75" hidden="false" customHeight="false" outlineLevel="0" collapsed="false">
      <c r="I890" s="0" t="str">
        <v/>
      </c>
    </row>
    <row r="891" customFormat="false" ht="12.75" hidden="false" customHeight="false" outlineLevel="0" collapsed="false">
      <c r="I891" s="0" t="str">
        <v/>
      </c>
    </row>
    <row r="892" customFormat="false" ht="12.75" hidden="false" customHeight="false" outlineLevel="0" collapsed="false">
      <c r="I892" s="0" t="str">
        <v/>
      </c>
    </row>
    <row r="893" customFormat="false" ht="12.75" hidden="false" customHeight="false" outlineLevel="0" collapsed="false">
      <c r="I893" s="0" t="str">
        <v/>
      </c>
    </row>
    <row r="894" customFormat="false" ht="12.75" hidden="false" customHeight="false" outlineLevel="0" collapsed="false">
      <c r="I894" s="0" t="str">
        <v/>
      </c>
    </row>
    <row r="895" customFormat="false" ht="12.75" hidden="false" customHeight="false" outlineLevel="0" collapsed="false">
      <c r="I895" s="0" t="str">
        <v/>
      </c>
    </row>
    <row r="896" customFormat="false" ht="12.75" hidden="false" customHeight="false" outlineLevel="0" collapsed="false">
      <c r="I896" s="0" t="str">
        <v/>
      </c>
    </row>
    <row r="897" customFormat="false" ht="12.75" hidden="false" customHeight="false" outlineLevel="0" collapsed="false">
      <c r="I897" s="0" t="str">
        <v/>
      </c>
    </row>
    <row r="898" customFormat="false" ht="12.75" hidden="false" customHeight="false" outlineLevel="0" collapsed="false">
      <c r="I898" s="0" t="str">
        <v/>
      </c>
    </row>
    <row r="899" customFormat="false" ht="12.75" hidden="false" customHeight="false" outlineLevel="0" collapsed="false">
      <c r="I899" s="0" t="str">
        <v/>
      </c>
    </row>
    <row r="900" customFormat="false" ht="12.75" hidden="false" customHeight="false" outlineLevel="0" collapsed="false">
      <c r="I900" s="0" t="str">
        <v/>
      </c>
    </row>
    <row r="901" customFormat="false" ht="12.75" hidden="false" customHeight="false" outlineLevel="0" collapsed="false">
      <c r="I901" s="0" t="str">
        <v/>
      </c>
    </row>
    <row r="902" customFormat="false" ht="12.75" hidden="false" customHeight="false" outlineLevel="0" collapsed="false">
      <c r="I902" s="0" t="str">
        <v/>
      </c>
    </row>
    <row r="903" customFormat="false" ht="12.75" hidden="false" customHeight="false" outlineLevel="0" collapsed="false">
      <c r="I903" s="0" t="str">
        <v/>
      </c>
    </row>
    <row r="904" customFormat="false" ht="12.75" hidden="false" customHeight="false" outlineLevel="0" collapsed="false">
      <c r="I904" s="0" t="str">
        <v/>
      </c>
    </row>
    <row r="905" customFormat="false" ht="12.75" hidden="false" customHeight="false" outlineLevel="0" collapsed="false">
      <c r="I905" s="0" t="str">
        <v/>
      </c>
    </row>
    <row r="906" customFormat="false" ht="12.75" hidden="false" customHeight="false" outlineLevel="0" collapsed="false">
      <c r="I906" s="0" t="str">
        <v/>
      </c>
    </row>
    <row r="907" customFormat="false" ht="12.75" hidden="false" customHeight="false" outlineLevel="0" collapsed="false">
      <c r="I907" s="0" t="str">
        <v/>
      </c>
    </row>
    <row r="908" customFormat="false" ht="12.75" hidden="false" customHeight="false" outlineLevel="0" collapsed="false">
      <c r="I908" s="0" t="str">
        <v/>
      </c>
    </row>
    <row r="909" customFormat="false" ht="12.75" hidden="false" customHeight="false" outlineLevel="0" collapsed="false">
      <c r="I909" s="0" t="str">
        <v/>
      </c>
    </row>
    <row r="910" customFormat="false" ht="12.75" hidden="false" customHeight="false" outlineLevel="0" collapsed="false">
      <c r="I910" s="0" t="str">
        <v/>
      </c>
    </row>
    <row r="911" customFormat="false" ht="12.75" hidden="false" customHeight="false" outlineLevel="0" collapsed="false">
      <c r="I911" s="0" t="str">
        <v/>
      </c>
    </row>
    <row r="912" customFormat="false" ht="12.75" hidden="false" customHeight="false" outlineLevel="0" collapsed="false">
      <c r="I912" s="0" t="str">
        <v/>
      </c>
    </row>
    <row r="913" customFormat="false" ht="12.75" hidden="false" customHeight="false" outlineLevel="0" collapsed="false">
      <c r="I913" s="0" t="str">
        <v/>
      </c>
    </row>
    <row r="914" customFormat="false" ht="12.75" hidden="false" customHeight="false" outlineLevel="0" collapsed="false">
      <c r="I914" s="0" t="str">
        <v/>
      </c>
    </row>
    <row r="915" customFormat="false" ht="12.75" hidden="false" customHeight="false" outlineLevel="0" collapsed="false">
      <c r="I915" s="0" t="str">
        <v/>
      </c>
    </row>
    <row r="916" customFormat="false" ht="12.75" hidden="false" customHeight="false" outlineLevel="0" collapsed="false">
      <c r="I916" s="0" t="str">
        <v/>
      </c>
    </row>
    <row r="917" customFormat="false" ht="12.75" hidden="false" customHeight="false" outlineLevel="0" collapsed="false">
      <c r="I917" s="0" t="str">
        <v/>
      </c>
    </row>
    <row r="918" customFormat="false" ht="12.75" hidden="false" customHeight="false" outlineLevel="0" collapsed="false">
      <c r="I918" s="0" t="str">
        <v/>
      </c>
    </row>
    <row r="919" customFormat="false" ht="12.75" hidden="false" customHeight="false" outlineLevel="0" collapsed="false">
      <c r="I919" s="0" t="str">
        <v/>
      </c>
    </row>
    <row r="920" customFormat="false" ht="12.75" hidden="false" customHeight="false" outlineLevel="0" collapsed="false">
      <c r="I920" s="0" t="str">
        <v/>
      </c>
    </row>
    <row r="921" customFormat="false" ht="12.75" hidden="false" customHeight="false" outlineLevel="0" collapsed="false">
      <c r="I921" s="0" t="str">
        <v/>
      </c>
    </row>
    <row r="922" customFormat="false" ht="12.75" hidden="false" customHeight="false" outlineLevel="0" collapsed="false">
      <c r="I922" s="0" t="str">
        <v/>
      </c>
    </row>
    <row r="923" customFormat="false" ht="12.75" hidden="false" customHeight="false" outlineLevel="0" collapsed="false">
      <c r="I923" s="0" t="str">
        <v/>
      </c>
    </row>
    <row r="924" customFormat="false" ht="12.75" hidden="false" customHeight="false" outlineLevel="0" collapsed="false">
      <c r="I924" s="0" t="str">
        <v/>
      </c>
    </row>
    <row r="925" customFormat="false" ht="12.75" hidden="false" customHeight="false" outlineLevel="0" collapsed="false">
      <c r="I925" s="0" t="str">
        <v/>
      </c>
    </row>
    <row r="926" customFormat="false" ht="12.75" hidden="false" customHeight="false" outlineLevel="0" collapsed="false">
      <c r="I926" s="0" t="str">
        <v/>
      </c>
    </row>
    <row r="927" customFormat="false" ht="12.75" hidden="false" customHeight="false" outlineLevel="0" collapsed="false">
      <c r="I927" s="0" t="str">
        <v/>
      </c>
    </row>
    <row r="928" customFormat="false" ht="12.75" hidden="false" customHeight="false" outlineLevel="0" collapsed="false">
      <c r="I928" s="0" t="str">
        <v/>
      </c>
    </row>
    <row r="929" customFormat="false" ht="12.75" hidden="false" customHeight="false" outlineLevel="0" collapsed="false">
      <c r="I929" s="0" t="str">
        <v/>
      </c>
    </row>
    <row r="930" customFormat="false" ht="12.75" hidden="false" customHeight="false" outlineLevel="0" collapsed="false">
      <c r="I930" s="0" t="str">
        <v/>
      </c>
    </row>
    <row r="931" customFormat="false" ht="12.75" hidden="false" customHeight="false" outlineLevel="0" collapsed="false">
      <c r="I931" s="0" t="str">
        <v/>
      </c>
    </row>
    <row r="932" customFormat="false" ht="12.75" hidden="false" customHeight="false" outlineLevel="0" collapsed="false">
      <c r="I932" s="0" t="str">
        <v/>
      </c>
    </row>
    <row r="933" customFormat="false" ht="12.75" hidden="false" customHeight="false" outlineLevel="0" collapsed="false">
      <c r="I933" s="0" t="str">
        <v/>
      </c>
    </row>
    <row r="934" customFormat="false" ht="12.75" hidden="false" customHeight="false" outlineLevel="0" collapsed="false">
      <c r="I934" s="0" t="str">
        <v/>
      </c>
    </row>
    <row r="935" customFormat="false" ht="12.75" hidden="false" customHeight="false" outlineLevel="0" collapsed="false">
      <c r="I935" s="0" t="str">
        <v/>
      </c>
    </row>
    <row r="936" customFormat="false" ht="12.75" hidden="false" customHeight="false" outlineLevel="0" collapsed="false">
      <c r="I936" s="0" t="str">
        <v/>
      </c>
    </row>
    <row r="937" customFormat="false" ht="12.75" hidden="false" customHeight="false" outlineLevel="0" collapsed="false">
      <c r="I937" s="0" t="str">
        <v/>
      </c>
    </row>
    <row r="938" customFormat="false" ht="12.75" hidden="false" customHeight="false" outlineLevel="0" collapsed="false">
      <c r="I938" s="0" t="str">
        <v/>
      </c>
    </row>
    <row r="939" customFormat="false" ht="12.75" hidden="false" customHeight="false" outlineLevel="0" collapsed="false">
      <c r="I939" s="0" t="str">
        <v/>
      </c>
    </row>
    <row r="940" customFormat="false" ht="12.75" hidden="false" customHeight="false" outlineLevel="0" collapsed="false">
      <c r="I940" s="0" t="str">
        <v/>
      </c>
    </row>
    <row r="941" customFormat="false" ht="12.75" hidden="false" customHeight="false" outlineLevel="0" collapsed="false">
      <c r="I941" s="0" t="str">
        <v/>
      </c>
    </row>
    <row r="942" customFormat="false" ht="12.75" hidden="false" customHeight="false" outlineLevel="0" collapsed="false">
      <c r="I942" s="0" t="str">
        <v/>
      </c>
    </row>
    <row r="943" customFormat="false" ht="12.75" hidden="false" customHeight="false" outlineLevel="0" collapsed="false">
      <c r="I943" s="0" t="str">
        <v/>
      </c>
    </row>
    <row r="944" customFormat="false" ht="12.75" hidden="false" customHeight="false" outlineLevel="0" collapsed="false">
      <c r="I944" s="0" t="str">
        <v/>
      </c>
    </row>
    <row r="945" customFormat="false" ht="12.75" hidden="false" customHeight="false" outlineLevel="0" collapsed="false">
      <c r="I945" s="0" t="str">
        <v/>
      </c>
    </row>
    <row r="946" customFormat="false" ht="12.75" hidden="false" customHeight="false" outlineLevel="0" collapsed="false">
      <c r="I946" s="0" t="str">
        <v/>
      </c>
    </row>
    <row r="947" customFormat="false" ht="12.75" hidden="false" customHeight="false" outlineLevel="0" collapsed="false">
      <c r="I947" s="0" t="str">
        <v/>
      </c>
    </row>
    <row r="948" customFormat="false" ht="12.75" hidden="false" customHeight="false" outlineLevel="0" collapsed="false">
      <c r="I948" s="0" t="str">
        <v/>
      </c>
    </row>
    <row r="949" customFormat="false" ht="12.75" hidden="false" customHeight="false" outlineLevel="0" collapsed="false">
      <c r="I949" s="0" t="str">
        <v/>
      </c>
    </row>
    <row r="950" customFormat="false" ht="12.75" hidden="false" customHeight="false" outlineLevel="0" collapsed="false">
      <c r="I950" s="0" t="str">
        <v/>
      </c>
    </row>
    <row r="951" customFormat="false" ht="12.75" hidden="false" customHeight="false" outlineLevel="0" collapsed="false">
      <c r="I951" s="0" t="str">
        <v/>
      </c>
    </row>
    <row r="952" customFormat="false" ht="12.75" hidden="false" customHeight="false" outlineLevel="0" collapsed="false">
      <c r="I952" s="0" t="str">
        <v/>
      </c>
    </row>
    <row r="953" customFormat="false" ht="12.75" hidden="false" customHeight="false" outlineLevel="0" collapsed="false">
      <c r="I953" s="0" t="str">
        <v/>
      </c>
    </row>
    <row r="954" customFormat="false" ht="12.75" hidden="false" customHeight="false" outlineLevel="0" collapsed="false">
      <c r="I954" s="0" t="str">
        <v/>
      </c>
    </row>
    <row r="955" customFormat="false" ht="12.75" hidden="false" customHeight="false" outlineLevel="0" collapsed="false">
      <c r="I955" s="0" t="str">
        <v/>
      </c>
    </row>
    <row r="956" customFormat="false" ht="12.75" hidden="false" customHeight="false" outlineLevel="0" collapsed="false">
      <c r="I956" s="0" t="str">
        <v/>
      </c>
    </row>
    <row r="957" customFormat="false" ht="12.75" hidden="false" customHeight="false" outlineLevel="0" collapsed="false">
      <c r="I957" s="0" t="str">
        <v/>
      </c>
    </row>
    <row r="958" customFormat="false" ht="12.75" hidden="false" customHeight="false" outlineLevel="0" collapsed="false">
      <c r="I958" s="0" t="str">
        <v/>
      </c>
    </row>
    <row r="959" customFormat="false" ht="12.75" hidden="false" customHeight="false" outlineLevel="0" collapsed="false">
      <c r="I959" s="0" t="str">
        <v/>
      </c>
    </row>
    <row r="960" customFormat="false" ht="12.75" hidden="false" customHeight="false" outlineLevel="0" collapsed="false">
      <c r="I960" s="0" t="str">
        <v/>
      </c>
    </row>
    <row r="961" customFormat="false" ht="12.75" hidden="false" customHeight="false" outlineLevel="0" collapsed="false">
      <c r="I961" s="0" t="str">
        <v/>
      </c>
    </row>
    <row r="962" customFormat="false" ht="12.75" hidden="false" customHeight="false" outlineLevel="0" collapsed="false">
      <c r="I962" s="0" t="str">
        <v/>
      </c>
    </row>
    <row r="963" customFormat="false" ht="12.75" hidden="false" customHeight="false" outlineLevel="0" collapsed="false">
      <c r="I963" s="0" t="str">
        <v/>
      </c>
    </row>
    <row r="964" customFormat="false" ht="12.75" hidden="false" customHeight="false" outlineLevel="0" collapsed="false">
      <c r="I964" s="0" t="str">
        <v/>
      </c>
    </row>
    <row r="965" customFormat="false" ht="12.75" hidden="false" customHeight="false" outlineLevel="0" collapsed="false">
      <c r="I965" s="0" t="str">
        <v/>
      </c>
    </row>
    <row r="966" customFormat="false" ht="12.75" hidden="false" customHeight="false" outlineLevel="0" collapsed="false">
      <c r="I966" s="0" t="str">
        <v/>
      </c>
    </row>
    <row r="967" customFormat="false" ht="12.75" hidden="false" customHeight="false" outlineLevel="0" collapsed="false">
      <c r="I967" s="0" t="str">
        <v/>
      </c>
    </row>
    <row r="968" customFormat="false" ht="12.75" hidden="false" customHeight="false" outlineLevel="0" collapsed="false">
      <c r="I968" s="0" t="str">
        <v/>
      </c>
    </row>
    <row r="969" customFormat="false" ht="12.75" hidden="false" customHeight="false" outlineLevel="0" collapsed="false">
      <c r="I969" s="0" t="str">
        <v/>
      </c>
    </row>
    <row r="970" customFormat="false" ht="12.75" hidden="false" customHeight="false" outlineLevel="0" collapsed="false">
      <c r="I970" s="0" t="str">
        <v/>
      </c>
    </row>
    <row r="971" customFormat="false" ht="12.75" hidden="false" customHeight="false" outlineLevel="0" collapsed="false">
      <c r="I971" s="0" t="str">
        <v/>
      </c>
    </row>
    <row r="972" customFormat="false" ht="12.75" hidden="false" customHeight="false" outlineLevel="0" collapsed="false">
      <c r="I972" s="0" t="str">
        <v/>
      </c>
    </row>
    <row r="973" customFormat="false" ht="12.75" hidden="false" customHeight="false" outlineLevel="0" collapsed="false">
      <c r="I973" s="0" t="str">
        <v/>
      </c>
    </row>
    <row r="974" customFormat="false" ht="12.75" hidden="false" customHeight="false" outlineLevel="0" collapsed="false">
      <c r="I974" s="0" t="str">
        <v/>
      </c>
    </row>
    <row r="975" customFormat="false" ht="12.75" hidden="false" customHeight="false" outlineLevel="0" collapsed="false">
      <c r="I975" s="0" t="str">
        <v/>
      </c>
    </row>
    <row r="976" customFormat="false" ht="12.75" hidden="false" customHeight="false" outlineLevel="0" collapsed="false">
      <c r="I976" s="0" t="str">
        <v/>
      </c>
    </row>
    <row r="977" customFormat="false" ht="12.75" hidden="false" customHeight="false" outlineLevel="0" collapsed="false">
      <c r="I977" s="0" t="str">
        <v/>
      </c>
    </row>
    <row r="978" customFormat="false" ht="12.75" hidden="false" customHeight="false" outlineLevel="0" collapsed="false">
      <c r="I978" s="0" t="str">
        <v/>
      </c>
    </row>
    <row r="979" customFormat="false" ht="12.75" hidden="false" customHeight="false" outlineLevel="0" collapsed="false">
      <c r="I979" s="0" t="str">
        <v/>
      </c>
    </row>
    <row r="980" customFormat="false" ht="12.75" hidden="false" customHeight="false" outlineLevel="0" collapsed="false">
      <c r="I980" s="0" t="str">
        <v/>
      </c>
    </row>
    <row r="981" customFormat="false" ht="12.75" hidden="false" customHeight="false" outlineLevel="0" collapsed="false">
      <c r="I981" s="0" t="str">
        <v/>
      </c>
    </row>
    <row r="982" customFormat="false" ht="12.75" hidden="false" customHeight="false" outlineLevel="0" collapsed="false">
      <c r="I982" s="0" t="str">
        <v/>
      </c>
    </row>
    <row r="983" customFormat="false" ht="12.75" hidden="false" customHeight="false" outlineLevel="0" collapsed="false">
      <c r="I983" s="0" t="str">
        <v/>
      </c>
    </row>
    <row r="984" customFormat="false" ht="12.75" hidden="false" customHeight="false" outlineLevel="0" collapsed="false">
      <c r="I984" s="0" t="str">
        <v/>
      </c>
    </row>
    <row r="985" customFormat="false" ht="12.75" hidden="false" customHeight="false" outlineLevel="0" collapsed="false">
      <c r="I985" s="0" t="str">
        <v/>
      </c>
    </row>
    <row r="986" customFormat="false" ht="12.75" hidden="false" customHeight="false" outlineLevel="0" collapsed="false">
      <c r="I986" s="0" t="str">
        <v/>
      </c>
    </row>
    <row r="987" customFormat="false" ht="12.75" hidden="false" customHeight="false" outlineLevel="0" collapsed="false">
      <c r="I987" s="0" t="str">
        <v/>
      </c>
    </row>
    <row r="988" customFormat="false" ht="12.75" hidden="false" customHeight="false" outlineLevel="0" collapsed="false">
      <c r="I988" s="0" t="str">
        <v/>
      </c>
    </row>
    <row r="989" customFormat="false" ht="12.75" hidden="false" customHeight="false" outlineLevel="0" collapsed="false">
      <c r="I989" s="0" t="str">
        <v/>
      </c>
    </row>
    <row r="990" customFormat="false" ht="12.75" hidden="false" customHeight="false" outlineLevel="0" collapsed="false">
      <c r="I990" s="0" t="str">
        <v/>
      </c>
    </row>
    <row r="991" customFormat="false" ht="12.75" hidden="false" customHeight="false" outlineLevel="0" collapsed="false">
      <c r="I991" s="0" t="str">
        <v/>
      </c>
    </row>
    <row r="992" customFormat="false" ht="12.75" hidden="false" customHeight="false" outlineLevel="0" collapsed="false">
      <c r="I992" s="0" t="str">
        <v/>
      </c>
    </row>
    <row r="993" customFormat="false" ht="12.75" hidden="false" customHeight="false" outlineLevel="0" collapsed="false">
      <c r="I993" s="0" t="str">
        <v/>
      </c>
    </row>
    <row r="994" customFormat="false" ht="12.75" hidden="false" customHeight="false" outlineLevel="0" collapsed="false">
      <c r="I994" s="0" t="str">
        <v/>
      </c>
    </row>
    <row r="995" customFormat="false" ht="12.75" hidden="false" customHeight="false" outlineLevel="0" collapsed="false">
      <c r="I995" s="0" t="str">
        <v/>
      </c>
    </row>
    <row r="996" customFormat="false" ht="12.75" hidden="false" customHeight="false" outlineLevel="0" collapsed="false">
      <c r="I996" s="0" t="str">
        <v/>
      </c>
    </row>
    <row r="997" customFormat="false" ht="12.75" hidden="false" customHeight="false" outlineLevel="0" collapsed="false">
      <c r="I997" s="0" t="str">
        <v/>
      </c>
    </row>
    <row r="998" customFormat="false" ht="12.75" hidden="false" customHeight="false" outlineLevel="0" collapsed="false">
      <c r="I998" s="0" t="str">
        <v/>
      </c>
    </row>
    <row r="999" customFormat="false" ht="12.75" hidden="false" customHeight="false" outlineLevel="0" collapsed="false">
      <c r="I999" s="0" t="str">
        <v/>
      </c>
    </row>
    <row r="1000" customFormat="false" ht="12.75" hidden="false" customHeight="false" outlineLevel="0" collapsed="false">
      <c r="I1000" s="0" t="str">
        <v/>
      </c>
    </row>
  </sheetData>
  <printOptions headings="false" gridLines="false" gridLinesSet="true" horizontalCentered="false" verticalCentered="false"/>
  <pageMargins left="0.511805555555556" right="0.511805555555556" top="0.7875" bottom="0.7875" header="0.511811023622047" footer="0.511811023622047"/>
  <pageSetup paperSize="9" scale="10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tabColor rgb="FFCC0000"/>
    <pageSetUpPr fitToPage="false"/>
  </sheetPr>
  <dimension ref="A1:I1000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A1" activeCellId="0" sqref="A1"/>
    </sheetView>
  </sheetViews>
  <sheetFormatPr defaultColWidth="12.58984375" defaultRowHeight="12.75" zeroHeight="false" outlineLevelRow="0" outlineLevelCol="0"/>
  <cols>
    <col collapsed="false" customWidth="true" hidden="false" outlineLevel="0" max="1" min="1" style="0" width="14.43"/>
    <col collapsed="false" customWidth="true" hidden="false" outlineLevel="0" max="2" min="2" style="0" width="19.42"/>
    <col collapsed="false" customWidth="true" hidden="false" outlineLevel="0" max="3" min="3" style="0" width="70.14"/>
    <col collapsed="false" customWidth="true" hidden="false" outlineLevel="0" max="9" min="9" style="0" width="21.57"/>
  </cols>
  <sheetData>
    <row r="1" customFormat="false" ht="50.25" hidden="false" customHeight="true" outlineLevel="0" collapsed="false">
      <c r="A1" s="230" t="str">
        <f aca="false">IFERROR(__xludf.dummyfunction("QUERY(REP_EST_PARC!A5:Z1000,""SELECT A,B,C,D,E,F,G,N WHERE N&gt;0 label N 'ENS MEDIO PARCIAL'"")")," ")</f>
        <v> </v>
      </c>
      <c r="B1" s="230" t="str">
        <f aca="false">IFERROR(__xludf.dummyfunction("""COMPUTED_VALUE""")," ")</f>
        <v> </v>
      </c>
      <c r="C1" s="230" t="str">
        <f aca="false">IFERROR(__xludf.dummyfunction("""COMPUTED_VALUE""")," ")</f>
        <v> </v>
      </c>
      <c r="D1" s="230" t="str">
        <f aca="false">IFERROR(__xludf.dummyfunction("""COMPUTED_VALUE""")," ")</f>
        <v> </v>
      </c>
      <c r="E1" s="230" t="str">
        <f aca="false">IFERROR(__xludf.dummyfunction("""COMPUTED_VALUE""")," ")</f>
        <v> </v>
      </c>
      <c r="F1" s="230" t="str">
        <f aca="false">IFERROR(__xludf.dummyfunction("""COMPUTED_VALUE""")," ")</f>
        <v> </v>
      </c>
      <c r="G1" s="231" t="str">
        <f aca="false">IFERROR(__xludf.dummyfunction("""COMPUTED_VALUE""")," ")</f>
        <v> </v>
      </c>
      <c r="H1" s="231" t="str">
        <f aca="false">IFERROR(__xludf.dummyfunction("""COMPUTED_VALUE"""),"ENS MEDIO PARCIAL")</f>
        <v>ENS MEDIO PARCIAL</v>
      </c>
      <c r="I1" s="232" t="str">
        <f aca="false" t="array" ref="I1:I1000">IF(ROW(A1:A1000)=1,"ETAPA",IF(A1:A1000&lt;&gt;"","ENS MEDIO PARCIAL",""))</f>
        <v>ETAPA</v>
      </c>
    </row>
    <row r="2" customFormat="false" ht="12.75" hidden="false" customHeight="false" outlineLevel="0" collapsed="false">
      <c r="A2" s="0" t="str">
        <f aca="false">IFERROR(__xludf.dummyfunction("""COMPUTED_VALUE"""),"Araguaina")</f>
        <v>Araguaina</v>
      </c>
      <c r="B2" s="0" t="str">
        <f aca="false">IFERROR(__xludf.dummyfunction("""COMPUTED_VALUE"""),"Ananas")</f>
        <v>Ananas</v>
      </c>
      <c r="C2" s="0" t="str">
        <f aca="false">IFERROR(__xludf.dummyfunction("""COMPUTED_VALUE"""),"ASSOC. DE APOIO DO CENTRO DE ENSINO MÉDIO CABO APARICIO ARAÚJO PAZ")</f>
        <v>ASSOC. DE APOIO DO CENTRO DE ENSINO MÉDIO CABO APARICIO ARAÚJO PAZ</v>
      </c>
      <c r="D2" s="0" t="str">
        <f aca="false">IFERROR(__xludf.dummyfunction("""COMPUTED_VALUE"""),"05537116000188")</f>
        <v>05537116000188</v>
      </c>
      <c r="E2" s="0" t="str">
        <f aca="false">IFERROR(__xludf.dummyfunction("""COMPUTED_VALUE"""),"001")</f>
        <v>001</v>
      </c>
      <c r="F2" s="0" t="str">
        <f aca="false">IFERROR(__xludf.dummyfunction("""COMPUTED_VALUE"""),"3973")</f>
        <v>3973</v>
      </c>
      <c r="G2" s="0" t="str">
        <f aca="false">IFERROR(__xludf.dummyfunction("""COMPUTED_VALUE"""),"114510")</f>
        <v>114510</v>
      </c>
      <c r="H2" s="67" t="n">
        <f aca="false">IFERROR(__xludf.dummyfunction("""COMPUTED_VALUE"""),9177)</f>
        <v>9177</v>
      </c>
      <c r="I2" s="0" t="str">
        <v>ENS MEDIO PARCIAL</v>
      </c>
    </row>
    <row r="3" customFormat="false" ht="12.75" hidden="false" customHeight="false" outlineLevel="0" collapsed="false">
      <c r="A3" s="0" t="str">
        <f aca="false">IFERROR(__xludf.dummyfunction("""COMPUTED_VALUE"""),"Araguaina")</f>
        <v>Araguaina</v>
      </c>
      <c r="B3" s="0" t="str">
        <f aca="false">IFERROR(__xludf.dummyfunction("""COMPUTED_VALUE"""),"Ananas")</f>
        <v>Ananas</v>
      </c>
      <c r="C3" s="0" t="str">
        <f aca="false">IFERROR(__xludf.dummyfunction("""COMPUTED_VALUE"""),"A.A. ESC. EST. PRES. COSTA E SILVA")</f>
        <v>A.A. ESC. EST. PRES. COSTA E SILVA</v>
      </c>
      <c r="D3" s="0" t="str">
        <f aca="false">IFERROR(__xludf.dummyfunction("""COMPUTED_VALUE"""),"02026325000179")</f>
        <v>02026325000179</v>
      </c>
      <c r="E3" s="0" t="str">
        <f aca="false">IFERROR(__xludf.dummyfunction("""COMPUTED_VALUE"""),"001")</f>
        <v>001</v>
      </c>
      <c r="F3" s="0" t="str">
        <f aca="false">IFERROR(__xludf.dummyfunction("""COMPUTED_VALUE"""),"3973")</f>
        <v>3973</v>
      </c>
      <c r="G3" s="0" t="str">
        <f aca="false">IFERROR(__xludf.dummyfunction("""COMPUTED_VALUE"""),"55786")</f>
        <v>55786</v>
      </c>
      <c r="H3" s="67" t="n">
        <f aca="false">IFERROR(__xludf.dummyfunction("""COMPUTED_VALUE"""),819)</f>
        <v>819</v>
      </c>
      <c r="I3" s="0" t="str">
        <v>ENS MEDIO PARCIAL</v>
      </c>
    </row>
    <row r="4" customFormat="false" ht="12.75" hidden="false" customHeight="false" outlineLevel="0" collapsed="false">
      <c r="A4" s="0" t="str">
        <f aca="false">IFERROR(__xludf.dummyfunction("""COMPUTED_VALUE"""),"Araguaina")</f>
        <v>Araguaina</v>
      </c>
      <c r="B4" s="0" t="str">
        <f aca="false">IFERROR(__xludf.dummyfunction("""COMPUTED_VALUE"""),"Aragominas")</f>
        <v>Aragominas</v>
      </c>
      <c r="C4" s="0" t="str">
        <f aca="false">IFERROR(__xludf.dummyfunction("""COMPUTED_VALUE"""),"ASSOCIAÇÃO DE APOIO DO COL. EST.GETULIO VARGAS")</f>
        <v>ASSOCIAÇÃO DE APOIO DO COL. EST.GETULIO VARGAS</v>
      </c>
      <c r="D4" s="0" t="str">
        <f aca="false">IFERROR(__xludf.dummyfunction("""COMPUTED_VALUE"""),"01918914000107")</f>
        <v>01918914000107</v>
      </c>
      <c r="E4" s="0" t="str">
        <f aca="false">IFERROR(__xludf.dummyfunction("""COMPUTED_VALUE"""),"001")</f>
        <v>001</v>
      </c>
      <c r="F4" s="0" t="str">
        <f aca="false">IFERROR(__xludf.dummyfunction("""COMPUTED_VALUE"""),"0638")</f>
        <v>0638</v>
      </c>
      <c r="G4" s="0" t="str">
        <f aca="false">IFERROR(__xludf.dummyfunction("""COMPUTED_VALUE"""),"83224")</f>
        <v>83224</v>
      </c>
      <c r="H4" s="67" t="n">
        <f aca="false">IFERROR(__xludf.dummyfunction("""COMPUTED_VALUE"""),2457)</f>
        <v>2457</v>
      </c>
      <c r="I4" s="0" t="str">
        <v>ENS MEDIO PARCIAL</v>
      </c>
    </row>
    <row r="5" customFormat="false" ht="12.75" hidden="false" customHeight="false" outlineLevel="0" collapsed="false">
      <c r="A5" s="0" t="str">
        <f aca="false">IFERROR(__xludf.dummyfunction("""COMPUTED_VALUE"""),"Araguaina")</f>
        <v>Araguaina</v>
      </c>
      <c r="B5" s="0" t="str">
        <f aca="false">IFERROR(__xludf.dummyfunction("""COMPUTED_VALUE"""),"Araguaina")</f>
        <v>Araguaina</v>
      </c>
      <c r="C5" s="0" t="str">
        <f aca="false">IFERROR(__xludf.dummyfunction("""COMPUTED_VALUE"""),"ASSOC. A.  DO COLÉGIO DA POLICIA MILITAR - UNIDADE III")</f>
        <v>ASSOC. A.  DO COLÉGIO DA POLICIA MILITAR - UNIDADE III</v>
      </c>
      <c r="D5" s="0" t="str">
        <f aca="false">IFERROR(__xludf.dummyfunction("""COMPUTED_VALUE"""),"02480178000102")</f>
        <v>02480178000102</v>
      </c>
      <c r="E5" s="0" t="str">
        <f aca="false">IFERROR(__xludf.dummyfunction("""COMPUTED_VALUE"""),"001")</f>
        <v>001</v>
      </c>
      <c r="F5" s="0" t="str">
        <f aca="false">IFERROR(__xludf.dummyfunction("""COMPUTED_VALUE"""),"0638")</f>
        <v>0638</v>
      </c>
      <c r="G5" s="0" t="str">
        <f aca="false">IFERROR(__xludf.dummyfunction("""COMPUTED_VALUE"""),"552291")</f>
        <v>552291</v>
      </c>
      <c r="H5" s="67" t="n">
        <f aca="false">IFERROR(__xludf.dummyfunction("""COMPUTED_VALUE"""),17367)</f>
        <v>17367</v>
      </c>
      <c r="I5" s="0" t="str">
        <v>ENS MEDIO PARCIAL</v>
      </c>
    </row>
    <row r="6" customFormat="false" ht="12.75" hidden="false" customHeight="false" outlineLevel="0" collapsed="false">
      <c r="A6" s="0" t="str">
        <f aca="false">IFERROR(__xludf.dummyfunction("""COMPUTED_VALUE"""),"Araguaina")</f>
        <v>Araguaina</v>
      </c>
      <c r="B6" s="0" t="str">
        <f aca="false">IFERROR(__xludf.dummyfunction("""COMPUTED_VALUE"""),"Araguaina")</f>
        <v>Araguaina</v>
      </c>
      <c r="C6" s="0" t="str">
        <f aca="false">IFERROR(__xludf.dummyfunction("""COMPUTED_VALUE"""),"A. APOIO DO COLEGIO DE APLICACAO")</f>
        <v>A. APOIO DO COLEGIO DE APLICACAO</v>
      </c>
      <c r="D6" s="0" t="str">
        <f aca="false">IFERROR(__xludf.dummyfunction("""COMPUTED_VALUE"""),"01086986000127")</f>
        <v>01086986000127</v>
      </c>
      <c r="E6" s="0" t="str">
        <f aca="false">IFERROR(__xludf.dummyfunction("""COMPUTED_VALUE"""),"001")</f>
        <v>001</v>
      </c>
      <c r="F6" s="0" t="str">
        <f aca="false">IFERROR(__xludf.dummyfunction("""COMPUTED_VALUE"""),"0638")</f>
        <v>0638</v>
      </c>
      <c r="G6" s="0" t="str">
        <f aca="false">IFERROR(__xludf.dummyfunction("""COMPUTED_VALUE"""),"0465275")</f>
        <v>0465275</v>
      </c>
      <c r="H6" s="67" t="n">
        <f aca="false">IFERROR(__xludf.dummyfunction("""COMPUTED_VALUE"""),4368)</f>
        <v>4368</v>
      </c>
      <c r="I6" s="0" t="str">
        <v>ENS MEDIO PARCIAL</v>
      </c>
    </row>
    <row r="7" customFormat="false" ht="12.75" hidden="false" customHeight="false" outlineLevel="0" collapsed="false">
      <c r="A7" s="0" t="str">
        <f aca="false">IFERROR(__xludf.dummyfunction("""COMPUTED_VALUE"""),"Araguaina")</f>
        <v>Araguaina</v>
      </c>
      <c r="B7" s="0" t="str">
        <f aca="false">IFERROR(__xludf.dummyfunction("""COMPUTED_VALUE"""),"Araguaina")</f>
        <v>Araguaina</v>
      </c>
      <c r="C7" s="0" t="str">
        <f aca="false">IFERROR(__xludf.dummyfunction("""COMPUTED_VALUE"""),"A.A. C.E.  ADOLFO BEZERRA DE MENEZES")</f>
        <v>A.A. C.E.  ADOLFO BEZERRA DE MENEZES</v>
      </c>
      <c r="D7" s="0" t="str">
        <f aca="false">IFERROR(__xludf.dummyfunction("""COMPUTED_VALUE"""),"01071435000190")</f>
        <v>01071435000190</v>
      </c>
      <c r="E7" s="0" t="str">
        <f aca="false">IFERROR(__xludf.dummyfunction("""COMPUTED_VALUE"""),"001")</f>
        <v>001</v>
      </c>
      <c r="F7" s="0" t="str">
        <f aca="false">IFERROR(__xludf.dummyfunction("""COMPUTED_VALUE"""),"0638")</f>
        <v>0638</v>
      </c>
      <c r="G7" s="0" t="str">
        <f aca="false">IFERROR(__xludf.dummyfunction("""COMPUTED_VALUE"""),"463426")</f>
        <v>463426</v>
      </c>
      <c r="H7" s="67" t="n">
        <f aca="false">IFERROR(__xludf.dummyfunction("""COMPUTED_VALUE"""),11046)</f>
        <v>11046</v>
      </c>
      <c r="I7" s="0" t="str">
        <v>ENS MEDIO PARCIAL</v>
      </c>
    </row>
    <row r="8" customFormat="false" ht="12.75" hidden="false" customHeight="false" outlineLevel="0" collapsed="false">
      <c r="A8" s="0" t="str">
        <f aca="false">IFERROR(__xludf.dummyfunction("""COMPUTED_VALUE"""),"Araguaina")</f>
        <v>Araguaina</v>
      </c>
      <c r="B8" s="0" t="str">
        <f aca="false">IFERROR(__xludf.dummyfunction("""COMPUTED_VALUE"""),"Araguaina")</f>
        <v>Araguaina</v>
      </c>
      <c r="C8" s="0" t="str">
        <f aca="false">IFERROR(__xludf.dummyfunction("""COMPUTED_VALUE"""),"A. APOIO ESCOLA EST. CAMPOS BRASIL")</f>
        <v>A. APOIO ESCOLA EST. CAMPOS BRASIL</v>
      </c>
      <c r="D8" s="0" t="str">
        <f aca="false">IFERROR(__xludf.dummyfunction("""COMPUTED_VALUE"""),"01291177000157")</f>
        <v>01291177000157</v>
      </c>
      <c r="E8" s="0" t="str">
        <f aca="false">IFERROR(__xludf.dummyfunction("""COMPUTED_VALUE"""),"001")</f>
        <v>001</v>
      </c>
      <c r="F8" s="0" t="str">
        <f aca="false">IFERROR(__xludf.dummyfunction("""COMPUTED_VALUE"""),"0638")</f>
        <v>0638</v>
      </c>
      <c r="G8" s="0" t="str">
        <f aca="false">IFERROR(__xludf.dummyfunction("""COMPUTED_VALUE"""),"466093")</f>
        <v>466093</v>
      </c>
      <c r="H8" s="67" t="n">
        <f aca="false">IFERROR(__xludf.dummyfunction("""COMPUTED_VALUE"""),11235)</f>
        <v>11235</v>
      </c>
      <c r="I8" s="0" t="str">
        <v>ENS MEDIO PARCIAL</v>
      </c>
    </row>
    <row r="9" customFormat="false" ht="12.75" hidden="false" customHeight="false" outlineLevel="0" collapsed="false">
      <c r="A9" s="0" t="str">
        <f aca="false">IFERROR(__xludf.dummyfunction("""COMPUTED_VALUE"""),"Araguaina")</f>
        <v>Araguaina</v>
      </c>
      <c r="B9" s="0" t="str">
        <f aca="false">IFERROR(__xludf.dummyfunction("""COMPUTED_VALUE"""),"Araguaina")</f>
        <v>Araguaina</v>
      </c>
      <c r="C9" s="0" t="str">
        <f aca="false">IFERROR(__xludf.dummyfunction("""COMPUTED_VALUE"""),"A.A. COL. ESTADUAL GUILHERME DOURADO")</f>
        <v>A.A. COL. ESTADUAL GUILHERME DOURADO</v>
      </c>
      <c r="D9" s="0" t="str">
        <f aca="false">IFERROR(__xludf.dummyfunction("""COMPUTED_VALUE"""),"01257074000170")</f>
        <v>01257074000170</v>
      </c>
      <c r="E9" s="0" t="str">
        <f aca="false">IFERROR(__xludf.dummyfunction("""COMPUTED_VALUE"""),"001")</f>
        <v>001</v>
      </c>
      <c r="F9" s="0" t="str">
        <f aca="false">IFERROR(__xludf.dummyfunction("""COMPUTED_VALUE"""),"0638")</f>
        <v>0638</v>
      </c>
      <c r="G9" s="0" t="str">
        <f aca="false">IFERROR(__xludf.dummyfunction("""COMPUTED_VALUE"""),"0068659")</f>
        <v>0068659</v>
      </c>
      <c r="H9" s="67" t="n">
        <f aca="false">IFERROR(__xludf.dummyfunction("""COMPUTED_VALUE"""),29694)</f>
        <v>29694</v>
      </c>
      <c r="I9" s="0" t="str">
        <v>ENS MEDIO PARCIAL</v>
      </c>
    </row>
    <row r="10" customFormat="false" ht="12.75" hidden="false" customHeight="false" outlineLevel="0" collapsed="false">
      <c r="A10" s="0" t="str">
        <f aca="false">IFERROR(__xludf.dummyfunction("""COMPUTED_VALUE"""),"Araguaina")</f>
        <v>Araguaina</v>
      </c>
      <c r="B10" s="0" t="str">
        <f aca="false">IFERROR(__xludf.dummyfunction("""COMPUTED_VALUE"""),"Araguaina")</f>
        <v>Araguaina</v>
      </c>
      <c r="C10" s="0" t="str">
        <f aca="false">IFERROR(__xludf.dummyfunction("""COMPUTED_VALUE"""),"ASS. APOIO COL. EST. JARDIM PAULISTA")</f>
        <v>ASS. APOIO COL. EST. JARDIM PAULISTA</v>
      </c>
      <c r="D10" s="0" t="str">
        <f aca="false">IFERROR(__xludf.dummyfunction("""COMPUTED_VALUE"""),"05502542000186")</f>
        <v>05502542000186</v>
      </c>
      <c r="E10" s="0" t="str">
        <f aca="false">IFERROR(__xludf.dummyfunction("""COMPUTED_VALUE"""),"001")</f>
        <v>001</v>
      </c>
      <c r="F10" s="0" t="str">
        <f aca="false">IFERROR(__xludf.dummyfunction("""COMPUTED_VALUE"""),"0638")</f>
        <v>0638</v>
      </c>
      <c r="G10" s="0" t="str">
        <f aca="false">IFERROR(__xludf.dummyfunction("""COMPUTED_VALUE"""),"243876")</f>
        <v>243876</v>
      </c>
      <c r="H10" s="67" t="n">
        <f aca="false">IFERROR(__xludf.dummyfunction("""COMPUTED_VALUE"""),10290)</f>
        <v>10290</v>
      </c>
      <c r="I10" s="0" t="str">
        <v>ENS MEDIO PARCIAL</v>
      </c>
    </row>
    <row r="11" customFormat="false" ht="12.75" hidden="false" customHeight="false" outlineLevel="0" collapsed="false">
      <c r="A11" s="0" t="str">
        <f aca="false">IFERROR(__xludf.dummyfunction("""COMPUTED_VALUE"""),"Araguaina")</f>
        <v>Araguaina</v>
      </c>
      <c r="B11" s="0" t="str">
        <f aca="false">IFERROR(__xludf.dummyfunction("""COMPUTED_VALUE"""),"Araguaina")</f>
        <v>Araguaina</v>
      </c>
      <c r="C11" s="0" t="str">
        <f aca="false">IFERROR(__xludf.dummyfunction("""COMPUTED_VALUE"""),"A.APOIO COL. ESTADUAL JORGE AMADO")</f>
        <v>A.APOIO COL. ESTADUAL JORGE AMADO</v>
      </c>
      <c r="D11" s="0" t="str">
        <f aca="false">IFERROR(__xludf.dummyfunction("""COMPUTED_VALUE"""),"01291218000105")</f>
        <v>01291218000105</v>
      </c>
      <c r="E11" s="0" t="str">
        <f aca="false">IFERROR(__xludf.dummyfunction("""COMPUTED_VALUE"""),"001")</f>
        <v>001</v>
      </c>
      <c r="F11" s="0" t="str">
        <f aca="false">IFERROR(__xludf.dummyfunction("""COMPUTED_VALUE"""),"0638")</f>
        <v>0638</v>
      </c>
      <c r="G11" s="0" t="str">
        <f aca="false">IFERROR(__xludf.dummyfunction("""COMPUTED_VALUE"""),"0467006")</f>
        <v>0467006</v>
      </c>
      <c r="H11" s="67" t="n">
        <f aca="false">IFERROR(__xludf.dummyfunction("""COMPUTED_VALUE"""),6195)</f>
        <v>6195</v>
      </c>
      <c r="I11" s="0" t="str">
        <v>ENS MEDIO PARCIAL</v>
      </c>
    </row>
    <row r="12" customFormat="false" ht="12.75" hidden="false" customHeight="false" outlineLevel="0" collapsed="false">
      <c r="A12" s="0" t="str">
        <f aca="false">IFERROR(__xludf.dummyfunction("""COMPUTED_VALUE"""),"Araguaina")</f>
        <v>Araguaina</v>
      </c>
      <c r="B12" s="0" t="str">
        <f aca="false">IFERROR(__xludf.dummyfunction("""COMPUTED_VALUE"""),"Araguaina")</f>
        <v>Araguaina</v>
      </c>
      <c r="C12" s="0" t="str">
        <f aca="false">IFERROR(__xludf.dummyfunction("""COMPUTED_VALUE"""),"A.A. C.E.  PROF. SILVANDIRA SOUSA LIMA")</f>
        <v>A.A. C.E.  PROF. SILVANDIRA SOUSA LIMA</v>
      </c>
      <c r="D12" s="0" t="str">
        <f aca="false">IFERROR(__xludf.dummyfunction("""COMPUTED_VALUE"""),"01071403000194")</f>
        <v>01071403000194</v>
      </c>
      <c r="E12" s="0" t="str">
        <f aca="false">IFERROR(__xludf.dummyfunction("""COMPUTED_VALUE"""),"001")</f>
        <v>001</v>
      </c>
      <c r="F12" s="0" t="str">
        <f aca="false">IFERROR(__xludf.dummyfunction("""COMPUTED_VALUE"""),"0638")</f>
        <v>0638</v>
      </c>
      <c r="G12" s="0" t="str">
        <f aca="false">IFERROR(__xludf.dummyfunction("""COMPUTED_VALUE"""),"0463922")</f>
        <v>0463922</v>
      </c>
      <c r="H12" s="67" t="n">
        <f aca="false">IFERROR(__xludf.dummyfunction("""COMPUTED_VALUE"""),9429)</f>
        <v>9429</v>
      </c>
      <c r="I12" s="0" t="str">
        <v>ENS MEDIO PARCIAL</v>
      </c>
    </row>
    <row r="13" customFormat="false" ht="12.75" hidden="false" customHeight="false" outlineLevel="0" collapsed="false">
      <c r="A13" s="0" t="str">
        <f aca="false">IFERROR(__xludf.dummyfunction("""COMPUTED_VALUE"""),"Araguaina")</f>
        <v>Araguaina</v>
      </c>
      <c r="B13" s="0" t="str">
        <f aca="false">IFERROR(__xludf.dummyfunction("""COMPUTED_VALUE"""),"Araguaina")</f>
        <v>Araguaina</v>
      </c>
      <c r="C13" s="0" t="str">
        <f aca="false">IFERROR(__xludf.dummyfunction("""COMPUTED_VALUE"""),"A.A. ESC. EST. DEP.FED.JOSE A. DE ASSIS")</f>
        <v>A.A. ESC. EST. DEP.FED.JOSE A. DE ASSIS</v>
      </c>
      <c r="D13" s="0" t="str">
        <f aca="false">IFERROR(__xludf.dummyfunction("""COMPUTED_VALUE"""),"01186464000105")</f>
        <v>01186464000105</v>
      </c>
      <c r="E13" s="0" t="str">
        <f aca="false">IFERROR(__xludf.dummyfunction("""COMPUTED_VALUE"""),"001")</f>
        <v>001</v>
      </c>
      <c r="F13" s="0" t="str">
        <f aca="false">IFERROR(__xludf.dummyfunction("""COMPUTED_VALUE"""),"0638")</f>
        <v>0638</v>
      </c>
      <c r="G13" s="0" t="str">
        <f aca="false">IFERROR(__xludf.dummyfunction("""COMPUTED_VALUE"""),"465089")</f>
        <v>465089</v>
      </c>
      <c r="H13" s="67" t="n">
        <f aca="false">IFERROR(__xludf.dummyfunction("""COMPUTED_VALUE"""),9177)</f>
        <v>9177</v>
      </c>
      <c r="I13" s="0" t="str">
        <v>ENS MEDIO PARCIAL</v>
      </c>
    </row>
    <row r="14" customFormat="false" ht="12.75" hidden="false" customHeight="false" outlineLevel="0" collapsed="false">
      <c r="A14" s="0" t="str">
        <f aca="false">IFERROR(__xludf.dummyfunction("""COMPUTED_VALUE"""),"Araguaina")</f>
        <v>Araguaina</v>
      </c>
      <c r="B14" s="0" t="str">
        <f aca="false">IFERROR(__xludf.dummyfunction("""COMPUTED_VALUE"""),"Araguaina")</f>
        <v>Araguaina</v>
      </c>
      <c r="C14" s="0" t="str">
        <f aca="false">IFERROR(__xludf.dummyfunction("""COMPUTED_VALUE"""),"A.A. ESC. E.FRANCISCO MAXIMO DE SOUZA")</f>
        <v>A.A. ESC. E.FRANCISCO MAXIMO DE SOUZA</v>
      </c>
      <c r="D14" s="0" t="str">
        <f aca="false">IFERROR(__xludf.dummyfunction("""COMPUTED_VALUE"""),"01345127000105")</f>
        <v>01345127000105</v>
      </c>
      <c r="E14" s="0" t="str">
        <f aca="false">IFERROR(__xludf.dummyfunction("""COMPUTED_VALUE"""),"001")</f>
        <v>001</v>
      </c>
      <c r="F14" s="0" t="str">
        <f aca="false">IFERROR(__xludf.dummyfunction("""COMPUTED_VALUE"""),"0638")</f>
        <v>0638</v>
      </c>
      <c r="G14" s="0" t="str">
        <f aca="false">IFERROR(__xludf.dummyfunction("""COMPUTED_VALUE"""),"0463167")</f>
        <v>0463167</v>
      </c>
      <c r="H14" s="67" t="n">
        <f aca="false">IFERROR(__xludf.dummyfunction("""COMPUTED_VALUE"""),5586)</f>
        <v>5586</v>
      </c>
      <c r="I14" s="0" t="str">
        <v>ENS MEDIO PARCIAL</v>
      </c>
    </row>
    <row r="15" customFormat="false" ht="12.75" hidden="false" customHeight="false" outlineLevel="0" collapsed="false">
      <c r="A15" s="0" t="str">
        <f aca="false">IFERROR(__xludf.dummyfunction("""COMPUTED_VALUE"""),"Araguaina")</f>
        <v>Araguaina</v>
      </c>
      <c r="B15" s="0" t="str">
        <f aca="false">IFERROR(__xludf.dummyfunction("""COMPUTED_VALUE"""),"Araguaina")</f>
        <v>Araguaina</v>
      </c>
      <c r="C15" s="0" t="str">
        <f aca="false">IFERROR(__xludf.dummyfunction("""COMPUTED_VALUE"""),"A.A. ESC. HENRIQUE CIRQUEIRA AMORIM")</f>
        <v>A.A. ESC. HENRIQUE CIRQUEIRA AMORIM</v>
      </c>
      <c r="D15" s="0" t="str">
        <f aca="false">IFERROR(__xludf.dummyfunction("""COMPUTED_VALUE"""),"01088234000103")</f>
        <v>01088234000103</v>
      </c>
      <c r="E15" s="0" t="str">
        <f aca="false">IFERROR(__xludf.dummyfunction("""COMPUTED_VALUE"""),"001")</f>
        <v>001</v>
      </c>
      <c r="F15" s="0" t="str">
        <f aca="false">IFERROR(__xludf.dummyfunction("""COMPUTED_VALUE"""),"0638")</f>
        <v>0638</v>
      </c>
      <c r="G15" s="0" t="str">
        <f aca="false">IFERROR(__xludf.dummyfunction("""COMPUTED_VALUE"""),"0465194")</f>
        <v>0465194</v>
      </c>
      <c r="H15" s="67" t="n">
        <f aca="false">IFERROR(__xludf.dummyfunction("""COMPUTED_VALUE"""),5292)</f>
        <v>5292</v>
      </c>
      <c r="I15" s="0" t="str">
        <v>ENS MEDIO PARCIAL</v>
      </c>
    </row>
    <row r="16" customFormat="false" ht="12.75" hidden="false" customHeight="false" outlineLevel="0" collapsed="false">
      <c r="A16" s="0" t="str">
        <f aca="false">IFERROR(__xludf.dummyfunction("""COMPUTED_VALUE"""),"Araguaina")</f>
        <v>Araguaina</v>
      </c>
      <c r="B16" s="0" t="str">
        <f aca="false">IFERROR(__xludf.dummyfunction("""COMPUTED_VALUE"""),"Araguaina")</f>
        <v>Araguaina</v>
      </c>
      <c r="C16" s="0" t="str">
        <f aca="false">IFERROR(__xludf.dummyfunction("""COMPUTED_VALUE"""),"A.A. ESC. EST. MANOEL GOMES DA CUNHA")</f>
        <v>A.A. ESC. EST. MANOEL GOMES DA CUNHA</v>
      </c>
      <c r="D16" s="0" t="str">
        <f aca="false">IFERROR(__xludf.dummyfunction("""COMPUTED_VALUE"""),"01443216000194")</f>
        <v>01443216000194</v>
      </c>
      <c r="E16" s="0" t="str">
        <f aca="false">IFERROR(__xludf.dummyfunction("""COMPUTED_VALUE"""),"001")</f>
        <v>001</v>
      </c>
      <c r="F16" s="0" t="str">
        <f aca="false">IFERROR(__xludf.dummyfunction("""COMPUTED_VALUE"""),"0638")</f>
        <v>0638</v>
      </c>
      <c r="G16" s="0" t="str">
        <f aca="false">IFERROR(__xludf.dummyfunction("""COMPUTED_VALUE"""),"0468355")</f>
        <v>0468355</v>
      </c>
      <c r="H16" s="67" t="n">
        <f aca="false">IFERROR(__xludf.dummyfunction("""COMPUTED_VALUE"""),3129)</f>
        <v>3129</v>
      </c>
      <c r="I16" s="0" t="str">
        <v>ENS MEDIO PARCIAL</v>
      </c>
    </row>
    <row r="17" customFormat="false" ht="12.75" hidden="false" customHeight="false" outlineLevel="0" collapsed="false">
      <c r="A17" s="0" t="str">
        <f aca="false">IFERROR(__xludf.dummyfunction("""COMPUTED_VALUE"""),"Araguaina")</f>
        <v>Araguaina</v>
      </c>
      <c r="B17" s="0" t="str">
        <f aca="false">IFERROR(__xludf.dummyfunction("""COMPUTED_VALUE"""),"Araguana")</f>
        <v>Araguana</v>
      </c>
      <c r="C17" s="0" t="str">
        <f aca="false">IFERROR(__xludf.dummyfunction("""COMPUTED_VALUE"""),"ASS. APOIO ESC. EST. MACHADO DE ASSIS")</f>
        <v>ASS. APOIO ESC. EST. MACHADO DE ASSIS</v>
      </c>
      <c r="D17" s="0" t="str">
        <f aca="false">IFERROR(__xludf.dummyfunction("""COMPUTED_VALUE"""),"01243663000108")</f>
        <v>01243663000108</v>
      </c>
      <c r="E17" s="0" t="str">
        <f aca="false">IFERROR(__xludf.dummyfunction("""COMPUTED_VALUE"""),"001")</f>
        <v>001</v>
      </c>
      <c r="F17" s="0" t="str">
        <f aca="false">IFERROR(__xludf.dummyfunction("""COMPUTED_VALUE"""),"3773")</f>
        <v>3773</v>
      </c>
      <c r="G17" s="0" t="str">
        <f aca="false">IFERROR(__xludf.dummyfunction("""COMPUTED_VALUE"""),"322091")</f>
        <v>322091</v>
      </c>
      <c r="H17" s="67" t="n">
        <f aca="false">IFERROR(__xludf.dummyfunction("""COMPUTED_VALUE"""),4893)</f>
        <v>4893</v>
      </c>
      <c r="I17" s="0" t="str">
        <v>ENS MEDIO PARCIAL</v>
      </c>
    </row>
    <row r="18" customFormat="false" ht="12.75" hidden="false" customHeight="false" outlineLevel="0" collapsed="false">
      <c r="A18" s="0" t="str">
        <f aca="false">IFERROR(__xludf.dummyfunction("""COMPUTED_VALUE"""),"Araguaina")</f>
        <v>Araguaina</v>
      </c>
      <c r="B18" s="0" t="str">
        <f aca="false">IFERROR(__xludf.dummyfunction("""COMPUTED_VALUE"""),"Araguana")</f>
        <v>Araguana</v>
      </c>
      <c r="C18" s="0" t="str">
        <f aca="false">IFERROR(__xludf.dummyfunction("""COMPUTED_VALUE"""),"A.A. ESC. EST. SAO PEDRO")</f>
        <v>A.A. ESC. EST. SAO PEDRO</v>
      </c>
      <c r="D18" s="0" t="str">
        <f aca="false">IFERROR(__xludf.dummyfunction("""COMPUTED_VALUE"""),"01230353000140")</f>
        <v>01230353000140</v>
      </c>
      <c r="E18" s="0" t="str">
        <f aca="false">IFERROR(__xludf.dummyfunction("""COMPUTED_VALUE"""),"001")</f>
        <v>001</v>
      </c>
      <c r="F18" s="0" t="str">
        <f aca="false">IFERROR(__xludf.dummyfunction("""COMPUTED_VALUE"""),"0638")</f>
        <v>0638</v>
      </c>
      <c r="G18" s="0" t="str">
        <f aca="false">IFERROR(__xludf.dummyfunction("""COMPUTED_VALUE"""),"73903")</f>
        <v>73903</v>
      </c>
      <c r="H18" s="67" t="n">
        <f aca="false">IFERROR(__xludf.dummyfunction("""COMPUTED_VALUE"""),1155)</f>
        <v>1155</v>
      </c>
      <c r="I18" s="0" t="str">
        <v>ENS MEDIO PARCIAL</v>
      </c>
    </row>
    <row r="19" customFormat="false" ht="12.75" hidden="false" customHeight="false" outlineLevel="0" collapsed="false">
      <c r="A19" s="0" t="str">
        <f aca="false">IFERROR(__xludf.dummyfunction("""COMPUTED_VALUE"""),"Araguaina")</f>
        <v>Araguaina</v>
      </c>
      <c r="B19" s="0" t="str">
        <f aca="false">IFERROR(__xludf.dummyfunction("""COMPUTED_VALUE"""),"Babaculandia")</f>
        <v>Babaculandia</v>
      </c>
      <c r="C19" s="0" t="str">
        <f aca="false">IFERROR(__xludf.dummyfunction("""COMPUTED_VALUE"""),"A.PAIS E M.C.E.LEOPOLDO DE BULHOES")</f>
        <v>A.PAIS E M.C.E.LEOPOLDO DE BULHOES</v>
      </c>
      <c r="D19" s="0" t="str">
        <f aca="false">IFERROR(__xludf.dummyfunction("""COMPUTED_VALUE"""),"01146116000104")</f>
        <v>01146116000104</v>
      </c>
      <c r="E19" s="0" t="str">
        <f aca="false">IFERROR(__xludf.dummyfunction("""COMPUTED_VALUE"""),"001")</f>
        <v>001</v>
      </c>
      <c r="F19" s="0" t="str">
        <f aca="false">IFERROR(__xludf.dummyfunction("""COMPUTED_VALUE"""),"0638")</f>
        <v>0638</v>
      </c>
      <c r="G19" s="0" t="str">
        <f aca="false">IFERROR(__xludf.dummyfunction("""COMPUTED_VALUE"""),"465232")</f>
        <v>465232</v>
      </c>
      <c r="H19" s="67" t="n">
        <f aca="false">IFERROR(__xludf.dummyfunction("""COMPUTED_VALUE"""),5166)</f>
        <v>5166</v>
      </c>
      <c r="I19" s="0" t="str">
        <v>ENS MEDIO PARCIAL</v>
      </c>
    </row>
    <row r="20" customFormat="false" ht="12.75" hidden="false" customHeight="false" outlineLevel="0" collapsed="false">
      <c r="A20" s="0" t="str">
        <f aca="false">IFERROR(__xludf.dummyfunction("""COMPUTED_VALUE"""),"Araguaina")</f>
        <v>Araguaina</v>
      </c>
      <c r="B20" s="0" t="str">
        <f aca="false">IFERROR(__xludf.dummyfunction("""COMPUTED_VALUE"""),"Babaculandia")</f>
        <v>Babaculandia</v>
      </c>
      <c r="C20" s="0" t="str">
        <f aca="false">IFERROR(__xludf.dummyfunction("""COMPUTED_VALUE"""),"A.A. ESCOLA ESTADUAL RUI BARBOSA")</f>
        <v>A.A. ESCOLA ESTADUAL RUI BARBOSA</v>
      </c>
      <c r="D20" s="0" t="str">
        <f aca="false">IFERROR(__xludf.dummyfunction("""COMPUTED_VALUE"""),"01181184000104")</f>
        <v>01181184000104</v>
      </c>
      <c r="E20" s="0" t="str">
        <f aca="false">IFERROR(__xludf.dummyfunction("""COMPUTED_VALUE"""),"001")</f>
        <v>001</v>
      </c>
      <c r="F20" s="0" t="str">
        <f aca="false">IFERROR(__xludf.dummyfunction("""COMPUTED_VALUE"""),"0638")</f>
        <v>0638</v>
      </c>
      <c r="G20" s="0" t="str">
        <f aca="false">IFERROR(__xludf.dummyfunction("""COMPUTED_VALUE"""),"477117")</f>
        <v>477117</v>
      </c>
      <c r="H20" s="67" t="n">
        <f aca="false">IFERROR(__xludf.dummyfunction("""COMPUTED_VALUE"""),2247)</f>
        <v>2247</v>
      </c>
      <c r="I20" s="0" t="str">
        <v>ENS MEDIO PARCIAL</v>
      </c>
    </row>
    <row r="21" customFormat="false" ht="12.75" hidden="false" customHeight="false" outlineLevel="0" collapsed="false">
      <c r="A21" s="0" t="str">
        <f aca="false">IFERROR(__xludf.dummyfunction("""COMPUTED_VALUE"""),"Araguaina")</f>
        <v>Araguaina</v>
      </c>
      <c r="B21" s="0" t="str">
        <f aca="false">IFERROR(__xludf.dummyfunction("""COMPUTED_VALUE"""),"Barra do Ouro")</f>
        <v>Barra do Ouro</v>
      </c>
      <c r="C21" s="0" t="str">
        <f aca="false">IFERROR(__xludf.dummyfunction("""COMPUTED_VALUE"""),"A.A. A ESCOLA ESTADUAL BREJAO")</f>
        <v>A.A. A ESCOLA ESTADUAL BREJAO</v>
      </c>
      <c r="D21" s="0" t="str">
        <f aca="false">IFERROR(__xludf.dummyfunction("""COMPUTED_VALUE"""),"02392799000134")</f>
        <v>02392799000134</v>
      </c>
      <c r="E21" s="0" t="str">
        <f aca="false">IFERROR(__xludf.dummyfunction("""COMPUTED_VALUE"""),"001")</f>
        <v>001</v>
      </c>
      <c r="F21" s="0" t="str">
        <f aca="false">IFERROR(__xludf.dummyfunction("""COMPUTED_VALUE"""),"0638")</f>
        <v>0638</v>
      </c>
      <c r="G21" s="0" t="str">
        <f aca="false">IFERROR(__xludf.dummyfunction("""COMPUTED_VALUE"""),"83615")</f>
        <v>83615</v>
      </c>
      <c r="H21" s="67" t="n">
        <f aca="false">IFERROR(__xludf.dummyfunction("""COMPUTED_VALUE"""),1848)</f>
        <v>1848</v>
      </c>
      <c r="I21" s="0" t="str">
        <v>ENS MEDIO PARCIAL</v>
      </c>
    </row>
    <row r="22" customFormat="false" ht="12.75" hidden="false" customHeight="false" outlineLevel="0" collapsed="false">
      <c r="A22" s="0" t="str">
        <f aca="false">IFERROR(__xludf.dummyfunction("""COMPUTED_VALUE"""),"Araguaina")</f>
        <v>Araguaina</v>
      </c>
      <c r="B22" s="0" t="str">
        <f aca="false">IFERROR(__xludf.dummyfunction("""COMPUTED_VALUE"""),"Barra do Ouro")</f>
        <v>Barra do Ouro</v>
      </c>
      <c r="C22" s="0" t="str">
        <f aca="false">IFERROR(__xludf.dummyfunction("""COMPUTED_VALUE"""),"A.COM. ESC. EST. BARRA DO OURO/PROF. VICENTE JOSÉ VIEIRA")</f>
        <v>A.COM. ESC. EST. BARRA DO OURO/PROF. VICENTE JOSÉ VIEIRA</v>
      </c>
      <c r="D22" s="0" t="str">
        <f aca="false">IFERROR(__xludf.dummyfunction("""COMPUTED_VALUE"""),"01341481000161")</f>
        <v>01341481000161</v>
      </c>
      <c r="E22" s="0" t="str">
        <f aca="false">IFERROR(__xludf.dummyfunction("""COMPUTED_VALUE"""),"001")</f>
        <v>001</v>
      </c>
      <c r="F22" s="0" t="str">
        <f aca="false">IFERROR(__xludf.dummyfunction("""COMPUTED_VALUE"""),"0638")</f>
        <v>0638</v>
      </c>
      <c r="G22" s="0" t="str">
        <f aca="false">IFERROR(__xludf.dummyfunction("""COMPUTED_VALUE"""),"0069973")</f>
        <v>0069973</v>
      </c>
      <c r="H22" s="67" t="n">
        <f aca="false">IFERROR(__xludf.dummyfunction("""COMPUTED_VALUE"""),2436)</f>
        <v>2436</v>
      </c>
      <c r="I22" s="0" t="str">
        <v>ENS MEDIO PARCIAL</v>
      </c>
    </row>
    <row r="23" customFormat="false" ht="12.75" hidden="false" customHeight="false" outlineLevel="0" collapsed="false">
      <c r="A23" s="0" t="str">
        <f aca="false">IFERROR(__xludf.dummyfunction("""COMPUTED_VALUE"""),"Araguaina")</f>
        <v>Araguaina</v>
      </c>
      <c r="B23" s="0" t="str">
        <f aca="false">IFERROR(__xludf.dummyfunction("""COMPUTED_VALUE"""),"Campos Lindos")</f>
        <v>Campos Lindos</v>
      </c>
      <c r="C23" s="0" t="str">
        <f aca="false">IFERROR(__xludf.dummyfunction("""COMPUTED_VALUE"""),"A.A. DA ESC. EST. MANOEL ALVES GRANDE")</f>
        <v>A.A. DA ESC. EST. MANOEL ALVES GRANDE</v>
      </c>
      <c r="D23" s="0" t="str">
        <f aca="false">IFERROR(__xludf.dummyfunction("""COMPUTED_VALUE"""),"02199744000102")</f>
        <v>02199744000102</v>
      </c>
      <c r="E23" s="0" t="str">
        <f aca="false">IFERROR(__xludf.dummyfunction("""COMPUTED_VALUE"""),"001")</f>
        <v>001</v>
      </c>
      <c r="F23" s="0" t="str">
        <f aca="false">IFERROR(__xludf.dummyfunction("""COMPUTED_VALUE"""),"2064")</f>
        <v>2064</v>
      </c>
      <c r="G23" s="0" t="str">
        <f aca="false">IFERROR(__xludf.dummyfunction("""COMPUTED_VALUE"""),"0130117")</f>
        <v>0130117</v>
      </c>
      <c r="H23" s="67" t="n">
        <f aca="false">IFERROR(__xludf.dummyfunction("""COMPUTED_VALUE"""),9576)</f>
        <v>9576</v>
      </c>
      <c r="I23" s="0" t="str">
        <v>ENS MEDIO PARCIAL</v>
      </c>
    </row>
    <row r="24" customFormat="false" ht="12.75" hidden="false" customHeight="false" outlineLevel="0" collapsed="false">
      <c r="A24" s="0" t="str">
        <f aca="false">IFERROR(__xludf.dummyfunction("""COMPUTED_VALUE"""),"Araguaina")</f>
        <v>Araguaina</v>
      </c>
      <c r="B24" s="0" t="str">
        <f aca="false">IFERROR(__xludf.dummyfunction("""COMPUTED_VALUE"""),"Carmolandia")</f>
        <v>Carmolandia</v>
      </c>
      <c r="C24" s="0" t="str">
        <f aca="false">IFERROR(__xludf.dummyfunction("""COMPUTED_VALUE"""),"A.A. E. EST. BARTOLOMEU BUENO DA SILVA")</f>
        <v>A.A. E. EST. BARTOLOMEU BUENO DA SILVA</v>
      </c>
      <c r="D24" s="0" t="str">
        <f aca="false">IFERROR(__xludf.dummyfunction("""COMPUTED_VALUE"""),"01181172000171")</f>
        <v>01181172000171</v>
      </c>
      <c r="E24" s="0" t="str">
        <f aca="false">IFERROR(__xludf.dummyfunction("""COMPUTED_VALUE"""),"001")</f>
        <v>001</v>
      </c>
      <c r="F24" s="0" t="str">
        <f aca="false">IFERROR(__xludf.dummyfunction("""COMPUTED_VALUE"""),"0638")</f>
        <v>0638</v>
      </c>
      <c r="G24" s="0" t="str">
        <f aca="false">IFERROR(__xludf.dummyfunction("""COMPUTED_VALUE"""),"0465038")</f>
        <v>0465038</v>
      </c>
      <c r="H24" s="67" t="n">
        <f aca="false">IFERROR(__xludf.dummyfunction("""COMPUTED_VALUE"""),2121)</f>
        <v>2121</v>
      </c>
      <c r="I24" s="0" t="str">
        <v>ENS MEDIO PARCIAL</v>
      </c>
    </row>
    <row r="25" customFormat="false" ht="12.75" hidden="false" customHeight="false" outlineLevel="0" collapsed="false">
      <c r="A25" s="0" t="str">
        <f aca="false">IFERROR(__xludf.dummyfunction("""COMPUTED_VALUE"""),"Araguaina")</f>
        <v>Araguaina</v>
      </c>
      <c r="B25" s="0" t="str">
        <f aca="false">IFERROR(__xludf.dummyfunction("""COMPUTED_VALUE"""),"Filadelfia")</f>
        <v>Filadelfia</v>
      </c>
      <c r="C25" s="0" t="str">
        <f aca="false">IFERROR(__xludf.dummyfunction("""COMPUTED_VALUE"""),"A.A. DO COL.MUNICIPAL DE FILADELFIA")</f>
        <v>A.A. DO COL.MUNICIPAL DE FILADELFIA</v>
      </c>
      <c r="D25" s="0" t="str">
        <f aca="false">IFERROR(__xludf.dummyfunction("""COMPUTED_VALUE"""),"02189621000190")</f>
        <v>02189621000190</v>
      </c>
      <c r="E25" s="0" t="str">
        <f aca="false">IFERROR(__xludf.dummyfunction("""COMPUTED_VALUE"""),"001")</f>
        <v>001</v>
      </c>
      <c r="F25" s="0" t="str">
        <f aca="false">IFERROR(__xludf.dummyfunction("""COMPUTED_VALUE"""),"2064")</f>
        <v>2064</v>
      </c>
      <c r="G25" s="0" t="str">
        <f aca="false">IFERROR(__xludf.dummyfunction("""COMPUTED_VALUE"""),"54127")</f>
        <v>54127</v>
      </c>
      <c r="H25" s="67" t="n">
        <f aca="false">IFERROR(__xludf.dummyfunction("""COMPUTED_VALUE"""),4767)</f>
        <v>4767</v>
      </c>
      <c r="I25" s="0" t="str">
        <v>ENS MEDIO PARCIAL</v>
      </c>
    </row>
    <row r="26" customFormat="false" ht="12.75" hidden="false" customHeight="false" outlineLevel="0" collapsed="false">
      <c r="A26" s="0" t="str">
        <f aca="false">IFERROR(__xludf.dummyfunction("""COMPUTED_VALUE"""),"Araguaina")</f>
        <v>Araguaina</v>
      </c>
      <c r="B26" s="0" t="str">
        <f aca="false">IFERROR(__xludf.dummyfunction("""COMPUTED_VALUE"""),"Filadelfia")</f>
        <v>Filadelfia</v>
      </c>
      <c r="C26" s="0" t="str">
        <f aca="false">IFERROR(__xludf.dummyfunction("""COMPUTED_VALUE"""),"A.A. ESC EST PROFESSOR JOSÉ FRANCISCO DOS MONTES")</f>
        <v>A.A. ESC EST PROFESSOR JOSÉ FRANCISCO DOS MONTES</v>
      </c>
      <c r="D26" s="0" t="str">
        <f aca="false">IFERROR(__xludf.dummyfunction("""COMPUTED_VALUE"""),"27853677000129")</f>
        <v>27853677000129</v>
      </c>
      <c r="E26" s="0" t="str">
        <f aca="false">IFERROR(__xludf.dummyfunction("""COMPUTED_VALUE"""),"001")</f>
        <v>001</v>
      </c>
      <c r="F26" s="0" t="str">
        <f aca="false">IFERROR(__xludf.dummyfunction("""COMPUTED_VALUE"""),"2064")</f>
        <v>2064</v>
      </c>
      <c r="G26" s="0" t="str">
        <f aca="false">IFERROR(__xludf.dummyfunction("""COMPUTED_VALUE"""),"198315")</f>
        <v>198315</v>
      </c>
      <c r="H26" s="67" t="n">
        <f aca="false">IFERROR(__xludf.dummyfunction("""COMPUTED_VALUE"""),1743)</f>
        <v>1743</v>
      </c>
      <c r="I26" s="0" t="str">
        <v>ENS MEDIO PARCIAL</v>
      </c>
    </row>
    <row r="27" customFormat="false" ht="12.75" hidden="false" customHeight="false" outlineLevel="0" collapsed="false">
      <c r="A27" s="0" t="str">
        <f aca="false">IFERROR(__xludf.dummyfunction("""COMPUTED_VALUE"""),"Araguaina")</f>
        <v>Araguaina</v>
      </c>
      <c r="B27" s="0" t="str">
        <f aca="false">IFERROR(__xludf.dummyfunction("""COMPUTED_VALUE"""),"Goiatins")</f>
        <v>Goiatins</v>
      </c>
      <c r="C27" s="0" t="str">
        <f aca="false">IFERROR(__xludf.dummyfunction("""COMPUTED_VALUE"""),"ASS. COM.COL. EST. ADA ASSIS TEIXEIRA")</f>
        <v>ASS. COM.COL. EST. ADA ASSIS TEIXEIRA</v>
      </c>
      <c r="D27" s="0" t="str">
        <f aca="false">IFERROR(__xludf.dummyfunction("""COMPUTED_VALUE"""),"01440731000110")</f>
        <v>01440731000110</v>
      </c>
      <c r="E27" s="0" t="str">
        <f aca="false">IFERROR(__xludf.dummyfunction("""COMPUTED_VALUE"""),"001")</f>
        <v>001</v>
      </c>
      <c r="F27" s="0" t="str">
        <f aca="false">IFERROR(__xludf.dummyfunction("""COMPUTED_VALUE"""),"2064")</f>
        <v>2064</v>
      </c>
      <c r="G27" s="0" t="str">
        <f aca="false">IFERROR(__xludf.dummyfunction("""COMPUTED_VALUE"""),"0013323")</f>
        <v>0013323</v>
      </c>
      <c r="H27" s="67" t="n">
        <f aca="false">IFERROR(__xludf.dummyfunction("""COMPUTED_VALUE"""),9891)</f>
        <v>9891</v>
      </c>
      <c r="I27" s="0" t="str">
        <v>ENS MEDIO PARCIAL</v>
      </c>
    </row>
    <row r="28" customFormat="false" ht="12.75" hidden="false" customHeight="false" outlineLevel="0" collapsed="false">
      <c r="A28" s="0" t="str">
        <f aca="false">IFERROR(__xludf.dummyfunction("""COMPUTED_VALUE"""),"Araguaina")</f>
        <v>Araguaina</v>
      </c>
      <c r="B28" s="0" t="str">
        <f aca="false">IFERROR(__xludf.dummyfunction("""COMPUTED_VALUE"""),"Nova Olinda")</f>
        <v>Nova Olinda</v>
      </c>
      <c r="C28" s="0" t="str">
        <f aca="false">IFERROR(__xludf.dummyfunction("""COMPUTED_VALUE"""),"A.A. ESC. COL. E. HELIO DE SOUZA BUENO")</f>
        <v>A.A. ESC. COL. E. HELIO DE SOUZA BUENO</v>
      </c>
      <c r="D28" s="0" t="str">
        <f aca="false">IFERROR(__xludf.dummyfunction("""COMPUTED_VALUE"""),"01186466000196")</f>
        <v>01186466000196</v>
      </c>
      <c r="E28" s="0" t="str">
        <f aca="false">IFERROR(__xludf.dummyfunction("""COMPUTED_VALUE"""),"001")</f>
        <v>001</v>
      </c>
      <c r="F28" s="0" t="str">
        <f aca="false">IFERROR(__xludf.dummyfunction("""COMPUTED_VALUE"""),"0638")</f>
        <v>0638</v>
      </c>
      <c r="G28" s="0" t="str">
        <f aca="false">IFERROR(__xludf.dummyfunction("""COMPUTED_VALUE"""),"0462985")</f>
        <v>0462985</v>
      </c>
      <c r="H28" s="67" t="n">
        <f aca="false">IFERROR(__xludf.dummyfunction("""COMPUTED_VALUE"""),7686)</f>
        <v>7686</v>
      </c>
      <c r="I28" s="0" t="str">
        <v>ENS MEDIO PARCIAL</v>
      </c>
    </row>
    <row r="29" customFormat="false" ht="12.75" hidden="false" customHeight="false" outlineLevel="0" collapsed="false">
      <c r="A29" s="0" t="str">
        <f aca="false">IFERROR(__xludf.dummyfunction("""COMPUTED_VALUE"""),"Araguaina")</f>
        <v>Araguaina</v>
      </c>
      <c r="B29" s="0" t="str">
        <f aca="false">IFERROR(__xludf.dummyfunction("""COMPUTED_VALUE"""),"Piraque")</f>
        <v>Piraque</v>
      </c>
      <c r="C29" s="0" t="str">
        <f aca="false">IFERROR(__xludf.dummyfunction("""COMPUTED_VALUE"""),"A.A.  ESCOLA ESTADUAL SAO JOSE")</f>
        <v>A.A.  ESCOLA ESTADUAL SAO JOSE</v>
      </c>
      <c r="D29" s="0" t="str">
        <f aca="false">IFERROR(__xludf.dummyfunction("""COMPUTED_VALUE"""),"01243654000109")</f>
        <v>01243654000109</v>
      </c>
      <c r="E29" s="0" t="str">
        <f aca="false">IFERROR(__xludf.dummyfunction("""COMPUTED_VALUE"""),"001")</f>
        <v>001</v>
      </c>
      <c r="F29" s="0" t="str">
        <f aca="false">IFERROR(__xludf.dummyfunction("""COMPUTED_VALUE"""),"0638")</f>
        <v>0638</v>
      </c>
      <c r="G29" s="0" t="str">
        <f aca="false">IFERROR(__xludf.dummyfunction("""COMPUTED_VALUE"""),"465283")</f>
        <v>465283</v>
      </c>
      <c r="H29" s="67" t="n">
        <f aca="false">IFERROR(__xludf.dummyfunction("""COMPUTED_VALUE"""),1869)</f>
        <v>1869</v>
      </c>
      <c r="I29" s="0" t="str">
        <v>ENS MEDIO PARCIAL</v>
      </c>
    </row>
    <row r="30" customFormat="false" ht="12.75" hidden="false" customHeight="false" outlineLevel="0" collapsed="false">
      <c r="A30" s="0" t="str">
        <f aca="false">IFERROR(__xludf.dummyfunction("""COMPUTED_VALUE"""),"Araguaina")</f>
        <v>Araguaina</v>
      </c>
      <c r="B30" s="0" t="str">
        <f aca="false">IFERROR(__xludf.dummyfunction("""COMPUTED_VALUE"""),"Riachinho")</f>
        <v>Riachinho</v>
      </c>
      <c r="C30" s="0" t="str">
        <f aca="false">IFERROR(__xludf.dummyfunction("""COMPUTED_VALUE"""),"ASSOC. DE APOIO ESC. EST. JOAO XXIII")</f>
        <v>ASSOC. DE APOIO ESC. EST. JOAO XXIII</v>
      </c>
      <c r="D30" s="0" t="str">
        <f aca="false">IFERROR(__xludf.dummyfunction("""COMPUTED_VALUE"""),"01136006000153")</f>
        <v>01136006000153</v>
      </c>
      <c r="E30" s="0" t="str">
        <f aca="false">IFERROR(__xludf.dummyfunction("""COMPUTED_VALUE"""),"001")</f>
        <v>001</v>
      </c>
      <c r="F30" s="0" t="str">
        <f aca="false">IFERROR(__xludf.dummyfunction("""COMPUTED_VALUE"""),"3973")</f>
        <v>3973</v>
      </c>
      <c r="G30" s="0" t="str">
        <f aca="false">IFERROR(__xludf.dummyfunction("""COMPUTED_VALUE"""),"51969")</f>
        <v>51969</v>
      </c>
      <c r="H30" s="67" t="n">
        <f aca="false">IFERROR(__xludf.dummyfunction("""COMPUTED_VALUE"""),4011)</f>
        <v>4011</v>
      </c>
      <c r="I30" s="0" t="str">
        <v>ENS MEDIO PARCIAL</v>
      </c>
    </row>
    <row r="31" customFormat="false" ht="12.75" hidden="false" customHeight="false" outlineLevel="0" collapsed="false">
      <c r="A31" s="0" t="str">
        <f aca="false">IFERROR(__xludf.dummyfunction("""COMPUTED_VALUE"""),"Araguaina")</f>
        <v>Araguaina</v>
      </c>
      <c r="B31" s="0" t="str">
        <f aca="false">IFERROR(__xludf.dummyfunction("""COMPUTED_VALUE"""),"Santa Fe do Araguaia")</f>
        <v>Santa Fe do Araguaia</v>
      </c>
      <c r="C31" s="0" t="str">
        <f aca="false">IFERROR(__xludf.dummyfunction("""COMPUTED_VALUE"""),"A.A. ESC. EST. ANAIDES BRITO MIRANDA")</f>
        <v>A.A. ESC. EST. ANAIDES BRITO MIRANDA</v>
      </c>
      <c r="D31" s="0" t="str">
        <f aca="false">IFERROR(__xludf.dummyfunction("""COMPUTED_VALUE"""),"01919025000156")</f>
        <v>01919025000156</v>
      </c>
      <c r="E31" s="0" t="str">
        <f aca="false">IFERROR(__xludf.dummyfunction("""COMPUTED_VALUE"""),"001")</f>
        <v>001</v>
      </c>
      <c r="F31" s="0" t="str">
        <f aca="false">IFERROR(__xludf.dummyfunction("""COMPUTED_VALUE"""),"4791")</f>
        <v>4791</v>
      </c>
      <c r="G31" s="0" t="str">
        <f aca="false">IFERROR(__xludf.dummyfunction("""COMPUTED_VALUE"""),"54682")</f>
        <v>54682</v>
      </c>
      <c r="H31" s="67" t="n">
        <f aca="false">IFERROR(__xludf.dummyfunction("""COMPUTED_VALUE"""),5082)</f>
        <v>5082</v>
      </c>
      <c r="I31" s="0" t="str">
        <v>ENS MEDIO PARCIAL</v>
      </c>
    </row>
    <row r="32" customFormat="false" ht="12.75" hidden="false" customHeight="false" outlineLevel="0" collapsed="false">
      <c r="A32" s="0" t="str">
        <f aca="false">IFERROR(__xludf.dummyfunction("""COMPUTED_VALUE"""),"Araguaina")</f>
        <v>Araguaina</v>
      </c>
      <c r="B32" s="0" t="str">
        <f aca="false">IFERROR(__xludf.dummyfunction("""COMPUTED_VALUE"""),"Santa Fe do Araguaia")</f>
        <v>Santa Fe do Araguaia</v>
      </c>
      <c r="C32" s="0" t="str">
        <f aca="false">IFERROR(__xludf.dummyfunction("""COMPUTED_VALUE"""),"A. DE AP. DA ESCOLA EST. CASTRO ALVES")</f>
        <v>A. DE AP. DA ESCOLA EST. CASTRO ALVES</v>
      </c>
      <c r="D32" s="0" t="str">
        <f aca="false">IFERROR(__xludf.dummyfunction("""COMPUTED_VALUE"""),"01673181000180")</f>
        <v>01673181000180</v>
      </c>
      <c r="E32" s="0" t="str">
        <f aca="false">IFERROR(__xludf.dummyfunction("""COMPUTED_VALUE"""),"001")</f>
        <v>001</v>
      </c>
      <c r="F32" s="0" t="str">
        <f aca="false">IFERROR(__xludf.dummyfunction("""COMPUTED_VALUE"""),"4791")</f>
        <v>4791</v>
      </c>
      <c r="G32" s="0" t="str">
        <f aca="false">IFERROR(__xludf.dummyfunction("""COMPUTED_VALUE"""),"54739")</f>
        <v>54739</v>
      </c>
      <c r="H32" s="67" t="n">
        <f aca="false">IFERROR(__xludf.dummyfunction("""COMPUTED_VALUE"""),1806)</f>
        <v>1806</v>
      </c>
      <c r="I32" s="0" t="str">
        <v>ENS MEDIO PARCIAL</v>
      </c>
    </row>
    <row r="33" customFormat="false" ht="12.75" hidden="false" customHeight="false" outlineLevel="0" collapsed="false">
      <c r="A33" s="0" t="str">
        <f aca="false">IFERROR(__xludf.dummyfunction("""COMPUTED_VALUE"""),"Araguaina")</f>
        <v>Araguaina</v>
      </c>
      <c r="B33" s="0" t="str">
        <f aca="false">IFERROR(__xludf.dummyfunction("""COMPUTED_VALUE"""),"Wanderlandia")</f>
        <v>Wanderlandia</v>
      </c>
      <c r="C33" s="0" t="str">
        <f aca="false">IFERROR(__xludf.dummyfunction("""COMPUTED_VALUE"""),"A.A. COL. ESTADUAL JOSE LUIZ SIQUEIRA")</f>
        <v>A.A. COL. ESTADUAL JOSE LUIZ SIQUEIRA</v>
      </c>
      <c r="D33" s="0" t="str">
        <f aca="false">IFERROR(__xludf.dummyfunction("""COMPUTED_VALUE"""),"01257082000117")</f>
        <v>01257082000117</v>
      </c>
      <c r="E33" s="0" t="str">
        <f aca="false">IFERROR(__xludf.dummyfunction("""COMPUTED_VALUE"""),"001")</f>
        <v>001</v>
      </c>
      <c r="F33" s="0" t="str">
        <f aca="false">IFERROR(__xludf.dummyfunction("""COMPUTED_VALUE"""),"0638")</f>
        <v>0638</v>
      </c>
      <c r="G33" s="0" t="str">
        <f aca="false">IFERROR(__xludf.dummyfunction("""COMPUTED_VALUE"""),"0465291")</f>
        <v>0465291</v>
      </c>
      <c r="H33" s="67" t="n">
        <f aca="false">IFERROR(__xludf.dummyfunction("""COMPUTED_VALUE"""),5943)</f>
        <v>5943</v>
      </c>
      <c r="I33" s="0" t="str">
        <v>ENS MEDIO PARCIAL</v>
      </c>
    </row>
    <row r="34" customFormat="false" ht="12.75" hidden="false" customHeight="false" outlineLevel="0" collapsed="false">
      <c r="A34" s="0" t="str">
        <f aca="false">IFERROR(__xludf.dummyfunction("""COMPUTED_VALUE"""),"Araguaina")</f>
        <v>Araguaina</v>
      </c>
      <c r="B34" s="0" t="str">
        <f aca="false">IFERROR(__xludf.dummyfunction("""COMPUTED_VALUE"""),"Xambioa")</f>
        <v>Xambioa</v>
      </c>
      <c r="C34" s="0" t="str">
        <f aca="false">IFERROR(__xludf.dummyfunction("""COMPUTED_VALUE"""),"A. COM. DA ESC. EST. EURICO MOTA")</f>
        <v>A. COM. DA ESC. EST. EURICO MOTA</v>
      </c>
      <c r="D34" s="0" t="str">
        <f aca="false">IFERROR(__xludf.dummyfunction("""COMPUTED_VALUE"""),"01718086000155")</f>
        <v>01718086000155</v>
      </c>
      <c r="E34" s="0" t="str">
        <f aca="false">IFERROR(__xludf.dummyfunction("""COMPUTED_VALUE"""),"001")</f>
        <v>001</v>
      </c>
      <c r="F34" s="0" t="str">
        <f aca="false">IFERROR(__xludf.dummyfunction("""COMPUTED_VALUE"""),"3773")</f>
        <v>3773</v>
      </c>
      <c r="G34" s="0" t="str">
        <f aca="false">IFERROR(__xludf.dummyfunction("""COMPUTED_VALUE"""),"0324744")</f>
        <v>0324744</v>
      </c>
      <c r="H34" s="67" t="n">
        <f aca="false">IFERROR(__xludf.dummyfunction("""COMPUTED_VALUE"""),10143)</f>
        <v>10143</v>
      </c>
      <c r="I34" s="0" t="str">
        <v>ENS MEDIO PARCIAL</v>
      </c>
    </row>
    <row r="35" customFormat="false" ht="12.75" hidden="false" customHeight="false" outlineLevel="0" collapsed="false">
      <c r="A35" s="0" t="str">
        <f aca="false">IFERROR(__xludf.dummyfunction("""COMPUTED_VALUE"""),"Araguatins")</f>
        <v>Araguatins</v>
      </c>
      <c r="B35" s="0" t="str">
        <f aca="false">IFERROR(__xludf.dummyfunction("""COMPUTED_VALUE"""),"Araguatins")</f>
        <v>Araguatins</v>
      </c>
      <c r="C35" s="0" t="str">
        <f aca="false">IFERROR(__xludf.dummyfunction("""COMPUTED_VALUE"""),"ASSOC. APOIO AO CEM PROFESSORA ANTONINA MILHOMEM")</f>
        <v>ASSOC. APOIO AO CEM PROFESSORA ANTONINA MILHOMEM</v>
      </c>
      <c r="D35" s="0" t="str">
        <f aca="false">IFERROR(__xludf.dummyfunction("""COMPUTED_VALUE"""),"04675931000140")</f>
        <v>04675931000140</v>
      </c>
      <c r="E35" s="0" t="str">
        <f aca="false">IFERROR(__xludf.dummyfunction("""COMPUTED_VALUE"""),"001")</f>
        <v>001</v>
      </c>
      <c r="F35" s="0" t="str">
        <f aca="false">IFERROR(__xludf.dummyfunction("""COMPUTED_VALUE"""),"1305")</f>
        <v>1305</v>
      </c>
      <c r="G35" s="0" t="str">
        <f aca="false">IFERROR(__xludf.dummyfunction("""COMPUTED_VALUE"""),"209082")</f>
        <v>209082</v>
      </c>
      <c r="H35" s="67" t="n">
        <f aca="false">IFERROR(__xludf.dummyfunction("""COMPUTED_VALUE"""),8778)</f>
        <v>8778</v>
      </c>
      <c r="I35" s="0" t="str">
        <v>ENS MEDIO PARCIAL</v>
      </c>
    </row>
    <row r="36" customFormat="false" ht="12.75" hidden="false" customHeight="false" outlineLevel="0" collapsed="false">
      <c r="A36" s="0" t="str">
        <f aca="false">IFERROR(__xludf.dummyfunction("""COMPUTED_VALUE"""),"Araguatins")</f>
        <v>Araguatins</v>
      </c>
      <c r="B36" s="0" t="str">
        <f aca="false">IFERROR(__xludf.dummyfunction("""COMPUTED_VALUE"""),"Araguatins")</f>
        <v>Araguatins</v>
      </c>
      <c r="C36" s="0" t="str">
        <f aca="false">IFERROR(__xludf.dummyfunction("""COMPUTED_VALUE"""),"A.A. E. EST. ATANAZIO DE MOURA SEIXAS")</f>
        <v>A.A. E. EST. ATANAZIO DE MOURA SEIXAS</v>
      </c>
      <c r="D36" s="0" t="str">
        <f aca="false">IFERROR(__xludf.dummyfunction("""COMPUTED_VALUE"""),"01068353000196")</f>
        <v>01068353000196</v>
      </c>
      <c r="E36" s="0" t="str">
        <f aca="false">IFERROR(__xludf.dummyfunction("""COMPUTED_VALUE"""),"001")</f>
        <v>001</v>
      </c>
      <c r="F36" s="0" t="str">
        <f aca="false">IFERROR(__xludf.dummyfunction("""COMPUTED_VALUE"""),"1305")</f>
        <v>1305</v>
      </c>
      <c r="G36" s="0" t="str">
        <f aca="false">IFERROR(__xludf.dummyfunction("""COMPUTED_VALUE"""),"109215")</f>
        <v>109215</v>
      </c>
      <c r="H36" s="67" t="n">
        <f aca="false">IFERROR(__xludf.dummyfunction("""COMPUTED_VALUE"""),903)</f>
        <v>903</v>
      </c>
      <c r="I36" s="0" t="str">
        <v>ENS MEDIO PARCIAL</v>
      </c>
    </row>
    <row r="37" customFormat="false" ht="12.75" hidden="false" customHeight="false" outlineLevel="0" collapsed="false">
      <c r="A37" s="0" t="str">
        <f aca="false">IFERROR(__xludf.dummyfunction("""COMPUTED_VALUE"""),"Araguatins")</f>
        <v>Araguatins</v>
      </c>
      <c r="B37" s="0" t="str">
        <f aca="false">IFERROR(__xludf.dummyfunction("""COMPUTED_VALUE"""),"Araguatins")</f>
        <v>Araguatins</v>
      </c>
      <c r="C37" s="0" t="str">
        <f aca="false">IFERROR(__xludf.dummyfunction("""COMPUTED_VALUE"""),"ASSOC. DE APOIO ESC. EST. FREI SAVINO")</f>
        <v>ASSOC. DE APOIO ESC. EST. FREI SAVINO</v>
      </c>
      <c r="D37" s="0" t="str">
        <f aca="false">IFERROR(__xludf.dummyfunction("""COMPUTED_VALUE"""),"01181389000181")</f>
        <v>01181389000181</v>
      </c>
      <c r="E37" s="0" t="str">
        <f aca="false">IFERROR(__xludf.dummyfunction("""COMPUTED_VALUE"""),"001")</f>
        <v>001</v>
      </c>
      <c r="F37" s="0" t="str">
        <f aca="false">IFERROR(__xludf.dummyfunction("""COMPUTED_VALUE"""),"1305")</f>
        <v>1305</v>
      </c>
      <c r="G37" s="0" t="str">
        <f aca="false">IFERROR(__xludf.dummyfunction("""COMPUTED_VALUE"""),"0019437")</f>
        <v>0019437</v>
      </c>
      <c r="H37" s="67" t="n">
        <f aca="false">IFERROR(__xludf.dummyfunction("""COMPUTED_VALUE"""),882)</f>
        <v>882</v>
      </c>
      <c r="I37" s="0" t="str">
        <v>ENS MEDIO PARCIAL</v>
      </c>
    </row>
    <row r="38" customFormat="false" ht="12.75" hidden="false" customHeight="false" outlineLevel="0" collapsed="false">
      <c r="A38" s="0" t="str">
        <f aca="false">IFERROR(__xludf.dummyfunction("""COMPUTED_VALUE"""),"Araguatins")</f>
        <v>Araguatins</v>
      </c>
      <c r="B38" s="0" t="str">
        <f aca="false">IFERROR(__xludf.dummyfunction("""COMPUTED_VALUE"""),"Araguatins")</f>
        <v>Araguatins</v>
      </c>
      <c r="C38" s="0" t="str">
        <f aca="false">IFERROR(__xludf.dummyfunction("""COMPUTED_VALUE"""),"ASSOC. APOIO ESC. EST. DENISE GOMIDE AMUI")</f>
        <v>ASSOC. APOIO ESC. EST. DENISE GOMIDE AMUI</v>
      </c>
      <c r="D38" s="0" t="str">
        <f aca="false">IFERROR(__xludf.dummyfunction("""COMPUTED_VALUE"""),"01136000000186")</f>
        <v>01136000000186</v>
      </c>
      <c r="E38" s="0" t="str">
        <f aca="false">IFERROR(__xludf.dummyfunction("""COMPUTED_VALUE"""),"001")</f>
        <v>001</v>
      </c>
      <c r="F38" s="0" t="str">
        <f aca="false">IFERROR(__xludf.dummyfunction("""COMPUTED_VALUE"""),"1305")</f>
        <v>1305</v>
      </c>
      <c r="G38" s="0" t="str">
        <f aca="false">IFERROR(__xludf.dummyfunction("""COMPUTED_VALUE"""),"0109223")</f>
        <v>0109223</v>
      </c>
      <c r="H38" s="67" t="n">
        <f aca="false">IFERROR(__xludf.dummyfunction("""COMPUTED_VALUE"""),14238)</f>
        <v>14238</v>
      </c>
      <c r="I38" s="0" t="str">
        <v>ENS MEDIO PARCIAL</v>
      </c>
    </row>
    <row r="39" customFormat="false" ht="12.75" hidden="false" customHeight="false" outlineLevel="0" collapsed="false">
      <c r="A39" s="0" t="str">
        <f aca="false">IFERROR(__xludf.dummyfunction("""COMPUTED_VALUE"""),"Araguatins")</f>
        <v>Araguatins</v>
      </c>
      <c r="B39" s="0" t="str">
        <f aca="false">IFERROR(__xludf.dummyfunction("""COMPUTED_VALUE"""),"Araguatins")</f>
        <v>Araguatins</v>
      </c>
      <c r="C39" s="0" t="str">
        <f aca="false">IFERROR(__xludf.dummyfunction("""COMPUTED_VALUE"""),"A.A.  A ESC. EST. SANTA GERTRUDES")</f>
        <v>A.A.  A ESC. EST. SANTA GERTRUDES</v>
      </c>
      <c r="D39" s="0" t="str">
        <f aca="false">IFERROR(__xludf.dummyfunction("""COMPUTED_VALUE"""),"03713455000142")</f>
        <v>03713455000142</v>
      </c>
      <c r="E39" s="0" t="str">
        <f aca="false">IFERROR(__xludf.dummyfunction("""COMPUTED_VALUE"""),"001")</f>
        <v>001</v>
      </c>
      <c r="F39" s="0" t="str">
        <f aca="false">IFERROR(__xludf.dummyfunction("""COMPUTED_VALUE"""),"1305")</f>
        <v>1305</v>
      </c>
      <c r="G39" s="0" t="str">
        <f aca="false">IFERROR(__xludf.dummyfunction("""COMPUTED_VALUE"""),"78271")</f>
        <v>78271</v>
      </c>
      <c r="H39" s="67" t="n">
        <f aca="false">IFERROR(__xludf.dummyfunction("""COMPUTED_VALUE"""),1344)</f>
        <v>1344</v>
      </c>
      <c r="I39" s="0" t="str">
        <v>ENS MEDIO PARCIAL</v>
      </c>
    </row>
    <row r="40" customFormat="false" ht="12.75" hidden="false" customHeight="false" outlineLevel="0" collapsed="false">
      <c r="A40" s="0" t="str">
        <f aca="false">IFERROR(__xludf.dummyfunction("""COMPUTED_VALUE"""),"Araguatins")</f>
        <v>Araguatins</v>
      </c>
      <c r="B40" s="0" t="str">
        <f aca="false">IFERROR(__xludf.dummyfunction("""COMPUTED_VALUE"""),"Araguatins")</f>
        <v>Araguatins</v>
      </c>
      <c r="C40" s="0" t="str">
        <f aca="false">IFERROR(__xludf.dummyfunction("""COMPUTED_VALUE"""),"A.A.  A ESCOLA ISOLADA BOA SORTE")</f>
        <v>A.A.  A ESCOLA ISOLADA BOA SORTE</v>
      </c>
      <c r="D40" s="0" t="str">
        <f aca="false">IFERROR(__xludf.dummyfunction("""COMPUTED_VALUE"""),"03765304000138")</f>
        <v>03765304000138</v>
      </c>
      <c r="E40" s="0" t="str">
        <f aca="false">IFERROR(__xludf.dummyfunction("""COMPUTED_VALUE"""),"001")</f>
        <v>001</v>
      </c>
      <c r="F40" s="0" t="str">
        <f aca="false">IFERROR(__xludf.dummyfunction("""COMPUTED_VALUE"""),"1305")</f>
        <v>1305</v>
      </c>
      <c r="G40" s="0" t="str">
        <f aca="false">IFERROR(__xludf.dummyfunction("""COMPUTED_VALUE"""),"78964")</f>
        <v>78964</v>
      </c>
      <c r="H40" s="67" t="n">
        <f aca="false">IFERROR(__xludf.dummyfunction("""COMPUTED_VALUE"""),630)</f>
        <v>630</v>
      </c>
      <c r="I40" s="0" t="str">
        <v>ENS MEDIO PARCIAL</v>
      </c>
    </row>
    <row r="41" customFormat="false" ht="12.75" hidden="false" customHeight="false" outlineLevel="0" collapsed="false">
      <c r="A41" s="0" t="str">
        <f aca="false">IFERROR(__xludf.dummyfunction("""COMPUTED_VALUE"""),"Araguatins")</f>
        <v>Araguatins</v>
      </c>
      <c r="B41" s="0" t="str">
        <f aca="false">IFERROR(__xludf.dummyfunction("""COMPUTED_VALUE"""),"Augustinopolis")</f>
        <v>Augustinopolis</v>
      </c>
      <c r="C41" s="0" t="str">
        <f aca="false">IFERROR(__xludf.dummyfunction("""COMPUTED_VALUE"""),"A.A. CENTRO EST. DE EDUCACAO LA SALLE")</f>
        <v>A.A. CENTRO EST. DE EDUCACAO LA SALLE</v>
      </c>
      <c r="D41" s="0" t="str">
        <f aca="false">IFERROR(__xludf.dummyfunction("""COMPUTED_VALUE"""),"01223753000129")</f>
        <v>01223753000129</v>
      </c>
      <c r="E41" s="0" t="str">
        <f aca="false">IFERROR(__xludf.dummyfunction("""COMPUTED_VALUE"""),"001")</f>
        <v>001</v>
      </c>
      <c r="F41" s="0" t="str">
        <f aca="false">IFERROR(__xludf.dummyfunction("""COMPUTED_VALUE"""),"3975")</f>
        <v>3975</v>
      </c>
      <c r="G41" s="0" t="str">
        <f aca="false">IFERROR(__xludf.dummyfunction("""COMPUTED_VALUE"""),"19216")</f>
        <v>19216</v>
      </c>
      <c r="H41" s="67" t="n">
        <f aca="false">IFERROR(__xludf.dummyfunction("""COMPUTED_VALUE"""),4935)</f>
        <v>4935</v>
      </c>
      <c r="I41" s="0" t="str">
        <v>ENS MEDIO PARCIAL</v>
      </c>
    </row>
    <row r="42" customFormat="false" ht="12.75" hidden="false" customHeight="false" outlineLevel="0" collapsed="false">
      <c r="A42" s="0" t="str">
        <f aca="false">IFERROR(__xludf.dummyfunction("""COMPUTED_VALUE"""),"Araguatins")</f>
        <v>Araguatins</v>
      </c>
      <c r="B42" s="0" t="str">
        <f aca="false">IFERROR(__xludf.dummyfunction("""COMPUTED_VALUE"""),"Augustinopolis")</f>
        <v>Augustinopolis</v>
      </c>
      <c r="C42" s="0" t="str">
        <f aca="false">IFERROR(__xludf.dummyfunction("""COMPUTED_VALUE"""),"ASSOC. DE APOIO COL. EST. MANOEL VICENTE SOUZA")</f>
        <v>ASSOC. DE APOIO COL. EST. MANOEL VICENTE SOUZA</v>
      </c>
      <c r="D42" s="0" t="str">
        <f aca="false">IFERROR(__xludf.dummyfunction("""COMPUTED_VALUE"""),"01223642000112")</f>
        <v>01223642000112</v>
      </c>
      <c r="E42" s="0" t="str">
        <f aca="false">IFERROR(__xludf.dummyfunction("""COMPUTED_VALUE"""),"001")</f>
        <v>001</v>
      </c>
      <c r="F42" s="0" t="str">
        <f aca="false">IFERROR(__xludf.dummyfunction("""COMPUTED_VALUE"""),"3975")</f>
        <v>3975</v>
      </c>
      <c r="G42" s="0" t="str">
        <f aca="false">IFERROR(__xludf.dummyfunction("""COMPUTED_VALUE"""),"139297")</f>
        <v>139297</v>
      </c>
      <c r="H42" s="67" t="n">
        <f aca="false">IFERROR(__xludf.dummyfunction("""COMPUTED_VALUE"""),1008)</f>
        <v>1008</v>
      </c>
      <c r="I42" s="0" t="str">
        <v>ENS MEDIO PARCIAL</v>
      </c>
    </row>
    <row r="43" customFormat="false" ht="12.75" hidden="false" customHeight="false" outlineLevel="0" collapsed="false">
      <c r="A43" s="0" t="str">
        <f aca="false">IFERROR(__xludf.dummyfunction("""COMPUTED_VALUE"""),"Araguatins")</f>
        <v>Araguatins</v>
      </c>
      <c r="B43" s="0" t="str">
        <f aca="false">IFERROR(__xludf.dummyfunction("""COMPUTED_VALUE"""),"Augustinopolis")</f>
        <v>Augustinopolis</v>
      </c>
      <c r="C43" s="0" t="str">
        <f aca="false">IFERROR(__xludf.dummyfunction("""COMPUTED_VALUE"""),"ASSOC. DE AP.ESC. EST. FAZ.DEZESSEIS")</f>
        <v>ASSOC. DE AP.ESC. EST. FAZ.DEZESSEIS</v>
      </c>
      <c r="D43" s="0" t="str">
        <f aca="false">IFERROR(__xludf.dummyfunction("""COMPUTED_VALUE"""),"01133695000142")</f>
        <v>01133695000142</v>
      </c>
      <c r="E43" s="0" t="str">
        <f aca="false">IFERROR(__xludf.dummyfunction("""COMPUTED_VALUE"""),"001")</f>
        <v>001</v>
      </c>
      <c r="F43" s="0" t="str">
        <f aca="false">IFERROR(__xludf.dummyfunction("""COMPUTED_VALUE"""),"3975")</f>
        <v>3975</v>
      </c>
      <c r="G43" s="0" t="str">
        <f aca="false">IFERROR(__xludf.dummyfunction("""COMPUTED_VALUE"""),"0019615")</f>
        <v>0019615</v>
      </c>
      <c r="H43" s="67" t="n">
        <f aca="false">IFERROR(__xludf.dummyfunction("""COMPUTED_VALUE"""),1092)</f>
        <v>1092</v>
      </c>
      <c r="I43" s="0" t="str">
        <v>ENS MEDIO PARCIAL</v>
      </c>
    </row>
    <row r="44" customFormat="false" ht="12.75" hidden="false" customHeight="false" outlineLevel="0" collapsed="false">
      <c r="A44" s="0" t="str">
        <f aca="false">IFERROR(__xludf.dummyfunction("""COMPUTED_VALUE"""),"Araguatins")</f>
        <v>Araguatins</v>
      </c>
      <c r="B44" s="0" t="str">
        <f aca="false">IFERROR(__xludf.dummyfunction("""COMPUTED_VALUE"""),"Augustinopolis")</f>
        <v>Augustinopolis</v>
      </c>
      <c r="C44" s="0" t="str">
        <f aca="false">IFERROR(__xludf.dummyfunction("""COMPUTED_VALUE"""),"A.A. DA ESCOLA EST. SANTA GENOVEVA")</f>
        <v>A.A. DA ESCOLA EST. SANTA GENOVEVA</v>
      </c>
      <c r="D44" s="0" t="str">
        <f aca="false">IFERROR(__xludf.dummyfunction("""COMPUTED_VALUE"""),"01068357000174")</f>
        <v>01068357000174</v>
      </c>
      <c r="E44" s="0" t="str">
        <f aca="false">IFERROR(__xludf.dummyfunction("""COMPUTED_VALUE"""),"001")</f>
        <v>001</v>
      </c>
      <c r="F44" s="0" t="str">
        <f aca="false">IFERROR(__xludf.dummyfunction("""COMPUTED_VALUE"""),"3975")</f>
        <v>3975</v>
      </c>
      <c r="G44" s="0" t="str">
        <f aca="false">IFERROR(__xludf.dummyfunction("""COMPUTED_VALUE"""),"0019461")</f>
        <v>0019461</v>
      </c>
      <c r="H44" s="67" t="n">
        <f aca="false">IFERROR(__xludf.dummyfunction("""COMPUTED_VALUE"""),4137)</f>
        <v>4137</v>
      </c>
      <c r="I44" s="0" t="str">
        <v>ENS MEDIO PARCIAL</v>
      </c>
    </row>
    <row r="45" customFormat="false" ht="12.75" hidden="false" customHeight="false" outlineLevel="0" collapsed="false">
      <c r="A45" s="0" t="str">
        <f aca="false">IFERROR(__xludf.dummyfunction("""COMPUTED_VALUE"""),"Araguatins")</f>
        <v>Araguatins</v>
      </c>
      <c r="B45" s="0" t="str">
        <f aca="false">IFERROR(__xludf.dummyfunction("""COMPUTED_VALUE"""),"Axixa do Tocantins")</f>
        <v>Axixa do Tocantins</v>
      </c>
      <c r="C45" s="0" t="str">
        <f aca="false">IFERROR(__xludf.dummyfunction("""COMPUTED_VALUE"""),"ASSOC. DE APOIO COLÉGIO. EST. MAL. RIBAS JUNIOR")</f>
        <v>ASSOC. DE APOIO COLÉGIO. EST. MAL. RIBAS JUNIOR</v>
      </c>
      <c r="D45" s="0" t="str">
        <f aca="false">IFERROR(__xludf.dummyfunction("""COMPUTED_VALUE"""),"01086979000125")</f>
        <v>01086979000125</v>
      </c>
      <c r="E45" s="0" t="str">
        <f aca="false">IFERROR(__xludf.dummyfunction("""COMPUTED_VALUE"""),"001")</f>
        <v>001</v>
      </c>
      <c r="F45" s="0" t="str">
        <f aca="false">IFERROR(__xludf.dummyfunction("""COMPUTED_VALUE"""),"1305")</f>
        <v>1305</v>
      </c>
      <c r="G45" s="0" t="str">
        <f aca="false">IFERROR(__xludf.dummyfunction("""COMPUTED_VALUE"""),"209201")</f>
        <v>209201</v>
      </c>
      <c r="H45" s="67" t="n">
        <f aca="false">IFERROR(__xludf.dummyfunction("""COMPUTED_VALUE"""),14175)</f>
        <v>14175</v>
      </c>
      <c r="I45" s="0" t="str">
        <v>ENS MEDIO PARCIAL</v>
      </c>
    </row>
    <row r="46" customFormat="false" ht="12.75" hidden="false" customHeight="false" outlineLevel="0" collapsed="false">
      <c r="A46" s="0" t="str">
        <f aca="false">IFERROR(__xludf.dummyfunction("""COMPUTED_VALUE"""),"Araguatins")</f>
        <v>Araguatins</v>
      </c>
      <c r="B46" s="0" t="str">
        <f aca="false">IFERROR(__xludf.dummyfunction("""COMPUTED_VALUE"""),"Buriti do Tocantins")</f>
        <v>Buriti do Tocantins</v>
      </c>
      <c r="C46" s="0" t="str">
        <f aca="false">IFERROR(__xludf.dummyfunction("""COMPUTED_VALUE"""),"A.A. DA ESCOLA ESTADUAL DARCYNOPOLIS")</f>
        <v>A.A. DA ESCOLA ESTADUAL DARCYNOPOLIS</v>
      </c>
      <c r="D46" s="0" t="str">
        <f aca="false">IFERROR(__xludf.dummyfunction("""COMPUTED_VALUE"""),"01190184000162")</f>
        <v>01190184000162</v>
      </c>
      <c r="E46" s="0" t="str">
        <f aca="false">IFERROR(__xludf.dummyfunction("""COMPUTED_VALUE"""),"001")</f>
        <v>001</v>
      </c>
      <c r="F46" s="0" t="str">
        <f aca="false">IFERROR(__xludf.dummyfunction("""COMPUTED_VALUE"""),"3975")</f>
        <v>3975</v>
      </c>
      <c r="G46" s="0" t="str">
        <f aca="false">IFERROR(__xludf.dummyfunction("""COMPUTED_VALUE"""),"0019275")</f>
        <v>0019275</v>
      </c>
      <c r="H46" s="67" t="n">
        <f aca="false">IFERROR(__xludf.dummyfunction("""COMPUTED_VALUE"""),840)</f>
        <v>840</v>
      </c>
      <c r="I46" s="0" t="str">
        <v>ENS MEDIO PARCIAL</v>
      </c>
    </row>
    <row r="47" customFormat="false" ht="12.75" hidden="false" customHeight="false" outlineLevel="0" collapsed="false">
      <c r="A47" s="0" t="str">
        <f aca="false">IFERROR(__xludf.dummyfunction("""COMPUTED_VALUE"""),"Araguatins")</f>
        <v>Araguatins</v>
      </c>
      <c r="B47" s="0" t="str">
        <f aca="false">IFERROR(__xludf.dummyfunction("""COMPUTED_VALUE"""),"Buriti do Tocantins")</f>
        <v>Buriti do Tocantins</v>
      </c>
      <c r="C47" s="0" t="str">
        <f aca="false">IFERROR(__xludf.dummyfunction("""COMPUTED_VALUE"""),"A.A. ESC. ESTADUAL MINISTRO NEY BRAGA")</f>
        <v>A.A. ESC. ESTADUAL MINISTRO NEY BRAGA</v>
      </c>
      <c r="D47" s="0" t="str">
        <f aca="false">IFERROR(__xludf.dummyfunction("""COMPUTED_VALUE"""),"01206220000139")</f>
        <v>01206220000139</v>
      </c>
      <c r="E47" s="0" t="str">
        <f aca="false">IFERROR(__xludf.dummyfunction("""COMPUTED_VALUE"""),"001")</f>
        <v>001</v>
      </c>
      <c r="F47" s="0" t="str">
        <f aca="false">IFERROR(__xludf.dummyfunction("""COMPUTED_VALUE"""),"1305")</f>
        <v>1305</v>
      </c>
      <c r="G47" s="0" t="str">
        <f aca="false">IFERROR(__xludf.dummyfunction("""COMPUTED_VALUE"""),"10941X")</f>
        <v>10941X</v>
      </c>
      <c r="H47" s="67" t="n">
        <f aca="false">IFERROR(__xludf.dummyfunction("""COMPUTED_VALUE"""),1155)</f>
        <v>1155</v>
      </c>
      <c r="I47" s="0" t="str">
        <v>ENS MEDIO PARCIAL</v>
      </c>
    </row>
    <row r="48" customFormat="false" ht="12.75" hidden="false" customHeight="false" outlineLevel="0" collapsed="false">
      <c r="A48" s="0" t="str">
        <f aca="false">IFERROR(__xludf.dummyfunction("""COMPUTED_VALUE"""),"Araguatins")</f>
        <v>Araguatins</v>
      </c>
      <c r="B48" s="0" t="str">
        <f aca="false">IFERROR(__xludf.dummyfunction("""COMPUTED_VALUE"""),"Buriti do Tocantins")</f>
        <v>Buriti do Tocantins</v>
      </c>
      <c r="C48" s="0" t="str">
        <f aca="false">IFERROR(__xludf.dummyfunction("""COMPUTED_VALUE"""),"A.A. ESC. EST. VICENTE CARLOS DE SOUSA")</f>
        <v>A.A. ESC. EST. VICENTE CARLOS DE SOUSA</v>
      </c>
      <c r="D48" s="0" t="str">
        <f aca="false">IFERROR(__xludf.dummyfunction("""COMPUTED_VALUE"""),"01206288000118")</f>
        <v>01206288000118</v>
      </c>
      <c r="E48" s="0" t="str">
        <f aca="false">IFERROR(__xludf.dummyfunction("""COMPUTED_VALUE"""),"001")</f>
        <v>001</v>
      </c>
      <c r="F48" s="0" t="str">
        <f aca="false">IFERROR(__xludf.dummyfunction("""COMPUTED_VALUE"""),"1305")</f>
        <v>1305</v>
      </c>
      <c r="G48" s="0" t="str">
        <f aca="false">IFERROR(__xludf.dummyfunction("""COMPUTED_VALUE"""),"0109614")</f>
        <v>0109614</v>
      </c>
      <c r="H48" s="67" t="n">
        <f aca="false">IFERROR(__xludf.dummyfunction("""COMPUTED_VALUE"""),2499)</f>
        <v>2499</v>
      </c>
      <c r="I48" s="0" t="str">
        <v>ENS MEDIO PARCIAL</v>
      </c>
    </row>
    <row r="49" customFormat="false" ht="12.75" hidden="false" customHeight="false" outlineLevel="0" collapsed="false">
      <c r="A49" s="0" t="str">
        <f aca="false">IFERROR(__xludf.dummyfunction("""COMPUTED_VALUE"""),"Araguatins")</f>
        <v>Araguatins</v>
      </c>
      <c r="B49" s="0" t="str">
        <f aca="false">IFERROR(__xludf.dummyfunction("""COMPUTED_VALUE"""),"Carrasco Bonito")</f>
        <v>Carrasco Bonito</v>
      </c>
      <c r="C49" s="0" t="str">
        <f aca="false">IFERROR(__xludf.dummyfunction("""COMPUTED_VALUE"""),"A.A. DA ESC. EST. CICERO GOMES")</f>
        <v>A.A. DA ESC. EST. CICERO GOMES</v>
      </c>
      <c r="D49" s="0" t="str">
        <f aca="false">IFERROR(__xludf.dummyfunction("""COMPUTED_VALUE"""),"01068377000145")</f>
        <v>01068377000145</v>
      </c>
      <c r="E49" s="0" t="str">
        <f aca="false">IFERROR(__xludf.dummyfunction("""COMPUTED_VALUE"""),"001")</f>
        <v>001</v>
      </c>
      <c r="F49" s="0" t="str">
        <f aca="false">IFERROR(__xludf.dummyfunction("""COMPUTED_VALUE"""),"3975")</f>
        <v>3975</v>
      </c>
      <c r="G49" s="0" t="str">
        <f aca="false">IFERROR(__xludf.dummyfunction("""COMPUTED_VALUE"""),"19291")</f>
        <v>19291</v>
      </c>
      <c r="H49" s="67" t="n">
        <f aca="false">IFERROR(__xludf.dummyfunction("""COMPUTED_VALUE"""),2016)</f>
        <v>2016</v>
      </c>
      <c r="I49" s="0" t="str">
        <v>ENS MEDIO PARCIAL</v>
      </c>
    </row>
    <row r="50" customFormat="false" ht="12.75" hidden="false" customHeight="false" outlineLevel="0" collapsed="false">
      <c r="A50" s="0" t="str">
        <f aca="false">IFERROR(__xludf.dummyfunction("""COMPUTED_VALUE"""),"Araguatins")</f>
        <v>Araguatins</v>
      </c>
      <c r="B50" s="0" t="str">
        <f aca="false">IFERROR(__xludf.dummyfunction("""COMPUTED_VALUE"""),"Carrasco Bonito")</f>
        <v>Carrasco Bonito</v>
      </c>
      <c r="C50" s="0" t="str">
        <f aca="false">IFERROR(__xludf.dummyfunction("""COMPUTED_VALUE"""),"A.A.  DA ESCOLA ESTADUAL INES VIANA")</f>
        <v>A.A.  DA ESCOLA ESTADUAL INES VIANA</v>
      </c>
      <c r="D50" s="0" t="str">
        <f aca="false">IFERROR(__xludf.dummyfunction("""COMPUTED_VALUE"""),"02508340000153")</f>
        <v>02508340000153</v>
      </c>
      <c r="E50" s="0" t="str">
        <f aca="false">IFERROR(__xludf.dummyfunction("""COMPUTED_VALUE"""),"001")</f>
        <v>001</v>
      </c>
      <c r="F50" s="0" t="str">
        <f aca="false">IFERROR(__xludf.dummyfunction("""COMPUTED_VALUE"""),"3975")</f>
        <v>3975</v>
      </c>
      <c r="G50" s="0" t="str">
        <f aca="false">IFERROR(__xludf.dummyfunction("""COMPUTED_VALUE"""),"51713")</f>
        <v>51713</v>
      </c>
      <c r="H50" s="67" t="n">
        <f aca="false">IFERROR(__xludf.dummyfunction("""COMPUTED_VALUE"""),945)</f>
        <v>945</v>
      </c>
      <c r="I50" s="0" t="str">
        <v>ENS MEDIO PARCIAL</v>
      </c>
    </row>
    <row r="51" customFormat="false" ht="12.75" hidden="false" customHeight="false" outlineLevel="0" collapsed="false">
      <c r="A51" s="0" t="str">
        <f aca="false">IFERROR(__xludf.dummyfunction("""COMPUTED_VALUE"""),"Araguatins")</f>
        <v>Araguatins</v>
      </c>
      <c r="B51" s="0" t="str">
        <f aca="false">IFERROR(__xludf.dummyfunction("""COMPUTED_VALUE"""),"Esperantina")</f>
        <v>Esperantina</v>
      </c>
      <c r="C51" s="0" t="str">
        <f aca="false">IFERROR(__xludf.dummyfunction("""COMPUTED_VALUE"""),"A.A. ESC. EST. JOAQUINA MARIA DA SILVA")</f>
        <v>A.A. ESC. EST. JOAQUINA MARIA DA SILVA</v>
      </c>
      <c r="D51" s="0" t="str">
        <f aca="false">IFERROR(__xludf.dummyfunction("""COMPUTED_VALUE"""),"01113183000114")</f>
        <v>01113183000114</v>
      </c>
      <c r="E51" s="0" t="str">
        <f aca="false">IFERROR(__xludf.dummyfunction("""COMPUTED_VALUE"""),"001")</f>
        <v>001</v>
      </c>
      <c r="F51" s="0" t="str">
        <f aca="false">IFERROR(__xludf.dummyfunction("""COMPUTED_VALUE"""),"1305")</f>
        <v>1305</v>
      </c>
      <c r="G51" s="0" t="str">
        <f aca="false">IFERROR(__xludf.dummyfunction("""COMPUTED_VALUE"""),"109665")</f>
        <v>109665</v>
      </c>
      <c r="H51" s="67" t="n">
        <f aca="false">IFERROR(__xludf.dummyfunction("""COMPUTED_VALUE"""),4704)</f>
        <v>4704</v>
      </c>
      <c r="I51" s="0" t="str">
        <v>ENS MEDIO PARCIAL</v>
      </c>
    </row>
    <row r="52" customFormat="false" ht="12.75" hidden="false" customHeight="false" outlineLevel="0" collapsed="false">
      <c r="A52" s="0" t="str">
        <f aca="false">IFERROR(__xludf.dummyfunction("""COMPUTED_VALUE"""),"Araguatins")</f>
        <v>Araguatins</v>
      </c>
      <c r="B52" s="0" t="str">
        <f aca="false">IFERROR(__xludf.dummyfunction("""COMPUTED_VALUE"""),"Esperantina")</f>
        <v>Esperantina</v>
      </c>
      <c r="C52" s="0" t="str">
        <f aca="false">IFERROR(__xludf.dummyfunction("""COMPUTED_VALUE"""),"A.A. ESC. ESTADUAL ULISSES GUIMARAES")</f>
        <v>A.A. ESC. ESTADUAL ULISSES GUIMARAES</v>
      </c>
      <c r="D52" s="0" t="str">
        <f aca="false">IFERROR(__xludf.dummyfunction("""COMPUTED_VALUE"""),"01190183000118")</f>
        <v>01190183000118</v>
      </c>
      <c r="E52" s="0" t="str">
        <f aca="false">IFERROR(__xludf.dummyfunction("""COMPUTED_VALUE"""),"001")</f>
        <v>001</v>
      </c>
      <c r="F52" s="0" t="str">
        <f aca="false">IFERROR(__xludf.dummyfunction("""COMPUTED_VALUE"""),"1305")</f>
        <v>1305</v>
      </c>
      <c r="G52" s="0" t="str">
        <f aca="false">IFERROR(__xludf.dummyfunction("""COMPUTED_VALUE"""),"109363")</f>
        <v>109363</v>
      </c>
      <c r="H52" s="67" t="n">
        <f aca="false">IFERROR(__xludf.dummyfunction("""COMPUTED_VALUE"""),4221)</f>
        <v>4221</v>
      </c>
      <c r="I52" s="0" t="str">
        <v>ENS MEDIO PARCIAL</v>
      </c>
    </row>
    <row r="53" customFormat="false" ht="12.75" hidden="false" customHeight="false" outlineLevel="0" collapsed="false">
      <c r="A53" s="0" t="str">
        <f aca="false">IFERROR(__xludf.dummyfunction("""COMPUTED_VALUE"""),"Araguatins")</f>
        <v>Araguatins</v>
      </c>
      <c r="B53" s="0" t="str">
        <f aca="false">IFERROR(__xludf.dummyfunction("""COMPUTED_VALUE"""),"Praia Norte")</f>
        <v>Praia Norte</v>
      </c>
      <c r="C53" s="0" t="str">
        <f aca="false">IFERROR(__xludf.dummyfunction("""COMPUTED_VALUE"""),"ASS. AP.ESC. ESTADUAL GENESIO GOMES")</f>
        <v>ASS. AP.ESC. ESTADUAL GENESIO GOMES</v>
      </c>
      <c r="D53" s="0" t="str">
        <f aca="false">IFERROR(__xludf.dummyfunction("""COMPUTED_VALUE"""),"01192607000183")</f>
        <v>01192607000183</v>
      </c>
      <c r="E53" s="0" t="str">
        <f aca="false">IFERROR(__xludf.dummyfunction("""COMPUTED_VALUE"""),"001")</f>
        <v>001</v>
      </c>
      <c r="F53" s="0" t="str">
        <f aca="false">IFERROR(__xludf.dummyfunction("""COMPUTED_VALUE"""),"3975")</f>
        <v>3975</v>
      </c>
      <c r="G53" s="0" t="str">
        <f aca="false">IFERROR(__xludf.dummyfunction("""COMPUTED_VALUE"""),"19690")</f>
        <v>19690</v>
      </c>
      <c r="H53" s="67" t="n">
        <f aca="false">IFERROR(__xludf.dummyfunction("""COMPUTED_VALUE"""),7287)</f>
        <v>7287</v>
      </c>
      <c r="I53" s="0" t="str">
        <v>ENS MEDIO PARCIAL</v>
      </c>
    </row>
    <row r="54" customFormat="false" ht="12.75" hidden="false" customHeight="false" outlineLevel="0" collapsed="false">
      <c r="A54" s="0" t="str">
        <f aca="false">IFERROR(__xludf.dummyfunction("""COMPUTED_VALUE"""),"Araguatins")</f>
        <v>Araguatins</v>
      </c>
      <c r="B54" s="0" t="str">
        <f aca="false">IFERROR(__xludf.dummyfunction("""COMPUTED_VALUE"""),"Sampaio")</f>
        <v>Sampaio</v>
      </c>
      <c r="C54" s="0" t="str">
        <f aca="false">IFERROR(__xludf.dummyfunction("""COMPUTED_VALUE"""),"A. DE AP. DA ESCOLA ESTADUAL SAMPAIO")</f>
        <v>A. DE AP. DA ESCOLA ESTADUAL SAMPAIO</v>
      </c>
      <c r="D54" s="0" t="str">
        <f aca="false">IFERROR(__xludf.dummyfunction("""COMPUTED_VALUE"""),"01190179000150")</f>
        <v>01190179000150</v>
      </c>
      <c r="E54" s="0" t="str">
        <f aca="false">IFERROR(__xludf.dummyfunction("""COMPUTED_VALUE"""),"001")</f>
        <v>001</v>
      </c>
      <c r="F54" s="0" t="str">
        <f aca="false">IFERROR(__xludf.dummyfunction("""COMPUTED_VALUE"""),"1305")</f>
        <v>1305</v>
      </c>
      <c r="G54" s="0" t="str">
        <f aca="false">IFERROR(__xludf.dummyfunction("""COMPUTED_VALUE"""),"0019178")</f>
        <v>0019178</v>
      </c>
      <c r="H54" s="67" t="n">
        <f aca="false">IFERROR(__xludf.dummyfunction("""COMPUTED_VALUE"""),4641)</f>
        <v>4641</v>
      </c>
      <c r="I54" s="0" t="str">
        <v>ENS MEDIO PARCIAL</v>
      </c>
    </row>
    <row r="55" customFormat="false" ht="12.75" hidden="false" customHeight="false" outlineLevel="0" collapsed="false">
      <c r="A55" s="0" t="str">
        <f aca="false">IFERROR(__xludf.dummyfunction("""COMPUTED_VALUE"""),"Araguatins")</f>
        <v>Araguatins</v>
      </c>
      <c r="B55" s="0" t="str">
        <f aca="false">IFERROR(__xludf.dummyfunction("""COMPUTED_VALUE"""),"Sao Bento do Tocantins")</f>
        <v>Sao Bento do Tocantins</v>
      </c>
      <c r="C55" s="0" t="str">
        <f aca="false">IFERROR(__xludf.dummyfunction("""COMPUTED_VALUE"""),"A.A. COLEGIO EST. IRMAOS FILGUEIRAS")</f>
        <v>A.A. COLEGIO EST. IRMAOS FILGUEIRAS</v>
      </c>
      <c r="D55" s="0" t="str">
        <f aca="false">IFERROR(__xludf.dummyfunction("""COMPUTED_VALUE"""),"01068348000183")</f>
        <v>01068348000183</v>
      </c>
      <c r="E55" s="0" t="str">
        <f aca="false">IFERROR(__xludf.dummyfunction("""COMPUTED_VALUE"""),"001")</f>
        <v>001</v>
      </c>
      <c r="F55" s="0" t="str">
        <f aca="false">IFERROR(__xludf.dummyfunction("""COMPUTED_VALUE"""),"1305")</f>
        <v>1305</v>
      </c>
      <c r="G55" s="0" t="str">
        <f aca="false">IFERROR(__xludf.dummyfunction("""COMPUTED_VALUE"""),"109134")</f>
        <v>109134</v>
      </c>
      <c r="H55" s="67" t="n">
        <f aca="false">IFERROR(__xludf.dummyfunction("""COMPUTED_VALUE"""),4872)</f>
        <v>4872</v>
      </c>
      <c r="I55" s="0" t="str">
        <v>ENS MEDIO PARCIAL</v>
      </c>
    </row>
    <row r="56" customFormat="false" ht="12.75" hidden="false" customHeight="false" outlineLevel="0" collapsed="false">
      <c r="A56" s="0" t="str">
        <f aca="false">IFERROR(__xludf.dummyfunction("""COMPUTED_VALUE"""),"Araguatins")</f>
        <v>Araguatins</v>
      </c>
      <c r="B56" s="0" t="str">
        <f aca="false">IFERROR(__xludf.dummyfunction("""COMPUTED_VALUE"""),"Sao Bento do Tocantins")</f>
        <v>Sao Bento do Tocantins</v>
      </c>
      <c r="C56" s="0" t="str">
        <f aca="false">IFERROR(__xludf.dummyfunction("""COMPUTED_VALUE"""),"A.A. ESC. EST. ANAIDES BRITO MIRANDA")</f>
        <v>A.A. ESC. EST. ANAIDES BRITO MIRANDA</v>
      </c>
      <c r="D56" s="0" t="str">
        <f aca="false">IFERROR(__xludf.dummyfunction("""COMPUTED_VALUE"""),"01181993000108")</f>
        <v>01181993000108</v>
      </c>
      <c r="E56" s="0" t="str">
        <f aca="false">IFERROR(__xludf.dummyfunction("""COMPUTED_VALUE"""),"001")</f>
        <v>001</v>
      </c>
      <c r="F56" s="0" t="str">
        <f aca="false">IFERROR(__xludf.dummyfunction("""COMPUTED_VALUE"""),"1305")</f>
        <v>1305</v>
      </c>
      <c r="G56" s="0" t="str">
        <f aca="false">IFERROR(__xludf.dummyfunction("""COMPUTED_VALUE"""),"10938x")</f>
        <v>10938x</v>
      </c>
      <c r="H56" s="67" t="n">
        <f aca="false">IFERROR(__xludf.dummyfunction("""COMPUTED_VALUE"""),1134)</f>
        <v>1134</v>
      </c>
      <c r="I56" s="0" t="str">
        <v>ENS MEDIO PARCIAL</v>
      </c>
    </row>
    <row r="57" customFormat="false" ht="12.75" hidden="false" customHeight="false" outlineLevel="0" collapsed="false">
      <c r="A57" s="0" t="str">
        <f aca="false">IFERROR(__xludf.dummyfunction("""COMPUTED_VALUE"""),"Araguatins")</f>
        <v>Araguatins</v>
      </c>
      <c r="B57" s="0" t="str">
        <f aca="false">IFERROR(__xludf.dummyfunction("""COMPUTED_VALUE"""),"Sao Miguel do Tocantins")</f>
        <v>Sao Miguel do Tocantins</v>
      </c>
      <c r="C57" s="0" t="str">
        <f aca="false">IFERROR(__xludf.dummyfunction("""COMPUTED_VALUE"""),"A.A.  DA ESCOLA ESTADUAL BELA VISTA")</f>
        <v>A.A.  DA ESCOLA ESTADUAL BELA VISTA</v>
      </c>
      <c r="D57" s="0" t="str">
        <f aca="false">IFERROR(__xludf.dummyfunction("""COMPUTED_VALUE"""),"01230238000176")</f>
        <v>01230238000176</v>
      </c>
      <c r="E57" s="0" t="str">
        <f aca="false">IFERROR(__xludf.dummyfunction("""COMPUTED_VALUE"""),"001")</f>
        <v>001</v>
      </c>
      <c r="F57" s="0" t="str">
        <f aca="false">IFERROR(__xludf.dummyfunction("""COMPUTED_VALUE"""),"1305")</f>
        <v>1305</v>
      </c>
      <c r="G57" s="0" t="str">
        <f aca="false">IFERROR(__xludf.dummyfunction("""COMPUTED_VALUE"""),"0217948")</f>
        <v>0217948</v>
      </c>
      <c r="H57" s="67" t="n">
        <f aca="false">IFERROR(__xludf.dummyfunction("""COMPUTED_VALUE"""),4011)</f>
        <v>4011</v>
      </c>
      <c r="I57" s="0" t="str">
        <v>ENS MEDIO PARCIAL</v>
      </c>
    </row>
    <row r="58" customFormat="false" ht="12.75" hidden="false" customHeight="false" outlineLevel="0" collapsed="false">
      <c r="A58" s="0" t="str">
        <f aca="false">IFERROR(__xludf.dummyfunction("""COMPUTED_VALUE"""),"Araguatins")</f>
        <v>Araguatins</v>
      </c>
      <c r="B58" s="0" t="str">
        <f aca="false">IFERROR(__xludf.dummyfunction("""COMPUTED_VALUE"""),"Sao Miguel do Tocantins")</f>
        <v>Sao Miguel do Tocantins</v>
      </c>
      <c r="C58" s="0" t="str">
        <f aca="false">IFERROR(__xludf.dummyfunction("""COMPUTED_VALUE"""),"A.A.  ESCOLA ESTADUAL SAO MIGUEL")</f>
        <v>A.A.  ESCOLA ESTADUAL SAO MIGUEL</v>
      </c>
      <c r="D58" s="0" t="str">
        <f aca="false">IFERROR(__xludf.dummyfunction("""COMPUTED_VALUE"""),"01213523000189")</f>
        <v>01213523000189</v>
      </c>
      <c r="E58" s="0" t="str">
        <f aca="false">IFERROR(__xludf.dummyfunction("""COMPUTED_VALUE"""),"001")</f>
        <v>001</v>
      </c>
      <c r="F58" s="0" t="str">
        <f aca="false">IFERROR(__xludf.dummyfunction("""COMPUTED_VALUE"""),"1305")</f>
        <v>1305</v>
      </c>
      <c r="G58" s="0" t="str">
        <f aca="false">IFERROR(__xludf.dummyfunction("""COMPUTED_VALUE"""),"173576")</f>
        <v>173576</v>
      </c>
      <c r="H58" s="67" t="n">
        <f aca="false">IFERROR(__xludf.dummyfunction("""COMPUTED_VALUE"""),5733)</f>
        <v>5733</v>
      </c>
      <c r="I58" s="0" t="str">
        <v>ENS MEDIO PARCIAL</v>
      </c>
    </row>
    <row r="59" customFormat="false" ht="12.75" hidden="false" customHeight="false" outlineLevel="0" collapsed="false">
      <c r="A59" s="0" t="str">
        <f aca="false">IFERROR(__xludf.dummyfunction("""COMPUTED_VALUE"""),"Araguatins")</f>
        <v>Araguatins</v>
      </c>
      <c r="B59" s="0" t="str">
        <f aca="false">IFERROR(__xludf.dummyfunction("""COMPUTED_VALUE"""),"Sao Sebastiao do Tocantins")</f>
        <v>Sao Sebastiao do Tocantins</v>
      </c>
      <c r="C59" s="0" t="str">
        <f aca="false">IFERROR(__xludf.dummyfunction("""COMPUTED_VALUE"""),"A.A.  DO COL. EST.IRIO OLIVEIRA SOUZA")</f>
        <v>A.A.  DO COL. EST.IRIO OLIVEIRA SOUZA</v>
      </c>
      <c r="D59" s="0" t="str">
        <f aca="false">IFERROR(__xludf.dummyfunction("""COMPUTED_VALUE"""),"01112477000121")</f>
        <v>01112477000121</v>
      </c>
      <c r="E59" s="0" t="str">
        <f aca="false">IFERROR(__xludf.dummyfunction("""COMPUTED_VALUE"""),"001")</f>
        <v>001</v>
      </c>
      <c r="F59" s="0" t="str">
        <f aca="false">IFERROR(__xludf.dummyfunction("""COMPUTED_VALUE"""),"1305")</f>
        <v>1305</v>
      </c>
      <c r="G59" s="0" t="str">
        <f aca="false">IFERROR(__xludf.dummyfunction("""COMPUTED_VALUE"""),"0109282")</f>
        <v>0109282</v>
      </c>
      <c r="H59" s="67" t="n">
        <f aca="false">IFERROR(__xludf.dummyfunction("""COMPUTED_VALUE"""),4410)</f>
        <v>4410</v>
      </c>
      <c r="I59" s="0" t="str">
        <v>ENS MEDIO PARCIAL</v>
      </c>
    </row>
    <row r="60" customFormat="false" ht="12.75" hidden="false" customHeight="false" outlineLevel="0" collapsed="false">
      <c r="A60" s="0" t="str">
        <f aca="false">IFERROR(__xludf.dummyfunction("""COMPUTED_VALUE"""),"Araguatins")</f>
        <v>Araguatins</v>
      </c>
      <c r="B60" s="0" t="str">
        <f aca="false">IFERROR(__xludf.dummyfunction("""COMPUTED_VALUE"""),"Sitio Novo do Tocantins")</f>
        <v>Sitio Novo do Tocantins</v>
      </c>
      <c r="C60" s="0" t="str">
        <f aca="false">IFERROR(__xludf.dummyfunction("""COMPUTED_VALUE"""),"A.A. COL. EST. MARECHAEL RIBAS JUNIOR")</f>
        <v>A.A. COL. EST. MARECHAEL RIBAS JUNIOR</v>
      </c>
      <c r="D60" s="0" t="str">
        <f aca="false">IFERROR(__xludf.dummyfunction("""COMPUTED_VALUE"""),"01230241000190")</f>
        <v>01230241000190</v>
      </c>
      <c r="E60" s="0" t="str">
        <f aca="false">IFERROR(__xludf.dummyfunction("""COMPUTED_VALUE"""),"001")</f>
        <v>001</v>
      </c>
      <c r="F60" s="0" t="str">
        <f aca="false">IFERROR(__xludf.dummyfunction("""COMPUTED_VALUE"""),"1305")</f>
        <v>1305</v>
      </c>
      <c r="G60" s="0" t="str">
        <f aca="false">IFERROR(__xludf.dummyfunction("""COMPUTED_VALUE"""),"217964")</f>
        <v>217964</v>
      </c>
      <c r="H60" s="67" t="n">
        <f aca="false">IFERROR(__xludf.dummyfunction("""COMPUTED_VALUE"""),5775)</f>
        <v>5775</v>
      </c>
      <c r="I60" s="0" t="str">
        <v>ENS MEDIO PARCIAL</v>
      </c>
    </row>
    <row r="61" customFormat="false" ht="12.75" hidden="false" customHeight="false" outlineLevel="0" collapsed="false">
      <c r="A61" s="0" t="str">
        <f aca="false">IFERROR(__xludf.dummyfunction("""COMPUTED_VALUE"""),"Araguatins")</f>
        <v>Araguatins</v>
      </c>
      <c r="B61" s="0" t="str">
        <f aca="false">IFERROR(__xludf.dummyfunction("""COMPUTED_VALUE"""),"Sitio Novo do Tocantins")</f>
        <v>Sitio Novo do Tocantins</v>
      </c>
      <c r="C61" s="0" t="str">
        <f aca="false">IFERROR(__xludf.dummyfunction("""COMPUTED_VALUE"""),"A.A. E. EST. JOAQUIM TEOTONIO SEGURADO")</f>
        <v>A.A. E. EST. JOAQUIM TEOTONIO SEGURADO</v>
      </c>
      <c r="D61" s="0" t="str">
        <f aca="false">IFERROR(__xludf.dummyfunction("""COMPUTED_VALUE"""),"01230240000145")</f>
        <v>01230240000145</v>
      </c>
      <c r="E61" s="0" t="str">
        <f aca="false">IFERROR(__xludf.dummyfunction("""COMPUTED_VALUE"""),"001")</f>
        <v>001</v>
      </c>
      <c r="F61" s="0" t="str">
        <f aca="false">IFERROR(__xludf.dummyfunction("""COMPUTED_VALUE"""),"0810")</f>
        <v>0810</v>
      </c>
      <c r="G61" s="0" t="str">
        <f aca="false">IFERROR(__xludf.dummyfunction("""COMPUTED_VALUE"""),"217972")</f>
        <v>217972</v>
      </c>
      <c r="H61" s="67" t="n">
        <f aca="false">IFERROR(__xludf.dummyfunction("""COMPUTED_VALUE"""),1386)</f>
        <v>1386</v>
      </c>
      <c r="I61" s="0" t="str">
        <v>ENS MEDIO PARCIAL</v>
      </c>
    </row>
    <row r="62" customFormat="false" ht="12.75" hidden="false" customHeight="false" outlineLevel="0" collapsed="false">
      <c r="A62" s="0" t="str">
        <f aca="false">IFERROR(__xludf.dummyfunction("""COMPUTED_VALUE"""),"Araguatins")</f>
        <v>Araguatins</v>
      </c>
      <c r="B62" s="0" t="str">
        <f aca="false">IFERROR(__xludf.dummyfunction("""COMPUTED_VALUE"""),"Sitio Novo do Tocantins")</f>
        <v>Sitio Novo do Tocantins</v>
      </c>
      <c r="C62" s="0" t="str">
        <f aca="false">IFERROR(__xludf.dummyfunction("""COMPUTED_VALUE"""),"A.A. ESC. EST. RAIMUNDO NONATO LEITE")</f>
        <v>A.A. ESC. EST. RAIMUNDO NONATO LEITE</v>
      </c>
      <c r="D62" s="0" t="str">
        <f aca="false">IFERROR(__xludf.dummyfunction("""COMPUTED_VALUE"""),"01230237000121")</f>
        <v>01230237000121</v>
      </c>
      <c r="E62" s="0" t="str">
        <f aca="false">IFERROR(__xludf.dummyfunction("""COMPUTED_VALUE"""),"001")</f>
        <v>001</v>
      </c>
      <c r="F62" s="0" t="str">
        <f aca="false">IFERROR(__xludf.dummyfunction("""COMPUTED_VALUE"""),"0810")</f>
        <v>0810</v>
      </c>
      <c r="G62" s="0" t="str">
        <f aca="false">IFERROR(__xludf.dummyfunction("""COMPUTED_VALUE"""),"217980")</f>
        <v>217980</v>
      </c>
      <c r="H62" s="67" t="n">
        <f aca="false">IFERROR(__xludf.dummyfunction("""COMPUTED_VALUE"""),903)</f>
        <v>903</v>
      </c>
      <c r="I62" s="0" t="str">
        <v>ENS MEDIO PARCIAL</v>
      </c>
    </row>
    <row r="63" customFormat="false" ht="12.75" hidden="false" customHeight="false" outlineLevel="0" collapsed="false">
      <c r="A63" s="0" t="str">
        <f aca="false">IFERROR(__xludf.dummyfunction("""COMPUTED_VALUE"""),"Arraias")</f>
        <v>Arraias</v>
      </c>
      <c r="B63" s="0" t="str">
        <f aca="false">IFERROR(__xludf.dummyfunction("""COMPUTED_VALUE"""),"Arraias")</f>
        <v>Arraias</v>
      </c>
      <c r="C63" s="0" t="str">
        <f aca="false">IFERROR(__xludf.dummyfunction("""COMPUTED_VALUE"""),"A.A. ESCOL. DA ESC. EST. BRIGADEIRO FELIPE")</f>
        <v>A.A. ESCOL. DA ESC. EST. BRIGADEIRO FELIPE</v>
      </c>
      <c r="D63" s="0" t="str">
        <f aca="false">IFERROR(__xludf.dummyfunction("""COMPUTED_VALUE"""),"01221149000163")</f>
        <v>01221149000163</v>
      </c>
      <c r="E63" s="0" t="str">
        <f aca="false">IFERROR(__xludf.dummyfunction("""COMPUTED_VALUE"""),"001")</f>
        <v>001</v>
      </c>
      <c r="F63" s="0" t="str">
        <f aca="false">IFERROR(__xludf.dummyfunction("""COMPUTED_VALUE"""),"0541")</f>
        <v>0541</v>
      </c>
      <c r="G63" s="0" t="str">
        <f aca="false">IFERROR(__xludf.dummyfunction("""COMPUTED_VALUE"""),"232165")</f>
        <v>232165</v>
      </c>
      <c r="H63" s="67" t="n">
        <f aca="false">IFERROR(__xludf.dummyfunction("""COMPUTED_VALUE"""),3066)</f>
        <v>3066</v>
      </c>
      <c r="I63" s="0" t="str">
        <v>ENS MEDIO PARCIAL</v>
      </c>
    </row>
    <row r="64" customFormat="false" ht="12.75" hidden="false" customHeight="false" outlineLevel="0" collapsed="false">
      <c r="A64" s="0" t="str">
        <f aca="false">IFERROR(__xludf.dummyfunction("""COMPUTED_VALUE"""),"Arraias")</f>
        <v>Arraias</v>
      </c>
      <c r="B64" s="0" t="str">
        <f aca="false">IFERROR(__xludf.dummyfunction("""COMPUTED_VALUE"""),"Arraias")</f>
        <v>Arraias</v>
      </c>
      <c r="C64" s="0" t="str">
        <f aca="false">IFERROR(__xludf.dummyfunction("""COMPUTED_VALUE"""),"A.A. ESCOLA ESTADUAL CANABRAVA/ZULMIRA MAGALHÃES")</f>
        <v>A.A. ESCOLA ESTADUAL CANABRAVA/ZULMIRA MAGALHÃES</v>
      </c>
      <c r="D64" s="0" t="str">
        <f aca="false">IFERROR(__xludf.dummyfunction("""COMPUTED_VALUE"""),"01284633000131")</f>
        <v>01284633000131</v>
      </c>
      <c r="E64" s="0" t="str">
        <f aca="false">IFERROR(__xludf.dummyfunction("""COMPUTED_VALUE"""),"001")</f>
        <v>001</v>
      </c>
      <c r="F64" s="0" t="str">
        <f aca="false">IFERROR(__xludf.dummyfunction("""COMPUTED_VALUE"""),"0541")</f>
        <v>0541</v>
      </c>
      <c r="G64" s="0" t="str">
        <f aca="false">IFERROR(__xludf.dummyfunction("""COMPUTED_VALUE"""),"23219X")</f>
        <v>23219X</v>
      </c>
      <c r="H64" s="67" t="n">
        <f aca="false">IFERROR(__xludf.dummyfunction("""COMPUTED_VALUE"""),1386)</f>
        <v>1386</v>
      </c>
      <c r="I64" s="0" t="str">
        <v>ENS MEDIO PARCIAL</v>
      </c>
    </row>
    <row r="65" customFormat="false" ht="12.75" hidden="false" customHeight="false" outlineLevel="0" collapsed="false">
      <c r="A65" s="0" t="str">
        <f aca="false">IFERROR(__xludf.dummyfunction("""COMPUTED_VALUE"""),"Arraias")</f>
        <v>Arraias</v>
      </c>
      <c r="B65" s="0" t="str">
        <f aca="false">IFERROR(__xludf.dummyfunction("""COMPUTED_VALUE"""),"Aurora do Tocantins")</f>
        <v>Aurora do Tocantins</v>
      </c>
      <c r="C65" s="0" t="str">
        <f aca="false">IFERROR(__xludf.dummyfunction("""COMPUTED_VALUE"""),"A.A. A ESCOLA/COL. EST.PROF. RANULFA")</f>
        <v>A.A. A ESCOLA/COL. EST.PROF. RANULFA</v>
      </c>
      <c r="D65" s="0" t="str">
        <f aca="false">IFERROR(__xludf.dummyfunction("""COMPUTED_VALUE"""),"01133691000164")</f>
        <v>01133691000164</v>
      </c>
      <c r="E65" s="0" t="str">
        <f aca="false">IFERROR(__xludf.dummyfunction("""COMPUTED_VALUE"""),"001")</f>
        <v>001</v>
      </c>
      <c r="F65" s="0" t="str">
        <f aca="false">IFERROR(__xludf.dummyfunction("""COMPUTED_VALUE"""),"3977")</f>
        <v>3977</v>
      </c>
      <c r="G65" s="0" t="str">
        <f aca="false">IFERROR(__xludf.dummyfunction("""COMPUTED_VALUE"""),"102725")</f>
        <v>102725</v>
      </c>
      <c r="H65" s="67" t="n">
        <f aca="false">IFERROR(__xludf.dummyfunction("""COMPUTED_VALUE"""),3864)</f>
        <v>3864</v>
      </c>
      <c r="I65" s="0" t="str">
        <v>ENS MEDIO PARCIAL</v>
      </c>
    </row>
    <row r="66" customFormat="false" ht="12.75" hidden="false" customHeight="false" outlineLevel="0" collapsed="false">
      <c r="A66" s="0" t="str">
        <f aca="false">IFERROR(__xludf.dummyfunction("""COMPUTED_VALUE"""),"Arraias")</f>
        <v>Arraias</v>
      </c>
      <c r="B66" s="0" t="str">
        <f aca="false">IFERROR(__xludf.dummyfunction("""COMPUTED_VALUE"""),"Combinado")</f>
        <v>Combinado</v>
      </c>
      <c r="C66" s="0" t="str">
        <f aca="false">IFERROR(__xludf.dummyfunction("""COMPUTED_VALUE"""),"A.A. DO COL. E.JOAQUIM DE SENA E SILVA")</f>
        <v>A.A. DO COL. E.JOAQUIM DE SENA E SILVA</v>
      </c>
      <c r="D66" s="0" t="str">
        <f aca="false">IFERROR(__xludf.dummyfunction("""COMPUTED_VALUE"""),"01230223000108")</f>
        <v>01230223000108</v>
      </c>
      <c r="E66" s="0" t="str">
        <f aca="false">IFERROR(__xludf.dummyfunction("""COMPUTED_VALUE"""),"001")</f>
        <v>001</v>
      </c>
      <c r="F66" s="0" t="str">
        <f aca="false">IFERROR(__xludf.dummyfunction("""COMPUTED_VALUE"""),"3977")</f>
        <v>3977</v>
      </c>
      <c r="G66" s="0" t="str">
        <f aca="false">IFERROR(__xludf.dummyfunction("""COMPUTED_VALUE"""),"232106")</f>
        <v>232106</v>
      </c>
      <c r="H66" s="67" t="n">
        <f aca="false">IFERROR(__xludf.dummyfunction("""COMPUTED_VALUE"""),4284)</f>
        <v>4284</v>
      </c>
      <c r="I66" s="0" t="str">
        <v>ENS MEDIO PARCIAL</v>
      </c>
    </row>
    <row r="67" customFormat="false" ht="12.75" hidden="false" customHeight="false" outlineLevel="0" collapsed="false">
      <c r="A67" s="0" t="str">
        <f aca="false">IFERROR(__xludf.dummyfunction("""COMPUTED_VALUE"""),"Arraias")</f>
        <v>Arraias</v>
      </c>
      <c r="B67" s="0" t="str">
        <f aca="false">IFERROR(__xludf.dummyfunction("""COMPUTED_VALUE"""),"Lavandeira")</f>
        <v>Lavandeira</v>
      </c>
      <c r="C67" s="0" t="str">
        <f aca="false">IFERROR(__xludf.dummyfunction("""COMPUTED_VALUE"""),"ASSOC. DE APOIO ESC. EST. LAVANDEIRA")</f>
        <v>ASSOC. DE APOIO ESC. EST. LAVANDEIRA</v>
      </c>
      <c r="D67" s="0" t="str">
        <f aca="false">IFERROR(__xludf.dummyfunction("""COMPUTED_VALUE"""),"01136024000135")</f>
        <v>01136024000135</v>
      </c>
      <c r="E67" s="0" t="str">
        <f aca="false">IFERROR(__xludf.dummyfunction("""COMPUTED_VALUE"""),"001")</f>
        <v>001</v>
      </c>
      <c r="F67" s="0" t="str">
        <f aca="false">IFERROR(__xludf.dummyfunction("""COMPUTED_VALUE"""),"3977")</f>
        <v>3977</v>
      </c>
      <c r="G67" s="0" t="str">
        <f aca="false">IFERROR(__xludf.dummyfunction("""COMPUTED_VALUE"""),"231916")</f>
        <v>231916</v>
      </c>
      <c r="H67" s="67" t="n">
        <f aca="false">IFERROR(__xludf.dummyfunction("""COMPUTED_VALUE"""),1743)</f>
        <v>1743</v>
      </c>
      <c r="I67" s="0" t="str">
        <v>ENS MEDIO PARCIAL</v>
      </c>
    </row>
    <row r="68" customFormat="false" ht="12.75" hidden="false" customHeight="false" outlineLevel="0" collapsed="false">
      <c r="A68" s="0" t="str">
        <f aca="false">IFERROR(__xludf.dummyfunction("""COMPUTED_VALUE"""),"Arraias")</f>
        <v>Arraias</v>
      </c>
      <c r="B68" s="0" t="str">
        <f aca="false">IFERROR(__xludf.dummyfunction("""COMPUTED_VALUE"""),"Novo Alegre")</f>
        <v>Novo Alegre</v>
      </c>
      <c r="C68" s="0" t="str">
        <f aca="false">IFERROR(__xludf.dummyfunction("""COMPUTED_VALUE"""),"ASSOC. DE APOIO COL. EST. DR.JOAO D`ABREU")</f>
        <v>ASSOC. DE APOIO COL. EST. DR.JOAO D`ABREU</v>
      </c>
      <c r="D68" s="0" t="str">
        <f aca="false">IFERROR(__xludf.dummyfunction("""COMPUTED_VALUE"""),"01146115000151")</f>
        <v>01146115000151</v>
      </c>
      <c r="E68" s="0" t="str">
        <f aca="false">IFERROR(__xludf.dummyfunction("""COMPUTED_VALUE"""),"001")</f>
        <v>001</v>
      </c>
      <c r="F68" s="0" t="str">
        <f aca="false">IFERROR(__xludf.dummyfunction("""COMPUTED_VALUE"""),"3977")</f>
        <v>3977</v>
      </c>
      <c r="G68" s="0" t="str">
        <f aca="false">IFERROR(__xludf.dummyfunction("""COMPUTED_VALUE"""),"178845")</f>
        <v>178845</v>
      </c>
      <c r="H68" s="67" t="n">
        <f aca="false">IFERROR(__xludf.dummyfunction("""COMPUTED_VALUE"""),1428)</f>
        <v>1428</v>
      </c>
      <c r="I68" s="0" t="str">
        <v>ENS MEDIO PARCIAL</v>
      </c>
    </row>
    <row r="69" customFormat="false" ht="12.75" hidden="false" customHeight="false" outlineLevel="0" collapsed="false">
      <c r="A69" s="0" t="str">
        <f aca="false">IFERROR(__xludf.dummyfunction("""COMPUTED_VALUE"""),"Arraias")</f>
        <v>Arraias</v>
      </c>
      <c r="B69" s="0" t="str">
        <f aca="false">IFERROR(__xludf.dummyfunction("""COMPUTED_VALUE"""),"Parana")</f>
        <v>Parana</v>
      </c>
      <c r="C69" s="0" t="str">
        <f aca="false">IFERROR(__xludf.dummyfunction("""COMPUTED_VALUE"""),"A.A. DO COL. EST. DES.VIRGILIO DE M.FRANCO")</f>
        <v>A.A. DO COL. EST. DES.VIRGILIO DE M.FRANCO</v>
      </c>
      <c r="D69" s="0" t="str">
        <f aca="false">IFERROR(__xludf.dummyfunction("""COMPUTED_VALUE"""),"01284635000120")</f>
        <v>01284635000120</v>
      </c>
      <c r="E69" s="0" t="str">
        <f aca="false">IFERROR(__xludf.dummyfunction("""COMPUTED_VALUE"""),"001")</f>
        <v>001</v>
      </c>
      <c r="F69" s="0" t="str">
        <f aca="false">IFERROR(__xludf.dummyfunction("""COMPUTED_VALUE"""),"4790")</f>
        <v>4790</v>
      </c>
      <c r="G69" s="0" t="str">
        <f aca="false">IFERROR(__xludf.dummyfunction("""COMPUTED_VALUE"""),"232327")</f>
        <v>232327</v>
      </c>
      <c r="H69" s="67" t="n">
        <f aca="false">IFERROR(__xludf.dummyfunction("""COMPUTED_VALUE"""),6174)</f>
        <v>6174</v>
      </c>
      <c r="I69" s="0" t="str">
        <v>ENS MEDIO PARCIAL</v>
      </c>
    </row>
    <row r="70" customFormat="false" ht="12.75" hidden="false" customHeight="false" outlineLevel="0" collapsed="false">
      <c r="A70" s="0" t="str">
        <f aca="false">IFERROR(__xludf.dummyfunction("""COMPUTED_VALUE"""),"Arraias")</f>
        <v>Arraias</v>
      </c>
      <c r="B70" s="0" t="str">
        <f aca="false">IFERROR(__xludf.dummyfunction("""COMPUTED_VALUE"""),"Parana")</f>
        <v>Parana</v>
      </c>
      <c r="C70" s="0" t="str">
        <f aca="false">IFERROR(__xludf.dummyfunction("""COMPUTED_VALUE"""),"ASSOC. DE APOIO A ESC. EST. REUNIDA FLORESTA")</f>
        <v>ASSOC. DE APOIO A ESC. EST. REUNIDA FLORESTA</v>
      </c>
      <c r="D70" s="0" t="str">
        <f aca="false">IFERROR(__xludf.dummyfunction("""COMPUTED_VALUE"""),"03834797000110")</f>
        <v>03834797000110</v>
      </c>
      <c r="E70" s="0" t="str">
        <f aca="false">IFERROR(__xludf.dummyfunction("""COMPUTED_VALUE"""),"001")</f>
        <v>001</v>
      </c>
      <c r="F70" s="0" t="str">
        <f aca="false">IFERROR(__xludf.dummyfunction("""COMPUTED_VALUE"""),"0541")</f>
        <v>0541</v>
      </c>
      <c r="G70" s="0" t="str">
        <f aca="false">IFERROR(__xludf.dummyfunction("""COMPUTED_VALUE"""),"113247")</f>
        <v>113247</v>
      </c>
      <c r="H70" s="67" t="n">
        <f aca="false">IFERROR(__xludf.dummyfunction("""COMPUTED_VALUE"""),798)</f>
        <v>798</v>
      </c>
      <c r="I70" s="0" t="str">
        <v>ENS MEDIO PARCIAL</v>
      </c>
    </row>
    <row r="71" customFormat="false" ht="12.75" hidden="false" customHeight="false" outlineLevel="0" collapsed="false">
      <c r="A71" s="0" t="str">
        <f aca="false">IFERROR(__xludf.dummyfunction("""COMPUTED_VALUE"""),"Arraias")</f>
        <v>Arraias</v>
      </c>
      <c r="B71" s="0" t="str">
        <f aca="false">IFERROR(__xludf.dummyfunction("""COMPUTED_VALUE"""),"Parana")</f>
        <v>Parana</v>
      </c>
      <c r="C71" s="0" t="str">
        <f aca="false">IFERROR(__xludf.dummyfunction("""COMPUTED_VALUE"""),"A.A. A ESC. EST. REUNIDA SANTA RITA DO RIO PALMA")</f>
        <v>A.A. A ESC. EST. REUNIDA SANTA RITA DO RIO PALMA</v>
      </c>
      <c r="D71" s="0" t="str">
        <f aca="false">IFERROR(__xludf.dummyfunction("""COMPUTED_VALUE"""),"03834784000141")</f>
        <v>03834784000141</v>
      </c>
      <c r="E71" s="0" t="str">
        <f aca="false">IFERROR(__xludf.dummyfunction("""COMPUTED_VALUE"""),"001")</f>
        <v>001</v>
      </c>
      <c r="F71" s="0" t="str">
        <f aca="false">IFERROR(__xludf.dummyfunction("""COMPUTED_VALUE"""),"0541")</f>
        <v>0541</v>
      </c>
      <c r="G71" s="0" t="str">
        <f aca="false">IFERROR(__xludf.dummyfunction("""COMPUTED_VALUE"""),"113638")</f>
        <v>113638</v>
      </c>
      <c r="H71" s="67" t="n">
        <f aca="false">IFERROR(__xludf.dummyfunction("""COMPUTED_VALUE"""),882)</f>
        <v>882</v>
      </c>
      <c r="I71" s="0" t="str">
        <v>ENS MEDIO PARCIAL</v>
      </c>
    </row>
    <row r="72" customFormat="false" ht="12.75" hidden="false" customHeight="false" outlineLevel="0" collapsed="false">
      <c r="A72" s="0" t="str">
        <f aca="false">IFERROR(__xludf.dummyfunction("""COMPUTED_VALUE"""),"Colinas")</f>
        <v>Colinas</v>
      </c>
      <c r="B72" s="0" t="str">
        <f aca="false">IFERROR(__xludf.dummyfunction("""COMPUTED_VALUE"""),"Arapoema")</f>
        <v>Arapoema</v>
      </c>
      <c r="C72" s="0" t="str">
        <f aca="false">IFERROR(__xludf.dummyfunction("""COMPUTED_VALUE"""),"A.AP. COL. EST.RUILON DIAS CARNEIRO")</f>
        <v>A.AP. COL. EST.RUILON DIAS CARNEIRO</v>
      </c>
      <c r="D72" s="0" t="str">
        <f aca="false">IFERROR(__xludf.dummyfunction("""COMPUTED_VALUE"""),"01133714000130")</f>
        <v>01133714000130</v>
      </c>
      <c r="E72" s="0" t="str">
        <f aca="false">IFERROR(__xludf.dummyfunction("""COMPUTED_VALUE"""),"001")</f>
        <v>001</v>
      </c>
      <c r="F72" s="0" t="str">
        <f aca="false">IFERROR(__xludf.dummyfunction("""COMPUTED_VALUE"""),"3974")</f>
        <v>3974</v>
      </c>
      <c r="G72" s="0" t="str">
        <f aca="false">IFERROR(__xludf.dummyfunction("""COMPUTED_VALUE"""),"2290X")</f>
        <v>2290X</v>
      </c>
      <c r="H72" s="67" t="n">
        <f aca="false">IFERROR(__xludf.dummyfunction("""COMPUTED_VALUE"""),5460)</f>
        <v>5460</v>
      </c>
      <c r="I72" s="0" t="str">
        <v>ENS MEDIO PARCIAL</v>
      </c>
    </row>
    <row r="73" customFormat="false" ht="12.75" hidden="false" customHeight="false" outlineLevel="0" collapsed="false">
      <c r="A73" s="0" t="str">
        <f aca="false">IFERROR(__xludf.dummyfunction("""COMPUTED_VALUE"""),"Colinas")</f>
        <v>Colinas</v>
      </c>
      <c r="B73" s="0" t="str">
        <f aca="false">IFERROR(__xludf.dummyfunction("""COMPUTED_VALUE"""),"Bandeirantes do Tocantins")</f>
        <v>Bandeirantes do Tocantins</v>
      </c>
      <c r="C73" s="0" t="str">
        <f aca="false">IFERROR(__xludf.dummyfunction("""COMPUTED_VALUE"""),"A.A. E. E. ARCELINO F. DO NASCIMENTO")</f>
        <v>A.A. E. E. ARCELINO F. DO NASCIMENTO</v>
      </c>
      <c r="D73" s="0" t="str">
        <f aca="false">IFERROR(__xludf.dummyfunction("""COMPUTED_VALUE"""),"01181179000193")</f>
        <v>01181179000193</v>
      </c>
      <c r="E73" s="0" t="str">
        <f aca="false">IFERROR(__xludf.dummyfunction("""COMPUTED_VALUE"""),"001")</f>
        <v>001</v>
      </c>
      <c r="F73" s="0" t="str">
        <f aca="false">IFERROR(__xludf.dummyfunction("""COMPUTED_VALUE"""),"0911")</f>
        <v>0911</v>
      </c>
      <c r="G73" s="0" t="str">
        <f aca="false">IFERROR(__xludf.dummyfunction("""COMPUTED_VALUE"""),"46578X")</f>
        <v>46578X</v>
      </c>
      <c r="H73" s="67" t="n">
        <f aca="false">IFERROR(__xludf.dummyfunction("""COMPUTED_VALUE"""),2268)</f>
        <v>2268</v>
      </c>
      <c r="I73" s="0" t="str">
        <v>ENS MEDIO PARCIAL</v>
      </c>
    </row>
    <row r="74" customFormat="false" ht="12.75" hidden="false" customHeight="false" outlineLevel="0" collapsed="false">
      <c r="A74" s="0" t="str">
        <f aca="false">IFERROR(__xludf.dummyfunction("""COMPUTED_VALUE"""),"Colinas")</f>
        <v>Colinas</v>
      </c>
      <c r="B74" s="0" t="str">
        <f aca="false">IFERROR(__xludf.dummyfunction("""COMPUTED_VALUE"""),"Bernardo Sayao")</f>
        <v>Bernardo Sayao</v>
      </c>
      <c r="C74" s="0" t="str">
        <f aca="false">IFERROR(__xludf.dummyfunction("""COMPUTED_VALUE"""),"A.A. COL. EST. BERNARDO SAYAO")</f>
        <v>A.A. COL. EST. BERNARDO SAYAO</v>
      </c>
      <c r="D74" s="0" t="str">
        <f aca="false">IFERROR(__xludf.dummyfunction("""COMPUTED_VALUE"""),"01190188000140")</f>
        <v>01190188000140</v>
      </c>
      <c r="E74" s="0" t="str">
        <f aca="false">IFERROR(__xludf.dummyfunction("""COMPUTED_VALUE"""),"001")</f>
        <v>001</v>
      </c>
      <c r="F74" s="0" t="str">
        <f aca="false">IFERROR(__xludf.dummyfunction("""COMPUTED_VALUE"""),"0911")</f>
        <v>0911</v>
      </c>
      <c r="G74" s="0" t="str">
        <f aca="false">IFERROR(__xludf.dummyfunction("""COMPUTED_VALUE"""),"369403")</f>
        <v>369403</v>
      </c>
      <c r="H74" s="67" t="n">
        <f aca="false">IFERROR(__xludf.dummyfunction("""COMPUTED_VALUE"""),3696)</f>
        <v>3696</v>
      </c>
      <c r="I74" s="0" t="str">
        <v>ENS MEDIO PARCIAL</v>
      </c>
    </row>
    <row r="75" customFormat="false" ht="12.75" hidden="false" customHeight="false" outlineLevel="0" collapsed="false">
      <c r="A75" s="0" t="str">
        <f aca="false">IFERROR(__xludf.dummyfunction("""COMPUTED_VALUE"""),"Colinas")</f>
        <v>Colinas</v>
      </c>
      <c r="B75" s="0" t="str">
        <f aca="false">IFERROR(__xludf.dummyfunction("""COMPUTED_VALUE"""),"Brasilandia do Tocantins")</f>
        <v>Brasilandia do Tocantins</v>
      </c>
      <c r="C75" s="0" t="str">
        <f aca="false">IFERROR(__xludf.dummyfunction("""COMPUTED_VALUE"""),"A.A. COL. EST. SEBASTIAO RODRIGUES SALES")</f>
        <v>A.A. COL. EST. SEBASTIAO RODRIGUES SALES</v>
      </c>
      <c r="D75" s="0" t="str">
        <f aca="false">IFERROR(__xludf.dummyfunction("""COMPUTED_VALUE"""),"01138333000144")</f>
        <v>01138333000144</v>
      </c>
      <c r="E75" s="0" t="str">
        <f aca="false">IFERROR(__xludf.dummyfunction("""COMPUTED_VALUE"""),"001")</f>
        <v>001</v>
      </c>
      <c r="F75" s="0" t="str">
        <f aca="false">IFERROR(__xludf.dummyfunction("""COMPUTED_VALUE"""),"0911")</f>
        <v>0911</v>
      </c>
      <c r="G75" s="0" t="str">
        <f aca="false">IFERROR(__xludf.dummyfunction("""COMPUTED_VALUE"""),"369365")</f>
        <v>369365</v>
      </c>
      <c r="H75" s="67" t="n">
        <f aca="false">IFERROR(__xludf.dummyfunction("""COMPUTED_VALUE"""),1239)</f>
        <v>1239</v>
      </c>
      <c r="I75" s="0" t="str">
        <v>ENS MEDIO PARCIAL</v>
      </c>
    </row>
    <row r="76" customFormat="false" ht="12.75" hidden="false" customHeight="false" outlineLevel="0" collapsed="false">
      <c r="A76" s="0" t="str">
        <f aca="false">IFERROR(__xludf.dummyfunction("""COMPUTED_VALUE"""),"Colinas")</f>
        <v>Colinas</v>
      </c>
      <c r="B76" s="0" t="str">
        <f aca="false">IFERROR(__xludf.dummyfunction("""COMPUTED_VALUE"""),"Colinas do Tocantins")</f>
        <v>Colinas do Tocantins</v>
      </c>
      <c r="C76" s="0" t="str">
        <f aca="false">IFERROR(__xludf.dummyfunction("""COMPUTED_VALUE"""),"A.A.  COLEGIO JOAO XXIII")</f>
        <v>A.A.  COLEGIO JOAO XXIII</v>
      </c>
      <c r="D76" s="0" t="str">
        <f aca="false">IFERROR(__xludf.dummyfunction("""COMPUTED_VALUE"""),"01064859000127")</f>
        <v>01064859000127</v>
      </c>
      <c r="E76" s="0" t="str">
        <f aca="false">IFERROR(__xludf.dummyfunction("""COMPUTED_VALUE"""),"001")</f>
        <v>001</v>
      </c>
      <c r="F76" s="0" t="str">
        <f aca="false">IFERROR(__xludf.dummyfunction("""COMPUTED_VALUE"""),"0911")</f>
        <v>0911</v>
      </c>
      <c r="G76" s="0" t="str">
        <f aca="false">IFERROR(__xludf.dummyfunction("""COMPUTED_VALUE"""),"368555")</f>
        <v>368555</v>
      </c>
      <c r="H76" s="67" t="n">
        <f aca="false">IFERROR(__xludf.dummyfunction("""COMPUTED_VALUE"""),6405)</f>
        <v>6405</v>
      </c>
      <c r="I76" s="0" t="str">
        <v>ENS MEDIO PARCIAL</v>
      </c>
    </row>
    <row r="77" customFormat="false" ht="12.75" hidden="false" customHeight="false" outlineLevel="0" collapsed="false">
      <c r="A77" s="0" t="str">
        <f aca="false">IFERROR(__xludf.dummyfunction("""COMPUTED_VALUE"""),"Colinas")</f>
        <v>Colinas</v>
      </c>
      <c r="B77" s="0" t="str">
        <f aca="false">IFERROR(__xludf.dummyfunction("""COMPUTED_VALUE"""),"Colinas do Tocantins")</f>
        <v>Colinas do Tocantins</v>
      </c>
      <c r="C77" s="0" t="str">
        <f aca="false">IFERROR(__xludf.dummyfunction("""COMPUTED_VALUE"""),"A.A. E. E. FRANCISCO PEREIRA FELICIO")</f>
        <v>A.A. E. E. FRANCISCO PEREIRA FELICIO</v>
      </c>
      <c r="D77" s="0" t="str">
        <f aca="false">IFERROR(__xludf.dummyfunction("""COMPUTED_VALUE"""),"01086969000190")</f>
        <v>01086969000190</v>
      </c>
      <c r="E77" s="0" t="str">
        <f aca="false">IFERROR(__xludf.dummyfunction("""COMPUTED_VALUE"""),"001")</f>
        <v>001</v>
      </c>
      <c r="F77" s="0" t="str">
        <f aca="false">IFERROR(__xludf.dummyfunction("""COMPUTED_VALUE"""),"0911")</f>
        <v>0911</v>
      </c>
      <c r="G77" s="0" t="str">
        <f aca="false">IFERROR(__xludf.dummyfunction("""COMPUTED_VALUE"""),"368814")</f>
        <v>368814</v>
      </c>
      <c r="H77" s="67" t="n">
        <f aca="false">IFERROR(__xludf.dummyfunction("""COMPUTED_VALUE"""),9282)</f>
        <v>9282</v>
      </c>
      <c r="I77" s="0" t="str">
        <v>ENS MEDIO PARCIAL</v>
      </c>
    </row>
    <row r="78" customFormat="false" ht="12.75" hidden="false" customHeight="false" outlineLevel="0" collapsed="false">
      <c r="A78" s="0" t="str">
        <f aca="false">IFERROR(__xludf.dummyfunction("""COMPUTED_VALUE"""),"Colinas")</f>
        <v>Colinas</v>
      </c>
      <c r="B78" s="0" t="str">
        <f aca="false">IFERROR(__xludf.dummyfunction("""COMPUTED_VALUE"""),"Colinas do Tocantins")</f>
        <v>Colinas do Tocantins</v>
      </c>
      <c r="C78" s="0" t="str">
        <f aca="false">IFERROR(__xludf.dummyfunction("""COMPUTED_VALUE"""),"A.A. E. E. LACERDINO OLIVEIRA CAMPOS")</f>
        <v>A.A. E. E. LACERDINO OLIVEIRA CAMPOS</v>
      </c>
      <c r="D78" s="0" t="str">
        <f aca="false">IFERROR(__xludf.dummyfunction("""COMPUTED_VALUE"""),"01077439000185")</f>
        <v>01077439000185</v>
      </c>
      <c r="E78" s="0" t="str">
        <f aca="false">IFERROR(__xludf.dummyfunction("""COMPUTED_VALUE"""),"001")</f>
        <v>001</v>
      </c>
      <c r="F78" s="0" t="str">
        <f aca="false">IFERROR(__xludf.dummyfunction("""COMPUTED_VALUE"""),"0911")</f>
        <v>0911</v>
      </c>
      <c r="G78" s="0" t="str">
        <f aca="false">IFERROR(__xludf.dummyfunction("""COMPUTED_VALUE"""),"368741")</f>
        <v>368741</v>
      </c>
      <c r="H78" s="67" t="n">
        <f aca="false">IFERROR(__xludf.dummyfunction("""COMPUTED_VALUE"""),3486)</f>
        <v>3486</v>
      </c>
      <c r="I78" s="0" t="str">
        <v>ENS MEDIO PARCIAL</v>
      </c>
    </row>
    <row r="79" customFormat="false" ht="12.75" hidden="false" customHeight="false" outlineLevel="0" collapsed="false">
      <c r="A79" s="0" t="str">
        <f aca="false">IFERROR(__xludf.dummyfunction("""COMPUTED_VALUE"""),"Colinas")</f>
        <v>Colinas</v>
      </c>
      <c r="B79" s="0" t="str">
        <f aca="false">IFERROR(__xludf.dummyfunction("""COMPUTED_VALUE"""),"Itapiratins")</f>
        <v>Itapiratins</v>
      </c>
      <c r="C79" s="0" t="str">
        <f aca="false">IFERROR(__xludf.dummyfunction("""COMPUTED_VALUE"""),"A.A. ESCOLA ESTADUAL REZENDE DE ALMEIDA")</f>
        <v>A.A. ESCOLA ESTADUAL REZENDE DE ALMEIDA</v>
      </c>
      <c r="D79" s="0" t="str">
        <f aca="false">IFERROR(__xludf.dummyfunction("""COMPUTED_VALUE"""),"01643863000140")</f>
        <v>01643863000140</v>
      </c>
      <c r="E79" s="0" t="str">
        <f aca="false">IFERROR(__xludf.dummyfunction("""COMPUTED_VALUE"""),"001")</f>
        <v>001</v>
      </c>
      <c r="F79" s="0" t="str">
        <f aca="false">IFERROR(__xludf.dummyfunction("""COMPUTED_VALUE"""),"2094")</f>
        <v>2094</v>
      </c>
      <c r="G79" s="0" t="str">
        <f aca="false">IFERROR(__xludf.dummyfunction("""COMPUTED_VALUE"""),"27278")</f>
        <v>27278</v>
      </c>
      <c r="H79" s="67" t="n">
        <f aca="false">IFERROR(__xludf.dummyfunction("""COMPUTED_VALUE"""),4347)</f>
        <v>4347</v>
      </c>
      <c r="I79" s="0" t="str">
        <v>ENS MEDIO PARCIAL</v>
      </c>
    </row>
    <row r="80" customFormat="false" ht="12.75" hidden="false" customHeight="false" outlineLevel="0" collapsed="false">
      <c r="A80" s="0" t="str">
        <f aca="false">IFERROR(__xludf.dummyfunction("""COMPUTED_VALUE"""),"Colinas")</f>
        <v>Colinas</v>
      </c>
      <c r="B80" s="0" t="str">
        <f aca="false">IFERROR(__xludf.dummyfunction("""COMPUTED_VALUE"""),"Juarina")</f>
        <v>Juarina</v>
      </c>
      <c r="C80" s="0" t="str">
        <f aca="false">IFERROR(__xludf.dummyfunction("""COMPUTED_VALUE"""),"A.A. ESCOLA ESTADUAL ZICO DORNELAS")</f>
        <v>A.A. ESCOLA ESTADUAL ZICO DORNELAS</v>
      </c>
      <c r="D80" s="0" t="str">
        <f aca="false">IFERROR(__xludf.dummyfunction("""COMPUTED_VALUE"""),"01136018000188")</f>
        <v>01136018000188</v>
      </c>
      <c r="E80" s="0" t="str">
        <f aca="false">IFERROR(__xludf.dummyfunction("""COMPUTED_VALUE"""),"001")</f>
        <v>001</v>
      </c>
      <c r="F80" s="0" t="str">
        <f aca="false">IFERROR(__xludf.dummyfunction("""COMPUTED_VALUE"""),"0911")</f>
        <v>0911</v>
      </c>
      <c r="G80" s="0" t="str">
        <f aca="false">IFERROR(__xludf.dummyfunction("""COMPUTED_VALUE"""),"369349")</f>
        <v>369349</v>
      </c>
      <c r="H80" s="67" t="n">
        <f aca="false">IFERROR(__xludf.dummyfunction("""COMPUTED_VALUE"""),2205)</f>
        <v>2205</v>
      </c>
      <c r="I80" s="0" t="str">
        <v>ENS MEDIO PARCIAL</v>
      </c>
    </row>
    <row r="81" customFormat="false" ht="12.75" hidden="false" customHeight="false" outlineLevel="0" collapsed="false">
      <c r="A81" s="0" t="str">
        <f aca="false">IFERROR(__xludf.dummyfunction("""COMPUTED_VALUE"""),"Colinas")</f>
        <v>Colinas</v>
      </c>
      <c r="B81" s="0" t="str">
        <f aca="false">IFERROR(__xludf.dummyfunction("""COMPUTED_VALUE"""),"Palmeirante")</f>
        <v>Palmeirante</v>
      </c>
      <c r="C81" s="0" t="str">
        <f aca="false">IFERROR(__xludf.dummyfunction("""COMPUTED_VALUE"""),"ASS. COM. ESC. EST JOAO AIRES GABRIEL")</f>
        <v>ASS. COM. ESC. EST JOAO AIRES GABRIEL</v>
      </c>
      <c r="D81" s="0" t="str">
        <f aca="false">IFERROR(__xludf.dummyfunction("""COMPUTED_VALUE"""),"01465793000187")</f>
        <v>01465793000187</v>
      </c>
      <c r="E81" s="0" t="str">
        <f aca="false">IFERROR(__xludf.dummyfunction("""COMPUTED_VALUE"""),"001")</f>
        <v>001</v>
      </c>
      <c r="F81" s="0" t="str">
        <f aca="false">IFERROR(__xludf.dummyfunction("""COMPUTED_VALUE"""),"0911")</f>
        <v>0911</v>
      </c>
      <c r="G81" s="0" t="str">
        <f aca="false">IFERROR(__xludf.dummyfunction("""COMPUTED_VALUE"""),"342246")</f>
        <v>342246</v>
      </c>
      <c r="H81" s="67" t="n">
        <f aca="false">IFERROR(__xludf.dummyfunction("""COMPUTED_VALUE"""),4011)</f>
        <v>4011</v>
      </c>
      <c r="I81" s="0" t="str">
        <v>ENS MEDIO PARCIAL</v>
      </c>
    </row>
    <row r="82" customFormat="false" ht="12.75" hidden="false" customHeight="false" outlineLevel="0" collapsed="false">
      <c r="A82" s="0" t="str">
        <f aca="false">IFERROR(__xludf.dummyfunction("""COMPUTED_VALUE"""),"Colinas")</f>
        <v>Colinas</v>
      </c>
      <c r="B82" s="0" t="str">
        <f aca="false">IFERROR(__xludf.dummyfunction("""COMPUTED_VALUE"""),"Pau D'arco")</f>
        <v>Pau D'arco</v>
      </c>
      <c r="C82" s="0" t="str">
        <f aca="false">IFERROR(__xludf.dummyfunction("""COMPUTED_VALUE"""),"A.COM. ESCOLA EST. ULISSES GUIMARAES")</f>
        <v>A.COM. ESCOLA EST. ULISSES GUIMARAES</v>
      </c>
      <c r="D82" s="0" t="str">
        <f aca="false">IFERROR(__xludf.dummyfunction("""COMPUTED_VALUE"""),"01181178000149")</f>
        <v>01181178000149</v>
      </c>
      <c r="E82" s="0" t="str">
        <f aca="false">IFERROR(__xludf.dummyfunction("""COMPUTED_VALUE"""),"001")</f>
        <v>001</v>
      </c>
      <c r="F82" s="0" t="str">
        <f aca="false">IFERROR(__xludf.dummyfunction("""COMPUTED_VALUE"""),"0911")</f>
        <v>0911</v>
      </c>
      <c r="G82" s="0" t="str">
        <f aca="false">IFERROR(__xludf.dummyfunction("""COMPUTED_VALUE"""),"23485")</f>
        <v>23485</v>
      </c>
      <c r="H82" s="67" t="n">
        <f aca="false">IFERROR(__xludf.dummyfunction("""COMPUTED_VALUE"""),3507)</f>
        <v>3507</v>
      </c>
      <c r="I82" s="0" t="str">
        <v>ENS MEDIO PARCIAL</v>
      </c>
    </row>
    <row r="83" customFormat="false" ht="12.75" hidden="false" customHeight="false" outlineLevel="0" collapsed="false">
      <c r="A83" s="0" t="str">
        <f aca="false">IFERROR(__xludf.dummyfunction("""COMPUTED_VALUE"""),"Colinas")</f>
        <v>Colinas</v>
      </c>
      <c r="B83" s="0" t="str">
        <f aca="false">IFERROR(__xludf.dummyfunction("""COMPUTED_VALUE"""),"Tupiratins")</f>
        <v>Tupiratins</v>
      </c>
      <c r="C83" s="0" t="str">
        <f aca="false">IFERROR(__xludf.dummyfunction("""COMPUTED_VALUE"""),"A. DE AP. DA ESC. EST. SAO TOMAS DE AQUINO")</f>
        <v>A. DE AP. DA ESC. EST. SAO TOMAS DE AQUINO</v>
      </c>
      <c r="D83" s="0" t="str">
        <f aca="false">IFERROR(__xludf.dummyfunction("""COMPUTED_VALUE"""),"01334791000159")</f>
        <v>01334791000159</v>
      </c>
      <c r="E83" s="0" t="str">
        <f aca="false">IFERROR(__xludf.dummyfunction("""COMPUTED_VALUE"""),"001")</f>
        <v>001</v>
      </c>
      <c r="F83" s="0" t="str">
        <f aca="false">IFERROR(__xludf.dummyfunction("""COMPUTED_VALUE"""),"0911")</f>
        <v>0911</v>
      </c>
      <c r="G83" s="0" t="str">
        <f aca="false">IFERROR(__xludf.dummyfunction("""COMPUTED_VALUE"""),"370045")</f>
        <v>370045</v>
      </c>
      <c r="H83" s="67" t="n">
        <f aca="false">IFERROR(__xludf.dummyfunction("""COMPUTED_VALUE"""),1533)</f>
        <v>1533</v>
      </c>
      <c r="I83" s="0" t="str">
        <v>ENS MEDIO PARCIAL</v>
      </c>
    </row>
    <row r="84" customFormat="false" ht="12.75" hidden="false" customHeight="false" outlineLevel="0" collapsed="false">
      <c r="A84" s="0" t="str">
        <f aca="false">IFERROR(__xludf.dummyfunction("""COMPUTED_VALUE"""),"Dianópolis")</f>
        <v>Dianópolis</v>
      </c>
      <c r="B84" s="0" t="str">
        <f aca="false">IFERROR(__xludf.dummyfunction("""COMPUTED_VALUE"""),"Almas")</f>
        <v>Almas</v>
      </c>
      <c r="C84" s="0" t="str">
        <f aca="false">IFERROR(__xludf.dummyfunction("""COMPUTED_VALUE"""),"A.A. COL. E.II GRAU DR.ABNER A.PACINI")</f>
        <v>A.A. COL. E.II GRAU DR.ABNER A.PACINI</v>
      </c>
      <c r="D84" s="0" t="str">
        <f aca="false">IFERROR(__xludf.dummyfunction("""COMPUTED_VALUE"""),"01197160000135")</f>
        <v>01197160000135</v>
      </c>
      <c r="E84" s="0" t="str">
        <f aca="false">IFERROR(__xludf.dummyfunction("""COMPUTED_VALUE"""),"001")</f>
        <v>001</v>
      </c>
      <c r="F84" s="0" t="str">
        <f aca="false">IFERROR(__xludf.dummyfunction("""COMPUTED_VALUE"""),"1307")</f>
        <v>1307</v>
      </c>
      <c r="G84" s="0" t="str">
        <f aca="false">IFERROR(__xludf.dummyfunction("""COMPUTED_VALUE"""),"0107700")</f>
        <v>0107700</v>
      </c>
      <c r="H84" s="67" t="n">
        <f aca="false">IFERROR(__xludf.dummyfunction("""COMPUTED_VALUE"""),3024)</f>
        <v>3024</v>
      </c>
      <c r="I84" s="0" t="str">
        <v>ENS MEDIO PARCIAL</v>
      </c>
    </row>
    <row r="85" customFormat="false" ht="12.75" hidden="false" customHeight="false" outlineLevel="0" collapsed="false">
      <c r="A85" s="0" t="str">
        <f aca="false">IFERROR(__xludf.dummyfunction("""COMPUTED_VALUE"""),"Dianópolis")</f>
        <v>Dianópolis</v>
      </c>
      <c r="B85" s="0" t="str">
        <f aca="false">IFERROR(__xludf.dummyfunction("""COMPUTED_VALUE"""),"Conceicao do Tocantins")</f>
        <v>Conceicao do Tocantins</v>
      </c>
      <c r="C85" s="0" t="str">
        <f aca="false">IFERROR(__xludf.dummyfunction("""COMPUTED_VALUE"""),"A.A. E. CEL JOSE FRANCISCO DE AZEVEDO")</f>
        <v>A.A. E. CEL JOSE FRANCISCO DE AZEVEDO</v>
      </c>
      <c r="D85" s="0" t="str">
        <f aca="false">IFERROR(__xludf.dummyfunction("""COMPUTED_VALUE"""),"01136040000128")</f>
        <v>01136040000128</v>
      </c>
      <c r="E85" s="0" t="str">
        <f aca="false">IFERROR(__xludf.dummyfunction("""COMPUTED_VALUE"""),"001")</f>
        <v>001</v>
      </c>
      <c r="F85" s="0" t="str">
        <f aca="false">IFERROR(__xludf.dummyfunction("""COMPUTED_VALUE"""),"1307")</f>
        <v>1307</v>
      </c>
      <c r="G85" s="0" t="str">
        <f aca="false">IFERROR(__xludf.dummyfunction("""COMPUTED_VALUE"""),"106208")</f>
        <v>106208</v>
      </c>
      <c r="H85" s="67" t="n">
        <f aca="false">IFERROR(__xludf.dummyfunction("""COMPUTED_VALUE"""),3864)</f>
        <v>3864</v>
      </c>
      <c r="I85" s="0" t="str">
        <v>ENS MEDIO PARCIAL</v>
      </c>
    </row>
    <row r="86" customFormat="false" ht="12.75" hidden="false" customHeight="false" outlineLevel="0" collapsed="false">
      <c r="A86" s="0" t="str">
        <f aca="false">IFERROR(__xludf.dummyfunction("""COMPUTED_VALUE"""),"Dianópolis")</f>
        <v>Dianópolis</v>
      </c>
      <c r="B86" s="0" t="str">
        <f aca="false">IFERROR(__xludf.dummyfunction("""COMPUTED_VALUE"""),"Dianopolis")</f>
        <v>Dianopolis</v>
      </c>
      <c r="C86" s="0" t="str">
        <f aca="false">IFERROR(__xludf.dummyfunction("""COMPUTED_VALUE"""),"A. DE APOIO AO COLEGIO JOAO DE ABREU")</f>
        <v>A. DE APOIO AO COLEGIO JOAO DE ABREU</v>
      </c>
      <c r="D86" s="0" t="str">
        <f aca="false">IFERROR(__xludf.dummyfunction("""COMPUTED_VALUE"""),"05059617000104")</f>
        <v>05059617000104</v>
      </c>
      <c r="E86" s="0" t="str">
        <f aca="false">IFERROR(__xludf.dummyfunction("""COMPUTED_VALUE"""),"001")</f>
        <v>001</v>
      </c>
      <c r="F86" s="0" t="str">
        <f aca="false">IFERROR(__xludf.dummyfunction("""COMPUTED_VALUE"""),"1307")</f>
        <v>1307</v>
      </c>
      <c r="G86" s="0" t="str">
        <f aca="false">IFERROR(__xludf.dummyfunction("""COMPUTED_VALUE"""),"127027")</f>
        <v>127027</v>
      </c>
      <c r="H86" s="67" t="n">
        <f aca="false">IFERROR(__xludf.dummyfunction("""COMPUTED_VALUE"""),6888)</f>
        <v>6888</v>
      </c>
      <c r="I86" s="0" t="str">
        <v>ENS MEDIO PARCIAL</v>
      </c>
    </row>
    <row r="87" customFormat="false" ht="12.75" hidden="false" customHeight="false" outlineLevel="0" collapsed="false">
      <c r="A87" s="0" t="str">
        <f aca="false">IFERROR(__xludf.dummyfunction("""COMPUTED_VALUE"""),"Dianópolis")</f>
        <v>Dianópolis</v>
      </c>
      <c r="B87" s="0" t="str">
        <f aca="false">IFERROR(__xludf.dummyfunction("""COMPUTED_VALUE"""),"Dianopolis")</f>
        <v>Dianopolis</v>
      </c>
      <c r="C87" s="0" t="str">
        <f aca="false">IFERROR(__xludf.dummyfunction("""COMPUTED_VALUE"""),"ASSOC. DE APOIO A ESCOLA COOPERATIVA CHAPADÃO/DIANÓPOLIS")</f>
        <v>ASSOC. DE APOIO A ESCOLA COOPERATIVA CHAPADÃO/DIANÓPOLIS</v>
      </c>
      <c r="D87" s="0" t="str">
        <f aca="false">IFERROR(__xludf.dummyfunction("""COMPUTED_VALUE"""),"07056712000171")</f>
        <v>07056712000171</v>
      </c>
      <c r="E87" s="0" t="str">
        <f aca="false">IFERROR(__xludf.dummyfunction("""COMPUTED_VALUE"""),"001")</f>
        <v>001</v>
      </c>
      <c r="F87" s="0" t="str">
        <f aca="false">IFERROR(__xludf.dummyfunction("""COMPUTED_VALUE"""),"1307")</f>
        <v>1307</v>
      </c>
      <c r="G87" s="0" t="str">
        <f aca="false">IFERROR(__xludf.dummyfunction("""COMPUTED_VALUE"""),"15704X")</f>
        <v>15704X</v>
      </c>
      <c r="H87" s="67" t="n">
        <f aca="false">IFERROR(__xludf.dummyfunction("""COMPUTED_VALUE"""),504)</f>
        <v>504</v>
      </c>
      <c r="I87" s="0" t="str">
        <v>ENS MEDIO PARCIAL</v>
      </c>
    </row>
    <row r="88" customFormat="false" ht="12.75" hidden="false" customHeight="false" outlineLevel="0" collapsed="false">
      <c r="A88" s="0" t="str">
        <f aca="false">IFERROR(__xludf.dummyfunction("""COMPUTED_VALUE"""),"Dianópolis")</f>
        <v>Dianópolis</v>
      </c>
      <c r="B88" s="0" t="str">
        <f aca="false">IFERROR(__xludf.dummyfunction("""COMPUTED_VALUE"""),"Dianopolis")</f>
        <v>Dianopolis</v>
      </c>
      <c r="C88" s="0" t="str">
        <f aca="false">IFERROR(__xludf.dummyfunction("""COMPUTED_VALUE"""),"ASS. APOIO ESC. EST.CEL.ABILIO WOLNEY")</f>
        <v>ASS. APOIO ESC. EST.CEL.ABILIO WOLNEY</v>
      </c>
      <c r="D88" s="0" t="str">
        <f aca="false">IFERROR(__xludf.dummyfunction("""COMPUTED_VALUE"""),"01197161000180")</f>
        <v>01197161000180</v>
      </c>
      <c r="E88" s="0" t="str">
        <f aca="false">IFERROR(__xludf.dummyfunction("""COMPUTED_VALUE"""),"001")</f>
        <v>001</v>
      </c>
      <c r="F88" s="0" t="str">
        <f aca="false">IFERROR(__xludf.dummyfunction("""COMPUTED_VALUE"""),"1307")</f>
        <v>1307</v>
      </c>
      <c r="G88" s="0" t="str">
        <f aca="false">IFERROR(__xludf.dummyfunction("""COMPUTED_VALUE"""),"120464")</f>
        <v>120464</v>
      </c>
      <c r="H88" s="67" t="n">
        <f aca="false">IFERROR(__xludf.dummyfunction("""COMPUTED_VALUE"""),5922)</f>
        <v>5922</v>
      </c>
      <c r="I88" s="0" t="str">
        <v>ENS MEDIO PARCIAL</v>
      </c>
    </row>
    <row r="89" customFormat="false" ht="12.75" hidden="false" customHeight="false" outlineLevel="0" collapsed="false">
      <c r="A89" s="0" t="str">
        <f aca="false">IFERROR(__xludf.dummyfunction("""COMPUTED_VALUE"""),"Dianópolis")</f>
        <v>Dianópolis</v>
      </c>
      <c r="B89" s="0" t="str">
        <f aca="false">IFERROR(__xludf.dummyfunction("""COMPUTED_VALUE"""),"Novo Jardim")</f>
        <v>Novo Jardim</v>
      </c>
      <c r="C89" s="0" t="str">
        <f aca="false">IFERROR(__xludf.dummyfunction("""COMPUTED_VALUE"""),"ASS. DE AP. DA ESCOLA ESTADUAL JARDIM")</f>
        <v>ASS. DE AP. DA ESCOLA ESTADUAL JARDIM</v>
      </c>
      <c r="D89" s="0" t="str">
        <f aca="false">IFERROR(__xludf.dummyfunction("""COMPUTED_VALUE"""),"01408711000162")</f>
        <v>01408711000162</v>
      </c>
      <c r="E89" s="0" t="str">
        <f aca="false">IFERROR(__xludf.dummyfunction("""COMPUTED_VALUE"""),"001")</f>
        <v>001</v>
      </c>
      <c r="F89" s="0" t="str">
        <f aca="false">IFERROR(__xludf.dummyfunction("""COMPUTED_VALUE"""),"1307")</f>
        <v>1307</v>
      </c>
      <c r="G89" s="0" t="str">
        <f aca="false">IFERROR(__xludf.dummyfunction("""COMPUTED_VALUE"""),"106453")</f>
        <v>106453</v>
      </c>
      <c r="H89" s="67" t="n">
        <f aca="false">IFERROR(__xludf.dummyfunction("""COMPUTED_VALUE"""),1764)</f>
        <v>1764</v>
      </c>
      <c r="I89" s="0" t="str">
        <v>ENS MEDIO PARCIAL</v>
      </c>
    </row>
    <row r="90" customFormat="false" ht="12.75" hidden="false" customHeight="false" outlineLevel="0" collapsed="false">
      <c r="A90" s="0" t="str">
        <f aca="false">IFERROR(__xludf.dummyfunction("""COMPUTED_VALUE"""),"Dianópolis")</f>
        <v>Dianópolis</v>
      </c>
      <c r="B90" s="0" t="str">
        <f aca="false">IFERROR(__xludf.dummyfunction("""COMPUTED_VALUE"""),"Ponte Alta do Bom Jesus")</f>
        <v>Ponte Alta do Bom Jesus</v>
      </c>
      <c r="C90" s="0" t="str">
        <f aca="false">IFERROR(__xludf.dummyfunction("""COMPUTED_VALUE"""),"A.A. ESC. E. ANTONIO CARLOS DE FRANCA")</f>
        <v>A.A. ESC. E. ANTONIO CARLOS DE FRANCA</v>
      </c>
      <c r="D90" s="0" t="str">
        <f aca="false">IFERROR(__xludf.dummyfunction("""COMPUTED_VALUE"""),"01223633000121")</f>
        <v>01223633000121</v>
      </c>
      <c r="E90" s="0" t="str">
        <f aca="false">IFERROR(__xludf.dummyfunction("""COMPUTED_VALUE"""),"001")</f>
        <v>001</v>
      </c>
      <c r="F90" s="0" t="str">
        <f aca="false">IFERROR(__xludf.dummyfunction("""COMPUTED_VALUE"""),"2704")</f>
        <v>2704</v>
      </c>
      <c r="G90" s="0" t="str">
        <f aca="false">IFERROR(__xludf.dummyfunction("""COMPUTED_VALUE"""),"102733")</f>
        <v>102733</v>
      </c>
      <c r="H90" s="67" t="n">
        <f aca="false">IFERROR(__xludf.dummyfunction("""COMPUTED_VALUE"""),3381)</f>
        <v>3381</v>
      </c>
      <c r="I90" s="0" t="str">
        <v>ENS MEDIO PARCIAL</v>
      </c>
    </row>
    <row r="91" customFormat="false" ht="12.75" hidden="false" customHeight="false" outlineLevel="0" collapsed="false">
      <c r="A91" s="0" t="str">
        <f aca="false">IFERROR(__xludf.dummyfunction("""COMPUTED_VALUE"""),"Dianópolis")</f>
        <v>Dianópolis</v>
      </c>
      <c r="B91" s="0" t="str">
        <f aca="false">IFERROR(__xludf.dummyfunction("""COMPUTED_VALUE"""),"Ponte Alta do Bom Jesus")</f>
        <v>Ponte Alta do Bom Jesus</v>
      </c>
      <c r="C91" s="0" t="str">
        <f aca="false">IFERROR(__xludf.dummyfunction("""COMPUTED_VALUE"""),"A.A. E. ESC. EST. BOA VISTA DE BELEM")</f>
        <v>A.A. E. ESC. EST. BOA VISTA DE BELEM</v>
      </c>
      <c r="D91" s="0" t="str">
        <f aca="false">IFERROR(__xludf.dummyfunction("""COMPUTED_VALUE"""),"01136045000150")</f>
        <v>01136045000150</v>
      </c>
      <c r="E91" s="0" t="str">
        <f aca="false">IFERROR(__xludf.dummyfunction("""COMPUTED_VALUE"""),"001")</f>
        <v>001</v>
      </c>
      <c r="F91" s="0" t="str">
        <f aca="false">IFERROR(__xludf.dummyfunction("""COMPUTED_VALUE"""),"1307")</f>
        <v>1307</v>
      </c>
      <c r="G91" s="0" t="str">
        <f aca="false">IFERROR(__xludf.dummyfunction("""COMPUTED_VALUE"""),"010762X")</f>
        <v>010762X</v>
      </c>
      <c r="H91" s="67" t="n">
        <f aca="false">IFERROR(__xludf.dummyfunction("""COMPUTED_VALUE"""),231)</f>
        <v>231</v>
      </c>
      <c r="I91" s="0" t="str">
        <v>ENS MEDIO PARCIAL</v>
      </c>
    </row>
    <row r="92" customFormat="false" ht="12.75" hidden="false" customHeight="false" outlineLevel="0" collapsed="false">
      <c r="A92" s="0" t="str">
        <f aca="false">IFERROR(__xludf.dummyfunction("""COMPUTED_VALUE"""),"Dianópolis")</f>
        <v>Dianópolis</v>
      </c>
      <c r="B92" s="0" t="str">
        <f aca="false">IFERROR(__xludf.dummyfunction("""COMPUTED_VALUE"""),"Porto Alegre do Tocantins")</f>
        <v>Porto Alegre do Tocantins</v>
      </c>
      <c r="C92" s="0" t="str">
        <f aca="false">IFERROR(__xludf.dummyfunction("""COMPUTED_VALUE"""),"ASSOC. APOIO ESC. EST. ALFREDO NASSER")</f>
        <v>ASSOC. APOIO ESC. EST. ALFREDO NASSER</v>
      </c>
      <c r="D92" s="0" t="str">
        <f aca="false">IFERROR(__xludf.dummyfunction("""COMPUTED_VALUE"""),"01105525000154")</f>
        <v>01105525000154</v>
      </c>
      <c r="E92" s="0" t="str">
        <f aca="false">IFERROR(__xludf.dummyfunction("""COMPUTED_VALUE"""),"001")</f>
        <v>001</v>
      </c>
      <c r="F92" s="0" t="str">
        <f aca="false">IFERROR(__xludf.dummyfunction("""COMPUTED_VALUE"""),"1307")</f>
        <v>1307</v>
      </c>
      <c r="G92" s="0" t="str">
        <f aca="false">IFERROR(__xludf.dummyfunction("""COMPUTED_VALUE"""),"0106321")</f>
        <v>0106321</v>
      </c>
      <c r="H92" s="67" t="n">
        <f aca="false">IFERROR(__xludf.dummyfunction("""COMPUTED_VALUE"""),3108)</f>
        <v>3108</v>
      </c>
      <c r="I92" s="0" t="str">
        <v>ENS MEDIO PARCIAL</v>
      </c>
    </row>
    <row r="93" customFormat="false" ht="12.75" hidden="false" customHeight="false" outlineLevel="0" collapsed="false">
      <c r="A93" s="0" t="str">
        <f aca="false">IFERROR(__xludf.dummyfunction("""COMPUTED_VALUE"""),"Dianópolis")</f>
        <v>Dianópolis</v>
      </c>
      <c r="B93" s="0" t="str">
        <f aca="false">IFERROR(__xludf.dummyfunction("""COMPUTED_VALUE"""),"Rio da Conceicao")</f>
        <v>Rio da Conceicao</v>
      </c>
      <c r="C93" s="0" t="str">
        <f aca="false">IFERROR(__xludf.dummyfunction("""COMPUTED_VALUE"""),"A.A. E. E.VIRGILIO FERREIRA DE FRANCA")</f>
        <v>A.A. E. E.VIRGILIO FERREIRA DE FRANCA</v>
      </c>
      <c r="D93" s="0" t="str">
        <f aca="false">IFERROR(__xludf.dummyfunction("""COMPUTED_VALUE"""),"01136115000170")</f>
        <v>01136115000170</v>
      </c>
      <c r="E93" s="0" t="str">
        <f aca="false">IFERROR(__xludf.dummyfunction("""COMPUTED_VALUE"""),"001")</f>
        <v>001</v>
      </c>
      <c r="F93" s="0" t="str">
        <f aca="false">IFERROR(__xludf.dummyfunction("""COMPUTED_VALUE"""),"1307")</f>
        <v>1307</v>
      </c>
      <c r="G93" s="0" t="str">
        <f aca="false">IFERROR(__xludf.dummyfunction("""COMPUTED_VALUE"""),"106305")</f>
        <v>106305</v>
      </c>
      <c r="H93" s="67" t="n">
        <f aca="false">IFERROR(__xludf.dummyfunction("""COMPUTED_VALUE"""),1638)</f>
        <v>1638</v>
      </c>
      <c r="I93" s="0" t="str">
        <v>ENS MEDIO PARCIAL</v>
      </c>
    </row>
    <row r="94" customFormat="false" ht="12.75" hidden="false" customHeight="false" outlineLevel="0" collapsed="false">
      <c r="A94" s="0" t="str">
        <f aca="false">IFERROR(__xludf.dummyfunction("""COMPUTED_VALUE"""),"Dianópolis")</f>
        <v>Dianópolis</v>
      </c>
      <c r="B94" s="0" t="str">
        <f aca="false">IFERROR(__xludf.dummyfunction("""COMPUTED_VALUE"""),"Taguatinga")</f>
        <v>Taguatinga</v>
      </c>
      <c r="C94" s="0" t="str">
        <f aca="false">IFERROR(__xludf.dummyfunction("""COMPUTED_VALUE"""),"A.A.  ESCOLA EST. JUSTINO DE ALMEIDA")</f>
        <v>A.A.  ESCOLA EST. JUSTINO DE ALMEIDA</v>
      </c>
      <c r="D94" s="0" t="str">
        <f aca="false">IFERROR(__xludf.dummyfunction("""COMPUTED_VALUE"""),"01184379000108")</f>
        <v>01184379000108</v>
      </c>
      <c r="E94" s="0" t="str">
        <f aca="false">IFERROR(__xludf.dummyfunction("""COMPUTED_VALUE"""),"001")</f>
        <v>001</v>
      </c>
      <c r="F94" s="0" t="str">
        <f aca="false">IFERROR(__xludf.dummyfunction("""COMPUTED_VALUE"""),"2704")</f>
        <v>2704</v>
      </c>
      <c r="G94" s="0" t="str">
        <f aca="false">IFERROR(__xludf.dummyfunction("""COMPUTED_VALUE"""),"102563")</f>
        <v>102563</v>
      </c>
      <c r="H94" s="67" t="n">
        <f aca="false">IFERROR(__xludf.dummyfunction("""COMPUTED_VALUE"""),7770)</f>
        <v>7770</v>
      </c>
      <c r="I94" s="0" t="str">
        <v>ENS MEDIO PARCIAL</v>
      </c>
    </row>
    <row r="95" customFormat="false" ht="12.75" hidden="false" customHeight="false" outlineLevel="0" collapsed="false">
      <c r="A95" s="0" t="str">
        <f aca="false">IFERROR(__xludf.dummyfunction("""COMPUTED_VALUE"""),"Dianópolis")</f>
        <v>Dianópolis</v>
      </c>
      <c r="B95" s="0" t="str">
        <f aca="false">IFERROR(__xludf.dummyfunction("""COMPUTED_VALUE"""),"Taipas do Tocantins")</f>
        <v>Taipas do Tocantins</v>
      </c>
      <c r="C95" s="0" t="str">
        <f aca="false">IFERROR(__xludf.dummyfunction("""COMPUTED_VALUE"""),"A.A. E. EST. JOAQUIM FRANCISCO AZEVEDO")</f>
        <v>A.A. E. EST. JOAQUIM FRANCISCO AZEVEDO</v>
      </c>
      <c r="D95" s="0" t="str">
        <f aca="false">IFERROR(__xludf.dummyfunction("""COMPUTED_VALUE"""),"01136011000166")</f>
        <v>01136011000166</v>
      </c>
      <c r="E95" s="0" t="str">
        <f aca="false">IFERROR(__xludf.dummyfunction("""COMPUTED_VALUE"""),"001")</f>
        <v>001</v>
      </c>
      <c r="F95" s="0" t="str">
        <f aca="false">IFERROR(__xludf.dummyfunction("""COMPUTED_VALUE"""),"1307")</f>
        <v>1307</v>
      </c>
      <c r="G95" s="0" t="str">
        <f aca="false">IFERROR(__xludf.dummyfunction("""COMPUTED_VALUE"""),"0106291")</f>
        <v>0106291</v>
      </c>
      <c r="H95" s="67" t="n">
        <f aca="false">IFERROR(__xludf.dummyfunction("""COMPUTED_VALUE"""),1365)</f>
        <v>1365</v>
      </c>
      <c r="I95" s="0" t="str">
        <v>ENS MEDIO PARCIAL</v>
      </c>
    </row>
    <row r="96" customFormat="false" ht="12.75" hidden="false" customHeight="false" outlineLevel="0" collapsed="false">
      <c r="A96" s="0" t="str">
        <f aca="false">IFERROR(__xludf.dummyfunction("""COMPUTED_VALUE"""),"Guaraí")</f>
        <v>Guaraí</v>
      </c>
      <c r="B96" s="0" t="str">
        <f aca="false">IFERROR(__xludf.dummyfunction("""COMPUTED_VALUE"""),"Colmeia")</f>
        <v>Colmeia</v>
      </c>
      <c r="C96" s="0" t="str">
        <f aca="false">IFERROR(__xludf.dummyfunction("""COMPUTED_VALUE"""),"A.A.  COL. EST. SERRA DAS CORDILHEIRAS")</f>
        <v>A.A.  COL. EST. SERRA DAS CORDILHEIRAS</v>
      </c>
      <c r="D96" s="0" t="str">
        <f aca="false">IFERROR(__xludf.dummyfunction("""COMPUTED_VALUE"""),"01138330000100")</f>
        <v>01138330000100</v>
      </c>
      <c r="E96" s="0" t="str">
        <f aca="false">IFERROR(__xludf.dummyfunction("""COMPUTED_VALUE"""),"001")</f>
        <v>001</v>
      </c>
      <c r="F96" s="0" t="str">
        <f aca="false">IFERROR(__xludf.dummyfunction("""COMPUTED_VALUE"""),"1306")</f>
        <v>1306</v>
      </c>
      <c r="G96" s="0" t="str">
        <f aca="false">IFERROR(__xludf.dummyfunction("""COMPUTED_VALUE"""),"102776")</f>
        <v>102776</v>
      </c>
      <c r="H96" s="67" t="n">
        <f aca="false">IFERROR(__xludf.dummyfunction("""COMPUTED_VALUE"""),5775)</f>
        <v>5775</v>
      </c>
      <c r="I96" s="0" t="str">
        <v>ENS MEDIO PARCIAL</v>
      </c>
    </row>
    <row r="97" customFormat="false" ht="12.75" hidden="false" customHeight="false" outlineLevel="0" collapsed="false">
      <c r="A97" s="0" t="str">
        <f aca="false">IFERROR(__xludf.dummyfunction("""COMPUTED_VALUE"""),"Guaraí")</f>
        <v>Guaraí</v>
      </c>
      <c r="B97" s="0" t="str">
        <f aca="false">IFERROR(__xludf.dummyfunction("""COMPUTED_VALUE"""),"Colmeia")</f>
        <v>Colmeia</v>
      </c>
      <c r="C97" s="0" t="str">
        <f aca="false">IFERROR(__xludf.dummyfunction("""COMPUTED_VALUE"""),"A.A. ESC. EST. JUSCELINO K. DE OLIVEIRA")</f>
        <v>A.A. ESC. EST. JUSCELINO K. DE OLIVEIRA</v>
      </c>
      <c r="D97" s="0" t="str">
        <f aca="false">IFERROR(__xludf.dummyfunction("""COMPUTED_VALUE"""),"01138328000131")</f>
        <v>01138328000131</v>
      </c>
      <c r="E97" s="0" t="str">
        <f aca="false">IFERROR(__xludf.dummyfunction("""COMPUTED_VALUE"""),"001")</f>
        <v>001</v>
      </c>
      <c r="F97" s="0" t="str">
        <f aca="false">IFERROR(__xludf.dummyfunction("""COMPUTED_VALUE"""),"1306")</f>
        <v>1306</v>
      </c>
      <c r="G97" s="0" t="str">
        <f aca="false">IFERROR(__xludf.dummyfunction("""COMPUTED_VALUE"""),"102768")</f>
        <v>102768</v>
      </c>
      <c r="H97" s="67" t="n">
        <f aca="false">IFERROR(__xludf.dummyfunction("""COMPUTED_VALUE"""),315)</f>
        <v>315</v>
      </c>
      <c r="I97" s="0" t="str">
        <v>ENS MEDIO PARCIAL</v>
      </c>
    </row>
    <row r="98" customFormat="false" ht="12.75" hidden="false" customHeight="false" outlineLevel="0" collapsed="false">
      <c r="A98" s="0" t="str">
        <f aca="false">IFERROR(__xludf.dummyfunction("""COMPUTED_VALUE"""),"Guaraí")</f>
        <v>Guaraí</v>
      </c>
      <c r="B98" s="0" t="str">
        <f aca="false">IFERROR(__xludf.dummyfunction("""COMPUTED_VALUE"""),"Couto Magalhaes")</f>
        <v>Couto Magalhaes</v>
      </c>
      <c r="C98" s="0" t="str">
        <f aca="false">IFERROR(__xludf.dummyfunction("""COMPUTED_VALUE"""),"A.A. COL. EST. ARCHANGELA MILHOMEM")</f>
        <v>A.A. COL. EST. ARCHANGELA MILHOMEM</v>
      </c>
      <c r="D98" s="0" t="str">
        <f aca="false">IFERROR(__xludf.dummyfunction("""COMPUTED_VALUE"""),"01138334000199")</f>
        <v>01138334000199</v>
      </c>
      <c r="E98" s="0" t="str">
        <f aca="false">IFERROR(__xludf.dummyfunction("""COMPUTED_VALUE"""),"001")</f>
        <v>001</v>
      </c>
      <c r="F98" s="0" t="str">
        <f aca="false">IFERROR(__xludf.dummyfunction("""COMPUTED_VALUE"""),"2094")</f>
        <v>2094</v>
      </c>
      <c r="G98" s="0" t="str">
        <f aca="false">IFERROR(__xludf.dummyfunction("""COMPUTED_VALUE"""),"50385")</f>
        <v>50385</v>
      </c>
      <c r="H98" s="67" t="n">
        <f aca="false">IFERROR(__xludf.dummyfunction("""COMPUTED_VALUE"""),4746)</f>
        <v>4746</v>
      </c>
      <c r="I98" s="0" t="str">
        <v>ENS MEDIO PARCIAL</v>
      </c>
    </row>
    <row r="99" customFormat="false" ht="12.75" hidden="false" customHeight="false" outlineLevel="0" collapsed="false">
      <c r="A99" s="0" t="str">
        <f aca="false">IFERROR(__xludf.dummyfunction("""COMPUTED_VALUE"""),"Guaraí")</f>
        <v>Guaraí</v>
      </c>
      <c r="B99" s="0" t="str">
        <f aca="false">IFERROR(__xludf.dummyfunction("""COMPUTED_VALUE"""),"Goianorte")</f>
        <v>Goianorte</v>
      </c>
      <c r="C99" s="0" t="str">
        <f aca="false">IFERROR(__xludf.dummyfunction("""COMPUTED_VALUE"""),"A.A. DA ESC. EST. ANTENOR BARREIRA")</f>
        <v>A.A. DA ESC. EST. ANTENOR BARREIRA</v>
      </c>
      <c r="D99" s="0" t="str">
        <f aca="false">IFERROR(__xludf.dummyfunction("""COMPUTED_VALUE"""),"02069808000150")</f>
        <v>02069808000150</v>
      </c>
      <c r="E99" s="0" t="str">
        <f aca="false">IFERROR(__xludf.dummyfunction("""COMPUTED_VALUE"""),"001")</f>
        <v>001</v>
      </c>
      <c r="F99" s="0" t="str">
        <f aca="false">IFERROR(__xludf.dummyfunction("""COMPUTED_VALUE"""),"1306")</f>
        <v>1306</v>
      </c>
      <c r="G99" s="0" t="str">
        <f aca="false">IFERROR(__xludf.dummyfunction("""COMPUTED_VALUE"""),"54186")</f>
        <v>54186</v>
      </c>
      <c r="H99" s="67" t="n">
        <f aca="false">IFERROR(__xludf.dummyfunction("""COMPUTED_VALUE"""),4557)</f>
        <v>4557</v>
      </c>
      <c r="I99" s="0" t="str">
        <v>ENS MEDIO PARCIAL</v>
      </c>
    </row>
    <row r="100" customFormat="false" ht="12.75" hidden="false" customHeight="false" outlineLevel="0" collapsed="false">
      <c r="A100" s="0" t="str">
        <f aca="false">IFERROR(__xludf.dummyfunction("""COMPUTED_VALUE"""),"Guaraí")</f>
        <v>Guaraí</v>
      </c>
      <c r="B100" s="0" t="str">
        <f aca="false">IFERROR(__xludf.dummyfunction("""COMPUTED_VALUE"""),"Guarai")</f>
        <v>Guarai</v>
      </c>
      <c r="C100" s="0" t="str">
        <f aca="false">IFERROR(__xludf.dummyfunction("""COMPUTED_VALUE"""),"A.A. DO COL. EST. DONA ANAIDES B.MIRANDA")</f>
        <v>A.A. DO COL. EST. DONA ANAIDES B.MIRANDA</v>
      </c>
      <c r="D100" s="0" t="str">
        <f aca="false">IFERROR(__xludf.dummyfunction("""COMPUTED_VALUE"""),"01867376000160")</f>
        <v>01867376000160</v>
      </c>
      <c r="E100" s="0" t="str">
        <f aca="false">IFERROR(__xludf.dummyfunction("""COMPUTED_VALUE"""),"001")</f>
        <v>001</v>
      </c>
      <c r="F100" s="0" t="str">
        <f aca="false">IFERROR(__xludf.dummyfunction("""COMPUTED_VALUE"""),"2094")</f>
        <v>2094</v>
      </c>
      <c r="G100" s="0" t="str">
        <f aca="false">IFERROR(__xludf.dummyfunction("""COMPUTED_VALUE"""),"472123")</f>
        <v>472123</v>
      </c>
      <c r="H100" s="67" t="n">
        <f aca="false">IFERROR(__xludf.dummyfunction("""COMPUTED_VALUE"""),3822)</f>
        <v>3822</v>
      </c>
      <c r="I100" s="0" t="str">
        <v>ENS MEDIO PARCIAL</v>
      </c>
    </row>
    <row r="101" customFormat="false" ht="12.75" hidden="false" customHeight="false" outlineLevel="0" collapsed="false">
      <c r="A101" s="0" t="str">
        <f aca="false">IFERROR(__xludf.dummyfunction("""COMPUTED_VALUE"""),"Guaraí")</f>
        <v>Guaraí</v>
      </c>
      <c r="B101" s="0" t="str">
        <f aca="false">IFERROR(__xludf.dummyfunction("""COMPUTED_VALUE"""),"Guarai")</f>
        <v>Guarai</v>
      </c>
      <c r="C101" s="0" t="str">
        <f aca="false">IFERROR(__xludf.dummyfunction("""COMPUTED_VALUE"""),"A.A. ESC. EST.IRINEU ALBANO HENDGES")</f>
        <v>A.A. ESC. EST.IRINEU ALBANO HENDGES</v>
      </c>
      <c r="D101" s="0" t="str">
        <f aca="false">IFERROR(__xludf.dummyfunction("""COMPUTED_VALUE"""),"01136012000100")</f>
        <v>01136012000100</v>
      </c>
      <c r="E101" s="0" t="str">
        <f aca="false">IFERROR(__xludf.dummyfunction("""COMPUTED_VALUE"""),"001")</f>
        <v>001</v>
      </c>
      <c r="F101" s="0" t="str">
        <f aca="false">IFERROR(__xludf.dummyfunction("""COMPUTED_VALUE"""),"2094")</f>
        <v>2094</v>
      </c>
      <c r="G101" s="0" t="str">
        <f aca="false">IFERROR(__xludf.dummyfunction("""COMPUTED_VALUE"""),"0472433")</f>
        <v>0472433</v>
      </c>
      <c r="H101" s="67" t="n">
        <f aca="false">IFERROR(__xludf.dummyfunction("""COMPUTED_VALUE"""),8694)</f>
        <v>8694</v>
      </c>
      <c r="I101" s="0" t="str">
        <v>ENS MEDIO PARCIAL</v>
      </c>
    </row>
    <row r="102" customFormat="false" ht="12.75" hidden="false" customHeight="false" outlineLevel="0" collapsed="false">
      <c r="A102" s="0" t="str">
        <f aca="false">IFERROR(__xludf.dummyfunction("""COMPUTED_VALUE"""),"Guaraí")</f>
        <v>Guaraí</v>
      </c>
      <c r="B102" s="0" t="str">
        <f aca="false">IFERROR(__xludf.dummyfunction("""COMPUTED_VALUE"""),"Itapora do Tocantins")</f>
        <v>Itapora do Tocantins</v>
      </c>
      <c r="C102" s="0" t="str">
        <f aca="false">IFERROR(__xludf.dummyfunction("""COMPUTED_VALUE"""),"A.A. COL. EST. FRANCISCA ALVES ALENCAR")</f>
        <v>A.A. COL. EST. FRANCISCA ALVES ALENCAR</v>
      </c>
      <c r="D102" s="0" t="str">
        <f aca="false">IFERROR(__xludf.dummyfunction("""COMPUTED_VALUE"""),"01190193000153")</f>
        <v>01190193000153</v>
      </c>
      <c r="E102" s="0" t="str">
        <f aca="false">IFERROR(__xludf.dummyfunction("""COMPUTED_VALUE"""),"001")</f>
        <v>001</v>
      </c>
      <c r="F102" s="0" t="str">
        <f aca="false">IFERROR(__xludf.dummyfunction("""COMPUTED_VALUE"""),"1306")</f>
        <v>1306</v>
      </c>
      <c r="G102" s="0" t="str">
        <f aca="false">IFERROR(__xludf.dummyfunction("""COMPUTED_VALUE"""),"102865")</f>
        <v>102865</v>
      </c>
      <c r="H102" s="67" t="n">
        <f aca="false">IFERROR(__xludf.dummyfunction("""COMPUTED_VALUE"""),1890)</f>
        <v>1890</v>
      </c>
      <c r="I102" s="0" t="str">
        <v>ENS MEDIO PARCIAL</v>
      </c>
    </row>
    <row r="103" customFormat="false" ht="12.75" hidden="false" customHeight="false" outlineLevel="0" collapsed="false">
      <c r="A103" s="0" t="str">
        <f aca="false">IFERROR(__xludf.dummyfunction("""COMPUTED_VALUE"""),"Guaraí")</f>
        <v>Guaraí</v>
      </c>
      <c r="B103" s="0" t="str">
        <f aca="false">IFERROR(__xludf.dummyfunction("""COMPUTED_VALUE"""),"Pequizeiro")</f>
        <v>Pequizeiro</v>
      </c>
      <c r="C103" s="0" t="str">
        <f aca="false">IFERROR(__xludf.dummyfunction("""COMPUTED_VALUE"""),"ASSOC. DE APOIO ESC. EST. 1º DE JUNHO")</f>
        <v>ASSOC. DE APOIO ESC. EST. 1º DE JUNHO</v>
      </c>
      <c r="D103" s="0" t="str">
        <f aca="false">IFERROR(__xludf.dummyfunction("""COMPUTED_VALUE"""),"02060455000128")</f>
        <v>02060455000128</v>
      </c>
      <c r="E103" s="0" t="str">
        <f aca="false">IFERROR(__xludf.dummyfunction("""COMPUTED_VALUE"""),"001")</f>
        <v>001</v>
      </c>
      <c r="F103" s="0" t="str">
        <f aca="false">IFERROR(__xludf.dummyfunction("""COMPUTED_VALUE"""),"1306")</f>
        <v>1306</v>
      </c>
      <c r="G103" s="0" t="str">
        <f aca="false">IFERROR(__xludf.dummyfunction("""COMPUTED_VALUE"""),"147214")</f>
        <v>147214</v>
      </c>
      <c r="H103" s="67" t="n">
        <f aca="false">IFERROR(__xludf.dummyfunction("""COMPUTED_VALUE"""),4221)</f>
        <v>4221</v>
      </c>
      <c r="I103" s="0" t="str">
        <v>ENS MEDIO PARCIAL</v>
      </c>
    </row>
    <row r="104" customFormat="false" ht="12.75" hidden="false" customHeight="false" outlineLevel="0" collapsed="false">
      <c r="A104" s="0" t="str">
        <f aca="false">IFERROR(__xludf.dummyfunction("""COMPUTED_VALUE"""),"Guaraí")</f>
        <v>Guaraí</v>
      </c>
      <c r="B104" s="0" t="str">
        <f aca="false">IFERROR(__xludf.dummyfunction("""COMPUTED_VALUE"""),"Presidente Kennedy")</f>
        <v>Presidente Kennedy</v>
      </c>
      <c r="C104" s="0" t="str">
        <f aca="false">IFERROR(__xludf.dummyfunction("""COMPUTED_VALUE"""),"A.PAIS E M.COL. EST. JUSCELINO KUBITSCHEK")</f>
        <v>A.PAIS E M.COL. EST. JUSCELINO KUBITSCHEK</v>
      </c>
      <c r="D104" s="0" t="str">
        <f aca="false">IFERROR(__xludf.dummyfunction("""COMPUTED_VALUE"""),"02060456000172")</f>
        <v>02060456000172</v>
      </c>
      <c r="E104" s="0" t="str">
        <f aca="false">IFERROR(__xludf.dummyfunction("""COMPUTED_VALUE"""),"001")</f>
        <v>001</v>
      </c>
      <c r="F104" s="0" t="str">
        <f aca="false">IFERROR(__xludf.dummyfunction("""COMPUTED_VALUE"""),"2094")</f>
        <v>2094</v>
      </c>
      <c r="G104" s="0" t="str">
        <f aca="false">IFERROR(__xludf.dummyfunction("""COMPUTED_VALUE"""),"047553X")</f>
        <v>047553X</v>
      </c>
      <c r="H104" s="67" t="n">
        <f aca="false">IFERROR(__xludf.dummyfunction("""COMPUTED_VALUE"""),2079)</f>
        <v>2079</v>
      </c>
      <c r="I104" s="0" t="str">
        <v>ENS MEDIO PARCIAL</v>
      </c>
    </row>
    <row r="105" customFormat="false" ht="12.75" hidden="false" customHeight="false" outlineLevel="0" collapsed="false">
      <c r="A105" s="0" t="str">
        <f aca="false">IFERROR(__xludf.dummyfunction("""COMPUTED_VALUE"""),"Gurupi")</f>
        <v>Gurupi</v>
      </c>
      <c r="B105" s="0" t="str">
        <f aca="false">IFERROR(__xludf.dummyfunction("""COMPUTED_VALUE"""),"Alianca do Tocantins")</f>
        <v>Alianca do Tocantins</v>
      </c>
      <c r="C105" s="0" t="str">
        <f aca="false">IFERROR(__xludf.dummyfunction("""COMPUTED_VALUE"""),"ASS. APOIO COL. EST. ANITA CASSIMIRO MORENO")</f>
        <v>ASS. APOIO COL. EST. ANITA CASSIMIRO MORENO</v>
      </c>
      <c r="D105" s="0" t="str">
        <f aca="false">IFERROR(__xludf.dummyfunction("""COMPUTED_VALUE"""),"01304570000138")</f>
        <v>01304570000138</v>
      </c>
      <c r="E105" s="0" t="str">
        <f aca="false">IFERROR(__xludf.dummyfunction("""COMPUTED_VALUE"""),"001")</f>
        <v>001</v>
      </c>
      <c r="F105" s="0" t="str">
        <f aca="false">IFERROR(__xludf.dummyfunction("""COMPUTED_VALUE"""),"3972")</f>
        <v>3972</v>
      </c>
      <c r="G105" s="0" t="str">
        <f aca="false">IFERROR(__xludf.dummyfunction("""COMPUTED_VALUE"""),"245984")</f>
        <v>245984</v>
      </c>
      <c r="H105" s="67" t="n">
        <f aca="false">IFERROR(__xludf.dummyfunction("""COMPUTED_VALUE"""),4200)</f>
        <v>4200</v>
      </c>
      <c r="I105" s="0" t="str">
        <v>ENS MEDIO PARCIAL</v>
      </c>
    </row>
    <row r="106" customFormat="false" ht="12.75" hidden="false" customHeight="false" outlineLevel="0" collapsed="false">
      <c r="A106" s="0" t="str">
        <f aca="false">IFERROR(__xludf.dummyfunction("""COMPUTED_VALUE"""),"Gurupi")</f>
        <v>Gurupi</v>
      </c>
      <c r="B106" s="0" t="str">
        <f aca="false">IFERROR(__xludf.dummyfunction("""COMPUTED_VALUE"""),"Alvorada")</f>
        <v>Alvorada</v>
      </c>
      <c r="C106" s="0" t="str">
        <f aca="false">IFERROR(__xludf.dummyfunction("""COMPUTED_VALUE"""),"A.A.  COLEGIO ESTADUAL DE ALVORADA")</f>
        <v>A.A.  COLEGIO ESTADUAL DE ALVORADA</v>
      </c>
      <c r="D106" s="0" t="str">
        <f aca="false">IFERROR(__xludf.dummyfunction("""COMPUTED_VALUE"""),"01269283000134")</f>
        <v>01269283000134</v>
      </c>
      <c r="E106" s="0" t="str">
        <f aca="false">IFERROR(__xludf.dummyfunction("""COMPUTED_VALUE"""),"001")</f>
        <v>001</v>
      </c>
      <c r="F106" s="0" t="str">
        <f aca="false">IFERROR(__xludf.dummyfunction("""COMPUTED_VALUE"""),"1303")</f>
        <v>1303</v>
      </c>
      <c r="G106" s="0" t="str">
        <f aca="false">IFERROR(__xludf.dummyfunction("""COMPUTED_VALUE"""),"0088544")</f>
        <v>0088544</v>
      </c>
      <c r="H106" s="67" t="n">
        <f aca="false">IFERROR(__xludf.dummyfunction("""COMPUTED_VALUE"""),7434)</f>
        <v>7434</v>
      </c>
      <c r="I106" s="0" t="str">
        <v>ENS MEDIO PARCIAL</v>
      </c>
    </row>
    <row r="107" customFormat="false" ht="12.75" hidden="false" customHeight="false" outlineLevel="0" collapsed="false">
      <c r="A107" s="0" t="str">
        <f aca="false">IFERROR(__xludf.dummyfunction("""COMPUTED_VALUE"""),"Gurupi")</f>
        <v>Gurupi</v>
      </c>
      <c r="B107" s="0" t="str">
        <f aca="false">IFERROR(__xludf.dummyfunction("""COMPUTED_VALUE"""),"Araguacu")</f>
        <v>Araguacu</v>
      </c>
      <c r="C107" s="0" t="str">
        <f aca="false">IFERROR(__xludf.dummyfunction("""COMPUTED_VALUE"""),"ASS. APOIO ESC. EST. JOAO TAVARES MARTINS")</f>
        <v>ASS. APOIO ESC. EST. JOAO TAVARES MARTINS</v>
      </c>
      <c r="D107" s="0" t="str">
        <f aca="false">IFERROR(__xludf.dummyfunction("""COMPUTED_VALUE"""),"01133707000139")</f>
        <v>01133707000139</v>
      </c>
      <c r="E107" s="0" t="str">
        <f aca="false">IFERROR(__xludf.dummyfunction("""COMPUTED_VALUE"""),"001")</f>
        <v>001</v>
      </c>
      <c r="F107" s="0" t="str">
        <f aca="false">IFERROR(__xludf.dummyfunction("""COMPUTED_VALUE"""),"1304")</f>
        <v>1304</v>
      </c>
      <c r="G107" s="0" t="str">
        <f aca="false">IFERROR(__xludf.dummyfunction("""COMPUTED_VALUE"""),"112542")</f>
        <v>112542</v>
      </c>
      <c r="H107" s="67" t="n">
        <f aca="false">IFERROR(__xludf.dummyfunction("""COMPUTED_VALUE"""),4935)</f>
        <v>4935</v>
      </c>
      <c r="I107" s="0" t="str">
        <v>ENS MEDIO PARCIAL</v>
      </c>
    </row>
    <row r="108" customFormat="false" ht="12.75" hidden="false" customHeight="false" outlineLevel="0" collapsed="false">
      <c r="A108" s="0" t="str">
        <f aca="false">IFERROR(__xludf.dummyfunction("""COMPUTED_VALUE"""),"Gurupi")</f>
        <v>Gurupi</v>
      </c>
      <c r="B108" s="0" t="str">
        <f aca="false">IFERROR(__xludf.dummyfunction("""COMPUTED_VALUE"""),"Araguacu")</f>
        <v>Araguacu</v>
      </c>
      <c r="C108" s="0" t="str">
        <f aca="false">IFERROR(__xludf.dummyfunction("""COMPUTED_VALUE"""),"AAEE INSTITUTO EDUC.SOC. EVANGELICO ARAGUACU")</f>
        <v>AAEE INSTITUTO EDUC.SOC. EVANGELICO ARAGUACU</v>
      </c>
      <c r="D108" s="0" t="str">
        <f aca="false">IFERROR(__xludf.dummyfunction("""COMPUTED_VALUE"""),"01181183000151")</f>
        <v>01181183000151</v>
      </c>
      <c r="E108" s="0" t="str">
        <f aca="false">IFERROR(__xludf.dummyfunction("""COMPUTED_VALUE"""),"001")</f>
        <v>001</v>
      </c>
      <c r="F108" s="0" t="str">
        <f aca="false">IFERROR(__xludf.dummyfunction("""COMPUTED_VALUE"""),"1304")</f>
        <v>1304</v>
      </c>
      <c r="G108" s="0" t="str">
        <f aca="false">IFERROR(__xludf.dummyfunction("""COMPUTED_VALUE"""),"10518X")</f>
        <v>10518X</v>
      </c>
      <c r="H108" s="67" t="n">
        <f aca="false">IFERROR(__xludf.dummyfunction("""COMPUTED_VALUE"""),1575)</f>
        <v>1575</v>
      </c>
      <c r="I108" s="0" t="str">
        <v>ENS MEDIO PARCIAL</v>
      </c>
    </row>
    <row r="109" customFormat="false" ht="12.75" hidden="false" customHeight="false" outlineLevel="0" collapsed="false">
      <c r="A109" s="0" t="str">
        <f aca="false">IFERROR(__xludf.dummyfunction("""COMPUTED_VALUE"""),"Gurupi")</f>
        <v>Gurupi</v>
      </c>
      <c r="B109" s="0" t="str">
        <f aca="false">IFERROR(__xludf.dummyfunction("""COMPUTED_VALUE"""),"Cariri do Tocantins")</f>
        <v>Cariri do Tocantins</v>
      </c>
      <c r="C109" s="0" t="str">
        <f aca="false">IFERROR(__xludf.dummyfunction("""COMPUTED_VALUE"""),"ASS. APOIO ESCOLA ESTADUAL TARSO DUTRA")</f>
        <v>ASS. APOIO ESCOLA ESTADUAL TARSO DUTRA</v>
      </c>
      <c r="D109" s="0" t="str">
        <f aca="false">IFERROR(__xludf.dummyfunction("""COMPUTED_VALUE"""),"01239275000145")</f>
        <v>01239275000145</v>
      </c>
      <c r="E109" s="0" t="str">
        <f aca="false">IFERROR(__xludf.dummyfunction("""COMPUTED_VALUE"""),"001")</f>
        <v>001</v>
      </c>
      <c r="F109" s="0" t="str">
        <f aca="false">IFERROR(__xludf.dummyfunction("""COMPUTED_VALUE"""),"0794")</f>
        <v>0794</v>
      </c>
      <c r="G109" s="0" t="str">
        <f aca="false">IFERROR(__xludf.dummyfunction("""COMPUTED_VALUE"""),"245496")</f>
        <v>245496</v>
      </c>
      <c r="H109" s="67" t="n">
        <f aca="false">IFERROR(__xludf.dummyfunction("""COMPUTED_VALUE"""),3423)</f>
        <v>3423</v>
      </c>
      <c r="I109" s="0" t="str">
        <v>ENS MEDIO PARCIAL</v>
      </c>
    </row>
    <row r="110" customFormat="false" ht="12.75" hidden="false" customHeight="false" outlineLevel="0" collapsed="false">
      <c r="A110" s="0" t="str">
        <f aca="false">IFERROR(__xludf.dummyfunction("""COMPUTED_VALUE"""),"Gurupi")</f>
        <v>Gurupi</v>
      </c>
      <c r="B110" s="0" t="str">
        <f aca="false">IFERROR(__xludf.dummyfunction("""COMPUTED_VALUE"""),"Crixas do Tocantins")</f>
        <v>Crixas do Tocantins</v>
      </c>
      <c r="C110" s="0" t="str">
        <f aca="false">IFERROR(__xludf.dummyfunction("""COMPUTED_VALUE"""),"ASSOC. DE AP. DA ESC. EST. OLAVO BILAC")</f>
        <v>ASSOC. DE AP. DA ESC. EST. OLAVO BILAC</v>
      </c>
      <c r="D110" s="0" t="str">
        <f aca="false">IFERROR(__xludf.dummyfunction("""COMPUTED_VALUE"""),"01892440000163")</f>
        <v>01892440000163</v>
      </c>
      <c r="E110" s="0" t="str">
        <f aca="false">IFERROR(__xludf.dummyfunction("""COMPUTED_VALUE"""),"001")</f>
        <v>001</v>
      </c>
      <c r="F110" s="0" t="str">
        <f aca="false">IFERROR(__xludf.dummyfunction("""COMPUTED_VALUE"""),"0794")</f>
        <v>0794</v>
      </c>
      <c r="G110" s="0" t="str">
        <f aca="false">IFERROR(__xludf.dummyfunction("""COMPUTED_VALUE"""),"13498")</f>
        <v>13498</v>
      </c>
      <c r="H110" s="67" t="n">
        <f aca="false">IFERROR(__xludf.dummyfunction("""COMPUTED_VALUE"""),1113)</f>
        <v>1113</v>
      </c>
      <c r="I110" s="0" t="str">
        <v>ENS MEDIO PARCIAL</v>
      </c>
    </row>
    <row r="111" customFormat="false" ht="12.75" hidden="false" customHeight="false" outlineLevel="0" collapsed="false">
      <c r="A111" s="0" t="str">
        <f aca="false">IFERROR(__xludf.dummyfunction("""COMPUTED_VALUE"""),"Gurupi")</f>
        <v>Gurupi</v>
      </c>
      <c r="B111" s="0" t="str">
        <f aca="false">IFERROR(__xludf.dummyfunction("""COMPUTED_VALUE"""),"Duere")</f>
        <v>Duere</v>
      </c>
      <c r="C111" s="0" t="str">
        <f aca="false">IFERROR(__xludf.dummyfunction("""COMPUTED_VALUE"""),"A.P.MESTRES DA ESCOLA EST.ELESBAO LIMA")</f>
        <v>A.P.MESTRES DA ESCOLA EST.ELESBAO LIMA</v>
      </c>
      <c r="D111" s="0" t="str">
        <f aca="false">IFERROR(__xludf.dummyfunction("""COMPUTED_VALUE"""),"01865387000101")</f>
        <v>01865387000101</v>
      </c>
      <c r="E111" s="0" t="str">
        <f aca="false">IFERROR(__xludf.dummyfunction("""COMPUTED_VALUE"""),"001")</f>
        <v>001</v>
      </c>
      <c r="F111" s="0" t="str">
        <f aca="false">IFERROR(__xludf.dummyfunction("""COMPUTED_VALUE"""),"0794")</f>
        <v>0794</v>
      </c>
      <c r="G111" s="0" t="str">
        <f aca="false">IFERROR(__xludf.dummyfunction("""COMPUTED_VALUE"""),"6758X")</f>
        <v>6758X</v>
      </c>
      <c r="H111" s="67" t="n">
        <f aca="false">IFERROR(__xludf.dummyfunction("""COMPUTED_VALUE"""),2982)</f>
        <v>2982</v>
      </c>
      <c r="I111" s="0" t="str">
        <v>ENS MEDIO PARCIAL</v>
      </c>
    </row>
    <row r="112" customFormat="false" ht="12.75" hidden="false" customHeight="false" outlineLevel="0" collapsed="false">
      <c r="A112" s="0" t="str">
        <f aca="false">IFERROR(__xludf.dummyfunction("""COMPUTED_VALUE"""),"Gurupi")</f>
        <v>Gurupi</v>
      </c>
      <c r="B112" s="0" t="str">
        <f aca="false">IFERROR(__xludf.dummyfunction("""COMPUTED_VALUE"""),"Figueiropolis")</f>
        <v>Figueiropolis</v>
      </c>
      <c r="C112" s="0" t="str">
        <f aca="false">IFERROR(__xludf.dummyfunction("""COMPUTED_VALUE"""),"A. APOIO COL. EST. ALAIR SENA CONCEICAO")</f>
        <v>A. APOIO COL. EST. ALAIR SENA CONCEICAO</v>
      </c>
      <c r="D112" s="0" t="str">
        <f aca="false">IFERROR(__xludf.dummyfunction("""COMPUTED_VALUE"""),"01257080000128")</f>
        <v>01257080000128</v>
      </c>
      <c r="E112" s="0" t="str">
        <f aca="false">IFERROR(__xludf.dummyfunction("""COMPUTED_VALUE"""),"001")</f>
        <v>001</v>
      </c>
      <c r="F112" s="0" t="str">
        <f aca="false">IFERROR(__xludf.dummyfunction("""COMPUTED_VALUE"""),"3978")</f>
        <v>3978</v>
      </c>
      <c r="G112" s="0" t="str">
        <f aca="false">IFERROR(__xludf.dummyfunction("""COMPUTED_VALUE"""),"52639")</f>
        <v>52639</v>
      </c>
      <c r="H112" s="67" t="n">
        <f aca="false">IFERROR(__xludf.dummyfunction("""COMPUTED_VALUE"""),3570)</f>
        <v>3570</v>
      </c>
      <c r="I112" s="0" t="str">
        <v>ENS MEDIO PARCIAL</v>
      </c>
    </row>
    <row r="113" customFormat="false" ht="12.75" hidden="false" customHeight="false" outlineLevel="0" collapsed="false">
      <c r="A113" s="0" t="str">
        <f aca="false">IFERROR(__xludf.dummyfunction("""COMPUTED_VALUE"""),"Gurupi")</f>
        <v>Gurupi</v>
      </c>
      <c r="B113" s="0" t="str">
        <f aca="false">IFERROR(__xludf.dummyfunction("""COMPUTED_VALUE"""),"Formoso do Araguaia")</f>
        <v>Formoso do Araguaia</v>
      </c>
      <c r="C113" s="0" t="str">
        <f aca="false">IFERROR(__xludf.dummyfunction("""COMPUTED_VALUE"""),"A.P.E MESTRES DA E. E.BENEDITO P.BANDEIRA")</f>
        <v>A.P.E MESTRES DA E. E.BENEDITO P.BANDEIRA</v>
      </c>
      <c r="D113" s="0" t="str">
        <f aca="false">IFERROR(__xludf.dummyfunction("""COMPUTED_VALUE"""),"01136026000124")</f>
        <v>01136026000124</v>
      </c>
      <c r="E113" s="0" t="str">
        <f aca="false">IFERROR(__xludf.dummyfunction("""COMPUTED_VALUE"""),"001")</f>
        <v>001</v>
      </c>
      <c r="F113" s="0" t="str">
        <f aca="false">IFERROR(__xludf.dummyfunction("""COMPUTED_VALUE"""),"3123")</f>
        <v>3123</v>
      </c>
      <c r="G113" s="0" t="str">
        <f aca="false">IFERROR(__xludf.dummyfunction("""COMPUTED_VALUE"""),"0303240")</f>
        <v>0303240</v>
      </c>
      <c r="H113" s="67" t="n">
        <f aca="false">IFERROR(__xludf.dummyfunction("""COMPUTED_VALUE"""),2163)</f>
        <v>2163</v>
      </c>
      <c r="I113" s="0" t="str">
        <v>ENS MEDIO PARCIAL</v>
      </c>
    </row>
    <row r="114" customFormat="false" ht="12.75" hidden="false" customHeight="false" outlineLevel="0" collapsed="false">
      <c r="A114" s="0" t="str">
        <f aca="false">IFERROR(__xludf.dummyfunction("""COMPUTED_VALUE"""),"Gurupi")</f>
        <v>Gurupi</v>
      </c>
      <c r="B114" s="0" t="str">
        <f aca="false">IFERROR(__xludf.dummyfunction("""COMPUTED_VALUE"""),"Formoso do Araguaia")</f>
        <v>Formoso do Araguaia</v>
      </c>
      <c r="C114" s="0" t="str">
        <f aca="false">IFERROR(__xludf.dummyfunction("""COMPUTED_VALUE"""),"A.A. COLEGIO ESTADUAL TIRADENTES")</f>
        <v>A.A. COLEGIO ESTADUAL TIRADENTES</v>
      </c>
      <c r="D114" s="0" t="str">
        <f aca="false">IFERROR(__xludf.dummyfunction("""COMPUTED_VALUE"""),"01263350000103")</f>
        <v>01263350000103</v>
      </c>
      <c r="E114" s="0" t="str">
        <f aca="false">IFERROR(__xludf.dummyfunction("""COMPUTED_VALUE"""),"001")</f>
        <v>001</v>
      </c>
      <c r="F114" s="0" t="str">
        <f aca="false">IFERROR(__xludf.dummyfunction("""COMPUTED_VALUE"""),"3123")</f>
        <v>3123</v>
      </c>
      <c r="G114" s="0" t="str">
        <f aca="false">IFERROR(__xludf.dummyfunction("""COMPUTED_VALUE"""),"302988")</f>
        <v>302988</v>
      </c>
      <c r="H114" s="67" t="n">
        <f aca="false">IFERROR(__xludf.dummyfunction("""COMPUTED_VALUE"""),6258)</f>
        <v>6258</v>
      </c>
      <c r="I114" s="0" t="str">
        <v>ENS MEDIO PARCIAL</v>
      </c>
    </row>
    <row r="115" customFormat="false" ht="12.75" hidden="false" customHeight="false" outlineLevel="0" collapsed="false">
      <c r="A115" s="0" t="str">
        <f aca="false">IFERROR(__xludf.dummyfunction("""COMPUTED_VALUE"""),"Gurupi")</f>
        <v>Gurupi</v>
      </c>
      <c r="B115" s="0" t="str">
        <f aca="false">IFERROR(__xludf.dummyfunction("""COMPUTED_VALUE"""),"Gurupi")</f>
        <v>Gurupi</v>
      </c>
      <c r="C115" s="0" t="str">
        <f aca="false">IFERROR(__xludf.dummyfunction("""COMPUTED_VALUE"""),"ASSOC. A. CENTRO DE ENS. MÉDIO ARY R. VALADÃO FILHO")</f>
        <v>ASSOC. A. CENTRO DE ENS. MÉDIO ARY R. VALADÃO FILHO</v>
      </c>
      <c r="D115" s="0" t="str">
        <f aca="false">IFERROR(__xludf.dummyfunction("""COMPUTED_VALUE"""),"02152392000130")</f>
        <v>02152392000130</v>
      </c>
      <c r="E115" s="0" t="str">
        <f aca="false">IFERROR(__xludf.dummyfunction("""COMPUTED_VALUE"""),"001")</f>
        <v>001</v>
      </c>
      <c r="F115" s="0" t="str">
        <f aca="false">IFERROR(__xludf.dummyfunction("""COMPUTED_VALUE"""),"0794")</f>
        <v>0794</v>
      </c>
      <c r="G115" s="0" t="str">
        <f aca="false">IFERROR(__xludf.dummyfunction("""COMPUTED_VALUE"""),"420646")</f>
        <v>420646</v>
      </c>
      <c r="H115" s="67" t="n">
        <f aca="false">IFERROR(__xludf.dummyfunction("""COMPUTED_VALUE"""),14742)</f>
        <v>14742</v>
      </c>
      <c r="I115" s="0" t="str">
        <v>ENS MEDIO PARCIAL</v>
      </c>
    </row>
    <row r="116" customFormat="false" ht="12.75" hidden="false" customHeight="false" outlineLevel="0" collapsed="false">
      <c r="A116" s="0" t="str">
        <f aca="false">IFERROR(__xludf.dummyfunction("""COMPUTED_VALUE"""),"Gurupi")</f>
        <v>Gurupi</v>
      </c>
      <c r="B116" s="0" t="str">
        <f aca="false">IFERROR(__xludf.dummyfunction("""COMPUTED_VALUE"""),"Gurupi")</f>
        <v>Gurupi</v>
      </c>
      <c r="C116" s="0" t="str">
        <f aca="false">IFERROR(__xludf.dummyfunction("""COMPUTED_VALUE"""),"A.A. ESC. EST. DR. JOAQUIM P. DA COSTA")</f>
        <v>A.A. ESC. EST. DR. JOAQUIM P. DA COSTA</v>
      </c>
      <c r="D116" s="0" t="str">
        <f aca="false">IFERROR(__xludf.dummyfunction("""COMPUTED_VALUE"""),"01865386000167")</f>
        <v>01865386000167</v>
      </c>
      <c r="E116" s="0" t="str">
        <f aca="false">IFERROR(__xludf.dummyfunction("""COMPUTED_VALUE"""),"001")</f>
        <v>001</v>
      </c>
      <c r="F116" s="0" t="str">
        <f aca="false">IFERROR(__xludf.dummyfunction("""COMPUTED_VALUE"""),"0794")</f>
        <v>0794</v>
      </c>
      <c r="G116" s="0" t="str">
        <f aca="false">IFERROR(__xludf.dummyfunction("""COMPUTED_VALUE"""),"67288")</f>
        <v>67288</v>
      </c>
      <c r="H116" s="67" t="n">
        <f aca="false">IFERROR(__xludf.dummyfunction("""COMPUTED_VALUE"""),14091)</f>
        <v>14091</v>
      </c>
      <c r="I116" s="0" t="str">
        <v>ENS MEDIO PARCIAL</v>
      </c>
    </row>
    <row r="117" customFormat="false" ht="12.75" hidden="false" customHeight="false" outlineLevel="0" collapsed="false">
      <c r="A117" s="0" t="str">
        <f aca="false">IFERROR(__xludf.dummyfunction("""COMPUTED_VALUE"""),"Gurupi")</f>
        <v>Gurupi</v>
      </c>
      <c r="B117" s="0" t="str">
        <f aca="false">IFERROR(__xludf.dummyfunction("""COMPUTED_VALUE"""),"Gurupi")</f>
        <v>Gurupi</v>
      </c>
      <c r="C117" s="0" t="str">
        <f aca="false">IFERROR(__xludf.dummyfunction("""COMPUTED_VALUE"""),"A.A. ESCOLAR DA ESC. EST. DR.WALDIR LINS")</f>
        <v>A.A. ESCOLAR DA ESC. EST. DR.WALDIR LINS</v>
      </c>
      <c r="D117" s="0" t="str">
        <f aca="false">IFERROR(__xludf.dummyfunction("""COMPUTED_VALUE"""),"01936535000131")</f>
        <v>01936535000131</v>
      </c>
      <c r="E117" s="0" t="str">
        <f aca="false">IFERROR(__xludf.dummyfunction("""COMPUTED_VALUE"""),"001")</f>
        <v>001</v>
      </c>
      <c r="F117" s="0" t="str">
        <f aca="false">IFERROR(__xludf.dummyfunction("""COMPUTED_VALUE"""),"0794")</f>
        <v>0794</v>
      </c>
      <c r="G117" s="0" t="str">
        <f aca="false">IFERROR(__xludf.dummyfunction("""COMPUTED_VALUE"""),"66966")</f>
        <v>66966</v>
      </c>
      <c r="H117" s="67" t="n">
        <f aca="false">IFERROR(__xludf.dummyfunction("""COMPUTED_VALUE"""),1848)</f>
        <v>1848</v>
      </c>
      <c r="I117" s="0" t="str">
        <v>ENS MEDIO PARCIAL</v>
      </c>
    </row>
    <row r="118" customFormat="false" ht="12.75" hidden="false" customHeight="false" outlineLevel="0" collapsed="false">
      <c r="A118" s="0" t="str">
        <f aca="false">IFERROR(__xludf.dummyfunction("""COMPUTED_VALUE"""),"Gurupi")</f>
        <v>Gurupi</v>
      </c>
      <c r="B118" s="0" t="str">
        <f aca="false">IFERROR(__xludf.dummyfunction("""COMPUTED_VALUE"""),"Gurupi")</f>
        <v>Gurupi</v>
      </c>
      <c r="C118" s="0" t="str">
        <f aca="false">IFERROR(__xludf.dummyfunction("""COMPUTED_VALUE"""),"A.A. ESC. EST. HERCILIA CARVALHO DA SILVA")</f>
        <v>A.A. ESC. EST. HERCILIA CARVALHO DA SILVA</v>
      </c>
      <c r="D118" s="0" t="str">
        <f aca="false">IFERROR(__xludf.dummyfunction("""COMPUTED_VALUE"""),"01465790000143")</f>
        <v>01465790000143</v>
      </c>
      <c r="E118" s="0" t="str">
        <f aca="false">IFERROR(__xludf.dummyfunction("""COMPUTED_VALUE"""),"001")</f>
        <v>001</v>
      </c>
      <c r="F118" s="0" t="str">
        <f aca="false">IFERROR(__xludf.dummyfunction("""COMPUTED_VALUE"""),"0794")</f>
        <v>0794</v>
      </c>
      <c r="G118" s="0" t="str">
        <f aca="false">IFERROR(__xludf.dummyfunction("""COMPUTED_VALUE"""),"66834")</f>
        <v>66834</v>
      </c>
      <c r="H118" s="67" t="n">
        <f aca="false">IFERROR(__xludf.dummyfunction("""COMPUTED_VALUE"""),4095)</f>
        <v>4095</v>
      </c>
      <c r="I118" s="0" t="str">
        <v>ENS MEDIO PARCIAL</v>
      </c>
    </row>
    <row r="119" customFormat="false" ht="12.75" hidden="false" customHeight="false" outlineLevel="0" collapsed="false">
      <c r="A119" s="0" t="str">
        <f aca="false">IFERROR(__xludf.dummyfunction("""COMPUTED_VALUE"""),"Gurupi")</f>
        <v>Gurupi</v>
      </c>
      <c r="B119" s="0" t="str">
        <f aca="false">IFERROR(__xludf.dummyfunction("""COMPUTED_VALUE"""),"Gurupi")</f>
        <v>Gurupi</v>
      </c>
      <c r="C119" s="0" t="str">
        <f aca="false">IFERROR(__xludf.dummyfunction("""COMPUTED_VALUE"""),"A.A. DO INSTITUTO PRESBITERIANO ARAGUAIA")</f>
        <v>A.A. DO INSTITUTO PRESBITERIANO ARAGUAIA</v>
      </c>
      <c r="D119" s="0" t="str">
        <f aca="false">IFERROR(__xludf.dummyfunction("""COMPUTED_VALUE"""),"03060918000114")</f>
        <v>03060918000114</v>
      </c>
      <c r="E119" s="0" t="str">
        <f aca="false">IFERROR(__xludf.dummyfunction("""COMPUTED_VALUE"""),"104")</f>
        <v>104</v>
      </c>
      <c r="F119" s="0" t="str">
        <f aca="false">IFERROR(__xludf.dummyfunction("""COMPUTED_VALUE"""),"0793")</f>
        <v>0793</v>
      </c>
      <c r="G119" s="0" t="str">
        <f aca="false">IFERROR(__xludf.dummyfunction("""COMPUTED_VALUE"""),"12090")</f>
        <v>12090</v>
      </c>
      <c r="H119" s="67" t="n">
        <f aca="false">IFERROR(__xludf.dummyfunction("""COMPUTED_VALUE"""),9618)</f>
        <v>9618</v>
      </c>
      <c r="I119" s="0" t="str">
        <v>ENS MEDIO PARCIAL</v>
      </c>
    </row>
    <row r="120" customFormat="false" ht="12.75" hidden="false" customHeight="false" outlineLevel="0" collapsed="false">
      <c r="A120" s="0" t="str">
        <f aca="false">IFERROR(__xludf.dummyfunction("""COMPUTED_VALUE"""),"Gurupi")</f>
        <v>Gurupi</v>
      </c>
      <c r="B120" s="0" t="str">
        <f aca="false">IFERROR(__xludf.dummyfunction("""COMPUTED_VALUE"""),"Jau do Tocantins")</f>
        <v>Jau do Tocantins</v>
      </c>
      <c r="C120" s="0" t="str">
        <f aca="false">IFERROR(__xludf.dummyfunction("""COMPUTED_VALUE"""),"AAEC PEDRO LUIZ BONFIM/ADELÁIDE FRANCISCO SOARES")</f>
        <v>AAEC PEDRO LUIZ BONFIM/ADELÁIDE FRANCISCO SOARES</v>
      </c>
      <c r="D120" s="0" t="str">
        <f aca="false">IFERROR(__xludf.dummyfunction("""COMPUTED_VALUE"""),"02080228000164")</f>
        <v>02080228000164</v>
      </c>
      <c r="E120" s="0" t="str">
        <f aca="false">IFERROR(__xludf.dummyfunction("""COMPUTED_VALUE"""),"001")</f>
        <v>001</v>
      </c>
      <c r="F120" s="0" t="str">
        <f aca="false">IFERROR(__xludf.dummyfunction("""COMPUTED_VALUE"""),"0794")</f>
        <v>0794</v>
      </c>
      <c r="G120" s="0" t="str">
        <f aca="false">IFERROR(__xludf.dummyfunction("""COMPUTED_VALUE"""),"420743")</f>
        <v>420743</v>
      </c>
      <c r="H120" s="67" t="n">
        <f aca="false">IFERROR(__xludf.dummyfunction("""COMPUTED_VALUE"""),2814)</f>
        <v>2814</v>
      </c>
      <c r="I120" s="0" t="str">
        <v>ENS MEDIO PARCIAL</v>
      </c>
    </row>
    <row r="121" customFormat="false" ht="12.75" hidden="false" customHeight="false" outlineLevel="0" collapsed="false">
      <c r="A121" s="0" t="str">
        <f aca="false">IFERROR(__xludf.dummyfunction("""COMPUTED_VALUE"""),"Gurupi")</f>
        <v>Gurupi</v>
      </c>
      <c r="B121" s="0" t="str">
        <f aca="false">IFERROR(__xludf.dummyfunction("""COMPUTED_VALUE"""),"Palmeiropolis")</f>
        <v>Palmeiropolis</v>
      </c>
      <c r="C121" s="0" t="str">
        <f aca="false">IFERROR(__xludf.dummyfunction("""COMPUTED_VALUE"""),"A.A. ESCOLA ESTADUAL PROFESSORA ONEIDES")</f>
        <v>A.A. ESCOLA ESTADUAL PROFESSORA ONEIDES</v>
      </c>
      <c r="D121" s="0" t="str">
        <f aca="false">IFERROR(__xludf.dummyfunction("""COMPUTED_VALUE"""),"01262903000103")</f>
        <v>01262903000103</v>
      </c>
      <c r="E121" s="0" t="str">
        <f aca="false">IFERROR(__xludf.dummyfunction("""COMPUTED_VALUE"""),"001")</f>
        <v>001</v>
      </c>
      <c r="F121" s="0" t="str">
        <f aca="false">IFERROR(__xludf.dummyfunction("""COMPUTED_VALUE"""),"4608")</f>
        <v>4608</v>
      </c>
      <c r="G121" s="0" t="str">
        <f aca="false">IFERROR(__xludf.dummyfunction("""COMPUTED_VALUE"""),"79758")</f>
        <v>79758</v>
      </c>
      <c r="H121" s="67" t="n">
        <f aca="false">IFERROR(__xludf.dummyfunction("""COMPUTED_VALUE"""),2541)</f>
        <v>2541</v>
      </c>
      <c r="I121" s="0" t="str">
        <v>ENS MEDIO PARCIAL</v>
      </c>
    </row>
    <row r="122" customFormat="false" ht="12.75" hidden="false" customHeight="false" outlineLevel="0" collapsed="false">
      <c r="A122" s="0" t="str">
        <f aca="false">IFERROR(__xludf.dummyfunction("""COMPUTED_VALUE"""),"Gurupi")</f>
        <v>Gurupi</v>
      </c>
      <c r="B122" s="0" t="str">
        <f aca="false">IFERROR(__xludf.dummyfunction("""COMPUTED_VALUE"""),"Palmeiropolis")</f>
        <v>Palmeiropolis</v>
      </c>
      <c r="C122" s="0" t="str">
        <f aca="false">IFERROR(__xludf.dummyfunction("""COMPUTED_VALUE"""),"A. A.DO COLEGIO EST. DE PALMEIROPOLIS (COLÉGIO MILITAR)")</f>
        <v>A. A.DO COLEGIO EST. DE PALMEIROPOLIS (COLÉGIO MILITAR)</v>
      </c>
      <c r="D122" s="0" t="str">
        <f aca="false">IFERROR(__xludf.dummyfunction("""COMPUTED_VALUE"""),"01210496000190")</f>
        <v>01210496000190</v>
      </c>
      <c r="E122" s="0" t="str">
        <f aca="false">IFERROR(__xludf.dummyfunction("""COMPUTED_VALUE"""),"001")</f>
        <v>001</v>
      </c>
      <c r="F122" s="0" t="str">
        <f aca="false">IFERROR(__xludf.dummyfunction("""COMPUTED_VALUE"""),"1303")</f>
        <v>1303</v>
      </c>
      <c r="G122" s="0" t="str">
        <f aca="false">IFERROR(__xludf.dummyfunction("""COMPUTED_VALUE"""),"97438")</f>
        <v>97438</v>
      </c>
      <c r="H122" s="67" t="n">
        <f aca="false">IFERROR(__xludf.dummyfunction("""COMPUTED_VALUE"""),3171)</f>
        <v>3171</v>
      </c>
      <c r="I122" s="0" t="str">
        <v>ENS MEDIO PARCIAL</v>
      </c>
    </row>
    <row r="123" customFormat="false" ht="12.75" hidden="false" customHeight="false" outlineLevel="0" collapsed="false">
      <c r="A123" s="0" t="str">
        <f aca="false">IFERROR(__xludf.dummyfunction("""COMPUTED_VALUE"""),"Gurupi")</f>
        <v>Gurupi</v>
      </c>
      <c r="B123" s="0" t="str">
        <f aca="false">IFERROR(__xludf.dummyfunction("""COMPUTED_VALUE"""),"Peixe")</f>
        <v>Peixe</v>
      </c>
      <c r="C123" s="0" t="str">
        <f aca="false">IFERROR(__xludf.dummyfunction("""COMPUTED_VALUE"""),"A.A. AO COLEGIO ESTADUAL D. ALANO")</f>
        <v>A.A. AO COLEGIO ESTADUAL D. ALANO</v>
      </c>
      <c r="D123" s="0" t="str">
        <f aca="false">IFERROR(__xludf.dummyfunction("""COMPUTED_VALUE"""),"01133705000140")</f>
        <v>01133705000140</v>
      </c>
      <c r="E123" s="0" t="str">
        <f aca="false">IFERROR(__xludf.dummyfunction("""COMPUTED_VALUE"""),"001")</f>
        <v>001</v>
      </c>
      <c r="F123" s="0" t="str">
        <f aca="false">IFERROR(__xludf.dummyfunction("""COMPUTED_VALUE"""),"3979")</f>
        <v>3979</v>
      </c>
      <c r="G123" s="0" t="str">
        <f aca="false">IFERROR(__xludf.dummyfunction("""COMPUTED_VALUE"""),"53155")</f>
        <v>53155</v>
      </c>
      <c r="H123" s="67" t="n">
        <f aca="false">IFERROR(__xludf.dummyfunction("""COMPUTED_VALUE"""),5523)</f>
        <v>5523</v>
      </c>
      <c r="I123" s="0" t="str">
        <v>ENS MEDIO PARCIAL</v>
      </c>
    </row>
    <row r="124" customFormat="false" ht="12.75" hidden="false" customHeight="false" outlineLevel="0" collapsed="false">
      <c r="A124" s="0" t="str">
        <f aca="false">IFERROR(__xludf.dummyfunction("""COMPUTED_VALUE"""),"Gurupi")</f>
        <v>Gurupi</v>
      </c>
      <c r="B124" s="0" t="str">
        <f aca="false">IFERROR(__xludf.dummyfunction("""COMPUTED_VALUE"""),"Sandolandia")</f>
        <v>Sandolandia</v>
      </c>
      <c r="C124" s="0" t="str">
        <f aca="false">IFERROR(__xludf.dummyfunction("""COMPUTED_VALUE"""),"A.A. A ESC. EST.NOSSA SENHORA APARECIDA")</f>
        <v>A.A. A ESC. EST.NOSSA SENHORA APARECIDA</v>
      </c>
      <c r="D124" s="0" t="str">
        <f aca="false">IFERROR(__xludf.dummyfunction("""COMPUTED_VALUE"""),"01393269000148")</f>
        <v>01393269000148</v>
      </c>
      <c r="E124" s="0" t="str">
        <f aca="false">IFERROR(__xludf.dummyfunction("""COMPUTED_VALUE"""),"001")</f>
        <v>001</v>
      </c>
      <c r="F124" s="0" t="str">
        <f aca="false">IFERROR(__xludf.dummyfunction("""COMPUTED_VALUE"""),"1304")</f>
        <v>1304</v>
      </c>
      <c r="G124" s="0" t="str">
        <f aca="false">IFERROR(__xludf.dummyfunction("""COMPUTED_VALUE"""),"105163")</f>
        <v>105163</v>
      </c>
      <c r="H124" s="67" t="n">
        <f aca="false">IFERROR(__xludf.dummyfunction("""COMPUTED_VALUE"""),2331)</f>
        <v>2331</v>
      </c>
      <c r="I124" s="0" t="str">
        <v>ENS MEDIO PARCIAL</v>
      </c>
    </row>
    <row r="125" customFormat="false" ht="12.75" hidden="false" customHeight="false" outlineLevel="0" collapsed="false">
      <c r="A125" s="0" t="str">
        <f aca="false">IFERROR(__xludf.dummyfunction("""COMPUTED_VALUE"""),"Gurupi")</f>
        <v>Gurupi</v>
      </c>
      <c r="B125" s="0" t="str">
        <f aca="false">IFERROR(__xludf.dummyfunction("""COMPUTED_VALUE"""),"Sandolandia")</f>
        <v>Sandolandia</v>
      </c>
      <c r="C125" s="0" t="str">
        <f aca="false">IFERROR(__xludf.dummyfunction("""COMPUTED_VALUE"""),"ASS. DE APOIO ESC. EST.PE.JOSE DE ANCHIETA")</f>
        <v>ASS. DE APOIO ESC. EST.PE.JOSE DE ANCHIETA</v>
      </c>
      <c r="D125" s="0" t="str">
        <f aca="false">IFERROR(__xludf.dummyfunction("""COMPUTED_VALUE"""),"01190190000110")</f>
        <v>01190190000110</v>
      </c>
      <c r="E125" s="0" t="str">
        <f aca="false">IFERROR(__xludf.dummyfunction("""COMPUTED_VALUE"""),"001")</f>
        <v>001</v>
      </c>
      <c r="F125" s="0" t="str">
        <f aca="false">IFERROR(__xludf.dummyfunction("""COMPUTED_VALUE"""),"1304")</f>
        <v>1304</v>
      </c>
      <c r="G125" s="0" t="str">
        <f aca="false">IFERROR(__xludf.dummyfunction("""COMPUTED_VALUE"""),"105171")</f>
        <v>105171</v>
      </c>
      <c r="H125" s="67" t="n">
        <f aca="false">IFERROR(__xludf.dummyfunction("""COMPUTED_VALUE"""),378)</f>
        <v>378</v>
      </c>
      <c r="I125" s="0" t="str">
        <v>ENS MEDIO PARCIAL</v>
      </c>
    </row>
    <row r="126" customFormat="false" ht="12.75" hidden="false" customHeight="false" outlineLevel="0" collapsed="false">
      <c r="A126" s="0" t="str">
        <f aca="false">IFERROR(__xludf.dummyfunction("""COMPUTED_VALUE"""),"Gurupi")</f>
        <v>Gurupi</v>
      </c>
      <c r="B126" s="0" t="str">
        <f aca="false">IFERROR(__xludf.dummyfunction("""COMPUTED_VALUE"""),"Sao Salvador do Tocantins")</f>
        <v>Sao Salvador do Tocantins</v>
      </c>
      <c r="C126" s="0" t="str">
        <f aca="false">IFERROR(__xludf.dummyfunction("""COMPUTED_VALUE"""),"ASS.PAIS E M.ESC. EST.PORTO RIO MARANHAO")</f>
        <v>ASS.PAIS E M.ESC. EST.PORTO RIO MARANHAO</v>
      </c>
      <c r="D126" s="0" t="str">
        <f aca="false">IFERROR(__xludf.dummyfunction("""COMPUTED_VALUE"""),"01296366000112")</f>
        <v>01296366000112</v>
      </c>
      <c r="E126" s="0" t="str">
        <f aca="false">IFERROR(__xludf.dummyfunction("""COMPUTED_VALUE"""),"001")</f>
        <v>001</v>
      </c>
      <c r="F126" s="0" t="str">
        <f aca="false">IFERROR(__xludf.dummyfunction("""COMPUTED_VALUE"""),"4608")</f>
        <v>4608</v>
      </c>
      <c r="G126" s="0" t="str">
        <f aca="false">IFERROR(__xludf.dummyfunction("""COMPUTED_VALUE"""),"70270")</f>
        <v>70270</v>
      </c>
      <c r="H126" s="67" t="n">
        <f aca="false">IFERROR(__xludf.dummyfunction("""COMPUTED_VALUE"""),1092)</f>
        <v>1092</v>
      </c>
      <c r="I126" s="0" t="str">
        <v>ENS MEDIO PARCIAL</v>
      </c>
    </row>
    <row r="127" customFormat="false" ht="12.75" hidden="false" customHeight="false" outlineLevel="0" collapsed="false">
      <c r="A127" s="0" t="str">
        <f aca="false">IFERROR(__xludf.dummyfunction("""COMPUTED_VALUE"""),"Gurupi")</f>
        <v>Gurupi</v>
      </c>
      <c r="B127" s="0" t="str">
        <f aca="false">IFERROR(__xludf.dummyfunction("""COMPUTED_VALUE"""),"Sao Salvador do Tocantins")</f>
        <v>Sao Salvador do Tocantins</v>
      </c>
      <c r="C127" s="0" t="str">
        <f aca="false">IFERROR(__xludf.dummyfunction("""COMPUTED_VALUE"""),"A.A DA ESCOLA ESTADUAL RETIRO")</f>
        <v>A.A DA ESCOLA ESTADUAL RETIRO</v>
      </c>
      <c r="D127" s="0" t="str">
        <f aca="false">IFERROR(__xludf.dummyfunction("""COMPUTED_VALUE"""),"04205236000115")</f>
        <v>04205236000115</v>
      </c>
      <c r="E127" s="0" t="str">
        <f aca="false">IFERROR(__xludf.dummyfunction("""COMPUTED_VALUE"""),"001")</f>
        <v>001</v>
      </c>
      <c r="F127" s="0" t="str">
        <f aca="false">IFERROR(__xludf.dummyfunction("""COMPUTED_VALUE"""),"4608")</f>
        <v>4608</v>
      </c>
      <c r="G127" s="0" t="str">
        <f aca="false">IFERROR(__xludf.dummyfunction("""COMPUTED_VALUE"""),"73563")</f>
        <v>73563</v>
      </c>
      <c r="H127" s="67" t="n">
        <f aca="false">IFERROR(__xludf.dummyfunction("""COMPUTED_VALUE"""),756)</f>
        <v>756</v>
      </c>
      <c r="I127" s="0" t="str">
        <v>ENS MEDIO PARCIAL</v>
      </c>
    </row>
    <row r="128" customFormat="false" ht="12.75" hidden="false" customHeight="false" outlineLevel="0" collapsed="false">
      <c r="A128" s="0" t="str">
        <f aca="false">IFERROR(__xludf.dummyfunction("""COMPUTED_VALUE"""),"Gurupi")</f>
        <v>Gurupi</v>
      </c>
      <c r="B128" s="0" t="str">
        <f aca="false">IFERROR(__xludf.dummyfunction("""COMPUTED_VALUE"""),"Sao Valerio da Natividade")</f>
        <v>Sao Valerio da Natividade</v>
      </c>
      <c r="C128" s="0" t="str">
        <f aca="false">IFERROR(__xludf.dummyfunction("""COMPUTED_VALUE"""),"A.P.M.E ALUNOS COL. EST. REGINA S. CAMPOS")</f>
        <v>A.P.M.E ALUNOS COL. EST. REGINA S. CAMPOS</v>
      </c>
      <c r="D128" s="0" t="str">
        <f aca="false">IFERROR(__xludf.dummyfunction("""COMPUTED_VALUE"""),"01431377000168")</f>
        <v>01431377000168</v>
      </c>
      <c r="E128" s="0" t="str">
        <f aca="false">IFERROR(__xludf.dummyfunction("""COMPUTED_VALUE"""),"001")</f>
        <v>001</v>
      </c>
      <c r="F128" s="0" t="str">
        <f aca="false">IFERROR(__xludf.dummyfunction("""COMPUTED_VALUE"""),"0794")</f>
        <v>0794</v>
      </c>
      <c r="G128" s="0" t="str">
        <f aca="false">IFERROR(__xludf.dummyfunction("""COMPUTED_VALUE"""),"52477")</f>
        <v>52477</v>
      </c>
      <c r="H128" s="67" t="n">
        <f aca="false">IFERROR(__xludf.dummyfunction("""COMPUTED_VALUE"""),4221)</f>
        <v>4221</v>
      </c>
      <c r="I128" s="0" t="str">
        <v>ENS MEDIO PARCIAL</v>
      </c>
    </row>
    <row r="129" customFormat="false" ht="12.75" hidden="false" customHeight="false" outlineLevel="0" collapsed="false">
      <c r="A129" s="0" t="str">
        <f aca="false">IFERROR(__xludf.dummyfunction("""COMPUTED_VALUE"""),"Gurupi")</f>
        <v>Gurupi</v>
      </c>
      <c r="B129" s="0" t="str">
        <f aca="false">IFERROR(__xludf.dummyfunction("""COMPUTED_VALUE"""),"Sucupira")</f>
        <v>Sucupira</v>
      </c>
      <c r="C129" s="0" t="str">
        <f aca="false">IFERROR(__xludf.dummyfunction("""COMPUTED_VALUE"""),"AS. APOIO ESCOLA ESTADUAL OLAVO BILAC")</f>
        <v>AS. APOIO ESCOLA ESTADUAL OLAVO BILAC</v>
      </c>
      <c r="D129" s="0" t="str">
        <f aca="false">IFERROR(__xludf.dummyfunction("""COMPUTED_VALUE"""),"01268287000106")</f>
        <v>01268287000106</v>
      </c>
      <c r="E129" s="0" t="str">
        <f aca="false">IFERROR(__xludf.dummyfunction("""COMPUTED_VALUE"""),"001")</f>
        <v>001</v>
      </c>
      <c r="F129" s="0" t="str">
        <f aca="false">IFERROR(__xludf.dummyfunction("""COMPUTED_VALUE"""),"0794")</f>
        <v>0794</v>
      </c>
      <c r="G129" s="0" t="str">
        <f aca="false">IFERROR(__xludf.dummyfunction("""COMPUTED_VALUE"""),"245852")</f>
        <v>245852</v>
      </c>
      <c r="H129" s="67" t="n">
        <f aca="false">IFERROR(__xludf.dummyfunction("""COMPUTED_VALUE"""),1407)</f>
        <v>1407</v>
      </c>
      <c r="I129" s="0" t="str">
        <v>ENS MEDIO PARCIAL</v>
      </c>
    </row>
    <row r="130" customFormat="false" ht="12.75" hidden="false" customHeight="false" outlineLevel="0" collapsed="false">
      <c r="A130" s="0" t="str">
        <f aca="false">IFERROR(__xludf.dummyfunction("""COMPUTED_VALUE"""),"Gurupi")</f>
        <v>Gurupi</v>
      </c>
      <c r="B130" s="0" t="str">
        <f aca="false">IFERROR(__xludf.dummyfunction("""COMPUTED_VALUE"""),"Talisma")</f>
        <v>Talisma</v>
      </c>
      <c r="C130" s="0" t="str">
        <f aca="false">IFERROR(__xludf.dummyfunction("""COMPUTED_VALUE"""),"A.A.  DO COLEGIO ESTADUAL DE TALISMA")</f>
        <v>A.A.  DO COLEGIO ESTADUAL DE TALISMA</v>
      </c>
      <c r="D130" s="0" t="str">
        <f aca="false">IFERROR(__xludf.dummyfunction("""COMPUTED_VALUE"""),"07547605000146")</f>
        <v>07547605000146</v>
      </c>
      <c r="E130" s="0" t="str">
        <f aca="false">IFERROR(__xludf.dummyfunction("""COMPUTED_VALUE"""),"001")</f>
        <v>001</v>
      </c>
      <c r="F130" s="0" t="str">
        <f aca="false">IFERROR(__xludf.dummyfunction("""COMPUTED_VALUE"""),"1303")</f>
        <v>1303</v>
      </c>
      <c r="G130" s="0" t="str">
        <f aca="false">IFERROR(__xludf.dummyfunction("""COMPUTED_VALUE"""),"155446")</f>
        <v>155446</v>
      </c>
      <c r="H130" s="67" t="n">
        <f aca="false">IFERROR(__xludf.dummyfunction("""COMPUTED_VALUE"""),1638)</f>
        <v>1638</v>
      </c>
      <c r="I130" s="0" t="str">
        <v>ENS MEDIO PARCIAL</v>
      </c>
    </row>
    <row r="131" customFormat="false" ht="12.75" hidden="false" customHeight="false" outlineLevel="0" collapsed="false">
      <c r="A131" s="0" t="str">
        <f aca="false">IFERROR(__xludf.dummyfunction("""COMPUTED_VALUE"""),"Miracema")</f>
        <v>Miracema</v>
      </c>
      <c r="B131" s="0" t="str">
        <f aca="false">IFERROR(__xludf.dummyfunction("""COMPUTED_VALUE"""),"dois Irmaos do Tocantins")</f>
        <v>dois Irmaos do Tocantins</v>
      </c>
      <c r="C131" s="0" t="str">
        <f aca="false">IFERROR(__xludf.dummyfunction("""COMPUTED_VALUE"""),"A.C.E. COL PRES. CASTELO BRANCO")</f>
        <v>A.C.E. COL PRES. CASTELO BRANCO</v>
      </c>
      <c r="D131" s="0" t="str">
        <f aca="false">IFERROR(__xludf.dummyfunction("""COMPUTED_VALUE"""),"01034882000179")</f>
        <v>01034882000179</v>
      </c>
      <c r="E131" s="0" t="str">
        <f aca="false">IFERROR(__xludf.dummyfunction("""COMPUTED_VALUE"""),"001")</f>
        <v>001</v>
      </c>
      <c r="F131" s="0" t="str">
        <f aca="false">IFERROR(__xludf.dummyfunction("""COMPUTED_VALUE"""),"0862")</f>
        <v>0862</v>
      </c>
      <c r="G131" s="0" t="str">
        <f aca="false">IFERROR(__xludf.dummyfunction("""COMPUTED_VALUE"""),"68950")</f>
        <v>68950</v>
      </c>
      <c r="H131" s="67" t="n">
        <f aca="false">IFERROR(__xludf.dummyfunction("""COMPUTED_VALUE"""),4389)</f>
        <v>4389</v>
      </c>
      <c r="I131" s="0" t="str">
        <v>ENS MEDIO PARCIAL</v>
      </c>
    </row>
    <row r="132" customFormat="false" ht="12.75" hidden="false" customHeight="false" outlineLevel="0" collapsed="false">
      <c r="A132" s="0" t="str">
        <f aca="false">IFERROR(__xludf.dummyfunction("""COMPUTED_VALUE"""),"Miracema")</f>
        <v>Miracema</v>
      </c>
      <c r="B132" s="0" t="str">
        <f aca="false">IFERROR(__xludf.dummyfunction("""COMPUTED_VALUE"""),"Lizarda")</f>
        <v>Lizarda</v>
      </c>
      <c r="C132" s="0" t="str">
        <f aca="false">IFERROR(__xludf.dummyfunction("""COMPUTED_VALUE"""),"A. ESC. COMUN. DO COL. EST. 31 DE MARCO")</f>
        <v>A. ESC. COMUN. DO COL. EST. 31 DE MARCO</v>
      </c>
      <c r="D132" s="0" t="str">
        <f aca="false">IFERROR(__xludf.dummyfunction("""COMPUTED_VALUE"""),"01232873000192")</f>
        <v>01232873000192</v>
      </c>
      <c r="E132" s="0" t="str">
        <f aca="false">IFERROR(__xludf.dummyfunction("""COMPUTED_VALUE"""),"001")</f>
        <v>001</v>
      </c>
      <c r="F132" s="0" t="str">
        <f aca="false">IFERROR(__xludf.dummyfunction("""COMPUTED_VALUE"""),"0862")</f>
        <v>0862</v>
      </c>
      <c r="G132" s="0" t="str">
        <f aca="false">IFERROR(__xludf.dummyfunction("""COMPUTED_VALUE"""),"68969")</f>
        <v>68969</v>
      </c>
      <c r="H132" s="67" t="n">
        <f aca="false">IFERROR(__xludf.dummyfunction("""COMPUTED_VALUE"""),4095)</f>
        <v>4095</v>
      </c>
      <c r="I132" s="0" t="str">
        <v>ENS MEDIO PARCIAL</v>
      </c>
    </row>
    <row r="133" customFormat="false" ht="12.75" hidden="false" customHeight="false" outlineLevel="0" collapsed="false">
      <c r="A133" s="0" t="str">
        <f aca="false">IFERROR(__xludf.dummyfunction("""COMPUTED_VALUE"""),"Miracema")</f>
        <v>Miracema</v>
      </c>
      <c r="B133" s="0" t="str">
        <f aca="false">IFERROR(__xludf.dummyfunction("""COMPUTED_VALUE"""),"Lizarda")</f>
        <v>Lizarda</v>
      </c>
      <c r="C133" s="0" t="str">
        <f aca="false">IFERROR(__xludf.dummyfunction("""COMPUTED_VALUE"""),"ESCOLA ESTADUAL AYRTON SENNA")</f>
        <v>ESCOLA ESTADUAL AYRTON SENNA</v>
      </c>
      <c r="D133" s="0" t="str">
        <f aca="false">IFERROR(__xludf.dummyfunction("""COMPUTED_VALUE"""),"11406586000105")</f>
        <v>11406586000105</v>
      </c>
      <c r="E133" s="0" t="str">
        <f aca="false">IFERROR(__xludf.dummyfunction("""COMPUTED_VALUE"""),"001")</f>
        <v>001</v>
      </c>
      <c r="F133" s="0" t="str">
        <f aca="false">IFERROR(__xludf.dummyfunction("""COMPUTED_VALUE"""),"0862")</f>
        <v>0862</v>
      </c>
      <c r="G133" s="0" t="str">
        <f aca="false">IFERROR(__xludf.dummyfunction("""COMPUTED_VALUE"""),"270393")</f>
        <v>270393</v>
      </c>
      <c r="H133" s="67" t="n">
        <f aca="false">IFERROR(__xludf.dummyfunction("""COMPUTED_VALUE"""),777)</f>
        <v>777</v>
      </c>
      <c r="I133" s="0" t="str">
        <v>ENS MEDIO PARCIAL</v>
      </c>
    </row>
    <row r="134" customFormat="false" ht="12.75" hidden="false" customHeight="false" outlineLevel="0" collapsed="false">
      <c r="A134" s="0" t="str">
        <f aca="false">IFERROR(__xludf.dummyfunction("""COMPUTED_VALUE"""),"Miracema")</f>
        <v>Miracema</v>
      </c>
      <c r="B134" s="0" t="str">
        <f aca="false">IFERROR(__xludf.dummyfunction("""COMPUTED_VALUE"""),"Miracema do Tocantins")</f>
        <v>Miracema do Tocantins</v>
      </c>
      <c r="C134" s="0" t="str">
        <f aca="false">IFERROR(__xludf.dummyfunction("""COMPUTED_VALUE"""),"ASS. DE APOIO AO CEM SANTA TEREZINHA")</f>
        <v>ASS. DE APOIO AO CEM SANTA TEREZINHA</v>
      </c>
      <c r="D134" s="0" t="str">
        <f aca="false">IFERROR(__xludf.dummyfunction("""COMPUTED_VALUE"""),"01085211000137")</f>
        <v>01085211000137</v>
      </c>
      <c r="E134" s="0" t="str">
        <f aca="false">IFERROR(__xludf.dummyfunction("""COMPUTED_VALUE"""),"001")</f>
        <v>001</v>
      </c>
      <c r="F134" s="0" t="str">
        <f aca="false">IFERROR(__xludf.dummyfunction("""COMPUTED_VALUE"""),"0862")</f>
        <v>0862</v>
      </c>
      <c r="G134" s="0" t="str">
        <f aca="false">IFERROR(__xludf.dummyfunction("""COMPUTED_VALUE"""),"244589")</f>
        <v>244589</v>
      </c>
      <c r="H134" s="67" t="n">
        <f aca="false">IFERROR(__xludf.dummyfunction("""COMPUTED_VALUE"""),3927)</f>
        <v>3927</v>
      </c>
      <c r="I134" s="0" t="str">
        <v>ENS MEDIO PARCIAL</v>
      </c>
    </row>
    <row r="135" customFormat="false" ht="12.75" hidden="false" customHeight="false" outlineLevel="0" collapsed="false">
      <c r="A135" s="0" t="str">
        <f aca="false">IFERROR(__xludf.dummyfunction("""COMPUTED_VALUE"""),"Miracema")</f>
        <v>Miracema</v>
      </c>
      <c r="B135" s="0" t="str">
        <f aca="false">IFERROR(__xludf.dummyfunction("""COMPUTED_VALUE"""),"Miracema do Tocantins")</f>
        <v>Miracema do Tocantins</v>
      </c>
      <c r="C135" s="0" t="str">
        <f aca="false">IFERROR(__xludf.dummyfunction("""COMPUTED_VALUE"""),"SOCIEDADE EDUCADORA FEMININA/COLÉGIO TOCANTINS")</f>
        <v>SOCIEDADE EDUCADORA FEMININA/COLÉGIO TOCANTINS</v>
      </c>
      <c r="D135" s="0" t="str">
        <f aca="false">IFERROR(__xludf.dummyfunction("""COMPUTED_VALUE"""),"61373585000694")</f>
        <v>61373585000694</v>
      </c>
      <c r="E135" s="0" t="str">
        <f aca="false">IFERROR(__xludf.dummyfunction("""COMPUTED_VALUE"""),"001")</f>
        <v>001</v>
      </c>
      <c r="F135" s="0" t="str">
        <f aca="false">IFERROR(__xludf.dummyfunction("""COMPUTED_VALUE"""),"0862")</f>
        <v>0862</v>
      </c>
      <c r="G135" s="0" t="str">
        <f aca="false">IFERROR(__xludf.dummyfunction("""COMPUTED_VALUE"""),"69086")</f>
        <v>69086</v>
      </c>
      <c r="H135" s="67" t="n">
        <f aca="false">IFERROR(__xludf.dummyfunction("""COMPUTED_VALUE"""),4851)</f>
        <v>4851</v>
      </c>
      <c r="I135" s="0" t="str">
        <v>ENS MEDIO PARCIAL</v>
      </c>
    </row>
    <row r="136" customFormat="false" ht="12.75" hidden="false" customHeight="false" outlineLevel="0" collapsed="false">
      <c r="A136" s="0" t="str">
        <f aca="false">IFERROR(__xludf.dummyfunction("""COMPUTED_VALUE"""),"Miracema")</f>
        <v>Miracema</v>
      </c>
      <c r="B136" s="0" t="str">
        <f aca="false">IFERROR(__xludf.dummyfunction("""COMPUTED_VALUE"""),"Miracema do Tocantins")</f>
        <v>Miracema do Tocantins</v>
      </c>
      <c r="C136" s="0" t="str">
        <f aca="false">IFERROR(__xludf.dummyfunction("""COMPUTED_VALUE"""),"A.COM.DA ESC. EST. JOSE D. VASCONCELOS")</f>
        <v>A.COM.DA ESC. EST. JOSE D. VASCONCELOS</v>
      </c>
      <c r="D136" s="0" t="str">
        <f aca="false">IFERROR(__xludf.dummyfunction("""COMPUTED_VALUE"""),"01068379000134")</f>
        <v>01068379000134</v>
      </c>
      <c r="E136" s="0" t="str">
        <f aca="false">IFERROR(__xludf.dummyfunction("""COMPUTED_VALUE"""),"001")</f>
        <v>001</v>
      </c>
      <c r="F136" s="0" t="str">
        <f aca="false">IFERROR(__xludf.dummyfunction("""COMPUTED_VALUE"""),"0862")</f>
        <v>0862</v>
      </c>
      <c r="G136" s="0" t="str">
        <f aca="false">IFERROR(__xludf.dummyfunction("""COMPUTED_VALUE"""),"69035")</f>
        <v>69035</v>
      </c>
      <c r="H136" s="67" t="n">
        <f aca="false">IFERROR(__xludf.dummyfunction("""COMPUTED_VALUE"""),4809)</f>
        <v>4809</v>
      </c>
      <c r="I136" s="0" t="str">
        <v>ENS MEDIO PARCIAL</v>
      </c>
    </row>
    <row r="137" customFormat="false" ht="12.75" hidden="false" customHeight="false" outlineLevel="0" collapsed="false">
      <c r="A137" s="0" t="str">
        <f aca="false">IFERROR(__xludf.dummyfunction("""COMPUTED_VALUE"""),"Miracema")</f>
        <v>Miracema</v>
      </c>
      <c r="B137" s="0" t="str">
        <f aca="false">IFERROR(__xludf.dummyfunction("""COMPUTED_VALUE"""),"Miracema do Tocantins")</f>
        <v>Miracema do Tocantins</v>
      </c>
      <c r="C137" s="0" t="str">
        <f aca="false">IFERROR(__xludf.dummyfunction("""COMPUTED_VALUE"""),"A.P.M.A. ESC. CONV. ONESINA BANDEIRA")</f>
        <v>A.P.M.A. ESC. CONV. ONESINA BANDEIRA</v>
      </c>
      <c r="D137" s="0" t="str">
        <f aca="false">IFERROR(__xludf.dummyfunction("""COMPUTED_VALUE"""),"01133700000117")</f>
        <v>01133700000117</v>
      </c>
      <c r="E137" s="0" t="str">
        <f aca="false">IFERROR(__xludf.dummyfunction("""COMPUTED_VALUE"""),"001")</f>
        <v>001</v>
      </c>
      <c r="F137" s="0" t="str">
        <f aca="false">IFERROR(__xludf.dummyfunction("""COMPUTED_VALUE"""),"0862")</f>
        <v>0862</v>
      </c>
      <c r="G137" s="0" t="str">
        <f aca="false">IFERROR(__xludf.dummyfunction("""COMPUTED_VALUE"""),"69051")</f>
        <v>69051</v>
      </c>
      <c r="H137" s="67" t="n">
        <f aca="false">IFERROR(__xludf.dummyfunction("""COMPUTED_VALUE"""),1407)</f>
        <v>1407</v>
      </c>
      <c r="I137" s="0" t="str">
        <v>ENS MEDIO PARCIAL</v>
      </c>
    </row>
    <row r="138" customFormat="false" ht="12.75" hidden="false" customHeight="false" outlineLevel="0" collapsed="false">
      <c r="A138" s="0" t="str">
        <f aca="false">IFERROR(__xludf.dummyfunction("""COMPUTED_VALUE"""),"Miracema")</f>
        <v>Miracema</v>
      </c>
      <c r="B138" s="0" t="str">
        <f aca="false">IFERROR(__xludf.dummyfunction("""COMPUTED_VALUE"""),"Miranorte")</f>
        <v>Miranorte</v>
      </c>
      <c r="C138" s="0" t="str">
        <f aca="false">IFERROR(__xludf.dummyfunction("""COMPUTED_VALUE"""),"ASSOC. COM. DO COL. RUI BRASIL CAVALCANTE")</f>
        <v>ASSOC. COM. DO COL. RUI BRASIL CAVALCANTE</v>
      </c>
      <c r="D138" s="0" t="str">
        <f aca="false">IFERROR(__xludf.dummyfunction("""COMPUTED_VALUE"""),"01112765000186")</f>
        <v>01112765000186</v>
      </c>
      <c r="E138" s="0" t="str">
        <f aca="false">IFERROR(__xludf.dummyfunction("""COMPUTED_VALUE"""),"001")</f>
        <v>001</v>
      </c>
      <c r="F138" s="0" t="str">
        <f aca="false">IFERROR(__xludf.dummyfunction("""COMPUTED_VALUE"""),"4560")</f>
        <v>4560</v>
      </c>
      <c r="G138" s="0" t="str">
        <f aca="false">IFERROR(__xludf.dummyfunction("""COMPUTED_VALUE"""),"78905")</f>
        <v>78905</v>
      </c>
      <c r="H138" s="67" t="n">
        <f aca="false">IFERROR(__xludf.dummyfunction("""COMPUTED_VALUE"""),9576)</f>
        <v>9576</v>
      </c>
      <c r="I138" s="0" t="str">
        <v>ENS MEDIO PARCIAL</v>
      </c>
    </row>
    <row r="139" customFormat="false" ht="12.75" hidden="false" customHeight="false" outlineLevel="0" collapsed="false">
      <c r="A139" s="0" t="str">
        <f aca="false">IFERROR(__xludf.dummyfunction("""COMPUTED_VALUE"""),"Miracema")</f>
        <v>Miracema</v>
      </c>
      <c r="B139" s="0" t="str">
        <f aca="false">IFERROR(__xludf.dummyfunction("""COMPUTED_VALUE"""),"Rio dos Bois")</f>
        <v>Rio dos Bois</v>
      </c>
      <c r="C139" s="0" t="str">
        <f aca="false">IFERROR(__xludf.dummyfunction("""COMPUTED_VALUE"""),"A.A. ESC EST DR. VALDECY PINHEIRO")</f>
        <v>A.A. ESC EST DR. VALDECY PINHEIRO</v>
      </c>
      <c r="D139" s="0" t="str">
        <f aca="false">IFERROR(__xludf.dummyfunction("""COMPUTED_VALUE"""),"01079937000167")</f>
        <v>01079937000167</v>
      </c>
      <c r="E139" s="0" t="str">
        <f aca="false">IFERROR(__xludf.dummyfunction("""COMPUTED_VALUE"""),"001")</f>
        <v>001</v>
      </c>
      <c r="F139" s="0" t="str">
        <f aca="false">IFERROR(__xludf.dummyfunction("""COMPUTED_VALUE"""),"0862")</f>
        <v>0862</v>
      </c>
      <c r="G139" s="0" t="str">
        <f aca="false">IFERROR(__xludf.dummyfunction("""COMPUTED_VALUE"""),"69116")</f>
        <v>69116</v>
      </c>
      <c r="H139" s="67" t="n">
        <f aca="false">IFERROR(__xludf.dummyfunction("""COMPUTED_VALUE"""),1974)</f>
        <v>1974</v>
      </c>
      <c r="I139" s="0" t="str">
        <v>ENS MEDIO PARCIAL</v>
      </c>
    </row>
    <row r="140" customFormat="false" ht="12.75" hidden="false" customHeight="false" outlineLevel="0" collapsed="false">
      <c r="A140" s="0" t="str">
        <f aca="false">IFERROR(__xludf.dummyfunction("""COMPUTED_VALUE"""),"Miracema")</f>
        <v>Miracema</v>
      </c>
      <c r="B140" s="0" t="str">
        <f aca="false">IFERROR(__xludf.dummyfunction("""COMPUTED_VALUE"""),"Tocantinia")</f>
        <v>Tocantinia</v>
      </c>
      <c r="C140" s="0" t="str">
        <f aca="false">IFERROR(__xludf.dummyfunction("""COMPUTED_VALUE"""),"ASSOC. DE PAIS E MEST. DO COL. EST. BATISTA PROFª BEATRIZ R. DA SILVA")</f>
        <v>ASSOC. DE PAIS E MEST. DO COL. EST. BATISTA PROFª BEATRIZ R. DA SILVA</v>
      </c>
      <c r="D140" s="0" t="str">
        <f aca="false">IFERROR(__xludf.dummyfunction("""COMPUTED_VALUE"""),"15132209000186")</f>
        <v>15132209000186</v>
      </c>
      <c r="E140" s="0" t="str">
        <f aca="false">IFERROR(__xludf.dummyfunction("""COMPUTED_VALUE"""),"001")</f>
        <v>001</v>
      </c>
      <c r="F140" s="0" t="str">
        <f aca="false">IFERROR(__xludf.dummyfunction("""COMPUTED_VALUE"""),"0862")</f>
        <v>0862</v>
      </c>
      <c r="G140" s="0" t="str">
        <f aca="false">IFERROR(__xludf.dummyfunction("""COMPUTED_VALUE"""),"277037")</f>
        <v>277037</v>
      </c>
      <c r="H140" s="67" t="n">
        <f aca="false">IFERROR(__xludf.dummyfunction("""COMPUTED_VALUE"""),3213)</f>
        <v>3213</v>
      </c>
      <c r="I140" s="0" t="str">
        <v>ENS MEDIO PARCIAL</v>
      </c>
    </row>
    <row r="141" customFormat="false" ht="12.75" hidden="false" customHeight="false" outlineLevel="0" collapsed="false">
      <c r="A141" s="0" t="str">
        <f aca="false">IFERROR(__xludf.dummyfunction("""COMPUTED_VALUE"""),"Palmas")</f>
        <v>Palmas</v>
      </c>
      <c r="B141" s="0" t="str">
        <f aca="false">IFERROR(__xludf.dummyfunction("""COMPUTED_VALUE"""),"Aparecida do Rio Negro")</f>
        <v>Aparecida do Rio Negro</v>
      </c>
      <c r="C141" s="0" t="str">
        <f aca="false">IFERROR(__xludf.dummyfunction("""COMPUTED_VALUE"""),"ASS. DE AP. DO COL. EST. MEIRA MATOS")</f>
        <v>ASS. DE AP. DO COL. EST. MEIRA MATOS</v>
      </c>
      <c r="D141" s="0" t="str">
        <f aca="false">IFERROR(__xludf.dummyfunction("""COMPUTED_VALUE"""),"01186452000172")</f>
        <v>01186452000172</v>
      </c>
      <c r="E141" s="0" t="str">
        <f aca="false">IFERROR(__xludf.dummyfunction("""COMPUTED_VALUE"""),"001")</f>
        <v>001</v>
      </c>
      <c r="F141" s="0" t="str">
        <f aca="false">IFERROR(__xludf.dummyfunction("""COMPUTED_VALUE"""),"1505")</f>
        <v>1505</v>
      </c>
      <c r="G141" s="0" t="str">
        <f aca="false">IFERROR(__xludf.dummyfunction("""COMPUTED_VALUE"""),"327972")</f>
        <v>327972</v>
      </c>
      <c r="H141" s="67" t="n">
        <f aca="false">IFERROR(__xludf.dummyfunction("""COMPUTED_VALUE"""),4998)</f>
        <v>4998</v>
      </c>
      <c r="I141" s="0" t="str">
        <v>ENS MEDIO PARCIAL</v>
      </c>
    </row>
    <row r="142" customFormat="false" ht="12.75" hidden="false" customHeight="false" outlineLevel="0" collapsed="false">
      <c r="A142" s="0" t="str">
        <f aca="false">IFERROR(__xludf.dummyfunction("""COMPUTED_VALUE"""),"Palmas")</f>
        <v>Palmas</v>
      </c>
      <c r="B142" s="0" t="str">
        <f aca="false">IFERROR(__xludf.dummyfunction("""COMPUTED_VALUE"""),"Lagoa do Tocantins")</f>
        <v>Lagoa do Tocantins</v>
      </c>
      <c r="C142" s="0" t="str">
        <f aca="false">IFERROR(__xludf.dummyfunction("""COMPUTED_VALUE"""),"ASS. DE AP. DA ESC. EST. SALMON DO A.BRITO")</f>
        <v>ASS. DE AP. DA ESC. EST. SALMON DO A.BRITO</v>
      </c>
      <c r="D142" s="0" t="str">
        <f aca="false">IFERROR(__xludf.dummyfunction("""COMPUTED_VALUE"""),"01440941000109")</f>
        <v>01440941000109</v>
      </c>
      <c r="E142" s="0" t="str">
        <f aca="false">IFERROR(__xludf.dummyfunction("""COMPUTED_VALUE"""),"001")</f>
        <v>001</v>
      </c>
      <c r="F142" s="0" t="str">
        <f aca="false">IFERROR(__xludf.dummyfunction("""COMPUTED_VALUE"""),"1505")</f>
        <v>1505</v>
      </c>
      <c r="G142" s="0" t="str">
        <f aca="false">IFERROR(__xludf.dummyfunction("""COMPUTED_VALUE"""),"465410")</f>
        <v>465410</v>
      </c>
      <c r="H142" s="67" t="n">
        <f aca="false">IFERROR(__xludf.dummyfunction("""COMPUTED_VALUE"""),4578)</f>
        <v>4578</v>
      </c>
      <c r="I142" s="0" t="str">
        <v>ENS MEDIO PARCIAL</v>
      </c>
    </row>
    <row r="143" customFormat="false" ht="12.75" hidden="false" customHeight="false" outlineLevel="0" collapsed="false">
      <c r="A143" s="0" t="str">
        <f aca="false">IFERROR(__xludf.dummyfunction("""COMPUTED_VALUE"""),"Palmas")</f>
        <v>Palmas</v>
      </c>
      <c r="B143" s="0" t="str">
        <f aca="false">IFERROR(__xludf.dummyfunction("""COMPUTED_VALUE"""),"Lajeado")</f>
        <v>Lajeado</v>
      </c>
      <c r="C143" s="0" t="str">
        <f aca="false">IFERROR(__xludf.dummyfunction("""COMPUTED_VALUE"""),"A.A. COM. E. E.N.SRA.DA PROVIDENCIA")</f>
        <v>A.A. COM. E. E.N.SRA.DA PROVIDENCIA</v>
      </c>
      <c r="D143" s="0" t="str">
        <f aca="false">IFERROR(__xludf.dummyfunction("""COMPUTED_VALUE"""),"01138324000153")</f>
        <v>01138324000153</v>
      </c>
      <c r="E143" s="0" t="str">
        <f aca="false">IFERROR(__xludf.dummyfunction("""COMPUTED_VALUE"""),"001")</f>
        <v>001</v>
      </c>
      <c r="F143" s="0" t="str">
        <f aca="false">IFERROR(__xludf.dummyfunction("""COMPUTED_VALUE"""),"0862")</f>
        <v>0862</v>
      </c>
      <c r="G143" s="0" t="str">
        <f aca="false">IFERROR(__xludf.dummyfunction("""COMPUTED_VALUE"""),"69132")</f>
        <v>69132</v>
      </c>
      <c r="H143" s="67" t="n">
        <f aca="false">IFERROR(__xludf.dummyfunction("""COMPUTED_VALUE"""),2583)</f>
        <v>2583</v>
      </c>
      <c r="I143" s="0" t="str">
        <v>ENS MEDIO PARCIAL</v>
      </c>
    </row>
    <row r="144" customFormat="false" ht="12.75" hidden="false" customHeight="false" outlineLevel="0" collapsed="false">
      <c r="A144" s="0" t="str">
        <f aca="false">IFERROR(__xludf.dummyfunction("""COMPUTED_VALUE"""),"Palmas")</f>
        <v>Palmas</v>
      </c>
      <c r="B144" s="0" t="str">
        <f aca="false">IFERROR(__xludf.dummyfunction("""COMPUTED_VALUE"""),"Mateiros")</f>
        <v>Mateiros</v>
      </c>
      <c r="C144" s="0" t="str">
        <f aca="false">IFERROR(__xludf.dummyfunction("""COMPUTED_VALUE"""),"ASS. A. ESC. EST.ESTEFANIO TELES DAS CHAGAS")</f>
        <v>ASS. A. ESC. EST.ESTEFANIO TELES DAS CHAGAS</v>
      </c>
      <c r="D144" s="0" t="str">
        <f aca="false">IFERROR(__xludf.dummyfunction("""COMPUTED_VALUE"""),"01206219000104")</f>
        <v>01206219000104</v>
      </c>
      <c r="E144" s="0" t="str">
        <f aca="false">IFERROR(__xludf.dummyfunction("""COMPUTED_VALUE"""),"001")</f>
        <v>001</v>
      </c>
      <c r="F144" s="0" t="str">
        <f aca="false">IFERROR(__xludf.dummyfunction("""COMPUTED_VALUE"""),"3962")</f>
        <v>3962</v>
      </c>
      <c r="G144" s="0" t="str">
        <f aca="false">IFERROR(__xludf.dummyfunction("""COMPUTED_VALUE"""),"127795")</f>
        <v>127795</v>
      </c>
      <c r="H144" s="67" t="n">
        <f aca="false">IFERROR(__xludf.dummyfunction("""COMPUTED_VALUE"""),2793)</f>
        <v>2793</v>
      </c>
      <c r="I144" s="0" t="str">
        <v>ENS MEDIO PARCIAL</v>
      </c>
    </row>
    <row r="145" customFormat="false" ht="12.75" hidden="false" customHeight="false" outlineLevel="0" collapsed="false">
      <c r="A145" s="0" t="str">
        <f aca="false">IFERROR(__xludf.dummyfunction("""COMPUTED_VALUE"""),"Palmas")</f>
        <v>Palmas</v>
      </c>
      <c r="B145" s="0" t="str">
        <f aca="false">IFERROR(__xludf.dummyfunction("""COMPUTED_VALUE"""),"Novo Acordo")</f>
        <v>Novo Acordo</v>
      </c>
      <c r="C145" s="0" t="str">
        <f aca="false">IFERROR(__xludf.dummyfunction("""COMPUTED_VALUE"""),"ASS. A. AO COL. EST. D. PEDRO I/N.ACORDO")</f>
        <v>ASS. A. AO COL. EST. D. PEDRO I/N.ACORDO</v>
      </c>
      <c r="D145" s="0" t="str">
        <f aca="false">IFERROR(__xludf.dummyfunction("""COMPUTED_VALUE"""),"01133690000110")</f>
        <v>01133690000110</v>
      </c>
      <c r="E145" s="0" t="str">
        <f aca="false">IFERROR(__xludf.dummyfunction("""COMPUTED_VALUE"""),"001")</f>
        <v>001</v>
      </c>
      <c r="F145" s="0" t="str">
        <f aca="false">IFERROR(__xludf.dummyfunction("""COMPUTED_VALUE"""),"1505")</f>
        <v>1505</v>
      </c>
      <c r="G145" s="0" t="str">
        <f aca="false">IFERROR(__xludf.dummyfunction("""COMPUTED_VALUE"""),"157856")</f>
        <v>157856</v>
      </c>
      <c r="H145" s="67" t="n">
        <f aca="false">IFERROR(__xludf.dummyfunction("""COMPUTED_VALUE"""),5460)</f>
        <v>5460</v>
      </c>
      <c r="I145" s="0" t="str">
        <v>ENS MEDIO PARCIAL</v>
      </c>
    </row>
    <row r="146" customFormat="false" ht="12.75" hidden="false" customHeight="false" outlineLevel="0" collapsed="false">
      <c r="A146" s="0" t="str">
        <f aca="false">IFERROR(__xludf.dummyfunction("""COMPUTED_VALUE"""),"Palmas")</f>
        <v>Palmas</v>
      </c>
      <c r="B146" s="0" t="str">
        <f aca="false">IFERROR(__xludf.dummyfunction("""COMPUTED_VALUE"""),"Palmas")</f>
        <v>Palmas</v>
      </c>
      <c r="C146" s="0" t="str">
        <f aca="false">IFERROR(__xludf.dummyfunction("""COMPUTED_VALUE"""),"A. DE CONSELHO ESCOLAR DO CEM 305 NORTE")</f>
        <v>A. DE CONSELHO ESCOLAR DO CEM 305 NORTE</v>
      </c>
      <c r="D146" s="0" t="str">
        <f aca="false">IFERROR(__xludf.dummyfunction("""COMPUTED_VALUE"""),"04701394000166")</f>
        <v>04701394000166</v>
      </c>
      <c r="E146" s="0" t="str">
        <f aca="false">IFERROR(__xludf.dummyfunction("""COMPUTED_VALUE"""),"001")</f>
        <v>001</v>
      </c>
      <c r="F146" s="0" t="str">
        <f aca="false">IFERROR(__xludf.dummyfunction("""COMPUTED_VALUE"""),"1505")</f>
        <v>1505</v>
      </c>
      <c r="G146" s="0" t="str">
        <f aca="false">IFERROR(__xludf.dummyfunction("""COMPUTED_VALUE"""),"455261")</f>
        <v>455261</v>
      </c>
      <c r="H146" s="67" t="n">
        <f aca="false">IFERROR(__xludf.dummyfunction("""COMPUTED_VALUE"""),13314)</f>
        <v>13314</v>
      </c>
      <c r="I146" s="0" t="str">
        <v>ENS MEDIO PARCIAL</v>
      </c>
    </row>
    <row r="147" customFormat="false" ht="12.75" hidden="false" customHeight="false" outlineLevel="0" collapsed="false">
      <c r="A147" s="0" t="str">
        <f aca="false">IFERROR(__xludf.dummyfunction("""COMPUTED_VALUE"""),"Palmas")</f>
        <v>Palmas</v>
      </c>
      <c r="B147" s="0" t="str">
        <f aca="false">IFERROR(__xludf.dummyfunction("""COMPUTED_VALUE"""),"Palmas")</f>
        <v>Palmas</v>
      </c>
      <c r="C147" s="0" t="str">
        <f aca="false">IFERROR(__xludf.dummyfunction("""COMPUTED_VALUE"""),"ASSOC. DE APOIO COL. EST. DE TAQUARALTO")</f>
        <v>ASSOC. DE APOIO COL. EST. DE TAQUARALTO</v>
      </c>
      <c r="D147" s="0" t="str">
        <f aca="false">IFERROR(__xludf.dummyfunction("""COMPUTED_VALUE"""),"03233677000168")</f>
        <v>03233677000168</v>
      </c>
      <c r="E147" s="0" t="str">
        <f aca="false">IFERROR(__xludf.dummyfunction("""COMPUTED_VALUE"""),"001")</f>
        <v>001</v>
      </c>
      <c r="F147" s="0" t="str">
        <f aca="false">IFERROR(__xludf.dummyfunction("""COMPUTED_VALUE"""),"1505")</f>
        <v>1505</v>
      </c>
      <c r="G147" s="0" t="str">
        <f aca="false">IFERROR(__xludf.dummyfunction("""COMPUTED_VALUE"""),"455059")</f>
        <v>455059</v>
      </c>
      <c r="H147" s="67" t="n">
        <f aca="false">IFERROR(__xludf.dummyfunction("""COMPUTED_VALUE"""),31143)</f>
        <v>31143</v>
      </c>
      <c r="I147" s="0" t="str">
        <v>ENS MEDIO PARCIAL</v>
      </c>
    </row>
    <row r="148" customFormat="false" ht="12.75" hidden="false" customHeight="false" outlineLevel="0" collapsed="false">
      <c r="A148" s="0" t="str">
        <f aca="false">IFERROR(__xludf.dummyfunction("""COMPUTED_VALUE"""),"Palmas")</f>
        <v>Palmas</v>
      </c>
      <c r="B148" s="0" t="str">
        <f aca="false">IFERROR(__xludf.dummyfunction("""COMPUTED_VALUE"""),"Palmas")</f>
        <v>Palmas</v>
      </c>
      <c r="C148" s="0" t="str">
        <f aca="false">IFERROR(__xludf.dummyfunction("""COMPUTED_VALUE"""),"ASSOC. COMUN.ESCOLAR DA ESC. EST. TIRADENTES")</f>
        <v>ASSOC. COMUN.ESCOLAR DA ESC. EST. TIRADENTES</v>
      </c>
      <c r="D148" s="0" t="str">
        <f aca="false">IFERROR(__xludf.dummyfunction("""COMPUTED_VALUE"""),"00862122000197")</f>
        <v>00862122000197</v>
      </c>
      <c r="E148" s="0" t="str">
        <f aca="false">IFERROR(__xludf.dummyfunction("""COMPUTED_VALUE"""),"001")</f>
        <v>001</v>
      </c>
      <c r="F148" s="0" t="str">
        <f aca="false">IFERROR(__xludf.dummyfunction("""COMPUTED_VALUE"""),"1505")</f>
        <v>1505</v>
      </c>
      <c r="G148" s="0" t="str">
        <f aca="false">IFERROR(__xludf.dummyfunction("""COMPUTED_VALUE"""),"250562")</f>
        <v>250562</v>
      </c>
      <c r="H148" s="67" t="n">
        <f aca="false">IFERROR(__xludf.dummyfunction("""COMPUTED_VALUE"""),25872)</f>
        <v>25872</v>
      </c>
      <c r="I148" s="0" t="str">
        <v>ENS MEDIO PARCIAL</v>
      </c>
    </row>
    <row r="149" customFormat="false" ht="12.75" hidden="false" customHeight="false" outlineLevel="0" collapsed="false">
      <c r="A149" s="0" t="str">
        <f aca="false">IFERROR(__xludf.dummyfunction("""COMPUTED_VALUE"""),"Palmas")</f>
        <v>Palmas</v>
      </c>
      <c r="B149" s="0" t="str">
        <f aca="false">IFERROR(__xludf.dummyfunction("""COMPUTED_VALUE"""),"Palmas")</f>
        <v>Palmas</v>
      </c>
      <c r="C149" s="0" t="str">
        <f aca="false">IFERROR(__xludf.dummyfunction("""COMPUTED_VALUE"""),"A.C.ESC.M.FUT. C.E. CRIANCA ESPERANCA")</f>
        <v>A.C.ESC.M.FUT. C.E. CRIANCA ESPERANCA</v>
      </c>
      <c r="D149" s="0" t="str">
        <f aca="false">IFERROR(__xludf.dummyfunction("""COMPUTED_VALUE"""),"01920781000103")</f>
        <v>01920781000103</v>
      </c>
      <c r="E149" s="0" t="str">
        <f aca="false">IFERROR(__xludf.dummyfunction("""COMPUTED_VALUE"""),"001")</f>
        <v>001</v>
      </c>
      <c r="F149" s="0" t="str">
        <f aca="false">IFERROR(__xludf.dummyfunction("""COMPUTED_VALUE"""),"1505")</f>
        <v>1505</v>
      </c>
      <c r="G149" s="0" t="str">
        <f aca="false">IFERROR(__xludf.dummyfunction("""COMPUTED_VALUE"""),"455369")</f>
        <v>455369</v>
      </c>
      <c r="H149" s="67" t="n">
        <f aca="false">IFERROR(__xludf.dummyfunction("""COMPUTED_VALUE"""),5145)</f>
        <v>5145</v>
      </c>
      <c r="I149" s="0" t="str">
        <v>ENS MEDIO PARCIAL</v>
      </c>
    </row>
    <row r="150" customFormat="false" ht="12.75" hidden="false" customHeight="false" outlineLevel="0" collapsed="false">
      <c r="A150" s="0" t="str">
        <f aca="false">IFERROR(__xludf.dummyfunction("""COMPUTED_VALUE"""),"Palmas")</f>
        <v>Palmas</v>
      </c>
      <c r="B150" s="0" t="str">
        <f aca="false">IFERROR(__xludf.dummyfunction("""COMPUTED_VALUE"""),"Palmas")</f>
        <v>Palmas</v>
      </c>
      <c r="C150" s="0" t="str">
        <f aca="false">IFERROR(__xludf.dummyfunction("""COMPUTED_VALUE"""),"A. COM. E-E. E. DOM ALANO MARIE DU NODAY")</f>
        <v>A. COM. E-E. E. DOM ALANO MARIE DU NODAY</v>
      </c>
      <c r="D150" s="0" t="str">
        <f aca="false">IFERROR(__xludf.dummyfunction("""COMPUTED_VALUE"""),"01343125000187")</f>
        <v>01343125000187</v>
      </c>
      <c r="E150" s="0" t="str">
        <f aca="false">IFERROR(__xludf.dummyfunction("""COMPUTED_VALUE"""),"001")</f>
        <v>001</v>
      </c>
      <c r="F150" s="0" t="str">
        <f aca="false">IFERROR(__xludf.dummyfunction("""COMPUTED_VALUE"""),"1505")</f>
        <v>1505</v>
      </c>
      <c r="G150" s="0" t="str">
        <f aca="false">IFERROR(__xludf.dummyfunction("""COMPUTED_VALUE"""),"265810")</f>
        <v>265810</v>
      </c>
      <c r="H150" s="67" t="n">
        <f aca="false">IFERROR(__xludf.dummyfunction("""COMPUTED_VALUE"""),15750)</f>
        <v>15750</v>
      </c>
      <c r="I150" s="0" t="str">
        <v>ENS MEDIO PARCIAL</v>
      </c>
    </row>
    <row r="151" customFormat="false" ht="12.75" hidden="false" customHeight="false" outlineLevel="0" collapsed="false">
      <c r="A151" s="0" t="str">
        <f aca="false">IFERROR(__xludf.dummyfunction("""COMPUTED_VALUE"""),"Palmas")</f>
        <v>Palmas</v>
      </c>
      <c r="B151" s="0" t="str">
        <f aca="false">IFERROR(__xludf.dummyfunction("""COMPUTED_VALUE"""),"Palmas")</f>
        <v>Palmas</v>
      </c>
      <c r="C151" s="0" t="str">
        <f aca="false">IFERROR(__xludf.dummyfunction("""COMPUTED_VALUE"""),"ACE COL. EST. DUQUE DE CAXIAS")</f>
        <v>ACE COL. EST. DUQUE DE CAXIAS</v>
      </c>
      <c r="D151" s="0" t="str">
        <f aca="false">IFERROR(__xludf.dummyfunction("""COMPUTED_VALUE"""),"01588669000109")</f>
        <v>01588669000109</v>
      </c>
      <c r="E151" s="0" t="str">
        <f aca="false">IFERROR(__xludf.dummyfunction("""COMPUTED_VALUE"""),"001")</f>
        <v>001</v>
      </c>
      <c r="F151" s="0" t="str">
        <f aca="false">IFERROR(__xludf.dummyfunction("""COMPUTED_VALUE"""),"1505")</f>
        <v>1505</v>
      </c>
      <c r="G151" s="0" t="str">
        <f aca="false">IFERROR(__xludf.dummyfunction("""COMPUTED_VALUE"""),"254002")</f>
        <v>254002</v>
      </c>
      <c r="H151" s="67" t="n">
        <f aca="false">IFERROR(__xludf.dummyfunction("""COMPUTED_VALUE"""),6657)</f>
        <v>6657</v>
      </c>
      <c r="I151" s="0" t="str">
        <v>ENS MEDIO PARCIAL</v>
      </c>
    </row>
    <row r="152" customFormat="false" ht="12.75" hidden="false" customHeight="false" outlineLevel="0" collapsed="false">
      <c r="A152" s="0" t="str">
        <f aca="false">IFERROR(__xludf.dummyfunction("""COMPUTED_VALUE"""),"Palmas")</f>
        <v>Palmas</v>
      </c>
      <c r="B152" s="0" t="str">
        <f aca="false">IFERROR(__xludf.dummyfunction("""COMPUTED_VALUE"""),"Palmas")</f>
        <v>Palmas</v>
      </c>
      <c r="C152" s="0" t="str">
        <f aca="false">IFERROR(__xludf.dummyfunction("""COMPUTED_VALUE"""),"A.A. COL GIRASSOL TEMPO INTEGRAL RAQUEL QUEIROZ")</f>
        <v>A.A. COL GIRASSOL TEMPO INTEGRAL RAQUEL QUEIROZ</v>
      </c>
      <c r="D152" s="0" t="str">
        <f aca="false">IFERROR(__xludf.dummyfunction("""COMPUTED_VALUE"""),"13748657000183")</f>
        <v>13748657000183</v>
      </c>
      <c r="E152" s="0" t="str">
        <f aca="false">IFERROR(__xludf.dummyfunction("""COMPUTED_VALUE"""),"001")</f>
        <v>001</v>
      </c>
      <c r="F152" s="0" t="str">
        <f aca="false">IFERROR(__xludf.dummyfunction("""COMPUTED_VALUE"""),"1867")</f>
        <v>1867</v>
      </c>
      <c r="G152" s="0" t="str">
        <f aca="false">IFERROR(__xludf.dummyfunction("""COMPUTED_VALUE"""),"856312")</f>
        <v>856312</v>
      </c>
      <c r="H152" s="67" t="n">
        <f aca="false">IFERROR(__xludf.dummyfunction("""COMPUTED_VALUE"""),16485)</f>
        <v>16485</v>
      </c>
      <c r="I152" s="0" t="str">
        <v>ENS MEDIO PARCIAL</v>
      </c>
    </row>
    <row r="153" customFormat="false" ht="12.75" hidden="false" customHeight="false" outlineLevel="0" collapsed="false">
      <c r="A153" s="0" t="str">
        <f aca="false">IFERROR(__xludf.dummyfunction("""COMPUTED_VALUE"""),"Palmas")</f>
        <v>Palmas</v>
      </c>
      <c r="B153" s="0" t="str">
        <f aca="false">IFERROR(__xludf.dummyfunction("""COMPUTED_VALUE"""),"Palmas")</f>
        <v>Palmas</v>
      </c>
      <c r="C153" s="0" t="str">
        <f aca="false">IFERROR(__xludf.dummyfunction("""COMPUTED_VALUE"""),"A.COM. ESC. E. E.BEIRA RIO/PORTO NACIONAL")</f>
        <v>A.COM. ESC. E. E.BEIRA RIO/PORTO NACIONAL</v>
      </c>
      <c r="D153" s="0" t="str">
        <f aca="false">IFERROR(__xludf.dummyfunction("""COMPUTED_VALUE"""),"01797298000175")</f>
        <v>01797298000175</v>
      </c>
      <c r="E153" s="0" t="str">
        <f aca="false">IFERROR(__xludf.dummyfunction("""COMPUTED_VALUE"""),"001")</f>
        <v>001</v>
      </c>
      <c r="F153" s="0" t="str">
        <f aca="false">IFERROR(__xludf.dummyfunction("""COMPUTED_VALUE"""),"1505")</f>
        <v>1505</v>
      </c>
      <c r="G153" s="0" t="str">
        <f aca="false">IFERROR(__xludf.dummyfunction("""COMPUTED_VALUE"""),"209929")</f>
        <v>209929</v>
      </c>
      <c r="H153" s="67" t="n">
        <f aca="false">IFERROR(__xludf.dummyfunction("""COMPUTED_VALUE"""),10248)</f>
        <v>10248</v>
      </c>
      <c r="I153" s="0" t="str">
        <v>ENS MEDIO PARCIAL</v>
      </c>
    </row>
    <row r="154" customFormat="false" ht="12.75" hidden="false" customHeight="false" outlineLevel="0" collapsed="false">
      <c r="A154" s="0" t="str">
        <f aca="false">IFERROR(__xludf.dummyfunction("""COMPUTED_VALUE"""),"Palmas")</f>
        <v>Palmas</v>
      </c>
      <c r="B154" s="0" t="str">
        <f aca="false">IFERROR(__xludf.dummyfunction("""COMPUTED_VALUE"""),"Palmas")</f>
        <v>Palmas</v>
      </c>
      <c r="C154" s="0" t="str">
        <f aca="false">IFERROR(__xludf.dummyfunction("""COMPUTED_VALUE"""),"ACE UN.ESC. FREDEDERICO J. PEDRERA NETO")</f>
        <v>ACE UN.ESC. FREDEDERICO J. PEDRERA NETO</v>
      </c>
      <c r="D154" s="0" t="str">
        <f aca="false">IFERROR(__xludf.dummyfunction("""COMPUTED_VALUE"""),"01862534000190")</f>
        <v>01862534000190</v>
      </c>
      <c r="E154" s="0" t="str">
        <f aca="false">IFERROR(__xludf.dummyfunction("""COMPUTED_VALUE"""),"001")</f>
        <v>001</v>
      </c>
      <c r="F154" s="0" t="str">
        <f aca="false">IFERROR(__xludf.dummyfunction("""COMPUTED_VALUE"""),"1867")</f>
        <v>1867</v>
      </c>
      <c r="G154" s="0" t="str">
        <f aca="false">IFERROR(__xludf.dummyfunction("""COMPUTED_VALUE"""),"1079972")</f>
        <v>1079972</v>
      </c>
      <c r="H154" s="67" t="n">
        <f aca="false">IFERROR(__xludf.dummyfunction("""COMPUTED_VALUE"""),16569)</f>
        <v>16569</v>
      </c>
      <c r="I154" s="0" t="str">
        <v>ENS MEDIO PARCIAL</v>
      </c>
    </row>
    <row r="155" customFormat="false" ht="12.75" hidden="false" customHeight="false" outlineLevel="0" collapsed="false">
      <c r="A155" s="0" t="str">
        <f aca="false">IFERROR(__xludf.dummyfunction("""COMPUTED_VALUE"""),"Palmas")</f>
        <v>Palmas</v>
      </c>
      <c r="B155" s="0" t="str">
        <f aca="false">IFERROR(__xludf.dummyfunction("""COMPUTED_VALUE"""),"Palmas")</f>
        <v>Palmas</v>
      </c>
      <c r="C155" s="0" t="str">
        <f aca="false">IFERROR(__xludf.dummyfunction("""COMPUTED_VALUE"""),"A.CONS.ESCOLAR E. EST.I GRAU LIBERDADE")</f>
        <v>A.CONS.ESCOLAR E. EST.I GRAU LIBERDADE</v>
      </c>
      <c r="D155" s="0" t="str">
        <f aca="false">IFERROR(__xludf.dummyfunction("""COMPUTED_VALUE"""),"01936355000150")</f>
        <v>01936355000150</v>
      </c>
      <c r="E155" s="0" t="str">
        <f aca="false">IFERROR(__xludf.dummyfunction("""COMPUTED_VALUE"""),"001")</f>
        <v>001</v>
      </c>
      <c r="F155" s="0" t="str">
        <f aca="false">IFERROR(__xludf.dummyfunction("""COMPUTED_VALUE"""),"1505")</f>
        <v>1505</v>
      </c>
      <c r="G155" s="0" t="str">
        <f aca="false">IFERROR(__xludf.dummyfunction("""COMPUTED_VALUE"""),"257028")</f>
        <v>257028</v>
      </c>
      <c r="H155" s="67" t="n">
        <f aca="false">IFERROR(__xludf.dummyfunction("""COMPUTED_VALUE"""),8673)</f>
        <v>8673</v>
      </c>
      <c r="I155" s="0" t="str">
        <v>ENS MEDIO PARCIAL</v>
      </c>
    </row>
    <row r="156" customFormat="false" ht="12.75" hidden="false" customHeight="false" outlineLevel="0" collapsed="false">
      <c r="A156" s="0" t="str">
        <f aca="false">IFERROR(__xludf.dummyfunction("""COMPUTED_VALUE"""),"Palmas")</f>
        <v>Palmas</v>
      </c>
      <c r="B156" s="0" t="str">
        <f aca="false">IFERROR(__xludf.dummyfunction("""COMPUTED_VALUE"""),"Palmas")</f>
        <v>Palmas</v>
      </c>
      <c r="C156" s="0" t="str">
        <f aca="false">IFERROR(__xludf.dummyfunction("""COMPUTED_VALUE"""),"ASSOC APOIO ESC EST MARIA DOS REIS ALVES BARROS")</f>
        <v>ASSOC APOIO ESC EST MARIA DOS REIS ALVES BARROS</v>
      </c>
      <c r="D156" s="0" t="str">
        <f aca="false">IFERROR(__xludf.dummyfunction("""COMPUTED_VALUE"""),"08641263000191")</f>
        <v>08641263000191</v>
      </c>
      <c r="E156" s="0" t="str">
        <f aca="false">IFERROR(__xludf.dummyfunction("""COMPUTED_VALUE"""),"001")</f>
        <v>001</v>
      </c>
      <c r="F156" s="0" t="str">
        <f aca="false">IFERROR(__xludf.dummyfunction("""COMPUTED_VALUE"""),"1505")</f>
        <v>1505</v>
      </c>
      <c r="G156" s="0" t="str">
        <f aca="false">IFERROR(__xludf.dummyfunction("""COMPUTED_VALUE"""),"413666")</f>
        <v>413666</v>
      </c>
      <c r="H156" s="67" t="n">
        <f aca="false">IFERROR(__xludf.dummyfunction("""COMPUTED_VALUE"""),12705)</f>
        <v>12705</v>
      </c>
      <c r="I156" s="0" t="str">
        <v>ENS MEDIO PARCIAL</v>
      </c>
    </row>
    <row r="157" customFormat="false" ht="12.75" hidden="false" customHeight="false" outlineLevel="0" collapsed="false">
      <c r="A157" s="0" t="str">
        <f aca="false">IFERROR(__xludf.dummyfunction("""COMPUTED_VALUE"""),"Palmas")</f>
        <v>Palmas</v>
      </c>
      <c r="B157" s="0" t="str">
        <f aca="false">IFERROR(__xludf.dummyfunction("""COMPUTED_VALUE"""),"Palmas")</f>
        <v>Palmas</v>
      </c>
      <c r="C157" s="0" t="str">
        <f aca="false">IFERROR(__xludf.dummyfunction("""COMPUTED_VALUE"""),"A.COM. DA ESC. EST. NOVO HORIZONTE")</f>
        <v>A.COM. DA ESC. EST. NOVO HORIZONTE</v>
      </c>
      <c r="D157" s="0" t="str">
        <f aca="false">IFERROR(__xludf.dummyfunction("""COMPUTED_VALUE"""),"01221539000133")</f>
        <v>01221539000133</v>
      </c>
      <c r="E157" s="0" t="str">
        <f aca="false">IFERROR(__xludf.dummyfunction("""COMPUTED_VALUE"""),"001")</f>
        <v>001</v>
      </c>
      <c r="F157" s="0" t="str">
        <f aca="false">IFERROR(__xludf.dummyfunction("""COMPUTED_VALUE"""),"1505")</f>
        <v>1505</v>
      </c>
      <c r="G157" s="0" t="str">
        <f aca="false">IFERROR(__xludf.dummyfunction("""COMPUTED_VALUE"""),"351687")</f>
        <v>351687</v>
      </c>
      <c r="H157" s="67" t="n">
        <f aca="false">IFERROR(__xludf.dummyfunction("""COMPUTED_VALUE"""),10269)</f>
        <v>10269</v>
      </c>
      <c r="I157" s="0" t="str">
        <v>ENS MEDIO PARCIAL</v>
      </c>
    </row>
    <row r="158" customFormat="false" ht="12.75" hidden="false" customHeight="false" outlineLevel="0" collapsed="false">
      <c r="A158" s="0" t="str">
        <f aca="false">IFERROR(__xludf.dummyfunction("""COMPUTED_VALUE"""),"Palmas")</f>
        <v>Palmas</v>
      </c>
      <c r="B158" s="0" t="str">
        <f aca="false">IFERROR(__xludf.dummyfunction("""COMPUTED_VALUE"""),"Palmas")</f>
        <v>Palmas</v>
      </c>
      <c r="C158" s="0" t="str">
        <f aca="false">IFERROR(__xludf.dummyfunction("""COMPUTED_VALUE"""),"A.A. DA COM. ESCOLAR - ESC. EST. SANTA FE")</f>
        <v>A.A. DA COM. ESCOLAR - ESC. EST. SANTA FE</v>
      </c>
      <c r="D158" s="0" t="str">
        <f aca="false">IFERROR(__xludf.dummyfunction("""COMPUTED_VALUE"""),"01932049000145")</f>
        <v>01932049000145</v>
      </c>
      <c r="E158" s="0" t="str">
        <f aca="false">IFERROR(__xludf.dummyfunction("""COMPUTED_VALUE"""),"001")</f>
        <v>001</v>
      </c>
      <c r="F158" s="0" t="str">
        <f aca="false">IFERROR(__xludf.dummyfunction("""COMPUTED_VALUE"""),"2781")</f>
        <v>2781</v>
      </c>
      <c r="G158" s="0" t="str">
        <f aca="false">IFERROR(__xludf.dummyfunction("""COMPUTED_VALUE"""),"261904")</f>
        <v>261904</v>
      </c>
      <c r="H158" s="67" t="n">
        <f aca="false">IFERROR(__xludf.dummyfunction("""COMPUTED_VALUE"""),3402)</f>
        <v>3402</v>
      </c>
      <c r="I158" s="0" t="str">
        <v>ENS MEDIO PARCIAL</v>
      </c>
    </row>
    <row r="159" customFormat="false" ht="12.75" hidden="false" customHeight="false" outlineLevel="0" collapsed="false">
      <c r="A159" s="0" t="str">
        <f aca="false">IFERROR(__xludf.dummyfunction("""COMPUTED_VALUE"""),"Palmas")</f>
        <v>Palmas</v>
      </c>
      <c r="B159" s="0" t="str">
        <f aca="false">IFERROR(__xludf.dummyfunction("""COMPUTED_VALUE"""),"Palmas")</f>
        <v>Palmas</v>
      </c>
      <c r="C159" s="0" t="str">
        <f aca="false">IFERROR(__xludf.dummyfunction("""COMPUTED_VALUE"""),"A.COMUN.ESCOLA-DA ESC. EST. SETOR SUL")</f>
        <v>A.COMUN.ESCOLA-DA ESC. EST. SETOR SUL</v>
      </c>
      <c r="D159" s="0" t="str">
        <f aca="false">IFERROR(__xludf.dummyfunction("""COMPUTED_VALUE"""),"01926545000196")</f>
        <v>01926545000196</v>
      </c>
      <c r="E159" s="0" t="str">
        <f aca="false">IFERROR(__xludf.dummyfunction("""COMPUTED_VALUE"""),"001")</f>
        <v>001</v>
      </c>
      <c r="F159" s="0" t="str">
        <f aca="false">IFERROR(__xludf.dummyfunction("""COMPUTED_VALUE"""),"1505")</f>
        <v>1505</v>
      </c>
      <c r="G159" s="0" t="str">
        <f aca="false">IFERROR(__xludf.dummyfunction("""COMPUTED_VALUE"""),"258105")</f>
        <v>258105</v>
      </c>
      <c r="H159" s="67" t="n">
        <f aca="false">IFERROR(__xludf.dummyfunction("""COMPUTED_VALUE"""),6825)</f>
        <v>6825</v>
      </c>
      <c r="I159" s="0" t="str">
        <v>ENS MEDIO PARCIAL</v>
      </c>
    </row>
    <row r="160" customFormat="false" ht="12.75" hidden="false" customHeight="false" outlineLevel="0" collapsed="false">
      <c r="A160" s="0" t="str">
        <f aca="false">IFERROR(__xludf.dummyfunction("""COMPUTED_VALUE"""),"Palmas")</f>
        <v>Palmas</v>
      </c>
      <c r="B160" s="0" t="str">
        <f aca="false">IFERROR(__xludf.dummyfunction("""COMPUTED_VALUE"""),"Palmas")</f>
        <v>Palmas</v>
      </c>
      <c r="C160" s="0" t="str">
        <f aca="false">IFERROR(__xludf.dummyfunction("""COMPUTED_VALUE"""),"A.COMUNIDADE ESCOLA/E. EST. VALE DO SOL")</f>
        <v>A.COMUNIDADE ESCOLA/E. EST. VALE DO SOL</v>
      </c>
      <c r="D160" s="0" t="str">
        <f aca="false">IFERROR(__xludf.dummyfunction("""COMPUTED_VALUE"""),"01873442000105")</f>
        <v>01873442000105</v>
      </c>
      <c r="E160" s="0" t="str">
        <f aca="false">IFERROR(__xludf.dummyfunction("""COMPUTED_VALUE"""),"001")</f>
        <v>001</v>
      </c>
      <c r="F160" s="0" t="str">
        <f aca="false">IFERROR(__xludf.dummyfunction("""COMPUTED_VALUE"""),"1505")</f>
        <v>1505</v>
      </c>
      <c r="G160" s="0" t="str">
        <f aca="false">IFERROR(__xludf.dummyfunction("""COMPUTED_VALUE"""),"256404")</f>
        <v>256404</v>
      </c>
      <c r="H160" s="67" t="n">
        <f aca="false">IFERROR(__xludf.dummyfunction("""COMPUTED_VALUE"""),7434)</f>
        <v>7434</v>
      </c>
      <c r="I160" s="0" t="str">
        <v>ENS MEDIO PARCIAL</v>
      </c>
    </row>
    <row r="161" customFormat="false" ht="12.75" hidden="false" customHeight="false" outlineLevel="0" collapsed="false">
      <c r="A161" s="0" t="str">
        <f aca="false">IFERROR(__xludf.dummyfunction("""COMPUTED_VALUE"""),"Palmas")</f>
        <v>Palmas</v>
      </c>
      <c r="B161" s="0" t="str">
        <f aca="false">IFERROR(__xludf.dummyfunction("""COMPUTED_VALUE"""),"Palmas")</f>
        <v>Palmas</v>
      </c>
      <c r="C161" s="0" t="str">
        <f aca="false">IFERROR(__xludf.dummyfunction("""COMPUTED_VALUE"""),"A.P.M.DA ESC. EST. DE I GRAU VILA UNIAO")</f>
        <v>A.P.M.DA ESC. EST. DE I GRAU VILA UNIAO</v>
      </c>
      <c r="D161" s="0" t="str">
        <f aca="false">IFERROR(__xludf.dummyfunction("""COMPUTED_VALUE"""),"01926551000143")</f>
        <v>01926551000143</v>
      </c>
      <c r="E161" s="0" t="str">
        <f aca="false">IFERROR(__xludf.dummyfunction("""COMPUTED_VALUE"""),"001")</f>
        <v>001</v>
      </c>
      <c r="F161" s="0" t="str">
        <f aca="false">IFERROR(__xludf.dummyfunction("""COMPUTED_VALUE"""),"1505")</f>
        <v>1505</v>
      </c>
      <c r="G161" s="0" t="str">
        <f aca="false">IFERROR(__xludf.dummyfunction("""COMPUTED_VALUE"""),"255734")</f>
        <v>255734</v>
      </c>
      <c r="H161" s="67" t="n">
        <f aca="false">IFERROR(__xludf.dummyfunction("""COMPUTED_VALUE"""),1932)</f>
        <v>1932</v>
      </c>
      <c r="I161" s="0" t="str">
        <v>ENS MEDIO PARCIAL</v>
      </c>
    </row>
    <row r="162" customFormat="false" ht="12.75" hidden="false" customHeight="false" outlineLevel="0" collapsed="false">
      <c r="A162" s="0" t="str">
        <f aca="false">IFERROR(__xludf.dummyfunction("""COMPUTED_VALUE"""),"Palmas")</f>
        <v>Palmas</v>
      </c>
      <c r="B162" s="0" t="str">
        <f aca="false">IFERROR(__xludf.dummyfunction("""COMPUTED_VALUE"""),"Rio Sono")</f>
        <v>Rio Sono</v>
      </c>
      <c r="C162" s="0" t="str">
        <f aca="false">IFERROR(__xludf.dummyfunction("""COMPUTED_VALUE"""),"A. DE PAIS E MESTRES DO COL. EST.RIO SONO")</f>
        <v>A. DE PAIS E MESTRES DO COL. EST.RIO SONO</v>
      </c>
      <c r="D162" s="0" t="str">
        <f aca="false">IFERROR(__xludf.dummyfunction("""COMPUTED_VALUE"""),"01184376000166")</f>
        <v>01184376000166</v>
      </c>
      <c r="E162" s="0" t="str">
        <f aca="false">IFERROR(__xludf.dummyfunction("""COMPUTED_VALUE"""),"001")</f>
        <v>001</v>
      </c>
      <c r="F162" s="0" t="str">
        <f aca="false">IFERROR(__xludf.dummyfunction("""COMPUTED_VALUE"""),"1505")</f>
        <v>1505</v>
      </c>
      <c r="G162" s="0" t="str">
        <f aca="false">IFERROR(__xludf.dummyfunction("""COMPUTED_VALUE"""),"530042")</f>
        <v>530042</v>
      </c>
      <c r="H162" s="67" t="n">
        <f aca="false">IFERROR(__xludf.dummyfunction("""COMPUTED_VALUE"""),4053)</f>
        <v>4053</v>
      </c>
      <c r="I162" s="0" t="str">
        <v>ENS MEDIO PARCIAL</v>
      </c>
    </row>
    <row r="163" customFormat="false" ht="12.75" hidden="false" customHeight="false" outlineLevel="0" collapsed="false">
      <c r="A163" s="0" t="str">
        <f aca="false">IFERROR(__xludf.dummyfunction("""COMPUTED_VALUE"""),"Palmas")</f>
        <v>Palmas</v>
      </c>
      <c r="B163" s="0" t="str">
        <f aca="false">IFERROR(__xludf.dummyfunction("""COMPUTED_VALUE"""),"Rio Sono")</f>
        <v>Rio Sono</v>
      </c>
      <c r="C163" s="0" t="str">
        <f aca="false">IFERROR(__xludf.dummyfunction("""COMPUTED_VALUE"""),"A.A.  ESCOLA EST. IMACULADA CONCEICAO")</f>
        <v>A.A.  ESCOLA EST. IMACULADA CONCEICAO</v>
      </c>
      <c r="D163" s="0" t="str">
        <f aca="false">IFERROR(__xludf.dummyfunction("""COMPUTED_VALUE"""),"01197175000101")</f>
        <v>01197175000101</v>
      </c>
      <c r="E163" s="0" t="str">
        <f aca="false">IFERROR(__xludf.dummyfunction("""COMPUTED_VALUE"""),"001")</f>
        <v>001</v>
      </c>
      <c r="F163" s="0" t="str">
        <f aca="false">IFERROR(__xludf.dummyfunction("""COMPUTED_VALUE"""),"0862")</f>
        <v>0862</v>
      </c>
      <c r="G163" s="0" t="str">
        <f aca="false">IFERROR(__xludf.dummyfunction("""COMPUTED_VALUE"""),"161497")</f>
        <v>161497</v>
      </c>
      <c r="H163" s="67" t="n">
        <f aca="false">IFERROR(__xludf.dummyfunction("""COMPUTED_VALUE"""),987)</f>
        <v>987</v>
      </c>
      <c r="I163" s="0" t="str">
        <v>ENS MEDIO PARCIAL</v>
      </c>
    </row>
    <row r="164" customFormat="false" ht="12.75" hidden="false" customHeight="false" outlineLevel="0" collapsed="false">
      <c r="A164" s="0" t="str">
        <f aca="false">IFERROR(__xludf.dummyfunction("""COMPUTED_VALUE"""),"Palmas")</f>
        <v>Palmas</v>
      </c>
      <c r="B164" s="0" t="str">
        <f aca="false">IFERROR(__xludf.dummyfunction("""COMPUTED_VALUE"""),"Santa Tereza do Tocantins")</f>
        <v>Santa Tereza do Tocantins</v>
      </c>
      <c r="C164" s="0" t="str">
        <f aca="false">IFERROR(__xludf.dummyfunction("""COMPUTED_VALUE"""),"A.A. C.EST. MANOEL S.DOURADO")</f>
        <v>A.A. C.EST. MANOEL S.DOURADO</v>
      </c>
      <c r="D164" s="0" t="str">
        <f aca="false">IFERROR(__xludf.dummyfunction("""COMPUTED_VALUE"""),"01136013000155")</f>
        <v>01136013000155</v>
      </c>
      <c r="E164" s="0" t="str">
        <f aca="false">IFERROR(__xludf.dummyfunction("""COMPUTED_VALUE"""),"001")</f>
        <v>001</v>
      </c>
      <c r="F164" s="0" t="str">
        <f aca="false">IFERROR(__xludf.dummyfunction("""COMPUTED_VALUE"""),"1117")</f>
        <v>1117</v>
      </c>
      <c r="G164" s="0" t="str">
        <f aca="false">IFERROR(__xludf.dummyfunction("""COMPUTED_VALUE"""),"313033")</f>
        <v>313033</v>
      </c>
      <c r="H164" s="67" t="n">
        <f aca="false">IFERROR(__xludf.dummyfunction("""COMPUTED_VALUE"""),2373)</f>
        <v>2373</v>
      </c>
      <c r="I164" s="0" t="str">
        <v>ENS MEDIO PARCIAL</v>
      </c>
    </row>
    <row r="165" customFormat="false" ht="12.75" hidden="false" customHeight="false" outlineLevel="0" collapsed="false">
      <c r="A165" s="0" t="str">
        <f aca="false">IFERROR(__xludf.dummyfunction("""COMPUTED_VALUE"""),"Palmas")</f>
        <v>Palmas</v>
      </c>
      <c r="B165" s="0" t="str">
        <f aca="false">IFERROR(__xludf.dummyfunction("""COMPUTED_VALUE"""),"Sao Felix do Tocantins")</f>
        <v>Sao Felix do Tocantins</v>
      </c>
      <c r="C165" s="0" t="str">
        <f aca="false">IFERROR(__xludf.dummyfunction("""COMPUTED_VALUE"""),"A. DE AP.ESC. EST. SAGRADO CORACAO DE JESUS")</f>
        <v>A. DE AP.ESC. EST. SAGRADO CORACAO DE JESUS</v>
      </c>
      <c r="D165" s="0" t="str">
        <f aca="false">IFERROR(__xludf.dummyfunction("""COMPUTED_VALUE"""),"01656550000126")</f>
        <v>01656550000126</v>
      </c>
      <c r="E165" s="0" t="str">
        <f aca="false">IFERROR(__xludf.dummyfunction("""COMPUTED_VALUE"""),"001")</f>
        <v>001</v>
      </c>
      <c r="F165" s="0" t="str">
        <f aca="false">IFERROR(__xludf.dummyfunction("""COMPUTED_VALUE"""),"3962")</f>
        <v>3962</v>
      </c>
      <c r="G165" s="0" t="str">
        <f aca="false">IFERROR(__xludf.dummyfunction("""COMPUTED_VALUE"""),"147605")</f>
        <v>147605</v>
      </c>
      <c r="H165" s="67" t="n">
        <f aca="false">IFERROR(__xludf.dummyfunction("""COMPUTED_VALUE"""),2562)</f>
        <v>2562</v>
      </c>
      <c r="I165" s="0" t="str">
        <v>ENS MEDIO PARCIAL</v>
      </c>
    </row>
    <row r="166" customFormat="false" ht="12.75" hidden="false" customHeight="false" outlineLevel="0" collapsed="false">
      <c r="A166" s="0" t="str">
        <f aca="false">IFERROR(__xludf.dummyfunction("""COMPUTED_VALUE"""),"Paraíso")</f>
        <v>Paraíso</v>
      </c>
      <c r="B166" s="0" t="str">
        <f aca="false">IFERROR(__xludf.dummyfunction("""COMPUTED_VALUE"""),"Abreulandia")</f>
        <v>Abreulandia</v>
      </c>
      <c r="C166" s="0" t="str">
        <f aca="false">IFERROR(__xludf.dummyfunction("""COMPUTED_VALUE"""),"ASS. DE APOIO DA ESCOLA EST. SAO PEDRO")</f>
        <v>ASS. DE APOIO DA ESCOLA EST. SAO PEDRO</v>
      </c>
      <c r="D166" s="0" t="str">
        <f aca="false">IFERROR(__xludf.dummyfunction("""COMPUTED_VALUE"""),"01071408000117")</f>
        <v>01071408000117</v>
      </c>
      <c r="E166" s="0" t="str">
        <f aca="false">IFERROR(__xludf.dummyfunction("""COMPUTED_VALUE"""),"001")</f>
        <v>001</v>
      </c>
      <c r="F166" s="0" t="str">
        <f aca="false">IFERROR(__xludf.dummyfunction("""COMPUTED_VALUE"""),"0804")</f>
        <v>0804</v>
      </c>
      <c r="G166" s="0" t="str">
        <f aca="false">IFERROR(__xludf.dummyfunction("""COMPUTED_VALUE"""),"286893")</f>
        <v>286893</v>
      </c>
      <c r="H166" s="67" t="n">
        <f aca="false">IFERROR(__xludf.dummyfunction("""COMPUTED_VALUE"""),2646)</f>
        <v>2646</v>
      </c>
      <c r="I166" s="0" t="str">
        <v>ENS MEDIO PARCIAL</v>
      </c>
    </row>
    <row r="167" customFormat="false" ht="12.75" hidden="false" customHeight="false" outlineLevel="0" collapsed="false">
      <c r="A167" s="0" t="str">
        <f aca="false">IFERROR(__xludf.dummyfunction("""COMPUTED_VALUE"""),"Paraíso")</f>
        <v>Paraíso</v>
      </c>
      <c r="B167" s="0" t="str">
        <f aca="false">IFERROR(__xludf.dummyfunction("""COMPUTED_VALUE"""),"Araguacema")</f>
        <v>Araguacema</v>
      </c>
      <c r="C167" s="0" t="str">
        <f aca="false">IFERROR(__xludf.dummyfunction("""COMPUTED_VALUE"""),"ASSOC. DE APOIO AO COL. EST. DE ARAGUACEMA")</f>
        <v>ASSOC. DE APOIO AO COL. EST. DE ARAGUACEMA</v>
      </c>
      <c r="D167" s="0" t="str">
        <f aca="false">IFERROR(__xludf.dummyfunction("""COMPUTED_VALUE"""),"01187107000153")</f>
        <v>01187107000153</v>
      </c>
      <c r="E167" s="0" t="str">
        <f aca="false">IFERROR(__xludf.dummyfunction("""COMPUTED_VALUE"""),"001")</f>
        <v>001</v>
      </c>
      <c r="F167" s="0" t="str">
        <f aca="false">IFERROR(__xludf.dummyfunction("""COMPUTED_VALUE"""),"0804")</f>
        <v>0804</v>
      </c>
      <c r="G167" s="0" t="str">
        <f aca="false">IFERROR(__xludf.dummyfunction("""COMPUTED_VALUE"""),"286532")</f>
        <v>286532</v>
      </c>
      <c r="H167" s="67" t="n">
        <f aca="false">IFERROR(__xludf.dummyfunction("""COMPUTED_VALUE"""),6846)</f>
        <v>6846</v>
      </c>
      <c r="I167" s="0" t="str">
        <v>ENS MEDIO PARCIAL</v>
      </c>
    </row>
    <row r="168" customFormat="false" ht="12.75" hidden="false" customHeight="false" outlineLevel="0" collapsed="false">
      <c r="A168" s="0" t="str">
        <f aca="false">IFERROR(__xludf.dummyfunction("""COMPUTED_VALUE"""),"Paraíso")</f>
        <v>Paraíso</v>
      </c>
      <c r="B168" s="0" t="str">
        <f aca="false">IFERROR(__xludf.dummyfunction("""COMPUTED_VALUE"""),"Barrolandia")</f>
        <v>Barrolandia</v>
      </c>
      <c r="C168" s="0" t="str">
        <f aca="false">IFERROR(__xludf.dummyfunction("""COMPUTED_VALUE"""),"A.A. COLEGIO ESTADUAL COSTA E SILVA")</f>
        <v>A.A. COLEGIO ESTADUAL COSTA E SILVA</v>
      </c>
      <c r="D168" s="0" t="str">
        <f aca="false">IFERROR(__xludf.dummyfunction("""COMPUTED_VALUE"""),"01100434000126")</f>
        <v>01100434000126</v>
      </c>
      <c r="E168" s="0" t="str">
        <f aca="false">IFERROR(__xludf.dummyfunction("""COMPUTED_VALUE"""),"001")</f>
        <v>001</v>
      </c>
      <c r="F168" s="0" t="str">
        <f aca="false">IFERROR(__xludf.dummyfunction("""COMPUTED_VALUE"""),"0862")</f>
        <v>0862</v>
      </c>
      <c r="G168" s="0" t="str">
        <f aca="false">IFERROR(__xludf.dummyfunction("""COMPUTED_VALUE"""),"68942")</f>
        <v>68942</v>
      </c>
      <c r="H168" s="67" t="n">
        <f aca="false">IFERROR(__xludf.dummyfunction("""COMPUTED_VALUE"""),2331)</f>
        <v>2331</v>
      </c>
      <c r="I168" s="0" t="str">
        <v>ENS MEDIO PARCIAL</v>
      </c>
    </row>
    <row r="169" customFormat="false" ht="12.75" hidden="false" customHeight="false" outlineLevel="0" collapsed="false">
      <c r="A169" s="0" t="str">
        <f aca="false">IFERROR(__xludf.dummyfunction("""COMPUTED_VALUE"""),"Paraíso")</f>
        <v>Paraíso</v>
      </c>
      <c r="B169" s="0" t="str">
        <f aca="false">IFERROR(__xludf.dummyfunction("""COMPUTED_VALUE"""),"Caseara")</f>
        <v>Caseara</v>
      </c>
      <c r="C169" s="0" t="str">
        <f aca="false">IFERROR(__xludf.dummyfunction("""COMPUTED_VALUE"""),"A.A. AO COLEGIO EST. TRAJANO DE ALMEIDA")</f>
        <v>A.A. AO COLEGIO EST. TRAJANO DE ALMEIDA</v>
      </c>
      <c r="D169" s="0" t="str">
        <f aca="false">IFERROR(__xludf.dummyfunction("""COMPUTED_VALUE"""),"01136037000104")</f>
        <v>01136037000104</v>
      </c>
      <c r="E169" s="0" t="str">
        <f aca="false">IFERROR(__xludf.dummyfunction("""COMPUTED_VALUE"""),"001")</f>
        <v>001</v>
      </c>
      <c r="F169" s="0" t="str">
        <f aca="false">IFERROR(__xludf.dummyfunction("""COMPUTED_VALUE"""),"0804")</f>
        <v>0804</v>
      </c>
      <c r="G169" s="0" t="str">
        <f aca="false">IFERROR(__xludf.dummyfunction("""COMPUTED_VALUE"""),"110558")</f>
        <v>110558</v>
      </c>
      <c r="H169" s="67" t="n">
        <f aca="false">IFERROR(__xludf.dummyfunction("""COMPUTED_VALUE"""),4641)</f>
        <v>4641</v>
      </c>
      <c r="I169" s="0" t="str">
        <v>ENS MEDIO PARCIAL</v>
      </c>
    </row>
    <row r="170" customFormat="false" ht="12.75" hidden="false" customHeight="false" outlineLevel="0" collapsed="false">
      <c r="A170" s="0" t="str">
        <f aca="false">IFERROR(__xludf.dummyfunction("""COMPUTED_VALUE"""),"Paraíso")</f>
        <v>Paraíso</v>
      </c>
      <c r="B170" s="0" t="str">
        <f aca="false">IFERROR(__xludf.dummyfunction("""COMPUTED_VALUE"""),"Cristalandia")</f>
        <v>Cristalandia</v>
      </c>
      <c r="C170" s="0" t="str">
        <f aca="false">IFERROR(__xludf.dummyfunction("""COMPUTED_VALUE"""),"ASS. APOIO DO COL. EST. DE CRISTALANDIA")</f>
        <v>ASS. APOIO DO COL. EST. DE CRISTALANDIA</v>
      </c>
      <c r="D170" s="0" t="str">
        <f aca="false">IFERROR(__xludf.dummyfunction("""COMPUTED_VALUE"""),"01186467000130")</f>
        <v>01186467000130</v>
      </c>
      <c r="E170" s="0" t="str">
        <f aca="false">IFERROR(__xludf.dummyfunction("""COMPUTED_VALUE"""),"001")</f>
        <v>001</v>
      </c>
      <c r="F170" s="0" t="str">
        <f aca="false">IFERROR(__xludf.dummyfunction("""COMPUTED_VALUE"""),"3638")</f>
        <v>3638</v>
      </c>
      <c r="G170" s="0" t="str">
        <f aca="false">IFERROR(__xludf.dummyfunction("""COMPUTED_VALUE"""),"17469")</f>
        <v>17469</v>
      </c>
      <c r="H170" s="67" t="n">
        <f aca="false">IFERROR(__xludf.dummyfunction("""COMPUTED_VALUE"""),4977)</f>
        <v>4977</v>
      </c>
      <c r="I170" s="0" t="str">
        <v>ENS MEDIO PARCIAL</v>
      </c>
    </row>
    <row r="171" customFormat="false" ht="12.75" hidden="false" customHeight="false" outlineLevel="0" collapsed="false">
      <c r="A171" s="0" t="str">
        <f aca="false">IFERROR(__xludf.dummyfunction("""COMPUTED_VALUE"""),"Paraíso")</f>
        <v>Paraíso</v>
      </c>
      <c r="B171" s="0" t="str">
        <f aca="false">IFERROR(__xludf.dummyfunction("""COMPUTED_VALUE"""),"Cristalandia")</f>
        <v>Cristalandia</v>
      </c>
      <c r="C171" s="0" t="str">
        <f aca="false">IFERROR(__xludf.dummyfunction("""COMPUTED_VALUE"""),"A.A. ESCOLA MUL.OTACILIO MARQUES ROSAL")</f>
        <v>A.A. ESCOLA MUL.OTACILIO MARQUES ROSAL</v>
      </c>
      <c r="D171" s="0" t="str">
        <f aca="false">IFERROR(__xludf.dummyfunction("""COMPUTED_VALUE"""),"01071438000123")</f>
        <v>01071438000123</v>
      </c>
      <c r="E171" s="0" t="str">
        <f aca="false">IFERROR(__xludf.dummyfunction("""COMPUTED_VALUE"""),"001")</f>
        <v>001</v>
      </c>
      <c r="F171" s="0" t="str">
        <f aca="false">IFERROR(__xludf.dummyfunction("""COMPUTED_VALUE"""),"3638")</f>
        <v>3638</v>
      </c>
      <c r="G171" s="0" t="str">
        <f aca="false">IFERROR(__xludf.dummyfunction("""COMPUTED_VALUE"""),"7120X")</f>
        <v>7120X</v>
      </c>
      <c r="H171" s="67" t="n">
        <f aca="false">IFERROR(__xludf.dummyfunction("""COMPUTED_VALUE"""),588)</f>
        <v>588</v>
      </c>
      <c r="I171" s="0" t="str">
        <v>ENS MEDIO PARCIAL</v>
      </c>
    </row>
    <row r="172" customFormat="false" ht="12.75" hidden="false" customHeight="false" outlineLevel="0" collapsed="false">
      <c r="A172" s="0" t="str">
        <f aca="false">IFERROR(__xludf.dummyfunction("""COMPUTED_VALUE"""),"Paraíso")</f>
        <v>Paraíso</v>
      </c>
      <c r="B172" s="0" t="str">
        <f aca="false">IFERROR(__xludf.dummyfunction("""COMPUTED_VALUE"""),"Divinopolis do Tocantins")</f>
        <v>Divinopolis do Tocantins</v>
      </c>
      <c r="C172" s="0" t="str">
        <f aca="false">IFERROR(__xludf.dummyfunction("""COMPUTED_VALUE"""),"A.A. DO COLEGIO MUL. JOAO DIAS SOBRINHO")</f>
        <v>A.A. DO COLEGIO MUL. JOAO DIAS SOBRINHO</v>
      </c>
      <c r="D172" s="0" t="str">
        <f aca="false">IFERROR(__xludf.dummyfunction("""COMPUTED_VALUE"""),"01184383000168")</f>
        <v>01184383000168</v>
      </c>
      <c r="E172" s="0" t="str">
        <f aca="false">IFERROR(__xludf.dummyfunction("""COMPUTED_VALUE"""),"001")</f>
        <v>001</v>
      </c>
      <c r="F172" s="0" t="str">
        <f aca="false">IFERROR(__xludf.dummyfunction("""COMPUTED_VALUE"""),"3812")</f>
        <v>3812</v>
      </c>
      <c r="G172" s="0" t="str">
        <f aca="false">IFERROR(__xludf.dummyfunction("""COMPUTED_VALUE"""),"275069")</f>
        <v>275069</v>
      </c>
      <c r="H172" s="67" t="n">
        <f aca="false">IFERROR(__xludf.dummyfunction("""COMPUTED_VALUE"""),5124)</f>
        <v>5124</v>
      </c>
      <c r="I172" s="0" t="str">
        <v>ENS MEDIO PARCIAL</v>
      </c>
    </row>
    <row r="173" customFormat="false" ht="12.75" hidden="false" customHeight="false" outlineLevel="0" collapsed="false">
      <c r="A173" s="0" t="str">
        <f aca="false">IFERROR(__xludf.dummyfunction("""COMPUTED_VALUE"""),"Paraíso")</f>
        <v>Paraíso</v>
      </c>
      <c r="B173" s="0" t="str">
        <f aca="false">IFERROR(__xludf.dummyfunction("""COMPUTED_VALUE"""),"Lagoa da Confusao")</f>
        <v>Lagoa da Confusao</v>
      </c>
      <c r="C173" s="0" t="str">
        <f aca="false">IFERROR(__xludf.dummyfunction("""COMPUTED_VALUE"""),"A.A.  ESTUD COL. EST. LAGOA DA CONFUSAO")</f>
        <v>A.A.  ESTUD COL. EST. LAGOA DA CONFUSAO</v>
      </c>
      <c r="D173" s="0" t="str">
        <f aca="false">IFERROR(__xludf.dummyfunction("""COMPUTED_VALUE"""),"01179116000100")</f>
        <v>01179116000100</v>
      </c>
      <c r="E173" s="0" t="str">
        <f aca="false">IFERROR(__xludf.dummyfunction("""COMPUTED_VALUE"""),"001")</f>
        <v>001</v>
      </c>
      <c r="F173" s="0" t="str">
        <f aca="false">IFERROR(__xludf.dummyfunction("""COMPUTED_VALUE"""),"3983")</f>
        <v>3983</v>
      </c>
      <c r="G173" s="0" t="str">
        <f aca="false">IFERROR(__xludf.dummyfunction("""COMPUTED_VALUE"""),"84735")</f>
        <v>84735</v>
      </c>
      <c r="H173" s="67" t="n">
        <f aca="false">IFERROR(__xludf.dummyfunction("""COMPUTED_VALUE"""),11361)</f>
        <v>11361</v>
      </c>
      <c r="I173" s="0" t="str">
        <v>ENS MEDIO PARCIAL</v>
      </c>
    </row>
    <row r="174" customFormat="false" ht="12.75" hidden="false" customHeight="false" outlineLevel="0" collapsed="false">
      <c r="A174" s="0" t="str">
        <f aca="false">IFERROR(__xludf.dummyfunction("""COMPUTED_VALUE"""),"Paraíso")</f>
        <v>Paraíso</v>
      </c>
      <c r="B174" s="0" t="str">
        <f aca="false">IFERROR(__xludf.dummyfunction("""COMPUTED_VALUE"""),"Marianopolis do Tocantins")</f>
        <v>Marianopolis do Tocantins</v>
      </c>
      <c r="C174" s="0" t="str">
        <f aca="false">IFERROR(__xludf.dummyfunction("""COMPUTED_VALUE"""),"A.A. DO COL. EST. DAVID BARBOSA ROLINS")</f>
        <v>A.A. DO COL. EST. DAVID BARBOSA ROLINS</v>
      </c>
      <c r="D174" s="0" t="str">
        <f aca="false">IFERROR(__xludf.dummyfunction("""COMPUTED_VALUE"""),"01980050000145")</f>
        <v>01980050000145</v>
      </c>
      <c r="E174" s="0" t="str">
        <f aca="false">IFERROR(__xludf.dummyfunction("""COMPUTED_VALUE"""),"001")</f>
        <v>001</v>
      </c>
      <c r="F174" s="0" t="str">
        <f aca="false">IFERROR(__xludf.dummyfunction("""COMPUTED_VALUE"""),"0804")</f>
        <v>0804</v>
      </c>
      <c r="G174" s="0" t="str">
        <f aca="false">IFERROR(__xludf.dummyfunction("""COMPUTED_VALUE"""),"219045")</f>
        <v>219045</v>
      </c>
      <c r="H174" s="67" t="n">
        <f aca="false">IFERROR(__xludf.dummyfunction("""COMPUTED_VALUE"""),4536)</f>
        <v>4536</v>
      </c>
      <c r="I174" s="0" t="str">
        <v>ENS MEDIO PARCIAL</v>
      </c>
    </row>
    <row r="175" customFormat="false" ht="12.75" hidden="false" customHeight="false" outlineLevel="0" collapsed="false">
      <c r="A175" s="0" t="str">
        <f aca="false">IFERROR(__xludf.dummyfunction("""COMPUTED_VALUE"""),"Paraíso")</f>
        <v>Paraíso</v>
      </c>
      <c r="B175" s="0" t="str">
        <f aca="false">IFERROR(__xludf.dummyfunction("""COMPUTED_VALUE"""),"Nova Rosalandia")</f>
        <v>Nova Rosalandia</v>
      </c>
      <c r="C175" s="0" t="str">
        <f aca="false">IFERROR(__xludf.dummyfunction("""COMPUTED_VALUE"""),"A. ESC. COM. ESC. EST.PEDRO XAVIER TEIXEIRA")</f>
        <v>A. ESC. COM. ESC. EST.PEDRO XAVIER TEIXEIRA</v>
      </c>
      <c r="D175" s="0" t="str">
        <f aca="false">IFERROR(__xludf.dummyfunction("""COMPUTED_VALUE"""),"01068367000100")</f>
        <v>01068367000100</v>
      </c>
      <c r="E175" s="0" t="str">
        <f aca="false">IFERROR(__xludf.dummyfunction("""COMPUTED_VALUE"""),"001")</f>
        <v>001</v>
      </c>
      <c r="F175" s="0" t="str">
        <f aca="false">IFERROR(__xludf.dummyfunction("""COMPUTED_VALUE"""),"0804")</f>
        <v>0804</v>
      </c>
      <c r="G175" s="0" t="str">
        <f aca="false">IFERROR(__xludf.dummyfunction("""COMPUTED_VALUE"""),"234265")</f>
        <v>234265</v>
      </c>
      <c r="H175" s="67" t="n">
        <f aca="false">IFERROR(__xludf.dummyfunction("""COMPUTED_VALUE"""),2940)</f>
        <v>2940</v>
      </c>
      <c r="I175" s="0" t="str">
        <v>ENS MEDIO PARCIAL</v>
      </c>
    </row>
    <row r="176" customFormat="false" ht="12.75" hidden="false" customHeight="false" outlineLevel="0" collapsed="false">
      <c r="A176" s="0" t="str">
        <f aca="false">IFERROR(__xludf.dummyfunction("""COMPUTED_VALUE"""),"Paraíso")</f>
        <v>Paraíso</v>
      </c>
      <c r="B176" s="0" t="str">
        <f aca="false">IFERROR(__xludf.dummyfunction("""COMPUTED_VALUE"""),"Paraiso do Tocantins")</f>
        <v>Paraiso do Tocantins</v>
      </c>
      <c r="C176" s="0" t="str">
        <f aca="false">IFERROR(__xludf.dummyfunction("""COMPUTED_VALUE"""),"A.A. COLÉGIO MILITAR DIACONÍZIO BEZERRA DA SILVA")</f>
        <v>A.A. COLÉGIO MILITAR DIACONÍZIO BEZERRA DA SILVA</v>
      </c>
      <c r="D176" s="0" t="str">
        <f aca="false">IFERROR(__xludf.dummyfunction("""COMPUTED_VALUE"""),"11675300000197")</f>
        <v>11675300000197</v>
      </c>
      <c r="E176" s="0" t="str">
        <f aca="false">IFERROR(__xludf.dummyfunction("""COMPUTED_VALUE"""),"001")</f>
        <v>001</v>
      </c>
      <c r="F176" s="0" t="str">
        <f aca="false">IFERROR(__xludf.dummyfunction("""COMPUTED_VALUE"""),"0804")</f>
        <v>0804</v>
      </c>
      <c r="G176" s="0" t="str">
        <f aca="false">IFERROR(__xludf.dummyfunction("""COMPUTED_VALUE"""),"320781")</f>
        <v>320781</v>
      </c>
      <c r="H176" s="67" t="n">
        <f aca="false">IFERROR(__xludf.dummyfunction("""COMPUTED_VALUE"""),6762)</f>
        <v>6762</v>
      </c>
      <c r="I176" s="0" t="str">
        <v>ENS MEDIO PARCIAL</v>
      </c>
    </row>
    <row r="177" customFormat="false" ht="12.75" hidden="false" customHeight="false" outlineLevel="0" collapsed="false">
      <c r="A177" s="0" t="str">
        <f aca="false">IFERROR(__xludf.dummyfunction("""COMPUTED_VALUE"""),"Paraíso")</f>
        <v>Paraíso</v>
      </c>
      <c r="B177" s="0" t="str">
        <f aca="false">IFERROR(__xludf.dummyfunction("""COMPUTED_VALUE"""),"Paraiso do Tocantins")</f>
        <v>Paraiso do Tocantins</v>
      </c>
      <c r="C177" s="0" t="str">
        <f aca="false">IFERROR(__xludf.dummyfunction("""COMPUTED_VALUE"""),"ASSOC. APOIO AO CEM JOSE ALVES DE ASSIS")</f>
        <v>ASSOC. APOIO AO CEM JOSE ALVES DE ASSIS</v>
      </c>
      <c r="D177" s="0" t="str">
        <f aca="false">IFERROR(__xludf.dummyfunction("""COMPUTED_VALUE"""),"01181169000158")</f>
        <v>01181169000158</v>
      </c>
      <c r="E177" s="0" t="str">
        <f aca="false">IFERROR(__xludf.dummyfunction("""COMPUTED_VALUE"""),"001")</f>
        <v>001</v>
      </c>
      <c r="F177" s="0" t="str">
        <f aca="false">IFERROR(__xludf.dummyfunction("""COMPUTED_VALUE"""),"0804")</f>
        <v>0804</v>
      </c>
      <c r="G177" s="0" t="str">
        <f aca="false">IFERROR(__xludf.dummyfunction("""COMPUTED_VALUE"""),"286257")</f>
        <v>286257</v>
      </c>
      <c r="H177" s="67" t="n">
        <f aca="false">IFERROR(__xludf.dummyfunction("""COMPUTED_VALUE"""),11991)</f>
        <v>11991</v>
      </c>
      <c r="I177" s="0" t="str">
        <v>ENS MEDIO PARCIAL</v>
      </c>
    </row>
    <row r="178" customFormat="false" ht="12.75" hidden="false" customHeight="false" outlineLevel="0" collapsed="false">
      <c r="A178" s="0" t="str">
        <f aca="false">IFERROR(__xludf.dummyfunction("""COMPUTED_VALUE"""),"Paraíso")</f>
        <v>Paraíso</v>
      </c>
      <c r="B178" s="0" t="str">
        <f aca="false">IFERROR(__xludf.dummyfunction("""COMPUTED_VALUE"""),"Paraiso do Tocantins")</f>
        <v>Paraiso do Tocantins</v>
      </c>
      <c r="C178" s="0" t="str">
        <f aca="false">IFERROR(__xludf.dummyfunction("""COMPUTED_VALUE"""),"ASSOC. DE APOIO ESC. EST.IDALINA DE PAULA")</f>
        <v>ASSOC. DE APOIO ESC. EST.IDALINA DE PAULA</v>
      </c>
      <c r="D178" s="0" t="str">
        <f aca="false">IFERROR(__xludf.dummyfunction("""COMPUTED_VALUE"""),"01066419000109")</f>
        <v>01066419000109</v>
      </c>
      <c r="E178" s="0" t="str">
        <f aca="false">IFERROR(__xludf.dummyfunction("""COMPUTED_VALUE"""),"001")</f>
        <v>001</v>
      </c>
      <c r="F178" s="0" t="str">
        <f aca="false">IFERROR(__xludf.dummyfunction("""COMPUTED_VALUE"""),"0804")</f>
        <v>0804</v>
      </c>
      <c r="G178" s="0" t="str">
        <f aca="false">IFERROR(__xludf.dummyfunction("""COMPUTED_VALUE"""),"115797")</f>
        <v>115797</v>
      </c>
      <c r="H178" s="67" t="n">
        <f aca="false">IFERROR(__xludf.dummyfunction("""COMPUTED_VALUE"""),4158)</f>
        <v>4158</v>
      </c>
      <c r="I178" s="0" t="str">
        <v>ENS MEDIO PARCIAL</v>
      </c>
    </row>
    <row r="179" customFormat="false" ht="12.75" hidden="false" customHeight="false" outlineLevel="0" collapsed="false">
      <c r="A179" s="0" t="str">
        <f aca="false">IFERROR(__xludf.dummyfunction("""COMPUTED_VALUE"""),"Paraíso")</f>
        <v>Paraíso</v>
      </c>
      <c r="B179" s="0" t="str">
        <f aca="false">IFERROR(__xludf.dummyfunction("""COMPUTED_VALUE"""),"Paraiso do Tocantins")</f>
        <v>Paraiso do Tocantins</v>
      </c>
      <c r="C179" s="0" t="str">
        <f aca="false">IFERROR(__xludf.dummyfunction("""COMPUTED_VALUE"""),"ASS. APOIO ESC. EST.PROF. JOSE NEZIO RAMOS")</f>
        <v>ASS. APOIO ESC. EST.PROF. JOSE NEZIO RAMOS</v>
      </c>
      <c r="D179" s="0" t="str">
        <f aca="false">IFERROR(__xludf.dummyfunction("""COMPUTED_VALUE"""),"01233716000100")</f>
        <v>01233716000100</v>
      </c>
      <c r="E179" s="0" t="str">
        <f aca="false">IFERROR(__xludf.dummyfunction("""COMPUTED_VALUE"""),"001")</f>
        <v>001</v>
      </c>
      <c r="F179" s="0" t="str">
        <f aca="false">IFERROR(__xludf.dummyfunction("""COMPUTED_VALUE"""),"0804")</f>
        <v>0804</v>
      </c>
      <c r="G179" s="0" t="str">
        <f aca="false">IFERROR(__xludf.dummyfunction("""COMPUTED_VALUE"""),"0263656")</f>
        <v>0263656</v>
      </c>
      <c r="H179" s="67" t="n">
        <f aca="false">IFERROR(__xludf.dummyfunction("""COMPUTED_VALUE"""),8568)</f>
        <v>8568</v>
      </c>
      <c r="I179" s="0" t="str">
        <v>ENS MEDIO PARCIAL</v>
      </c>
    </row>
    <row r="180" customFormat="false" ht="12.75" hidden="false" customHeight="false" outlineLevel="0" collapsed="false">
      <c r="A180" s="0" t="str">
        <f aca="false">IFERROR(__xludf.dummyfunction("""COMPUTED_VALUE"""),"Paraíso")</f>
        <v>Paraíso</v>
      </c>
      <c r="B180" s="0" t="str">
        <f aca="false">IFERROR(__xludf.dummyfunction("""COMPUTED_VALUE"""),"Paraiso do Tocantins")</f>
        <v>Paraiso do Tocantins</v>
      </c>
      <c r="C180" s="0" t="str">
        <f aca="false">IFERROR(__xludf.dummyfunction("""COMPUTED_VALUE"""),"A.A.  ESCOLA EST. SAO JOSE OPERARIO")</f>
        <v>A.A.  ESCOLA EST. SAO JOSE OPERARIO</v>
      </c>
      <c r="D180" s="0" t="str">
        <f aca="false">IFERROR(__xludf.dummyfunction("""COMPUTED_VALUE"""),"01186454000161")</f>
        <v>01186454000161</v>
      </c>
      <c r="E180" s="0" t="str">
        <f aca="false">IFERROR(__xludf.dummyfunction("""COMPUTED_VALUE"""),"001")</f>
        <v>001</v>
      </c>
      <c r="F180" s="0" t="str">
        <f aca="false">IFERROR(__xludf.dummyfunction("""COMPUTED_VALUE"""),"0804")</f>
        <v>0804</v>
      </c>
      <c r="G180" s="0" t="str">
        <f aca="false">IFERROR(__xludf.dummyfunction("""COMPUTED_VALUE"""),"285986")</f>
        <v>285986</v>
      </c>
      <c r="H180" s="67" t="n">
        <f aca="false">IFERROR(__xludf.dummyfunction("""COMPUTED_VALUE"""),2814)</f>
        <v>2814</v>
      </c>
      <c r="I180" s="0" t="str">
        <v>ENS MEDIO PARCIAL</v>
      </c>
    </row>
    <row r="181" customFormat="false" ht="12.75" hidden="false" customHeight="false" outlineLevel="0" collapsed="false">
      <c r="A181" s="0" t="str">
        <f aca="false">IFERROR(__xludf.dummyfunction("""COMPUTED_VALUE"""),"Paraíso")</f>
        <v>Paraíso</v>
      </c>
      <c r="B181" s="0" t="str">
        <f aca="false">IFERROR(__xludf.dummyfunction("""COMPUTED_VALUE"""),"Paraiso do Tocantins")</f>
        <v>Paraiso do Tocantins</v>
      </c>
      <c r="C181" s="0" t="str">
        <f aca="false">IFERROR(__xludf.dummyfunction("""COMPUTED_VALUE"""),"A.A. DO COL. PRESB. VALE DO TOCANTINS")</f>
        <v>A.A. DO COL. PRESB. VALE DO TOCANTINS</v>
      </c>
      <c r="D181" s="0" t="str">
        <f aca="false">IFERROR(__xludf.dummyfunction("""COMPUTED_VALUE"""),"01071426000107")</f>
        <v>01071426000107</v>
      </c>
      <c r="E181" s="0" t="str">
        <f aca="false">IFERROR(__xludf.dummyfunction("""COMPUTED_VALUE"""),"001")</f>
        <v>001</v>
      </c>
      <c r="F181" s="0" t="str">
        <f aca="false">IFERROR(__xludf.dummyfunction("""COMPUTED_VALUE"""),"0804")</f>
        <v>0804</v>
      </c>
      <c r="G181" s="0" t="str">
        <f aca="false">IFERROR(__xludf.dummyfunction("""COMPUTED_VALUE"""),"311618")</f>
        <v>311618</v>
      </c>
      <c r="H181" s="67" t="n">
        <f aca="false">IFERROR(__xludf.dummyfunction("""COMPUTED_VALUE"""),8274)</f>
        <v>8274</v>
      </c>
      <c r="I181" s="0" t="str">
        <v>ENS MEDIO PARCIAL</v>
      </c>
    </row>
    <row r="182" customFormat="false" ht="12.75" hidden="false" customHeight="false" outlineLevel="0" collapsed="false">
      <c r="A182" s="0" t="str">
        <f aca="false">IFERROR(__xludf.dummyfunction("""COMPUTED_VALUE"""),"Paraíso")</f>
        <v>Paraíso</v>
      </c>
      <c r="B182" s="0" t="str">
        <f aca="false">IFERROR(__xludf.dummyfunction("""COMPUTED_VALUE"""),"Pium")</f>
        <v>Pium</v>
      </c>
      <c r="C182" s="0" t="str">
        <f aca="false">IFERROR(__xludf.dummyfunction("""COMPUTED_VALUE"""),"A.A. COLEGIO ESTADUAL BARTOLOMEU BUENO")</f>
        <v>A.A. COLEGIO ESTADUAL BARTOLOMEU BUENO</v>
      </c>
      <c r="D182" s="0" t="str">
        <f aca="false">IFERROR(__xludf.dummyfunction("""COMPUTED_VALUE"""),"01071436000134")</f>
        <v>01071436000134</v>
      </c>
      <c r="E182" s="0" t="str">
        <f aca="false">IFERROR(__xludf.dummyfunction("""COMPUTED_VALUE"""),"001")</f>
        <v>001</v>
      </c>
      <c r="F182" s="0" t="str">
        <f aca="false">IFERROR(__xludf.dummyfunction("""COMPUTED_VALUE"""),"0804")</f>
        <v>0804</v>
      </c>
      <c r="G182" s="0" t="str">
        <f aca="false">IFERROR(__xludf.dummyfunction("""COMPUTED_VALUE"""),"286206")</f>
        <v>286206</v>
      </c>
      <c r="H182" s="67" t="n">
        <f aca="false">IFERROR(__xludf.dummyfunction("""COMPUTED_VALUE"""),6300)</f>
        <v>6300</v>
      </c>
      <c r="I182" s="0" t="str">
        <v>ENS MEDIO PARCIAL</v>
      </c>
    </row>
    <row r="183" customFormat="false" ht="12.75" hidden="false" customHeight="false" outlineLevel="0" collapsed="false">
      <c r="A183" s="0" t="str">
        <f aca="false">IFERROR(__xludf.dummyfunction("""COMPUTED_VALUE"""),"Paraíso")</f>
        <v>Paraíso</v>
      </c>
      <c r="B183" s="0" t="str">
        <f aca="false">IFERROR(__xludf.dummyfunction("""COMPUTED_VALUE"""),"Pugmil")</f>
        <v>Pugmil</v>
      </c>
      <c r="C183" s="0" t="str">
        <f aca="false">IFERROR(__xludf.dummyfunction("""COMPUTED_VALUE"""),"A.A. DA ESC. EST. DARCY RIBEIRO")</f>
        <v>A.A. DA ESC. EST. DARCY RIBEIRO</v>
      </c>
      <c r="D183" s="0" t="str">
        <f aca="false">IFERROR(__xludf.dummyfunction("""COMPUTED_VALUE"""),"02382845000114")</f>
        <v>02382845000114</v>
      </c>
      <c r="E183" s="0" t="str">
        <f aca="false">IFERROR(__xludf.dummyfunction("""COMPUTED_VALUE"""),"001")</f>
        <v>001</v>
      </c>
      <c r="F183" s="0" t="str">
        <f aca="false">IFERROR(__xludf.dummyfunction("""COMPUTED_VALUE"""),"0804")</f>
        <v>0804</v>
      </c>
      <c r="G183" s="0" t="str">
        <f aca="false">IFERROR(__xludf.dummyfunction("""COMPUTED_VALUE"""),"286648")</f>
        <v>286648</v>
      </c>
      <c r="H183" s="67" t="n">
        <f aca="false">IFERROR(__xludf.dummyfunction("""COMPUTED_VALUE"""),2121)</f>
        <v>2121</v>
      </c>
      <c r="I183" s="0" t="str">
        <v>ENS MEDIO PARCIAL</v>
      </c>
    </row>
    <row r="184" customFormat="false" ht="12.75" hidden="false" customHeight="false" outlineLevel="0" collapsed="false">
      <c r="A184" s="0" t="str">
        <f aca="false">IFERROR(__xludf.dummyfunction("""COMPUTED_VALUE"""),"Pedro Afonso")</f>
        <v>Pedro Afonso</v>
      </c>
      <c r="B184" s="0" t="str">
        <f aca="false">IFERROR(__xludf.dummyfunction("""COMPUTED_VALUE"""),"Bom Jesus do Tocantins")</f>
        <v>Bom Jesus do Tocantins</v>
      </c>
      <c r="C184" s="0" t="str">
        <f aca="false">IFERROR(__xludf.dummyfunction("""COMPUTED_VALUE"""),"ASSOC. DE AP.A ESC. EST. ALFREDO NASSER")</f>
        <v>ASSOC. DE AP.A ESC. EST. ALFREDO NASSER</v>
      </c>
      <c r="D184" s="0" t="str">
        <f aca="false">IFERROR(__xludf.dummyfunction("""COMPUTED_VALUE"""),"01138329000186")</f>
        <v>01138329000186</v>
      </c>
      <c r="E184" s="0" t="str">
        <f aca="false">IFERROR(__xludf.dummyfunction("""COMPUTED_VALUE"""),"001")</f>
        <v>001</v>
      </c>
      <c r="F184" s="0" t="str">
        <f aca="false">IFERROR(__xludf.dummyfunction("""COMPUTED_VALUE"""),"1595")</f>
        <v>1595</v>
      </c>
      <c r="G184" s="0" t="str">
        <f aca="false">IFERROR(__xludf.dummyfunction("""COMPUTED_VALUE"""),"59277")</f>
        <v>59277</v>
      </c>
      <c r="H184" s="67" t="n">
        <f aca="false">IFERROR(__xludf.dummyfunction("""COMPUTED_VALUE"""),4368)</f>
        <v>4368</v>
      </c>
      <c r="I184" s="0" t="str">
        <v>ENS MEDIO PARCIAL</v>
      </c>
    </row>
    <row r="185" customFormat="false" ht="12.75" hidden="false" customHeight="false" outlineLevel="0" collapsed="false">
      <c r="A185" s="0" t="str">
        <f aca="false">IFERROR(__xludf.dummyfunction("""COMPUTED_VALUE"""),"Pedro Afonso")</f>
        <v>Pedro Afonso</v>
      </c>
      <c r="B185" s="0" t="str">
        <f aca="false">IFERROR(__xludf.dummyfunction("""COMPUTED_VALUE"""),"Centenario")</f>
        <v>Centenario</v>
      </c>
      <c r="C185" s="0" t="str">
        <f aca="false">IFERROR(__xludf.dummyfunction("""COMPUTED_VALUE"""),"A. ESC. COM. DO COL. EST. OTONIEL C.DE JESUS")</f>
        <v>A. ESC. COM. DO COL. EST. OTONIEL C.DE JESUS</v>
      </c>
      <c r="D185" s="0" t="str">
        <f aca="false">IFERROR(__xludf.dummyfunction("""COMPUTED_VALUE"""),"02008180000183")</f>
        <v>02008180000183</v>
      </c>
      <c r="E185" s="0" t="str">
        <f aca="false">IFERROR(__xludf.dummyfunction("""COMPUTED_VALUE"""),"001")</f>
        <v>001</v>
      </c>
      <c r="F185" s="0" t="str">
        <f aca="false">IFERROR(__xludf.dummyfunction("""COMPUTED_VALUE"""),"1595")</f>
        <v>1595</v>
      </c>
      <c r="G185" s="0" t="str">
        <f aca="false">IFERROR(__xludf.dummyfunction("""COMPUTED_VALUE"""),"10081")</f>
        <v>10081</v>
      </c>
      <c r="H185" s="67" t="n">
        <f aca="false">IFERROR(__xludf.dummyfunction("""COMPUTED_VALUE"""),2625)</f>
        <v>2625</v>
      </c>
      <c r="I185" s="0" t="str">
        <v>ENS MEDIO PARCIAL</v>
      </c>
    </row>
    <row r="186" customFormat="false" ht="12.75" hidden="false" customHeight="false" outlineLevel="0" collapsed="false">
      <c r="A186" s="0" t="str">
        <f aca="false">IFERROR(__xludf.dummyfunction("""COMPUTED_VALUE"""),"Pedro Afonso")</f>
        <v>Pedro Afonso</v>
      </c>
      <c r="B186" s="0" t="str">
        <f aca="false">IFERROR(__xludf.dummyfunction("""COMPUTED_VALUE"""),"Itacaja")</f>
        <v>Itacaja</v>
      </c>
      <c r="C186" s="0" t="str">
        <f aca="false">IFERROR(__xludf.dummyfunction("""COMPUTED_VALUE"""),"A.A. COLEGIO ESTADUAL DE ITACAJA")</f>
        <v>A.A. COLEGIO ESTADUAL DE ITACAJA</v>
      </c>
      <c r="D186" s="0" t="str">
        <f aca="false">IFERROR(__xludf.dummyfunction("""COMPUTED_VALUE"""),"01138428000168")</f>
        <v>01138428000168</v>
      </c>
      <c r="E186" s="0" t="str">
        <f aca="false">IFERROR(__xludf.dummyfunction("""COMPUTED_VALUE"""),"001")</f>
        <v>001</v>
      </c>
      <c r="F186" s="0" t="str">
        <f aca="false">IFERROR(__xludf.dummyfunction("""COMPUTED_VALUE"""),"1595")</f>
        <v>1595</v>
      </c>
      <c r="G186" s="0" t="str">
        <f aca="false">IFERROR(__xludf.dummyfunction("""COMPUTED_VALUE"""),"59773")</f>
        <v>59773</v>
      </c>
      <c r="H186" s="67" t="n">
        <f aca="false">IFERROR(__xludf.dummyfunction("""COMPUTED_VALUE"""),4578)</f>
        <v>4578</v>
      </c>
      <c r="I186" s="0" t="str">
        <v>ENS MEDIO PARCIAL</v>
      </c>
    </row>
    <row r="187" customFormat="false" ht="12.75" hidden="false" customHeight="false" outlineLevel="0" collapsed="false">
      <c r="A187" s="0" t="str">
        <f aca="false">IFERROR(__xludf.dummyfunction("""COMPUTED_VALUE"""),"Pedro Afonso")</f>
        <v>Pedro Afonso</v>
      </c>
      <c r="B187" s="0" t="str">
        <f aca="false">IFERROR(__xludf.dummyfunction("""COMPUTED_VALUE"""),"Itacaja")</f>
        <v>Itacaja</v>
      </c>
      <c r="C187" s="0" t="str">
        <f aca="false">IFERROR(__xludf.dummyfunction("""COMPUTED_VALUE"""),"ASSOC. APOIO ESC. EST. ALMEIDA SARDINHA")</f>
        <v>ASSOC. APOIO ESC. EST. ALMEIDA SARDINHA</v>
      </c>
      <c r="D187" s="0" t="str">
        <f aca="false">IFERROR(__xludf.dummyfunction("""COMPUTED_VALUE"""),"01138335000133")</f>
        <v>01138335000133</v>
      </c>
      <c r="E187" s="0" t="str">
        <f aca="false">IFERROR(__xludf.dummyfunction("""COMPUTED_VALUE"""),"001")</f>
        <v>001</v>
      </c>
      <c r="F187" s="0" t="str">
        <f aca="false">IFERROR(__xludf.dummyfunction("""COMPUTED_VALUE"""),"2094")</f>
        <v>2094</v>
      </c>
      <c r="G187" s="0" t="str">
        <f aca="false">IFERROR(__xludf.dummyfunction("""COMPUTED_VALUE"""),"466484")</f>
        <v>466484</v>
      </c>
      <c r="H187" s="67" t="n">
        <f aca="false">IFERROR(__xludf.dummyfunction("""COMPUTED_VALUE"""),1260)</f>
        <v>1260</v>
      </c>
      <c r="I187" s="0" t="str">
        <v>ENS MEDIO PARCIAL</v>
      </c>
    </row>
    <row r="188" customFormat="false" ht="12.75" hidden="false" customHeight="false" outlineLevel="0" collapsed="false">
      <c r="A188" s="0" t="str">
        <f aca="false">IFERROR(__xludf.dummyfunction("""COMPUTED_VALUE"""),"Pedro Afonso")</f>
        <v>Pedro Afonso</v>
      </c>
      <c r="B188" s="0" t="str">
        <f aca="false">IFERROR(__xludf.dummyfunction("""COMPUTED_VALUE"""),"Pedro Afonso")</f>
        <v>Pedro Afonso</v>
      </c>
      <c r="C188" s="0" t="str">
        <f aca="false">IFERROR(__xludf.dummyfunction("""COMPUTED_VALUE"""),"A.A. E. EST.IS.DA REG.DE ENS.DE GUARAI")</f>
        <v>A.A. E. EST.IS.DA REG.DE ENS.DE GUARAI</v>
      </c>
      <c r="D188" s="0" t="str">
        <f aca="false">IFERROR(__xludf.dummyfunction("""COMPUTED_VALUE"""),"02508361000179")</f>
        <v>02508361000179</v>
      </c>
      <c r="E188" s="0" t="str">
        <f aca="false">IFERROR(__xludf.dummyfunction("""COMPUTED_VALUE"""),"001")</f>
        <v>001</v>
      </c>
      <c r="F188" s="0" t="str">
        <f aca="false">IFERROR(__xludf.dummyfunction("""COMPUTED_VALUE"""),"1595")</f>
        <v>1595</v>
      </c>
      <c r="G188" s="0" t="str">
        <f aca="false">IFERROR(__xludf.dummyfunction("""COMPUTED_VALUE"""),"110663")</f>
        <v>110663</v>
      </c>
      <c r="H188" s="67" t="n">
        <f aca="false">IFERROR(__xludf.dummyfunction("""COMPUTED_VALUE"""),588)</f>
        <v>588</v>
      </c>
      <c r="I188" s="0" t="str">
        <v>ENS MEDIO PARCIAL</v>
      </c>
    </row>
    <row r="189" customFormat="false" ht="12.75" hidden="false" customHeight="false" outlineLevel="0" collapsed="false">
      <c r="A189" s="0" t="str">
        <f aca="false">IFERROR(__xludf.dummyfunction("""COMPUTED_VALUE"""),"Pedro Afonso")</f>
        <v>Pedro Afonso</v>
      </c>
      <c r="B189" s="0" t="str">
        <f aca="false">IFERROR(__xludf.dummyfunction("""COMPUTED_VALUE"""),"Pedro Afonso")</f>
        <v>Pedro Afonso</v>
      </c>
      <c r="C189" s="0" t="str">
        <f aca="false">IFERROR(__xludf.dummyfunction("""COMPUTED_VALUE"""),"A.A. ESCOLAR DO COLEGIO EST.CRISTO REI")</f>
        <v>A.A. ESCOLAR DO COLEGIO EST.CRISTO REI</v>
      </c>
      <c r="D189" s="0" t="str">
        <f aca="false">IFERROR(__xludf.dummyfunction("""COMPUTED_VALUE"""),"02250658000187")</f>
        <v>02250658000187</v>
      </c>
      <c r="E189" s="0" t="str">
        <f aca="false">IFERROR(__xludf.dummyfunction("""COMPUTED_VALUE"""),"001")</f>
        <v>001</v>
      </c>
      <c r="F189" s="0" t="str">
        <f aca="false">IFERROR(__xludf.dummyfunction("""COMPUTED_VALUE"""),"1595")</f>
        <v>1595</v>
      </c>
      <c r="G189" s="0" t="str">
        <f aca="false">IFERROR(__xludf.dummyfunction("""COMPUTED_VALUE"""),"66141")</f>
        <v>66141</v>
      </c>
      <c r="H189" s="67" t="n">
        <f aca="false">IFERROR(__xludf.dummyfunction("""COMPUTED_VALUE"""),10710)</f>
        <v>10710</v>
      </c>
      <c r="I189" s="0" t="str">
        <v>ENS MEDIO PARCIAL</v>
      </c>
    </row>
    <row r="190" customFormat="false" ht="12.75" hidden="false" customHeight="false" outlineLevel="0" collapsed="false">
      <c r="A190" s="0" t="str">
        <f aca="false">IFERROR(__xludf.dummyfunction("""COMPUTED_VALUE"""),"Pedro Afonso")</f>
        <v>Pedro Afonso</v>
      </c>
      <c r="B190" s="0" t="str">
        <f aca="false">IFERROR(__xludf.dummyfunction("""COMPUTED_VALUE"""),"Recursolandia")</f>
        <v>Recursolandia</v>
      </c>
      <c r="C190" s="0" t="str">
        <f aca="false">IFERROR(__xludf.dummyfunction("""COMPUTED_VALUE"""),"ASS. DE A. A ESCOLA EST. RECURSO I")</f>
        <v>ASS. DE A. A ESCOLA EST. RECURSO I</v>
      </c>
      <c r="D190" s="0" t="str">
        <f aca="false">IFERROR(__xludf.dummyfunction("""COMPUTED_VALUE"""),"02021097000144")</f>
        <v>02021097000144</v>
      </c>
      <c r="E190" s="0" t="str">
        <f aca="false">IFERROR(__xludf.dummyfunction("""COMPUTED_VALUE"""),"001")</f>
        <v>001</v>
      </c>
      <c r="F190" s="0" t="str">
        <f aca="false">IFERROR(__xludf.dummyfunction("""COMPUTED_VALUE"""),"1595")</f>
        <v>1595</v>
      </c>
      <c r="G190" s="0" t="str">
        <f aca="false">IFERROR(__xludf.dummyfunction("""COMPUTED_VALUE"""),"11029")</f>
        <v>11029</v>
      </c>
      <c r="H190" s="67" t="n">
        <f aca="false">IFERROR(__xludf.dummyfunction("""COMPUTED_VALUE"""),4095)</f>
        <v>4095</v>
      </c>
      <c r="I190" s="0" t="str">
        <v>ENS MEDIO PARCIAL</v>
      </c>
    </row>
    <row r="191" customFormat="false" ht="12.75" hidden="false" customHeight="false" outlineLevel="0" collapsed="false">
      <c r="A191" s="0" t="str">
        <f aca="false">IFERROR(__xludf.dummyfunction("""COMPUTED_VALUE"""),"Pedro Afonso")</f>
        <v>Pedro Afonso</v>
      </c>
      <c r="B191" s="0" t="str">
        <f aca="false">IFERROR(__xludf.dummyfunction("""COMPUTED_VALUE"""),"Santa Maria do Tocantins")</f>
        <v>Santa Maria do Tocantins</v>
      </c>
      <c r="C191" s="0" t="str">
        <f aca="false">IFERROR(__xludf.dummyfunction("""COMPUTED_VALUE"""),"A. A.AS ESC.DO COL. EST. SANTA MARIA")</f>
        <v>A. A.AS ESC.DO COL. EST. SANTA MARIA</v>
      </c>
      <c r="D191" s="0" t="str">
        <f aca="false">IFERROR(__xludf.dummyfunction("""COMPUTED_VALUE"""),"02087933000193")</f>
        <v>02087933000193</v>
      </c>
      <c r="E191" s="0" t="str">
        <f aca="false">IFERROR(__xludf.dummyfunction("""COMPUTED_VALUE"""),"001")</f>
        <v>001</v>
      </c>
      <c r="F191" s="0" t="str">
        <f aca="false">IFERROR(__xludf.dummyfunction("""COMPUTED_VALUE"""),"1595")</f>
        <v>1595</v>
      </c>
      <c r="G191" s="0" t="str">
        <f aca="false">IFERROR(__xludf.dummyfunction("""COMPUTED_VALUE"""),"83089")</f>
        <v>83089</v>
      </c>
      <c r="H191" s="67" t="n">
        <f aca="false">IFERROR(__xludf.dummyfunction("""COMPUTED_VALUE"""),2016)</f>
        <v>2016</v>
      </c>
      <c r="I191" s="0" t="str">
        <v>ENS MEDIO PARCIAL</v>
      </c>
    </row>
    <row r="192" customFormat="false" ht="12.75" hidden="false" customHeight="false" outlineLevel="0" collapsed="false">
      <c r="A192" s="0" t="str">
        <f aca="false">IFERROR(__xludf.dummyfunction("""COMPUTED_VALUE"""),"Pedro Afonso")</f>
        <v>Pedro Afonso</v>
      </c>
      <c r="B192" s="0" t="str">
        <f aca="false">IFERROR(__xludf.dummyfunction("""COMPUTED_VALUE"""),"Tupirama")</f>
        <v>Tupirama</v>
      </c>
      <c r="C192" s="0" t="str">
        <f aca="false">IFERROR(__xludf.dummyfunction("""COMPUTED_VALUE"""),"A.A. A ESCOLA EST. MARIA DA GLORIA")</f>
        <v>A.A. A ESCOLA EST. MARIA DA GLORIA</v>
      </c>
      <c r="D192" s="0" t="str">
        <f aca="false">IFERROR(__xludf.dummyfunction("""COMPUTED_VALUE"""),"02096555000104")</f>
        <v>02096555000104</v>
      </c>
      <c r="E192" s="0" t="str">
        <f aca="false">IFERROR(__xludf.dummyfunction("""COMPUTED_VALUE"""),"001")</f>
        <v>001</v>
      </c>
      <c r="F192" s="0" t="str">
        <f aca="false">IFERROR(__xludf.dummyfunction("""COMPUTED_VALUE"""),"2094")</f>
        <v>2094</v>
      </c>
      <c r="G192" s="0" t="str">
        <f aca="false">IFERROR(__xludf.dummyfunction("""COMPUTED_VALUE"""),"50482")</f>
        <v>50482</v>
      </c>
      <c r="H192" s="67" t="n">
        <f aca="false">IFERROR(__xludf.dummyfunction("""COMPUTED_VALUE"""),987)</f>
        <v>987</v>
      </c>
      <c r="I192" s="0" t="str">
        <v>ENS MEDIO PARCIAL</v>
      </c>
    </row>
    <row r="193" customFormat="false" ht="12.75" hidden="false" customHeight="false" outlineLevel="0" collapsed="false">
      <c r="A193" s="0" t="str">
        <f aca="false">IFERROR(__xludf.dummyfunction("""COMPUTED_VALUE"""),"Porto Nacional")</f>
        <v>Porto Nacional</v>
      </c>
      <c r="B193" s="0" t="str">
        <f aca="false">IFERROR(__xludf.dummyfunction("""COMPUTED_VALUE"""),"Fatima")</f>
        <v>Fatima</v>
      </c>
      <c r="C193" s="0" t="str">
        <f aca="false">IFERROR(__xludf.dummyfunction("""COMPUTED_VALUE"""),"A.A. ESCOLA ESTADUAL CONCEICAO BRITO")</f>
        <v>A.A. ESCOLA ESTADUAL CONCEICAO BRITO</v>
      </c>
      <c r="D193" s="0" t="str">
        <f aca="false">IFERROR(__xludf.dummyfunction("""COMPUTED_VALUE"""),"01268285000109")</f>
        <v>01268285000109</v>
      </c>
      <c r="E193" s="0" t="str">
        <f aca="false">IFERROR(__xludf.dummyfunction("""COMPUTED_VALUE"""),"001")</f>
        <v>001</v>
      </c>
      <c r="F193" s="0" t="str">
        <f aca="false">IFERROR(__xludf.dummyfunction("""COMPUTED_VALUE"""),"4107")</f>
        <v>4107</v>
      </c>
      <c r="G193" s="0" t="str">
        <f aca="false">IFERROR(__xludf.dummyfunction("""COMPUTED_VALUE"""),"50911")</f>
        <v>50911</v>
      </c>
      <c r="H193" s="67" t="n">
        <f aca="false">IFERROR(__xludf.dummyfunction("""COMPUTED_VALUE"""),2604)</f>
        <v>2604</v>
      </c>
      <c r="I193" s="0" t="str">
        <v>ENS MEDIO PARCIAL</v>
      </c>
    </row>
    <row r="194" customFormat="false" ht="12.75" hidden="false" customHeight="false" outlineLevel="0" collapsed="false">
      <c r="A194" s="0" t="str">
        <f aca="false">IFERROR(__xludf.dummyfunction("""COMPUTED_VALUE"""),"Porto Nacional")</f>
        <v>Porto Nacional</v>
      </c>
      <c r="B194" s="0" t="str">
        <f aca="false">IFERROR(__xludf.dummyfunction("""COMPUTED_VALUE"""),"Ipueiras")</f>
        <v>Ipueiras</v>
      </c>
      <c r="C194" s="0" t="str">
        <f aca="false">IFERROR(__xludf.dummyfunction("""COMPUTED_VALUE"""),"ASSOC. DE APOIO DA ESC. EST. FELIX CAMOA")</f>
        <v>ASSOC. DE APOIO DA ESC. EST. FELIX CAMOA</v>
      </c>
      <c r="D194" s="0" t="str">
        <f aca="false">IFERROR(__xludf.dummyfunction("""COMPUTED_VALUE"""),"01469443000199")</f>
        <v>01469443000199</v>
      </c>
      <c r="E194" s="0" t="str">
        <f aca="false">IFERROR(__xludf.dummyfunction("""COMPUTED_VALUE"""),"001")</f>
        <v>001</v>
      </c>
      <c r="F194" s="0" t="str">
        <f aca="false">IFERROR(__xludf.dummyfunction("""COMPUTED_VALUE"""),"1117")</f>
        <v>1117</v>
      </c>
      <c r="G194" s="0" t="str">
        <f aca="false">IFERROR(__xludf.dummyfunction("""COMPUTED_VALUE"""),"315052")</f>
        <v>315052</v>
      </c>
      <c r="H194" s="67" t="n">
        <f aca="false">IFERROR(__xludf.dummyfunction("""COMPUTED_VALUE"""),1659)</f>
        <v>1659</v>
      </c>
      <c r="I194" s="0" t="str">
        <v>ENS MEDIO PARCIAL</v>
      </c>
    </row>
    <row r="195" customFormat="false" ht="12.75" hidden="false" customHeight="false" outlineLevel="0" collapsed="false">
      <c r="A195" s="0" t="str">
        <f aca="false">IFERROR(__xludf.dummyfunction("""COMPUTED_VALUE"""),"Porto Nacional")</f>
        <v>Porto Nacional</v>
      </c>
      <c r="B195" s="0" t="str">
        <f aca="false">IFERROR(__xludf.dummyfunction("""COMPUTED_VALUE"""),"Monte do Carmo")</f>
        <v>Monte do Carmo</v>
      </c>
      <c r="C195" s="0" t="str">
        <f aca="false">IFERROR(__xludf.dummyfunction("""COMPUTED_VALUE"""),"A.A.  DO COLEGIO EST. PADRE GAMA")</f>
        <v>A.A.  DO COLEGIO EST. PADRE GAMA</v>
      </c>
      <c r="D195" s="0" t="str">
        <f aca="false">IFERROR(__xludf.dummyfunction("""COMPUTED_VALUE"""),"01071443000136")</f>
        <v>01071443000136</v>
      </c>
      <c r="E195" s="0" t="str">
        <f aca="false">IFERROR(__xludf.dummyfunction("""COMPUTED_VALUE"""),"001")</f>
        <v>001</v>
      </c>
      <c r="F195" s="0" t="str">
        <f aca="false">IFERROR(__xludf.dummyfunction("""COMPUTED_VALUE"""),"1117")</f>
        <v>1117</v>
      </c>
      <c r="G195" s="0" t="str">
        <f aca="false">IFERROR(__xludf.dummyfunction("""COMPUTED_VALUE"""),"0312878")</f>
        <v>0312878</v>
      </c>
      <c r="H195" s="67" t="n">
        <f aca="false">IFERROR(__xludf.dummyfunction("""COMPUTED_VALUE"""),3528)</f>
        <v>3528</v>
      </c>
      <c r="I195" s="0" t="str">
        <v>ENS MEDIO PARCIAL</v>
      </c>
    </row>
    <row r="196" customFormat="false" ht="12.75" hidden="false" customHeight="false" outlineLevel="0" collapsed="false">
      <c r="A196" s="0" t="str">
        <f aca="false">IFERROR(__xludf.dummyfunction("""COMPUTED_VALUE"""),"Porto Nacional")</f>
        <v>Porto Nacional</v>
      </c>
      <c r="B196" s="0" t="str">
        <f aca="false">IFERROR(__xludf.dummyfunction("""COMPUTED_VALUE"""),"Natividade")</f>
        <v>Natividade</v>
      </c>
      <c r="C196" s="0" t="str">
        <f aca="false">IFERROR(__xludf.dummyfunction("""COMPUTED_VALUE"""),"A.A. COL. EST. DR.QUINTILIANO DA SILVA")</f>
        <v>A.A. COL. EST. DR.QUINTILIANO DA SILVA</v>
      </c>
      <c r="D196" s="0" t="str">
        <f aca="false">IFERROR(__xludf.dummyfunction("""COMPUTED_VALUE"""),"01133702000106")</f>
        <v>01133702000106</v>
      </c>
      <c r="E196" s="0" t="str">
        <f aca="false">IFERROR(__xludf.dummyfunction("""COMPUTED_VALUE"""),"003")</f>
        <v>003</v>
      </c>
      <c r="F196" s="0" t="str">
        <f aca="false">IFERROR(__xludf.dummyfunction("""COMPUTED_VALUE"""),"0037")</f>
        <v>0037</v>
      </c>
      <c r="G196" s="0" t="str">
        <f aca="false">IFERROR(__xludf.dummyfunction("""COMPUTED_VALUE"""),"0702727")</f>
        <v>0702727</v>
      </c>
      <c r="H196" s="67" t="n">
        <f aca="false">IFERROR(__xludf.dummyfunction("""COMPUTED_VALUE"""),5145)</f>
        <v>5145</v>
      </c>
      <c r="I196" s="0" t="str">
        <v>ENS MEDIO PARCIAL</v>
      </c>
    </row>
    <row r="197" customFormat="false" ht="12.75" hidden="false" customHeight="false" outlineLevel="0" collapsed="false">
      <c r="A197" s="0" t="str">
        <f aca="false">IFERROR(__xludf.dummyfunction("""COMPUTED_VALUE"""),"Porto Nacional")</f>
        <v>Porto Nacional</v>
      </c>
      <c r="B197" s="0" t="str">
        <f aca="false">IFERROR(__xludf.dummyfunction("""COMPUTED_VALUE"""),"Natividade")</f>
        <v>Natividade</v>
      </c>
      <c r="C197" s="0" t="str">
        <f aca="false">IFERROR(__xludf.dummyfunction("""COMPUTED_VALUE"""),"ASS. APOIO ESC. EST. JOAQUIM LINO SUARTE")</f>
        <v>ASS. APOIO ESC. EST. JOAQUIM LINO SUARTE</v>
      </c>
      <c r="D197" s="0" t="str">
        <f aca="false">IFERROR(__xludf.dummyfunction("""COMPUTED_VALUE"""),"01133708000183")</f>
        <v>01133708000183</v>
      </c>
      <c r="E197" s="0" t="str">
        <f aca="false">IFERROR(__xludf.dummyfunction("""COMPUTED_VALUE"""),"003")</f>
        <v>003</v>
      </c>
      <c r="F197" s="0" t="str">
        <f aca="false">IFERROR(__xludf.dummyfunction("""COMPUTED_VALUE"""),"0037")</f>
        <v>0037</v>
      </c>
      <c r="G197" s="0" t="str">
        <f aca="false">IFERROR(__xludf.dummyfunction("""COMPUTED_VALUE"""),"0702670")</f>
        <v>0702670</v>
      </c>
      <c r="H197" s="67" t="n">
        <f aca="false">IFERROR(__xludf.dummyfunction("""COMPUTED_VALUE"""),1008)</f>
        <v>1008</v>
      </c>
      <c r="I197" s="0" t="str">
        <v>ENS MEDIO PARCIAL</v>
      </c>
    </row>
    <row r="198" customFormat="false" ht="12.75" hidden="false" customHeight="false" outlineLevel="0" collapsed="false">
      <c r="A198" s="0" t="str">
        <f aca="false">IFERROR(__xludf.dummyfunction("""COMPUTED_VALUE"""),"Porto Nacional")</f>
        <v>Porto Nacional</v>
      </c>
      <c r="B198" s="0" t="str">
        <f aca="false">IFERROR(__xludf.dummyfunction("""COMPUTED_VALUE"""),"Oliveira de Fatima")</f>
        <v>Oliveira de Fatima</v>
      </c>
      <c r="C198" s="0" t="str">
        <f aca="false">IFERROR(__xludf.dummyfunction("""COMPUTED_VALUE"""),"ASS. DE APOIO DA ESC. EST.RIACHUELO")</f>
        <v>ASS. DE APOIO DA ESC. EST.RIACHUELO</v>
      </c>
      <c r="D198" s="0" t="str">
        <f aca="false">IFERROR(__xludf.dummyfunction("""COMPUTED_VALUE"""),"01696068000110")</f>
        <v>01696068000110</v>
      </c>
      <c r="E198" s="0" t="str">
        <f aca="false">IFERROR(__xludf.dummyfunction("""COMPUTED_VALUE"""),"001")</f>
        <v>001</v>
      </c>
      <c r="F198" s="0" t="str">
        <f aca="false">IFERROR(__xludf.dummyfunction("""COMPUTED_VALUE"""),"4107")</f>
        <v>4107</v>
      </c>
      <c r="G198" s="0" t="str">
        <f aca="false">IFERROR(__xludf.dummyfunction("""COMPUTED_VALUE"""),"319511")</f>
        <v>319511</v>
      </c>
      <c r="H198" s="67" t="n">
        <f aca="false">IFERROR(__xludf.dummyfunction("""COMPUTED_VALUE"""),1260)</f>
        <v>1260</v>
      </c>
      <c r="I198" s="0" t="str">
        <v>ENS MEDIO PARCIAL</v>
      </c>
    </row>
    <row r="199" customFormat="false" ht="12.75" hidden="false" customHeight="false" outlineLevel="0" collapsed="false">
      <c r="A199" s="0" t="str">
        <f aca="false">IFERROR(__xludf.dummyfunction("""COMPUTED_VALUE"""),"Porto Nacional")</f>
        <v>Porto Nacional</v>
      </c>
      <c r="B199" s="0" t="str">
        <f aca="false">IFERROR(__xludf.dummyfunction("""COMPUTED_VALUE"""),"Ponte Alta do Tocantins")</f>
        <v>Ponte Alta do Tocantins</v>
      </c>
      <c r="C199" s="0" t="str">
        <f aca="false">IFERROR(__xludf.dummyfunction("""COMPUTED_VALUE"""),"ASS. A. AO COL. EST. ODOLFO SOARES")</f>
        <v>ASS. A. AO COL. EST. ODOLFO SOARES</v>
      </c>
      <c r="D199" s="0" t="str">
        <f aca="false">IFERROR(__xludf.dummyfunction("""COMPUTED_VALUE"""),"01342866000143")</f>
        <v>01342866000143</v>
      </c>
      <c r="E199" s="0" t="str">
        <f aca="false">IFERROR(__xludf.dummyfunction("""COMPUTED_VALUE"""),"001")</f>
        <v>001</v>
      </c>
      <c r="F199" s="0" t="str">
        <f aca="false">IFERROR(__xludf.dummyfunction("""COMPUTED_VALUE"""),"1117")</f>
        <v>1117</v>
      </c>
      <c r="G199" s="0" t="str">
        <f aca="false">IFERROR(__xludf.dummyfunction("""COMPUTED_VALUE"""),"333921")</f>
        <v>333921</v>
      </c>
      <c r="H199" s="67" t="n">
        <f aca="false">IFERROR(__xludf.dummyfunction("""COMPUTED_VALUE"""),6846)</f>
        <v>6846</v>
      </c>
      <c r="I199" s="0" t="str">
        <v>ENS MEDIO PARCIAL</v>
      </c>
    </row>
    <row r="200" customFormat="false" ht="12.75" hidden="false" customHeight="false" outlineLevel="0" collapsed="false">
      <c r="A200" s="0" t="str">
        <f aca="false">IFERROR(__xludf.dummyfunction("""COMPUTED_VALUE"""),"Porto Nacional")</f>
        <v>Porto Nacional</v>
      </c>
      <c r="B200" s="0" t="str">
        <f aca="false">IFERROR(__xludf.dummyfunction("""COMPUTED_VALUE"""),"Porto Nacional")</f>
        <v>Porto Nacional</v>
      </c>
      <c r="C200" s="0" t="str">
        <f aca="false">IFERROR(__xludf.dummyfunction("""COMPUTED_VALUE"""),"ASSOC. DE A.DO CEM PROFº. FLORÊNCIO AIRES DA SILVA")</f>
        <v>ASSOC. DE A.DO CEM PROFº. FLORÊNCIO AIRES DA SILVA</v>
      </c>
      <c r="D200" s="0" t="str">
        <f aca="false">IFERROR(__xludf.dummyfunction("""COMPUTED_VALUE"""),"01138326000142")</f>
        <v>01138326000142</v>
      </c>
      <c r="E200" s="0" t="str">
        <f aca="false">IFERROR(__xludf.dummyfunction("""COMPUTED_VALUE"""),"001")</f>
        <v>001</v>
      </c>
      <c r="F200" s="0" t="str">
        <f aca="false">IFERROR(__xludf.dummyfunction("""COMPUTED_VALUE"""),"1117")</f>
        <v>1117</v>
      </c>
      <c r="G200" s="0" t="str">
        <f aca="false">IFERROR(__xludf.dummyfunction("""COMPUTED_VALUE"""),"5500X")</f>
        <v>5500X</v>
      </c>
      <c r="H200" s="67" t="n">
        <f aca="false">IFERROR(__xludf.dummyfunction("""COMPUTED_VALUE"""),4431)</f>
        <v>4431</v>
      </c>
      <c r="I200" s="0" t="str">
        <v>ENS MEDIO PARCIAL</v>
      </c>
    </row>
    <row r="201" customFormat="false" ht="12.75" hidden="false" customHeight="false" outlineLevel="0" collapsed="false">
      <c r="A201" s="0" t="str">
        <f aca="false">IFERROR(__xludf.dummyfunction("""COMPUTED_VALUE"""),"Porto Nacional")</f>
        <v>Porto Nacional</v>
      </c>
      <c r="B201" s="0" t="str">
        <f aca="false">IFERROR(__xludf.dummyfunction("""COMPUTED_VALUE"""),"Porto Nacional")</f>
        <v>Porto Nacional</v>
      </c>
      <c r="C201" s="0" t="str">
        <f aca="false">IFERROR(__xludf.dummyfunction("""COMPUTED_VALUE"""),"A. E. COM. ESC. CONV. ANGELICA R. ARANHA")</f>
        <v>A. E. COM. ESC. CONV. ANGELICA R. ARANHA</v>
      </c>
      <c r="D201" s="0" t="str">
        <f aca="false">IFERROR(__xludf.dummyfunction("""COMPUTED_VALUE"""),"01075455000139")</f>
        <v>01075455000139</v>
      </c>
      <c r="E201" s="0" t="str">
        <f aca="false">IFERROR(__xludf.dummyfunction("""COMPUTED_VALUE"""),"104")</f>
        <v>104</v>
      </c>
      <c r="F201" s="0" t="str">
        <f aca="false">IFERROR(__xludf.dummyfunction("""COMPUTED_VALUE"""),"1829")</f>
        <v>1829</v>
      </c>
      <c r="G201" s="0" t="str">
        <f aca="false">IFERROR(__xludf.dummyfunction("""COMPUTED_VALUE"""),"307313")</f>
        <v>307313</v>
      </c>
      <c r="H201" s="67" t="n">
        <f aca="false">IFERROR(__xludf.dummyfunction("""COMPUTED_VALUE"""),1764)</f>
        <v>1764</v>
      </c>
      <c r="I201" s="0" t="str">
        <v>ENS MEDIO PARCIAL</v>
      </c>
    </row>
    <row r="202" customFormat="false" ht="12.75" hidden="false" customHeight="false" outlineLevel="0" collapsed="false">
      <c r="A202" s="0" t="str">
        <f aca="false">IFERROR(__xludf.dummyfunction("""COMPUTED_VALUE"""),"Porto Nacional")</f>
        <v>Porto Nacional</v>
      </c>
      <c r="B202" s="0" t="str">
        <f aca="false">IFERROR(__xludf.dummyfunction("""COMPUTED_VALUE"""),"Porto Nacional")</f>
        <v>Porto Nacional</v>
      </c>
      <c r="C202" s="0" t="str">
        <f aca="false">IFERROR(__xludf.dummyfunction("""COMPUTED_VALUE"""),"A.A. ESC. EST. DR.PEDRO LUDOVICO TEIXEIRA")</f>
        <v>A.A. ESC. EST. DR.PEDRO LUDOVICO TEIXEIRA</v>
      </c>
      <c r="D202" s="0" t="str">
        <f aca="false">IFERROR(__xludf.dummyfunction("""COMPUTED_VALUE"""),"01135997000150")</f>
        <v>01135997000150</v>
      </c>
      <c r="E202" s="0" t="str">
        <f aca="false">IFERROR(__xludf.dummyfunction("""COMPUTED_VALUE"""),"104")</f>
        <v>104</v>
      </c>
      <c r="F202" s="0" t="str">
        <f aca="false">IFERROR(__xludf.dummyfunction("""COMPUTED_VALUE"""),"1829")</f>
        <v>1829</v>
      </c>
      <c r="G202" s="0" t="str">
        <f aca="false">IFERROR(__xludf.dummyfunction("""COMPUTED_VALUE"""),"305949")</f>
        <v>305949</v>
      </c>
      <c r="H202" s="67" t="n">
        <f aca="false">IFERROR(__xludf.dummyfunction("""COMPUTED_VALUE"""),5292)</f>
        <v>5292</v>
      </c>
      <c r="I202" s="0" t="str">
        <v>ENS MEDIO PARCIAL</v>
      </c>
    </row>
    <row r="203" customFormat="false" ht="12.75" hidden="false" customHeight="false" outlineLevel="0" collapsed="false">
      <c r="A203" s="0" t="str">
        <f aca="false">IFERROR(__xludf.dummyfunction("""COMPUTED_VALUE"""),"Porto Nacional")</f>
        <v>Porto Nacional</v>
      </c>
      <c r="B203" s="0" t="str">
        <f aca="false">IFERROR(__xludf.dummyfunction("""COMPUTED_VALUE"""),"Porto Nacional")</f>
        <v>Porto Nacional</v>
      </c>
      <c r="C203" s="0" t="str">
        <f aca="false">IFERROR(__xludf.dummyfunction("""COMPUTED_VALUE"""),"A. ESCOL.COM. ESC. EST. MAL.ARTUR C.E SILVA")</f>
        <v>A. ESCOL.COM. ESC. EST. MAL.ARTUR C.E SILVA</v>
      </c>
      <c r="D203" s="0" t="str">
        <f aca="false">IFERROR(__xludf.dummyfunction("""COMPUTED_VALUE"""),"01112763000197")</f>
        <v>01112763000197</v>
      </c>
      <c r="E203" s="0" t="str">
        <f aca="false">IFERROR(__xludf.dummyfunction("""COMPUTED_VALUE"""),"104")</f>
        <v>104</v>
      </c>
      <c r="F203" s="0" t="str">
        <f aca="false">IFERROR(__xludf.dummyfunction("""COMPUTED_VALUE"""),"1829")</f>
        <v>1829</v>
      </c>
      <c r="G203" s="0" t="str">
        <f aca="false">IFERROR(__xludf.dummyfunction("""COMPUTED_VALUE"""),"307364")</f>
        <v>307364</v>
      </c>
      <c r="H203" s="67" t="n">
        <f aca="false">IFERROR(__xludf.dummyfunction("""COMPUTED_VALUE"""),2667)</f>
        <v>2667</v>
      </c>
      <c r="I203" s="0" t="str">
        <v>ENS MEDIO PARCIAL</v>
      </c>
    </row>
    <row r="204" customFormat="false" ht="12.75" hidden="false" customHeight="false" outlineLevel="0" collapsed="false">
      <c r="A204" s="0" t="str">
        <f aca="false">IFERROR(__xludf.dummyfunction("""COMPUTED_VALUE"""),"Porto Nacional")</f>
        <v>Porto Nacional</v>
      </c>
      <c r="B204" s="0" t="str">
        <f aca="false">IFERROR(__xludf.dummyfunction("""COMPUTED_VALUE"""),"Porto Nacional")</f>
        <v>Porto Nacional</v>
      </c>
      <c r="C204" s="0" t="str">
        <f aca="false">IFERROR(__xludf.dummyfunction("""COMPUTED_VALUE"""),"A.A.  ESCOLA ESTADUAL ALFREDO NASSER")</f>
        <v>A.A.  ESCOLA ESTADUAL ALFREDO NASSER</v>
      </c>
      <c r="D204" s="0" t="str">
        <f aca="false">IFERROR(__xludf.dummyfunction("""COMPUTED_VALUE"""),"01251862000150")</f>
        <v>01251862000150</v>
      </c>
      <c r="E204" s="0" t="str">
        <f aca="false">IFERROR(__xludf.dummyfunction("""COMPUTED_VALUE"""),"104")</f>
        <v>104</v>
      </c>
      <c r="F204" s="0" t="str">
        <f aca="false">IFERROR(__xludf.dummyfunction("""COMPUTED_VALUE"""),"1829")</f>
        <v>1829</v>
      </c>
      <c r="G204" s="0" t="str">
        <f aca="false">IFERROR(__xludf.dummyfunction("""COMPUTED_VALUE"""),"307410")</f>
        <v>307410</v>
      </c>
      <c r="H204" s="67" t="n">
        <f aca="false">IFERROR(__xludf.dummyfunction("""COMPUTED_VALUE"""),1239)</f>
        <v>1239</v>
      </c>
      <c r="I204" s="0" t="str">
        <v>ENS MEDIO PARCIAL</v>
      </c>
    </row>
    <row r="205" customFormat="false" ht="12.75" hidden="false" customHeight="false" outlineLevel="0" collapsed="false">
      <c r="A205" s="0" t="str">
        <f aca="false">IFERROR(__xludf.dummyfunction("""COMPUTED_VALUE"""),"Porto Nacional")</f>
        <v>Porto Nacional</v>
      </c>
      <c r="B205" s="0" t="str">
        <f aca="false">IFERROR(__xludf.dummyfunction("""COMPUTED_VALUE"""),"Porto Nacional")</f>
        <v>Porto Nacional</v>
      </c>
      <c r="C205" s="0" t="str">
        <f aca="false">IFERROR(__xludf.dummyfunction("""COMPUTED_VALUE"""),"A. ESCOLAR COMUN. DA ESC. CONV. BRASIL")</f>
        <v>A. ESCOLAR COMUN. DA ESC. CONV. BRASIL</v>
      </c>
      <c r="D205" s="0" t="str">
        <f aca="false">IFERROR(__xludf.dummyfunction("""COMPUTED_VALUE"""),"01112471000154")</f>
        <v>01112471000154</v>
      </c>
      <c r="E205" s="0" t="str">
        <f aca="false">IFERROR(__xludf.dummyfunction("""COMPUTED_VALUE"""),"104")</f>
        <v>104</v>
      </c>
      <c r="F205" s="0" t="str">
        <f aca="false">IFERROR(__xludf.dummyfunction("""COMPUTED_VALUE"""),"1829")</f>
        <v>1829</v>
      </c>
      <c r="G205" s="0" t="str">
        <f aca="false">IFERROR(__xludf.dummyfunction("""COMPUTED_VALUE"""),"307402")</f>
        <v>307402</v>
      </c>
      <c r="H205" s="67" t="n">
        <f aca="false">IFERROR(__xludf.dummyfunction("""COMPUTED_VALUE"""),1029)</f>
        <v>1029</v>
      </c>
      <c r="I205" s="0" t="str">
        <v>ENS MEDIO PARCIAL</v>
      </c>
    </row>
    <row r="206" customFormat="false" ht="12.75" hidden="false" customHeight="false" outlineLevel="0" collapsed="false">
      <c r="A206" s="0" t="str">
        <f aca="false">IFERROR(__xludf.dummyfunction("""COMPUTED_VALUE"""),"Porto Nacional")</f>
        <v>Porto Nacional</v>
      </c>
      <c r="B206" s="0" t="str">
        <f aca="false">IFERROR(__xludf.dummyfunction("""COMPUTED_VALUE"""),"Porto Nacional")</f>
        <v>Porto Nacional</v>
      </c>
      <c r="C206" s="0" t="str">
        <f aca="false">IFERROR(__xludf.dummyfunction("""COMPUTED_VALUE"""),"A.A.  ESCOLA ESTADUAL CUSTÓDIA DA SILVA PEDREIRA")</f>
        <v>A.A.  ESCOLA ESTADUAL CUSTÓDIA DA SILVA PEDREIRA</v>
      </c>
      <c r="D206" s="0" t="str">
        <f aca="false">IFERROR(__xludf.dummyfunction("""COMPUTED_VALUE"""),"01192932000146")</f>
        <v>01192932000146</v>
      </c>
      <c r="E206" s="0" t="str">
        <f aca="false">IFERROR(__xludf.dummyfunction("""COMPUTED_VALUE"""),"001")</f>
        <v>001</v>
      </c>
      <c r="F206" s="0" t="str">
        <f aca="false">IFERROR(__xludf.dummyfunction("""COMPUTED_VALUE"""),"1117")</f>
        <v>1117</v>
      </c>
      <c r="G206" s="0" t="str">
        <f aca="false">IFERROR(__xludf.dummyfunction("""COMPUTED_VALUE"""),"314080")</f>
        <v>314080</v>
      </c>
      <c r="H206" s="67" t="n">
        <f aca="false">IFERROR(__xludf.dummyfunction("""COMPUTED_VALUE"""),6867)</f>
        <v>6867</v>
      </c>
      <c r="I206" s="0" t="str">
        <v>ENS MEDIO PARCIAL</v>
      </c>
    </row>
    <row r="207" customFormat="false" ht="12.75" hidden="false" customHeight="false" outlineLevel="0" collapsed="false">
      <c r="A207" s="0" t="str">
        <f aca="false">IFERROR(__xludf.dummyfunction("""COMPUTED_VALUE"""),"Porto Nacional")</f>
        <v>Porto Nacional</v>
      </c>
      <c r="B207" s="0" t="str">
        <f aca="false">IFERROR(__xludf.dummyfunction("""COMPUTED_VALUE"""),"Porto Nacional")</f>
        <v>Porto Nacional</v>
      </c>
      <c r="C207" s="0" t="str">
        <f aca="false">IFERROR(__xludf.dummyfunction("""COMPUTED_VALUE"""),"A.A. ESCOLA ESTADUAL IRMA ASPASIA")</f>
        <v>A.A. ESCOLA ESTADUAL IRMA ASPASIA</v>
      </c>
      <c r="D207" s="0" t="str">
        <f aca="false">IFERROR(__xludf.dummyfunction("""COMPUTED_VALUE"""),"01136022000146")</f>
        <v>01136022000146</v>
      </c>
      <c r="E207" s="0" t="str">
        <f aca="false">IFERROR(__xludf.dummyfunction("""COMPUTED_VALUE"""),"104")</f>
        <v>104</v>
      </c>
      <c r="F207" s="0" t="str">
        <f aca="false">IFERROR(__xludf.dummyfunction("""COMPUTED_VALUE"""),"1829")</f>
        <v>1829</v>
      </c>
      <c r="G207" s="0" t="str">
        <f aca="false">IFERROR(__xludf.dummyfunction("""COMPUTED_VALUE"""),"307453")</f>
        <v>307453</v>
      </c>
      <c r="H207" s="67" t="n">
        <f aca="false">IFERROR(__xludf.dummyfunction("""COMPUTED_VALUE"""),5019)</f>
        <v>5019</v>
      </c>
      <c r="I207" s="0" t="str">
        <v>ENS MEDIO PARCIAL</v>
      </c>
    </row>
    <row r="208" customFormat="false" ht="12.75" hidden="false" customHeight="false" outlineLevel="0" collapsed="false">
      <c r="A208" s="0" t="str">
        <f aca="false">IFERROR(__xludf.dummyfunction("""COMPUTED_VALUE"""),"Porto Nacional")</f>
        <v>Porto Nacional</v>
      </c>
      <c r="B208" s="0" t="str">
        <f aca="false">IFERROR(__xludf.dummyfunction("""COMPUTED_VALUE"""),"Porto Nacional")</f>
        <v>Porto Nacional</v>
      </c>
      <c r="C208" s="0" t="str">
        <f aca="false">IFERROR(__xludf.dummyfunction("""COMPUTED_VALUE"""),"A.A. E. E. PROFA. CARMENIA MATOS MAIA")</f>
        <v>A.A. E. E. PROFA. CARMENIA MATOS MAIA</v>
      </c>
      <c r="D208" s="0" t="str">
        <f aca="false">IFERROR(__xludf.dummyfunction("""COMPUTED_VALUE"""),"01118897000115")</f>
        <v>01118897000115</v>
      </c>
      <c r="E208" s="0" t="str">
        <f aca="false">IFERROR(__xludf.dummyfunction("""COMPUTED_VALUE"""),"104")</f>
        <v>104</v>
      </c>
      <c r="F208" s="0" t="str">
        <f aca="false">IFERROR(__xludf.dummyfunction("""COMPUTED_VALUE"""),"1829")</f>
        <v>1829</v>
      </c>
      <c r="G208" s="0" t="str">
        <f aca="false">IFERROR(__xludf.dummyfunction("""COMPUTED_VALUE"""),"307399")</f>
        <v>307399</v>
      </c>
      <c r="H208" s="67" t="n">
        <f aca="false">IFERROR(__xludf.dummyfunction("""COMPUTED_VALUE"""),2226)</f>
        <v>2226</v>
      </c>
      <c r="I208" s="0" t="str">
        <v>ENS MEDIO PARCIAL</v>
      </c>
    </row>
    <row r="209" customFormat="false" ht="12.75" hidden="false" customHeight="false" outlineLevel="0" collapsed="false">
      <c r="A209" s="0" t="str">
        <f aca="false">IFERROR(__xludf.dummyfunction("""COMPUTED_VALUE"""),"Porto Nacional")</f>
        <v>Porto Nacional</v>
      </c>
      <c r="B209" s="0" t="str">
        <f aca="false">IFERROR(__xludf.dummyfunction("""COMPUTED_VALUE"""),"Santa Rita do Tocantins")</f>
        <v>Santa Rita do Tocantins</v>
      </c>
      <c r="C209" s="0" t="str">
        <f aca="false">IFERROR(__xludf.dummyfunction("""COMPUTED_VALUE"""),"ASS. COM.DE AP.ESC. EST. DE 1 GRAU BOA NOVA")</f>
        <v>ASS. COM.DE AP.ESC. EST. DE 1 GRAU BOA NOVA</v>
      </c>
      <c r="D209" s="0" t="str">
        <f aca="false">IFERROR(__xludf.dummyfunction("""COMPUTED_VALUE"""),"01856561000150")</f>
        <v>01856561000150</v>
      </c>
      <c r="E209" s="0" t="str">
        <f aca="false">IFERROR(__xludf.dummyfunction("""COMPUTED_VALUE"""),"001")</f>
        <v>001</v>
      </c>
      <c r="F209" s="0" t="str">
        <f aca="false">IFERROR(__xludf.dummyfunction("""COMPUTED_VALUE"""),"4107")</f>
        <v>4107</v>
      </c>
      <c r="G209" s="0" t="str">
        <f aca="false">IFERROR(__xludf.dummyfunction("""COMPUTED_VALUE"""),"320722")</f>
        <v>320722</v>
      </c>
      <c r="H209" s="67" t="n">
        <f aca="false">IFERROR(__xludf.dummyfunction("""COMPUTED_VALUE"""),1554)</f>
        <v>1554</v>
      </c>
      <c r="I209" s="0" t="str">
        <v>ENS MEDIO PARCIAL</v>
      </c>
    </row>
    <row r="210" customFormat="false" ht="12.75" hidden="false" customHeight="false" outlineLevel="0" collapsed="false">
      <c r="A210" s="0" t="str">
        <f aca="false">IFERROR(__xludf.dummyfunction("""COMPUTED_VALUE"""),"Porto Nacional")</f>
        <v>Porto Nacional</v>
      </c>
      <c r="B210" s="0" t="str">
        <f aca="false">IFERROR(__xludf.dummyfunction("""COMPUTED_VALUE"""),"Santa Rosa do Tocantins")</f>
        <v>Santa Rosa do Tocantins</v>
      </c>
      <c r="C210" s="0" t="str">
        <f aca="false">IFERROR(__xludf.dummyfunction("""COMPUTED_VALUE"""),"A.A. E. E. TENENTE SALVADOR RIBEIRO")</f>
        <v>A.A. E. E. TENENTE SALVADOR RIBEIRO</v>
      </c>
      <c r="D210" s="0" t="str">
        <f aca="false">IFERROR(__xludf.dummyfunction("""COMPUTED_VALUE"""),"01066424000111")</f>
        <v>01066424000111</v>
      </c>
      <c r="E210" s="0" t="str">
        <f aca="false">IFERROR(__xludf.dummyfunction("""COMPUTED_VALUE"""),"001")</f>
        <v>001</v>
      </c>
      <c r="F210" s="0" t="str">
        <f aca="false">IFERROR(__xludf.dummyfunction("""COMPUTED_VALUE"""),"1117")</f>
        <v>1117</v>
      </c>
      <c r="G210" s="0" t="str">
        <f aca="false">IFERROR(__xludf.dummyfunction("""COMPUTED_VALUE"""),"332623")</f>
        <v>332623</v>
      </c>
      <c r="H210" s="67" t="n">
        <f aca="false">IFERROR(__xludf.dummyfunction("""COMPUTED_VALUE"""),3486)</f>
        <v>3486</v>
      </c>
      <c r="I210" s="0" t="str">
        <v>ENS MEDIO PARCIAL</v>
      </c>
    </row>
    <row r="211" customFormat="false" ht="12.75" hidden="false" customHeight="false" outlineLevel="0" collapsed="false">
      <c r="A211" s="0" t="str">
        <f aca="false">IFERROR(__xludf.dummyfunction("""COMPUTED_VALUE"""),"Porto Nacional")</f>
        <v>Porto Nacional</v>
      </c>
      <c r="B211" s="0" t="str">
        <f aca="false">IFERROR(__xludf.dummyfunction("""COMPUTED_VALUE"""),"Silvanopolis")</f>
        <v>Silvanopolis</v>
      </c>
      <c r="C211" s="0" t="str">
        <f aca="false">IFERROR(__xludf.dummyfunction("""COMPUTED_VALUE"""),"A.A. DA ESC. EST. JOAO DA SILVA GUIMARAES")</f>
        <v>A.A. DA ESC. EST. JOAO DA SILVA GUIMARAES</v>
      </c>
      <c r="D211" s="0" t="str">
        <f aca="false">IFERROR(__xludf.dummyfunction("""COMPUTED_VALUE"""),"01557779000103")</f>
        <v>01557779000103</v>
      </c>
      <c r="E211" s="0" t="str">
        <f aca="false">IFERROR(__xludf.dummyfunction("""COMPUTED_VALUE"""),"001")</f>
        <v>001</v>
      </c>
      <c r="F211" s="0" t="str">
        <f aca="false">IFERROR(__xludf.dummyfunction("""COMPUTED_VALUE"""),"3980")</f>
        <v>3980</v>
      </c>
      <c r="G211" s="0" t="str">
        <f aca="false">IFERROR(__xludf.dummyfunction("""COMPUTED_VALUE"""),"51292")</f>
        <v>51292</v>
      </c>
      <c r="H211" s="67" t="n">
        <f aca="false">IFERROR(__xludf.dummyfunction("""COMPUTED_VALUE"""),5082)</f>
        <v>5082</v>
      </c>
      <c r="I211" s="0" t="str">
        <v>ENS MEDIO PARCIAL</v>
      </c>
    </row>
    <row r="212" customFormat="false" ht="12.75" hidden="false" customHeight="false" outlineLevel="0" collapsed="false">
      <c r="A212" s="0" t="str">
        <f aca="false">IFERROR(__xludf.dummyfunction("""COMPUTED_VALUE"""),"Tocantinópolis")</f>
        <v>Tocantinópolis</v>
      </c>
      <c r="B212" s="0" t="str">
        <f aca="false">IFERROR(__xludf.dummyfunction("""COMPUTED_VALUE"""),"Aguiarnopolis")</f>
        <v>Aguiarnopolis</v>
      </c>
      <c r="C212" s="0" t="str">
        <f aca="false">IFERROR(__xludf.dummyfunction("""COMPUTED_VALUE"""),"A.A. DA ESC. EST. NAZARÉ NUNES DA SILVA (AGUIARNOPOLIS)")</f>
        <v>A.A. DA ESC. EST. NAZARÉ NUNES DA SILVA (AGUIARNOPOLIS)</v>
      </c>
      <c r="D212" s="0" t="str">
        <f aca="false">IFERROR(__xludf.dummyfunction("""COMPUTED_VALUE"""),"01213519000110")</f>
        <v>01213519000110</v>
      </c>
      <c r="E212" s="0" t="str">
        <f aca="false">IFERROR(__xludf.dummyfunction("""COMPUTED_VALUE"""),"001")</f>
        <v>001</v>
      </c>
      <c r="F212" s="0" t="str">
        <f aca="false">IFERROR(__xludf.dummyfunction("""COMPUTED_VALUE"""),"0810")</f>
        <v>0810</v>
      </c>
      <c r="G212" s="0" t="str">
        <f aca="false">IFERROR(__xludf.dummyfunction("""COMPUTED_VALUE"""),"217727")</f>
        <v>217727</v>
      </c>
      <c r="H212" s="67" t="n">
        <f aca="false">IFERROR(__xludf.dummyfunction("""COMPUTED_VALUE"""),1260)</f>
        <v>1260</v>
      </c>
      <c r="I212" s="0" t="str">
        <v>ENS MEDIO PARCIAL</v>
      </c>
    </row>
    <row r="213" customFormat="false" ht="12.75" hidden="false" customHeight="false" outlineLevel="0" collapsed="false">
      <c r="A213" s="0" t="str">
        <f aca="false">IFERROR(__xludf.dummyfunction("""COMPUTED_VALUE"""),"Tocantinópolis")</f>
        <v>Tocantinópolis</v>
      </c>
      <c r="B213" s="0" t="str">
        <f aca="false">IFERROR(__xludf.dummyfunction("""COMPUTED_VALUE"""),"Angico")</f>
        <v>Angico</v>
      </c>
      <c r="C213" s="0" t="str">
        <f aca="false">IFERROR(__xludf.dummyfunction("""COMPUTED_VALUE"""),"ASSOCIAÇÃO DE APOIO DO COL. EST. DULCE COELHO DE SOUSA")</f>
        <v>ASSOCIAÇÃO DE APOIO DO COL. EST. DULCE COELHO DE SOUSA</v>
      </c>
      <c r="D213" s="0" t="str">
        <f aca="false">IFERROR(__xludf.dummyfunction("""COMPUTED_VALUE"""),"10800992000195")</f>
        <v>10800992000195</v>
      </c>
      <c r="E213" s="0" t="str">
        <f aca="false">IFERROR(__xludf.dummyfunction("""COMPUTED_VALUE"""),"001")</f>
        <v>001</v>
      </c>
      <c r="F213" s="0" t="str">
        <f aca="false">IFERROR(__xludf.dummyfunction("""COMPUTED_VALUE"""),"3973")</f>
        <v>3973</v>
      </c>
      <c r="G213" s="0" t="str">
        <f aca="false">IFERROR(__xludf.dummyfunction("""COMPUTED_VALUE"""),"212792")</f>
        <v>212792</v>
      </c>
      <c r="H213" s="67" t="n">
        <f aca="false">IFERROR(__xludf.dummyfunction("""COMPUTED_VALUE"""),2457)</f>
        <v>2457</v>
      </c>
      <c r="I213" s="0" t="str">
        <v>ENS MEDIO PARCIAL</v>
      </c>
    </row>
    <row r="214" customFormat="false" ht="12.75" hidden="false" customHeight="false" outlineLevel="0" collapsed="false">
      <c r="A214" s="0" t="str">
        <f aca="false">IFERROR(__xludf.dummyfunction("""COMPUTED_VALUE"""),"Tocantinópolis")</f>
        <v>Tocantinópolis</v>
      </c>
      <c r="B214" s="0" t="str">
        <f aca="false">IFERROR(__xludf.dummyfunction("""COMPUTED_VALUE"""),"Cachoeirinha")</f>
        <v>Cachoeirinha</v>
      </c>
      <c r="C214" s="0" t="str">
        <f aca="false">IFERROR(__xludf.dummyfunction("""COMPUTED_VALUE"""),"A.A. E. EST. NOVA DA CACHOEIRINHA/RAIMUNDO NONATO TORRES")</f>
        <v>A.A. E. EST. NOVA DA CACHOEIRINHA/RAIMUNDO NONATO TORRES</v>
      </c>
      <c r="D214" s="0" t="str">
        <f aca="false">IFERROR(__xludf.dummyfunction("""COMPUTED_VALUE"""),"01213535000103")</f>
        <v>01213535000103</v>
      </c>
      <c r="E214" s="0" t="str">
        <f aca="false">IFERROR(__xludf.dummyfunction("""COMPUTED_VALUE"""),"001")</f>
        <v>001</v>
      </c>
      <c r="F214" s="0" t="str">
        <f aca="false">IFERROR(__xludf.dummyfunction("""COMPUTED_VALUE"""),"0810")</f>
        <v>0810</v>
      </c>
      <c r="G214" s="0" t="str">
        <f aca="false">IFERROR(__xludf.dummyfunction("""COMPUTED_VALUE"""),"0217689")</f>
        <v>0217689</v>
      </c>
      <c r="H214" s="67" t="n">
        <f aca="false">IFERROR(__xludf.dummyfunction("""COMPUTED_VALUE"""),1995)</f>
        <v>1995</v>
      </c>
      <c r="I214" s="0" t="str">
        <v>ENS MEDIO PARCIAL</v>
      </c>
    </row>
    <row r="215" customFormat="false" ht="12.75" hidden="false" customHeight="false" outlineLevel="0" collapsed="false">
      <c r="A215" s="0" t="str">
        <f aca="false">IFERROR(__xludf.dummyfunction("""COMPUTED_VALUE"""),"Tocantinópolis")</f>
        <v>Tocantinópolis</v>
      </c>
      <c r="B215" s="0" t="str">
        <f aca="false">IFERROR(__xludf.dummyfunction("""COMPUTED_VALUE"""),"darcinopolis")</f>
        <v>darcinopolis</v>
      </c>
      <c r="C215" s="0" t="str">
        <f aca="false">IFERROR(__xludf.dummyfunction("""COMPUTED_VALUE"""),"A. APOIO COL. EST. JOSE DE SOUZA PORTO")</f>
        <v>A. APOIO COL. EST. JOSE DE SOUZA PORTO</v>
      </c>
      <c r="D215" s="0" t="str">
        <f aca="false">IFERROR(__xludf.dummyfunction("""COMPUTED_VALUE"""),"01213532000170")</f>
        <v>01213532000170</v>
      </c>
      <c r="E215" s="0" t="str">
        <f aca="false">IFERROR(__xludf.dummyfunction("""COMPUTED_VALUE"""),"001")</f>
        <v>001</v>
      </c>
      <c r="F215" s="0" t="str">
        <f aca="false">IFERROR(__xludf.dummyfunction("""COMPUTED_VALUE"""),"0810")</f>
        <v>0810</v>
      </c>
      <c r="G215" s="0" t="str">
        <f aca="false">IFERROR(__xludf.dummyfunction("""COMPUTED_VALUE"""),"25739")</f>
        <v>25739</v>
      </c>
      <c r="H215" s="67" t="n">
        <f aca="false">IFERROR(__xludf.dummyfunction("""COMPUTED_VALUE"""),5796)</f>
        <v>5796</v>
      </c>
      <c r="I215" s="0" t="str">
        <v>ENS MEDIO PARCIAL</v>
      </c>
    </row>
    <row r="216" customFormat="false" ht="12.75" hidden="false" customHeight="false" outlineLevel="0" collapsed="false">
      <c r="A216" s="0" t="str">
        <f aca="false">IFERROR(__xludf.dummyfunction("""COMPUTED_VALUE"""),"Tocantinópolis")</f>
        <v>Tocantinópolis</v>
      </c>
      <c r="B216" s="0" t="str">
        <f aca="false">IFERROR(__xludf.dummyfunction("""COMPUTED_VALUE"""),"Itaguatins")</f>
        <v>Itaguatins</v>
      </c>
      <c r="C216" s="0" t="str">
        <f aca="false">IFERROR(__xludf.dummyfunction("""COMPUTED_VALUE"""),"ASS. DE APOIO ESC. EST. OLAVO BILAC")</f>
        <v>ASS. DE APOIO ESC. EST. OLAVO BILAC</v>
      </c>
      <c r="D216" s="0" t="str">
        <f aca="false">IFERROR(__xludf.dummyfunction("""COMPUTED_VALUE"""),"01358337000138")</f>
        <v>01358337000138</v>
      </c>
      <c r="E216" s="0" t="str">
        <f aca="false">IFERROR(__xludf.dummyfunction("""COMPUTED_VALUE"""),"001")</f>
        <v>001</v>
      </c>
      <c r="F216" s="0" t="str">
        <f aca="false">IFERROR(__xludf.dummyfunction("""COMPUTED_VALUE"""),"0810")</f>
        <v>0810</v>
      </c>
      <c r="G216" s="0" t="str">
        <f aca="false">IFERROR(__xludf.dummyfunction("""COMPUTED_VALUE"""),"218391")</f>
        <v>218391</v>
      </c>
      <c r="H216" s="67" t="n">
        <f aca="false">IFERROR(__xludf.dummyfunction("""COMPUTED_VALUE"""),4284)</f>
        <v>4284</v>
      </c>
      <c r="I216" s="0" t="str">
        <v>ENS MEDIO PARCIAL</v>
      </c>
    </row>
    <row r="217" customFormat="false" ht="12.75" hidden="false" customHeight="false" outlineLevel="0" collapsed="false">
      <c r="A217" s="0" t="str">
        <f aca="false">IFERROR(__xludf.dummyfunction("""COMPUTED_VALUE"""),"Tocantinópolis")</f>
        <v>Tocantinópolis</v>
      </c>
      <c r="B217" s="0" t="str">
        <f aca="false">IFERROR(__xludf.dummyfunction("""COMPUTED_VALUE"""),"Luzinopolis")</f>
        <v>Luzinopolis</v>
      </c>
      <c r="C217" s="0" t="str">
        <f aca="false">IFERROR(__xludf.dummyfunction("""COMPUTED_VALUE"""),"ASS. AP.A ESC. EST. JUSCELINO K.DE OLIVEIRA")</f>
        <v>ASS. AP.A ESC. EST. JUSCELINO K.DE OLIVEIRA</v>
      </c>
      <c r="D217" s="0" t="str">
        <f aca="false">IFERROR(__xludf.dummyfunction("""COMPUTED_VALUE"""),"01230232000107")</f>
        <v>01230232000107</v>
      </c>
      <c r="E217" s="0" t="str">
        <f aca="false">IFERROR(__xludf.dummyfunction("""COMPUTED_VALUE"""),"001")</f>
        <v>001</v>
      </c>
      <c r="F217" s="0" t="str">
        <f aca="false">IFERROR(__xludf.dummyfunction("""COMPUTED_VALUE"""),"0810")</f>
        <v>0810</v>
      </c>
      <c r="G217" s="0" t="str">
        <f aca="false">IFERROR(__xludf.dummyfunction("""COMPUTED_VALUE"""),"022135X")</f>
        <v>022135X</v>
      </c>
      <c r="H217" s="67" t="n">
        <f aca="false">IFERROR(__xludf.dummyfunction("""COMPUTED_VALUE"""),3213)</f>
        <v>3213</v>
      </c>
      <c r="I217" s="0" t="str">
        <v>ENS MEDIO PARCIAL</v>
      </c>
    </row>
    <row r="218" customFormat="false" ht="12.75" hidden="false" customHeight="false" outlineLevel="0" collapsed="false">
      <c r="A218" s="0" t="str">
        <f aca="false">IFERROR(__xludf.dummyfunction("""COMPUTED_VALUE"""),"Tocantinópolis")</f>
        <v>Tocantinópolis</v>
      </c>
      <c r="B218" s="0" t="str">
        <f aca="false">IFERROR(__xludf.dummyfunction("""COMPUTED_VALUE"""),"Maurilandia do Tocantins")</f>
        <v>Maurilandia do Tocantins</v>
      </c>
      <c r="C218" s="0" t="str">
        <f aca="false">IFERROR(__xludf.dummyfunction("""COMPUTED_VALUE"""),"A.A.  DA ESC. EST.PEDRO LUDOVICO TEIXEIRA")</f>
        <v>A.A.  DA ESC. EST.PEDRO LUDOVICO TEIXEIRA</v>
      </c>
      <c r="D218" s="0" t="str">
        <f aca="false">IFERROR(__xludf.dummyfunction("""COMPUTED_VALUE"""),"01213528000101")</f>
        <v>01213528000101</v>
      </c>
      <c r="E218" s="0" t="str">
        <f aca="false">IFERROR(__xludf.dummyfunction("""COMPUTED_VALUE"""),"001")</f>
        <v>001</v>
      </c>
      <c r="F218" s="0" t="str">
        <f aca="false">IFERROR(__xludf.dummyfunction("""COMPUTED_VALUE"""),"0810")</f>
        <v>0810</v>
      </c>
      <c r="G218" s="0" t="str">
        <f aca="false">IFERROR(__xludf.dummyfunction("""COMPUTED_VALUE"""),"0217670")</f>
        <v>0217670</v>
      </c>
      <c r="H218" s="67" t="n">
        <f aca="false">IFERROR(__xludf.dummyfunction("""COMPUTED_VALUE"""),3213)</f>
        <v>3213</v>
      </c>
      <c r="I218" s="0" t="str">
        <v>ENS MEDIO PARCIAL</v>
      </c>
    </row>
    <row r="219" customFormat="false" ht="12.75" hidden="false" customHeight="false" outlineLevel="0" collapsed="false">
      <c r="A219" s="0" t="str">
        <f aca="false">IFERROR(__xludf.dummyfunction("""COMPUTED_VALUE"""),"Tocantinópolis")</f>
        <v>Tocantinópolis</v>
      </c>
      <c r="B219" s="0" t="str">
        <f aca="false">IFERROR(__xludf.dummyfunction("""COMPUTED_VALUE"""),"Nazare")</f>
        <v>Nazare</v>
      </c>
      <c r="C219" s="0" t="str">
        <f aca="false">IFERROR(__xludf.dummyfunction("""COMPUTED_VALUE"""),"A.DO COLEGIO EST.PRES.CASTELO BRANCO")</f>
        <v>A.DO COLEGIO EST.PRES.CASTELO BRANCO</v>
      </c>
      <c r="D219" s="0" t="str">
        <f aca="false">IFERROR(__xludf.dummyfunction("""COMPUTED_VALUE"""),"01213522000134")</f>
        <v>01213522000134</v>
      </c>
      <c r="E219" s="0" t="str">
        <f aca="false">IFERROR(__xludf.dummyfunction("""COMPUTED_VALUE"""),"001")</f>
        <v>001</v>
      </c>
      <c r="F219" s="0" t="str">
        <f aca="false">IFERROR(__xludf.dummyfunction("""COMPUTED_VALUE"""),"0810")</f>
        <v>0810</v>
      </c>
      <c r="G219" s="0" t="str">
        <f aca="false">IFERROR(__xludf.dummyfunction("""COMPUTED_VALUE"""),"217859")</f>
        <v>217859</v>
      </c>
      <c r="H219" s="67" t="n">
        <f aca="false">IFERROR(__xludf.dummyfunction("""COMPUTED_VALUE"""),2394)</f>
        <v>2394</v>
      </c>
      <c r="I219" s="0" t="str">
        <v>ENS MEDIO PARCIAL</v>
      </c>
    </row>
    <row r="220" customFormat="false" ht="12.75" hidden="false" customHeight="false" outlineLevel="0" collapsed="false">
      <c r="A220" s="0" t="str">
        <f aca="false">IFERROR(__xludf.dummyfunction("""COMPUTED_VALUE"""),"Tocantinópolis")</f>
        <v>Tocantinópolis</v>
      </c>
      <c r="B220" s="0" t="str">
        <f aca="false">IFERROR(__xludf.dummyfunction("""COMPUTED_VALUE"""),"Nazare")</f>
        <v>Nazare</v>
      </c>
      <c r="C220" s="0" t="str">
        <f aca="false">IFERROR(__xludf.dummyfunction("""COMPUTED_VALUE"""),"A.A. ESC. EST. DOM CORNELIO CHIZZINI")</f>
        <v>A.A. ESC. EST. DOM CORNELIO CHIZZINI</v>
      </c>
      <c r="D220" s="0" t="str">
        <f aca="false">IFERROR(__xludf.dummyfunction("""COMPUTED_VALUE"""),"01230233000143")</f>
        <v>01230233000143</v>
      </c>
      <c r="E220" s="0" t="str">
        <f aca="false">IFERROR(__xludf.dummyfunction("""COMPUTED_VALUE"""),"001")</f>
        <v>001</v>
      </c>
      <c r="F220" s="0" t="str">
        <f aca="false">IFERROR(__xludf.dummyfunction("""COMPUTED_VALUE"""),"0810")</f>
        <v>0810</v>
      </c>
      <c r="G220" s="0" t="str">
        <f aca="false">IFERROR(__xludf.dummyfunction("""COMPUTED_VALUE"""),"21776X")</f>
        <v>21776X</v>
      </c>
      <c r="H220" s="67" t="n">
        <f aca="false">IFERROR(__xludf.dummyfunction("""COMPUTED_VALUE"""),1008)</f>
        <v>1008</v>
      </c>
      <c r="I220" s="0" t="str">
        <v>ENS MEDIO PARCIAL</v>
      </c>
    </row>
    <row r="221" customFormat="false" ht="12.75" hidden="false" customHeight="false" outlineLevel="0" collapsed="false">
      <c r="A221" s="0" t="str">
        <f aca="false">IFERROR(__xludf.dummyfunction("""COMPUTED_VALUE"""),"Tocantinópolis")</f>
        <v>Tocantinópolis</v>
      </c>
      <c r="B221" s="0" t="str">
        <f aca="false">IFERROR(__xludf.dummyfunction("""COMPUTED_VALUE"""),"Nazare")</f>
        <v>Nazare</v>
      </c>
      <c r="C221" s="0" t="str">
        <f aca="false">IFERROR(__xludf.dummyfunction("""COMPUTED_VALUE"""),"A.A.  DA ESCOLA ESTADUAL PIACAVA")</f>
        <v>A.A.  DA ESCOLA ESTADUAL PIACAVA</v>
      </c>
      <c r="D221" s="0" t="str">
        <f aca="false">IFERROR(__xludf.dummyfunction("""COMPUTED_VALUE"""),"01230239000110")</f>
        <v>01230239000110</v>
      </c>
      <c r="E221" s="0" t="str">
        <f aca="false">IFERROR(__xludf.dummyfunction("""COMPUTED_VALUE"""),"001")</f>
        <v>001</v>
      </c>
      <c r="F221" s="0" t="str">
        <f aca="false">IFERROR(__xludf.dummyfunction("""COMPUTED_VALUE"""),"0810")</f>
        <v>0810</v>
      </c>
      <c r="G221" s="0" t="str">
        <f aca="false">IFERROR(__xludf.dummyfunction("""COMPUTED_VALUE"""),"217883")</f>
        <v>217883</v>
      </c>
      <c r="H221" s="67" t="n">
        <f aca="false">IFERROR(__xludf.dummyfunction("""COMPUTED_VALUE"""),567)</f>
        <v>567</v>
      </c>
      <c r="I221" s="0" t="str">
        <v>ENS MEDIO PARCIAL</v>
      </c>
    </row>
    <row r="222" customFormat="false" ht="12.75" hidden="false" customHeight="false" outlineLevel="0" collapsed="false">
      <c r="A222" s="0" t="str">
        <f aca="false">IFERROR(__xludf.dummyfunction("""COMPUTED_VALUE"""),"Tocantinópolis")</f>
        <v>Tocantinópolis</v>
      </c>
      <c r="B222" s="0" t="str">
        <f aca="false">IFERROR(__xludf.dummyfunction("""COMPUTED_VALUE"""),"Palmeiras do Tocantins")</f>
        <v>Palmeiras do Tocantins</v>
      </c>
      <c r="C222" s="0" t="str">
        <f aca="false">IFERROR(__xludf.dummyfunction("""COMPUTED_VALUE"""),"A.A. ESC. EST. RAIMUNDO NEIVA DE CARVALHO")</f>
        <v>A.A. ESC. EST. RAIMUNDO NEIVA DE CARVALHO</v>
      </c>
      <c r="D222" s="0" t="str">
        <f aca="false">IFERROR(__xludf.dummyfunction("""COMPUTED_VALUE"""),"01213533000114")</f>
        <v>01213533000114</v>
      </c>
      <c r="E222" s="0" t="str">
        <f aca="false">IFERROR(__xludf.dummyfunction("""COMPUTED_VALUE"""),"001")</f>
        <v>001</v>
      </c>
      <c r="F222" s="0" t="str">
        <f aca="false">IFERROR(__xludf.dummyfunction("""COMPUTED_VALUE"""),"0810")</f>
        <v>0810</v>
      </c>
      <c r="G222" s="0" t="str">
        <f aca="false">IFERROR(__xludf.dummyfunction("""COMPUTED_VALUE"""),"0027529")</f>
        <v>0027529</v>
      </c>
      <c r="H222" s="67" t="n">
        <f aca="false">IFERROR(__xludf.dummyfunction("""COMPUTED_VALUE"""),5544)</f>
        <v>5544</v>
      </c>
      <c r="I222" s="0" t="str">
        <v>ENS MEDIO PARCIAL</v>
      </c>
    </row>
    <row r="223" customFormat="false" ht="12.75" hidden="false" customHeight="false" outlineLevel="0" collapsed="false">
      <c r="A223" s="0" t="str">
        <f aca="false">IFERROR(__xludf.dummyfunction("""COMPUTED_VALUE"""),"Tocantinópolis")</f>
        <v>Tocantinópolis</v>
      </c>
      <c r="B223" s="0" t="str">
        <f aca="false">IFERROR(__xludf.dummyfunction("""COMPUTED_VALUE"""),"Santa Terezinha do Tocantins")</f>
        <v>Santa Terezinha do Tocantins</v>
      </c>
      <c r="C223" s="0" t="str">
        <f aca="false">IFERROR(__xludf.dummyfunction("""COMPUTED_VALUE"""),"ASS. A. ESC. EST. DR JOSE FELICIANO FERREIRA")</f>
        <v>ASS. A. ESC. EST. DR JOSE FELICIANO FERREIRA</v>
      </c>
      <c r="D223" s="0" t="str">
        <f aca="false">IFERROR(__xludf.dummyfunction("""COMPUTED_VALUE"""),"01077441000154")</f>
        <v>01077441000154</v>
      </c>
      <c r="E223" s="0" t="str">
        <f aca="false">IFERROR(__xludf.dummyfunction("""COMPUTED_VALUE"""),"001")</f>
        <v>001</v>
      </c>
      <c r="F223" s="0" t="str">
        <f aca="false">IFERROR(__xludf.dummyfunction("""COMPUTED_VALUE"""),"0810")</f>
        <v>0810</v>
      </c>
      <c r="G223" s="0" t="str">
        <f aca="false">IFERROR(__xludf.dummyfunction("""COMPUTED_VALUE"""),"0026085")</f>
        <v>0026085</v>
      </c>
      <c r="H223" s="67" t="n">
        <f aca="false">IFERROR(__xludf.dummyfunction("""COMPUTED_VALUE"""),1512)</f>
        <v>1512</v>
      </c>
      <c r="I223" s="0" t="str">
        <v>ENS MEDIO PARCIAL</v>
      </c>
    </row>
    <row r="224" customFormat="false" ht="12.75" hidden="false" customHeight="false" outlineLevel="0" collapsed="false">
      <c r="A224" s="0" t="str">
        <f aca="false">IFERROR(__xludf.dummyfunction("""COMPUTED_VALUE"""),"Tocantinópolis")</f>
        <v>Tocantinópolis</v>
      </c>
      <c r="B224" s="0" t="str">
        <f aca="false">IFERROR(__xludf.dummyfunction("""COMPUTED_VALUE"""),"Tocantinopolis")</f>
        <v>Tocantinopolis</v>
      </c>
      <c r="C224" s="0" t="str">
        <f aca="false">IFERROR(__xludf.dummyfunction("""COMPUTED_VALUE"""),"ASSOC. APOIO AO COLÉGIODOM ORIONE")</f>
        <v>ASSOC. APOIO AO COLÉGIODOM ORIONE</v>
      </c>
      <c r="D224" s="0" t="str">
        <f aca="false">IFERROR(__xludf.dummyfunction("""COMPUTED_VALUE"""),"13033002000129")</f>
        <v>13033002000129</v>
      </c>
      <c r="E224" s="0" t="str">
        <f aca="false">IFERROR(__xludf.dummyfunction("""COMPUTED_VALUE"""),"001")</f>
        <v>001</v>
      </c>
      <c r="F224" s="0" t="str">
        <f aca="false">IFERROR(__xludf.dummyfunction("""COMPUTED_VALUE"""),"0810")</f>
        <v>0810</v>
      </c>
      <c r="G224" s="0" t="str">
        <f aca="false">IFERROR(__xludf.dummyfunction("""COMPUTED_VALUE"""),"254193")</f>
        <v>254193</v>
      </c>
      <c r="H224" s="67" t="n">
        <f aca="false">IFERROR(__xludf.dummyfunction("""COMPUTED_VALUE"""),7707)</f>
        <v>7707</v>
      </c>
      <c r="I224" s="0" t="str">
        <v>ENS MEDIO PARCIAL</v>
      </c>
    </row>
    <row r="225" customFormat="false" ht="12.75" hidden="false" customHeight="false" outlineLevel="0" collapsed="false">
      <c r="A225" s="0" t="str">
        <f aca="false">IFERROR(__xludf.dummyfunction("""COMPUTED_VALUE"""),"Tocantinópolis")</f>
        <v>Tocantinópolis</v>
      </c>
      <c r="B225" s="0" t="str">
        <f aca="false">IFERROR(__xludf.dummyfunction("""COMPUTED_VALUE"""),"Tocantinopolis")</f>
        <v>Tocantinopolis</v>
      </c>
      <c r="C225" s="0" t="str">
        <f aca="false">IFERROR(__xludf.dummyfunction("""COMPUTED_VALUE"""),"A.A. DO COL.PADRAO/JOSÉ CARNEIRO DE BRITO")</f>
        <v>A.A. DO COL.PADRAO/JOSÉ CARNEIRO DE BRITO</v>
      </c>
      <c r="D225" s="0" t="str">
        <f aca="false">IFERROR(__xludf.dummyfunction("""COMPUTED_VALUE"""),"03880040000163")</f>
        <v>03880040000163</v>
      </c>
      <c r="E225" s="0" t="str">
        <f aca="false">IFERROR(__xludf.dummyfunction("""COMPUTED_VALUE"""),"001")</f>
        <v>001</v>
      </c>
      <c r="F225" s="0" t="str">
        <f aca="false">IFERROR(__xludf.dummyfunction("""COMPUTED_VALUE"""),"0810")</f>
        <v>0810</v>
      </c>
      <c r="G225" s="0" t="str">
        <f aca="false">IFERROR(__xludf.dummyfunction("""COMPUTED_VALUE"""),"81884")</f>
        <v>81884</v>
      </c>
      <c r="H225" s="67" t="n">
        <f aca="false">IFERROR(__xludf.dummyfunction("""COMPUTED_VALUE"""),4578)</f>
        <v>4578</v>
      </c>
      <c r="I225" s="0" t="str">
        <v>ENS MEDIO PARCIAL</v>
      </c>
    </row>
    <row r="226" customFormat="false" ht="12.75" hidden="false" customHeight="false" outlineLevel="0" collapsed="false">
      <c r="A226" s="0" t="str">
        <f aca="false">IFERROR(__xludf.dummyfunction("""COMPUTED_VALUE"""),"Tocantinópolis")</f>
        <v>Tocantinópolis</v>
      </c>
      <c r="B226" s="0" t="str">
        <f aca="false">IFERROR(__xludf.dummyfunction("""COMPUTED_VALUE"""),"Tocantinopolis")</f>
        <v>Tocantinopolis</v>
      </c>
      <c r="C226" s="0" t="str">
        <f aca="false">IFERROR(__xludf.dummyfunction("""COMPUTED_VALUE"""),"A. DA ESCOLA PAROQUIAL CRISTO REI")</f>
        <v>A. DA ESCOLA PAROQUIAL CRISTO REI</v>
      </c>
      <c r="D226" s="0" t="str">
        <f aca="false">IFERROR(__xludf.dummyfunction("""COMPUTED_VALUE"""),"02026329000157")</f>
        <v>02026329000157</v>
      </c>
      <c r="E226" s="0" t="str">
        <f aca="false">IFERROR(__xludf.dummyfunction("""COMPUTED_VALUE"""),"001")</f>
        <v>001</v>
      </c>
      <c r="F226" s="0" t="str">
        <f aca="false">IFERROR(__xludf.dummyfunction("""COMPUTED_VALUE"""),"0810")</f>
        <v>0810</v>
      </c>
      <c r="G226" s="0" t="str">
        <f aca="false">IFERROR(__xludf.dummyfunction("""COMPUTED_VALUE"""),"58149")</f>
        <v>58149</v>
      </c>
      <c r="H226" s="67" t="n">
        <f aca="false">IFERROR(__xludf.dummyfunction("""COMPUTED_VALUE"""),546)</f>
        <v>546</v>
      </c>
      <c r="I226" s="0" t="str">
        <v>ENS MEDIO PARCIAL</v>
      </c>
    </row>
    <row r="227" customFormat="false" ht="12.75" hidden="false" customHeight="false" outlineLevel="0" collapsed="false">
      <c r="A227" s="0" t="str">
        <f aca="false">IFERROR(__xludf.dummyfunction("""COMPUTED_VALUE"""),"Pedro Afonso")</f>
        <v>Pedro Afonso</v>
      </c>
      <c r="B227" s="0" t="str">
        <f aca="false">IFERROR(__xludf.dummyfunction("""COMPUTED_VALUE"""),"Pedro Afonso")</f>
        <v>Pedro Afonso</v>
      </c>
      <c r="C227" s="0" t="str">
        <f aca="false">IFERROR(__xludf.dummyfunction("""COMPUTED_VALUE"""),"ASS. DE APOIO A ESCOLA ESTADUAL BOM TEMPO")</f>
        <v>ASS. DE APOIO A ESCOLA ESTADUAL BOM TEMPO</v>
      </c>
      <c r="D227" s="0" t="str">
        <f aca="false">IFERROR(__xludf.dummyfunction("""COMPUTED_VALUE"""),"44776099000193")</f>
        <v>44776099000193</v>
      </c>
      <c r="E227" s="0" t="str">
        <f aca="false">IFERROR(__xludf.dummyfunction("""COMPUTED_VALUE"""),"001")</f>
        <v>001</v>
      </c>
      <c r="F227" s="0" t="str">
        <f aca="false">IFERROR(__xludf.dummyfunction("""COMPUTED_VALUE"""),"1595")</f>
        <v>1595</v>
      </c>
      <c r="G227" s="0" t="str">
        <f aca="false">IFERROR(__xludf.dummyfunction("""COMPUTED_VALUE"""),"324981")</f>
        <v>324981</v>
      </c>
      <c r="H227" s="67" t="n">
        <f aca="false">IFERROR(__xludf.dummyfunction("""COMPUTED_VALUE"""),105)</f>
        <v>105</v>
      </c>
      <c r="I227" s="0" t="str">
        <v>ENS MEDIO PARCIAL</v>
      </c>
    </row>
    <row r="228" customFormat="false" ht="12.75" hidden="false" customHeight="false" outlineLevel="0" collapsed="false">
      <c r="I228" s="0" t="str">
        <v/>
      </c>
    </row>
    <row r="229" customFormat="false" ht="12.75" hidden="false" customHeight="false" outlineLevel="0" collapsed="false">
      <c r="I229" s="0" t="str">
        <v/>
      </c>
    </row>
    <row r="230" customFormat="false" ht="12.75" hidden="false" customHeight="false" outlineLevel="0" collapsed="false">
      <c r="I230" s="0" t="str">
        <v/>
      </c>
    </row>
    <row r="231" customFormat="false" ht="12.75" hidden="false" customHeight="false" outlineLevel="0" collapsed="false">
      <c r="I231" s="0" t="str">
        <v/>
      </c>
    </row>
    <row r="232" customFormat="false" ht="12.75" hidden="false" customHeight="false" outlineLevel="0" collapsed="false">
      <c r="I232" s="0" t="str">
        <v/>
      </c>
    </row>
    <row r="233" customFormat="false" ht="12.75" hidden="false" customHeight="false" outlineLevel="0" collapsed="false">
      <c r="I233" s="0" t="str">
        <v/>
      </c>
    </row>
    <row r="234" customFormat="false" ht="12.75" hidden="false" customHeight="false" outlineLevel="0" collapsed="false">
      <c r="I234" s="0" t="str">
        <v/>
      </c>
    </row>
    <row r="235" customFormat="false" ht="12.75" hidden="false" customHeight="false" outlineLevel="0" collapsed="false">
      <c r="I235" s="0" t="str">
        <v/>
      </c>
    </row>
    <row r="236" customFormat="false" ht="12.75" hidden="false" customHeight="false" outlineLevel="0" collapsed="false">
      <c r="I236" s="0" t="str">
        <v/>
      </c>
    </row>
    <row r="237" customFormat="false" ht="12.75" hidden="false" customHeight="false" outlineLevel="0" collapsed="false">
      <c r="I237" s="0" t="str">
        <v/>
      </c>
    </row>
    <row r="238" customFormat="false" ht="12.75" hidden="false" customHeight="false" outlineLevel="0" collapsed="false">
      <c r="I238" s="0" t="str">
        <v/>
      </c>
    </row>
    <row r="239" customFormat="false" ht="12.75" hidden="false" customHeight="false" outlineLevel="0" collapsed="false">
      <c r="I239" s="0" t="str">
        <v/>
      </c>
    </row>
    <row r="240" customFormat="false" ht="12.75" hidden="false" customHeight="false" outlineLevel="0" collapsed="false">
      <c r="I240" s="0" t="str">
        <v/>
      </c>
    </row>
    <row r="241" customFormat="false" ht="12.75" hidden="false" customHeight="false" outlineLevel="0" collapsed="false">
      <c r="I241" s="0" t="str">
        <v/>
      </c>
    </row>
    <row r="242" customFormat="false" ht="12.75" hidden="false" customHeight="false" outlineLevel="0" collapsed="false">
      <c r="I242" s="0" t="str">
        <v/>
      </c>
    </row>
    <row r="243" customFormat="false" ht="12.75" hidden="false" customHeight="false" outlineLevel="0" collapsed="false">
      <c r="I243" s="0" t="str">
        <v/>
      </c>
    </row>
    <row r="244" customFormat="false" ht="12.75" hidden="false" customHeight="false" outlineLevel="0" collapsed="false">
      <c r="I244" s="0" t="str">
        <v/>
      </c>
    </row>
    <row r="245" customFormat="false" ht="12.75" hidden="false" customHeight="false" outlineLevel="0" collapsed="false">
      <c r="I245" s="0" t="str">
        <v/>
      </c>
    </row>
    <row r="246" customFormat="false" ht="12.75" hidden="false" customHeight="false" outlineLevel="0" collapsed="false">
      <c r="I246" s="0" t="str">
        <v/>
      </c>
    </row>
    <row r="247" customFormat="false" ht="12.75" hidden="false" customHeight="false" outlineLevel="0" collapsed="false">
      <c r="I247" s="0" t="str">
        <v/>
      </c>
    </row>
    <row r="248" customFormat="false" ht="12.75" hidden="false" customHeight="false" outlineLevel="0" collapsed="false">
      <c r="I248" s="0" t="str">
        <v/>
      </c>
    </row>
    <row r="249" customFormat="false" ht="12.75" hidden="false" customHeight="false" outlineLevel="0" collapsed="false">
      <c r="I249" s="0" t="str">
        <v/>
      </c>
    </row>
    <row r="250" customFormat="false" ht="12.75" hidden="false" customHeight="false" outlineLevel="0" collapsed="false">
      <c r="I250" s="0" t="str">
        <v/>
      </c>
    </row>
    <row r="251" customFormat="false" ht="12.75" hidden="false" customHeight="false" outlineLevel="0" collapsed="false">
      <c r="I251" s="0" t="str">
        <v/>
      </c>
    </row>
    <row r="252" customFormat="false" ht="12.75" hidden="false" customHeight="false" outlineLevel="0" collapsed="false">
      <c r="I252" s="0" t="str">
        <v/>
      </c>
    </row>
    <row r="253" customFormat="false" ht="12.75" hidden="false" customHeight="false" outlineLevel="0" collapsed="false">
      <c r="I253" s="0" t="str">
        <v/>
      </c>
    </row>
    <row r="254" customFormat="false" ht="12.75" hidden="false" customHeight="false" outlineLevel="0" collapsed="false">
      <c r="I254" s="0" t="str">
        <v/>
      </c>
    </row>
    <row r="255" customFormat="false" ht="12.75" hidden="false" customHeight="false" outlineLevel="0" collapsed="false">
      <c r="I255" s="0" t="str">
        <v/>
      </c>
    </row>
    <row r="256" customFormat="false" ht="12.75" hidden="false" customHeight="false" outlineLevel="0" collapsed="false">
      <c r="I256" s="0" t="str">
        <v/>
      </c>
    </row>
    <row r="257" customFormat="false" ht="12.75" hidden="false" customHeight="false" outlineLevel="0" collapsed="false">
      <c r="I257" s="0" t="str">
        <v/>
      </c>
    </row>
    <row r="258" customFormat="false" ht="12.75" hidden="false" customHeight="false" outlineLevel="0" collapsed="false">
      <c r="I258" s="0" t="str">
        <v/>
      </c>
    </row>
    <row r="259" customFormat="false" ht="12.75" hidden="false" customHeight="false" outlineLevel="0" collapsed="false">
      <c r="I259" s="0" t="str">
        <v/>
      </c>
    </row>
    <row r="260" customFormat="false" ht="12.75" hidden="false" customHeight="false" outlineLevel="0" collapsed="false">
      <c r="I260" s="0" t="str">
        <v/>
      </c>
    </row>
    <row r="261" customFormat="false" ht="12.75" hidden="false" customHeight="false" outlineLevel="0" collapsed="false">
      <c r="I261" s="0" t="str">
        <v/>
      </c>
    </row>
    <row r="262" customFormat="false" ht="12.75" hidden="false" customHeight="false" outlineLevel="0" collapsed="false">
      <c r="I262" s="0" t="str">
        <v/>
      </c>
    </row>
    <row r="263" customFormat="false" ht="12.75" hidden="false" customHeight="false" outlineLevel="0" collapsed="false">
      <c r="I263" s="0" t="str">
        <v/>
      </c>
    </row>
    <row r="264" customFormat="false" ht="12.75" hidden="false" customHeight="false" outlineLevel="0" collapsed="false">
      <c r="I264" s="0" t="str">
        <v/>
      </c>
    </row>
    <row r="265" customFormat="false" ht="12.75" hidden="false" customHeight="false" outlineLevel="0" collapsed="false">
      <c r="I265" s="0" t="str">
        <v/>
      </c>
    </row>
    <row r="266" customFormat="false" ht="12.75" hidden="false" customHeight="false" outlineLevel="0" collapsed="false">
      <c r="I266" s="0" t="str">
        <v/>
      </c>
    </row>
    <row r="267" customFormat="false" ht="12.75" hidden="false" customHeight="false" outlineLevel="0" collapsed="false">
      <c r="I267" s="0" t="str">
        <v/>
      </c>
    </row>
    <row r="268" customFormat="false" ht="12.75" hidden="false" customHeight="false" outlineLevel="0" collapsed="false">
      <c r="I268" s="0" t="str">
        <v/>
      </c>
    </row>
    <row r="269" customFormat="false" ht="12.75" hidden="false" customHeight="false" outlineLevel="0" collapsed="false">
      <c r="I269" s="0" t="str">
        <v/>
      </c>
    </row>
    <row r="270" customFormat="false" ht="12.75" hidden="false" customHeight="false" outlineLevel="0" collapsed="false">
      <c r="I270" s="0" t="str">
        <v/>
      </c>
    </row>
    <row r="271" customFormat="false" ht="12.75" hidden="false" customHeight="false" outlineLevel="0" collapsed="false">
      <c r="I271" s="0" t="str">
        <v/>
      </c>
    </row>
    <row r="272" customFormat="false" ht="12.75" hidden="false" customHeight="false" outlineLevel="0" collapsed="false">
      <c r="I272" s="0" t="str">
        <v/>
      </c>
    </row>
    <row r="273" customFormat="false" ht="12.75" hidden="false" customHeight="false" outlineLevel="0" collapsed="false">
      <c r="I273" s="0" t="str">
        <v/>
      </c>
    </row>
    <row r="274" customFormat="false" ht="12.75" hidden="false" customHeight="false" outlineLevel="0" collapsed="false">
      <c r="I274" s="0" t="str">
        <v/>
      </c>
    </row>
    <row r="275" customFormat="false" ht="12.75" hidden="false" customHeight="false" outlineLevel="0" collapsed="false">
      <c r="I275" s="0" t="str">
        <v/>
      </c>
    </row>
    <row r="276" customFormat="false" ht="12.75" hidden="false" customHeight="false" outlineLevel="0" collapsed="false">
      <c r="I276" s="0" t="str">
        <v/>
      </c>
    </row>
    <row r="277" customFormat="false" ht="12.75" hidden="false" customHeight="false" outlineLevel="0" collapsed="false">
      <c r="I277" s="0" t="str">
        <v/>
      </c>
    </row>
    <row r="278" customFormat="false" ht="12.75" hidden="false" customHeight="false" outlineLevel="0" collapsed="false">
      <c r="I278" s="0" t="str">
        <v/>
      </c>
    </row>
    <row r="279" customFormat="false" ht="12.75" hidden="false" customHeight="false" outlineLevel="0" collapsed="false">
      <c r="I279" s="0" t="str">
        <v/>
      </c>
    </row>
    <row r="280" customFormat="false" ht="12.75" hidden="false" customHeight="false" outlineLevel="0" collapsed="false">
      <c r="I280" s="0" t="str">
        <v/>
      </c>
    </row>
    <row r="281" customFormat="false" ht="12.75" hidden="false" customHeight="false" outlineLevel="0" collapsed="false">
      <c r="I281" s="0" t="str">
        <v/>
      </c>
    </row>
    <row r="282" customFormat="false" ht="12.75" hidden="false" customHeight="false" outlineLevel="0" collapsed="false">
      <c r="I282" s="0" t="str">
        <v/>
      </c>
    </row>
    <row r="283" customFormat="false" ht="12.75" hidden="false" customHeight="false" outlineLevel="0" collapsed="false">
      <c r="I283" s="0" t="str">
        <v/>
      </c>
    </row>
    <row r="284" customFormat="false" ht="12.75" hidden="false" customHeight="false" outlineLevel="0" collapsed="false">
      <c r="I284" s="0" t="str">
        <v/>
      </c>
    </row>
    <row r="285" customFormat="false" ht="12.75" hidden="false" customHeight="false" outlineLevel="0" collapsed="false">
      <c r="I285" s="0" t="str">
        <v/>
      </c>
    </row>
    <row r="286" customFormat="false" ht="12.75" hidden="false" customHeight="false" outlineLevel="0" collapsed="false">
      <c r="I286" s="0" t="str">
        <v/>
      </c>
    </row>
    <row r="287" customFormat="false" ht="12.75" hidden="false" customHeight="false" outlineLevel="0" collapsed="false">
      <c r="I287" s="0" t="str">
        <v/>
      </c>
    </row>
    <row r="288" customFormat="false" ht="12.75" hidden="false" customHeight="false" outlineLevel="0" collapsed="false">
      <c r="I288" s="0" t="str">
        <v/>
      </c>
    </row>
    <row r="289" customFormat="false" ht="12.75" hidden="false" customHeight="false" outlineLevel="0" collapsed="false">
      <c r="I289" s="0" t="str">
        <v/>
      </c>
    </row>
    <row r="290" customFormat="false" ht="12.75" hidden="false" customHeight="false" outlineLevel="0" collapsed="false">
      <c r="I290" s="0" t="str">
        <v/>
      </c>
    </row>
    <row r="291" customFormat="false" ht="12.75" hidden="false" customHeight="false" outlineLevel="0" collapsed="false">
      <c r="I291" s="0" t="str">
        <v/>
      </c>
    </row>
    <row r="292" customFormat="false" ht="12.75" hidden="false" customHeight="false" outlineLevel="0" collapsed="false">
      <c r="I292" s="0" t="str">
        <v/>
      </c>
    </row>
    <row r="293" customFormat="false" ht="12.75" hidden="false" customHeight="false" outlineLevel="0" collapsed="false">
      <c r="I293" s="0" t="str">
        <v/>
      </c>
    </row>
    <row r="294" customFormat="false" ht="12.75" hidden="false" customHeight="false" outlineLevel="0" collapsed="false">
      <c r="I294" s="0" t="str">
        <v/>
      </c>
    </row>
    <row r="295" customFormat="false" ht="12.75" hidden="false" customHeight="false" outlineLevel="0" collapsed="false">
      <c r="I295" s="0" t="str">
        <v/>
      </c>
    </row>
    <row r="296" customFormat="false" ht="12.75" hidden="false" customHeight="false" outlineLevel="0" collapsed="false">
      <c r="I296" s="0" t="str">
        <v/>
      </c>
    </row>
    <row r="297" customFormat="false" ht="12.75" hidden="false" customHeight="false" outlineLevel="0" collapsed="false">
      <c r="I297" s="0" t="str">
        <v/>
      </c>
    </row>
    <row r="298" customFormat="false" ht="12.75" hidden="false" customHeight="false" outlineLevel="0" collapsed="false">
      <c r="I298" s="0" t="str">
        <v/>
      </c>
    </row>
    <row r="299" customFormat="false" ht="12.75" hidden="false" customHeight="false" outlineLevel="0" collapsed="false">
      <c r="I299" s="0" t="str">
        <v/>
      </c>
    </row>
    <row r="300" customFormat="false" ht="12.75" hidden="false" customHeight="false" outlineLevel="0" collapsed="false">
      <c r="I300" s="0" t="str">
        <v/>
      </c>
    </row>
    <row r="301" customFormat="false" ht="12.75" hidden="false" customHeight="false" outlineLevel="0" collapsed="false">
      <c r="I301" s="0" t="str">
        <v/>
      </c>
    </row>
    <row r="302" customFormat="false" ht="12.75" hidden="false" customHeight="false" outlineLevel="0" collapsed="false">
      <c r="I302" s="0" t="str">
        <v/>
      </c>
    </row>
    <row r="303" customFormat="false" ht="12.75" hidden="false" customHeight="false" outlineLevel="0" collapsed="false">
      <c r="I303" s="0" t="str">
        <v/>
      </c>
    </row>
    <row r="304" customFormat="false" ht="12.75" hidden="false" customHeight="false" outlineLevel="0" collapsed="false">
      <c r="I304" s="0" t="str">
        <v/>
      </c>
    </row>
    <row r="305" customFormat="false" ht="12.75" hidden="false" customHeight="false" outlineLevel="0" collapsed="false">
      <c r="I305" s="0" t="str">
        <v/>
      </c>
    </row>
    <row r="306" customFormat="false" ht="12.75" hidden="false" customHeight="false" outlineLevel="0" collapsed="false">
      <c r="I306" s="0" t="str">
        <v/>
      </c>
    </row>
    <row r="307" customFormat="false" ht="12.75" hidden="false" customHeight="false" outlineLevel="0" collapsed="false">
      <c r="I307" s="0" t="str">
        <v/>
      </c>
    </row>
    <row r="308" customFormat="false" ht="12.75" hidden="false" customHeight="false" outlineLevel="0" collapsed="false">
      <c r="I308" s="0" t="str">
        <v/>
      </c>
    </row>
    <row r="309" customFormat="false" ht="12.75" hidden="false" customHeight="false" outlineLevel="0" collapsed="false">
      <c r="I309" s="0" t="str">
        <v/>
      </c>
    </row>
    <row r="310" customFormat="false" ht="12.75" hidden="false" customHeight="false" outlineLevel="0" collapsed="false">
      <c r="I310" s="0" t="str">
        <v/>
      </c>
    </row>
    <row r="311" customFormat="false" ht="12.75" hidden="false" customHeight="false" outlineLevel="0" collapsed="false">
      <c r="I311" s="0" t="str">
        <v/>
      </c>
    </row>
    <row r="312" customFormat="false" ht="12.75" hidden="false" customHeight="false" outlineLevel="0" collapsed="false">
      <c r="I312" s="0" t="str">
        <v/>
      </c>
    </row>
    <row r="313" customFormat="false" ht="12.75" hidden="false" customHeight="false" outlineLevel="0" collapsed="false">
      <c r="I313" s="0" t="str">
        <v/>
      </c>
    </row>
    <row r="314" customFormat="false" ht="12.75" hidden="false" customHeight="false" outlineLevel="0" collapsed="false">
      <c r="I314" s="0" t="str">
        <v/>
      </c>
    </row>
    <row r="315" customFormat="false" ht="12.75" hidden="false" customHeight="false" outlineLevel="0" collapsed="false">
      <c r="I315" s="0" t="str">
        <v/>
      </c>
    </row>
    <row r="316" customFormat="false" ht="12.75" hidden="false" customHeight="false" outlineLevel="0" collapsed="false">
      <c r="I316" s="0" t="str">
        <v/>
      </c>
    </row>
    <row r="317" customFormat="false" ht="12.75" hidden="false" customHeight="false" outlineLevel="0" collapsed="false">
      <c r="I317" s="0" t="str">
        <v/>
      </c>
    </row>
    <row r="318" customFormat="false" ht="12.75" hidden="false" customHeight="false" outlineLevel="0" collapsed="false">
      <c r="I318" s="0" t="str">
        <v/>
      </c>
    </row>
    <row r="319" customFormat="false" ht="12.75" hidden="false" customHeight="false" outlineLevel="0" collapsed="false">
      <c r="I319" s="0" t="str">
        <v/>
      </c>
    </row>
    <row r="320" customFormat="false" ht="12.75" hidden="false" customHeight="false" outlineLevel="0" collapsed="false">
      <c r="I320" s="0" t="str">
        <v/>
      </c>
    </row>
    <row r="321" customFormat="false" ht="12.75" hidden="false" customHeight="false" outlineLevel="0" collapsed="false">
      <c r="I321" s="0" t="str">
        <v/>
      </c>
    </row>
    <row r="322" customFormat="false" ht="12.75" hidden="false" customHeight="false" outlineLevel="0" collapsed="false">
      <c r="I322" s="0" t="str">
        <v/>
      </c>
    </row>
    <row r="323" customFormat="false" ht="12.75" hidden="false" customHeight="false" outlineLevel="0" collapsed="false">
      <c r="I323" s="0" t="str">
        <v/>
      </c>
    </row>
    <row r="324" customFormat="false" ht="12.75" hidden="false" customHeight="false" outlineLevel="0" collapsed="false">
      <c r="I324" s="0" t="str">
        <v/>
      </c>
    </row>
    <row r="325" customFormat="false" ht="12.75" hidden="false" customHeight="false" outlineLevel="0" collapsed="false">
      <c r="I325" s="0" t="str">
        <v/>
      </c>
    </row>
    <row r="326" customFormat="false" ht="12.75" hidden="false" customHeight="false" outlineLevel="0" collapsed="false">
      <c r="I326" s="0" t="str">
        <v/>
      </c>
    </row>
    <row r="327" customFormat="false" ht="12.75" hidden="false" customHeight="false" outlineLevel="0" collapsed="false">
      <c r="I327" s="0" t="str">
        <v/>
      </c>
    </row>
    <row r="328" customFormat="false" ht="12.75" hidden="false" customHeight="false" outlineLevel="0" collapsed="false">
      <c r="I328" s="0" t="str">
        <v/>
      </c>
    </row>
    <row r="329" customFormat="false" ht="12.75" hidden="false" customHeight="false" outlineLevel="0" collapsed="false">
      <c r="I329" s="0" t="str">
        <v/>
      </c>
    </row>
    <row r="330" customFormat="false" ht="12.75" hidden="false" customHeight="false" outlineLevel="0" collapsed="false">
      <c r="I330" s="0" t="str">
        <v/>
      </c>
    </row>
    <row r="331" customFormat="false" ht="12.75" hidden="false" customHeight="false" outlineLevel="0" collapsed="false">
      <c r="I331" s="0" t="str">
        <v/>
      </c>
    </row>
    <row r="332" customFormat="false" ht="12.75" hidden="false" customHeight="false" outlineLevel="0" collapsed="false">
      <c r="I332" s="0" t="str">
        <v/>
      </c>
    </row>
    <row r="333" customFormat="false" ht="12.75" hidden="false" customHeight="false" outlineLevel="0" collapsed="false">
      <c r="I333" s="0" t="str">
        <v/>
      </c>
    </row>
    <row r="334" customFormat="false" ht="12.75" hidden="false" customHeight="false" outlineLevel="0" collapsed="false">
      <c r="I334" s="0" t="str">
        <v/>
      </c>
    </row>
    <row r="335" customFormat="false" ht="12.75" hidden="false" customHeight="false" outlineLevel="0" collapsed="false">
      <c r="I335" s="0" t="str">
        <v/>
      </c>
    </row>
    <row r="336" customFormat="false" ht="12.75" hidden="false" customHeight="false" outlineLevel="0" collapsed="false">
      <c r="I336" s="0" t="str">
        <v/>
      </c>
    </row>
    <row r="337" customFormat="false" ht="12.75" hidden="false" customHeight="false" outlineLevel="0" collapsed="false">
      <c r="I337" s="0" t="str">
        <v/>
      </c>
    </row>
    <row r="338" customFormat="false" ht="12.75" hidden="false" customHeight="false" outlineLevel="0" collapsed="false">
      <c r="I338" s="0" t="str">
        <v/>
      </c>
    </row>
    <row r="339" customFormat="false" ht="12.75" hidden="false" customHeight="false" outlineLevel="0" collapsed="false">
      <c r="I339" s="0" t="str">
        <v/>
      </c>
    </row>
    <row r="340" customFormat="false" ht="12.75" hidden="false" customHeight="false" outlineLevel="0" collapsed="false">
      <c r="I340" s="0" t="str">
        <v/>
      </c>
    </row>
    <row r="341" customFormat="false" ht="12.75" hidden="false" customHeight="false" outlineLevel="0" collapsed="false">
      <c r="I341" s="0" t="str">
        <v/>
      </c>
    </row>
    <row r="342" customFormat="false" ht="12.75" hidden="false" customHeight="false" outlineLevel="0" collapsed="false">
      <c r="I342" s="0" t="str">
        <v/>
      </c>
    </row>
    <row r="343" customFormat="false" ht="12.75" hidden="false" customHeight="false" outlineLevel="0" collapsed="false">
      <c r="I343" s="0" t="str">
        <v/>
      </c>
    </row>
    <row r="344" customFormat="false" ht="12.75" hidden="false" customHeight="false" outlineLevel="0" collapsed="false">
      <c r="I344" s="0" t="str">
        <v/>
      </c>
    </row>
    <row r="345" customFormat="false" ht="12.75" hidden="false" customHeight="false" outlineLevel="0" collapsed="false">
      <c r="I345" s="0" t="str">
        <v/>
      </c>
    </row>
    <row r="346" customFormat="false" ht="12.75" hidden="false" customHeight="false" outlineLevel="0" collapsed="false">
      <c r="I346" s="0" t="str">
        <v/>
      </c>
    </row>
    <row r="347" customFormat="false" ht="12.75" hidden="false" customHeight="false" outlineLevel="0" collapsed="false">
      <c r="I347" s="0" t="str">
        <v/>
      </c>
    </row>
    <row r="348" customFormat="false" ht="12.75" hidden="false" customHeight="false" outlineLevel="0" collapsed="false">
      <c r="I348" s="0" t="str">
        <v/>
      </c>
    </row>
    <row r="349" customFormat="false" ht="12.75" hidden="false" customHeight="false" outlineLevel="0" collapsed="false">
      <c r="I349" s="0" t="str">
        <v/>
      </c>
    </row>
    <row r="350" customFormat="false" ht="12.75" hidden="false" customHeight="false" outlineLevel="0" collapsed="false">
      <c r="I350" s="0" t="str">
        <v/>
      </c>
    </row>
    <row r="351" customFormat="false" ht="12.75" hidden="false" customHeight="false" outlineLevel="0" collapsed="false">
      <c r="I351" s="0" t="str">
        <v/>
      </c>
    </row>
    <row r="352" customFormat="false" ht="12.75" hidden="false" customHeight="false" outlineLevel="0" collapsed="false">
      <c r="I352" s="0" t="str">
        <v/>
      </c>
    </row>
    <row r="353" customFormat="false" ht="12.75" hidden="false" customHeight="false" outlineLevel="0" collapsed="false">
      <c r="I353" s="0" t="str">
        <v/>
      </c>
    </row>
    <row r="354" customFormat="false" ht="12.75" hidden="false" customHeight="false" outlineLevel="0" collapsed="false">
      <c r="I354" s="0" t="str">
        <v/>
      </c>
    </row>
    <row r="355" customFormat="false" ht="12.75" hidden="false" customHeight="false" outlineLevel="0" collapsed="false">
      <c r="I355" s="0" t="str">
        <v/>
      </c>
    </row>
    <row r="356" customFormat="false" ht="12.75" hidden="false" customHeight="false" outlineLevel="0" collapsed="false">
      <c r="I356" s="0" t="str">
        <v/>
      </c>
    </row>
    <row r="357" customFormat="false" ht="12.75" hidden="false" customHeight="false" outlineLevel="0" collapsed="false">
      <c r="I357" s="0" t="str">
        <v/>
      </c>
    </row>
    <row r="358" customFormat="false" ht="12.75" hidden="false" customHeight="false" outlineLevel="0" collapsed="false">
      <c r="I358" s="0" t="str">
        <v/>
      </c>
    </row>
    <row r="359" customFormat="false" ht="12.75" hidden="false" customHeight="false" outlineLevel="0" collapsed="false">
      <c r="I359" s="0" t="str">
        <v/>
      </c>
    </row>
    <row r="360" customFormat="false" ht="12.75" hidden="false" customHeight="false" outlineLevel="0" collapsed="false">
      <c r="I360" s="0" t="str">
        <v/>
      </c>
    </row>
    <row r="361" customFormat="false" ht="12.75" hidden="false" customHeight="false" outlineLevel="0" collapsed="false">
      <c r="I361" s="0" t="str">
        <v/>
      </c>
    </row>
    <row r="362" customFormat="false" ht="12.75" hidden="false" customHeight="false" outlineLevel="0" collapsed="false">
      <c r="I362" s="0" t="str">
        <v/>
      </c>
    </row>
    <row r="363" customFormat="false" ht="12.75" hidden="false" customHeight="false" outlineLevel="0" collapsed="false">
      <c r="I363" s="0" t="str">
        <v/>
      </c>
    </row>
    <row r="364" customFormat="false" ht="12.75" hidden="false" customHeight="false" outlineLevel="0" collapsed="false">
      <c r="I364" s="0" t="str">
        <v/>
      </c>
    </row>
    <row r="365" customFormat="false" ht="12.75" hidden="false" customHeight="false" outlineLevel="0" collapsed="false">
      <c r="I365" s="0" t="str">
        <v/>
      </c>
    </row>
    <row r="366" customFormat="false" ht="12.75" hidden="false" customHeight="false" outlineLevel="0" collapsed="false">
      <c r="I366" s="0" t="str">
        <v/>
      </c>
    </row>
    <row r="367" customFormat="false" ht="12.75" hidden="false" customHeight="false" outlineLevel="0" collapsed="false">
      <c r="I367" s="0" t="str">
        <v/>
      </c>
    </row>
    <row r="368" customFormat="false" ht="12.75" hidden="false" customHeight="false" outlineLevel="0" collapsed="false">
      <c r="I368" s="0" t="str">
        <v/>
      </c>
    </row>
    <row r="369" customFormat="false" ht="12.75" hidden="false" customHeight="false" outlineLevel="0" collapsed="false">
      <c r="I369" s="0" t="str">
        <v/>
      </c>
    </row>
    <row r="370" customFormat="false" ht="12.75" hidden="false" customHeight="false" outlineLevel="0" collapsed="false">
      <c r="I370" s="0" t="str">
        <v/>
      </c>
    </row>
    <row r="371" customFormat="false" ht="12.75" hidden="false" customHeight="false" outlineLevel="0" collapsed="false">
      <c r="I371" s="0" t="str">
        <v/>
      </c>
    </row>
    <row r="372" customFormat="false" ht="12.75" hidden="false" customHeight="false" outlineLevel="0" collapsed="false">
      <c r="I372" s="0" t="str">
        <v/>
      </c>
    </row>
    <row r="373" customFormat="false" ht="12.75" hidden="false" customHeight="false" outlineLevel="0" collapsed="false">
      <c r="I373" s="0" t="str">
        <v/>
      </c>
    </row>
    <row r="374" customFormat="false" ht="12.75" hidden="false" customHeight="false" outlineLevel="0" collapsed="false">
      <c r="I374" s="0" t="str">
        <v/>
      </c>
    </row>
    <row r="375" customFormat="false" ht="12.75" hidden="false" customHeight="false" outlineLevel="0" collapsed="false">
      <c r="I375" s="0" t="str">
        <v/>
      </c>
    </row>
    <row r="376" customFormat="false" ht="12.75" hidden="false" customHeight="false" outlineLevel="0" collapsed="false">
      <c r="I376" s="0" t="str">
        <v/>
      </c>
    </row>
    <row r="377" customFormat="false" ht="12.75" hidden="false" customHeight="false" outlineLevel="0" collapsed="false">
      <c r="I377" s="0" t="str">
        <v/>
      </c>
    </row>
    <row r="378" customFormat="false" ht="12.75" hidden="false" customHeight="false" outlineLevel="0" collapsed="false">
      <c r="I378" s="0" t="str">
        <v/>
      </c>
    </row>
    <row r="379" customFormat="false" ht="12.75" hidden="false" customHeight="false" outlineLevel="0" collapsed="false">
      <c r="I379" s="0" t="str">
        <v/>
      </c>
    </row>
    <row r="380" customFormat="false" ht="12.75" hidden="false" customHeight="false" outlineLevel="0" collapsed="false">
      <c r="I380" s="0" t="str">
        <v/>
      </c>
    </row>
    <row r="381" customFormat="false" ht="12.75" hidden="false" customHeight="false" outlineLevel="0" collapsed="false">
      <c r="I381" s="0" t="str">
        <v/>
      </c>
    </row>
    <row r="382" customFormat="false" ht="12.75" hidden="false" customHeight="false" outlineLevel="0" collapsed="false">
      <c r="I382" s="0" t="str">
        <v/>
      </c>
    </row>
    <row r="383" customFormat="false" ht="12.75" hidden="false" customHeight="false" outlineLevel="0" collapsed="false">
      <c r="I383" s="0" t="str">
        <v/>
      </c>
    </row>
    <row r="384" customFormat="false" ht="12.75" hidden="false" customHeight="false" outlineLevel="0" collapsed="false">
      <c r="I384" s="0" t="str">
        <v/>
      </c>
    </row>
    <row r="385" customFormat="false" ht="12.75" hidden="false" customHeight="false" outlineLevel="0" collapsed="false">
      <c r="I385" s="0" t="str">
        <v/>
      </c>
    </row>
    <row r="386" customFormat="false" ht="12.75" hidden="false" customHeight="false" outlineLevel="0" collapsed="false">
      <c r="I386" s="0" t="str">
        <v/>
      </c>
    </row>
    <row r="387" customFormat="false" ht="12.75" hidden="false" customHeight="false" outlineLevel="0" collapsed="false">
      <c r="I387" s="0" t="str">
        <v/>
      </c>
    </row>
    <row r="388" customFormat="false" ht="12.75" hidden="false" customHeight="false" outlineLevel="0" collapsed="false">
      <c r="I388" s="0" t="str">
        <v/>
      </c>
    </row>
    <row r="389" customFormat="false" ht="12.75" hidden="false" customHeight="false" outlineLevel="0" collapsed="false">
      <c r="I389" s="0" t="str">
        <v/>
      </c>
    </row>
    <row r="390" customFormat="false" ht="12.75" hidden="false" customHeight="false" outlineLevel="0" collapsed="false">
      <c r="I390" s="0" t="str">
        <v/>
      </c>
    </row>
    <row r="391" customFormat="false" ht="12.75" hidden="false" customHeight="false" outlineLevel="0" collapsed="false">
      <c r="I391" s="0" t="str">
        <v/>
      </c>
    </row>
    <row r="392" customFormat="false" ht="12.75" hidden="false" customHeight="false" outlineLevel="0" collapsed="false">
      <c r="I392" s="0" t="str">
        <v/>
      </c>
    </row>
    <row r="393" customFormat="false" ht="12.75" hidden="false" customHeight="false" outlineLevel="0" collapsed="false">
      <c r="I393" s="0" t="str">
        <v/>
      </c>
    </row>
    <row r="394" customFormat="false" ht="12.75" hidden="false" customHeight="false" outlineLevel="0" collapsed="false">
      <c r="I394" s="0" t="str">
        <v/>
      </c>
    </row>
    <row r="395" customFormat="false" ht="12.75" hidden="false" customHeight="false" outlineLevel="0" collapsed="false">
      <c r="I395" s="0" t="str">
        <v/>
      </c>
    </row>
    <row r="396" customFormat="false" ht="12.75" hidden="false" customHeight="false" outlineLevel="0" collapsed="false">
      <c r="I396" s="0" t="str">
        <v/>
      </c>
    </row>
    <row r="397" customFormat="false" ht="12.75" hidden="false" customHeight="false" outlineLevel="0" collapsed="false">
      <c r="I397" s="0" t="str">
        <v/>
      </c>
    </row>
    <row r="398" customFormat="false" ht="12.75" hidden="false" customHeight="false" outlineLevel="0" collapsed="false">
      <c r="I398" s="0" t="str">
        <v/>
      </c>
    </row>
    <row r="399" customFormat="false" ht="12.75" hidden="false" customHeight="false" outlineLevel="0" collapsed="false">
      <c r="I399" s="0" t="str">
        <v/>
      </c>
    </row>
    <row r="400" customFormat="false" ht="12.75" hidden="false" customHeight="false" outlineLevel="0" collapsed="false">
      <c r="I400" s="0" t="str">
        <v/>
      </c>
    </row>
    <row r="401" customFormat="false" ht="12.75" hidden="false" customHeight="false" outlineLevel="0" collapsed="false">
      <c r="I401" s="0" t="str">
        <v/>
      </c>
    </row>
    <row r="402" customFormat="false" ht="12.75" hidden="false" customHeight="false" outlineLevel="0" collapsed="false">
      <c r="I402" s="0" t="str">
        <v/>
      </c>
    </row>
    <row r="403" customFormat="false" ht="12.75" hidden="false" customHeight="false" outlineLevel="0" collapsed="false">
      <c r="I403" s="0" t="str">
        <v/>
      </c>
    </row>
    <row r="404" customFormat="false" ht="12.75" hidden="false" customHeight="false" outlineLevel="0" collapsed="false">
      <c r="I404" s="0" t="str">
        <v/>
      </c>
    </row>
    <row r="405" customFormat="false" ht="12.75" hidden="false" customHeight="false" outlineLevel="0" collapsed="false">
      <c r="I405" s="0" t="str">
        <v/>
      </c>
    </row>
    <row r="406" customFormat="false" ht="12.75" hidden="false" customHeight="false" outlineLevel="0" collapsed="false">
      <c r="I406" s="0" t="str">
        <v/>
      </c>
    </row>
    <row r="407" customFormat="false" ht="12.75" hidden="false" customHeight="false" outlineLevel="0" collapsed="false">
      <c r="I407" s="0" t="str">
        <v/>
      </c>
    </row>
    <row r="408" customFormat="false" ht="12.75" hidden="false" customHeight="false" outlineLevel="0" collapsed="false">
      <c r="I408" s="0" t="str">
        <v/>
      </c>
    </row>
    <row r="409" customFormat="false" ht="12.75" hidden="false" customHeight="false" outlineLevel="0" collapsed="false">
      <c r="I409" s="0" t="str">
        <v/>
      </c>
    </row>
    <row r="410" customFormat="false" ht="12.75" hidden="false" customHeight="false" outlineLevel="0" collapsed="false">
      <c r="I410" s="0" t="str">
        <v/>
      </c>
    </row>
    <row r="411" customFormat="false" ht="12.75" hidden="false" customHeight="false" outlineLevel="0" collapsed="false">
      <c r="I411" s="0" t="str">
        <v/>
      </c>
    </row>
    <row r="412" customFormat="false" ht="12.75" hidden="false" customHeight="false" outlineLevel="0" collapsed="false">
      <c r="I412" s="0" t="str">
        <v/>
      </c>
    </row>
    <row r="413" customFormat="false" ht="12.75" hidden="false" customHeight="false" outlineLevel="0" collapsed="false">
      <c r="I413" s="0" t="str">
        <v/>
      </c>
    </row>
    <row r="414" customFormat="false" ht="12.75" hidden="false" customHeight="false" outlineLevel="0" collapsed="false">
      <c r="I414" s="0" t="str">
        <v/>
      </c>
    </row>
    <row r="415" customFormat="false" ht="12.75" hidden="false" customHeight="false" outlineLevel="0" collapsed="false">
      <c r="I415" s="0" t="str">
        <v/>
      </c>
    </row>
    <row r="416" customFormat="false" ht="12.75" hidden="false" customHeight="false" outlineLevel="0" collapsed="false">
      <c r="I416" s="0" t="str">
        <v/>
      </c>
    </row>
    <row r="417" customFormat="false" ht="12.75" hidden="false" customHeight="false" outlineLevel="0" collapsed="false">
      <c r="I417" s="0" t="str">
        <v/>
      </c>
    </row>
    <row r="418" customFormat="false" ht="12.75" hidden="false" customHeight="false" outlineLevel="0" collapsed="false">
      <c r="I418" s="0" t="str">
        <v/>
      </c>
    </row>
    <row r="419" customFormat="false" ht="12.75" hidden="false" customHeight="false" outlineLevel="0" collapsed="false">
      <c r="I419" s="0" t="str">
        <v/>
      </c>
    </row>
    <row r="420" customFormat="false" ht="12.75" hidden="false" customHeight="false" outlineLevel="0" collapsed="false">
      <c r="I420" s="0" t="str">
        <v/>
      </c>
    </row>
    <row r="421" customFormat="false" ht="12.75" hidden="false" customHeight="false" outlineLevel="0" collapsed="false">
      <c r="I421" s="0" t="str">
        <v/>
      </c>
    </row>
    <row r="422" customFormat="false" ht="12.75" hidden="false" customHeight="false" outlineLevel="0" collapsed="false">
      <c r="I422" s="0" t="str">
        <v/>
      </c>
    </row>
    <row r="423" customFormat="false" ht="12.75" hidden="false" customHeight="false" outlineLevel="0" collapsed="false">
      <c r="I423" s="0" t="str">
        <v/>
      </c>
    </row>
    <row r="424" customFormat="false" ht="12.75" hidden="false" customHeight="false" outlineLevel="0" collapsed="false">
      <c r="I424" s="0" t="str">
        <v/>
      </c>
    </row>
    <row r="425" customFormat="false" ht="12.75" hidden="false" customHeight="false" outlineLevel="0" collapsed="false">
      <c r="I425" s="0" t="str">
        <v/>
      </c>
    </row>
    <row r="426" customFormat="false" ht="12.75" hidden="false" customHeight="false" outlineLevel="0" collapsed="false">
      <c r="I426" s="0" t="str">
        <v/>
      </c>
    </row>
    <row r="427" customFormat="false" ht="12.75" hidden="false" customHeight="false" outlineLevel="0" collapsed="false">
      <c r="I427" s="0" t="str">
        <v/>
      </c>
    </row>
    <row r="428" customFormat="false" ht="12.75" hidden="false" customHeight="false" outlineLevel="0" collapsed="false">
      <c r="I428" s="0" t="str">
        <v/>
      </c>
    </row>
    <row r="429" customFormat="false" ht="12.75" hidden="false" customHeight="false" outlineLevel="0" collapsed="false">
      <c r="I429" s="0" t="str">
        <v/>
      </c>
    </row>
    <row r="430" customFormat="false" ht="12.75" hidden="false" customHeight="false" outlineLevel="0" collapsed="false">
      <c r="I430" s="0" t="str">
        <v/>
      </c>
    </row>
    <row r="431" customFormat="false" ht="12.75" hidden="false" customHeight="false" outlineLevel="0" collapsed="false">
      <c r="I431" s="0" t="str">
        <v/>
      </c>
    </row>
    <row r="432" customFormat="false" ht="12.75" hidden="false" customHeight="false" outlineLevel="0" collapsed="false">
      <c r="I432" s="0" t="str">
        <v/>
      </c>
    </row>
    <row r="433" customFormat="false" ht="12.75" hidden="false" customHeight="false" outlineLevel="0" collapsed="false">
      <c r="I433" s="0" t="str">
        <v/>
      </c>
    </row>
    <row r="434" customFormat="false" ht="12.75" hidden="false" customHeight="false" outlineLevel="0" collapsed="false">
      <c r="I434" s="0" t="str">
        <v/>
      </c>
    </row>
    <row r="435" customFormat="false" ht="12.75" hidden="false" customHeight="false" outlineLevel="0" collapsed="false">
      <c r="I435" s="0" t="str">
        <v/>
      </c>
    </row>
    <row r="436" customFormat="false" ht="12.75" hidden="false" customHeight="false" outlineLevel="0" collapsed="false">
      <c r="I436" s="0" t="str">
        <v/>
      </c>
    </row>
    <row r="437" customFormat="false" ht="12.75" hidden="false" customHeight="false" outlineLevel="0" collapsed="false">
      <c r="I437" s="0" t="str">
        <v/>
      </c>
    </row>
    <row r="438" customFormat="false" ht="12.75" hidden="false" customHeight="false" outlineLevel="0" collapsed="false">
      <c r="I438" s="0" t="str">
        <v/>
      </c>
    </row>
    <row r="439" customFormat="false" ht="12.75" hidden="false" customHeight="false" outlineLevel="0" collapsed="false">
      <c r="I439" s="0" t="str">
        <v/>
      </c>
    </row>
    <row r="440" customFormat="false" ht="12.75" hidden="false" customHeight="false" outlineLevel="0" collapsed="false">
      <c r="I440" s="0" t="str">
        <v/>
      </c>
    </row>
    <row r="441" customFormat="false" ht="12.75" hidden="false" customHeight="false" outlineLevel="0" collapsed="false">
      <c r="I441" s="0" t="str">
        <v/>
      </c>
    </row>
    <row r="442" customFormat="false" ht="12.75" hidden="false" customHeight="false" outlineLevel="0" collapsed="false">
      <c r="I442" s="0" t="str">
        <v/>
      </c>
    </row>
    <row r="443" customFormat="false" ht="12.75" hidden="false" customHeight="false" outlineLevel="0" collapsed="false">
      <c r="I443" s="0" t="str">
        <v/>
      </c>
    </row>
    <row r="444" customFormat="false" ht="12.75" hidden="false" customHeight="false" outlineLevel="0" collapsed="false">
      <c r="I444" s="0" t="str">
        <v/>
      </c>
    </row>
    <row r="445" customFormat="false" ht="12.75" hidden="false" customHeight="false" outlineLevel="0" collapsed="false">
      <c r="I445" s="0" t="str">
        <v/>
      </c>
    </row>
    <row r="446" customFormat="false" ht="12.75" hidden="false" customHeight="false" outlineLevel="0" collapsed="false">
      <c r="I446" s="0" t="str">
        <v/>
      </c>
    </row>
    <row r="447" customFormat="false" ht="12.75" hidden="false" customHeight="false" outlineLevel="0" collapsed="false">
      <c r="I447" s="0" t="str">
        <v/>
      </c>
    </row>
    <row r="448" customFormat="false" ht="12.75" hidden="false" customHeight="false" outlineLevel="0" collapsed="false">
      <c r="I448" s="0" t="str">
        <v/>
      </c>
    </row>
    <row r="449" customFormat="false" ht="12.75" hidden="false" customHeight="false" outlineLevel="0" collapsed="false">
      <c r="I449" s="0" t="str">
        <v/>
      </c>
    </row>
    <row r="450" customFormat="false" ht="12.75" hidden="false" customHeight="false" outlineLevel="0" collapsed="false">
      <c r="I450" s="0" t="str">
        <v/>
      </c>
    </row>
    <row r="451" customFormat="false" ht="12.75" hidden="false" customHeight="false" outlineLevel="0" collapsed="false">
      <c r="I451" s="0" t="str">
        <v/>
      </c>
    </row>
    <row r="452" customFormat="false" ht="12.75" hidden="false" customHeight="false" outlineLevel="0" collapsed="false">
      <c r="I452" s="0" t="str">
        <v/>
      </c>
    </row>
    <row r="453" customFormat="false" ht="12.75" hidden="false" customHeight="false" outlineLevel="0" collapsed="false">
      <c r="I453" s="0" t="str">
        <v/>
      </c>
    </row>
    <row r="454" customFormat="false" ht="12.75" hidden="false" customHeight="false" outlineLevel="0" collapsed="false">
      <c r="I454" s="0" t="str">
        <v/>
      </c>
    </row>
    <row r="455" customFormat="false" ht="12.75" hidden="false" customHeight="false" outlineLevel="0" collapsed="false">
      <c r="I455" s="0" t="str">
        <v/>
      </c>
    </row>
    <row r="456" customFormat="false" ht="12.75" hidden="false" customHeight="false" outlineLevel="0" collapsed="false">
      <c r="I456" s="0" t="str">
        <v/>
      </c>
    </row>
    <row r="457" customFormat="false" ht="12.75" hidden="false" customHeight="false" outlineLevel="0" collapsed="false">
      <c r="I457" s="0" t="str">
        <v/>
      </c>
    </row>
    <row r="458" customFormat="false" ht="12.75" hidden="false" customHeight="false" outlineLevel="0" collapsed="false">
      <c r="I458" s="0" t="str">
        <v/>
      </c>
    </row>
    <row r="459" customFormat="false" ht="12.75" hidden="false" customHeight="false" outlineLevel="0" collapsed="false">
      <c r="I459" s="0" t="str">
        <v/>
      </c>
    </row>
    <row r="460" customFormat="false" ht="12.75" hidden="false" customHeight="false" outlineLevel="0" collapsed="false">
      <c r="I460" s="0" t="str">
        <v/>
      </c>
    </row>
    <row r="461" customFormat="false" ht="12.75" hidden="false" customHeight="false" outlineLevel="0" collapsed="false">
      <c r="I461" s="0" t="str">
        <v/>
      </c>
    </row>
    <row r="462" customFormat="false" ht="12.75" hidden="false" customHeight="false" outlineLevel="0" collapsed="false">
      <c r="I462" s="0" t="str">
        <v/>
      </c>
    </row>
    <row r="463" customFormat="false" ht="12.75" hidden="false" customHeight="false" outlineLevel="0" collapsed="false">
      <c r="I463" s="0" t="str">
        <v/>
      </c>
    </row>
    <row r="464" customFormat="false" ht="12.75" hidden="false" customHeight="false" outlineLevel="0" collapsed="false">
      <c r="I464" s="0" t="str">
        <v/>
      </c>
    </row>
    <row r="465" customFormat="false" ht="12.75" hidden="false" customHeight="false" outlineLevel="0" collapsed="false">
      <c r="I465" s="0" t="str">
        <v/>
      </c>
    </row>
    <row r="466" customFormat="false" ht="12.75" hidden="false" customHeight="false" outlineLevel="0" collapsed="false">
      <c r="I466" s="0" t="str">
        <v/>
      </c>
    </row>
    <row r="467" customFormat="false" ht="12.75" hidden="false" customHeight="false" outlineLevel="0" collapsed="false">
      <c r="I467" s="0" t="str">
        <v/>
      </c>
    </row>
    <row r="468" customFormat="false" ht="12.75" hidden="false" customHeight="false" outlineLevel="0" collapsed="false">
      <c r="I468" s="0" t="str">
        <v/>
      </c>
    </row>
    <row r="469" customFormat="false" ht="12.75" hidden="false" customHeight="false" outlineLevel="0" collapsed="false">
      <c r="I469" s="0" t="str">
        <v/>
      </c>
    </row>
    <row r="470" customFormat="false" ht="12.75" hidden="false" customHeight="false" outlineLevel="0" collapsed="false">
      <c r="I470" s="0" t="str">
        <v/>
      </c>
    </row>
    <row r="471" customFormat="false" ht="12.75" hidden="false" customHeight="false" outlineLevel="0" collapsed="false">
      <c r="I471" s="0" t="str">
        <v/>
      </c>
    </row>
    <row r="472" customFormat="false" ht="12.75" hidden="false" customHeight="false" outlineLevel="0" collapsed="false">
      <c r="I472" s="0" t="str">
        <v/>
      </c>
    </row>
    <row r="473" customFormat="false" ht="12.75" hidden="false" customHeight="false" outlineLevel="0" collapsed="false">
      <c r="I473" s="0" t="str">
        <v/>
      </c>
    </row>
    <row r="474" customFormat="false" ht="12.75" hidden="false" customHeight="false" outlineLevel="0" collapsed="false">
      <c r="I474" s="0" t="str">
        <v/>
      </c>
    </row>
    <row r="475" customFormat="false" ht="12.75" hidden="false" customHeight="false" outlineLevel="0" collapsed="false">
      <c r="I475" s="0" t="str">
        <v/>
      </c>
    </row>
    <row r="476" customFormat="false" ht="12.75" hidden="false" customHeight="false" outlineLevel="0" collapsed="false">
      <c r="I476" s="0" t="str">
        <v/>
      </c>
    </row>
    <row r="477" customFormat="false" ht="12.75" hidden="false" customHeight="false" outlineLevel="0" collapsed="false">
      <c r="I477" s="0" t="str">
        <v/>
      </c>
    </row>
    <row r="478" customFormat="false" ht="12.75" hidden="false" customHeight="false" outlineLevel="0" collapsed="false">
      <c r="I478" s="0" t="str">
        <v/>
      </c>
    </row>
    <row r="479" customFormat="false" ht="12.75" hidden="false" customHeight="false" outlineLevel="0" collapsed="false">
      <c r="I479" s="0" t="str">
        <v/>
      </c>
    </row>
    <row r="480" customFormat="false" ht="12.75" hidden="false" customHeight="false" outlineLevel="0" collapsed="false">
      <c r="I480" s="0" t="str">
        <v/>
      </c>
    </row>
    <row r="481" customFormat="false" ht="12.75" hidden="false" customHeight="false" outlineLevel="0" collapsed="false">
      <c r="I481" s="0" t="str">
        <v/>
      </c>
    </row>
    <row r="482" customFormat="false" ht="12.75" hidden="false" customHeight="false" outlineLevel="0" collapsed="false">
      <c r="I482" s="0" t="str">
        <v/>
      </c>
    </row>
    <row r="483" customFormat="false" ht="12.75" hidden="false" customHeight="false" outlineLevel="0" collapsed="false">
      <c r="I483" s="0" t="str">
        <v/>
      </c>
    </row>
    <row r="484" customFormat="false" ht="12.75" hidden="false" customHeight="false" outlineLevel="0" collapsed="false">
      <c r="I484" s="0" t="str">
        <v/>
      </c>
    </row>
    <row r="485" customFormat="false" ht="12.75" hidden="false" customHeight="false" outlineLevel="0" collapsed="false">
      <c r="I485" s="0" t="str">
        <v/>
      </c>
    </row>
    <row r="486" customFormat="false" ht="12.75" hidden="false" customHeight="false" outlineLevel="0" collapsed="false">
      <c r="I486" s="0" t="str">
        <v/>
      </c>
    </row>
    <row r="487" customFormat="false" ht="12.75" hidden="false" customHeight="false" outlineLevel="0" collapsed="false">
      <c r="I487" s="0" t="str">
        <v/>
      </c>
    </row>
    <row r="488" customFormat="false" ht="12.75" hidden="false" customHeight="false" outlineLevel="0" collapsed="false">
      <c r="I488" s="0" t="str">
        <v/>
      </c>
    </row>
    <row r="489" customFormat="false" ht="12.75" hidden="false" customHeight="false" outlineLevel="0" collapsed="false">
      <c r="I489" s="0" t="str">
        <v/>
      </c>
    </row>
    <row r="490" customFormat="false" ht="12.75" hidden="false" customHeight="false" outlineLevel="0" collapsed="false">
      <c r="I490" s="0" t="str">
        <v/>
      </c>
    </row>
    <row r="491" customFormat="false" ht="12.75" hidden="false" customHeight="false" outlineLevel="0" collapsed="false">
      <c r="I491" s="0" t="str">
        <v/>
      </c>
    </row>
    <row r="492" customFormat="false" ht="12.75" hidden="false" customHeight="false" outlineLevel="0" collapsed="false">
      <c r="I492" s="0" t="str">
        <v/>
      </c>
    </row>
    <row r="493" customFormat="false" ht="12.75" hidden="false" customHeight="false" outlineLevel="0" collapsed="false">
      <c r="I493" s="0" t="str">
        <v/>
      </c>
    </row>
    <row r="494" customFormat="false" ht="12.75" hidden="false" customHeight="false" outlineLevel="0" collapsed="false">
      <c r="I494" s="0" t="str">
        <v/>
      </c>
    </row>
    <row r="495" customFormat="false" ht="12.75" hidden="false" customHeight="false" outlineLevel="0" collapsed="false">
      <c r="I495" s="0" t="str">
        <v/>
      </c>
    </row>
    <row r="496" customFormat="false" ht="12.75" hidden="false" customHeight="false" outlineLevel="0" collapsed="false">
      <c r="I496" s="0" t="str">
        <v/>
      </c>
    </row>
    <row r="497" customFormat="false" ht="12.75" hidden="false" customHeight="false" outlineLevel="0" collapsed="false">
      <c r="I497" s="0" t="str">
        <v/>
      </c>
    </row>
    <row r="498" customFormat="false" ht="12.75" hidden="false" customHeight="false" outlineLevel="0" collapsed="false">
      <c r="I498" s="0" t="str">
        <v/>
      </c>
    </row>
    <row r="499" customFormat="false" ht="12.75" hidden="false" customHeight="false" outlineLevel="0" collapsed="false">
      <c r="I499" s="0" t="str">
        <v/>
      </c>
    </row>
    <row r="500" customFormat="false" ht="12.75" hidden="false" customHeight="false" outlineLevel="0" collapsed="false">
      <c r="I500" s="0" t="str">
        <v/>
      </c>
    </row>
    <row r="501" customFormat="false" ht="12.75" hidden="false" customHeight="false" outlineLevel="0" collapsed="false">
      <c r="I501" s="0" t="str">
        <v/>
      </c>
    </row>
    <row r="502" customFormat="false" ht="12.75" hidden="false" customHeight="false" outlineLevel="0" collapsed="false">
      <c r="I502" s="0" t="str">
        <v/>
      </c>
    </row>
    <row r="503" customFormat="false" ht="12.75" hidden="false" customHeight="false" outlineLevel="0" collapsed="false">
      <c r="I503" s="0" t="str">
        <v/>
      </c>
    </row>
    <row r="504" customFormat="false" ht="12.75" hidden="false" customHeight="false" outlineLevel="0" collapsed="false">
      <c r="I504" s="0" t="str">
        <v/>
      </c>
    </row>
    <row r="505" customFormat="false" ht="12.75" hidden="false" customHeight="false" outlineLevel="0" collapsed="false">
      <c r="I505" s="0" t="str">
        <v/>
      </c>
    </row>
    <row r="506" customFormat="false" ht="12.75" hidden="false" customHeight="false" outlineLevel="0" collapsed="false">
      <c r="I506" s="0" t="str">
        <v/>
      </c>
    </row>
    <row r="507" customFormat="false" ht="12.75" hidden="false" customHeight="false" outlineLevel="0" collapsed="false">
      <c r="I507" s="0" t="str">
        <v/>
      </c>
    </row>
    <row r="508" customFormat="false" ht="12.75" hidden="false" customHeight="false" outlineLevel="0" collapsed="false">
      <c r="I508" s="0" t="str">
        <v/>
      </c>
    </row>
    <row r="509" customFormat="false" ht="12.75" hidden="false" customHeight="false" outlineLevel="0" collapsed="false">
      <c r="I509" s="0" t="str">
        <v/>
      </c>
    </row>
    <row r="510" customFormat="false" ht="12.75" hidden="false" customHeight="false" outlineLevel="0" collapsed="false">
      <c r="I510" s="0" t="str">
        <v/>
      </c>
    </row>
    <row r="511" customFormat="false" ht="12.75" hidden="false" customHeight="false" outlineLevel="0" collapsed="false">
      <c r="I511" s="0" t="str">
        <v/>
      </c>
    </row>
    <row r="512" customFormat="false" ht="12.75" hidden="false" customHeight="false" outlineLevel="0" collapsed="false">
      <c r="I512" s="0" t="str">
        <v/>
      </c>
    </row>
    <row r="513" customFormat="false" ht="12.75" hidden="false" customHeight="false" outlineLevel="0" collapsed="false">
      <c r="I513" s="0" t="str">
        <v/>
      </c>
    </row>
    <row r="514" customFormat="false" ht="12.75" hidden="false" customHeight="false" outlineLevel="0" collapsed="false">
      <c r="I514" s="0" t="str">
        <v/>
      </c>
    </row>
    <row r="515" customFormat="false" ht="12.75" hidden="false" customHeight="false" outlineLevel="0" collapsed="false">
      <c r="I515" s="0" t="str">
        <v/>
      </c>
    </row>
    <row r="516" customFormat="false" ht="12.75" hidden="false" customHeight="false" outlineLevel="0" collapsed="false">
      <c r="I516" s="0" t="str">
        <v/>
      </c>
    </row>
    <row r="517" customFormat="false" ht="12.75" hidden="false" customHeight="false" outlineLevel="0" collapsed="false">
      <c r="I517" s="0" t="str">
        <v/>
      </c>
    </row>
    <row r="518" customFormat="false" ht="12.75" hidden="false" customHeight="false" outlineLevel="0" collapsed="false">
      <c r="I518" s="0" t="str">
        <v/>
      </c>
    </row>
    <row r="519" customFormat="false" ht="12.75" hidden="false" customHeight="false" outlineLevel="0" collapsed="false">
      <c r="I519" s="0" t="str">
        <v/>
      </c>
    </row>
    <row r="520" customFormat="false" ht="12.75" hidden="false" customHeight="false" outlineLevel="0" collapsed="false">
      <c r="I520" s="0" t="str">
        <v/>
      </c>
    </row>
    <row r="521" customFormat="false" ht="12.75" hidden="false" customHeight="false" outlineLevel="0" collapsed="false">
      <c r="I521" s="0" t="str">
        <v/>
      </c>
    </row>
    <row r="522" customFormat="false" ht="12.75" hidden="false" customHeight="false" outlineLevel="0" collapsed="false">
      <c r="I522" s="0" t="str">
        <v/>
      </c>
    </row>
    <row r="523" customFormat="false" ht="12.75" hidden="false" customHeight="false" outlineLevel="0" collapsed="false">
      <c r="I523" s="0" t="str">
        <v/>
      </c>
    </row>
    <row r="524" customFormat="false" ht="12.75" hidden="false" customHeight="false" outlineLevel="0" collapsed="false">
      <c r="I524" s="0" t="str">
        <v/>
      </c>
    </row>
    <row r="525" customFormat="false" ht="12.75" hidden="false" customHeight="false" outlineLevel="0" collapsed="false">
      <c r="I525" s="0" t="str">
        <v/>
      </c>
    </row>
    <row r="526" customFormat="false" ht="12.75" hidden="false" customHeight="false" outlineLevel="0" collapsed="false">
      <c r="I526" s="0" t="str">
        <v/>
      </c>
    </row>
    <row r="527" customFormat="false" ht="12.75" hidden="false" customHeight="false" outlineLevel="0" collapsed="false">
      <c r="I527" s="0" t="str">
        <v/>
      </c>
    </row>
    <row r="528" customFormat="false" ht="12.75" hidden="false" customHeight="false" outlineLevel="0" collapsed="false">
      <c r="I528" s="0" t="str">
        <v/>
      </c>
    </row>
    <row r="529" customFormat="false" ht="12.75" hidden="false" customHeight="false" outlineLevel="0" collapsed="false">
      <c r="I529" s="0" t="str">
        <v/>
      </c>
    </row>
    <row r="530" customFormat="false" ht="12.75" hidden="false" customHeight="false" outlineLevel="0" collapsed="false">
      <c r="I530" s="0" t="str">
        <v/>
      </c>
    </row>
    <row r="531" customFormat="false" ht="12.75" hidden="false" customHeight="false" outlineLevel="0" collapsed="false">
      <c r="I531" s="0" t="str">
        <v/>
      </c>
    </row>
    <row r="532" customFormat="false" ht="12.75" hidden="false" customHeight="false" outlineLevel="0" collapsed="false">
      <c r="I532" s="0" t="str">
        <v/>
      </c>
    </row>
    <row r="533" customFormat="false" ht="12.75" hidden="false" customHeight="false" outlineLevel="0" collapsed="false">
      <c r="I533" s="0" t="str">
        <v/>
      </c>
    </row>
    <row r="534" customFormat="false" ht="12.75" hidden="false" customHeight="false" outlineLevel="0" collapsed="false">
      <c r="I534" s="0" t="str">
        <v/>
      </c>
    </row>
    <row r="535" customFormat="false" ht="12.75" hidden="false" customHeight="false" outlineLevel="0" collapsed="false">
      <c r="I535" s="0" t="str">
        <v/>
      </c>
    </row>
    <row r="536" customFormat="false" ht="12.75" hidden="false" customHeight="false" outlineLevel="0" collapsed="false">
      <c r="I536" s="0" t="str">
        <v/>
      </c>
    </row>
    <row r="537" customFormat="false" ht="12.75" hidden="false" customHeight="false" outlineLevel="0" collapsed="false">
      <c r="I537" s="0" t="str">
        <v/>
      </c>
    </row>
    <row r="538" customFormat="false" ht="12.75" hidden="false" customHeight="false" outlineLevel="0" collapsed="false">
      <c r="I538" s="0" t="str">
        <v/>
      </c>
    </row>
    <row r="539" customFormat="false" ht="12.75" hidden="false" customHeight="false" outlineLevel="0" collapsed="false">
      <c r="I539" s="0" t="str">
        <v/>
      </c>
    </row>
    <row r="540" customFormat="false" ht="12.75" hidden="false" customHeight="false" outlineLevel="0" collapsed="false">
      <c r="I540" s="0" t="str">
        <v/>
      </c>
    </row>
    <row r="541" customFormat="false" ht="12.75" hidden="false" customHeight="false" outlineLevel="0" collapsed="false">
      <c r="I541" s="0" t="str">
        <v/>
      </c>
    </row>
    <row r="542" customFormat="false" ht="12.75" hidden="false" customHeight="false" outlineLevel="0" collapsed="false">
      <c r="I542" s="0" t="str">
        <v/>
      </c>
    </row>
    <row r="543" customFormat="false" ht="12.75" hidden="false" customHeight="false" outlineLevel="0" collapsed="false">
      <c r="I543" s="0" t="str">
        <v/>
      </c>
    </row>
    <row r="544" customFormat="false" ht="12.75" hidden="false" customHeight="false" outlineLevel="0" collapsed="false">
      <c r="I544" s="0" t="str">
        <v/>
      </c>
    </row>
    <row r="545" customFormat="false" ht="12.75" hidden="false" customHeight="false" outlineLevel="0" collapsed="false">
      <c r="I545" s="0" t="str">
        <v/>
      </c>
    </row>
    <row r="546" customFormat="false" ht="12.75" hidden="false" customHeight="false" outlineLevel="0" collapsed="false">
      <c r="I546" s="0" t="str">
        <v/>
      </c>
    </row>
    <row r="547" customFormat="false" ht="12.75" hidden="false" customHeight="false" outlineLevel="0" collapsed="false">
      <c r="I547" s="0" t="str">
        <v/>
      </c>
    </row>
    <row r="548" customFormat="false" ht="12.75" hidden="false" customHeight="false" outlineLevel="0" collapsed="false">
      <c r="I548" s="0" t="str">
        <v/>
      </c>
    </row>
    <row r="549" customFormat="false" ht="12.75" hidden="false" customHeight="false" outlineLevel="0" collapsed="false">
      <c r="I549" s="0" t="str">
        <v/>
      </c>
    </row>
    <row r="550" customFormat="false" ht="12.75" hidden="false" customHeight="false" outlineLevel="0" collapsed="false">
      <c r="I550" s="0" t="str">
        <v/>
      </c>
    </row>
    <row r="551" customFormat="false" ht="12.75" hidden="false" customHeight="false" outlineLevel="0" collapsed="false">
      <c r="I551" s="0" t="str">
        <v/>
      </c>
    </row>
    <row r="552" customFormat="false" ht="12.75" hidden="false" customHeight="false" outlineLevel="0" collapsed="false">
      <c r="I552" s="0" t="str">
        <v/>
      </c>
    </row>
    <row r="553" customFormat="false" ht="12.75" hidden="false" customHeight="false" outlineLevel="0" collapsed="false">
      <c r="I553" s="0" t="str">
        <v/>
      </c>
    </row>
    <row r="554" customFormat="false" ht="12.75" hidden="false" customHeight="false" outlineLevel="0" collapsed="false">
      <c r="I554" s="0" t="str">
        <v/>
      </c>
    </row>
    <row r="555" customFormat="false" ht="12.75" hidden="false" customHeight="false" outlineLevel="0" collapsed="false">
      <c r="I555" s="0" t="str">
        <v/>
      </c>
    </row>
    <row r="556" customFormat="false" ht="12.75" hidden="false" customHeight="false" outlineLevel="0" collapsed="false">
      <c r="I556" s="0" t="str">
        <v/>
      </c>
    </row>
    <row r="557" customFormat="false" ht="12.75" hidden="false" customHeight="false" outlineLevel="0" collapsed="false">
      <c r="I557" s="0" t="str">
        <v/>
      </c>
    </row>
    <row r="558" customFormat="false" ht="12.75" hidden="false" customHeight="false" outlineLevel="0" collapsed="false">
      <c r="I558" s="0" t="str">
        <v/>
      </c>
    </row>
    <row r="559" customFormat="false" ht="12.75" hidden="false" customHeight="false" outlineLevel="0" collapsed="false">
      <c r="I559" s="0" t="str">
        <v/>
      </c>
    </row>
    <row r="560" customFormat="false" ht="12.75" hidden="false" customHeight="false" outlineLevel="0" collapsed="false">
      <c r="I560" s="0" t="str">
        <v/>
      </c>
    </row>
    <row r="561" customFormat="false" ht="12.75" hidden="false" customHeight="false" outlineLevel="0" collapsed="false">
      <c r="I561" s="0" t="str">
        <v/>
      </c>
    </row>
    <row r="562" customFormat="false" ht="12.75" hidden="false" customHeight="false" outlineLevel="0" collapsed="false">
      <c r="I562" s="0" t="str">
        <v/>
      </c>
    </row>
    <row r="563" customFormat="false" ht="12.75" hidden="false" customHeight="false" outlineLevel="0" collapsed="false">
      <c r="I563" s="0" t="str">
        <v/>
      </c>
    </row>
    <row r="564" customFormat="false" ht="12.75" hidden="false" customHeight="false" outlineLevel="0" collapsed="false">
      <c r="I564" s="0" t="str">
        <v/>
      </c>
    </row>
    <row r="565" customFormat="false" ht="12.75" hidden="false" customHeight="false" outlineLevel="0" collapsed="false">
      <c r="I565" s="0" t="str">
        <v/>
      </c>
    </row>
    <row r="566" customFormat="false" ht="12.75" hidden="false" customHeight="false" outlineLevel="0" collapsed="false">
      <c r="I566" s="0" t="str">
        <v/>
      </c>
    </row>
    <row r="567" customFormat="false" ht="12.75" hidden="false" customHeight="false" outlineLevel="0" collapsed="false">
      <c r="I567" s="0" t="str">
        <v/>
      </c>
    </row>
    <row r="568" customFormat="false" ht="12.75" hidden="false" customHeight="false" outlineLevel="0" collapsed="false">
      <c r="I568" s="0" t="str">
        <v/>
      </c>
    </row>
    <row r="569" customFormat="false" ht="12.75" hidden="false" customHeight="false" outlineLevel="0" collapsed="false">
      <c r="I569" s="0" t="str">
        <v/>
      </c>
    </row>
    <row r="570" customFormat="false" ht="12.75" hidden="false" customHeight="false" outlineLevel="0" collapsed="false">
      <c r="I570" s="0" t="str">
        <v/>
      </c>
    </row>
    <row r="571" customFormat="false" ht="12.75" hidden="false" customHeight="false" outlineLevel="0" collapsed="false">
      <c r="I571" s="0" t="str">
        <v/>
      </c>
    </row>
    <row r="572" customFormat="false" ht="12.75" hidden="false" customHeight="false" outlineLevel="0" collapsed="false">
      <c r="I572" s="0" t="str">
        <v/>
      </c>
    </row>
    <row r="573" customFormat="false" ht="12.75" hidden="false" customHeight="false" outlineLevel="0" collapsed="false">
      <c r="I573" s="0" t="str">
        <v/>
      </c>
    </row>
    <row r="574" customFormat="false" ht="12.75" hidden="false" customHeight="false" outlineLevel="0" collapsed="false">
      <c r="I574" s="0" t="str">
        <v/>
      </c>
    </row>
    <row r="575" customFormat="false" ht="12.75" hidden="false" customHeight="false" outlineLevel="0" collapsed="false">
      <c r="I575" s="0" t="str">
        <v/>
      </c>
    </row>
    <row r="576" customFormat="false" ht="12.75" hidden="false" customHeight="false" outlineLevel="0" collapsed="false">
      <c r="I576" s="0" t="str">
        <v/>
      </c>
    </row>
    <row r="577" customFormat="false" ht="12.75" hidden="false" customHeight="false" outlineLevel="0" collapsed="false">
      <c r="I577" s="0" t="str">
        <v/>
      </c>
    </row>
    <row r="578" customFormat="false" ht="12.75" hidden="false" customHeight="false" outlineLevel="0" collapsed="false">
      <c r="I578" s="0" t="str">
        <v/>
      </c>
    </row>
    <row r="579" customFormat="false" ht="12.75" hidden="false" customHeight="false" outlineLevel="0" collapsed="false">
      <c r="I579" s="0" t="str">
        <v/>
      </c>
    </row>
    <row r="580" customFormat="false" ht="12.75" hidden="false" customHeight="false" outlineLevel="0" collapsed="false">
      <c r="I580" s="0" t="str">
        <v/>
      </c>
    </row>
    <row r="581" customFormat="false" ht="12.75" hidden="false" customHeight="false" outlineLevel="0" collapsed="false">
      <c r="I581" s="0" t="str">
        <v/>
      </c>
    </row>
    <row r="582" customFormat="false" ht="12.75" hidden="false" customHeight="false" outlineLevel="0" collapsed="false">
      <c r="I582" s="0" t="str">
        <v/>
      </c>
    </row>
    <row r="583" customFormat="false" ht="12.75" hidden="false" customHeight="false" outlineLevel="0" collapsed="false">
      <c r="I583" s="0" t="str">
        <v/>
      </c>
    </row>
    <row r="584" customFormat="false" ht="12.75" hidden="false" customHeight="false" outlineLevel="0" collapsed="false">
      <c r="I584" s="0" t="str">
        <v/>
      </c>
    </row>
    <row r="585" customFormat="false" ht="12.75" hidden="false" customHeight="false" outlineLevel="0" collapsed="false">
      <c r="I585" s="0" t="str">
        <v/>
      </c>
    </row>
    <row r="586" customFormat="false" ht="12.75" hidden="false" customHeight="false" outlineLevel="0" collapsed="false">
      <c r="I586" s="0" t="str">
        <v/>
      </c>
    </row>
    <row r="587" customFormat="false" ht="12.75" hidden="false" customHeight="false" outlineLevel="0" collapsed="false">
      <c r="I587" s="0" t="str">
        <v/>
      </c>
    </row>
    <row r="588" customFormat="false" ht="12.75" hidden="false" customHeight="false" outlineLevel="0" collapsed="false">
      <c r="I588" s="0" t="str">
        <v/>
      </c>
    </row>
    <row r="589" customFormat="false" ht="12.75" hidden="false" customHeight="false" outlineLevel="0" collapsed="false">
      <c r="I589" s="0" t="str">
        <v/>
      </c>
    </row>
    <row r="590" customFormat="false" ht="12.75" hidden="false" customHeight="false" outlineLevel="0" collapsed="false">
      <c r="I590" s="0" t="str">
        <v/>
      </c>
    </row>
    <row r="591" customFormat="false" ht="12.75" hidden="false" customHeight="false" outlineLevel="0" collapsed="false">
      <c r="I591" s="0" t="str">
        <v/>
      </c>
    </row>
    <row r="592" customFormat="false" ht="12.75" hidden="false" customHeight="false" outlineLevel="0" collapsed="false">
      <c r="I592" s="0" t="str">
        <v/>
      </c>
    </row>
    <row r="593" customFormat="false" ht="12.75" hidden="false" customHeight="false" outlineLevel="0" collapsed="false">
      <c r="I593" s="0" t="str">
        <v/>
      </c>
    </row>
    <row r="594" customFormat="false" ht="12.75" hidden="false" customHeight="false" outlineLevel="0" collapsed="false">
      <c r="I594" s="0" t="str">
        <v/>
      </c>
    </row>
    <row r="595" customFormat="false" ht="12.75" hidden="false" customHeight="false" outlineLevel="0" collapsed="false">
      <c r="I595" s="0" t="str">
        <v/>
      </c>
    </row>
    <row r="596" customFormat="false" ht="12.75" hidden="false" customHeight="false" outlineLevel="0" collapsed="false">
      <c r="I596" s="0" t="str">
        <v/>
      </c>
    </row>
    <row r="597" customFormat="false" ht="12.75" hidden="false" customHeight="false" outlineLevel="0" collapsed="false">
      <c r="I597" s="0" t="str">
        <v/>
      </c>
    </row>
    <row r="598" customFormat="false" ht="12.75" hidden="false" customHeight="false" outlineLevel="0" collapsed="false">
      <c r="I598" s="0" t="str">
        <v/>
      </c>
    </row>
    <row r="599" customFormat="false" ht="12.75" hidden="false" customHeight="false" outlineLevel="0" collapsed="false">
      <c r="I599" s="0" t="str">
        <v/>
      </c>
    </row>
    <row r="600" customFormat="false" ht="12.75" hidden="false" customHeight="false" outlineLevel="0" collapsed="false">
      <c r="I600" s="0" t="str">
        <v/>
      </c>
    </row>
    <row r="601" customFormat="false" ht="12.75" hidden="false" customHeight="false" outlineLevel="0" collapsed="false">
      <c r="I601" s="0" t="str">
        <v/>
      </c>
    </row>
    <row r="602" customFormat="false" ht="12.75" hidden="false" customHeight="false" outlineLevel="0" collapsed="false">
      <c r="I602" s="0" t="str">
        <v/>
      </c>
    </row>
    <row r="603" customFormat="false" ht="12.75" hidden="false" customHeight="false" outlineLevel="0" collapsed="false">
      <c r="I603" s="0" t="str">
        <v/>
      </c>
    </row>
    <row r="604" customFormat="false" ht="12.75" hidden="false" customHeight="false" outlineLevel="0" collapsed="false">
      <c r="I604" s="0" t="str">
        <v/>
      </c>
    </row>
    <row r="605" customFormat="false" ht="12.75" hidden="false" customHeight="false" outlineLevel="0" collapsed="false">
      <c r="I605" s="0" t="str">
        <v/>
      </c>
    </row>
    <row r="606" customFormat="false" ht="12.75" hidden="false" customHeight="false" outlineLevel="0" collapsed="false">
      <c r="I606" s="0" t="str">
        <v/>
      </c>
    </row>
    <row r="607" customFormat="false" ht="12.75" hidden="false" customHeight="false" outlineLevel="0" collapsed="false">
      <c r="I607" s="0" t="str">
        <v/>
      </c>
    </row>
    <row r="608" customFormat="false" ht="12.75" hidden="false" customHeight="false" outlineLevel="0" collapsed="false">
      <c r="I608" s="0" t="str">
        <v/>
      </c>
    </row>
    <row r="609" customFormat="false" ht="12.75" hidden="false" customHeight="false" outlineLevel="0" collapsed="false">
      <c r="I609" s="0" t="str">
        <v/>
      </c>
    </row>
    <row r="610" customFormat="false" ht="12.75" hidden="false" customHeight="false" outlineLevel="0" collapsed="false">
      <c r="I610" s="0" t="str">
        <v/>
      </c>
    </row>
    <row r="611" customFormat="false" ht="12.75" hidden="false" customHeight="false" outlineLevel="0" collapsed="false">
      <c r="I611" s="0" t="str">
        <v/>
      </c>
    </row>
    <row r="612" customFormat="false" ht="12.75" hidden="false" customHeight="false" outlineLevel="0" collapsed="false">
      <c r="I612" s="0" t="str">
        <v/>
      </c>
    </row>
    <row r="613" customFormat="false" ht="12.75" hidden="false" customHeight="false" outlineLevel="0" collapsed="false">
      <c r="I613" s="0" t="str">
        <v/>
      </c>
    </row>
    <row r="614" customFormat="false" ht="12.75" hidden="false" customHeight="false" outlineLevel="0" collapsed="false">
      <c r="I614" s="0" t="str">
        <v/>
      </c>
    </row>
    <row r="615" customFormat="false" ht="12.75" hidden="false" customHeight="false" outlineLevel="0" collapsed="false">
      <c r="I615" s="0" t="str">
        <v/>
      </c>
    </row>
    <row r="616" customFormat="false" ht="12.75" hidden="false" customHeight="false" outlineLevel="0" collapsed="false">
      <c r="I616" s="0" t="str">
        <v/>
      </c>
    </row>
    <row r="617" customFormat="false" ht="12.75" hidden="false" customHeight="false" outlineLevel="0" collapsed="false">
      <c r="I617" s="0" t="str">
        <v/>
      </c>
    </row>
    <row r="618" customFormat="false" ht="12.75" hidden="false" customHeight="false" outlineLevel="0" collapsed="false">
      <c r="I618" s="0" t="str">
        <v/>
      </c>
    </row>
    <row r="619" customFormat="false" ht="12.75" hidden="false" customHeight="false" outlineLevel="0" collapsed="false">
      <c r="I619" s="0" t="str">
        <v/>
      </c>
    </row>
    <row r="620" customFormat="false" ht="12.75" hidden="false" customHeight="false" outlineLevel="0" collapsed="false">
      <c r="I620" s="0" t="str">
        <v/>
      </c>
    </row>
    <row r="621" customFormat="false" ht="12.75" hidden="false" customHeight="false" outlineLevel="0" collapsed="false">
      <c r="I621" s="0" t="str">
        <v/>
      </c>
    </row>
    <row r="622" customFormat="false" ht="12.75" hidden="false" customHeight="false" outlineLevel="0" collapsed="false">
      <c r="I622" s="0" t="str">
        <v/>
      </c>
    </row>
    <row r="623" customFormat="false" ht="12.75" hidden="false" customHeight="false" outlineLevel="0" collapsed="false">
      <c r="I623" s="0" t="str">
        <v/>
      </c>
    </row>
    <row r="624" customFormat="false" ht="12.75" hidden="false" customHeight="false" outlineLevel="0" collapsed="false">
      <c r="I624" s="0" t="str">
        <v/>
      </c>
    </row>
    <row r="625" customFormat="false" ht="12.75" hidden="false" customHeight="false" outlineLevel="0" collapsed="false">
      <c r="I625" s="0" t="str">
        <v/>
      </c>
    </row>
    <row r="626" customFormat="false" ht="12.75" hidden="false" customHeight="false" outlineLevel="0" collapsed="false">
      <c r="I626" s="0" t="str">
        <v/>
      </c>
    </row>
    <row r="627" customFormat="false" ht="12.75" hidden="false" customHeight="false" outlineLevel="0" collapsed="false">
      <c r="I627" s="0" t="str">
        <v/>
      </c>
    </row>
    <row r="628" customFormat="false" ht="12.75" hidden="false" customHeight="false" outlineLevel="0" collapsed="false">
      <c r="I628" s="0" t="str">
        <v/>
      </c>
    </row>
    <row r="629" customFormat="false" ht="12.75" hidden="false" customHeight="false" outlineLevel="0" collapsed="false">
      <c r="I629" s="0" t="str">
        <v/>
      </c>
    </row>
    <row r="630" customFormat="false" ht="12.75" hidden="false" customHeight="false" outlineLevel="0" collapsed="false">
      <c r="I630" s="0" t="str">
        <v/>
      </c>
    </row>
    <row r="631" customFormat="false" ht="12.75" hidden="false" customHeight="false" outlineLevel="0" collapsed="false">
      <c r="I631" s="0" t="str">
        <v/>
      </c>
    </row>
    <row r="632" customFormat="false" ht="12.75" hidden="false" customHeight="false" outlineLevel="0" collapsed="false">
      <c r="I632" s="0" t="str">
        <v/>
      </c>
    </row>
    <row r="633" customFormat="false" ht="12.75" hidden="false" customHeight="false" outlineLevel="0" collapsed="false">
      <c r="I633" s="0" t="str">
        <v/>
      </c>
    </row>
    <row r="634" customFormat="false" ht="12.75" hidden="false" customHeight="false" outlineLevel="0" collapsed="false">
      <c r="I634" s="0" t="str">
        <v/>
      </c>
    </row>
    <row r="635" customFormat="false" ht="12.75" hidden="false" customHeight="false" outlineLevel="0" collapsed="false">
      <c r="I635" s="0" t="str">
        <v/>
      </c>
    </row>
    <row r="636" customFormat="false" ht="12.75" hidden="false" customHeight="false" outlineLevel="0" collapsed="false">
      <c r="I636" s="0" t="str">
        <v/>
      </c>
    </row>
    <row r="637" customFormat="false" ht="12.75" hidden="false" customHeight="false" outlineLevel="0" collapsed="false">
      <c r="I637" s="0" t="str">
        <v/>
      </c>
    </row>
    <row r="638" customFormat="false" ht="12.75" hidden="false" customHeight="false" outlineLevel="0" collapsed="false">
      <c r="I638" s="0" t="str">
        <v/>
      </c>
    </row>
    <row r="639" customFormat="false" ht="12.75" hidden="false" customHeight="false" outlineLevel="0" collapsed="false">
      <c r="I639" s="0" t="str">
        <v/>
      </c>
    </row>
    <row r="640" customFormat="false" ht="12.75" hidden="false" customHeight="false" outlineLevel="0" collapsed="false">
      <c r="I640" s="0" t="str">
        <v/>
      </c>
    </row>
    <row r="641" customFormat="false" ht="12.75" hidden="false" customHeight="false" outlineLevel="0" collapsed="false">
      <c r="I641" s="0" t="str">
        <v/>
      </c>
    </row>
    <row r="642" customFormat="false" ht="12.75" hidden="false" customHeight="false" outlineLevel="0" collapsed="false">
      <c r="I642" s="0" t="str">
        <v/>
      </c>
    </row>
    <row r="643" customFormat="false" ht="12.75" hidden="false" customHeight="false" outlineLevel="0" collapsed="false">
      <c r="I643" s="0" t="str">
        <v/>
      </c>
    </row>
    <row r="644" customFormat="false" ht="12.75" hidden="false" customHeight="false" outlineLevel="0" collapsed="false">
      <c r="I644" s="0" t="str">
        <v/>
      </c>
    </row>
    <row r="645" customFormat="false" ht="12.75" hidden="false" customHeight="false" outlineLevel="0" collapsed="false">
      <c r="I645" s="0" t="str">
        <v/>
      </c>
    </row>
    <row r="646" customFormat="false" ht="12.75" hidden="false" customHeight="false" outlineLevel="0" collapsed="false">
      <c r="I646" s="0" t="str">
        <v/>
      </c>
    </row>
    <row r="647" customFormat="false" ht="12.75" hidden="false" customHeight="false" outlineLevel="0" collapsed="false">
      <c r="I647" s="0" t="str">
        <v/>
      </c>
    </row>
    <row r="648" customFormat="false" ht="12.75" hidden="false" customHeight="false" outlineLevel="0" collapsed="false">
      <c r="I648" s="0" t="str">
        <v/>
      </c>
    </row>
    <row r="649" customFormat="false" ht="12.75" hidden="false" customHeight="false" outlineLevel="0" collapsed="false">
      <c r="I649" s="0" t="str">
        <v/>
      </c>
    </row>
    <row r="650" customFormat="false" ht="12.75" hidden="false" customHeight="false" outlineLevel="0" collapsed="false">
      <c r="I650" s="0" t="str">
        <v/>
      </c>
    </row>
    <row r="651" customFormat="false" ht="12.75" hidden="false" customHeight="false" outlineLevel="0" collapsed="false">
      <c r="I651" s="0" t="str">
        <v/>
      </c>
    </row>
    <row r="652" customFormat="false" ht="12.75" hidden="false" customHeight="false" outlineLevel="0" collapsed="false">
      <c r="I652" s="0" t="str">
        <v/>
      </c>
    </row>
    <row r="653" customFormat="false" ht="12.75" hidden="false" customHeight="false" outlineLevel="0" collapsed="false">
      <c r="I653" s="0" t="str">
        <v/>
      </c>
    </row>
    <row r="654" customFormat="false" ht="12.75" hidden="false" customHeight="false" outlineLevel="0" collapsed="false">
      <c r="I654" s="0" t="str">
        <v/>
      </c>
    </row>
    <row r="655" customFormat="false" ht="12.75" hidden="false" customHeight="false" outlineLevel="0" collapsed="false">
      <c r="I655" s="0" t="str">
        <v/>
      </c>
    </row>
    <row r="656" customFormat="false" ht="12.75" hidden="false" customHeight="false" outlineLevel="0" collapsed="false">
      <c r="I656" s="0" t="str">
        <v/>
      </c>
    </row>
    <row r="657" customFormat="false" ht="12.75" hidden="false" customHeight="false" outlineLevel="0" collapsed="false">
      <c r="I657" s="0" t="str">
        <v/>
      </c>
    </row>
    <row r="658" customFormat="false" ht="12.75" hidden="false" customHeight="false" outlineLevel="0" collapsed="false">
      <c r="I658" s="0" t="str">
        <v/>
      </c>
    </row>
    <row r="659" customFormat="false" ht="12.75" hidden="false" customHeight="false" outlineLevel="0" collapsed="false">
      <c r="I659" s="0" t="str">
        <v/>
      </c>
    </row>
    <row r="660" customFormat="false" ht="12.75" hidden="false" customHeight="false" outlineLevel="0" collapsed="false">
      <c r="I660" s="0" t="str">
        <v/>
      </c>
    </row>
    <row r="661" customFormat="false" ht="12.75" hidden="false" customHeight="false" outlineLevel="0" collapsed="false">
      <c r="I661" s="0" t="str">
        <v/>
      </c>
    </row>
    <row r="662" customFormat="false" ht="12.75" hidden="false" customHeight="false" outlineLevel="0" collapsed="false">
      <c r="I662" s="0" t="str">
        <v/>
      </c>
    </row>
    <row r="663" customFormat="false" ht="12.75" hidden="false" customHeight="false" outlineLevel="0" collapsed="false">
      <c r="I663" s="0" t="str">
        <v/>
      </c>
    </row>
    <row r="664" customFormat="false" ht="12.75" hidden="false" customHeight="false" outlineLevel="0" collapsed="false">
      <c r="I664" s="0" t="str">
        <v/>
      </c>
    </row>
    <row r="665" customFormat="false" ht="12.75" hidden="false" customHeight="false" outlineLevel="0" collapsed="false">
      <c r="I665" s="0" t="str">
        <v/>
      </c>
    </row>
    <row r="666" customFormat="false" ht="12.75" hidden="false" customHeight="false" outlineLevel="0" collapsed="false">
      <c r="I666" s="0" t="str">
        <v/>
      </c>
    </row>
    <row r="667" customFormat="false" ht="12.75" hidden="false" customHeight="false" outlineLevel="0" collapsed="false">
      <c r="I667" s="0" t="str">
        <v/>
      </c>
    </row>
    <row r="668" customFormat="false" ht="12.75" hidden="false" customHeight="false" outlineLevel="0" collapsed="false">
      <c r="I668" s="0" t="str">
        <v/>
      </c>
    </row>
    <row r="669" customFormat="false" ht="12.75" hidden="false" customHeight="false" outlineLevel="0" collapsed="false">
      <c r="I669" s="0" t="str">
        <v/>
      </c>
    </row>
    <row r="670" customFormat="false" ht="12.75" hidden="false" customHeight="false" outlineLevel="0" collapsed="false">
      <c r="I670" s="0" t="str">
        <v/>
      </c>
    </row>
    <row r="671" customFormat="false" ht="12.75" hidden="false" customHeight="false" outlineLevel="0" collapsed="false">
      <c r="I671" s="0" t="str">
        <v/>
      </c>
    </row>
    <row r="672" customFormat="false" ht="12.75" hidden="false" customHeight="false" outlineLevel="0" collapsed="false">
      <c r="I672" s="0" t="str">
        <v/>
      </c>
    </row>
    <row r="673" customFormat="false" ht="12.75" hidden="false" customHeight="false" outlineLevel="0" collapsed="false">
      <c r="I673" s="0" t="str">
        <v/>
      </c>
    </row>
    <row r="674" customFormat="false" ht="12.75" hidden="false" customHeight="false" outlineLevel="0" collapsed="false">
      <c r="I674" s="0" t="str">
        <v/>
      </c>
    </row>
    <row r="675" customFormat="false" ht="12.75" hidden="false" customHeight="false" outlineLevel="0" collapsed="false">
      <c r="I675" s="0" t="str">
        <v/>
      </c>
    </row>
    <row r="676" customFormat="false" ht="12.75" hidden="false" customHeight="false" outlineLevel="0" collapsed="false">
      <c r="I676" s="0" t="str">
        <v/>
      </c>
    </row>
    <row r="677" customFormat="false" ht="12.75" hidden="false" customHeight="false" outlineLevel="0" collapsed="false">
      <c r="I677" s="0" t="str">
        <v/>
      </c>
    </row>
    <row r="678" customFormat="false" ht="12.75" hidden="false" customHeight="false" outlineLevel="0" collapsed="false">
      <c r="I678" s="0" t="str">
        <v/>
      </c>
    </row>
    <row r="679" customFormat="false" ht="12.75" hidden="false" customHeight="false" outlineLevel="0" collapsed="false">
      <c r="I679" s="0" t="str">
        <v/>
      </c>
    </row>
    <row r="680" customFormat="false" ht="12.75" hidden="false" customHeight="false" outlineLevel="0" collapsed="false">
      <c r="I680" s="0" t="str">
        <v/>
      </c>
    </row>
    <row r="681" customFormat="false" ht="12.75" hidden="false" customHeight="false" outlineLevel="0" collapsed="false">
      <c r="I681" s="0" t="str">
        <v/>
      </c>
    </row>
    <row r="682" customFormat="false" ht="12.75" hidden="false" customHeight="false" outlineLevel="0" collapsed="false">
      <c r="I682" s="0" t="str">
        <v/>
      </c>
    </row>
    <row r="683" customFormat="false" ht="12.75" hidden="false" customHeight="false" outlineLevel="0" collapsed="false">
      <c r="I683" s="0" t="str">
        <v/>
      </c>
    </row>
    <row r="684" customFormat="false" ht="12.75" hidden="false" customHeight="false" outlineLevel="0" collapsed="false">
      <c r="I684" s="0" t="str">
        <v/>
      </c>
    </row>
    <row r="685" customFormat="false" ht="12.75" hidden="false" customHeight="false" outlineLevel="0" collapsed="false">
      <c r="I685" s="0" t="str">
        <v/>
      </c>
    </row>
    <row r="686" customFormat="false" ht="12.75" hidden="false" customHeight="false" outlineLevel="0" collapsed="false">
      <c r="I686" s="0" t="str">
        <v/>
      </c>
    </row>
    <row r="687" customFormat="false" ht="12.75" hidden="false" customHeight="false" outlineLevel="0" collapsed="false">
      <c r="I687" s="0" t="str">
        <v/>
      </c>
    </row>
    <row r="688" customFormat="false" ht="12.75" hidden="false" customHeight="false" outlineLevel="0" collapsed="false">
      <c r="I688" s="0" t="str">
        <v/>
      </c>
    </row>
    <row r="689" customFormat="false" ht="12.75" hidden="false" customHeight="false" outlineLevel="0" collapsed="false">
      <c r="I689" s="0" t="str">
        <v/>
      </c>
    </row>
    <row r="690" customFormat="false" ht="12.75" hidden="false" customHeight="false" outlineLevel="0" collapsed="false">
      <c r="I690" s="0" t="str">
        <v/>
      </c>
    </row>
    <row r="691" customFormat="false" ht="12.75" hidden="false" customHeight="false" outlineLevel="0" collapsed="false">
      <c r="I691" s="0" t="str">
        <v/>
      </c>
    </row>
    <row r="692" customFormat="false" ht="12.75" hidden="false" customHeight="false" outlineLevel="0" collapsed="false">
      <c r="I692" s="0" t="str">
        <v/>
      </c>
    </row>
    <row r="693" customFormat="false" ht="12.75" hidden="false" customHeight="false" outlineLevel="0" collapsed="false">
      <c r="I693" s="0" t="str">
        <v/>
      </c>
    </row>
    <row r="694" customFormat="false" ht="12.75" hidden="false" customHeight="false" outlineLevel="0" collapsed="false">
      <c r="I694" s="0" t="str">
        <v/>
      </c>
    </row>
    <row r="695" customFormat="false" ht="12.75" hidden="false" customHeight="false" outlineLevel="0" collapsed="false">
      <c r="I695" s="0" t="str">
        <v/>
      </c>
    </row>
    <row r="696" customFormat="false" ht="12.75" hidden="false" customHeight="false" outlineLevel="0" collapsed="false">
      <c r="I696" s="0" t="str">
        <v/>
      </c>
    </row>
    <row r="697" customFormat="false" ht="12.75" hidden="false" customHeight="false" outlineLevel="0" collapsed="false">
      <c r="I697" s="0" t="str">
        <v/>
      </c>
    </row>
    <row r="698" customFormat="false" ht="12.75" hidden="false" customHeight="false" outlineLevel="0" collapsed="false">
      <c r="I698" s="0" t="str">
        <v/>
      </c>
    </row>
    <row r="699" customFormat="false" ht="12.75" hidden="false" customHeight="false" outlineLevel="0" collapsed="false">
      <c r="I699" s="0" t="str">
        <v/>
      </c>
    </row>
    <row r="700" customFormat="false" ht="12.75" hidden="false" customHeight="false" outlineLevel="0" collapsed="false">
      <c r="I700" s="0" t="str">
        <v/>
      </c>
    </row>
    <row r="701" customFormat="false" ht="12.75" hidden="false" customHeight="false" outlineLevel="0" collapsed="false">
      <c r="I701" s="0" t="str">
        <v/>
      </c>
    </row>
    <row r="702" customFormat="false" ht="12.75" hidden="false" customHeight="false" outlineLevel="0" collapsed="false">
      <c r="I702" s="0" t="str">
        <v/>
      </c>
    </row>
    <row r="703" customFormat="false" ht="12.75" hidden="false" customHeight="false" outlineLevel="0" collapsed="false">
      <c r="I703" s="0" t="str">
        <v/>
      </c>
    </row>
    <row r="704" customFormat="false" ht="12.75" hidden="false" customHeight="false" outlineLevel="0" collapsed="false">
      <c r="I704" s="0" t="str">
        <v/>
      </c>
    </row>
    <row r="705" customFormat="false" ht="12.75" hidden="false" customHeight="false" outlineLevel="0" collapsed="false">
      <c r="I705" s="0" t="str">
        <v/>
      </c>
    </row>
    <row r="706" customFormat="false" ht="12.75" hidden="false" customHeight="false" outlineLevel="0" collapsed="false">
      <c r="I706" s="0" t="str">
        <v/>
      </c>
    </row>
    <row r="707" customFormat="false" ht="12.75" hidden="false" customHeight="false" outlineLevel="0" collapsed="false">
      <c r="I707" s="0" t="str">
        <v/>
      </c>
    </row>
    <row r="708" customFormat="false" ht="12.75" hidden="false" customHeight="false" outlineLevel="0" collapsed="false">
      <c r="I708" s="0" t="str">
        <v/>
      </c>
    </row>
    <row r="709" customFormat="false" ht="12.75" hidden="false" customHeight="false" outlineLevel="0" collapsed="false">
      <c r="I709" s="0" t="str">
        <v/>
      </c>
    </row>
    <row r="710" customFormat="false" ht="12.75" hidden="false" customHeight="false" outlineLevel="0" collapsed="false">
      <c r="I710" s="0" t="str">
        <v/>
      </c>
    </row>
    <row r="711" customFormat="false" ht="12.75" hidden="false" customHeight="false" outlineLevel="0" collapsed="false">
      <c r="I711" s="0" t="str">
        <v/>
      </c>
    </row>
    <row r="712" customFormat="false" ht="12.75" hidden="false" customHeight="false" outlineLevel="0" collapsed="false">
      <c r="I712" s="0" t="str">
        <v/>
      </c>
    </row>
    <row r="713" customFormat="false" ht="12.75" hidden="false" customHeight="false" outlineLevel="0" collapsed="false">
      <c r="I713" s="0" t="str">
        <v/>
      </c>
    </row>
    <row r="714" customFormat="false" ht="12.75" hidden="false" customHeight="false" outlineLevel="0" collapsed="false">
      <c r="I714" s="0" t="str">
        <v/>
      </c>
    </row>
    <row r="715" customFormat="false" ht="12.75" hidden="false" customHeight="false" outlineLevel="0" collapsed="false">
      <c r="I715" s="0" t="str">
        <v/>
      </c>
    </row>
    <row r="716" customFormat="false" ht="12.75" hidden="false" customHeight="false" outlineLevel="0" collapsed="false">
      <c r="I716" s="0" t="str">
        <v/>
      </c>
    </row>
    <row r="717" customFormat="false" ht="12.75" hidden="false" customHeight="false" outlineLevel="0" collapsed="false">
      <c r="I717" s="0" t="str">
        <v/>
      </c>
    </row>
    <row r="718" customFormat="false" ht="12.75" hidden="false" customHeight="false" outlineLevel="0" collapsed="false">
      <c r="I718" s="0" t="str">
        <v/>
      </c>
    </row>
    <row r="719" customFormat="false" ht="12.75" hidden="false" customHeight="false" outlineLevel="0" collapsed="false">
      <c r="I719" s="0" t="str">
        <v/>
      </c>
    </row>
    <row r="720" customFormat="false" ht="12.75" hidden="false" customHeight="false" outlineLevel="0" collapsed="false">
      <c r="I720" s="0" t="str">
        <v/>
      </c>
    </row>
    <row r="721" customFormat="false" ht="12.75" hidden="false" customHeight="false" outlineLevel="0" collapsed="false">
      <c r="I721" s="0" t="str">
        <v/>
      </c>
    </row>
    <row r="722" customFormat="false" ht="12.75" hidden="false" customHeight="false" outlineLevel="0" collapsed="false">
      <c r="I722" s="0" t="str">
        <v/>
      </c>
    </row>
    <row r="723" customFormat="false" ht="12.75" hidden="false" customHeight="false" outlineLevel="0" collapsed="false">
      <c r="I723" s="0" t="str">
        <v/>
      </c>
    </row>
    <row r="724" customFormat="false" ht="12.75" hidden="false" customHeight="false" outlineLevel="0" collapsed="false">
      <c r="I724" s="0" t="str">
        <v/>
      </c>
    </row>
    <row r="725" customFormat="false" ht="12.75" hidden="false" customHeight="false" outlineLevel="0" collapsed="false">
      <c r="I725" s="0" t="str">
        <v/>
      </c>
    </row>
    <row r="726" customFormat="false" ht="12.75" hidden="false" customHeight="false" outlineLevel="0" collapsed="false">
      <c r="I726" s="0" t="str">
        <v/>
      </c>
    </row>
    <row r="727" customFormat="false" ht="12.75" hidden="false" customHeight="false" outlineLevel="0" collapsed="false">
      <c r="I727" s="0" t="str">
        <v/>
      </c>
    </row>
    <row r="728" customFormat="false" ht="12.75" hidden="false" customHeight="false" outlineLevel="0" collapsed="false">
      <c r="I728" s="0" t="str">
        <v/>
      </c>
    </row>
    <row r="729" customFormat="false" ht="12.75" hidden="false" customHeight="false" outlineLevel="0" collapsed="false">
      <c r="I729" s="0" t="str">
        <v/>
      </c>
    </row>
    <row r="730" customFormat="false" ht="12.75" hidden="false" customHeight="false" outlineLevel="0" collapsed="false">
      <c r="I730" s="0" t="str">
        <v/>
      </c>
    </row>
    <row r="731" customFormat="false" ht="12.75" hidden="false" customHeight="false" outlineLevel="0" collapsed="false">
      <c r="I731" s="0" t="str">
        <v/>
      </c>
    </row>
    <row r="732" customFormat="false" ht="12.75" hidden="false" customHeight="false" outlineLevel="0" collapsed="false">
      <c r="I732" s="0" t="str">
        <v/>
      </c>
    </row>
    <row r="733" customFormat="false" ht="12.75" hidden="false" customHeight="false" outlineLevel="0" collapsed="false">
      <c r="I733" s="0" t="str">
        <v/>
      </c>
    </row>
    <row r="734" customFormat="false" ht="12.75" hidden="false" customHeight="false" outlineLevel="0" collapsed="false">
      <c r="I734" s="0" t="str">
        <v/>
      </c>
    </row>
    <row r="735" customFormat="false" ht="12.75" hidden="false" customHeight="false" outlineLevel="0" collapsed="false">
      <c r="I735" s="0" t="str">
        <v/>
      </c>
    </row>
    <row r="736" customFormat="false" ht="12.75" hidden="false" customHeight="false" outlineLevel="0" collapsed="false">
      <c r="I736" s="0" t="str">
        <v/>
      </c>
    </row>
    <row r="737" customFormat="false" ht="12.75" hidden="false" customHeight="false" outlineLevel="0" collapsed="false">
      <c r="I737" s="0" t="str">
        <v/>
      </c>
    </row>
    <row r="738" customFormat="false" ht="12.75" hidden="false" customHeight="false" outlineLevel="0" collapsed="false">
      <c r="I738" s="0" t="str">
        <v/>
      </c>
    </row>
    <row r="739" customFormat="false" ht="12.75" hidden="false" customHeight="false" outlineLevel="0" collapsed="false">
      <c r="I739" s="0" t="str">
        <v/>
      </c>
    </row>
    <row r="740" customFormat="false" ht="12.75" hidden="false" customHeight="false" outlineLevel="0" collapsed="false">
      <c r="I740" s="0" t="str">
        <v/>
      </c>
    </row>
    <row r="741" customFormat="false" ht="12.75" hidden="false" customHeight="false" outlineLevel="0" collapsed="false">
      <c r="I741" s="0" t="str">
        <v/>
      </c>
    </row>
    <row r="742" customFormat="false" ht="12.75" hidden="false" customHeight="false" outlineLevel="0" collapsed="false">
      <c r="I742" s="0" t="str">
        <v/>
      </c>
    </row>
    <row r="743" customFormat="false" ht="12.75" hidden="false" customHeight="false" outlineLevel="0" collapsed="false">
      <c r="I743" s="0" t="str">
        <v/>
      </c>
    </row>
    <row r="744" customFormat="false" ht="12.75" hidden="false" customHeight="false" outlineLevel="0" collapsed="false">
      <c r="I744" s="0" t="str">
        <v/>
      </c>
    </row>
    <row r="745" customFormat="false" ht="12.75" hidden="false" customHeight="false" outlineLevel="0" collapsed="false">
      <c r="I745" s="0" t="str">
        <v/>
      </c>
    </row>
    <row r="746" customFormat="false" ht="12.75" hidden="false" customHeight="false" outlineLevel="0" collapsed="false">
      <c r="I746" s="0" t="str">
        <v/>
      </c>
    </row>
    <row r="747" customFormat="false" ht="12.75" hidden="false" customHeight="false" outlineLevel="0" collapsed="false">
      <c r="I747" s="0" t="str">
        <v/>
      </c>
    </row>
    <row r="748" customFormat="false" ht="12.75" hidden="false" customHeight="false" outlineLevel="0" collapsed="false">
      <c r="I748" s="0" t="str">
        <v/>
      </c>
    </row>
    <row r="749" customFormat="false" ht="12.75" hidden="false" customHeight="false" outlineLevel="0" collapsed="false">
      <c r="I749" s="0" t="str">
        <v/>
      </c>
    </row>
    <row r="750" customFormat="false" ht="12.75" hidden="false" customHeight="false" outlineLevel="0" collapsed="false">
      <c r="I750" s="0" t="str">
        <v/>
      </c>
    </row>
    <row r="751" customFormat="false" ht="12.75" hidden="false" customHeight="false" outlineLevel="0" collapsed="false">
      <c r="I751" s="0" t="str">
        <v/>
      </c>
    </row>
    <row r="752" customFormat="false" ht="12.75" hidden="false" customHeight="false" outlineLevel="0" collapsed="false">
      <c r="I752" s="0" t="str">
        <v/>
      </c>
    </row>
    <row r="753" customFormat="false" ht="12.75" hidden="false" customHeight="false" outlineLevel="0" collapsed="false">
      <c r="I753" s="0" t="str">
        <v/>
      </c>
    </row>
    <row r="754" customFormat="false" ht="12.75" hidden="false" customHeight="false" outlineLevel="0" collapsed="false">
      <c r="I754" s="0" t="str">
        <v/>
      </c>
    </row>
    <row r="755" customFormat="false" ht="12.75" hidden="false" customHeight="false" outlineLevel="0" collapsed="false">
      <c r="I755" s="0" t="str">
        <v/>
      </c>
    </row>
    <row r="756" customFormat="false" ht="12.75" hidden="false" customHeight="false" outlineLevel="0" collapsed="false">
      <c r="I756" s="0" t="str">
        <v/>
      </c>
    </row>
    <row r="757" customFormat="false" ht="12.75" hidden="false" customHeight="false" outlineLevel="0" collapsed="false">
      <c r="I757" s="0" t="str">
        <v/>
      </c>
    </row>
    <row r="758" customFormat="false" ht="12.75" hidden="false" customHeight="false" outlineLevel="0" collapsed="false">
      <c r="I758" s="0" t="str">
        <v/>
      </c>
    </row>
    <row r="759" customFormat="false" ht="12.75" hidden="false" customHeight="false" outlineLevel="0" collapsed="false">
      <c r="I759" s="0" t="str">
        <v/>
      </c>
    </row>
    <row r="760" customFormat="false" ht="12.75" hidden="false" customHeight="false" outlineLevel="0" collapsed="false">
      <c r="I760" s="0" t="str">
        <v/>
      </c>
    </row>
    <row r="761" customFormat="false" ht="12.75" hidden="false" customHeight="false" outlineLevel="0" collapsed="false">
      <c r="I761" s="0" t="str">
        <v/>
      </c>
    </row>
    <row r="762" customFormat="false" ht="12.75" hidden="false" customHeight="false" outlineLevel="0" collapsed="false">
      <c r="I762" s="0" t="str">
        <v/>
      </c>
    </row>
    <row r="763" customFormat="false" ht="12.75" hidden="false" customHeight="false" outlineLevel="0" collapsed="false">
      <c r="I763" s="0" t="str">
        <v/>
      </c>
    </row>
    <row r="764" customFormat="false" ht="12.75" hidden="false" customHeight="false" outlineLevel="0" collapsed="false">
      <c r="I764" s="0" t="str">
        <v/>
      </c>
    </row>
    <row r="765" customFormat="false" ht="12.75" hidden="false" customHeight="false" outlineLevel="0" collapsed="false">
      <c r="I765" s="0" t="str">
        <v/>
      </c>
    </row>
    <row r="766" customFormat="false" ht="12.75" hidden="false" customHeight="false" outlineLevel="0" collapsed="false">
      <c r="I766" s="0" t="str">
        <v/>
      </c>
    </row>
    <row r="767" customFormat="false" ht="12.75" hidden="false" customHeight="false" outlineLevel="0" collapsed="false">
      <c r="I767" s="0" t="str">
        <v/>
      </c>
    </row>
    <row r="768" customFormat="false" ht="12.75" hidden="false" customHeight="false" outlineLevel="0" collapsed="false">
      <c r="I768" s="0" t="str">
        <v/>
      </c>
    </row>
    <row r="769" customFormat="false" ht="12.75" hidden="false" customHeight="false" outlineLevel="0" collapsed="false">
      <c r="I769" s="0" t="str">
        <v/>
      </c>
    </row>
    <row r="770" customFormat="false" ht="12.75" hidden="false" customHeight="false" outlineLevel="0" collapsed="false">
      <c r="I770" s="0" t="str">
        <v/>
      </c>
    </row>
    <row r="771" customFormat="false" ht="12.75" hidden="false" customHeight="false" outlineLevel="0" collapsed="false">
      <c r="I771" s="0" t="str">
        <v/>
      </c>
    </row>
    <row r="772" customFormat="false" ht="12.75" hidden="false" customHeight="false" outlineLevel="0" collapsed="false">
      <c r="I772" s="0" t="str">
        <v/>
      </c>
    </row>
    <row r="773" customFormat="false" ht="12.75" hidden="false" customHeight="false" outlineLevel="0" collapsed="false">
      <c r="I773" s="0" t="str">
        <v/>
      </c>
    </row>
    <row r="774" customFormat="false" ht="12.75" hidden="false" customHeight="false" outlineLevel="0" collapsed="false">
      <c r="I774" s="0" t="str">
        <v/>
      </c>
    </row>
    <row r="775" customFormat="false" ht="12.75" hidden="false" customHeight="false" outlineLevel="0" collapsed="false">
      <c r="I775" s="0" t="str">
        <v/>
      </c>
    </row>
    <row r="776" customFormat="false" ht="12.75" hidden="false" customHeight="false" outlineLevel="0" collapsed="false">
      <c r="I776" s="0" t="str">
        <v/>
      </c>
    </row>
    <row r="777" customFormat="false" ht="12.75" hidden="false" customHeight="false" outlineLevel="0" collapsed="false">
      <c r="I777" s="0" t="str">
        <v/>
      </c>
    </row>
    <row r="778" customFormat="false" ht="12.75" hidden="false" customHeight="false" outlineLevel="0" collapsed="false">
      <c r="I778" s="0" t="str">
        <v/>
      </c>
    </row>
    <row r="779" customFormat="false" ht="12.75" hidden="false" customHeight="false" outlineLevel="0" collapsed="false">
      <c r="I779" s="0" t="str">
        <v/>
      </c>
    </row>
    <row r="780" customFormat="false" ht="12.75" hidden="false" customHeight="false" outlineLevel="0" collapsed="false">
      <c r="I780" s="0" t="str">
        <v/>
      </c>
    </row>
    <row r="781" customFormat="false" ht="12.75" hidden="false" customHeight="false" outlineLevel="0" collapsed="false">
      <c r="I781" s="0" t="str">
        <v/>
      </c>
    </row>
    <row r="782" customFormat="false" ht="12.75" hidden="false" customHeight="false" outlineLevel="0" collapsed="false">
      <c r="I782" s="0" t="str">
        <v/>
      </c>
    </row>
    <row r="783" customFormat="false" ht="12.75" hidden="false" customHeight="false" outlineLevel="0" collapsed="false">
      <c r="I783" s="0" t="str">
        <v/>
      </c>
    </row>
    <row r="784" customFormat="false" ht="12.75" hidden="false" customHeight="false" outlineLevel="0" collapsed="false">
      <c r="I784" s="0" t="str">
        <v/>
      </c>
    </row>
    <row r="785" customFormat="false" ht="12.75" hidden="false" customHeight="false" outlineLevel="0" collapsed="false">
      <c r="I785" s="0" t="str">
        <v/>
      </c>
    </row>
    <row r="786" customFormat="false" ht="12.75" hidden="false" customHeight="false" outlineLevel="0" collapsed="false">
      <c r="I786" s="0" t="str">
        <v/>
      </c>
    </row>
    <row r="787" customFormat="false" ht="12.75" hidden="false" customHeight="false" outlineLevel="0" collapsed="false">
      <c r="I787" s="0" t="str">
        <v/>
      </c>
    </row>
    <row r="788" customFormat="false" ht="12.75" hidden="false" customHeight="false" outlineLevel="0" collapsed="false">
      <c r="I788" s="0" t="str">
        <v/>
      </c>
    </row>
    <row r="789" customFormat="false" ht="12.75" hidden="false" customHeight="false" outlineLevel="0" collapsed="false">
      <c r="I789" s="0" t="str">
        <v/>
      </c>
    </row>
    <row r="790" customFormat="false" ht="12.75" hidden="false" customHeight="false" outlineLevel="0" collapsed="false">
      <c r="I790" s="0" t="str">
        <v/>
      </c>
    </row>
    <row r="791" customFormat="false" ht="12.75" hidden="false" customHeight="false" outlineLevel="0" collapsed="false">
      <c r="I791" s="0" t="str">
        <v/>
      </c>
    </row>
    <row r="792" customFormat="false" ht="12.75" hidden="false" customHeight="false" outlineLevel="0" collapsed="false">
      <c r="I792" s="0" t="str">
        <v/>
      </c>
    </row>
    <row r="793" customFormat="false" ht="12.75" hidden="false" customHeight="false" outlineLevel="0" collapsed="false">
      <c r="I793" s="0" t="str">
        <v/>
      </c>
    </row>
    <row r="794" customFormat="false" ht="12.75" hidden="false" customHeight="false" outlineLevel="0" collapsed="false">
      <c r="I794" s="0" t="str">
        <v/>
      </c>
    </row>
    <row r="795" customFormat="false" ht="12.75" hidden="false" customHeight="false" outlineLevel="0" collapsed="false">
      <c r="I795" s="0" t="str">
        <v/>
      </c>
    </row>
    <row r="796" customFormat="false" ht="12.75" hidden="false" customHeight="false" outlineLevel="0" collapsed="false">
      <c r="I796" s="0" t="str">
        <v/>
      </c>
    </row>
    <row r="797" customFormat="false" ht="12.75" hidden="false" customHeight="false" outlineLevel="0" collapsed="false">
      <c r="I797" s="0" t="str">
        <v/>
      </c>
    </row>
    <row r="798" customFormat="false" ht="12.75" hidden="false" customHeight="false" outlineLevel="0" collapsed="false">
      <c r="I798" s="0" t="str">
        <v/>
      </c>
    </row>
    <row r="799" customFormat="false" ht="12.75" hidden="false" customHeight="false" outlineLevel="0" collapsed="false">
      <c r="I799" s="0" t="str">
        <v/>
      </c>
    </row>
    <row r="800" customFormat="false" ht="12.75" hidden="false" customHeight="false" outlineLevel="0" collapsed="false">
      <c r="I800" s="0" t="str">
        <v/>
      </c>
    </row>
    <row r="801" customFormat="false" ht="12.75" hidden="false" customHeight="false" outlineLevel="0" collapsed="false">
      <c r="I801" s="0" t="str">
        <v/>
      </c>
    </row>
    <row r="802" customFormat="false" ht="12.75" hidden="false" customHeight="false" outlineLevel="0" collapsed="false">
      <c r="I802" s="0" t="str">
        <v/>
      </c>
    </row>
    <row r="803" customFormat="false" ht="12.75" hidden="false" customHeight="false" outlineLevel="0" collapsed="false">
      <c r="I803" s="0" t="str">
        <v/>
      </c>
    </row>
    <row r="804" customFormat="false" ht="12.75" hidden="false" customHeight="false" outlineLevel="0" collapsed="false">
      <c r="I804" s="0" t="str">
        <v/>
      </c>
    </row>
    <row r="805" customFormat="false" ht="12.75" hidden="false" customHeight="false" outlineLevel="0" collapsed="false">
      <c r="I805" s="0" t="str">
        <v/>
      </c>
    </row>
    <row r="806" customFormat="false" ht="12.75" hidden="false" customHeight="false" outlineLevel="0" collapsed="false">
      <c r="I806" s="0" t="str">
        <v/>
      </c>
    </row>
    <row r="807" customFormat="false" ht="12.75" hidden="false" customHeight="false" outlineLevel="0" collapsed="false">
      <c r="I807" s="0" t="str">
        <v/>
      </c>
    </row>
    <row r="808" customFormat="false" ht="12.75" hidden="false" customHeight="false" outlineLevel="0" collapsed="false">
      <c r="I808" s="0" t="str">
        <v/>
      </c>
    </row>
    <row r="809" customFormat="false" ht="12.75" hidden="false" customHeight="false" outlineLevel="0" collapsed="false">
      <c r="I809" s="0" t="str">
        <v/>
      </c>
    </row>
    <row r="810" customFormat="false" ht="12.75" hidden="false" customHeight="false" outlineLevel="0" collapsed="false">
      <c r="I810" s="0" t="str">
        <v/>
      </c>
    </row>
    <row r="811" customFormat="false" ht="12.75" hidden="false" customHeight="false" outlineLevel="0" collapsed="false">
      <c r="I811" s="0" t="str">
        <v/>
      </c>
    </row>
    <row r="812" customFormat="false" ht="12.75" hidden="false" customHeight="false" outlineLevel="0" collapsed="false">
      <c r="I812" s="0" t="str">
        <v/>
      </c>
    </row>
    <row r="813" customFormat="false" ht="12.75" hidden="false" customHeight="false" outlineLevel="0" collapsed="false">
      <c r="I813" s="0" t="str">
        <v/>
      </c>
    </row>
    <row r="814" customFormat="false" ht="12.75" hidden="false" customHeight="false" outlineLevel="0" collapsed="false">
      <c r="I814" s="0" t="str">
        <v/>
      </c>
    </row>
    <row r="815" customFormat="false" ht="12.75" hidden="false" customHeight="false" outlineLevel="0" collapsed="false">
      <c r="I815" s="0" t="str">
        <v/>
      </c>
    </row>
    <row r="816" customFormat="false" ht="12.75" hidden="false" customHeight="false" outlineLevel="0" collapsed="false">
      <c r="I816" s="0" t="str">
        <v/>
      </c>
    </row>
    <row r="817" customFormat="false" ht="12.75" hidden="false" customHeight="false" outlineLevel="0" collapsed="false">
      <c r="I817" s="0" t="str">
        <v/>
      </c>
    </row>
    <row r="818" customFormat="false" ht="12.75" hidden="false" customHeight="false" outlineLevel="0" collapsed="false">
      <c r="I818" s="0" t="str">
        <v/>
      </c>
    </row>
    <row r="819" customFormat="false" ht="12.75" hidden="false" customHeight="false" outlineLevel="0" collapsed="false">
      <c r="I819" s="0" t="str">
        <v/>
      </c>
    </row>
    <row r="820" customFormat="false" ht="12.75" hidden="false" customHeight="false" outlineLevel="0" collapsed="false">
      <c r="I820" s="0" t="str">
        <v/>
      </c>
    </row>
    <row r="821" customFormat="false" ht="12.75" hidden="false" customHeight="false" outlineLevel="0" collapsed="false">
      <c r="I821" s="0" t="str">
        <v/>
      </c>
    </row>
    <row r="822" customFormat="false" ht="12.75" hidden="false" customHeight="false" outlineLevel="0" collapsed="false">
      <c r="I822" s="0" t="str">
        <v/>
      </c>
    </row>
    <row r="823" customFormat="false" ht="12.75" hidden="false" customHeight="false" outlineLevel="0" collapsed="false">
      <c r="I823" s="0" t="str">
        <v/>
      </c>
    </row>
    <row r="824" customFormat="false" ht="12.75" hidden="false" customHeight="false" outlineLevel="0" collapsed="false">
      <c r="I824" s="0" t="str">
        <v/>
      </c>
    </row>
    <row r="825" customFormat="false" ht="12.75" hidden="false" customHeight="false" outlineLevel="0" collapsed="false">
      <c r="I825" s="0" t="str">
        <v/>
      </c>
    </row>
    <row r="826" customFormat="false" ht="12.75" hidden="false" customHeight="false" outlineLevel="0" collapsed="false">
      <c r="I826" s="0" t="str">
        <v/>
      </c>
    </row>
    <row r="827" customFormat="false" ht="12.75" hidden="false" customHeight="false" outlineLevel="0" collapsed="false">
      <c r="I827" s="0" t="str">
        <v/>
      </c>
    </row>
    <row r="828" customFormat="false" ht="12.75" hidden="false" customHeight="false" outlineLevel="0" collapsed="false">
      <c r="I828" s="0" t="str">
        <v/>
      </c>
    </row>
    <row r="829" customFormat="false" ht="12.75" hidden="false" customHeight="false" outlineLevel="0" collapsed="false">
      <c r="I829" s="0" t="str">
        <v/>
      </c>
    </row>
    <row r="830" customFormat="false" ht="12.75" hidden="false" customHeight="false" outlineLevel="0" collapsed="false">
      <c r="I830" s="0" t="str">
        <v/>
      </c>
    </row>
    <row r="831" customFormat="false" ht="12.75" hidden="false" customHeight="false" outlineLevel="0" collapsed="false">
      <c r="I831" s="0" t="str">
        <v/>
      </c>
    </row>
    <row r="832" customFormat="false" ht="12.75" hidden="false" customHeight="false" outlineLevel="0" collapsed="false">
      <c r="I832" s="0" t="str">
        <v/>
      </c>
    </row>
    <row r="833" customFormat="false" ht="12.75" hidden="false" customHeight="false" outlineLevel="0" collapsed="false">
      <c r="I833" s="0" t="str">
        <v/>
      </c>
    </row>
    <row r="834" customFormat="false" ht="12.75" hidden="false" customHeight="false" outlineLevel="0" collapsed="false">
      <c r="I834" s="0" t="str">
        <v/>
      </c>
    </row>
    <row r="835" customFormat="false" ht="12.75" hidden="false" customHeight="false" outlineLevel="0" collapsed="false">
      <c r="I835" s="0" t="str">
        <v/>
      </c>
    </row>
    <row r="836" customFormat="false" ht="12.75" hidden="false" customHeight="false" outlineLevel="0" collapsed="false">
      <c r="I836" s="0" t="str">
        <v/>
      </c>
    </row>
    <row r="837" customFormat="false" ht="12.75" hidden="false" customHeight="false" outlineLevel="0" collapsed="false">
      <c r="I837" s="0" t="str">
        <v/>
      </c>
    </row>
    <row r="838" customFormat="false" ht="12.75" hidden="false" customHeight="false" outlineLevel="0" collapsed="false">
      <c r="I838" s="0" t="str">
        <v/>
      </c>
    </row>
    <row r="839" customFormat="false" ht="12.75" hidden="false" customHeight="false" outlineLevel="0" collapsed="false">
      <c r="I839" s="0" t="str">
        <v/>
      </c>
    </row>
    <row r="840" customFormat="false" ht="12.75" hidden="false" customHeight="false" outlineLevel="0" collapsed="false">
      <c r="I840" s="0" t="str">
        <v/>
      </c>
    </row>
    <row r="841" customFormat="false" ht="12.75" hidden="false" customHeight="false" outlineLevel="0" collapsed="false">
      <c r="I841" s="0" t="str">
        <v/>
      </c>
    </row>
    <row r="842" customFormat="false" ht="12.75" hidden="false" customHeight="false" outlineLevel="0" collapsed="false">
      <c r="I842" s="0" t="str">
        <v/>
      </c>
    </row>
    <row r="843" customFormat="false" ht="12.75" hidden="false" customHeight="false" outlineLevel="0" collapsed="false">
      <c r="I843" s="0" t="str">
        <v/>
      </c>
    </row>
    <row r="844" customFormat="false" ht="12.75" hidden="false" customHeight="false" outlineLevel="0" collapsed="false">
      <c r="I844" s="0" t="str">
        <v/>
      </c>
    </row>
    <row r="845" customFormat="false" ht="12.75" hidden="false" customHeight="false" outlineLevel="0" collapsed="false">
      <c r="I845" s="0" t="str">
        <v/>
      </c>
    </row>
    <row r="846" customFormat="false" ht="12.75" hidden="false" customHeight="false" outlineLevel="0" collapsed="false">
      <c r="I846" s="0" t="str">
        <v/>
      </c>
    </row>
    <row r="847" customFormat="false" ht="12.75" hidden="false" customHeight="false" outlineLevel="0" collapsed="false">
      <c r="I847" s="0" t="str">
        <v/>
      </c>
    </row>
    <row r="848" customFormat="false" ht="12.75" hidden="false" customHeight="false" outlineLevel="0" collapsed="false">
      <c r="I848" s="0" t="str">
        <v/>
      </c>
    </row>
    <row r="849" customFormat="false" ht="12.75" hidden="false" customHeight="false" outlineLevel="0" collapsed="false">
      <c r="I849" s="0" t="str">
        <v/>
      </c>
    </row>
    <row r="850" customFormat="false" ht="12.75" hidden="false" customHeight="false" outlineLevel="0" collapsed="false">
      <c r="I850" s="0" t="str">
        <v/>
      </c>
    </row>
    <row r="851" customFormat="false" ht="12.75" hidden="false" customHeight="false" outlineLevel="0" collapsed="false">
      <c r="I851" s="0" t="str">
        <v/>
      </c>
    </row>
    <row r="852" customFormat="false" ht="12.75" hidden="false" customHeight="false" outlineLevel="0" collapsed="false">
      <c r="I852" s="0" t="str">
        <v/>
      </c>
    </row>
    <row r="853" customFormat="false" ht="12.75" hidden="false" customHeight="false" outlineLevel="0" collapsed="false">
      <c r="I853" s="0" t="str">
        <v/>
      </c>
    </row>
    <row r="854" customFormat="false" ht="12.75" hidden="false" customHeight="false" outlineLevel="0" collapsed="false">
      <c r="I854" s="0" t="str">
        <v/>
      </c>
    </row>
    <row r="855" customFormat="false" ht="12.75" hidden="false" customHeight="false" outlineLevel="0" collapsed="false">
      <c r="I855" s="0" t="str">
        <v/>
      </c>
    </row>
    <row r="856" customFormat="false" ht="12.75" hidden="false" customHeight="false" outlineLevel="0" collapsed="false">
      <c r="I856" s="0" t="str">
        <v/>
      </c>
    </row>
    <row r="857" customFormat="false" ht="12.75" hidden="false" customHeight="false" outlineLevel="0" collapsed="false">
      <c r="I857" s="0" t="str">
        <v/>
      </c>
    </row>
    <row r="858" customFormat="false" ht="12.75" hidden="false" customHeight="false" outlineLevel="0" collapsed="false">
      <c r="I858" s="0" t="str">
        <v/>
      </c>
    </row>
    <row r="859" customFormat="false" ht="12.75" hidden="false" customHeight="false" outlineLevel="0" collapsed="false">
      <c r="I859" s="0" t="str">
        <v/>
      </c>
    </row>
    <row r="860" customFormat="false" ht="12.75" hidden="false" customHeight="false" outlineLevel="0" collapsed="false">
      <c r="I860" s="0" t="str">
        <v/>
      </c>
    </row>
    <row r="861" customFormat="false" ht="12.75" hidden="false" customHeight="false" outlineLevel="0" collapsed="false">
      <c r="I861" s="0" t="str">
        <v/>
      </c>
    </row>
    <row r="862" customFormat="false" ht="12.75" hidden="false" customHeight="false" outlineLevel="0" collapsed="false">
      <c r="I862" s="0" t="str">
        <v/>
      </c>
    </row>
    <row r="863" customFormat="false" ht="12.75" hidden="false" customHeight="false" outlineLevel="0" collapsed="false">
      <c r="I863" s="0" t="str">
        <v/>
      </c>
    </row>
    <row r="864" customFormat="false" ht="12.75" hidden="false" customHeight="false" outlineLevel="0" collapsed="false">
      <c r="I864" s="0" t="str">
        <v/>
      </c>
    </row>
    <row r="865" customFormat="false" ht="12.75" hidden="false" customHeight="false" outlineLevel="0" collapsed="false">
      <c r="I865" s="0" t="str">
        <v/>
      </c>
    </row>
    <row r="866" customFormat="false" ht="12.75" hidden="false" customHeight="false" outlineLevel="0" collapsed="false">
      <c r="I866" s="0" t="str">
        <v/>
      </c>
    </row>
    <row r="867" customFormat="false" ht="12.75" hidden="false" customHeight="false" outlineLevel="0" collapsed="false">
      <c r="I867" s="0" t="str">
        <v/>
      </c>
    </row>
    <row r="868" customFormat="false" ht="12.75" hidden="false" customHeight="false" outlineLevel="0" collapsed="false">
      <c r="I868" s="0" t="str">
        <v/>
      </c>
    </row>
    <row r="869" customFormat="false" ht="12.75" hidden="false" customHeight="false" outlineLevel="0" collapsed="false">
      <c r="I869" s="0" t="str">
        <v/>
      </c>
    </row>
    <row r="870" customFormat="false" ht="12.75" hidden="false" customHeight="false" outlineLevel="0" collapsed="false">
      <c r="I870" s="0" t="str">
        <v/>
      </c>
    </row>
    <row r="871" customFormat="false" ht="12.75" hidden="false" customHeight="false" outlineLevel="0" collapsed="false">
      <c r="I871" s="0" t="str">
        <v/>
      </c>
    </row>
    <row r="872" customFormat="false" ht="12.75" hidden="false" customHeight="false" outlineLevel="0" collapsed="false">
      <c r="I872" s="0" t="str">
        <v/>
      </c>
    </row>
    <row r="873" customFormat="false" ht="12.75" hidden="false" customHeight="false" outlineLevel="0" collapsed="false">
      <c r="I873" s="0" t="str">
        <v/>
      </c>
    </row>
    <row r="874" customFormat="false" ht="12.75" hidden="false" customHeight="false" outlineLevel="0" collapsed="false">
      <c r="I874" s="0" t="str">
        <v/>
      </c>
    </row>
    <row r="875" customFormat="false" ht="12.75" hidden="false" customHeight="false" outlineLevel="0" collapsed="false">
      <c r="I875" s="0" t="str">
        <v/>
      </c>
    </row>
    <row r="876" customFormat="false" ht="12.75" hidden="false" customHeight="false" outlineLevel="0" collapsed="false">
      <c r="I876" s="0" t="str">
        <v/>
      </c>
    </row>
    <row r="877" customFormat="false" ht="12.75" hidden="false" customHeight="false" outlineLevel="0" collapsed="false">
      <c r="I877" s="0" t="str">
        <v/>
      </c>
    </row>
    <row r="878" customFormat="false" ht="12.75" hidden="false" customHeight="false" outlineLevel="0" collapsed="false">
      <c r="I878" s="0" t="str">
        <v/>
      </c>
    </row>
    <row r="879" customFormat="false" ht="12.75" hidden="false" customHeight="false" outlineLevel="0" collapsed="false">
      <c r="I879" s="0" t="str">
        <v/>
      </c>
    </row>
    <row r="880" customFormat="false" ht="12.75" hidden="false" customHeight="false" outlineLevel="0" collapsed="false">
      <c r="I880" s="0" t="str">
        <v/>
      </c>
    </row>
    <row r="881" customFormat="false" ht="12.75" hidden="false" customHeight="false" outlineLevel="0" collapsed="false">
      <c r="I881" s="0" t="str">
        <v/>
      </c>
    </row>
    <row r="882" customFormat="false" ht="12.75" hidden="false" customHeight="false" outlineLevel="0" collapsed="false">
      <c r="I882" s="0" t="str">
        <v/>
      </c>
    </row>
    <row r="883" customFormat="false" ht="12.75" hidden="false" customHeight="false" outlineLevel="0" collapsed="false">
      <c r="I883" s="0" t="str">
        <v/>
      </c>
    </row>
    <row r="884" customFormat="false" ht="12.75" hidden="false" customHeight="false" outlineLevel="0" collapsed="false">
      <c r="I884" s="0" t="str">
        <v/>
      </c>
    </row>
    <row r="885" customFormat="false" ht="12.75" hidden="false" customHeight="false" outlineLevel="0" collapsed="false">
      <c r="I885" s="0" t="str">
        <v/>
      </c>
    </row>
    <row r="886" customFormat="false" ht="12.75" hidden="false" customHeight="false" outlineLevel="0" collapsed="false">
      <c r="I886" s="0" t="str">
        <v/>
      </c>
    </row>
    <row r="887" customFormat="false" ht="12.75" hidden="false" customHeight="false" outlineLevel="0" collapsed="false">
      <c r="I887" s="0" t="str">
        <v/>
      </c>
    </row>
    <row r="888" customFormat="false" ht="12.75" hidden="false" customHeight="false" outlineLevel="0" collapsed="false">
      <c r="I888" s="0" t="str">
        <v/>
      </c>
    </row>
    <row r="889" customFormat="false" ht="12.75" hidden="false" customHeight="false" outlineLevel="0" collapsed="false">
      <c r="I889" s="0" t="str">
        <v/>
      </c>
    </row>
    <row r="890" customFormat="false" ht="12.75" hidden="false" customHeight="false" outlineLevel="0" collapsed="false">
      <c r="I890" s="0" t="str">
        <v/>
      </c>
    </row>
    <row r="891" customFormat="false" ht="12.75" hidden="false" customHeight="false" outlineLevel="0" collapsed="false">
      <c r="I891" s="0" t="str">
        <v/>
      </c>
    </row>
    <row r="892" customFormat="false" ht="12.75" hidden="false" customHeight="false" outlineLevel="0" collapsed="false">
      <c r="I892" s="0" t="str">
        <v/>
      </c>
    </row>
    <row r="893" customFormat="false" ht="12.75" hidden="false" customHeight="false" outlineLevel="0" collapsed="false">
      <c r="I893" s="0" t="str">
        <v/>
      </c>
    </row>
    <row r="894" customFormat="false" ht="12.75" hidden="false" customHeight="false" outlineLevel="0" collapsed="false">
      <c r="I894" s="0" t="str">
        <v/>
      </c>
    </row>
    <row r="895" customFormat="false" ht="12.75" hidden="false" customHeight="false" outlineLevel="0" collapsed="false">
      <c r="I895" s="0" t="str">
        <v/>
      </c>
    </row>
    <row r="896" customFormat="false" ht="12.75" hidden="false" customHeight="false" outlineLevel="0" collapsed="false">
      <c r="I896" s="0" t="str">
        <v/>
      </c>
    </row>
    <row r="897" customFormat="false" ht="12.75" hidden="false" customHeight="false" outlineLevel="0" collapsed="false">
      <c r="I897" s="0" t="str">
        <v/>
      </c>
    </row>
    <row r="898" customFormat="false" ht="12.75" hidden="false" customHeight="false" outlineLevel="0" collapsed="false">
      <c r="I898" s="0" t="str">
        <v/>
      </c>
    </row>
    <row r="899" customFormat="false" ht="12.75" hidden="false" customHeight="false" outlineLevel="0" collapsed="false">
      <c r="I899" s="0" t="str">
        <v/>
      </c>
    </row>
    <row r="900" customFormat="false" ht="12.75" hidden="false" customHeight="false" outlineLevel="0" collapsed="false">
      <c r="I900" s="0" t="str">
        <v/>
      </c>
    </row>
    <row r="901" customFormat="false" ht="12.75" hidden="false" customHeight="false" outlineLevel="0" collapsed="false">
      <c r="I901" s="0" t="str">
        <v/>
      </c>
    </row>
    <row r="902" customFormat="false" ht="12.75" hidden="false" customHeight="false" outlineLevel="0" collapsed="false">
      <c r="I902" s="0" t="str">
        <v/>
      </c>
    </row>
    <row r="903" customFormat="false" ht="12.75" hidden="false" customHeight="false" outlineLevel="0" collapsed="false">
      <c r="I903" s="0" t="str">
        <v/>
      </c>
    </row>
    <row r="904" customFormat="false" ht="12.75" hidden="false" customHeight="false" outlineLevel="0" collapsed="false">
      <c r="I904" s="0" t="str">
        <v/>
      </c>
    </row>
    <row r="905" customFormat="false" ht="12.75" hidden="false" customHeight="false" outlineLevel="0" collapsed="false">
      <c r="I905" s="0" t="str">
        <v/>
      </c>
    </row>
    <row r="906" customFormat="false" ht="12.75" hidden="false" customHeight="false" outlineLevel="0" collapsed="false">
      <c r="I906" s="0" t="str">
        <v/>
      </c>
    </row>
    <row r="907" customFormat="false" ht="12.75" hidden="false" customHeight="false" outlineLevel="0" collapsed="false">
      <c r="I907" s="0" t="str">
        <v/>
      </c>
    </row>
    <row r="908" customFormat="false" ht="12.75" hidden="false" customHeight="false" outlineLevel="0" collapsed="false">
      <c r="I908" s="0" t="str">
        <v/>
      </c>
    </row>
    <row r="909" customFormat="false" ht="12.75" hidden="false" customHeight="false" outlineLevel="0" collapsed="false">
      <c r="I909" s="0" t="str">
        <v/>
      </c>
    </row>
    <row r="910" customFormat="false" ht="12.75" hidden="false" customHeight="false" outlineLevel="0" collapsed="false">
      <c r="I910" s="0" t="str">
        <v/>
      </c>
    </row>
    <row r="911" customFormat="false" ht="12.75" hidden="false" customHeight="false" outlineLevel="0" collapsed="false">
      <c r="I911" s="0" t="str">
        <v/>
      </c>
    </row>
    <row r="912" customFormat="false" ht="12.75" hidden="false" customHeight="false" outlineLevel="0" collapsed="false">
      <c r="I912" s="0" t="str">
        <v/>
      </c>
    </row>
    <row r="913" customFormat="false" ht="12.75" hidden="false" customHeight="false" outlineLevel="0" collapsed="false">
      <c r="I913" s="0" t="str">
        <v/>
      </c>
    </row>
    <row r="914" customFormat="false" ht="12.75" hidden="false" customHeight="false" outlineLevel="0" collapsed="false">
      <c r="I914" s="0" t="str">
        <v/>
      </c>
    </row>
    <row r="915" customFormat="false" ht="12.75" hidden="false" customHeight="false" outlineLevel="0" collapsed="false">
      <c r="I915" s="0" t="str">
        <v/>
      </c>
    </row>
    <row r="916" customFormat="false" ht="12.75" hidden="false" customHeight="false" outlineLevel="0" collapsed="false">
      <c r="I916" s="0" t="str">
        <v/>
      </c>
    </row>
    <row r="917" customFormat="false" ht="12.75" hidden="false" customHeight="false" outlineLevel="0" collapsed="false">
      <c r="I917" s="0" t="str">
        <v/>
      </c>
    </row>
    <row r="918" customFormat="false" ht="12.75" hidden="false" customHeight="false" outlineLevel="0" collapsed="false">
      <c r="I918" s="0" t="str">
        <v/>
      </c>
    </row>
    <row r="919" customFormat="false" ht="12.75" hidden="false" customHeight="false" outlineLevel="0" collapsed="false">
      <c r="I919" s="0" t="str">
        <v/>
      </c>
    </row>
    <row r="920" customFormat="false" ht="12.75" hidden="false" customHeight="false" outlineLevel="0" collapsed="false">
      <c r="I920" s="0" t="str">
        <v/>
      </c>
    </row>
    <row r="921" customFormat="false" ht="12.75" hidden="false" customHeight="false" outlineLevel="0" collapsed="false">
      <c r="I921" s="0" t="str">
        <v/>
      </c>
    </row>
    <row r="922" customFormat="false" ht="12.75" hidden="false" customHeight="false" outlineLevel="0" collapsed="false">
      <c r="I922" s="0" t="str">
        <v/>
      </c>
    </row>
    <row r="923" customFormat="false" ht="12.75" hidden="false" customHeight="false" outlineLevel="0" collapsed="false">
      <c r="I923" s="0" t="str">
        <v/>
      </c>
    </row>
    <row r="924" customFormat="false" ht="12.75" hidden="false" customHeight="false" outlineLevel="0" collapsed="false">
      <c r="I924" s="0" t="str">
        <v/>
      </c>
    </row>
    <row r="925" customFormat="false" ht="12.75" hidden="false" customHeight="false" outlineLevel="0" collapsed="false">
      <c r="I925" s="0" t="str">
        <v/>
      </c>
    </row>
    <row r="926" customFormat="false" ht="12.75" hidden="false" customHeight="false" outlineLevel="0" collapsed="false">
      <c r="I926" s="0" t="str">
        <v/>
      </c>
    </row>
    <row r="927" customFormat="false" ht="12.75" hidden="false" customHeight="false" outlineLevel="0" collapsed="false">
      <c r="I927" s="0" t="str">
        <v/>
      </c>
    </row>
    <row r="928" customFormat="false" ht="12.75" hidden="false" customHeight="false" outlineLevel="0" collapsed="false">
      <c r="I928" s="0" t="str">
        <v/>
      </c>
    </row>
    <row r="929" customFormat="false" ht="12.75" hidden="false" customHeight="false" outlineLevel="0" collapsed="false">
      <c r="I929" s="0" t="str">
        <v/>
      </c>
    </row>
    <row r="930" customFormat="false" ht="12.75" hidden="false" customHeight="false" outlineLevel="0" collapsed="false">
      <c r="I930" s="0" t="str">
        <v/>
      </c>
    </row>
    <row r="931" customFormat="false" ht="12.75" hidden="false" customHeight="false" outlineLevel="0" collapsed="false">
      <c r="I931" s="0" t="str">
        <v/>
      </c>
    </row>
    <row r="932" customFormat="false" ht="12.75" hidden="false" customHeight="false" outlineLevel="0" collapsed="false">
      <c r="I932" s="0" t="str">
        <v/>
      </c>
    </row>
    <row r="933" customFormat="false" ht="12.75" hidden="false" customHeight="false" outlineLevel="0" collapsed="false">
      <c r="I933" s="0" t="str">
        <v/>
      </c>
    </row>
    <row r="934" customFormat="false" ht="12.75" hidden="false" customHeight="false" outlineLevel="0" collapsed="false">
      <c r="I934" s="0" t="str">
        <v/>
      </c>
    </row>
    <row r="935" customFormat="false" ht="12.75" hidden="false" customHeight="false" outlineLevel="0" collapsed="false">
      <c r="I935" s="0" t="str">
        <v/>
      </c>
    </row>
    <row r="936" customFormat="false" ht="12.75" hidden="false" customHeight="false" outlineLevel="0" collapsed="false">
      <c r="I936" s="0" t="str">
        <v/>
      </c>
    </row>
    <row r="937" customFormat="false" ht="12.75" hidden="false" customHeight="false" outlineLevel="0" collapsed="false">
      <c r="I937" s="0" t="str">
        <v/>
      </c>
    </row>
    <row r="938" customFormat="false" ht="12.75" hidden="false" customHeight="false" outlineLevel="0" collapsed="false">
      <c r="I938" s="0" t="str">
        <v/>
      </c>
    </row>
    <row r="939" customFormat="false" ht="12.75" hidden="false" customHeight="false" outlineLevel="0" collapsed="false">
      <c r="I939" s="0" t="str">
        <v/>
      </c>
    </row>
    <row r="940" customFormat="false" ht="12.75" hidden="false" customHeight="false" outlineLevel="0" collapsed="false">
      <c r="I940" s="0" t="str">
        <v/>
      </c>
    </row>
    <row r="941" customFormat="false" ht="12.75" hidden="false" customHeight="false" outlineLevel="0" collapsed="false">
      <c r="I941" s="0" t="str">
        <v/>
      </c>
    </row>
    <row r="942" customFormat="false" ht="12.75" hidden="false" customHeight="false" outlineLevel="0" collapsed="false">
      <c r="I942" s="0" t="str">
        <v/>
      </c>
    </row>
    <row r="943" customFormat="false" ht="12.75" hidden="false" customHeight="false" outlineLevel="0" collapsed="false">
      <c r="I943" s="0" t="str">
        <v/>
      </c>
    </row>
    <row r="944" customFormat="false" ht="12.75" hidden="false" customHeight="false" outlineLevel="0" collapsed="false">
      <c r="I944" s="0" t="str">
        <v/>
      </c>
    </row>
    <row r="945" customFormat="false" ht="12.75" hidden="false" customHeight="false" outlineLevel="0" collapsed="false">
      <c r="I945" s="0" t="str">
        <v/>
      </c>
    </row>
    <row r="946" customFormat="false" ht="12.75" hidden="false" customHeight="false" outlineLevel="0" collapsed="false">
      <c r="I946" s="0" t="str">
        <v/>
      </c>
    </row>
    <row r="947" customFormat="false" ht="12.75" hidden="false" customHeight="false" outlineLevel="0" collapsed="false">
      <c r="I947" s="0" t="str">
        <v/>
      </c>
    </row>
    <row r="948" customFormat="false" ht="12.75" hidden="false" customHeight="false" outlineLevel="0" collapsed="false">
      <c r="I948" s="0" t="str">
        <v/>
      </c>
    </row>
    <row r="949" customFormat="false" ht="12.75" hidden="false" customHeight="false" outlineLevel="0" collapsed="false">
      <c r="I949" s="0" t="str">
        <v/>
      </c>
    </row>
    <row r="950" customFormat="false" ht="12.75" hidden="false" customHeight="false" outlineLevel="0" collapsed="false">
      <c r="I950" s="0" t="str">
        <v/>
      </c>
    </row>
    <row r="951" customFormat="false" ht="12.75" hidden="false" customHeight="false" outlineLevel="0" collapsed="false">
      <c r="I951" s="0" t="str">
        <v/>
      </c>
    </row>
    <row r="952" customFormat="false" ht="12.75" hidden="false" customHeight="false" outlineLevel="0" collapsed="false">
      <c r="I952" s="0" t="str">
        <v/>
      </c>
    </row>
    <row r="953" customFormat="false" ht="12.75" hidden="false" customHeight="false" outlineLevel="0" collapsed="false">
      <c r="I953" s="0" t="str">
        <v/>
      </c>
    </row>
    <row r="954" customFormat="false" ht="12.75" hidden="false" customHeight="false" outlineLevel="0" collapsed="false">
      <c r="I954" s="0" t="str">
        <v/>
      </c>
    </row>
    <row r="955" customFormat="false" ht="12.75" hidden="false" customHeight="false" outlineLevel="0" collapsed="false">
      <c r="I955" s="0" t="str">
        <v/>
      </c>
    </row>
    <row r="956" customFormat="false" ht="12.75" hidden="false" customHeight="false" outlineLevel="0" collapsed="false">
      <c r="I956" s="0" t="str">
        <v/>
      </c>
    </row>
    <row r="957" customFormat="false" ht="12.75" hidden="false" customHeight="false" outlineLevel="0" collapsed="false">
      <c r="I957" s="0" t="str">
        <v/>
      </c>
    </row>
    <row r="958" customFormat="false" ht="12.75" hidden="false" customHeight="false" outlineLevel="0" collapsed="false">
      <c r="I958" s="0" t="str">
        <v/>
      </c>
    </row>
    <row r="959" customFormat="false" ht="12.75" hidden="false" customHeight="false" outlineLevel="0" collapsed="false">
      <c r="I959" s="0" t="str">
        <v/>
      </c>
    </row>
    <row r="960" customFormat="false" ht="12.75" hidden="false" customHeight="false" outlineLevel="0" collapsed="false">
      <c r="I960" s="0" t="str">
        <v/>
      </c>
    </row>
    <row r="961" customFormat="false" ht="12.75" hidden="false" customHeight="false" outlineLevel="0" collapsed="false">
      <c r="I961" s="0" t="str">
        <v/>
      </c>
    </row>
    <row r="962" customFormat="false" ht="12.75" hidden="false" customHeight="false" outlineLevel="0" collapsed="false">
      <c r="I962" s="0" t="str">
        <v/>
      </c>
    </row>
    <row r="963" customFormat="false" ht="12.75" hidden="false" customHeight="false" outlineLevel="0" collapsed="false">
      <c r="I963" s="0" t="str">
        <v/>
      </c>
    </row>
    <row r="964" customFormat="false" ht="12.75" hidden="false" customHeight="false" outlineLevel="0" collapsed="false">
      <c r="I964" s="0" t="str">
        <v/>
      </c>
    </row>
    <row r="965" customFormat="false" ht="12.75" hidden="false" customHeight="false" outlineLevel="0" collapsed="false">
      <c r="I965" s="0" t="str">
        <v/>
      </c>
    </row>
    <row r="966" customFormat="false" ht="12.75" hidden="false" customHeight="false" outlineLevel="0" collapsed="false">
      <c r="I966" s="0" t="str">
        <v/>
      </c>
    </row>
    <row r="967" customFormat="false" ht="12.75" hidden="false" customHeight="false" outlineLevel="0" collapsed="false">
      <c r="I967" s="0" t="str">
        <v/>
      </c>
    </row>
    <row r="968" customFormat="false" ht="12.75" hidden="false" customHeight="false" outlineLevel="0" collapsed="false">
      <c r="I968" s="0" t="str">
        <v/>
      </c>
    </row>
    <row r="969" customFormat="false" ht="12.75" hidden="false" customHeight="false" outlineLevel="0" collapsed="false">
      <c r="I969" s="0" t="str">
        <v/>
      </c>
    </row>
    <row r="970" customFormat="false" ht="12.75" hidden="false" customHeight="false" outlineLevel="0" collapsed="false">
      <c r="I970" s="0" t="str">
        <v/>
      </c>
    </row>
    <row r="971" customFormat="false" ht="12.75" hidden="false" customHeight="false" outlineLevel="0" collapsed="false">
      <c r="I971" s="0" t="str">
        <v/>
      </c>
    </row>
    <row r="972" customFormat="false" ht="12.75" hidden="false" customHeight="false" outlineLevel="0" collapsed="false">
      <c r="I972" s="0" t="str">
        <v/>
      </c>
    </row>
    <row r="973" customFormat="false" ht="12.75" hidden="false" customHeight="false" outlineLevel="0" collapsed="false">
      <c r="I973" s="0" t="str">
        <v/>
      </c>
    </row>
    <row r="974" customFormat="false" ht="12.75" hidden="false" customHeight="false" outlineLevel="0" collapsed="false">
      <c r="I974" s="0" t="str">
        <v/>
      </c>
    </row>
    <row r="975" customFormat="false" ht="12.75" hidden="false" customHeight="false" outlineLevel="0" collapsed="false">
      <c r="I975" s="0" t="str">
        <v/>
      </c>
    </row>
    <row r="976" customFormat="false" ht="12.75" hidden="false" customHeight="false" outlineLevel="0" collapsed="false">
      <c r="I976" s="0" t="str">
        <v/>
      </c>
    </row>
    <row r="977" customFormat="false" ht="12.75" hidden="false" customHeight="false" outlineLevel="0" collapsed="false">
      <c r="I977" s="0" t="str">
        <v/>
      </c>
    </row>
    <row r="978" customFormat="false" ht="12.75" hidden="false" customHeight="false" outlineLevel="0" collapsed="false">
      <c r="I978" s="0" t="str">
        <v/>
      </c>
    </row>
    <row r="979" customFormat="false" ht="12.75" hidden="false" customHeight="false" outlineLevel="0" collapsed="false">
      <c r="I979" s="0" t="str">
        <v/>
      </c>
    </row>
    <row r="980" customFormat="false" ht="12.75" hidden="false" customHeight="false" outlineLevel="0" collapsed="false">
      <c r="I980" s="0" t="str">
        <v/>
      </c>
    </row>
    <row r="981" customFormat="false" ht="12.75" hidden="false" customHeight="false" outlineLevel="0" collapsed="false">
      <c r="I981" s="0" t="str">
        <v/>
      </c>
    </row>
    <row r="982" customFormat="false" ht="12.75" hidden="false" customHeight="false" outlineLevel="0" collapsed="false">
      <c r="I982" s="0" t="str">
        <v/>
      </c>
    </row>
    <row r="983" customFormat="false" ht="12.75" hidden="false" customHeight="false" outlineLevel="0" collapsed="false">
      <c r="I983" s="0" t="str">
        <v/>
      </c>
    </row>
    <row r="984" customFormat="false" ht="12.75" hidden="false" customHeight="false" outlineLevel="0" collapsed="false">
      <c r="I984" s="0" t="str">
        <v/>
      </c>
    </row>
    <row r="985" customFormat="false" ht="12.75" hidden="false" customHeight="false" outlineLevel="0" collapsed="false">
      <c r="I985" s="0" t="str">
        <v/>
      </c>
    </row>
    <row r="986" customFormat="false" ht="12.75" hidden="false" customHeight="false" outlineLevel="0" collapsed="false">
      <c r="I986" s="0" t="str">
        <v/>
      </c>
    </row>
    <row r="987" customFormat="false" ht="12.75" hidden="false" customHeight="false" outlineLevel="0" collapsed="false">
      <c r="I987" s="0" t="str">
        <v/>
      </c>
    </row>
    <row r="988" customFormat="false" ht="12.75" hidden="false" customHeight="false" outlineLevel="0" collapsed="false">
      <c r="I988" s="0" t="str">
        <v/>
      </c>
    </row>
    <row r="989" customFormat="false" ht="12.75" hidden="false" customHeight="false" outlineLevel="0" collapsed="false">
      <c r="I989" s="0" t="str">
        <v/>
      </c>
    </row>
    <row r="990" customFormat="false" ht="12.75" hidden="false" customHeight="false" outlineLevel="0" collapsed="false">
      <c r="I990" s="0" t="str">
        <v/>
      </c>
    </row>
    <row r="991" customFormat="false" ht="12.75" hidden="false" customHeight="false" outlineLevel="0" collapsed="false">
      <c r="I991" s="0" t="str">
        <v/>
      </c>
    </row>
    <row r="992" customFormat="false" ht="12.75" hidden="false" customHeight="false" outlineLevel="0" collapsed="false">
      <c r="I992" s="0" t="str">
        <v/>
      </c>
    </row>
    <row r="993" customFormat="false" ht="12.75" hidden="false" customHeight="false" outlineLevel="0" collapsed="false">
      <c r="I993" s="0" t="str">
        <v/>
      </c>
    </row>
    <row r="994" customFormat="false" ht="12.75" hidden="false" customHeight="false" outlineLevel="0" collapsed="false">
      <c r="I994" s="0" t="str">
        <v/>
      </c>
    </row>
    <row r="995" customFormat="false" ht="12.75" hidden="false" customHeight="false" outlineLevel="0" collapsed="false">
      <c r="I995" s="0" t="str">
        <v/>
      </c>
    </row>
    <row r="996" customFormat="false" ht="12.75" hidden="false" customHeight="false" outlineLevel="0" collapsed="false">
      <c r="I996" s="0" t="str">
        <v/>
      </c>
    </row>
    <row r="997" customFormat="false" ht="12.75" hidden="false" customHeight="false" outlineLevel="0" collapsed="false">
      <c r="I997" s="0" t="str">
        <v/>
      </c>
    </row>
    <row r="998" customFormat="false" ht="12.75" hidden="false" customHeight="false" outlineLevel="0" collapsed="false">
      <c r="I998" s="0" t="str">
        <v/>
      </c>
    </row>
    <row r="999" customFormat="false" ht="12.75" hidden="false" customHeight="false" outlineLevel="0" collapsed="false">
      <c r="I999" s="0" t="str">
        <v/>
      </c>
    </row>
    <row r="1000" customFormat="false" ht="12.75" hidden="false" customHeight="false" outlineLevel="0" collapsed="false">
      <c r="I1000" s="0" t="str">
        <v/>
      </c>
    </row>
  </sheetData>
  <printOptions headings="false" gridLines="false" gridLinesSet="true" horizontalCentered="false" verticalCentered="false"/>
  <pageMargins left="0.511805555555556" right="0.511805555555556" top="0.7875" bottom="0.7875" header="0.511811023622047" footer="0.511811023622047"/>
  <pageSetup paperSize="9" scale="10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tabColor rgb="FFCC0000"/>
    <pageSetUpPr fitToPage="false"/>
  </sheetPr>
  <dimension ref="A1:I1000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A1" activeCellId="0" sqref="A1"/>
    </sheetView>
  </sheetViews>
  <sheetFormatPr defaultColWidth="12.58984375" defaultRowHeight="12.75" zeroHeight="false" outlineLevelRow="0" outlineLevelCol="0"/>
  <cols>
    <col collapsed="false" customWidth="true" hidden="false" outlineLevel="0" max="1" min="1" style="0" width="17"/>
    <col collapsed="false" customWidth="true" hidden="false" outlineLevel="0" max="2" min="2" style="0" width="24.57"/>
    <col collapsed="false" customWidth="true" hidden="false" outlineLevel="0" max="3" min="3" style="0" width="68.71"/>
    <col collapsed="false" customWidth="true" hidden="false" outlineLevel="0" max="9" min="9" style="0" width="17.86"/>
  </cols>
  <sheetData>
    <row r="1" customFormat="false" ht="51.75" hidden="false" customHeight="true" outlineLevel="0" collapsed="false">
      <c r="A1" s="230" t="str">
        <f aca="false">IFERROR(__xludf.dummyfunction("QUERY(REP_EST_PARC!A5:Z1000,""SELECT A,B,C,D,E,F,G,O WHERE O&gt;0 label O 'EJA'"")")," ")</f>
        <v> </v>
      </c>
      <c r="B1" s="230" t="str">
        <f aca="false">IFERROR(__xludf.dummyfunction("""COMPUTED_VALUE""")," ")</f>
        <v> </v>
      </c>
      <c r="C1" s="230" t="str">
        <f aca="false">IFERROR(__xludf.dummyfunction("""COMPUTED_VALUE""")," ")</f>
        <v> </v>
      </c>
      <c r="D1" s="230" t="str">
        <f aca="false">IFERROR(__xludf.dummyfunction("""COMPUTED_VALUE""")," ")</f>
        <v> </v>
      </c>
      <c r="E1" s="230" t="str">
        <f aca="false">IFERROR(__xludf.dummyfunction("""COMPUTED_VALUE""")," ")</f>
        <v> </v>
      </c>
      <c r="F1" s="230" t="str">
        <f aca="false">IFERROR(__xludf.dummyfunction("""COMPUTED_VALUE""")," ")</f>
        <v> </v>
      </c>
      <c r="G1" s="231" t="str">
        <f aca="false">IFERROR(__xludf.dummyfunction("""COMPUTED_VALUE""")," ")</f>
        <v> </v>
      </c>
      <c r="H1" s="230" t="str">
        <f aca="false">IFERROR(__xludf.dummyfunction("""COMPUTED_VALUE"""),"EJA")</f>
        <v>EJA</v>
      </c>
      <c r="I1" s="232" t="str">
        <f aca="false" t="array" ref="I1:I1000">IF(ROW(A1:A1000)=1,"ETAPA",IF(A1:A1000&lt;&gt;"","EJA",""))</f>
        <v>ETAPA</v>
      </c>
    </row>
    <row r="2" customFormat="false" ht="12.75" hidden="false" customHeight="false" outlineLevel="0" collapsed="false">
      <c r="A2" s="0" t="str">
        <f aca="false">IFERROR(__xludf.dummyfunction("""COMPUTED_VALUE"""),"Araguaina")</f>
        <v>Araguaina</v>
      </c>
      <c r="B2" s="0" t="str">
        <f aca="false">IFERROR(__xludf.dummyfunction("""COMPUTED_VALUE"""),"Ananas")</f>
        <v>Ananas</v>
      </c>
      <c r="C2" s="0" t="str">
        <f aca="false">IFERROR(__xludf.dummyfunction("""COMPUTED_VALUE"""),"ASS. APOIO COL. EST. GETULIO VARGAS")</f>
        <v>ASS. APOIO COL. EST. GETULIO VARGAS</v>
      </c>
      <c r="D2" s="0" t="str">
        <f aca="false">IFERROR(__xludf.dummyfunction("""COMPUTED_VALUE"""),"01296368000101")</f>
        <v>01296368000101</v>
      </c>
      <c r="E2" s="0" t="str">
        <f aca="false">IFERROR(__xludf.dummyfunction("""COMPUTED_VALUE"""),"001")</f>
        <v>001</v>
      </c>
      <c r="F2" s="0" t="str">
        <f aca="false">IFERROR(__xludf.dummyfunction("""COMPUTED_VALUE"""),"3973")</f>
        <v>3973</v>
      </c>
      <c r="G2" s="0" t="str">
        <f aca="false">IFERROR(__xludf.dummyfunction("""COMPUTED_VALUE"""),"55778")</f>
        <v>55778</v>
      </c>
      <c r="H2" s="67" t="n">
        <f aca="false">IFERROR(__xludf.dummyfunction("""COMPUTED_VALUE"""),756)</f>
        <v>756</v>
      </c>
      <c r="I2" s="0" t="str">
        <v>EJA</v>
      </c>
    </row>
    <row r="3" customFormat="false" ht="12.75" hidden="false" customHeight="false" outlineLevel="0" collapsed="false">
      <c r="A3" s="0" t="str">
        <f aca="false">IFERROR(__xludf.dummyfunction("""COMPUTED_VALUE"""),"Araguaina")</f>
        <v>Araguaina</v>
      </c>
      <c r="B3" s="0" t="str">
        <f aca="false">IFERROR(__xludf.dummyfunction("""COMPUTED_VALUE"""),"Araguaina")</f>
        <v>Araguaina</v>
      </c>
      <c r="C3" s="0" t="str">
        <f aca="false">IFERROR(__xludf.dummyfunction("""COMPUTED_VALUE"""),"A.A. C.E.  ADOLFO BEZERRA DE MENEZES")</f>
        <v>A.A. C.E.  ADOLFO BEZERRA DE MENEZES</v>
      </c>
      <c r="D3" s="0" t="str">
        <f aca="false">IFERROR(__xludf.dummyfunction("""COMPUTED_VALUE"""),"01071435000190")</f>
        <v>01071435000190</v>
      </c>
      <c r="E3" s="0" t="str">
        <f aca="false">IFERROR(__xludf.dummyfunction("""COMPUTED_VALUE"""),"001")</f>
        <v>001</v>
      </c>
      <c r="F3" s="0" t="str">
        <f aca="false">IFERROR(__xludf.dummyfunction("""COMPUTED_VALUE"""),"0638")</f>
        <v>0638</v>
      </c>
      <c r="G3" s="0" t="str">
        <f aca="false">IFERROR(__xludf.dummyfunction("""COMPUTED_VALUE"""),"463426")</f>
        <v>463426</v>
      </c>
      <c r="H3" s="67" t="n">
        <f aca="false">IFERROR(__xludf.dummyfunction("""COMPUTED_VALUE"""),3276)</f>
        <v>3276</v>
      </c>
      <c r="I3" s="0" t="str">
        <v>EJA</v>
      </c>
    </row>
    <row r="4" customFormat="false" ht="12.75" hidden="false" customHeight="false" outlineLevel="0" collapsed="false">
      <c r="A4" s="0" t="str">
        <f aca="false">IFERROR(__xludf.dummyfunction("""COMPUTED_VALUE"""),"Araguaina")</f>
        <v>Araguaina</v>
      </c>
      <c r="B4" s="0" t="str">
        <f aca="false">IFERROR(__xludf.dummyfunction("""COMPUTED_VALUE"""),"Araguaina")</f>
        <v>Araguaina</v>
      </c>
      <c r="C4" s="0" t="str">
        <f aca="false">IFERROR(__xludf.dummyfunction("""COMPUTED_VALUE"""),"ASSOCIAÇÃO DE APOIO DA ESCOLA ESPECIAL RAIO DE LUZ APAE ARAGUAÍNA")</f>
        <v>ASSOCIAÇÃO DE APOIO DA ESCOLA ESPECIAL RAIO DE LUZ APAE ARAGUAÍNA</v>
      </c>
      <c r="D4" s="0" t="str">
        <f aca="false">IFERROR(__xludf.dummyfunction("""COMPUTED_VALUE"""),"07953043000130")</f>
        <v>07953043000130</v>
      </c>
      <c r="E4" s="0" t="str">
        <f aca="false">IFERROR(__xludf.dummyfunction("""COMPUTED_VALUE"""),"001")</f>
        <v>001</v>
      </c>
      <c r="F4" s="0" t="str">
        <f aca="false">IFERROR(__xludf.dummyfunction("""COMPUTED_VALUE"""),"0638")</f>
        <v>0638</v>
      </c>
      <c r="G4" s="0" t="str">
        <f aca="false">IFERROR(__xludf.dummyfunction("""COMPUTED_VALUE"""),"379921")</f>
        <v>379921</v>
      </c>
      <c r="H4" s="67" t="n">
        <f aca="false">IFERROR(__xludf.dummyfunction("""COMPUTED_VALUE"""),21)</f>
        <v>21</v>
      </c>
      <c r="I4" s="0" t="str">
        <v>EJA</v>
      </c>
    </row>
    <row r="5" customFormat="false" ht="12.75" hidden="false" customHeight="false" outlineLevel="0" collapsed="false">
      <c r="A5" s="0" t="str">
        <f aca="false">IFERROR(__xludf.dummyfunction("""COMPUTED_VALUE"""),"Araguaina")</f>
        <v>Araguaina</v>
      </c>
      <c r="B5" s="0" t="str">
        <f aca="false">IFERROR(__xludf.dummyfunction("""COMPUTED_VALUE"""),"Araguaina")</f>
        <v>Araguaina</v>
      </c>
      <c r="C5" s="0" t="str">
        <f aca="false">IFERROR(__xludf.dummyfunction("""COMPUTED_VALUE"""),"A.A. ESC. E.FRANCISCO MAXIMO DE SOUZA")</f>
        <v>A.A. ESC. E.FRANCISCO MAXIMO DE SOUZA</v>
      </c>
      <c r="D5" s="0" t="str">
        <f aca="false">IFERROR(__xludf.dummyfunction("""COMPUTED_VALUE"""),"01345127000105")</f>
        <v>01345127000105</v>
      </c>
      <c r="E5" s="0" t="str">
        <f aca="false">IFERROR(__xludf.dummyfunction("""COMPUTED_VALUE"""),"001")</f>
        <v>001</v>
      </c>
      <c r="F5" s="0" t="str">
        <f aca="false">IFERROR(__xludf.dummyfunction("""COMPUTED_VALUE"""),"0638")</f>
        <v>0638</v>
      </c>
      <c r="G5" s="0" t="str">
        <f aca="false">IFERROR(__xludf.dummyfunction("""COMPUTED_VALUE"""),"0463167")</f>
        <v>0463167</v>
      </c>
      <c r="H5" s="67" t="n">
        <f aca="false">IFERROR(__xludf.dummyfunction("""COMPUTED_VALUE"""),1407)</f>
        <v>1407</v>
      </c>
      <c r="I5" s="0" t="str">
        <v>EJA</v>
      </c>
    </row>
    <row r="6" customFormat="false" ht="12.75" hidden="false" customHeight="false" outlineLevel="0" collapsed="false">
      <c r="A6" s="0" t="str">
        <f aca="false">IFERROR(__xludf.dummyfunction("""COMPUTED_VALUE"""),"Araguaina")</f>
        <v>Araguaina</v>
      </c>
      <c r="B6" s="0" t="str">
        <f aca="false">IFERROR(__xludf.dummyfunction("""COMPUTED_VALUE"""),"Araguaina")</f>
        <v>Araguaina</v>
      </c>
      <c r="C6" s="0" t="str">
        <f aca="false">IFERROR(__xludf.dummyfunction("""COMPUTED_VALUE"""),"A.A. ESCOLA ESTADUAL MAL. RONDON")</f>
        <v>A.A. ESCOLA ESTADUAL MAL. RONDON</v>
      </c>
      <c r="D6" s="0" t="str">
        <f aca="false">IFERROR(__xludf.dummyfunction("""COMPUTED_VALUE"""),"01068349000128")</f>
        <v>01068349000128</v>
      </c>
      <c r="E6" s="0" t="str">
        <f aca="false">IFERROR(__xludf.dummyfunction("""COMPUTED_VALUE"""),"001")</f>
        <v>001</v>
      </c>
      <c r="F6" s="0" t="str">
        <f aca="false">IFERROR(__xludf.dummyfunction("""COMPUTED_VALUE"""),"0638")</f>
        <v>0638</v>
      </c>
      <c r="G6" s="0" t="str">
        <f aca="false">IFERROR(__xludf.dummyfunction("""COMPUTED_VALUE"""),"046368X")</f>
        <v>046368X</v>
      </c>
      <c r="H6" s="67" t="n">
        <f aca="false">IFERROR(__xludf.dummyfunction("""COMPUTED_VALUE"""),1995)</f>
        <v>1995</v>
      </c>
      <c r="I6" s="0" t="str">
        <v>EJA</v>
      </c>
    </row>
    <row r="7" customFormat="false" ht="12.75" hidden="false" customHeight="false" outlineLevel="0" collapsed="false">
      <c r="A7" s="0" t="str">
        <f aca="false">IFERROR(__xludf.dummyfunction("""COMPUTED_VALUE"""),"Araguaina")</f>
        <v>Araguaina</v>
      </c>
      <c r="B7" s="0" t="str">
        <f aca="false">IFERROR(__xludf.dummyfunction("""COMPUTED_VALUE"""),"Campos Lindos")</f>
        <v>Campos Lindos</v>
      </c>
      <c r="C7" s="0" t="str">
        <f aca="false">IFERROR(__xludf.dummyfunction("""COMPUTED_VALUE"""),"A.A. DA ESC. EST. MANOEL ALVES GRANDE")</f>
        <v>A.A. DA ESC. EST. MANOEL ALVES GRANDE</v>
      </c>
      <c r="D7" s="0" t="str">
        <f aca="false">IFERROR(__xludf.dummyfunction("""COMPUTED_VALUE"""),"02199744000102")</f>
        <v>02199744000102</v>
      </c>
      <c r="E7" s="0" t="str">
        <f aca="false">IFERROR(__xludf.dummyfunction("""COMPUTED_VALUE"""),"001")</f>
        <v>001</v>
      </c>
      <c r="F7" s="0" t="str">
        <f aca="false">IFERROR(__xludf.dummyfunction("""COMPUTED_VALUE"""),"2064")</f>
        <v>2064</v>
      </c>
      <c r="G7" s="0" t="str">
        <f aca="false">IFERROR(__xludf.dummyfunction("""COMPUTED_VALUE"""),"0130117")</f>
        <v>0130117</v>
      </c>
      <c r="H7" s="67" t="n">
        <f aca="false">IFERROR(__xludf.dummyfunction("""COMPUTED_VALUE"""),588)</f>
        <v>588</v>
      </c>
      <c r="I7" s="0" t="str">
        <v>EJA</v>
      </c>
    </row>
    <row r="8" customFormat="false" ht="12.75" hidden="false" customHeight="false" outlineLevel="0" collapsed="false">
      <c r="A8" s="0" t="str">
        <f aca="false">IFERROR(__xludf.dummyfunction("""COMPUTED_VALUE"""),"Araguaina")</f>
        <v>Araguaina</v>
      </c>
      <c r="B8" s="0" t="str">
        <f aca="false">IFERROR(__xludf.dummyfunction("""COMPUTED_VALUE"""),"Carmolandia")</f>
        <v>Carmolandia</v>
      </c>
      <c r="C8" s="0" t="str">
        <f aca="false">IFERROR(__xludf.dummyfunction("""COMPUTED_VALUE"""),"A.A. E. EST. BARTOLOMEU BUENO DA SILVA")</f>
        <v>A.A. E. EST. BARTOLOMEU BUENO DA SILVA</v>
      </c>
      <c r="D8" s="0" t="str">
        <f aca="false">IFERROR(__xludf.dummyfunction("""COMPUTED_VALUE"""),"01181172000171")</f>
        <v>01181172000171</v>
      </c>
      <c r="E8" s="0" t="str">
        <f aca="false">IFERROR(__xludf.dummyfunction("""COMPUTED_VALUE"""),"001")</f>
        <v>001</v>
      </c>
      <c r="F8" s="0" t="str">
        <f aca="false">IFERROR(__xludf.dummyfunction("""COMPUTED_VALUE"""),"0638")</f>
        <v>0638</v>
      </c>
      <c r="G8" s="0" t="str">
        <f aca="false">IFERROR(__xludf.dummyfunction("""COMPUTED_VALUE"""),"0465038")</f>
        <v>0465038</v>
      </c>
      <c r="H8" s="67" t="n">
        <f aca="false">IFERROR(__xludf.dummyfunction("""COMPUTED_VALUE"""),294)</f>
        <v>294</v>
      </c>
      <c r="I8" s="0" t="str">
        <v>EJA</v>
      </c>
    </row>
    <row r="9" customFormat="false" ht="12.75" hidden="false" customHeight="false" outlineLevel="0" collapsed="false">
      <c r="A9" s="0" t="str">
        <f aca="false">IFERROR(__xludf.dummyfunction("""COMPUTED_VALUE"""),"Araguaina")</f>
        <v>Araguaina</v>
      </c>
      <c r="B9" s="0" t="str">
        <f aca="false">IFERROR(__xludf.dummyfunction("""COMPUTED_VALUE"""),"Filadelfia")</f>
        <v>Filadelfia</v>
      </c>
      <c r="C9" s="0" t="str">
        <f aca="false">IFERROR(__xludf.dummyfunction("""COMPUTED_VALUE"""),"A.A. ESC EST PROFESSOR JOSÉ FRANCISCO DOS MONTES")</f>
        <v>A.A. ESC EST PROFESSOR JOSÉ FRANCISCO DOS MONTES</v>
      </c>
      <c r="D9" s="0" t="str">
        <f aca="false">IFERROR(__xludf.dummyfunction("""COMPUTED_VALUE"""),"27853677000129")</f>
        <v>27853677000129</v>
      </c>
      <c r="E9" s="0" t="str">
        <f aca="false">IFERROR(__xludf.dummyfunction("""COMPUTED_VALUE"""),"001")</f>
        <v>001</v>
      </c>
      <c r="F9" s="0" t="str">
        <f aca="false">IFERROR(__xludf.dummyfunction("""COMPUTED_VALUE"""),"2064")</f>
        <v>2064</v>
      </c>
      <c r="G9" s="0" t="str">
        <f aca="false">IFERROR(__xludf.dummyfunction("""COMPUTED_VALUE"""),"198315")</f>
        <v>198315</v>
      </c>
      <c r="H9" s="67" t="n">
        <f aca="false">IFERROR(__xludf.dummyfunction("""COMPUTED_VALUE"""),315)</f>
        <v>315</v>
      </c>
      <c r="I9" s="0" t="str">
        <v>EJA</v>
      </c>
    </row>
    <row r="10" customFormat="false" ht="12.75" hidden="false" customHeight="false" outlineLevel="0" collapsed="false">
      <c r="A10" s="0" t="str">
        <f aca="false">IFERROR(__xludf.dummyfunction("""COMPUTED_VALUE"""),"Araguaina")</f>
        <v>Araguaina</v>
      </c>
      <c r="B10" s="0" t="str">
        <f aca="false">IFERROR(__xludf.dummyfunction("""COMPUTED_VALUE"""),"Nova Olinda")</f>
        <v>Nova Olinda</v>
      </c>
      <c r="C10" s="0" t="str">
        <f aca="false">IFERROR(__xludf.dummyfunction("""COMPUTED_VALUE"""),"A.A. ESC. COL. E. HELIO DE SOUZA BUENO")</f>
        <v>A.A. ESC. COL. E. HELIO DE SOUZA BUENO</v>
      </c>
      <c r="D10" s="0" t="str">
        <f aca="false">IFERROR(__xludf.dummyfunction("""COMPUTED_VALUE"""),"01186466000196")</f>
        <v>01186466000196</v>
      </c>
      <c r="E10" s="0" t="str">
        <f aca="false">IFERROR(__xludf.dummyfunction("""COMPUTED_VALUE"""),"001")</f>
        <v>001</v>
      </c>
      <c r="F10" s="0" t="str">
        <f aca="false">IFERROR(__xludf.dummyfunction("""COMPUTED_VALUE"""),"0638")</f>
        <v>0638</v>
      </c>
      <c r="G10" s="0" t="str">
        <f aca="false">IFERROR(__xludf.dummyfunction("""COMPUTED_VALUE"""),"0462985")</f>
        <v>0462985</v>
      </c>
      <c r="H10" s="67" t="n">
        <f aca="false">IFERROR(__xludf.dummyfunction("""COMPUTED_VALUE"""),903)</f>
        <v>903</v>
      </c>
      <c r="I10" s="0" t="str">
        <v>EJA</v>
      </c>
    </row>
    <row r="11" customFormat="false" ht="12.75" hidden="false" customHeight="false" outlineLevel="0" collapsed="false">
      <c r="A11" s="0" t="str">
        <f aca="false">IFERROR(__xludf.dummyfunction("""COMPUTED_VALUE"""),"Araguaina")</f>
        <v>Araguaina</v>
      </c>
      <c r="B11" s="0" t="str">
        <f aca="false">IFERROR(__xludf.dummyfunction("""COMPUTED_VALUE"""),"Nova Olinda")</f>
        <v>Nova Olinda</v>
      </c>
      <c r="C11" s="0" t="str">
        <f aca="false">IFERROR(__xludf.dummyfunction("""COMPUTED_VALUE"""),"ASSOCIAÇÃO DE APOIO A ESCOLA ESPECIAL RENASCER")</f>
        <v>ASSOCIAÇÃO DE APOIO A ESCOLA ESPECIAL RENASCER</v>
      </c>
      <c r="D11" s="0" t="str">
        <f aca="false">IFERROR(__xludf.dummyfunction("""COMPUTED_VALUE"""),"07951646000101")</f>
        <v>07951646000101</v>
      </c>
      <c r="E11" s="0" t="str">
        <f aca="false">IFERROR(__xludf.dummyfunction("""COMPUTED_VALUE"""),"001")</f>
        <v>001</v>
      </c>
      <c r="F11" s="0" t="str">
        <f aca="false">IFERROR(__xludf.dummyfunction("""COMPUTED_VALUE"""),"0638")</f>
        <v>0638</v>
      </c>
      <c r="G11" s="0" t="str">
        <f aca="false">IFERROR(__xludf.dummyfunction("""COMPUTED_VALUE"""),"541028")</f>
        <v>541028</v>
      </c>
      <c r="H11" s="67" t="n">
        <f aca="false">IFERROR(__xludf.dummyfunction("""COMPUTED_VALUE"""),1092)</f>
        <v>1092</v>
      </c>
      <c r="I11" s="0" t="str">
        <v>EJA</v>
      </c>
    </row>
    <row r="12" customFormat="false" ht="12.75" hidden="false" customHeight="false" outlineLevel="0" collapsed="false">
      <c r="A12" s="0" t="str">
        <f aca="false">IFERROR(__xludf.dummyfunction("""COMPUTED_VALUE"""),"Araguaina")</f>
        <v>Araguaina</v>
      </c>
      <c r="B12" s="0" t="str">
        <f aca="false">IFERROR(__xludf.dummyfunction("""COMPUTED_VALUE"""),"Wanderlandia")</f>
        <v>Wanderlandia</v>
      </c>
      <c r="C12" s="0" t="str">
        <f aca="false">IFERROR(__xludf.dummyfunction("""COMPUTED_VALUE"""),"ASSOCIAÇÃO DE APOIO DA ESCOLA ESPECIAL MORADA DO SOL")</f>
        <v>ASSOCIAÇÃO DE APOIO DA ESCOLA ESPECIAL MORADA DO SOL</v>
      </c>
      <c r="D12" s="0" t="str">
        <f aca="false">IFERROR(__xludf.dummyfunction("""COMPUTED_VALUE"""),"07941368000101")</f>
        <v>07941368000101</v>
      </c>
      <c r="E12" s="0" t="str">
        <f aca="false">IFERROR(__xludf.dummyfunction("""COMPUTED_VALUE"""),"001")</f>
        <v>001</v>
      </c>
      <c r="F12" s="0" t="str">
        <f aca="false">IFERROR(__xludf.dummyfunction("""COMPUTED_VALUE"""),"0638")</f>
        <v>0638</v>
      </c>
      <c r="G12" s="0" t="str">
        <f aca="false">IFERROR(__xludf.dummyfunction("""COMPUTED_VALUE"""),"537349")</f>
        <v>537349</v>
      </c>
      <c r="H12" s="67" t="n">
        <f aca="false">IFERROR(__xludf.dummyfunction("""COMPUTED_VALUE"""),1953)</f>
        <v>1953</v>
      </c>
      <c r="I12" s="0" t="str">
        <v>EJA</v>
      </c>
    </row>
    <row r="13" customFormat="false" ht="12.75" hidden="false" customHeight="false" outlineLevel="0" collapsed="false">
      <c r="A13" s="0" t="str">
        <f aca="false">IFERROR(__xludf.dummyfunction("""COMPUTED_VALUE"""),"Araguaina")</f>
        <v>Araguaina</v>
      </c>
      <c r="B13" s="0" t="str">
        <f aca="false">IFERROR(__xludf.dummyfunction("""COMPUTED_VALUE"""),"Wanderlandia")</f>
        <v>Wanderlandia</v>
      </c>
      <c r="C13" s="0" t="str">
        <f aca="false">IFERROR(__xludf.dummyfunction("""COMPUTED_VALUE"""),"A.APOIO ESCOLA ESTADUAL D. PEDRO II")</f>
        <v>A.APOIO ESCOLA ESTADUAL D. PEDRO II</v>
      </c>
      <c r="D13" s="0" t="str">
        <f aca="false">IFERROR(__xludf.dummyfunction("""COMPUTED_VALUE"""),"01186465000141")</f>
        <v>01186465000141</v>
      </c>
      <c r="E13" s="0" t="str">
        <f aca="false">IFERROR(__xludf.dummyfunction("""COMPUTED_VALUE"""),"001")</f>
        <v>001</v>
      </c>
      <c r="F13" s="0" t="str">
        <f aca="false">IFERROR(__xludf.dummyfunction("""COMPUTED_VALUE"""),"0638")</f>
        <v>0638</v>
      </c>
      <c r="G13" s="0" t="str">
        <f aca="false">IFERROR(__xludf.dummyfunction("""COMPUTED_VALUE"""),"0463108")</f>
        <v>0463108</v>
      </c>
      <c r="H13" s="67" t="n">
        <f aca="false">IFERROR(__xludf.dummyfunction("""COMPUTED_VALUE"""),1092)</f>
        <v>1092</v>
      </c>
      <c r="I13" s="0" t="str">
        <v>EJA</v>
      </c>
    </row>
    <row r="14" customFormat="false" ht="12.75" hidden="false" customHeight="false" outlineLevel="0" collapsed="false">
      <c r="A14" s="0" t="str">
        <f aca="false">IFERROR(__xludf.dummyfunction("""COMPUTED_VALUE"""),"Araguaina")</f>
        <v>Araguaina</v>
      </c>
      <c r="B14" s="0" t="str">
        <f aca="false">IFERROR(__xludf.dummyfunction("""COMPUTED_VALUE"""),"Xambioa")</f>
        <v>Xambioa</v>
      </c>
      <c r="C14" s="0" t="str">
        <f aca="false">IFERROR(__xludf.dummyfunction("""COMPUTED_VALUE"""),"A.A. COL. MUL. PROFA. JULIANA BARROS")</f>
        <v>A.A. COL. MUL. PROFA. JULIANA BARROS</v>
      </c>
      <c r="D14" s="0" t="str">
        <f aca="false">IFERROR(__xludf.dummyfunction("""COMPUTED_VALUE"""),"01136047000140")</f>
        <v>01136047000140</v>
      </c>
      <c r="E14" s="0" t="str">
        <f aca="false">IFERROR(__xludf.dummyfunction("""COMPUTED_VALUE"""),"001")</f>
        <v>001</v>
      </c>
      <c r="F14" s="0" t="str">
        <f aca="false">IFERROR(__xludf.dummyfunction("""COMPUTED_VALUE"""),"3773")</f>
        <v>3773</v>
      </c>
      <c r="G14" s="0" t="str">
        <f aca="false">IFERROR(__xludf.dummyfunction("""COMPUTED_VALUE"""),"0330027")</f>
        <v>0330027</v>
      </c>
      <c r="H14" s="67" t="n">
        <f aca="false">IFERROR(__xludf.dummyfunction("""COMPUTED_VALUE"""),777)</f>
        <v>777</v>
      </c>
      <c r="I14" s="0" t="str">
        <v>EJA</v>
      </c>
    </row>
    <row r="15" customFormat="false" ht="12.75" hidden="false" customHeight="false" outlineLevel="0" collapsed="false">
      <c r="A15" s="0" t="str">
        <f aca="false">IFERROR(__xludf.dummyfunction("""COMPUTED_VALUE"""),"Araguatins")</f>
        <v>Araguatins</v>
      </c>
      <c r="B15" s="0" t="str">
        <f aca="false">IFERROR(__xludf.dummyfunction("""COMPUTED_VALUE"""),"Araguatins")</f>
        <v>Araguatins</v>
      </c>
      <c r="C15" s="0" t="str">
        <f aca="false">IFERROR(__xludf.dummyfunction("""COMPUTED_VALUE"""),"A.A. A ESC. EST. OSVALDO FRANCO")</f>
        <v>A.A. A ESC. EST. OSVALDO FRANCO</v>
      </c>
      <c r="D15" s="0" t="str">
        <f aca="false">IFERROR(__xludf.dummyfunction("""COMPUTED_VALUE"""),"01392733000181")</f>
        <v>01392733000181</v>
      </c>
      <c r="E15" s="0" t="str">
        <f aca="false">IFERROR(__xludf.dummyfunction("""COMPUTED_VALUE"""),"001")</f>
        <v>001</v>
      </c>
      <c r="F15" s="0" t="str">
        <f aca="false">IFERROR(__xludf.dummyfunction("""COMPUTED_VALUE"""),"1305")</f>
        <v>1305</v>
      </c>
      <c r="G15" s="0" t="str">
        <f aca="false">IFERROR(__xludf.dummyfunction("""COMPUTED_VALUE"""),"109738")</f>
        <v>109738</v>
      </c>
      <c r="H15" s="67" t="n">
        <f aca="false">IFERROR(__xludf.dummyfunction("""COMPUTED_VALUE"""),4011)</f>
        <v>4011</v>
      </c>
      <c r="I15" s="0" t="str">
        <v>EJA</v>
      </c>
    </row>
    <row r="16" customFormat="false" ht="12.75" hidden="false" customHeight="false" outlineLevel="0" collapsed="false">
      <c r="A16" s="0" t="str">
        <f aca="false">IFERROR(__xludf.dummyfunction("""COMPUTED_VALUE"""),"Araguatins")</f>
        <v>Araguatins</v>
      </c>
      <c r="B16" s="0" t="str">
        <f aca="false">IFERROR(__xludf.dummyfunction("""COMPUTED_VALUE"""),"Araguatins")</f>
        <v>Araguatins</v>
      </c>
      <c r="C16" s="0" t="str">
        <f aca="false">IFERROR(__xludf.dummyfunction("""COMPUTED_VALUE"""),"A.A.  A ESCOLA ISOLADA BOA SORTE")</f>
        <v>A.A.  A ESCOLA ISOLADA BOA SORTE</v>
      </c>
      <c r="D16" s="0" t="str">
        <f aca="false">IFERROR(__xludf.dummyfunction("""COMPUTED_VALUE"""),"03765304000138")</f>
        <v>03765304000138</v>
      </c>
      <c r="E16" s="0" t="str">
        <f aca="false">IFERROR(__xludf.dummyfunction("""COMPUTED_VALUE"""),"001")</f>
        <v>001</v>
      </c>
      <c r="F16" s="0" t="str">
        <f aca="false">IFERROR(__xludf.dummyfunction("""COMPUTED_VALUE"""),"1305")</f>
        <v>1305</v>
      </c>
      <c r="G16" s="0" t="str">
        <f aca="false">IFERROR(__xludf.dummyfunction("""COMPUTED_VALUE"""),"78964")</f>
        <v>78964</v>
      </c>
      <c r="H16" s="67" t="n">
        <f aca="false">IFERROR(__xludf.dummyfunction("""COMPUTED_VALUE"""),168)</f>
        <v>168</v>
      </c>
      <c r="I16" s="0" t="str">
        <v>EJA</v>
      </c>
    </row>
    <row r="17" customFormat="false" ht="12.75" hidden="false" customHeight="false" outlineLevel="0" collapsed="false">
      <c r="A17" s="0" t="str">
        <f aca="false">IFERROR(__xludf.dummyfunction("""COMPUTED_VALUE"""),"Araguatins")</f>
        <v>Araguatins</v>
      </c>
      <c r="B17" s="0" t="str">
        <f aca="false">IFERROR(__xludf.dummyfunction("""COMPUTED_VALUE"""),"Augustinopolis")</f>
        <v>Augustinopolis</v>
      </c>
      <c r="C17" s="0" t="str">
        <f aca="false">IFERROR(__xludf.dummyfunction("""COMPUTED_VALUE"""),"ASSOC. DE AP.ESC. EST. FAZ.DEZESSEIS")</f>
        <v>ASSOC. DE AP.ESC. EST. FAZ.DEZESSEIS</v>
      </c>
      <c r="D17" s="0" t="str">
        <f aca="false">IFERROR(__xludf.dummyfunction("""COMPUTED_VALUE"""),"01133695000142")</f>
        <v>01133695000142</v>
      </c>
      <c r="E17" s="0" t="str">
        <f aca="false">IFERROR(__xludf.dummyfunction("""COMPUTED_VALUE"""),"001")</f>
        <v>001</v>
      </c>
      <c r="F17" s="0" t="str">
        <f aca="false">IFERROR(__xludf.dummyfunction("""COMPUTED_VALUE"""),"3975")</f>
        <v>3975</v>
      </c>
      <c r="G17" s="0" t="str">
        <f aca="false">IFERROR(__xludf.dummyfunction("""COMPUTED_VALUE"""),"0019615")</f>
        <v>0019615</v>
      </c>
      <c r="H17" s="67" t="n">
        <f aca="false">IFERROR(__xludf.dummyfunction("""COMPUTED_VALUE"""),1176)</f>
        <v>1176</v>
      </c>
      <c r="I17" s="0" t="str">
        <v>EJA</v>
      </c>
    </row>
    <row r="18" customFormat="false" ht="12.75" hidden="false" customHeight="false" outlineLevel="0" collapsed="false">
      <c r="A18" s="0" t="str">
        <f aca="false">IFERROR(__xludf.dummyfunction("""COMPUTED_VALUE"""),"Araguatins")</f>
        <v>Araguatins</v>
      </c>
      <c r="B18" s="0" t="str">
        <f aca="false">IFERROR(__xludf.dummyfunction("""COMPUTED_VALUE"""),"Sao Sebastiao do Tocantins")</f>
        <v>Sao Sebastiao do Tocantins</v>
      </c>
      <c r="C18" s="0" t="str">
        <f aca="false">IFERROR(__xludf.dummyfunction("""COMPUTED_VALUE"""),"A.A. E. E. DR.PEDRO LUDOVICO TEIXEIRA")</f>
        <v>A.A. E. E. DR.PEDRO LUDOVICO TEIXEIRA</v>
      </c>
      <c r="D18" s="0" t="str">
        <f aca="false">IFERROR(__xludf.dummyfunction("""COMPUTED_VALUE"""),"01186462000108")</f>
        <v>01186462000108</v>
      </c>
      <c r="E18" s="0" t="str">
        <f aca="false">IFERROR(__xludf.dummyfunction("""COMPUTED_VALUE"""),"001")</f>
        <v>001</v>
      </c>
      <c r="F18" s="0" t="str">
        <f aca="false">IFERROR(__xludf.dummyfunction("""COMPUTED_VALUE"""),"1305")</f>
        <v>1305</v>
      </c>
      <c r="G18" s="0" t="str">
        <f aca="false">IFERROR(__xludf.dummyfunction("""COMPUTED_VALUE"""),"109711")</f>
        <v>109711</v>
      </c>
      <c r="H18" s="67" t="n">
        <f aca="false">IFERROR(__xludf.dummyfunction("""COMPUTED_VALUE"""),945)</f>
        <v>945</v>
      </c>
      <c r="I18" s="0" t="str">
        <v>EJA</v>
      </c>
    </row>
    <row r="19" customFormat="false" ht="12.75" hidden="false" customHeight="false" outlineLevel="0" collapsed="false">
      <c r="A19" s="0" t="str">
        <f aca="false">IFERROR(__xludf.dummyfunction("""COMPUTED_VALUE"""),"Arraias")</f>
        <v>Arraias</v>
      </c>
      <c r="B19" s="0" t="str">
        <f aca="false">IFERROR(__xludf.dummyfunction("""COMPUTED_VALUE"""),"Arraias")</f>
        <v>Arraias</v>
      </c>
      <c r="C19" s="0" t="str">
        <f aca="false">IFERROR(__xludf.dummyfunction("""COMPUTED_VALUE"""),"A.A. ESCOLAR DA ESC. EST. SILVA DOURADO")</f>
        <v>A.A. ESCOLAR DA ESC. EST. SILVA DOURADO</v>
      </c>
      <c r="D19" s="0" t="str">
        <f aca="false">IFERROR(__xludf.dummyfunction("""COMPUTED_VALUE"""),"01301519000172")</f>
        <v>01301519000172</v>
      </c>
      <c r="E19" s="0" t="str">
        <f aca="false">IFERROR(__xludf.dummyfunction("""COMPUTED_VALUE"""),"001")</f>
        <v>001</v>
      </c>
      <c r="F19" s="0" t="str">
        <f aca="false">IFERROR(__xludf.dummyfunction("""COMPUTED_VALUE"""),"0541")</f>
        <v>0541</v>
      </c>
      <c r="G19" s="0" t="str">
        <f aca="false">IFERROR(__xludf.dummyfunction("""COMPUTED_VALUE"""),"232297")</f>
        <v>232297</v>
      </c>
      <c r="H19" s="67" t="n">
        <f aca="false">IFERROR(__xludf.dummyfunction("""COMPUTED_VALUE"""),672)</f>
        <v>672</v>
      </c>
      <c r="I19" s="0" t="str">
        <v>EJA</v>
      </c>
    </row>
    <row r="20" customFormat="false" ht="12.75" hidden="false" customHeight="false" outlineLevel="0" collapsed="false">
      <c r="A20" s="0" t="str">
        <f aca="false">IFERROR(__xludf.dummyfunction("""COMPUTED_VALUE"""),"Arraias")</f>
        <v>Arraias</v>
      </c>
      <c r="B20" s="0" t="str">
        <f aca="false">IFERROR(__xludf.dummyfunction("""COMPUTED_VALUE"""),"Parana")</f>
        <v>Parana</v>
      </c>
      <c r="C20" s="0" t="str">
        <f aca="false">IFERROR(__xludf.dummyfunction("""COMPUTED_VALUE"""),"A.A. DO COL. EST. DES.VIRGILIO DE M.FRANCO")</f>
        <v>A.A. DO COL. EST. DES.VIRGILIO DE M.FRANCO</v>
      </c>
      <c r="D20" s="0" t="str">
        <f aca="false">IFERROR(__xludf.dummyfunction("""COMPUTED_VALUE"""),"01284635000120")</f>
        <v>01284635000120</v>
      </c>
      <c r="E20" s="0" t="str">
        <f aca="false">IFERROR(__xludf.dummyfunction("""COMPUTED_VALUE"""),"001")</f>
        <v>001</v>
      </c>
      <c r="F20" s="0" t="str">
        <f aca="false">IFERROR(__xludf.dummyfunction("""COMPUTED_VALUE"""),"4790")</f>
        <v>4790</v>
      </c>
      <c r="G20" s="0" t="str">
        <f aca="false">IFERROR(__xludf.dummyfunction("""COMPUTED_VALUE"""),"232327")</f>
        <v>232327</v>
      </c>
      <c r="H20" s="67" t="n">
        <f aca="false">IFERROR(__xludf.dummyfunction("""COMPUTED_VALUE"""),966)</f>
        <v>966</v>
      </c>
      <c r="I20" s="0" t="str">
        <v>EJA</v>
      </c>
    </row>
    <row r="21" customFormat="false" ht="12.75" hidden="false" customHeight="false" outlineLevel="0" collapsed="false">
      <c r="A21" s="0" t="str">
        <f aca="false">IFERROR(__xludf.dummyfunction("""COMPUTED_VALUE"""),"Arraias")</f>
        <v>Arraias</v>
      </c>
      <c r="B21" s="0" t="str">
        <f aca="false">IFERROR(__xludf.dummyfunction("""COMPUTED_VALUE"""),"Parana")</f>
        <v>Parana</v>
      </c>
      <c r="C21" s="0" t="str">
        <f aca="false">IFERROR(__xludf.dummyfunction("""COMPUTED_VALUE"""),"A.A. A ESC. EST. REUNIDA SANTA RITA DO RIO PALMA")</f>
        <v>A.A. A ESC. EST. REUNIDA SANTA RITA DO RIO PALMA</v>
      </c>
      <c r="D21" s="0" t="str">
        <f aca="false">IFERROR(__xludf.dummyfunction("""COMPUTED_VALUE"""),"03834784000141")</f>
        <v>03834784000141</v>
      </c>
      <c r="E21" s="0" t="str">
        <f aca="false">IFERROR(__xludf.dummyfunction("""COMPUTED_VALUE"""),"001")</f>
        <v>001</v>
      </c>
      <c r="F21" s="0" t="str">
        <f aca="false">IFERROR(__xludf.dummyfunction("""COMPUTED_VALUE"""),"0541")</f>
        <v>0541</v>
      </c>
      <c r="G21" s="0" t="str">
        <f aca="false">IFERROR(__xludf.dummyfunction("""COMPUTED_VALUE"""),"113638")</f>
        <v>113638</v>
      </c>
      <c r="H21" s="67" t="n">
        <f aca="false">IFERROR(__xludf.dummyfunction("""COMPUTED_VALUE"""),819)</f>
        <v>819</v>
      </c>
      <c r="I21" s="0" t="str">
        <v>EJA</v>
      </c>
    </row>
    <row r="22" customFormat="false" ht="12.75" hidden="false" customHeight="false" outlineLevel="0" collapsed="false">
      <c r="A22" s="0" t="str">
        <f aca="false">IFERROR(__xludf.dummyfunction("""COMPUTED_VALUE"""),"Colinas")</f>
        <v>Colinas</v>
      </c>
      <c r="B22" s="0" t="str">
        <f aca="false">IFERROR(__xludf.dummyfunction("""COMPUTED_VALUE"""),"Bernardo Sayao")</f>
        <v>Bernardo Sayao</v>
      </c>
      <c r="C22" s="0" t="str">
        <f aca="false">IFERROR(__xludf.dummyfunction("""COMPUTED_VALUE"""),"A.A. COL. EST. BERNARDO SAYAO")</f>
        <v>A.A. COL. EST. BERNARDO SAYAO</v>
      </c>
      <c r="D22" s="0" t="str">
        <f aca="false">IFERROR(__xludf.dummyfunction("""COMPUTED_VALUE"""),"01190188000140")</f>
        <v>01190188000140</v>
      </c>
      <c r="E22" s="0" t="str">
        <f aca="false">IFERROR(__xludf.dummyfunction("""COMPUTED_VALUE"""),"001")</f>
        <v>001</v>
      </c>
      <c r="F22" s="0" t="str">
        <f aca="false">IFERROR(__xludf.dummyfunction("""COMPUTED_VALUE"""),"0911")</f>
        <v>0911</v>
      </c>
      <c r="G22" s="0" t="str">
        <f aca="false">IFERROR(__xludf.dummyfunction("""COMPUTED_VALUE"""),"369403")</f>
        <v>369403</v>
      </c>
      <c r="H22" s="67" t="n">
        <f aca="false">IFERROR(__xludf.dummyfunction("""COMPUTED_VALUE"""),315)</f>
        <v>315</v>
      </c>
      <c r="I22" s="0" t="str">
        <v>EJA</v>
      </c>
    </row>
    <row r="23" customFormat="false" ht="12.75" hidden="false" customHeight="false" outlineLevel="0" collapsed="false">
      <c r="A23" s="0" t="str">
        <f aca="false">IFERROR(__xludf.dummyfunction("""COMPUTED_VALUE"""),"Colinas")</f>
        <v>Colinas</v>
      </c>
      <c r="B23" s="0" t="str">
        <f aca="false">IFERROR(__xludf.dummyfunction("""COMPUTED_VALUE"""),"Colinas do Tocantins")</f>
        <v>Colinas do Tocantins</v>
      </c>
      <c r="C23" s="0" t="str">
        <f aca="false">IFERROR(__xludf.dummyfunction("""COMPUTED_VALUE"""),"ASSOC. DE APOIO DO COL. EST. CASTELO BRANCO")</f>
        <v>ASSOC. DE APOIO DO COL. EST. CASTELO BRANCO</v>
      </c>
      <c r="D23" s="0" t="str">
        <f aca="false">IFERROR(__xludf.dummyfunction("""COMPUTED_VALUE"""),"01071413000120")</f>
        <v>01071413000120</v>
      </c>
      <c r="E23" s="0" t="str">
        <f aca="false">IFERROR(__xludf.dummyfunction("""COMPUTED_VALUE"""),"001")</f>
        <v>001</v>
      </c>
      <c r="F23" s="0" t="str">
        <f aca="false">IFERROR(__xludf.dummyfunction("""COMPUTED_VALUE"""),"0911")</f>
        <v>0911</v>
      </c>
      <c r="G23" s="0" t="str">
        <f aca="false">IFERROR(__xludf.dummyfunction("""COMPUTED_VALUE"""),"187275")</f>
        <v>187275</v>
      </c>
      <c r="H23" s="67" t="n">
        <f aca="false">IFERROR(__xludf.dummyfunction("""COMPUTED_VALUE"""),1197)</f>
        <v>1197</v>
      </c>
      <c r="I23" s="0" t="str">
        <v>EJA</v>
      </c>
    </row>
    <row r="24" customFormat="false" ht="12.75" hidden="false" customHeight="false" outlineLevel="0" collapsed="false">
      <c r="A24" s="0" t="str">
        <f aca="false">IFERROR(__xludf.dummyfunction("""COMPUTED_VALUE"""),"Colinas")</f>
        <v>Colinas</v>
      </c>
      <c r="B24" s="0" t="str">
        <f aca="false">IFERROR(__xludf.dummyfunction("""COMPUTED_VALUE"""),"Colinas do Tocantins")</f>
        <v>Colinas do Tocantins</v>
      </c>
      <c r="C24" s="0" t="str">
        <f aca="false">IFERROR(__xludf.dummyfunction("""COMPUTED_VALUE"""),"AAE ESPECIAL GOTA DE ESPERANÇA")</f>
        <v>AAE ESPECIAL GOTA DE ESPERANÇA</v>
      </c>
      <c r="D24" s="0" t="str">
        <f aca="false">IFERROR(__xludf.dummyfunction("""COMPUTED_VALUE"""),"07944635000196")</f>
        <v>07944635000196</v>
      </c>
      <c r="E24" s="0" t="str">
        <f aca="false">IFERROR(__xludf.dummyfunction("""COMPUTED_VALUE"""),"001")</f>
        <v>001</v>
      </c>
      <c r="F24" s="0" t="str">
        <f aca="false">IFERROR(__xludf.dummyfunction("""COMPUTED_VALUE"""),"0911")</f>
        <v>0911</v>
      </c>
      <c r="G24" s="0" t="str">
        <f aca="false">IFERROR(__xludf.dummyfunction("""COMPUTED_VALUE"""),"184861")</f>
        <v>184861</v>
      </c>
      <c r="H24" s="67" t="n">
        <f aca="false">IFERROR(__xludf.dummyfunction("""COMPUTED_VALUE"""),1974)</f>
        <v>1974</v>
      </c>
      <c r="I24" s="0" t="str">
        <v>EJA</v>
      </c>
    </row>
    <row r="25" customFormat="false" ht="12.75" hidden="false" customHeight="false" outlineLevel="0" collapsed="false">
      <c r="A25" s="0" t="str">
        <f aca="false">IFERROR(__xludf.dummyfunction("""COMPUTED_VALUE"""),"Colinas")</f>
        <v>Colinas</v>
      </c>
      <c r="B25" s="0" t="str">
        <f aca="false">IFERROR(__xludf.dummyfunction("""COMPUTED_VALUE"""),"Colinas do Tocantins")</f>
        <v>Colinas do Tocantins</v>
      </c>
      <c r="C25" s="0" t="str">
        <f aca="false">IFERROR(__xludf.dummyfunction("""COMPUTED_VALUE"""),"A.A. E. E. FRANCISCO PEREIRA FELICIO")</f>
        <v>A.A. E. E. FRANCISCO PEREIRA FELICIO</v>
      </c>
      <c r="D25" s="0" t="str">
        <f aca="false">IFERROR(__xludf.dummyfunction("""COMPUTED_VALUE"""),"01086969000190")</f>
        <v>01086969000190</v>
      </c>
      <c r="E25" s="0" t="str">
        <f aca="false">IFERROR(__xludf.dummyfunction("""COMPUTED_VALUE"""),"001")</f>
        <v>001</v>
      </c>
      <c r="F25" s="0" t="str">
        <f aca="false">IFERROR(__xludf.dummyfunction("""COMPUTED_VALUE"""),"0911")</f>
        <v>0911</v>
      </c>
      <c r="G25" s="0" t="str">
        <f aca="false">IFERROR(__xludf.dummyfunction("""COMPUTED_VALUE"""),"368814")</f>
        <v>368814</v>
      </c>
      <c r="H25" s="67" t="n">
        <f aca="false">IFERROR(__xludf.dummyfunction("""COMPUTED_VALUE"""),1911)</f>
        <v>1911</v>
      </c>
      <c r="I25" s="0" t="str">
        <v>EJA</v>
      </c>
    </row>
    <row r="26" customFormat="false" ht="12.75" hidden="false" customHeight="false" outlineLevel="0" collapsed="false">
      <c r="A26" s="0" t="str">
        <f aca="false">IFERROR(__xludf.dummyfunction("""COMPUTED_VALUE"""),"Colinas")</f>
        <v>Colinas</v>
      </c>
      <c r="B26" s="0" t="str">
        <f aca="false">IFERROR(__xludf.dummyfunction("""COMPUTED_VALUE"""),"Colinas do Tocantins")</f>
        <v>Colinas do Tocantins</v>
      </c>
      <c r="C26" s="0" t="str">
        <f aca="false">IFERROR(__xludf.dummyfunction("""COMPUTED_VALUE"""),"A.A. E. E. LACERDINO OLIVEIRA CAMPOS")</f>
        <v>A.A. E. E. LACERDINO OLIVEIRA CAMPOS</v>
      </c>
      <c r="D26" s="0" t="str">
        <f aca="false">IFERROR(__xludf.dummyfunction("""COMPUTED_VALUE"""),"01077439000185")</f>
        <v>01077439000185</v>
      </c>
      <c r="E26" s="0" t="str">
        <f aca="false">IFERROR(__xludf.dummyfunction("""COMPUTED_VALUE"""),"001")</f>
        <v>001</v>
      </c>
      <c r="F26" s="0" t="str">
        <f aca="false">IFERROR(__xludf.dummyfunction("""COMPUTED_VALUE"""),"0911")</f>
        <v>0911</v>
      </c>
      <c r="G26" s="0" t="str">
        <f aca="false">IFERROR(__xludf.dummyfunction("""COMPUTED_VALUE"""),"368741")</f>
        <v>368741</v>
      </c>
      <c r="H26" s="67" t="n">
        <f aca="false">IFERROR(__xludf.dummyfunction("""COMPUTED_VALUE"""),273)</f>
        <v>273</v>
      </c>
      <c r="I26" s="0" t="str">
        <v>EJA</v>
      </c>
    </row>
    <row r="27" customFormat="false" ht="12.75" hidden="false" customHeight="false" outlineLevel="0" collapsed="false">
      <c r="A27" s="0" t="str">
        <f aca="false">IFERROR(__xludf.dummyfunction("""COMPUTED_VALUE"""),"Colinas")</f>
        <v>Colinas</v>
      </c>
      <c r="B27" s="0" t="str">
        <f aca="false">IFERROR(__xludf.dummyfunction("""COMPUTED_VALUE"""),"Itapiratins")</f>
        <v>Itapiratins</v>
      </c>
      <c r="C27" s="0" t="str">
        <f aca="false">IFERROR(__xludf.dummyfunction("""COMPUTED_VALUE"""),"A.A. ESCOLA ESTADUAL REZENDE DE ALMEIDA")</f>
        <v>A.A. ESCOLA ESTADUAL REZENDE DE ALMEIDA</v>
      </c>
      <c r="D27" s="0" t="str">
        <f aca="false">IFERROR(__xludf.dummyfunction("""COMPUTED_VALUE"""),"01643863000140")</f>
        <v>01643863000140</v>
      </c>
      <c r="E27" s="0" t="str">
        <f aca="false">IFERROR(__xludf.dummyfunction("""COMPUTED_VALUE"""),"001")</f>
        <v>001</v>
      </c>
      <c r="F27" s="0" t="str">
        <f aca="false">IFERROR(__xludf.dummyfunction("""COMPUTED_VALUE"""),"2094")</f>
        <v>2094</v>
      </c>
      <c r="G27" s="0" t="str">
        <f aca="false">IFERROR(__xludf.dummyfunction("""COMPUTED_VALUE"""),"27278")</f>
        <v>27278</v>
      </c>
      <c r="H27" s="67" t="n">
        <f aca="false">IFERROR(__xludf.dummyfunction("""COMPUTED_VALUE"""),315)</f>
        <v>315</v>
      </c>
      <c r="I27" s="0" t="str">
        <v>EJA</v>
      </c>
    </row>
    <row r="28" customFormat="false" ht="12.75" hidden="false" customHeight="false" outlineLevel="0" collapsed="false">
      <c r="A28" s="0" t="str">
        <f aca="false">IFERROR(__xludf.dummyfunction("""COMPUTED_VALUE"""),"Dianópolis")</f>
        <v>Dianópolis</v>
      </c>
      <c r="B28" s="0" t="str">
        <f aca="false">IFERROR(__xludf.dummyfunction("""COMPUTED_VALUE"""),"Almas")</f>
        <v>Almas</v>
      </c>
      <c r="C28" s="0" t="str">
        <f aca="false">IFERROR(__xludf.dummyfunction("""COMPUTED_VALUE"""),"A.A. COL. E.II GRAU DR.ABNER A.PACINI")</f>
        <v>A.A. COL. E.II GRAU DR.ABNER A.PACINI</v>
      </c>
      <c r="D28" s="0" t="str">
        <f aca="false">IFERROR(__xludf.dummyfunction("""COMPUTED_VALUE"""),"01197160000135")</f>
        <v>01197160000135</v>
      </c>
      <c r="E28" s="0" t="str">
        <f aca="false">IFERROR(__xludf.dummyfunction("""COMPUTED_VALUE"""),"001")</f>
        <v>001</v>
      </c>
      <c r="F28" s="0" t="str">
        <f aca="false">IFERROR(__xludf.dummyfunction("""COMPUTED_VALUE"""),"1307")</f>
        <v>1307</v>
      </c>
      <c r="G28" s="0" t="str">
        <f aca="false">IFERROR(__xludf.dummyfunction("""COMPUTED_VALUE"""),"0107700")</f>
        <v>0107700</v>
      </c>
      <c r="H28" s="67" t="n">
        <f aca="false">IFERROR(__xludf.dummyfunction("""COMPUTED_VALUE"""),336)</f>
        <v>336</v>
      </c>
      <c r="I28" s="0" t="str">
        <v>EJA</v>
      </c>
    </row>
    <row r="29" customFormat="false" ht="12.75" hidden="false" customHeight="false" outlineLevel="0" collapsed="false">
      <c r="A29" s="0" t="str">
        <f aca="false">IFERROR(__xludf.dummyfunction("""COMPUTED_VALUE"""),"Dianópolis")</f>
        <v>Dianópolis</v>
      </c>
      <c r="B29" s="0" t="str">
        <f aca="false">IFERROR(__xludf.dummyfunction("""COMPUTED_VALUE"""),"Dianopolis")</f>
        <v>Dianopolis</v>
      </c>
      <c r="C29" s="0" t="str">
        <f aca="false">IFERROR(__xludf.dummyfunction("""COMPUTED_VALUE"""),"A. ESC. COMUN.DA E. EST. ANTONIO POVOA")</f>
        <v>A. ESC. COMUN.DA E. EST. ANTONIO POVOA</v>
      </c>
      <c r="D29" s="0" t="str">
        <f aca="false">IFERROR(__xludf.dummyfunction("""COMPUTED_VALUE"""),"00895665000100")</f>
        <v>00895665000100</v>
      </c>
      <c r="E29" s="0" t="str">
        <f aca="false">IFERROR(__xludf.dummyfunction("""COMPUTED_VALUE"""),"001")</f>
        <v>001</v>
      </c>
      <c r="F29" s="0" t="str">
        <f aca="false">IFERROR(__xludf.dummyfunction("""COMPUTED_VALUE"""),"1307")</f>
        <v>1307</v>
      </c>
      <c r="G29" s="0" t="str">
        <f aca="false">IFERROR(__xludf.dummyfunction("""COMPUTED_VALUE"""),"010616X")</f>
        <v>010616X</v>
      </c>
      <c r="H29" s="67" t="n">
        <f aca="false">IFERROR(__xludf.dummyfunction("""COMPUTED_VALUE"""),1953)</f>
        <v>1953</v>
      </c>
      <c r="I29" s="0" t="str">
        <v>EJA</v>
      </c>
    </row>
    <row r="30" customFormat="false" ht="12.75" hidden="false" customHeight="false" outlineLevel="0" collapsed="false">
      <c r="A30" s="0" t="str">
        <f aca="false">IFERROR(__xludf.dummyfunction("""COMPUTED_VALUE"""),"Dianópolis")</f>
        <v>Dianópolis</v>
      </c>
      <c r="B30" s="0" t="str">
        <f aca="false">IFERROR(__xludf.dummyfunction("""COMPUTED_VALUE"""),"Dianopolis")</f>
        <v>Dianopolis</v>
      </c>
      <c r="C30" s="0" t="str">
        <f aca="false">IFERROR(__xludf.dummyfunction("""COMPUTED_VALUE"""),"ESCOLA ESPECIAL COLIBRI")</f>
        <v>ESCOLA ESPECIAL COLIBRI</v>
      </c>
      <c r="D30" s="0" t="str">
        <f aca="false">IFERROR(__xludf.dummyfunction("""COMPUTED_VALUE"""),"15413383000105")</f>
        <v>15413383000105</v>
      </c>
      <c r="E30" s="0" t="str">
        <f aca="false">IFERROR(__xludf.dummyfunction("""COMPUTED_VALUE"""),"001")</f>
        <v>001</v>
      </c>
      <c r="F30" s="0" t="str">
        <f aca="false">IFERROR(__xludf.dummyfunction("""COMPUTED_VALUE"""),"1307")</f>
        <v>1307</v>
      </c>
      <c r="G30" s="0" t="str">
        <f aca="false">IFERROR(__xludf.dummyfunction("""COMPUTED_VALUE"""),"312967")</f>
        <v>312967</v>
      </c>
      <c r="H30" s="67" t="n">
        <f aca="false">IFERROR(__xludf.dummyfunction("""COMPUTED_VALUE"""),840)</f>
        <v>840</v>
      </c>
      <c r="I30" s="0" t="str">
        <v>EJA</v>
      </c>
    </row>
    <row r="31" customFormat="false" ht="12.75" hidden="false" customHeight="false" outlineLevel="0" collapsed="false">
      <c r="A31" s="0" t="str">
        <f aca="false">IFERROR(__xludf.dummyfunction("""COMPUTED_VALUE"""),"Dianópolis")</f>
        <v>Dianópolis</v>
      </c>
      <c r="B31" s="0" t="str">
        <f aca="false">IFERROR(__xludf.dummyfunction("""COMPUTED_VALUE"""),"Taguatinga")</f>
        <v>Taguatinga</v>
      </c>
      <c r="C31" s="0" t="str">
        <f aca="false">IFERROR(__xludf.dummyfunction("""COMPUTED_VALUE"""),"A.A.  ESCOLA EST. JUSTINO DE ALMEIDA")</f>
        <v>A.A.  ESCOLA EST. JUSTINO DE ALMEIDA</v>
      </c>
      <c r="D31" s="0" t="str">
        <f aca="false">IFERROR(__xludf.dummyfunction("""COMPUTED_VALUE"""),"01184379000108")</f>
        <v>01184379000108</v>
      </c>
      <c r="E31" s="0" t="str">
        <f aca="false">IFERROR(__xludf.dummyfunction("""COMPUTED_VALUE"""),"001")</f>
        <v>001</v>
      </c>
      <c r="F31" s="0" t="str">
        <f aca="false">IFERROR(__xludf.dummyfunction("""COMPUTED_VALUE"""),"2704")</f>
        <v>2704</v>
      </c>
      <c r="G31" s="0" t="str">
        <f aca="false">IFERROR(__xludf.dummyfunction("""COMPUTED_VALUE"""),"102563")</f>
        <v>102563</v>
      </c>
      <c r="H31" s="67" t="n">
        <f aca="false">IFERROR(__xludf.dummyfunction("""COMPUTED_VALUE"""),2016)</f>
        <v>2016</v>
      </c>
      <c r="I31" s="0" t="str">
        <v>EJA</v>
      </c>
    </row>
    <row r="32" customFormat="false" ht="12.75" hidden="false" customHeight="false" outlineLevel="0" collapsed="false">
      <c r="A32" s="0" t="str">
        <f aca="false">IFERROR(__xludf.dummyfunction("""COMPUTED_VALUE"""),"Dianópolis")</f>
        <v>Dianópolis</v>
      </c>
      <c r="B32" s="0" t="str">
        <f aca="false">IFERROR(__xludf.dummyfunction("""COMPUTED_VALUE"""),"Taipas do Tocantins")</f>
        <v>Taipas do Tocantins</v>
      </c>
      <c r="C32" s="0" t="str">
        <f aca="false">IFERROR(__xludf.dummyfunction("""COMPUTED_VALUE"""),"A.A. E. EST. JOAQUIM FRANCISCO AZEVEDO")</f>
        <v>A.A. E. EST. JOAQUIM FRANCISCO AZEVEDO</v>
      </c>
      <c r="D32" s="0" t="str">
        <f aca="false">IFERROR(__xludf.dummyfunction("""COMPUTED_VALUE"""),"01136011000166")</f>
        <v>01136011000166</v>
      </c>
      <c r="E32" s="0" t="str">
        <f aca="false">IFERROR(__xludf.dummyfunction("""COMPUTED_VALUE"""),"001")</f>
        <v>001</v>
      </c>
      <c r="F32" s="0" t="str">
        <f aca="false">IFERROR(__xludf.dummyfunction("""COMPUTED_VALUE"""),"1307")</f>
        <v>1307</v>
      </c>
      <c r="G32" s="0" t="str">
        <f aca="false">IFERROR(__xludf.dummyfunction("""COMPUTED_VALUE"""),"0106291")</f>
        <v>0106291</v>
      </c>
      <c r="H32" s="67" t="n">
        <f aca="false">IFERROR(__xludf.dummyfunction("""COMPUTED_VALUE"""),399)</f>
        <v>399</v>
      </c>
      <c r="I32" s="0" t="str">
        <v>EJA</v>
      </c>
    </row>
    <row r="33" customFormat="false" ht="12.75" hidden="false" customHeight="false" outlineLevel="0" collapsed="false">
      <c r="A33" s="0" t="str">
        <f aca="false">IFERROR(__xludf.dummyfunction("""COMPUTED_VALUE"""),"Guaraí")</f>
        <v>Guaraí</v>
      </c>
      <c r="B33" s="0" t="str">
        <f aca="false">IFERROR(__xludf.dummyfunction("""COMPUTED_VALUE"""),"Colmeia")</f>
        <v>Colmeia</v>
      </c>
      <c r="C33" s="0" t="str">
        <f aca="false">IFERROR(__xludf.dummyfunction("""COMPUTED_VALUE"""),"A.A.  COL. EST. SERRA DAS CORDILHEIRAS")</f>
        <v>A.A.  COL. EST. SERRA DAS CORDILHEIRAS</v>
      </c>
      <c r="D33" s="0" t="str">
        <f aca="false">IFERROR(__xludf.dummyfunction("""COMPUTED_VALUE"""),"01138330000100")</f>
        <v>01138330000100</v>
      </c>
      <c r="E33" s="0" t="str">
        <f aca="false">IFERROR(__xludf.dummyfunction("""COMPUTED_VALUE"""),"001")</f>
        <v>001</v>
      </c>
      <c r="F33" s="0" t="str">
        <f aca="false">IFERROR(__xludf.dummyfunction("""COMPUTED_VALUE"""),"1306")</f>
        <v>1306</v>
      </c>
      <c r="G33" s="0" t="str">
        <f aca="false">IFERROR(__xludf.dummyfunction("""COMPUTED_VALUE"""),"102776")</f>
        <v>102776</v>
      </c>
      <c r="H33" s="67" t="n">
        <f aca="false">IFERROR(__xludf.dummyfunction("""COMPUTED_VALUE"""),420)</f>
        <v>420</v>
      </c>
      <c r="I33" s="0" t="str">
        <v>EJA</v>
      </c>
    </row>
    <row r="34" customFormat="false" ht="12.75" hidden="false" customHeight="false" outlineLevel="0" collapsed="false">
      <c r="A34" s="0" t="str">
        <f aca="false">IFERROR(__xludf.dummyfunction("""COMPUTED_VALUE"""),"Guaraí")</f>
        <v>Guaraí</v>
      </c>
      <c r="B34" s="0" t="str">
        <f aca="false">IFERROR(__xludf.dummyfunction("""COMPUTED_VALUE"""),"Colmeia")</f>
        <v>Colmeia</v>
      </c>
      <c r="C34" s="0" t="str">
        <f aca="false">IFERROR(__xludf.dummyfunction("""COMPUTED_VALUE"""),"A..A. ESC. ESPECIAL  FILHOS DA LUZ")</f>
        <v>A..A. ESC. ESPECIAL  FILHOS DA LUZ</v>
      </c>
      <c r="D34" s="0" t="str">
        <f aca="false">IFERROR(__xludf.dummyfunction("""COMPUTED_VALUE"""),"07921086000134")</f>
        <v>07921086000134</v>
      </c>
      <c r="E34" s="0" t="str">
        <f aca="false">IFERROR(__xludf.dummyfunction("""COMPUTED_VALUE"""),"001")</f>
        <v>001</v>
      </c>
      <c r="F34" s="0" t="str">
        <f aca="false">IFERROR(__xludf.dummyfunction("""COMPUTED_VALUE"""),"1306")</f>
        <v>1306</v>
      </c>
      <c r="G34" s="0" t="str">
        <f aca="false">IFERROR(__xludf.dummyfunction("""COMPUTED_VALUE"""),"167940")</f>
        <v>167940</v>
      </c>
      <c r="H34" s="67" t="n">
        <f aca="false">IFERROR(__xludf.dummyfunction("""COMPUTED_VALUE"""),1995)</f>
        <v>1995</v>
      </c>
      <c r="I34" s="0" t="str">
        <v>EJA</v>
      </c>
    </row>
    <row r="35" customFormat="false" ht="12.75" hidden="false" customHeight="false" outlineLevel="0" collapsed="false">
      <c r="A35" s="0" t="str">
        <f aca="false">IFERROR(__xludf.dummyfunction("""COMPUTED_VALUE"""),"Guaraí")</f>
        <v>Guaraí</v>
      </c>
      <c r="B35" s="0" t="str">
        <f aca="false">IFERROR(__xludf.dummyfunction("""COMPUTED_VALUE"""),"Couto Magalhaes")</f>
        <v>Couto Magalhaes</v>
      </c>
      <c r="C35" s="0" t="str">
        <f aca="false">IFERROR(__xludf.dummyfunction("""COMPUTED_VALUE"""),"A.A. COL. EST. ARCHANGELA MILHOMEM")</f>
        <v>A.A. COL. EST. ARCHANGELA MILHOMEM</v>
      </c>
      <c r="D35" s="0" t="str">
        <f aca="false">IFERROR(__xludf.dummyfunction("""COMPUTED_VALUE"""),"01138334000199")</f>
        <v>01138334000199</v>
      </c>
      <c r="E35" s="0" t="str">
        <f aca="false">IFERROR(__xludf.dummyfunction("""COMPUTED_VALUE"""),"001")</f>
        <v>001</v>
      </c>
      <c r="F35" s="0" t="str">
        <f aca="false">IFERROR(__xludf.dummyfunction("""COMPUTED_VALUE"""),"2094")</f>
        <v>2094</v>
      </c>
      <c r="G35" s="0" t="str">
        <f aca="false">IFERROR(__xludf.dummyfunction("""COMPUTED_VALUE"""),"50385")</f>
        <v>50385</v>
      </c>
      <c r="H35" s="67" t="n">
        <f aca="false">IFERROR(__xludf.dummyfunction("""COMPUTED_VALUE"""),714)</f>
        <v>714</v>
      </c>
      <c r="I35" s="0" t="str">
        <v>EJA</v>
      </c>
    </row>
    <row r="36" customFormat="false" ht="12.75" hidden="false" customHeight="false" outlineLevel="0" collapsed="false">
      <c r="A36" s="0" t="str">
        <f aca="false">IFERROR(__xludf.dummyfunction("""COMPUTED_VALUE"""),"Guaraí")</f>
        <v>Guaraí</v>
      </c>
      <c r="B36" s="0" t="str">
        <f aca="false">IFERROR(__xludf.dummyfunction("""COMPUTED_VALUE"""),"Couto Magalhaes")</f>
        <v>Couto Magalhaes</v>
      </c>
      <c r="C36" s="0" t="str">
        <f aca="false">IFERROR(__xludf.dummyfunction("""COMPUTED_VALUE"""),"A.A. ESC. ESPECIAL  DEUS É FIEL")</f>
        <v>A.A. ESC. ESPECIAL  DEUS É FIEL</v>
      </c>
      <c r="D36" s="0" t="str">
        <f aca="false">IFERROR(__xludf.dummyfunction("""COMPUTED_VALUE"""),"17467216000164")</f>
        <v>17467216000164</v>
      </c>
      <c r="E36" s="0" t="str">
        <f aca="false">IFERROR(__xludf.dummyfunction("""COMPUTED_VALUE"""),"001")</f>
        <v>001</v>
      </c>
      <c r="F36" s="0" t="str">
        <f aca="false">IFERROR(__xludf.dummyfunction("""COMPUTED_VALUE"""),"1306")</f>
        <v>1306</v>
      </c>
      <c r="G36" s="0" t="str">
        <f aca="false">IFERROR(__xludf.dummyfunction("""COMPUTED_VALUE"""),"265969")</f>
        <v>265969</v>
      </c>
      <c r="H36" s="67" t="n">
        <f aca="false">IFERROR(__xludf.dummyfunction("""COMPUTED_VALUE"""),1134)</f>
        <v>1134</v>
      </c>
      <c r="I36" s="0" t="str">
        <v>EJA</v>
      </c>
    </row>
    <row r="37" customFormat="false" ht="12.75" hidden="false" customHeight="false" outlineLevel="0" collapsed="false">
      <c r="A37" s="0" t="str">
        <f aca="false">IFERROR(__xludf.dummyfunction("""COMPUTED_VALUE"""),"Guaraí")</f>
        <v>Guaraí</v>
      </c>
      <c r="B37" s="0" t="str">
        <f aca="false">IFERROR(__xludf.dummyfunction("""COMPUTED_VALUE"""),"Fortaleza do Tabocao")</f>
        <v>Fortaleza do Tabocao</v>
      </c>
      <c r="C37" s="0" t="str">
        <f aca="false">IFERROR(__xludf.dummyfunction("""COMPUTED_VALUE"""),"ASSOC. DE APOIO A ESCOLA ESPECIAL EDSON DUTRA")</f>
        <v>ASSOC. DE APOIO A ESCOLA ESPECIAL EDSON DUTRA</v>
      </c>
      <c r="D37" s="0" t="str">
        <f aca="false">IFERROR(__xludf.dummyfunction("""COMPUTED_VALUE"""),"09405159000160")</f>
        <v>09405159000160</v>
      </c>
      <c r="E37" s="0" t="str">
        <f aca="false">IFERROR(__xludf.dummyfunction("""COMPUTED_VALUE"""),"104")</f>
        <v>104</v>
      </c>
      <c r="F37" s="0" t="str">
        <f aca="false">IFERROR(__xludf.dummyfunction("""COMPUTED_VALUE"""),"4481")</f>
        <v>4481</v>
      </c>
      <c r="G37" s="0" t="str">
        <f aca="false">IFERROR(__xludf.dummyfunction("""COMPUTED_VALUE"""),"3982")</f>
        <v>3982</v>
      </c>
      <c r="H37" s="67" t="n">
        <f aca="false">IFERROR(__xludf.dummyfunction("""COMPUTED_VALUE"""),399)</f>
        <v>399</v>
      </c>
      <c r="I37" s="0" t="str">
        <v>EJA</v>
      </c>
    </row>
    <row r="38" customFormat="false" ht="12.75" hidden="false" customHeight="false" outlineLevel="0" collapsed="false">
      <c r="A38" s="0" t="str">
        <f aca="false">IFERROR(__xludf.dummyfunction("""COMPUTED_VALUE"""),"Guaraí")</f>
        <v>Guaraí</v>
      </c>
      <c r="B38" s="0" t="str">
        <f aca="false">IFERROR(__xludf.dummyfunction("""COMPUTED_VALUE"""),"Goianorte")</f>
        <v>Goianorte</v>
      </c>
      <c r="C38" s="0" t="str">
        <f aca="false">IFERROR(__xludf.dummyfunction("""COMPUTED_VALUE"""),"ASSOC. DE APOIO DA ESCOLA ESPECIAL NOVOV PARAÍSO - APAE")</f>
        <v>ASSOC. DE APOIO DA ESCOLA ESPECIAL NOVOV PARAÍSO - APAE</v>
      </c>
      <c r="D38" s="0" t="str">
        <f aca="false">IFERROR(__xludf.dummyfunction("""COMPUTED_VALUE"""),"09510602000163")</f>
        <v>09510602000163</v>
      </c>
      <c r="E38" s="0" t="str">
        <f aca="false">IFERROR(__xludf.dummyfunction("""COMPUTED_VALUE"""),"001")</f>
        <v>001</v>
      </c>
      <c r="F38" s="0" t="str">
        <f aca="false">IFERROR(__xludf.dummyfunction("""COMPUTED_VALUE"""),"1306")</f>
        <v>1306</v>
      </c>
      <c r="G38" s="0" t="str">
        <f aca="false">IFERROR(__xludf.dummyfunction("""COMPUTED_VALUE"""),"138258")</f>
        <v>138258</v>
      </c>
      <c r="H38" s="67" t="n">
        <f aca="false">IFERROR(__xludf.dummyfunction("""COMPUTED_VALUE"""),399)</f>
        <v>399</v>
      </c>
      <c r="I38" s="0" t="str">
        <v>EJA</v>
      </c>
    </row>
    <row r="39" customFormat="false" ht="12.75" hidden="false" customHeight="false" outlineLevel="0" collapsed="false">
      <c r="A39" s="0" t="str">
        <f aca="false">IFERROR(__xludf.dummyfunction("""COMPUTED_VALUE"""),"Guaraí")</f>
        <v>Guaraí</v>
      </c>
      <c r="B39" s="0" t="str">
        <f aca="false">IFERROR(__xludf.dummyfunction("""COMPUTED_VALUE"""),"Goianorte")</f>
        <v>Goianorte</v>
      </c>
      <c r="C39" s="0" t="str">
        <f aca="false">IFERROR(__xludf.dummyfunction("""COMPUTED_VALUE"""),"A.A.  DA ESCOLA ESTADUAL MORRO DO MATO")</f>
        <v>A.A.  DA ESCOLA ESTADUAL MORRO DO MATO</v>
      </c>
      <c r="D39" s="0" t="str">
        <f aca="false">IFERROR(__xludf.dummyfunction("""COMPUTED_VALUE"""),"01990368000107")</f>
        <v>01990368000107</v>
      </c>
      <c r="E39" s="0" t="str">
        <f aca="false">IFERROR(__xludf.dummyfunction("""COMPUTED_VALUE"""),"001")</f>
        <v>001</v>
      </c>
      <c r="F39" s="0" t="str">
        <f aca="false">IFERROR(__xludf.dummyfunction("""COMPUTED_VALUE"""),"1306")</f>
        <v>1306</v>
      </c>
      <c r="G39" s="0" t="str">
        <f aca="false">IFERROR(__xludf.dummyfunction("""COMPUTED_VALUE"""),"54178")</f>
        <v>54178</v>
      </c>
      <c r="H39" s="67" t="n">
        <f aca="false">IFERROR(__xludf.dummyfunction("""COMPUTED_VALUE"""),1680)</f>
        <v>1680</v>
      </c>
      <c r="I39" s="0" t="str">
        <v>EJA</v>
      </c>
    </row>
    <row r="40" customFormat="false" ht="12.75" hidden="false" customHeight="false" outlineLevel="0" collapsed="false">
      <c r="A40" s="0" t="str">
        <f aca="false">IFERROR(__xludf.dummyfunction("""COMPUTED_VALUE"""),"Guaraí")</f>
        <v>Guaraí</v>
      </c>
      <c r="B40" s="0" t="str">
        <f aca="false">IFERROR(__xludf.dummyfunction("""COMPUTED_VALUE"""),"Guarai")</f>
        <v>Guarai</v>
      </c>
      <c r="C40" s="0" t="str">
        <f aca="false">IFERROR(__xludf.dummyfunction("""COMPUTED_VALUE"""),"A. ESCOLAR COM.COL. EST.RAIMUNDO A.LEAO")</f>
        <v>A. ESCOLAR COM.COL. EST.RAIMUNDO A.LEAO</v>
      </c>
      <c r="D40" s="0" t="str">
        <f aca="false">IFERROR(__xludf.dummyfunction("""COMPUTED_VALUE"""),"00880649000144")</f>
        <v>00880649000144</v>
      </c>
      <c r="E40" s="0" t="str">
        <f aca="false">IFERROR(__xludf.dummyfunction("""COMPUTED_VALUE"""),"001")</f>
        <v>001</v>
      </c>
      <c r="F40" s="0" t="str">
        <f aca="false">IFERROR(__xludf.dummyfunction("""COMPUTED_VALUE"""),"2094")</f>
        <v>2094</v>
      </c>
      <c r="G40" s="0" t="str">
        <f aca="false">IFERROR(__xludf.dummyfunction("""COMPUTED_VALUE"""),"0472719")</f>
        <v>0472719</v>
      </c>
      <c r="H40" s="67" t="n">
        <f aca="false">IFERROR(__xludf.dummyfunction("""COMPUTED_VALUE"""),2415)</f>
        <v>2415</v>
      </c>
      <c r="I40" s="0" t="str">
        <v>EJA</v>
      </c>
    </row>
    <row r="41" customFormat="false" ht="12.75" hidden="false" customHeight="false" outlineLevel="0" collapsed="false">
      <c r="A41" s="0" t="str">
        <f aca="false">IFERROR(__xludf.dummyfunction("""COMPUTED_VALUE"""),"Guaraí")</f>
        <v>Guaraí</v>
      </c>
      <c r="B41" s="0" t="str">
        <f aca="false">IFERROR(__xludf.dummyfunction("""COMPUTED_VALUE"""),"Guarai")</f>
        <v>Guarai</v>
      </c>
      <c r="C41" s="0" t="str">
        <f aca="false">IFERROR(__xludf.dummyfunction("""COMPUTED_VALUE"""),"ASSOCIAÇÃO DE APOIO A ESCOLA ESPECIAL ESTRELA DA ESPERANÇA")</f>
        <v>ASSOCIAÇÃO DE APOIO A ESCOLA ESPECIAL ESTRELA DA ESPERANÇA</v>
      </c>
      <c r="D41" s="0" t="str">
        <f aca="false">IFERROR(__xludf.dummyfunction("""COMPUTED_VALUE"""),"07938604000122")</f>
        <v>07938604000122</v>
      </c>
      <c r="E41" s="0" t="str">
        <f aca="false">IFERROR(__xludf.dummyfunction("""COMPUTED_VALUE"""),"001")</f>
        <v>001</v>
      </c>
      <c r="F41" s="0" t="str">
        <f aca="false">IFERROR(__xludf.dummyfunction("""COMPUTED_VALUE"""),"2094")</f>
        <v>2094</v>
      </c>
      <c r="G41" s="0" t="str">
        <f aca="false">IFERROR(__xludf.dummyfunction("""COMPUTED_VALUE"""),"211621")</f>
        <v>211621</v>
      </c>
      <c r="H41" s="67" t="n">
        <f aca="false">IFERROR(__xludf.dummyfunction("""COMPUTED_VALUE"""),1323)</f>
        <v>1323</v>
      </c>
      <c r="I41" s="0" t="str">
        <v>EJA</v>
      </c>
    </row>
    <row r="42" customFormat="false" ht="12.75" hidden="false" customHeight="false" outlineLevel="0" collapsed="false">
      <c r="A42" s="0" t="str">
        <f aca="false">IFERROR(__xludf.dummyfunction("""COMPUTED_VALUE"""),"Guaraí")</f>
        <v>Guaraí</v>
      </c>
      <c r="B42" s="0" t="str">
        <f aca="false">IFERROR(__xludf.dummyfunction("""COMPUTED_VALUE"""),"Itapora do Tocantins")</f>
        <v>Itapora do Tocantins</v>
      </c>
      <c r="C42" s="0" t="str">
        <f aca="false">IFERROR(__xludf.dummyfunction("""COMPUTED_VALUE"""),"A.A. COL. EST. FRANCISCA ALVES ALENCAR")</f>
        <v>A.A. COL. EST. FRANCISCA ALVES ALENCAR</v>
      </c>
      <c r="D42" s="0" t="str">
        <f aca="false">IFERROR(__xludf.dummyfunction("""COMPUTED_VALUE"""),"01190193000153")</f>
        <v>01190193000153</v>
      </c>
      <c r="E42" s="0" t="str">
        <f aca="false">IFERROR(__xludf.dummyfunction("""COMPUTED_VALUE"""),"001")</f>
        <v>001</v>
      </c>
      <c r="F42" s="0" t="str">
        <f aca="false">IFERROR(__xludf.dummyfunction("""COMPUTED_VALUE"""),"1306")</f>
        <v>1306</v>
      </c>
      <c r="G42" s="0" t="str">
        <f aca="false">IFERROR(__xludf.dummyfunction("""COMPUTED_VALUE"""),"102865")</f>
        <v>102865</v>
      </c>
      <c r="H42" s="67" t="n">
        <f aca="false">IFERROR(__xludf.dummyfunction("""COMPUTED_VALUE"""),294)</f>
        <v>294</v>
      </c>
      <c r="I42" s="0" t="str">
        <v>EJA</v>
      </c>
    </row>
    <row r="43" customFormat="false" ht="12.75" hidden="false" customHeight="false" outlineLevel="0" collapsed="false">
      <c r="A43" s="0" t="str">
        <f aca="false">IFERROR(__xludf.dummyfunction("""COMPUTED_VALUE"""),"Guaraí")</f>
        <v>Guaraí</v>
      </c>
      <c r="B43" s="0" t="str">
        <f aca="false">IFERROR(__xludf.dummyfunction("""COMPUTED_VALUE"""),"Pequizeiro")</f>
        <v>Pequizeiro</v>
      </c>
      <c r="C43" s="0" t="str">
        <f aca="false">IFERROR(__xludf.dummyfunction("""COMPUTED_VALUE"""),"A.A. DO COLEGIO ESTADUAL BERNARDO SAYAO")</f>
        <v>A.A. DO COLEGIO ESTADUAL BERNARDO SAYAO</v>
      </c>
      <c r="D43" s="0" t="str">
        <f aca="false">IFERROR(__xludf.dummyfunction("""COMPUTED_VALUE"""),"02160863000151")</f>
        <v>02160863000151</v>
      </c>
      <c r="E43" s="0" t="str">
        <f aca="false">IFERROR(__xludf.dummyfunction("""COMPUTED_VALUE"""),"001")</f>
        <v>001</v>
      </c>
      <c r="F43" s="0" t="str">
        <f aca="false">IFERROR(__xludf.dummyfunction("""COMPUTED_VALUE"""),"1306")</f>
        <v>1306</v>
      </c>
      <c r="G43" s="0" t="str">
        <f aca="false">IFERROR(__xludf.dummyfunction("""COMPUTED_VALUE"""),"53910")</f>
        <v>53910</v>
      </c>
      <c r="H43" s="67" t="n">
        <f aca="false">IFERROR(__xludf.dummyfunction("""COMPUTED_VALUE"""),294)</f>
        <v>294</v>
      </c>
      <c r="I43" s="0" t="str">
        <v>EJA</v>
      </c>
    </row>
    <row r="44" customFormat="false" ht="12.75" hidden="false" customHeight="false" outlineLevel="0" collapsed="false">
      <c r="A44" s="0" t="str">
        <f aca="false">IFERROR(__xludf.dummyfunction("""COMPUTED_VALUE"""),"Gurupi")</f>
        <v>Gurupi</v>
      </c>
      <c r="B44" s="0" t="str">
        <f aca="false">IFERROR(__xludf.dummyfunction("""COMPUTED_VALUE"""),"Alianca do Tocantins")</f>
        <v>Alianca do Tocantins</v>
      </c>
      <c r="C44" s="0" t="str">
        <f aca="false">IFERROR(__xludf.dummyfunction("""COMPUTED_VALUE"""),"ASSOCIAÇÃO DE APOIO A ESCOLA ESPECIAL AMOR FRATERNAL")</f>
        <v>ASSOCIAÇÃO DE APOIO A ESCOLA ESPECIAL AMOR FRATERNAL</v>
      </c>
      <c r="D44" s="0" t="str">
        <f aca="false">IFERROR(__xludf.dummyfunction("""COMPUTED_VALUE"""),"07953958000146")</f>
        <v>07953958000146</v>
      </c>
      <c r="E44" s="0" t="str">
        <f aca="false">IFERROR(__xludf.dummyfunction("""COMPUTED_VALUE"""),"001")</f>
        <v>001</v>
      </c>
      <c r="F44" s="0" t="str">
        <f aca="false">IFERROR(__xludf.dummyfunction("""COMPUTED_VALUE"""),"3972")</f>
        <v>3972</v>
      </c>
      <c r="G44" s="0" t="str">
        <f aca="false">IFERROR(__xludf.dummyfunction("""COMPUTED_VALUE"""),"90115")</f>
        <v>90115</v>
      </c>
      <c r="H44" s="67" t="n">
        <f aca="false">IFERROR(__xludf.dummyfunction("""COMPUTED_VALUE"""),1281)</f>
        <v>1281</v>
      </c>
      <c r="I44" s="0" t="str">
        <v>EJA</v>
      </c>
    </row>
    <row r="45" customFormat="false" ht="12.75" hidden="false" customHeight="false" outlineLevel="0" collapsed="false">
      <c r="A45" s="0" t="str">
        <f aca="false">IFERROR(__xludf.dummyfunction("""COMPUTED_VALUE"""),"Gurupi")</f>
        <v>Gurupi</v>
      </c>
      <c r="B45" s="0" t="str">
        <f aca="false">IFERROR(__xludf.dummyfunction("""COMPUTED_VALUE"""),"Alvorada")</f>
        <v>Alvorada</v>
      </c>
      <c r="C45" s="0" t="str">
        <f aca="false">IFERROR(__xludf.dummyfunction("""COMPUTED_VALUE"""),"A.P.A.DOS EXCEP. DE ALVORADA-APAE")</f>
        <v>A.P.A.DOS EXCEP. DE ALVORADA-APAE</v>
      </c>
      <c r="D45" s="0" t="str">
        <f aca="false">IFERROR(__xludf.dummyfunction("""COMPUTED_VALUE"""),"02201735000109")</f>
        <v>02201735000109</v>
      </c>
      <c r="E45" s="0" t="str">
        <f aca="false">IFERROR(__xludf.dummyfunction("""COMPUTED_VALUE"""),"001")</f>
        <v>001</v>
      </c>
      <c r="F45" s="0" t="str">
        <f aca="false">IFERROR(__xludf.dummyfunction("""COMPUTED_VALUE"""),"1303")</f>
        <v>1303</v>
      </c>
      <c r="G45" s="0" t="str">
        <f aca="false">IFERROR(__xludf.dummyfunction("""COMPUTED_VALUE"""),"101826")</f>
        <v>101826</v>
      </c>
      <c r="H45" s="67" t="n">
        <f aca="false">IFERROR(__xludf.dummyfunction("""COMPUTED_VALUE"""),1344)</f>
        <v>1344</v>
      </c>
      <c r="I45" s="0" t="str">
        <v>EJA</v>
      </c>
    </row>
    <row r="46" customFormat="false" ht="12.75" hidden="false" customHeight="false" outlineLevel="0" collapsed="false">
      <c r="A46" s="0" t="str">
        <f aca="false">IFERROR(__xludf.dummyfunction("""COMPUTED_VALUE"""),"Gurupi")</f>
        <v>Gurupi</v>
      </c>
      <c r="B46" s="0" t="str">
        <f aca="false">IFERROR(__xludf.dummyfunction("""COMPUTED_VALUE"""),"Alvorada")</f>
        <v>Alvorada</v>
      </c>
      <c r="C46" s="0" t="str">
        <f aca="false">IFERROR(__xludf.dummyfunction("""COMPUTED_VALUE"""),"ASS. APOIO ESC. EST. ANA MARIA DE JESUS")</f>
        <v>ASS. APOIO ESC. EST. ANA MARIA DE JESUS</v>
      </c>
      <c r="D46" s="0" t="str">
        <f aca="false">IFERROR(__xludf.dummyfunction("""COMPUTED_VALUE"""),"01221145000185")</f>
        <v>01221145000185</v>
      </c>
      <c r="E46" s="0" t="str">
        <f aca="false">IFERROR(__xludf.dummyfunction("""COMPUTED_VALUE"""),"001")</f>
        <v>001</v>
      </c>
      <c r="F46" s="0" t="str">
        <f aca="false">IFERROR(__xludf.dummyfunction("""COMPUTED_VALUE"""),"1303")</f>
        <v>1303</v>
      </c>
      <c r="G46" s="0" t="str">
        <f aca="false">IFERROR(__xludf.dummyfunction("""COMPUTED_VALUE"""),"103691")</f>
        <v>103691</v>
      </c>
      <c r="H46" s="67" t="n">
        <f aca="false">IFERROR(__xludf.dummyfunction("""COMPUTED_VALUE"""),1512)</f>
        <v>1512</v>
      </c>
      <c r="I46" s="0" t="str">
        <v>EJA</v>
      </c>
    </row>
    <row r="47" customFormat="false" ht="12.75" hidden="false" customHeight="false" outlineLevel="0" collapsed="false">
      <c r="A47" s="0" t="str">
        <f aca="false">IFERROR(__xludf.dummyfunction("""COMPUTED_VALUE"""),"Gurupi")</f>
        <v>Gurupi</v>
      </c>
      <c r="B47" s="0" t="str">
        <f aca="false">IFERROR(__xludf.dummyfunction("""COMPUTED_VALUE"""),"Araguacu")</f>
        <v>Araguacu</v>
      </c>
      <c r="C47" s="0" t="str">
        <f aca="false">IFERROR(__xludf.dummyfunction("""COMPUTED_VALUE"""),"A..A. ESC. ESPECIAL  ABELINHA EM BUSCA DO SABER")</f>
        <v>A..A. ESC. ESPECIAL  ABELINHA EM BUSCA DO SABER</v>
      </c>
      <c r="D47" s="0" t="str">
        <f aca="false">IFERROR(__xludf.dummyfunction("""COMPUTED_VALUE"""),"07924466000122")</f>
        <v>07924466000122</v>
      </c>
      <c r="E47" s="0" t="str">
        <f aca="false">IFERROR(__xludf.dummyfunction("""COMPUTED_VALUE"""),"001")</f>
        <v>001</v>
      </c>
      <c r="F47" s="0" t="str">
        <f aca="false">IFERROR(__xludf.dummyfunction("""COMPUTED_VALUE"""),"1304")</f>
        <v>1304</v>
      </c>
      <c r="G47" s="0" t="str">
        <f aca="false">IFERROR(__xludf.dummyfunction("""COMPUTED_VALUE"""),"136417")</f>
        <v>136417</v>
      </c>
      <c r="H47" s="67" t="n">
        <f aca="false">IFERROR(__xludf.dummyfunction("""COMPUTED_VALUE"""),1365)</f>
        <v>1365</v>
      </c>
      <c r="I47" s="0" t="str">
        <v>EJA</v>
      </c>
    </row>
    <row r="48" customFormat="false" ht="12.75" hidden="false" customHeight="false" outlineLevel="0" collapsed="false">
      <c r="A48" s="0" t="str">
        <f aca="false">IFERROR(__xludf.dummyfunction("""COMPUTED_VALUE"""),"Gurupi")</f>
        <v>Gurupi</v>
      </c>
      <c r="B48" s="0" t="str">
        <f aca="false">IFERROR(__xludf.dummyfunction("""COMPUTED_VALUE"""),"Araguacu")</f>
        <v>Araguacu</v>
      </c>
      <c r="C48" s="0" t="str">
        <f aca="false">IFERROR(__xludf.dummyfunction("""COMPUTED_VALUE"""),"AAEE INSTITUTO EDUC.SOC. EVANGELICO ARAGUACU")</f>
        <v>AAEE INSTITUTO EDUC.SOC. EVANGELICO ARAGUACU</v>
      </c>
      <c r="D48" s="0" t="str">
        <f aca="false">IFERROR(__xludf.dummyfunction("""COMPUTED_VALUE"""),"01181183000151")</f>
        <v>01181183000151</v>
      </c>
      <c r="E48" s="0" t="str">
        <f aca="false">IFERROR(__xludf.dummyfunction("""COMPUTED_VALUE"""),"001")</f>
        <v>001</v>
      </c>
      <c r="F48" s="0" t="str">
        <f aca="false">IFERROR(__xludf.dummyfunction("""COMPUTED_VALUE"""),"1304")</f>
        <v>1304</v>
      </c>
      <c r="G48" s="0" t="str">
        <f aca="false">IFERROR(__xludf.dummyfunction("""COMPUTED_VALUE"""),"10518X")</f>
        <v>10518X</v>
      </c>
      <c r="H48" s="67" t="n">
        <f aca="false">IFERROR(__xludf.dummyfunction("""COMPUTED_VALUE"""),168)</f>
        <v>168</v>
      </c>
      <c r="I48" s="0" t="str">
        <v>EJA</v>
      </c>
    </row>
    <row r="49" customFormat="false" ht="12.75" hidden="false" customHeight="false" outlineLevel="0" collapsed="false">
      <c r="A49" s="0" t="str">
        <f aca="false">IFERROR(__xludf.dummyfunction("""COMPUTED_VALUE"""),"Gurupi")</f>
        <v>Gurupi</v>
      </c>
      <c r="B49" s="0" t="str">
        <f aca="false">IFERROR(__xludf.dummyfunction("""COMPUTED_VALUE"""),"Crixas do Tocantins")</f>
        <v>Crixas do Tocantins</v>
      </c>
      <c r="C49" s="0" t="str">
        <f aca="false">IFERROR(__xludf.dummyfunction("""COMPUTED_VALUE"""),"ASSOC. DE AP. DA ESC. EST. OLAVO BILAC")</f>
        <v>ASSOC. DE AP. DA ESC. EST. OLAVO BILAC</v>
      </c>
      <c r="D49" s="0" t="str">
        <f aca="false">IFERROR(__xludf.dummyfunction("""COMPUTED_VALUE"""),"01892440000163")</f>
        <v>01892440000163</v>
      </c>
      <c r="E49" s="0" t="str">
        <f aca="false">IFERROR(__xludf.dummyfunction("""COMPUTED_VALUE"""),"001")</f>
        <v>001</v>
      </c>
      <c r="F49" s="0" t="str">
        <f aca="false">IFERROR(__xludf.dummyfunction("""COMPUTED_VALUE"""),"0794")</f>
        <v>0794</v>
      </c>
      <c r="G49" s="0" t="str">
        <f aca="false">IFERROR(__xludf.dummyfunction("""COMPUTED_VALUE"""),"13498")</f>
        <v>13498</v>
      </c>
      <c r="H49" s="67" t="n">
        <f aca="false">IFERROR(__xludf.dummyfunction("""COMPUTED_VALUE"""),483)</f>
        <v>483</v>
      </c>
      <c r="I49" s="0" t="str">
        <v>EJA</v>
      </c>
    </row>
    <row r="50" customFormat="false" ht="12.75" hidden="false" customHeight="false" outlineLevel="0" collapsed="false">
      <c r="A50" s="0" t="str">
        <f aca="false">IFERROR(__xludf.dummyfunction("""COMPUTED_VALUE"""),"Gurupi")</f>
        <v>Gurupi</v>
      </c>
      <c r="B50" s="0" t="str">
        <f aca="false">IFERROR(__xludf.dummyfunction("""COMPUTED_VALUE"""),"Figueiropolis")</f>
        <v>Figueiropolis</v>
      </c>
      <c r="C50" s="0" t="str">
        <f aca="false">IFERROR(__xludf.dummyfunction("""COMPUTED_VALUE"""),"A. APOIO COLEGIO EST. CANDIDO FIGUEIRA")</f>
        <v>A. APOIO COLEGIO EST. CANDIDO FIGUEIRA</v>
      </c>
      <c r="D50" s="0" t="str">
        <f aca="false">IFERROR(__xludf.dummyfunction("""COMPUTED_VALUE"""),"01262902000169")</f>
        <v>01262902000169</v>
      </c>
      <c r="E50" s="0" t="str">
        <f aca="false">IFERROR(__xludf.dummyfunction("""COMPUTED_VALUE"""),"001")</f>
        <v>001</v>
      </c>
      <c r="F50" s="0" t="str">
        <f aca="false">IFERROR(__xludf.dummyfunction("""COMPUTED_VALUE"""),"3978")</f>
        <v>3978</v>
      </c>
      <c r="G50" s="0" t="str">
        <f aca="false">IFERROR(__xludf.dummyfunction("""COMPUTED_VALUE"""),"4802X")</f>
        <v>4802X</v>
      </c>
      <c r="H50" s="67" t="n">
        <f aca="false">IFERROR(__xludf.dummyfunction("""COMPUTED_VALUE"""),105)</f>
        <v>105</v>
      </c>
      <c r="I50" s="0" t="str">
        <v>EJA</v>
      </c>
    </row>
    <row r="51" customFormat="false" ht="12.75" hidden="false" customHeight="false" outlineLevel="0" collapsed="false">
      <c r="A51" s="0" t="str">
        <f aca="false">IFERROR(__xludf.dummyfunction("""COMPUTED_VALUE"""),"Gurupi")</f>
        <v>Gurupi</v>
      </c>
      <c r="B51" s="0" t="str">
        <f aca="false">IFERROR(__xludf.dummyfunction("""COMPUTED_VALUE"""),"Formoso do Araguaia")</f>
        <v>Formoso do Araguaia</v>
      </c>
      <c r="C51" s="0" t="str">
        <f aca="false">IFERROR(__xludf.dummyfunction("""COMPUTED_VALUE"""),"A.A. ESC ESPECIAL ANJO DA GUARDA")</f>
        <v>A.A. ESC ESPECIAL ANJO DA GUARDA</v>
      </c>
      <c r="D51" s="0" t="str">
        <f aca="false">IFERROR(__xludf.dummyfunction("""COMPUTED_VALUE"""),"17617389000111")</f>
        <v>17617389000111</v>
      </c>
      <c r="E51" s="0" t="str">
        <f aca="false">IFERROR(__xludf.dummyfunction("""COMPUTED_VALUE"""),"001")</f>
        <v>001</v>
      </c>
      <c r="F51" s="0" t="str">
        <f aca="false">IFERROR(__xludf.dummyfunction("""COMPUTED_VALUE"""),"3123")</f>
        <v>3123</v>
      </c>
      <c r="G51" s="0" t="str">
        <f aca="false">IFERROR(__xludf.dummyfunction("""COMPUTED_VALUE"""),"168211")</f>
        <v>168211</v>
      </c>
      <c r="H51" s="67" t="n">
        <f aca="false">IFERROR(__xludf.dummyfunction("""COMPUTED_VALUE"""),882)</f>
        <v>882</v>
      </c>
      <c r="I51" s="0" t="str">
        <v>EJA</v>
      </c>
    </row>
    <row r="52" customFormat="false" ht="12.75" hidden="false" customHeight="false" outlineLevel="0" collapsed="false">
      <c r="A52" s="0" t="str">
        <f aca="false">IFERROR(__xludf.dummyfunction("""COMPUTED_VALUE"""),"Gurupi")</f>
        <v>Gurupi</v>
      </c>
      <c r="B52" s="0" t="str">
        <f aca="false">IFERROR(__xludf.dummyfunction("""COMPUTED_VALUE"""),"Formoso do Araguaia")</f>
        <v>Formoso do Araguaia</v>
      </c>
      <c r="C52" s="0" t="str">
        <f aca="false">IFERROR(__xludf.dummyfunction("""COMPUTED_VALUE"""),"A.A. ESC. EST. DONA GERCINA BORGES TEIXEIRA")</f>
        <v>A.A. ESC. EST. DONA GERCINA BORGES TEIXEIRA</v>
      </c>
      <c r="D52" s="0" t="str">
        <f aca="false">IFERROR(__xludf.dummyfunction("""COMPUTED_VALUE"""),"01268334000103")</f>
        <v>01268334000103</v>
      </c>
      <c r="E52" s="0" t="str">
        <f aca="false">IFERROR(__xludf.dummyfunction("""COMPUTED_VALUE"""),"001")</f>
        <v>001</v>
      </c>
      <c r="F52" s="0" t="str">
        <f aca="false">IFERROR(__xludf.dummyfunction("""COMPUTED_VALUE"""),"3123")</f>
        <v>3123</v>
      </c>
      <c r="G52" s="0" t="str">
        <f aca="false">IFERROR(__xludf.dummyfunction("""COMPUTED_VALUE"""),"302880")</f>
        <v>302880</v>
      </c>
      <c r="H52" s="67" t="n">
        <f aca="false">IFERROR(__xludf.dummyfunction("""COMPUTED_VALUE"""),1197)</f>
        <v>1197</v>
      </c>
      <c r="I52" s="0" t="str">
        <v>EJA</v>
      </c>
    </row>
    <row r="53" customFormat="false" ht="12.75" hidden="false" customHeight="false" outlineLevel="0" collapsed="false">
      <c r="A53" s="0" t="str">
        <f aca="false">IFERROR(__xludf.dummyfunction("""COMPUTED_VALUE"""),"Gurupi")</f>
        <v>Gurupi</v>
      </c>
      <c r="B53" s="0" t="str">
        <f aca="false">IFERROR(__xludf.dummyfunction("""COMPUTED_VALUE"""),"Gurupi")</f>
        <v>Gurupi</v>
      </c>
      <c r="C53" s="0" t="str">
        <f aca="false">IFERROR(__xludf.dummyfunction("""COMPUTED_VALUE"""),"ASSOCIAÇÃO DE APOIO A ESCOLA ESPECIAL SÃO FRANCISCO DE ASSIS")</f>
        <v>ASSOCIAÇÃO DE APOIO A ESCOLA ESPECIAL SÃO FRANCISCO DE ASSIS</v>
      </c>
      <c r="D53" s="0" t="str">
        <f aca="false">IFERROR(__xludf.dummyfunction("""COMPUTED_VALUE"""),"07947356000186")</f>
        <v>07947356000186</v>
      </c>
      <c r="E53" s="0" t="str">
        <f aca="false">IFERROR(__xludf.dummyfunction("""COMPUTED_VALUE"""),"001")</f>
        <v>001</v>
      </c>
      <c r="F53" s="0" t="str">
        <f aca="false">IFERROR(__xludf.dummyfunction("""COMPUTED_VALUE"""),"0794")</f>
        <v>0794</v>
      </c>
      <c r="G53" s="0" t="str">
        <f aca="false">IFERROR(__xludf.dummyfunction("""COMPUTED_VALUE"""),"431109")</f>
        <v>431109</v>
      </c>
      <c r="H53" s="67" t="n">
        <f aca="false">IFERROR(__xludf.dummyfunction("""COMPUTED_VALUE"""),2310)</f>
        <v>2310</v>
      </c>
      <c r="I53" s="0" t="str">
        <v>EJA</v>
      </c>
    </row>
    <row r="54" customFormat="false" ht="12.75" hidden="false" customHeight="false" outlineLevel="0" collapsed="false">
      <c r="A54" s="0" t="str">
        <f aca="false">IFERROR(__xludf.dummyfunction("""COMPUTED_VALUE"""),"Gurupi")</f>
        <v>Gurupi</v>
      </c>
      <c r="B54" s="0" t="str">
        <f aca="false">IFERROR(__xludf.dummyfunction("""COMPUTED_VALUE"""),"Gurupi")</f>
        <v>Gurupi</v>
      </c>
      <c r="C54" s="0" t="str">
        <f aca="false">IFERROR(__xludf.dummyfunction("""COMPUTED_VALUE"""),"A.A. ESC. EST. DR. JOAQUIM P. DA COSTA")</f>
        <v>A.A. ESC. EST. DR. JOAQUIM P. DA COSTA</v>
      </c>
      <c r="D54" s="0" t="str">
        <f aca="false">IFERROR(__xludf.dummyfunction("""COMPUTED_VALUE"""),"01865386000167")</f>
        <v>01865386000167</v>
      </c>
      <c r="E54" s="0" t="str">
        <f aca="false">IFERROR(__xludf.dummyfunction("""COMPUTED_VALUE"""),"001")</f>
        <v>001</v>
      </c>
      <c r="F54" s="0" t="str">
        <f aca="false">IFERROR(__xludf.dummyfunction("""COMPUTED_VALUE"""),"0794")</f>
        <v>0794</v>
      </c>
      <c r="G54" s="0" t="str">
        <f aca="false">IFERROR(__xludf.dummyfunction("""COMPUTED_VALUE"""),"67288")</f>
        <v>67288</v>
      </c>
      <c r="H54" s="67" t="n">
        <f aca="false">IFERROR(__xludf.dummyfunction("""COMPUTED_VALUE"""),1848)</f>
        <v>1848</v>
      </c>
      <c r="I54" s="0" t="str">
        <v>EJA</v>
      </c>
    </row>
    <row r="55" customFormat="false" ht="12.75" hidden="false" customHeight="false" outlineLevel="0" collapsed="false">
      <c r="A55" s="0" t="str">
        <f aca="false">IFERROR(__xludf.dummyfunction("""COMPUTED_VALUE"""),"Gurupi")</f>
        <v>Gurupi</v>
      </c>
      <c r="B55" s="0" t="str">
        <f aca="false">IFERROR(__xludf.dummyfunction("""COMPUTED_VALUE"""),"Gurupi")</f>
        <v>Gurupi</v>
      </c>
      <c r="C55" s="0" t="str">
        <f aca="false">IFERROR(__xludf.dummyfunction("""COMPUTED_VALUE"""),"A.A. DA ESCOLA ESTADUAL RUI BARBOSA")</f>
        <v>A.A. DA ESCOLA ESTADUAL RUI BARBOSA</v>
      </c>
      <c r="D55" s="0" t="str">
        <f aca="false">IFERROR(__xludf.dummyfunction("""COMPUTED_VALUE"""),"43753475000161")</f>
        <v>43753475000161</v>
      </c>
      <c r="E55" s="0" t="str">
        <f aca="false">IFERROR(__xludf.dummyfunction("""COMPUTED_VALUE"""),"001")</f>
        <v>001</v>
      </c>
      <c r="F55" s="0" t="str">
        <f aca="false">IFERROR(__xludf.dummyfunction("""COMPUTED_VALUE"""),"0794")</f>
        <v>0794</v>
      </c>
      <c r="G55" s="0" t="str">
        <f aca="false">IFERROR(__xludf.dummyfunction("""COMPUTED_VALUE"""),"682969")</f>
        <v>682969</v>
      </c>
      <c r="H55" s="67" t="n">
        <f aca="false">IFERROR(__xludf.dummyfunction("""COMPUTED_VALUE"""),4872)</f>
        <v>4872</v>
      </c>
      <c r="I55" s="0" t="str">
        <v>EJA</v>
      </c>
    </row>
    <row r="56" customFormat="false" ht="12.75" hidden="false" customHeight="false" outlineLevel="0" collapsed="false">
      <c r="A56" s="0" t="str">
        <f aca="false">IFERROR(__xludf.dummyfunction("""COMPUTED_VALUE"""),"Gurupi")</f>
        <v>Gurupi</v>
      </c>
      <c r="B56" s="0" t="str">
        <f aca="false">IFERROR(__xludf.dummyfunction("""COMPUTED_VALUE"""),"Palmeiropolis")</f>
        <v>Palmeiropolis</v>
      </c>
      <c r="C56" s="0" t="str">
        <f aca="false">IFERROR(__xludf.dummyfunction("""COMPUTED_VALUE"""),"A.A. ESCOLA ESTADUAL PROFESSORA ONEIDES")</f>
        <v>A.A. ESCOLA ESTADUAL PROFESSORA ONEIDES</v>
      </c>
      <c r="D56" s="0" t="str">
        <f aca="false">IFERROR(__xludf.dummyfunction("""COMPUTED_VALUE"""),"01262903000103")</f>
        <v>01262903000103</v>
      </c>
      <c r="E56" s="0" t="str">
        <f aca="false">IFERROR(__xludf.dummyfunction("""COMPUTED_VALUE"""),"001")</f>
        <v>001</v>
      </c>
      <c r="F56" s="0" t="str">
        <f aca="false">IFERROR(__xludf.dummyfunction("""COMPUTED_VALUE"""),"4608")</f>
        <v>4608</v>
      </c>
      <c r="G56" s="0" t="str">
        <f aca="false">IFERROR(__xludf.dummyfunction("""COMPUTED_VALUE"""),"79758")</f>
        <v>79758</v>
      </c>
      <c r="H56" s="67" t="n">
        <f aca="false">IFERROR(__xludf.dummyfunction("""COMPUTED_VALUE"""),189)</f>
        <v>189</v>
      </c>
      <c r="I56" s="0" t="str">
        <v>EJA</v>
      </c>
    </row>
    <row r="57" customFormat="false" ht="12.75" hidden="false" customHeight="false" outlineLevel="0" collapsed="false">
      <c r="A57" s="0" t="str">
        <f aca="false">IFERROR(__xludf.dummyfunction("""COMPUTED_VALUE"""),"Gurupi")</f>
        <v>Gurupi</v>
      </c>
      <c r="B57" s="0" t="str">
        <f aca="false">IFERROR(__xludf.dummyfunction("""COMPUTED_VALUE"""),"Peixe")</f>
        <v>Peixe</v>
      </c>
      <c r="C57" s="0" t="str">
        <f aca="false">IFERROR(__xludf.dummyfunction("""COMPUTED_VALUE"""),"A.A. AO COLEGIO ESTADUAL D. ALANO")</f>
        <v>A.A. AO COLEGIO ESTADUAL D. ALANO</v>
      </c>
      <c r="D57" s="0" t="str">
        <f aca="false">IFERROR(__xludf.dummyfunction("""COMPUTED_VALUE"""),"01133705000140")</f>
        <v>01133705000140</v>
      </c>
      <c r="E57" s="0" t="str">
        <f aca="false">IFERROR(__xludf.dummyfunction("""COMPUTED_VALUE"""),"001")</f>
        <v>001</v>
      </c>
      <c r="F57" s="0" t="str">
        <f aca="false">IFERROR(__xludf.dummyfunction("""COMPUTED_VALUE"""),"3979")</f>
        <v>3979</v>
      </c>
      <c r="G57" s="0" t="str">
        <f aca="false">IFERROR(__xludf.dummyfunction("""COMPUTED_VALUE"""),"53155")</f>
        <v>53155</v>
      </c>
      <c r="H57" s="67" t="n">
        <f aca="false">IFERROR(__xludf.dummyfunction("""COMPUTED_VALUE"""),315)</f>
        <v>315</v>
      </c>
      <c r="I57" s="0" t="str">
        <v>EJA</v>
      </c>
    </row>
    <row r="58" customFormat="false" ht="12.75" hidden="false" customHeight="false" outlineLevel="0" collapsed="false">
      <c r="A58" s="0" t="str">
        <f aca="false">IFERROR(__xludf.dummyfunction("""COMPUTED_VALUE"""),"Gurupi")</f>
        <v>Gurupi</v>
      </c>
      <c r="B58" s="0" t="str">
        <f aca="false">IFERROR(__xludf.dummyfunction("""COMPUTED_VALUE"""),"Talisma")</f>
        <v>Talisma</v>
      </c>
      <c r="C58" s="0" t="str">
        <f aca="false">IFERROR(__xludf.dummyfunction("""COMPUTED_VALUE"""),"A.A.  DO COLEGIO ESTADUAL DE TALISMA")</f>
        <v>A.A.  DO COLEGIO ESTADUAL DE TALISMA</v>
      </c>
      <c r="D58" s="0" t="str">
        <f aca="false">IFERROR(__xludf.dummyfunction("""COMPUTED_VALUE"""),"07547605000146")</f>
        <v>07547605000146</v>
      </c>
      <c r="E58" s="0" t="str">
        <f aca="false">IFERROR(__xludf.dummyfunction("""COMPUTED_VALUE"""),"001")</f>
        <v>001</v>
      </c>
      <c r="F58" s="0" t="str">
        <f aca="false">IFERROR(__xludf.dummyfunction("""COMPUTED_VALUE"""),"1303")</f>
        <v>1303</v>
      </c>
      <c r="G58" s="0" t="str">
        <f aca="false">IFERROR(__xludf.dummyfunction("""COMPUTED_VALUE"""),"155446")</f>
        <v>155446</v>
      </c>
      <c r="H58" s="67" t="n">
        <f aca="false">IFERROR(__xludf.dummyfunction("""COMPUTED_VALUE"""),483)</f>
        <v>483</v>
      </c>
      <c r="I58" s="0" t="str">
        <v>EJA</v>
      </c>
    </row>
    <row r="59" customFormat="false" ht="12.75" hidden="false" customHeight="false" outlineLevel="0" collapsed="false">
      <c r="A59" s="0" t="str">
        <f aca="false">IFERROR(__xludf.dummyfunction("""COMPUTED_VALUE"""),"Miracema")</f>
        <v>Miracema</v>
      </c>
      <c r="B59" s="0" t="str">
        <f aca="false">IFERROR(__xludf.dummyfunction("""COMPUTED_VALUE"""),"dois Irmaos do Tocantins")</f>
        <v>dois Irmaos do Tocantins</v>
      </c>
      <c r="C59" s="0" t="str">
        <f aca="false">IFERROR(__xludf.dummyfunction("""COMPUTED_VALUE"""),"ASSOC. DE APOIO A ESCOLA ESPECIAL CLOVIS DE ASSIS")</f>
        <v>ASSOC. DE APOIO A ESCOLA ESPECIAL CLOVIS DE ASSIS</v>
      </c>
      <c r="D59" s="0" t="str">
        <f aca="false">IFERROR(__xludf.dummyfunction("""COMPUTED_VALUE"""),"09327390000183")</f>
        <v>09327390000183</v>
      </c>
      <c r="E59" s="0" t="str">
        <f aca="false">IFERROR(__xludf.dummyfunction("""COMPUTED_VALUE"""),"001")</f>
        <v>001</v>
      </c>
      <c r="F59" s="0" t="str">
        <f aca="false">IFERROR(__xludf.dummyfunction("""COMPUTED_VALUE"""),"0862")</f>
        <v>0862</v>
      </c>
      <c r="G59" s="0" t="str">
        <f aca="false">IFERROR(__xludf.dummyfunction("""COMPUTED_VALUE"""),"211087")</f>
        <v>211087</v>
      </c>
      <c r="H59" s="67" t="n">
        <f aca="false">IFERROR(__xludf.dummyfunction("""COMPUTED_VALUE"""),861)</f>
        <v>861</v>
      </c>
      <c r="I59" s="0" t="str">
        <v>EJA</v>
      </c>
    </row>
    <row r="60" customFormat="false" ht="12.75" hidden="false" customHeight="false" outlineLevel="0" collapsed="false">
      <c r="A60" s="0" t="str">
        <f aca="false">IFERROR(__xludf.dummyfunction("""COMPUTED_VALUE"""),"Miracema")</f>
        <v>Miracema</v>
      </c>
      <c r="B60" s="0" t="str">
        <f aca="false">IFERROR(__xludf.dummyfunction("""COMPUTED_VALUE"""),"Miracema do Tocantins")</f>
        <v>Miracema do Tocantins</v>
      </c>
      <c r="C60" s="0" t="str">
        <f aca="false">IFERROR(__xludf.dummyfunction("""COMPUTED_VALUE"""),"A.P.A.DOS EXECEPCIONAIS DE MIRACEMA - APAE")</f>
        <v>A.P.A.DOS EXECEPCIONAIS DE MIRACEMA - APAE</v>
      </c>
      <c r="D60" s="0" t="str">
        <f aca="false">IFERROR(__xludf.dummyfunction("""COMPUTED_VALUE"""),"38146965000160")</f>
        <v>38146965000160</v>
      </c>
      <c r="E60" s="0" t="str">
        <f aca="false">IFERROR(__xludf.dummyfunction("""COMPUTED_VALUE"""),"001")</f>
        <v>001</v>
      </c>
      <c r="F60" s="0" t="str">
        <f aca="false">IFERROR(__xludf.dummyfunction("""COMPUTED_VALUE"""),"0862")</f>
        <v>0862</v>
      </c>
      <c r="G60" s="0" t="str">
        <f aca="false">IFERROR(__xludf.dummyfunction("""COMPUTED_VALUE"""),"93734")</f>
        <v>93734</v>
      </c>
      <c r="H60" s="67" t="n">
        <f aca="false">IFERROR(__xludf.dummyfunction("""COMPUTED_VALUE"""),1428)</f>
        <v>1428</v>
      </c>
      <c r="I60" s="0" t="str">
        <v>EJA</v>
      </c>
    </row>
    <row r="61" customFormat="false" ht="12.75" hidden="false" customHeight="false" outlineLevel="0" collapsed="false">
      <c r="A61" s="0" t="str">
        <f aca="false">IFERROR(__xludf.dummyfunction("""COMPUTED_VALUE"""),"Miracema")</f>
        <v>Miracema</v>
      </c>
      <c r="B61" s="0" t="str">
        <f aca="false">IFERROR(__xludf.dummyfunction("""COMPUTED_VALUE"""),"Miracema do Tocantins")</f>
        <v>Miracema do Tocantins</v>
      </c>
      <c r="C61" s="0" t="str">
        <f aca="false">IFERROR(__xludf.dummyfunction("""COMPUTED_VALUE"""),"A.COM.DA ESC. EST. JOSE D. VASCONCELOS")</f>
        <v>A.COM.DA ESC. EST. JOSE D. VASCONCELOS</v>
      </c>
      <c r="D61" s="0" t="str">
        <f aca="false">IFERROR(__xludf.dummyfunction("""COMPUTED_VALUE"""),"01068379000134")</f>
        <v>01068379000134</v>
      </c>
      <c r="E61" s="0" t="str">
        <f aca="false">IFERROR(__xludf.dummyfunction("""COMPUTED_VALUE"""),"001")</f>
        <v>001</v>
      </c>
      <c r="F61" s="0" t="str">
        <f aca="false">IFERROR(__xludf.dummyfunction("""COMPUTED_VALUE"""),"0862")</f>
        <v>0862</v>
      </c>
      <c r="G61" s="0" t="str">
        <f aca="false">IFERROR(__xludf.dummyfunction("""COMPUTED_VALUE"""),"69035")</f>
        <v>69035</v>
      </c>
      <c r="H61" s="67" t="n">
        <f aca="false">IFERROR(__xludf.dummyfunction("""COMPUTED_VALUE"""),294)</f>
        <v>294</v>
      </c>
      <c r="I61" s="0" t="str">
        <v>EJA</v>
      </c>
    </row>
    <row r="62" customFormat="false" ht="12.75" hidden="false" customHeight="false" outlineLevel="0" collapsed="false">
      <c r="A62" s="0" t="str">
        <f aca="false">IFERROR(__xludf.dummyfunction("""COMPUTED_VALUE"""),"Miracema")</f>
        <v>Miracema</v>
      </c>
      <c r="B62" s="0" t="str">
        <f aca="false">IFERROR(__xludf.dummyfunction("""COMPUTED_VALUE"""),"Miracema do Tocantins")</f>
        <v>Miracema do Tocantins</v>
      </c>
      <c r="C62" s="0" t="str">
        <f aca="false">IFERROR(__xludf.dummyfunction("""COMPUTED_VALUE"""),"A.P.M.A. ESC. CONV. ONESINA BANDEIRA")</f>
        <v>A.P.M.A. ESC. CONV. ONESINA BANDEIRA</v>
      </c>
      <c r="D62" s="0" t="str">
        <f aca="false">IFERROR(__xludf.dummyfunction("""COMPUTED_VALUE"""),"01133700000117")</f>
        <v>01133700000117</v>
      </c>
      <c r="E62" s="0" t="str">
        <f aca="false">IFERROR(__xludf.dummyfunction("""COMPUTED_VALUE"""),"001")</f>
        <v>001</v>
      </c>
      <c r="F62" s="0" t="str">
        <f aca="false">IFERROR(__xludf.dummyfunction("""COMPUTED_VALUE"""),"0862")</f>
        <v>0862</v>
      </c>
      <c r="G62" s="0" t="str">
        <f aca="false">IFERROR(__xludf.dummyfunction("""COMPUTED_VALUE"""),"69051")</f>
        <v>69051</v>
      </c>
      <c r="H62" s="67" t="n">
        <f aca="false">IFERROR(__xludf.dummyfunction("""COMPUTED_VALUE"""),4410)</f>
        <v>4410</v>
      </c>
      <c r="I62" s="0" t="str">
        <v>EJA</v>
      </c>
    </row>
    <row r="63" customFormat="false" ht="12.75" hidden="false" customHeight="false" outlineLevel="0" collapsed="false">
      <c r="A63" s="0" t="str">
        <f aca="false">IFERROR(__xludf.dummyfunction("""COMPUTED_VALUE"""),"Miracema")</f>
        <v>Miracema</v>
      </c>
      <c r="B63" s="0" t="str">
        <f aca="false">IFERROR(__xludf.dummyfunction("""COMPUTED_VALUE"""),"Miranorte")</f>
        <v>Miranorte</v>
      </c>
      <c r="C63" s="0" t="str">
        <f aca="false">IFERROR(__xludf.dummyfunction("""COMPUTED_VALUE"""),"ASSOC. COM. DO COL. RUI BRASIL CAVALCANTE")</f>
        <v>ASSOC. COM. DO COL. RUI BRASIL CAVALCANTE</v>
      </c>
      <c r="D63" s="0" t="str">
        <f aca="false">IFERROR(__xludf.dummyfunction("""COMPUTED_VALUE"""),"01112765000186")</f>
        <v>01112765000186</v>
      </c>
      <c r="E63" s="0" t="str">
        <f aca="false">IFERROR(__xludf.dummyfunction("""COMPUTED_VALUE"""),"001")</f>
        <v>001</v>
      </c>
      <c r="F63" s="0" t="str">
        <f aca="false">IFERROR(__xludf.dummyfunction("""COMPUTED_VALUE"""),"4560")</f>
        <v>4560</v>
      </c>
      <c r="G63" s="0" t="str">
        <f aca="false">IFERROR(__xludf.dummyfunction("""COMPUTED_VALUE"""),"78905")</f>
        <v>78905</v>
      </c>
      <c r="H63" s="67" t="n">
        <f aca="false">IFERROR(__xludf.dummyfunction("""COMPUTED_VALUE"""),1449)</f>
        <v>1449</v>
      </c>
      <c r="I63" s="0" t="str">
        <v>EJA</v>
      </c>
    </row>
    <row r="64" customFormat="false" ht="12.75" hidden="false" customHeight="false" outlineLevel="0" collapsed="false">
      <c r="A64" s="0" t="str">
        <f aca="false">IFERROR(__xludf.dummyfunction("""COMPUTED_VALUE"""),"Miracema")</f>
        <v>Miracema</v>
      </c>
      <c r="B64" s="0" t="str">
        <f aca="false">IFERROR(__xludf.dummyfunction("""COMPUTED_VALUE"""),"Miranorte")</f>
        <v>Miranorte</v>
      </c>
      <c r="C64" s="0" t="str">
        <f aca="false">IFERROR(__xludf.dummyfunction("""COMPUTED_VALUE"""),"A.A ESC. ESPECIAL CORAÇÃO DE MARIA")</f>
        <v>A.A ESC. ESPECIAL CORAÇÃO DE MARIA</v>
      </c>
      <c r="D64" s="0" t="str">
        <f aca="false">IFERROR(__xludf.dummyfunction("""COMPUTED_VALUE"""),"07968866000130")</f>
        <v>07968866000130</v>
      </c>
      <c r="E64" s="0" t="str">
        <f aca="false">IFERROR(__xludf.dummyfunction("""COMPUTED_VALUE"""),"001")</f>
        <v>001</v>
      </c>
      <c r="F64" s="0" t="str">
        <f aca="false">IFERROR(__xludf.dummyfunction("""COMPUTED_VALUE"""),"0862")</f>
        <v>0862</v>
      </c>
      <c r="G64" s="0" t="str">
        <f aca="false">IFERROR(__xludf.dummyfunction("""COMPUTED_VALUE"""),"265217")</f>
        <v>265217</v>
      </c>
      <c r="H64" s="67" t="n">
        <f aca="false">IFERROR(__xludf.dummyfunction("""COMPUTED_VALUE"""),1092)</f>
        <v>1092</v>
      </c>
      <c r="I64" s="0" t="str">
        <v>EJA</v>
      </c>
    </row>
    <row r="65" customFormat="false" ht="12.75" hidden="false" customHeight="false" outlineLevel="0" collapsed="false">
      <c r="A65" s="0" t="str">
        <f aca="false">IFERROR(__xludf.dummyfunction("""COMPUTED_VALUE"""),"Miracema")</f>
        <v>Miracema</v>
      </c>
      <c r="B65" s="0" t="str">
        <f aca="false">IFERROR(__xludf.dummyfunction("""COMPUTED_VALUE"""),"Rio dos Bois")</f>
        <v>Rio dos Bois</v>
      </c>
      <c r="C65" s="0" t="str">
        <f aca="false">IFERROR(__xludf.dummyfunction("""COMPUTED_VALUE"""),"A.A. ESC EST DR. VALDECY PINHEIRO")</f>
        <v>A.A. ESC EST DR. VALDECY PINHEIRO</v>
      </c>
      <c r="D65" s="0" t="str">
        <f aca="false">IFERROR(__xludf.dummyfunction("""COMPUTED_VALUE"""),"01079937000167")</f>
        <v>01079937000167</v>
      </c>
      <c r="E65" s="0" t="str">
        <f aca="false">IFERROR(__xludf.dummyfunction("""COMPUTED_VALUE"""),"001")</f>
        <v>001</v>
      </c>
      <c r="F65" s="0" t="str">
        <f aca="false">IFERROR(__xludf.dummyfunction("""COMPUTED_VALUE"""),"0862")</f>
        <v>0862</v>
      </c>
      <c r="G65" s="0" t="str">
        <f aca="false">IFERROR(__xludf.dummyfunction("""COMPUTED_VALUE"""),"69116")</f>
        <v>69116</v>
      </c>
      <c r="H65" s="67" t="n">
        <f aca="false">IFERROR(__xludf.dummyfunction("""COMPUTED_VALUE"""),588)</f>
        <v>588</v>
      </c>
      <c r="I65" s="0" t="str">
        <v>EJA</v>
      </c>
    </row>
    <row r="66" customFormat="false" ht="12.75" hidden="false" customHeight="false" outlineLevel="0" collapsed="false">
      <c r="A66" s="0" t="str">
        <f aca="false">IFERROR(__xludf.dummyfunction("""COMPUTED_VALUE"""),"Miracema")</f>
        <v>Miracema</v>
      </c>
      <c r="B66" s="0" t="str">
        <f aca="false">IFERROR(__xludf.dummyfunction("""COMPUTED_VALUE"""),"Tocantinia")</f>
        <v>Tocantinia</v>
      </c>
      <c r="C66" s="0" t="str">
        <f aca="false">IFERROR(__xludf.dummyfunction("""COMPUTED_VALUE"""),"ASSOC. DE PAIS E MEST. DO COL. EST. BATISTA PROFª BEATRIZ R. DA SILVA")</f>
        <v>ASSOC. DE PAIS E MEST. DO COL. EST. BATISTA PROFª BEATRIZ R. DA SILVA</v>
      </c>
      <c r="D66" s="0" t="str">
        <f aca="false">IFERROR(__xludf.dummyfunction("""COMPUTED_VALUE"""),"15132209000186")</f>
        <v>15132209000186</v>
      </c>
      <c r="E66" s="0" t="str">
        <f aca="false">IFERROR(__xludf.dummyfunction("""COMPUTED_VALUE"""),"001")</f>
        <v>001</v>
      </c>
      <c r="F66" s="0" t="str">
        <f aca="false">IFERROR(__xludf.dummyfunction("""COMPUTED_VALUE"""),"0862")</f>
        <v>0862</v>
      </c>
      <c r="G66" s="0" t="str">
        <f aca="false">IFERROR(__xludf.dummyfunction("""COMPUTED_VALUE"""),"277037")</f>
        <v>277037</v>
      </c>
      <c r="H66" s="67" t="n">
        <f aca="false">IFERROR(__xludf.dummyfunction("""COMPUTED_VALUE"""),756)</f>
        <v>756</v>
      </c>
      <c r="I66" s="0" t="str">
        <v>EJA</v>
      </c>
    </row>
    <row r="67" customFormat="false" ht="12.75" hidden="false" customHeight="false" outlineLevel="0" collapsed="false">
      <c r="A67" s="0" t="str">
        <f aca="false">IFERROR(__xludf.dummyfunction("""COMPUTED_VALUE"""),"Palmas")</f>
        <v>Palmas</v>
      </c>
      <c r="B67" s="0" t="str">
        <f aca="false">IFERROR(__xludf.dummyfunction("""COMPUTED_VALUE"""),"Lajeado")</f>
        <v>Lajeado</v>
      </c>
      <c r="C67" s="0" t="str">
        <f aca="false">IFERROR(__xludf.dummyfunction("""COMPUTED_VALUE"""),"A.A. COM. E. E.N.SRA.DA PROVIDENCIA")</f>
        <v>A.A. COM. E. E.N.SRA.DA PROVIDENCIA</v>
      </c>
      <c r="D67" s="0" t="str">
        <f aca="false">IFERROR(__xludf.dummyfunction("""COMPUTED_VALUE"""),"01138324000153")</f>
        <v>01138324000153</v>
      </c>
      <c r="E67" s="0" t="str">
        <f aca="false">IFERROR(__xludf.dummyfunction("""COMPUTED_VALUE"""),"001")</f>
        <v>001</v>
      </c>
      <c r="F67" s="0" t="str">
        <f aca="false">IFERROR(__xludf.dummyfunction("""COMPUTED_VALUE"""),"0862")</f>
        <v>0862</v>
      </c>
      <c r="G67" s="0" t="str">
        <f aca="false">IFERROR(__xludf.dummyfunction("""COMPUTED_VALUE"""),"69132")</f>
        <v>69132</v>
      </c>
      <c r="H67" s="67" t="n">
        <f aca="false">IFERROR(__xludf.dummyfunction("""COMPUTED_VALUE"""),189)</f>
        <v>189</v>
      </c>
      <c r="I67" s="0" t="str">
        <v>EJA</v>
      </c>
    </row>
    <row r="68" customFormat="false" ht="12.75" hidden="false" customHeight="false" outlineLevel="0" collapsed="false">
      <c r="A68" s="0" t="str">
        <f aca="false">IFERROR(__xludf.dummyfunction("""COMPUTED_VALUE"""),"Palmas")</f>
        <v>Palmas</v>
      </c>
      <c r="B68" s="0" t="str">
        <f aca="false">IFERROR(__xludf.dummyfunction("""COMPUTED_VALUE"""),"Mateiros")</f>
        <v>Mateiros</v>
      </c>
      <c r="C68" s="0" t="str">
        <f aca="false">IFERROR(__xludf.dummyfunction("""COMPUTED_VALUE"""),"ASS. A. ESC. EST.ESTEFANIO TELES DAS CHAGAS")</f>
        <v>ASS. A. ESC. EST.ESTEFANIO TELES DAS CHAGAS</v>
      </c>
      <c r="D68" s="0" t="str">
        <f aca="false">IFERROR(__xludf.dummyfunction("""COMPUTED_VALUE"""),"01206219000104")</f>
        <v>01206219000104</v>
      </c>
      <c r="E68" s="0" t="str">
        <f aca="false">IFERROR(__xludf.dummyfunction("""COMPUTED_VALUE"""),"001")</f>
        <v>001</v>
      </c>
      <c r="F68" s="0" t="str">
        <f aca="false">IFERROR(__xludf.dummyfunction("""COMPUTED_VALUE"""),"3962")</f>
        <v>3962</v>
      </c>
      <c r="G68" s="0" t="str">
        <f aca="false">IFERROR(__xludf.dummyfunction("""COMPUTED_VALUE"""),"127795")</f>
        <v>127795</v>
      </c>
      <c r="H68" s="67" t="n">
        <f aca="false">IFERROR(__xludf.dummyfunction("""COMPUTED_VALUE"""),147)</f>
        <v>147</v>
      </c>
      <c r="I68" s="0" t="str">
        <v>EJA</v>
      </c>
    </row>
    <row r="69" customFormat="false" ht="12.75" hidden="false" customHeight="false" outlineLevel="0" collapsed="false">
      <c r="A69" s="0" t="str">
        <f aca="false">IFERROR(__xludf.dummyfunction("""COMPUTED_VALUE"""),"Palmas")</f>
        <v>Palmas</v>
      </c>
      <c r="B69" s="0" t="str">
        <f aca="false">IFERROR(__xludf.dummyfunction("""COMPUTED_VALUE"""),"Palmas")</f>
        <v>Palmas</v>
      </c>
      <c r="C69" s="0" t="str">
        <f aca="false">IFERROR(__xludf.dummyfunction("""COMPUTED_VALUE"""),"ASSOC. DE APOIO COL. EST. DE TAQUARALTO")</f>
        <v>ASSOC. DE APOIO COL. EST. DE TAQUARALTO</v>
      </c>
      <c r="D69" s="0" t="str">
        <f aca="false">IFERROR(__xludf.dummyfunction("""COMPUTED_VALUE"""),"03233677000168")</f>
        <v>03233677000168</v>
      </c>
      <c r="E69" s="0" t="str">
        <f aca="false">IFERROR(__xludf.dummyfunction("""COMPUTED_VALUE"""),"001")</f>
        <v>001</v>
      </c>
      <c r="F69" s="0" t="str">
        <f aca="false">IFERROR(__xludf.dummyfunction("""COMPUTED_VALUE"""),"1505")</f>
        <v>1505</v>
      </c>
      <c r="G69" s="0" t="str">
        <f aca="false">IFERROR(__xludf.dummyfunction("""COMPUTED_VALUE"""),"455059")</f>
        <v>455059</v>
      </c>
      <c r="H69" s="67" t="n">
        <f aca="false">IFERROR(__xludf.dummyfunction("""COMPUTED_VALUE"""),3255)</f>
        <v>3255</v>
      </c>
      <c r="I69" s="0" t="str">
        <v>EJA</v>
      </c>
    </row>
    <row r="70" customFormat="false" ht="12.75" hidden="false" customHeight="false" outlineLevel="0" collapsed="false">
      <c r="A70" s="0" t="str">
        <f aca="false">IFERROR(__xludf.dummyfunction("""COMPUTED_VALUE"""),"Palmas")</f>
        <v>Palmas</v>
      </c>
      <c r="B70" s="0" t="str">
        <f aca="false">IFERROR(__xludf.dummyfunction("""COMPUTED_VALUE"""),"Palmas")</f>
        <v>Palmas</v>
      </c>
      <c r="C70" s="0" t="str">
        <f aca="false">IFERROR(__xludf.dummyfunction("""COMPUTED_VALUE"""),"A.C.ESC.M.FUT. C.E. CRIANCA ESPERANCA")</f>
        <v>A.C.ESC.M.FUT. C.E. CRIANCA ESPERANCA</v>
      </c>
      <c r="D70" s="0" t="str">
        <f aca="false">IFERROR(__xludf.dummyfunction("""COMPUTED_VALUE"""),"01920781000103")</f>
        <v>01920781000103</v>
      </c>
      <c r="E70" s="0" t="str">
        <f aca="false">IFERROR(__xludf.dummyfunction("""COMPUTED_VALUE"""),"001")</f>
        <v>001</v>
      </c>
      <c r="F70" s="0" t="str">
        <f aca="false">IFERROR(__xludf.dummyfunction("""COMPUTED_VALUE"""),"1505")</f>
        <v>1505</v>
      </c>
      <c r="G70" s="0" t="str">
        <f aca="false">IFERROR(__xludf.dummyfunction("""COMPUTED_VALUE"""),"455369")</f>
        <v>455369</v>
      </c>
      <c r="H70" s="67" t="n">
        <f aca="false">IFERROR(__xludf.dummyfunction("""COMPUTED_VALUE"""),1386)</f>
        <v>1386</v>
      </c>
      <c r="I70" s="0" t="str">
        <v>EJA</v>
      </c>
    </row>
    <row r="71" customFormat="false" ht="12.75" hidden="false" customHeight="false" outlineLevel="0" collapsed="false">
      <c r="A71" s="0" t="str">
        <f aca="false">IFERROR(__xludf.dummyfunction("""COMPUTED_VALUE"""),"Palmas")</f>
        <v>Palmas</v>
      </c>
      <c r="B71" s="0" t="str">
        <f aca="false">IFERROR(__xludf.dummyfunction("""COMPUTED_VALUE"""),"Palmas")</f>
        <v>Palmas</v>
      </c>
      <c r="C71" s="0" t="str">
        <f aca="false">IFERROR(__xludf.dummyfunction("""COMPUTED_VALUE"""),"A. COM. E-E. E. DOM ALANO MARIE DU NODAY")</f>
        <v>A. COM. E-E. E. DOM ALANO MARIE DU NODAY</v>
      </c>
      <c r="D71" s="0" t="str">
        <f aca="false">IFERROR(__xludf.dummyfunction("""COMPUTED_VALUE"""),"01343125000187")</f>
        <v>01343125000187</v>
      </c>
      <c r="E71" s="0" t="str">
        <f aca="false">IFERROR(__xludf.dummyfunction("""COMPUTED_VALUE"""),"001")</f>
        <v>001</v>
      </c>
      <c r="F71" s="0" t="str">
        <f aca="false">IFERROR(__xludf.dummyfunction("""COMPUTED_VALUE"""),"1505")</f>
        <v>1505</v>
      </c>
      <c r="G71" s="0" t="str">
        <f aca="false">IFERROR(__xludf.dummyfunction("""COMPUTED_VALUE"""),"265810")</f>
        <v>265810</v>
      </c>
      <c r="H71" s="67" t="n">
        <f aca="false">IFERROR(__xludf.dummyfunction("""COMPUTED_VALUE"""),1260)</f>
        <v>1260</v>
      </c>
      <c r="I71" s="0" t="str">
        <v>EJA</v>
      </c>
    </row>
    <row r="72" customFormat="false" ht="12.75" hidden="false" customHeight="false" outlineLevel="0" collapsed="false">
      <c r="A72" s="0" t="str">
        <f aca="false">IFERROR(__xludf.dummyfunction("""COMPUTED_VALUE"""),"Palmas")</f>
        <v>Palmas</v>
      </c>
      <c r="B72" s="0" t="str">
        <f aca="false">IFERROR(__xludf.dummyfunction("""COMPUTED_VALUE"""),"Palmas")</f>
        <v>Palmas</v>
      </c>
      <c r="C72" s="0" t="str">
        <f aca="false">IFERROR(__xludf.dummyfunction("""COMPUTED_VALUE"""),"A.A. AO COLEGIO ESTADUAL SAO JOSE")</f>
        <v>A.A. AO COLEGIO ESTADUAL SAO JOSE</v>
      </c>
      <c r="D72" s="0" t="str">
        <f aca="false">IFERROR(__xludf.dummyfunction("""COMPUTED_VALUE"""),"01913809000177")</f>
        <v>01913809000177</v>
      </c>
      <c r="E72" s="0" t="str">
        <f aca="false">IFERROR(__xludf.dummyfunction("""COMPUTED_VALUE"""),"001")</f>
        <v>001</v>
      </c>
      <c r="F72" s="0" t="str">
        <f aca="false">IFERROR(__xludf.dummyfunction("""COMPUTED_VALUE"""),"1886")</f>
        <v>1886</v>
      </c>
      <c r="G72" s="0" t="str">
        <f aca="false">IFERROR(__xludf.dummyfunction("""COMPUTED_VALUE"""),"325252")</f>
        <v>325252</v>
      </c>
      <c r="H72" s="67" t="n">
        <f aca="false">IFERROR(__xludf.dummyfunction("""COMPUTED_VALUE"""),1617)</f>
        <v>1617</v>
      </c>
      <c r="I72" s="0" t="str">
        <v>EJA</v>
      </c>
    </row>
    <row r="73" customFormat="false" ht="12.75" hidden="false" customHeight="false" outlineLevel="0" collapsed="false">
      <c r="A73" s="0" t="str">
        <f aca="false">IFERROR(__xludf.dummyfunction("""COMPUTED_VALUE"""),"Palmas")</f>
        <v>Palmas</v>
      </c>
      <c r="B73" s="0" t="str">
        <f aca="false">IFERROR(__xludf.dummyfunction("""COMPUTED_VALUE"""),"Palmas")</f>
        <v>Palmas</v>
      </c>
      <c r="C73" s="0" t="str">
        <f aca="false">IFERROR(__xludf.dummyfunction("""COMPUTED_VALUE"""),"ASSOCIAÇÃO DE APOIO DA ESCOLA ESPECIAL INTEGRAÇÃO DE PALMAS")</f>
        <v>ASSOCIAÇÃO DE APOIO DA ESCOLA ESPECIAL INTEGRAÇÃO DE PALMAS</v>
      </c>
      <c r="D73" s="0" t="str">
        <f aca="false">IFERROR(__xludf.dummyfunction("""COMPUTED_VALUE"""),"07958777000102")</f>
        <v>07958777000102</v>
      </c>
      <c r="E73" s="0" t="str">
        <f aca="false">IFERROR(__xludf.dummyfunction("""COMPUTED_VALUE"""),"001")</f>
        <v>001</v>
      </c>
      <c r="F73" s="0" t="str">
        <f aca="false">IFERROR(__xludf.dummyfunction("""COMPUTED_VALUE"""),"1505")</f>
        <v>1505</v>
      </c>
      <c r="G73" s="0" t="str">
        <f aca="false">IFERROR(__xludf.dummyfunction("""COMPUTED_VALUE"""),"385328")</f>
        <v>385328</v>
      </c>
      <c r="H73" s="67" t="n">
        <f aca="false">IFERROR(__xludf.dummyfunction("""COMPUTED_VALUE"""),2436)</f>
        <v>2436</v>
      </c>
      <c r="I73" s="0" t="str">
        <v>EJA</v>
      </c>
    </row>
    <row r="74" customFormat="false" ht="12.75" hidden="false" customHeight="false" outlineLevel="0" collapsed="false">
      <c r="A74" s="0" t="str">
        <f aca="false">IFERROR(__xludf.dummyfunction("""COMPUTED_VALUE"""),"Palmas")</f>
        <v>Palmas</v>
      </c>
      <c r="B74" s="0" t="str">
        <f aca="false">IFERROR(__xludf.dummyfunction("""COMPUTED_VALUE"""),"Palmas")</f>
        <v>Palmas</v>
      </c>
      <c r="C74" s="0" t="str">
        <f aca="false">IFERROR(__xludf.dummyfunction("""COMPUTED_VALUE"""),"A.COM. ESC. E. E.BEIRA RIO/PORTO NACIONAL")</f>
        <v>A.COM. ESC. E. E.BEIRA RIO/PORTO NACIONAL</v>
      </c>
      <c r="D74" s="0" t="str">
        <f aca="false">IFERROR(__xludf.dummyfunction("""COMPUTED_VALUE"""),"01797298000175")</f>
        <v>01797298000175</v>
      </c>
      <c r="E74" s="0" t="str">
        <f aca="false">IFERROR(__xludf.dummyfunction("""COMPUTED_VALUE"""),"001")</f>
        <v>001</v>
      </c>
      <c r="F74" s="0" t="str">
        <f aca="false">IFERROR(__xludf.dummyfunction("""COMPUTED_VALUE"""),"1505")</f>
        <v>1505</v>
      </c>
      <c r="G74" s="0" t="str">
        <f aca="false">IFERROR(__xludf.dummyfunction("""COMPUTED_VALUE"""),"209929")</f>
        <v>209929</v>
      </c>
      <c r="H74" s="67" t="n">
        <f aca="false">IFERROR(__xludf.dummyfunction("""COMPUTED_VALUE"""),1302)</f>
        <v>1302</v>
      </c>
      <c r="I74" s="0" t="str">
        <v>EJA</v>
      </c>
    </row>
    <row r="75" customFormat="false" ht="12.75" hidden="false" customHeight="false" outlineLevel="0" collapsed="false">
      <c r="A75" s="0" t="str">
        <f aca="false">IFERROR(__xludf.dummyfunction("""COMPUTED_VALUE"""),"Palmas")</f>
        <v>Palmas</v>
      </c>
      <c r="B75" s="0" t="str">
        <f aca="false">IFERROR(__xludf.dummyfunction("""COMPUTED_VALUE"""),"Palmas")</f>
        <v>Palmas</v>
      </c>
      <c r="C75" s="0" t="str">
        <f aca="false">IFERROR(__xludf.dummyfunction("""COMPUTED_VALUE"""),"ACE UN.ESC. FREDEDERICO J. PEDRERA NETO")</f>
        <v>ACE UN.ESC. FREDEDERICO J. PEDRERA NETO</v>
      </c>
      <c r="D75" s="0" t="str">
        <f aca="false">IFERROR(__xludf.dummyfunction("""COMPUTED_VALUE"""),"01862534000190")</f>
        <v>01862534000190</v>
      </c>
      <c r="E75" s="0" t="str">
        <f aca="false">IFERROR(__xludf.dummyfunction("""COMPUTED_VALUE"""),"001")</f>
        <v>001</v>
      </c>
      <c r="F75" s="0" t="str">
        <f aca="false">IFERROR(__xludf.dummyfunction("""COMPUTED_VALUE"""),"1867")</f>
        <v>1867</v>
      </c>
      <c r="G75" s="0" t="str">
        <f aca="false">IFERROR(__xludf.dummyfunction("""COMPUTED_VALUE"""),"1079972")</f>
        <v>1079972</v>
      </c>
      <c r="H75" s="67" t="n">
        <f aca="false">IFERROR(__xludf.dummyfunction("""COMPUTED_VALUE"""),2520)</f>
        <v>2520</v>
      </c>
      <c r="I75" s="0" t="str">
        <v>EJA</v>
      </c>
    </row>
    <row r="76" customFormat="false" ht="12.75" hidden="false" customHeight="false" outlineLevel="0" collapsed="false">
      <c r="A76" s="0" t="str">
        <f aca="false">IFERROR(__xludf.dummyfunction("""COMPUTED_VALUE"""),"Palmas")</f>
        <v>Palmas</v>
      </c>
      <c r="B76" s="0" t="str">
        <f aca="false">IFERROR(__xludf.dummyfunction("""COMPUTED_VALUE"""),"Palmas")</f>
        <v>Palmas</v>
      </c>
      <c r="C76" s="0" t="str">
        <f aca="false">IFERROR(__xludf.dummyfunction("""COMPUTED_VALUE"""),"A.CONS.ESCOLAR E. EST.I GRAU LIBERDADE")</f>
        <v>A.CONS.ESCOLAR E. EST.I GRAU LIBERDADE</v>
      </c>
      <c r="D76" s="0" t="str">
        <f aca="false">IFERROR(__xludf.dummyfunction("""COMPUTED_VALUE"""),"01936355000150")</f>
        <v>01936355000150</v>
      </c>
      <c r="E76" s="0" t="str">
        <f aca="false">IFERROR(__xludf.dummyfunction("""COMPUTED_VALUE"""),"001")</f>
        <v>001</v>
      </c>
      <c r="F76" s="0" t="str">
        <f aca="false">IFERROR(__xludf.dummyfunction("""COMPUTED_VALUE"""),"1505")</f>
        <v>1505</v>
      </c>
      <c r="G76" s="0" t="str">
        <f aca="false">IFERROR(__xludf.dummyfunction("""COMPUTED_VALUE"""),"257028")</f>
        <v>257028</v>
      </c>
      <c r="H76" s="67" t="n">
        <f aca="false">IFERROR(__xludf.dummyfunction("""COMPUTED_VALUE"""),1764)</f>
        <v>1764</v>
      </c>
      <c r="I76" s="0" t="str">
        <v>EJA</v>
      </c>
    </row>
    <row r="77" customFormat="false" ht="12.75" hidden="false" customHeight="false" outlineLevel="0" collapsed="false">
      <c r="A77" s="0" t="str">
        <f aca="false">IFERROR(__xludf.dummyfunction("""COMPUTED_VALUE"""),"Palmas")</f>
        <v>Palmas</v>
      </c>
      <c r="B77" s="0" t="str">
        <f aca="false">IFERROR(__xludf.dummyfunction("""COMPUTED_VALUE"""),"Palmas")</f>
        <v>Palmas</v>
      </c>
      <c r="C77" s="0" t="str">
        <f aca="false">IFERROR(__xludf.dummyfunction("""COMPUTED_VALUE"""),"ASSOC APOIO ESC EST MARIA DOS REIS ALVES BARROS")</f>
        <v>ASSOC APOIO ESC EST MARIA DOS REIS ALVES BARROS</v>
      </c>
      <c r="D77" s="0" t="str">
        <f aca="false">IFERROR(__xludf.dummyfunction("""COMPUTED_VALUE"""),"08641263000191")</f>
        <v>08641263000191</v>
      </c>
      <c r="E77" s="0" t="str">
        <f aca="false">IFERROR(__xludf.dummyfunction("""COMPUTED_VALUE"""),"001")</f>
        <v>001</v>
      </c>
      <c r="F77" s="0" t="str">
        <f aca="false">IFERROR(__xludf.dummyfunction("""COMPUTED_VALUE"""),"1505")</f>
        <v>1505</v>
      </c>
      <c r="G77" s="0" t="str">
        <f aca="false">IFERROR(__xludf.dummyfunction("""COMPUTED_VALUE"""),"413666")</f>
        <v>413666</v>
      </c>
      <c r="H77" s="67" t="n">
        <f aca="false">IFERROR(__xludf.dummyfunction("""COMPUTED_VALUE"""),2247)</f>
        <v>2247</v>
      </c>
      <c r="I77" s="0" t="str">
        <v>EJA</v>
      </c>
    </row>
    <row r="78" customFormat="false" ht="12.75" hidden="false" customHeight="false" outlineLevel="0" collapsed="false">
      <c r="A78" s="0" t="str">
        <f aca="false">IFERROR(__xludf.dummyfunction("""COMPUTED_VALUE"""),"Palmas")</f>
        <v>Palmas</v>
      </c>
      <c r="B78" s="0" t="str">
        <f aca="false">IFERROR(__xludf.dummyfunction("""COMPUTED_VALUE"""),"Palmas")</f>
        <v>Palmas</v>
      </c>
      <c r="C78" s="0" t="str">
        <f aca="false">IFERROR(__xludf.dummyfunction("""COMPUTED_VALUE"""),"A.COMUN.ESCOLA-DA ESC. EST. SETOR SUL")</f>
        <v>A.COMUN.ESCOLA-DA ESC. EST. SETOR SUL</v>
      </c>
      <c r="D78" s="0" t="str">
        <f aca="false">IFERROR(__xludf.dummyfunction("""COMPUTED_VALUE"""),"01926545000196")</f>
        <v>01926545000196</v>
      </c>
      <c r="E78" s="0" t="str">
        <f aca="false">IFERROR(__xludf.dummyfunction("""COMPUTED_VALUE"""),"001")</f>
        <v>001</v>
      </c>
      <c r="F78" s="0" t="str">
        <f aca="false">IFERROR(__xludf.dummyfunction("""COMPUTED_VALUE"""),"1505")</f>
        <v>1505</v>
      </c>
      <c r="G78" s="0" t="str">
        <f aca="false">IFERROR(__xludf.dummyfunction("""COMPUTED_VALUE"""),"258105")</f>
        <v>258105</v>
      </c>
      <c r="H78" s="67" t="n">
        <f aca="false">IFERROR(__xludf.dummyfunction("""COMPUTED_VALUE"""),1029)</f>
        <v>1029</v>
      </c>
      <c r="I78" s="0" t="str">
        <v>EJA</v>
      </c>
    </row>
    <row r="79" customFormat="false" ht="12.75" hidden="false" customHeight="false" outlineLevel="0" collapsed="false">
      <c r="A79" s="0" t="str">
        <f aca="false">IFERROR(__xludf.dummyfunction("""COMPUTED_VALUE"""),"Paraíso")</f>
        <v>Paraíso</v>
      </c>
      <c r="B79" s="0" t="str">
        <f aca="false">IFERROR(__xludf.dummyfunction("""COMPUTED_VALUE"""),"Barrolandia")</f>
        <v>Barrolandia</v>
      </c>
      <c r="C79" s="0" t="str">
        <f aca="false">IFERROR(__xludf.dummyfunction("""COMPUTED_VALUE"""),"A..A. ESC. ESPECIAL AMOR DE DEUS")</f>
        <v>A..A. ESC. ESPECIAL AMOR DE DEUS</v>
      </c>
      <c r="D79" s="0" t="str">
        <f aca="false">IFERROR(__xludf.dummyfunction("""COMPUTED_VALUE"""),"07935641000187")</f>
        <v>07935641000187</v>
      </c>
      <c r="E79" s="0" t="str">
        <f aca="false">IFERROR(__xludf.dummyfunction("""COMPUTED_VALUE"""),"001")</f>
        <v>001</v>
      </c>
      <c r="F79" s="0" t="str">
        <f aca="false">IFERROR(__xludf.dummyfunction("""COMPUTED_VALUE"""),"0804")</f>
        <v>0804</v>
      </c>
      <c r="G79" s="0" t="str">
        <f aca="false">IFERROR(__xludf.dummyfunction("""COMPUTED_VALUE"""),"279501")</f>
        <v>279501</v>
      </c>
      <c r="H79" s="67" t="n">
        <f aca="false">IFERROR(__xludf.dummyfunction("""COMPUTED_VALUE"""),672)</f>
        <v>672</v>
      </c>
      <c r="I79" s="0" t="str">
        <v>EJA</v>
      </c>
    </row>
    <row r="80" customFormat="false" ht="12.75" hidden="false" customHeight="false" outlineLevel="0" collapsed="false">
      <c r="A80" s="0" t="str">
        <f aca="false">IFERROR(__xludf.dummyfunction("""COMPUTED_VALUE"""),"Paraíso")</f>
        <v>Paraíso</v>
      </c>
      <c r="B80" s="0" t="str">
        <f aca="false">IFERROR(__xludf.dummyfunction("""COMPUTED_VALUE"""),"Caseara")</f>
        <v>Caseara</v>
      </c>
      <c r="C80" s="0" t="str">
        <f aca="false">IFERROR(__xludf.dummyfunction("""COMPUTED_VALUE"""),"A.A. AO COLEGIO EST. TRAJANO DE ALMEIDA")</f>
        <v>A.A. AO COLEGIO EST. TRAJANO DE ALMEIDA</v>
      </c>
      <c r="D80" s="0" t="str">
        <f aca="false">IFERROR(__xludf.dummyfunction("""COMPUTED_VALUE"""),"01136037000104")</f>
        <v>01136037000104</v>
      </c>
      <c r="E80" s="0" t="str">
        <f aca="false">IFERROR(__xludf.dummyfunction("""COMPUTED_VALUE"""),"001")</f>
        <v>001</v>
      </c>
      <c r="F80" s="0" t="str">
        <f aca="false">IFERROR(__xludf.dummyfunction("""COMPUTED_VALUE"""),"0804")</f>
        <v>0804</v>
      </c>
      <c r="G80" s="0" t="str">
        <f aca="false">IFERROR(__xludf.dummyfunction("""COMPUTED_VALUE"""),"110558")</f>
        <v>110558</v>
      </c>
      <c r="H80" s="67" t="n">
        <f aca="false">IFERROR(__xludf.dummyfunction("""COMPUTED_VALUE"""),378)</f>
        <v>378</v>
      </c>
      <c r="I80" s="0" t="str">
        <v>EJA</v>
      </c>
    </row>
    <row r="81" customFormat="false" ht="12.75" hidden="false" customHeight="false" outlineLevel="0" collapsed="false">
      <c r="A81" s="0" t="str">
        <f aca="false">IFERROR(__xludf.dummyfunction("""COMPUTED_VALUE"""),"Paraíso")</f>
        <v>Paraíso</v>
      </c>
      <c r="B81" s="0" t="str">
        <f aca="false">IFERROR(__xludf.dummyfunction("""COMPUTED_VALUE"""),"Cristalandia")</f>
        <v>Cristalandia</v>
      </c>
      <c r="C81" s="0" t="str">
        <f aca="false">IFERROR(__xludf.dummyfunction("""COMPUTED_VALUE"""),"APAE DE CRISTALÂNDIA")</f>
        <v>APAE DE CRISTALÂNDIA</v>
      </c>
      <c r="D81" s="0" t="str">
        <f aca="false">IFERROR(__xludf.dummyfunction("""COMPUTED_VALUE"""),"01995319000167")</f>
        <v>01995319000167</v>
      </c>
      <c r="E81" s="0" t="str">
        <f aca="false">IFERROR(__xludf.dummyfunction("""COMPUTED_VALUE"""),"001")</f>
        <v>001</v>
      </c>
      <c r="F81" s="0" t="str">
        <f aca="false">IFERROR(__xludf.dummyfunction("""COMPUTED_VALUE"""),"3638")</f>
        <v>3638</v>
      </c>
      <c r="G81" s="0" t="str">
        <f aca="false">IFERROR(__xludf.dummyfunction("""COMPUTED_VALUE"""),"71315")</f>
        <v>71315</v>
      </c>
      <c r="H81" s="67" t="n">
        <f aca="false">IFERROR(__xludf.dummyfunction("""COMPUTED_VALUE"""),609)</f>
        <v>609</v>
      </c>
      <c r="I81" s="0" t="str">
        <v>EJA</v>
      </c>
    </row>
    <row r="82" customFormat="false" ht="12.75" hidden="false" customHeight="false" outlineLevel="0" collapsed="false">
      <c r="A82" s="0" t="str">
        <f aca="false">IFERROR(__xludf.dummyfunction("""COMPUTED_VALUE"""),"Paraíso")</f>
        <v>Paraíso</v>
      </c>
      <c r="B82" s="0" t="str">
        <f aca="false">IFERROR(__xludf.dummyfunction("""COMPUTED_VALUE"""),"Divinopolis do Tocantins")</f>
        <v>Divinopolis do Tocantins</v>
      </c>
      <c r="C82" s="0" t="str">
        <f aca="false">IFERROR(__xludf.dummyfunction("""COMPUTED_VALUE"""),"A.A. DO COLEGIO MUL. JOAO DIAS SOBRINHO")</f>
        <v>A.A. DO COLEGIO MUL. JOAO DIAS SOBRINHO</v>
      </c>
      <c r="D82" s="0" t="str">
        <f aca="false">IFERROR(__xludf.dummyfunction("""COMPUTED_VALUE"""),"01184383000168")</f>
        <v>01184383000168</v>
      </c>
      <c r="E82" s="0" t="str">
        <f aca="false">IFERROR(__xludf.dummyfunction("""COMPUTED_VALUE"""),"001")</f>
        <v>001</v>
      </c>
      <c r="F82" s="0" t="str">
        <f aca="false">IFERROR(__xludf.dummyfunction("""COMPUTED_VALUE"""),"3812")</f>
        <v>3812</v>
      </c>
      <c r="G82" s="0" t="str">
        <f aca="false">IFERROR(__xludf.dummyfunction("""COMPUTED_VALUE"""),"275069")</f>
        <v>275069</v>
      </c>
      <c r="H82" s="67" t="n">
        <f aca="false">IFERROR(__xludf.dummyfunction("""COMPUTED_VALUE"""),105)</f>
        <v>105</v>
      </c>
      <c r="I82" s="0" t="str">
        <v>EJA</v>
      </c>
    </row>
    <row r="83" customFormat="false" ht="12.75" hidden="false" customHeight="false" outlineLevel="0" collapsed="false">
      <c r="A83" s="0" t="str">
        <f aca="false">IFERROR(__xludf.dummyfunction("""COMPUTED_VALUE"""),"Paraíso")</f>
        <v>Paraíso</v>
      </c>
      <c r="B83" s="0" t="str">
        <f aca="false">IFERROR(__xludf.dummyfunction("""COMPUTED_VALUE"""),"Divinopolis do Tocantins")</f>
        <v>Divinopolis do Tocantins</v>
      </c>
      <c r="C83" s="0" t="str">
        <f aca="false">IFERROR(__xludf.dummyfunction("""COMPUTED_VALUE"""),"ASS. APOIO ESC. EST. D. CANDIDA DE FREITAS")</f>
        <v>ASS. APOIO ESC. EST. D. CANDIDA DE FREITAS</v>
      </c>
      <c r="D83" s="0" t="str">
        <f aca="false">IFERROR(__xludf.dummyfunction("""COMPUTED_VALUE"""),"01296363000189")</f>
        <v>01296363000189</v>
      </c>
      <c r="E83" s="0" t="str">
        <f aca="false">IFERROR(__xludf.dummyfunction("""COMPUTED_VALUE"""),"001")</f>
        <v>001</v>
      </c>
      <c r="F83" s="0" t="str">
        <f aca="false">IFERROR(__xludf.dummyfunction("""COMPUTED_VALUE"""),"3812")</f>
        <v>3812</v>
      </c>
      <c r="G83" s="0" t="str">
        <f aca="false">IFERROR(__xludf.dummyfunction("""COMPUTED_VALUE"""),"70629")</f>
        <v>70629</v>
      </c>
      <c r="H83" s="67" t="n">
        <f aca="false">IFERROR(__xludf.dummyfunction("""COMPUTED_VALUE"""),273)</f>
        <v>273</v>
      </c>
      <c r="I83" s="0" t="str">
        <v>EJA</v>
      </c>
    </row>
    <row r="84" customFormat="false" ht="12.75" hidden="false" customHeight="false" outlineLevel="0" collapsed="false">
      <c r="A84" s="0" t="str">
        <f aca="false">IFERROR(__xludf.dummyfunction("""COMPUTED_VALUE"""),"Paraíso")</f>
        <v>Paraíso</v>
      </c>
      <c r="B84" s="0" t="str">
        <f aca="false">IFERROR(__xludf.dummyfunction("""COMPUTED_VALUE"""),"Lagoa da Confusao")</f>
        <v>Lagoa da Confusao</v>
      </c>
      <c r="C84" s="0" t="str">
        <f aca="false">IFERROR(__xludf.dummyfunction("""COMPUTED_VALUE"""),"A.A.  ESTUD COL. EST. LAGOA DA CONFUSAO")</f>
        <v>A.A.  ESTUD COL. EST. LAGOA DA CONFUSAO</v>
      </c>
      <c r="D84" s="0" t="str">
        <f aca="false">IFERROR(__xludf.dummyfunction("""COMPUTED_VALUE"""),"01179116000100")</f>
        <v>01179116000100</v>
      </c>
      <c r="E84" s="0" t="str">
        <f aca="false">IFERROR(__xludf.dummyfunction("""COMPUTED_VALUE"""),"001")</f>
        <v>001</v>
      </c>
      <c r="F84" s="0" t="str">
        <f aca="false">IFERROR(__xludf.dummyfunction("""COMPUTED_VALUE"""),"3983")</f>
        <v>3983</v>
      </c>
      <c r="G84" s="0" t="str">
        <f aca="false">IFERROR(__xludf.dummyfunction("""COMPUTED_VALUE"""),"84735")</f>
        <v>84735</v>
      </c>
      <c r="H84" s="67" t="n">
        <f aca="false">IFERROR(__xludf.dummyfunction("""COMPUTED_VALUE"""),63)</f>
        <v>63</v>
      </c>
      <c r="I84" s="0" t="str">
        <v>EJA</v>
      </c>
    </row>
    <row r="85" customFormat="false" ht="12.75" hidden="false" customHeight="false" outlineLevel="0" collapsed="false">
      <c r="A85" s="0" t="str">
        <f aca="false">IFERROR(__xludf.dummyfunction("""COMPUTED_VALUE"""),"Paraíso")</f>
        <v>Paraíso</v>
      </c>
      <c r="B85" s="0" t="str">
        <f aca="false">IFERROR(__xludf.dummyfunction("""COMPUTED_VALUE"""),"Lagoa da Confusao")</f>
        <v>Lagoa da Confusao</v>
      </c>
      <c r="C85" s="0" t="str">
        <f aca="false">IFERROR(__xludf.dummyfunction("""COMPUTED_VALUE"""),"ASSOCIAÇÃO DA ESCOLA ESPECIAL LAGOA DA CONFUSÃO")</f>
        <v>ASSOCIAÇÃO DA ESCOLA ESPECIAL LAGOA DA CONFUSÃO</v>
      </c>
      <c r="D85" s="0" t="str">
        <f aca="false">IFERROR(__xludf.dummyfunction("""COMPUTED_VALUE"""),"08755554000100")</f>
        <v>08755554000100</v>
      </c>
      <c r="E85" s="0" t="str">
        <f aca="false">IFERROR(__xludf.dummyfunction("""COMPUTED_VALUE"""),"001")</f>
        <v>001</v>
      </c>
      <c r="F85" s="0" t="str">
        <f aca="false">IFERROR(__xludf.dummyfunction("""COMPUTED_VALUE"""),"3983")</f>
        <v>3983</v>
      </c>
      <c r="G85" s="0" t="str">
        <f aca="false">IFERROR(__xludf.dummyfunction("""COMPUTED_VALUE"""),"83712")</f>
        <v>83712</v>
      </c>
      <c r="H85" s="67" t="n">
        <f aca="false">IFERROR(__xludf.dummyfunction("""COMPUTED_VALUE"""),273)</f>
        <v>273</v>
      </c>
      <c r="I85" s="0" t="str">
        <v>EJA</v>
      </c>
    </row>
    <row r="86" customFormat="false" ht="12.75" hidden="false" customHeight="false" outlineLevel="0" collapsed="false">
      <c r="A86" s="0" t="str">
        <f aca="false">IFERROR(__xludf.dummyfunction("""COMPUTED_VALUE"""),"Paraíso")</f>
        <v>Paraíso</v>
      </c>
      <c r="B86" s="0" t="str">
        <f aca="false">IFERROR(__xludf.dummyfunction("""COMPUTED_VALUE"""),"Nova Rosalandia")</f>
        <v>Nova Rosalandia</v>
      </c>
      <c r="C86" s="0" t="str">
        <f aca="false">IFERROR(__xludf.dummyfunction("""COMPUTED_VALUE"""),"A. ESC. COM. ESC. EST.PEDRO XAVIER TEIXEIRA")</f>
        <v>A. ESC. COM. ESC. EST.PEDRO XAVIER TEIXEIRA</v>
      </c>
      <c r="D86" s="0" t="str">
        <f aca="false">IFERROR(__xludf.dummyfunction("""COMPUTED_VALUE"""),"01068367000100")</f>
        <v>01068367000100</v>
      </c>
      <c r="E86" s="0" t="str">
        <f aca="false">IFERROR(__xludf.dummyfunction("""COMPUTED_VALUE"""),"001")</f>
        <v>001</v>
      </c>
      <c r="F86" s="0" t="str">
        <f aca="false">IFERROR(__xludf.dummyfunction("""COMPUTED_VALUE"""),"0804")</f>
        <v>0804</v>
      </c>
      <c r="G86" s="0" t="str">
        <f aca="false">IFERROR(__xludf.dummyfunction("""COMPUTED_VALUE"""),"234265")</f>
        <v>234265</v>
      </c>
      <c r="H86" s="67" t="n">
        <f aca="false">IFERROR(__xludf.dummyfunction("""COMPUTED_VALUE"""),336)</f>
        <v>336</v>
      </c>
      <c r="I86" s="0" t="str">
        <v>EJA</v>
      </c>
    </row>
    <row r="87" customFormat="false" ht="12.75" hidden="false" customHeight="false" outlineLevel="0" collapsed="false">
      <c r="A87" s="0" t="str">
        <f aca="false">IFERROR(__xludf.dummyfunction("""COMPUTED_VALUE"""),"Paraíso")</f>
        <v>Paraíso</v>
      </c>
      <c r="B87" s="0" t="str">
        <f aca="false">IFERROR(__xludf.dummyfunction("""COMPUTED_VALUE"""),"Paraiso do Tocantins")</f>
        <v>Paraiso do Tocantins</v>
      </c>
      <c r="C87" s="0" t="str">
        <f aca="false">IFERROR(__xludf.dummyfunction("""COMPUTED_VALUE"""),"ASSOC. APOIO AO CEM JOSE ALVES DE ASSIS")</f>
        <v>ASSOC. APOIO AO CEM JOSE ALVES DE ASSIS</v>
      </c>
      <c r="D87" s="0" t="str">
        <f aca="false">IFERROR(__xludf.dummyfunction("""COMPUTED_VALUE"""),"01181169000158")</f>
        <v>01181169000158</v>
      </c>
      <c r="E87" s="0" t="str">
        <f aca="false">IFERROR(__xludf.dummyfunction("""COMPUTED_VALUE"""),"001")</f>
        <v>001</v>
      </c>
      <c r="F87" s="0" t="str">
        <f aca="false">IFERROR(__xludf.dummyfunction("""COMPUTED_VALUE"""),"0804")</f>
        <v>0804</v>
      </c>
      <c r="G87" s="0" t="str">
        <f aca="false">IFERROR(__xludf.dummyfunction("""COMPUTED_VALUE"""),"286257")</f>
        <v>286257</v>
      </c>
      <c r="H87" s="67" t="n">
        <f aca="false">IFERROR(__xludf.dummyfunction("""COMPUTED_VALUE"""),1974)</f>
        <v>1974</v>
      </c>
      <c r="I87" s="0" t="str">
        <v>EJA</v>
      </c>
    </row>
    <row r="88" customFormat="false" ht="12.75" hidden="false" customHeight="false" outlineLevel="0" collapsed="false">
      <c r="A88" s="0" t="str">
        <f aca="false">IFERROR(__xludf.dummyfunction("""COMPUTED_VALUE"""),"Paraíso")</f>
        <v>Paraíso</v>
      </c>
      <c r="B88" s="0" t="str">
        <f aca="false">IFERROR(__xludf.dummyfunction("""COMPUTED_VALUE"""),"Paraiso do Tocantins")</f>
        <v>Paraiso do Tocantins</v>
      </c>
      <c r="C88" s="0" t="str">
        <f aca="false">IFERROR(__xludf.dummyfunction("""COMPUTED_VALUE"""),"AAE. ESPECIAL LUZ DA VIDA")</f>
        <v>AAE. ESPECIAL LUZ DA VIDA</v>
      </c>
      <c r="D88" s="0" t="str">
        <f aca="false">IFERROR(__xludf.dummyfunction("""COMPUTED_VALUE"""),"07905330000175")</f>
        <v>07905330000175</v>
      </c>
      <c r="E88" s="0" t="str">
        <f aca="false">IFERROR(__xludf.dummyfunction("""COMPUTED_VALUE"""),"001")</f>
        <v>001</v>
      </c>
      <c r="F88" s="0" t="str">
        <f aca="false">IFERROR(__xludf.dummyfunction("""COMPUTED_VALUE"""),"0804")</f>
        <v>0804</v>
      </c>
      <c r="G88" s="0" t="str">
        <f aca="false">IFERROR(__xludf.dummyfunction("""COMPUTED_VALUE"""),"331724")</f>
        <v>331724</v>
      </c>
      <c r="H88" s="67" t="n">
        <f aca="false">IFERROR(__xludf.dummyfunction("""COMPUTED_VALUE"""),1344)</f>
        <v>1344</v>
      </c>
      <c r="I88" s="0" t="str">
        <v>EJA</v>
      </c>
    </row>
    <row r="89" customFormat="false" ht="12.75" hidden="false" customHeight="false" outlineLevel="0" collapsed="false">
      <c r="A89" s="0" t="str">
        <f aca="false">IFERROR(__xludf.dummyfunction("""COMPUTED_VALUE"""),"Paraíso")</f>
        <v>Paraíso</v>
      </c>
      <c r="B89" s="0" t="str">
        <f aca="false">IFERROR(__xludf.dummyfunction("""COMPUTED_VALUE"""),"Pugmil")</f>
        <v>Pugmil</v>
      </c>
      <c r="C89" s="0" t="str">
        <f aca="false">IFERROR(__xludf.dummyfunction("""COMPUTED_VALUE"""),"A.A. DA ESC. EST. DARCY RIBEIRO")</f>
        <v>A.A. DA ESC. EST. DARCY RIBEIRO</v>
      </c>
      <c r="D89" s="0" t="str">
        <f aca="false">IFERROR(__xludf.dummyfunction("""COMPUTED_VALUE"""),"02382845000114")</f>
        <v>02382845000114</v>
      </c>
      <c r="E89" s="0" t="str">
        <f aca="false">IFERROR(__xludf.dummyfunction("""COMPUTED_VALUE"""),"001")</f>
        <v>001</v>
      </c>
      <c r="F89" s="0" t="str">
        <f aca="false">IFERROR(__xludf.dummyfunction("""COMPUTED_VALUE"""),"0804")</f>
        <v>0804</v>
      </c>
      <c r="G89" s="0" t="str">
        <f aca="false">IFERROR(__xludf.dummyfunction("""COMPUTED_VALUE"""),"286648")</f>
        <v>286648</v>
      </c>
      <c r="H89" s="67" t="n">
        <f aca="false">IFERROR(__xludf.dummyfunction("""COMPUTED_VALUE"""),756)</f>
        <v>756</v>
      </c>
      <c r="I89" s="0" t="str">
        <v>EJA</v>
      </c>
    </row>
    <row r="90" customFormat="false" ht="12.75" hidden="false" customHeight="false" outlineLevel="0" collapsed="false">
      <c r="A90" s="0" t="str">
        <f aca="false">IFERROR(__xludf.dummyfunction("""COMPUTED_VALUE"""),"Pedro Afonso")</f>
        <v>Pedro Afonso</v>
      </c>
      <c r="B90" s="0" t="str">
        <f aca="false">IFERROR(__xludf.dummyfunction("""COMPUTED_VALUE"""),"Itacaja")</f>
        <v>Itacaja</v>
      </c>
      <c r="C90" s="0" t="str">
        <f aca="false">IFERROR(__xludf.dummyfunction("""COMPUTED_VALUE"""),"ASSOC. APOIO ESC. EST. ALMEIDA SARDINHA")</f>
        <v>ASSOC. APOIO ESC. EST. ALMEIDA SARDINHA</v>
      </c>
      <c r="D90" s="0" t="str">
        <f aca="false">IFERROR(__xludf.dummyfunction("""COMPUTED_VALUE"""),"01138335000133")</f>
        <v>01138335000133</v>
      </c>
      <c r="E90" s="0" t="str">
        <f aca="false">IFERROR(__xludf.dummyfunction("""COMPUTED_VALUE"""),"001")</f>
        <v>001</v>
      </c>
      <c r="F90" s="0" t="str">
        <f aca="false">IFERROR(__xludf.dummyfunction("""COMPUTED_VALUE"""),"2094")</f>
        <v>2094</v>
      </c>
      <c r="G90" s="0" t="str">
        <f aca="false">IFERROR(__xludf.dummyfunction("""COMPUTED_VALUE"""),"466484")</f>
        <v>466484</v>
      </c>
      <c r="H90" s="67" t="n">
        <f aca="false">IFERROR(__xludf.dummyfunction("""COMPUTED_VALUE"""),1176)</f>
        <v>1176</v>
      </c>
      <c r="I90" s="0" t="str">
        <v>EJA</v>
      </c>
    </row>
    <row r="91" customFormat="false" ht="12.75" hidden="false" customHeight="false" outlineLevel="0" collapsed="false">
      <c r="A91" s="0" t="str">
        <f aca="false">IFERROR(__xludf.dummyfunction("""COMPUTED_VALUE"""),"Pedro Afonso")</f>
        <v>Pedro Afonso</v>
      </c>
      <c r="B91" s="0" t="str">
        <f aca="false">IFERROR(__xludf.dummyfunction("""COMPUTED_VALUE"""),"Pedro Afonso")</f>
        <v>Pedro Afonso</v>
      </c>
      <c r="C91" s="0" t="str">
        <f aca="false">IFERROR(__xludf.dummyfunction("""COMPUTED_VALUE"""),"ASSOCIAÇÃO DE PAIS E AMIGOS DOS EXCEPCIONAIS DE PEDRO AFONSO")</f>
        <v>ASSOCIAÇÃO DE PAIS E AMIGOS DOS EXCEPCIONAIS DE PEDRO AFONSO</v>
      </c>
      <c r="D91" s="0" t="str">
        <f aca="false">IFERROR(__xludf.dummyfunction("""COMPUTED_VALUE"""),"04406588000139")</f>
        <v>04406588000139</v>
      </c>
      <c r="E91" s="0" t="str">
        <f aca="false">IFERROR(__xludf.dummyfunction("""COMPUTED_VALUE"""),"001")</f>
        <v>001</v>
      </c>
      <c r="F91" s="0" t="str">
        <f aca="false">IFERROR(__xludf.dummyfunction("""COMPUTED_VALUE"""),"1595")</f>
        <v>1595</v>
      </c>
      <c r="G91" s="0" t="str">
        <f aca="false">IFERROR(__xludf.dummyfunction("""COMPUTED_VALUE"""),"119105")</f>
        <v>119105</v>
      </c>
      <c r="H91" s="67" t="n">
        <f aca="false">IFERROR(__xludf.dummyfunction("""COMPUTED_VALUE"""),2499)</f>
        <v>2499</v>
      </c>
      <c r="I91" s="0" t="str">
        <v>EJA</v>
      </c>
    </row>
    <row r="92" customFormat="false" ht="12.75" hidden="false" customHeight="false" outlineLevel="0" collapsed="false">
      <c r="A92" s="0" t="str">
        <f aca="false">IFERROR(__xludf.dummyfunction("""COMPUTED_VALUE"""),"Pedro Afonso")</f>
        <v>Pedro Afonso</v>
      </c>
      <c r="B92" s="0" t="str">
        <f aca="false">IFERROR(__xludf.dummyfunction("""COMPUTED_VALUE"""),"Pedro Afonso")</f>
        <v>Pedro Afonso</v>
      </c>
      <c r="C92" s="0" t="str">
        <f aca="false">IFERROR(__xludf.dummyfunction("""COMPUTED_VALUE"""),"A. DE PAIS E MEST. DA ESC. EST. ANA AMORIM")</f>
        <v>A. DE PAIS E MEST. DA ESC. EST. ANA AMORIM</v>
      </c>
      <c r="D92" s="0" t="str">
        <f aca="false">IFERROR(__xludf.dummyfunction("""COMPUTED_VALUE"""),"01990364000129")</f>
        <v>01990364000129</v>
      </c>
      <c r="E92" s="0" t="str">
        <f aca="false">IFERROR(__xludf.dummyfunction("""COMPUTED_VALUE"""),"001")</f>
        <v>001</v>
      </c>
      <c r="F92" s="0" t="str">
        <f aca="false">IFERROR(__xludf.dummyfunction("""COMPUTED_VALUE"""),"1595")</f>
        <v>1595</v>
      </c>
      <c r="G92" s="0" t="str">
        <f aca="false">IFERROR(__xludf.dummyfunction("""COMPUTED_VALUE"""),"59722")</f>
        <v>59722</v>
      </c>
      <c r="H92" s="67" t="n">
        <f aca="false">IFERROR(__xludf.dummyfunction("""COMPUTED_VALUE"""),1239)</f>
        <v>1239</v>
      </c>
      <c r="I92" s="0" t="str">
        <v>EJA</v>
      </c>
    </row>
    <row r="93" customFormat="false" ht="12.75" hidden="false" customHeight="false" outlineLevel="0" collapsed="false">
      <c r="A93" s="0" t="str">
        <f aca="false">IFERROR(__xludf.dummyfunction("""COMPUTED_VALUE"""),"Porto Nacional")</f>
        <v>Porto Nacional</v>
      </c>
      <c r="B93" s="0" t="str">
        <f aca="false">IFERROR(__xludf.dummyfunction("""COMPUTED_VALUE"""),"Fatima")</f>
        <v>Fatima</v>
      </c>
      <c r="C93" s="0" t="str">
        <f aca="false">IFERROR(__xludf.dummyfunction("""COMPUTED_VALUE"""),"A.A. ESCOLA ESTADUAL CONCEICAO BRITO")</f>
        <v>A.A. ESCOLA ESTADUAL CONCEICAO BRITO</v>
      </c>
      <c r="D93" s="0" t="str">
        <f aca="false">IFERROR(__xludf.dummyfunction("""COMPUTED_VALUE"""),"01268285000109")</f>
        <v>01268285000109</v>
      </c>
      <c r="E93" s="0" t="str">
        <f aca="false">IFERROR(__xludf.dummyfunction("""COMPUTED_VALUE"""),"001")</f>
        <v>001</v>
      </c>
      <c r="F93" s="0" t="str">
        <f aca="false">IFERROR(__xludf.dummyfunction("""COMPUTED_VALUE"""),"4107")</f>
        <v>4107</v>
      </c>
      <c r="G93" s="0" t="str">
        <f aca="false">IFERROR(__xludf.dummyfunction("""COMPUTED_VALUE"""),"50911")</f>
        <v>50911</v>
      </c>
      <c r="H93" s="67" t="n">
        <f aca="false">IFERROR(__xludf.dummyfunction("""COMPUTED_VALUE"""),168)</f>
        <v>168</v>
      </c>
      <c r="I93" s="0" t="str">
        <v>EJA</v>
      </c>
    </row>
    <row r="94" customFormat="false" ht="12.75" hidden="false" customHeight="false" outlineLevel="0" collapsed="false">
      <c r="A94" s="0" t="str">
        <f aca="false">IFERROR(__xludf.dummyfunction("""COMPUTED_VALUE"""),"Porto Nacional")</f>
        <v>Porto Nacional</v>
      </c>
      <c r="B94" s="0" t="str">
        <f aca="false">IFERROR(__xludf.dummyfunction("""COMPUTED_VALUE"""),"Fatima")</f>
        <v>Fatima</v>
      </c>
      <c r="C94" s="0" t="str">
        <f aca="false">IFERROR(__xludf.dummyfunction("""COMPUTED_VALUE"""),"ASSOC. DE APOIO A ESCOLA ESPECIAL RENASCER")</f>
        <v>ASSOC. DE APOIO A ESCOLA ESPECIAL RENASCER</v>
      </c>
      <c r="D94" s="0" t="str">
        <f aca="false">IFERROR(__xludf.dummyfunction("""COMPUTED_VALUE"""),"11726757000183")</f>
        <v>11726757000183</v>
      </c>
      <c r="E94" s="0" t="str">
        <f aca="false">IFERROR(__xludf.dummyfunction("""COMPUTED_VALUE"""),"001")</f>
        <v>001</v>
      </c>
      <c r="F94" s="0" t="str">
        <f aca="false">IFERROR(__xludf.dummyfunction("""COMPUTED_VALUE"""),"4107")</f>
        <v>4107</v>
      </c>
      <c r="G94" s="0" t="str">
        <f aca="false">IFERROR(__xludf.dummyfunction("""COMPUTED_VALUE"""),"7991X")</f>
        <v>7991X</v>
      </c>
      <c r="H94" s="67" t="n">
        <f aca="false">IFERROR(__xludf.dummyfunction("""COMPUTED_VALUE"""),693)</f>
        <v>693</v>
      </c>
      <c r="I94" s="0" t="str">
        <v>EJA</v>
      </c>
    </row>
    <row r="95" customFormat="false" ht="12.75" hidden="false" customHeight="false" outlineLevel="0" collapsed="false">
      <c r="A95" s="0" t="str">
        <f aca="false">IFERROR(__xludf.dummyfunction("""COMPUTED_VALUE"""),"Porto Nacional")</f>
        <v>Porto Nacional</v>
      </c>
      <c r="B95" s="0" t="str">
        <f aca="false">IFERROR(__xludf.dummyfunction("""COMPUTED_VALUE"""),"Monte do Carmo")</f>
        <v>Monte do Carmo</v>
      </c>
      <c r="C95" s="0" t="str">
        <f aca="false">IFERROR(__xludf.dummyfunction("""COMPUTED_VALUE"""),"A.A.  DO COLEGIO EST. PADRE GAMA")</f>
        <v>A.A.  DO COLEGIO EST. PADRE GAMA</v>
      </c>
      <c r="D95" s="0" t="str">
        <f aca="false">IFERROR(__xludf.dummyfunction("""COMPUTED_VALUE"""),"01071443000136")</f>
        <v>01071443000136</v>
      </c>
      <c r="E95" s="0" t="str">
        <f aca="false">IFERROR(__xludf.dummyfunction("""COMPUTED_VALUE"""),"001")</f>
        <v>001</v>
      </c>
      <c r="F95" s="0" t="str">
        <f aca="false">IFERROR(__xludf.dummyfunction("""COMPUTED_VALUE"""),"1117")</f>
        <v>1117</v>
      </c>
      <c r="G95" s="0" t="str">
        <f aca="false">IFERROR(__xludf.dummyfunction("""COMPUTED_VALUE"""),"0312878")</f>
        <v>0312878</v>
      </c>
      <c r="H95" s="67" t="n">
        <f aca="false">IFERROR(__xludf.dummyfunction("""COMPUTED_VALUE"""),252)</f>
        <v>252</v>
      </c>
      <c r="I95" s="0" t="str">
        <v>EJA</v>
      </c>
    </row>
    <row r="96" customFormat="false" ht="12.75" hidden="false" customHeight="false" outlineLevel="0" collapsed="false">
      <c r="A96" s="0" t="str">
        <f aca="false">IFERROR(__xludf.dummyfunction("""COMPUTED_VALUE"""),"Porto Nacional")</f>
        <v>Porto Nacional</v>
      </c>
      <c r="B96" s="0" t="str">
        <f aca="false">IFERROR(__xludf.dummyfunction("""COMPUTED_VALUE"""),"Natividade")</f>
        <v>Natividade</v>
      </c>
      <c r="C96" s="0" t="str">
        <f aca="false">IFERROR(__xludf.dummyfunction("""COMPUTED_VALUE"""),"ASSOC. DE APOIO A ESC. ESPECIAL TIA CORACI DE SENA FERNANDES")</f>
        <v>ASSOC. DE APOIO A ESC. ESPECIAL TIA CORACI DE SENA FERNANDES</v>
      </c>
      <c r="D96" s="0" t="str">
        <f aca="false">IFERROR(__xludf.dummyfunction("""COMPUTED_VALUE"""),"17163914000176")</f>
        <v>17163914000176</v>
      </c>
      <c r="E96" s="0" t="str">
        <f aca="false">IFERROR(__xludf.dummyfunction("""COMPUTED_VALUE"""),"001")</f>
        <v>001</v>
      </c>
      <c r="F96" s="0" t="str">
        <f aca="false">IFERROR(__xludf.dummyfunction("""COMPUTED_VALUE"""),"2334")</f>
        <v>2334</v>
      </c>
      <c r="G96" s="0" t="str">
        <f aca="false">IFERROR(__xludf.dummyfunction("""COMPUTED_VALUE"""),"19860")</f>
        <v>19860</v>
      </c>
      <c r="H96" s="67" t="n">
        <f aca="false">IFERROR(__xludf.dummyfunction("""COMPUTED_VALUE"""),945)</f>
        <v>945</v>
      </c>
      <c r="I96" s="0" t="str">
        <v>EJA</v>
      </c>
    </row>
    <row r="97" customFormat="false" ht="12.75" hidden="false" customHeight="false" outlineLevel="0" collapsed="false">
      <c r="A97" s="0" t="str">
        <f aca="false">IFERROR(__xludf.dummyfunction("""COMPUTED_VALUE"""),"Porto Nacional")</f>
        <v>Porto Nacional</v>
      </c>
      <c r="B97" s="0" t="str">
        <f aca="false">IFERROR(__xludf.dummyfunction("""COMPUTED_VALUE"""),"Natividade")</f>
        <v>Natividade</v>
      </c>
      <c r="C97" s="0" t="str">
        <f aca="false">IFERROR(__xludf.dummyfunction("""COMPUTED_VALUE"""),"A.A. E. EST.NOSSA SENHORA DE FATIMA")</f>
        <v>A.A. E. EST.NOSSA SENHORA DE FATIMA</v>
      </c>
      <c r="D97" s="0" t="str">
        <f aca="false">IFERROR(__xludf.dummyfunction("""COMPUTED_VALUE"""),"01064860000151")</f>
        <v>01064860000151</v>
      </c>
      <c r="E97" s="0" t="str">
        <f aca="false">IFERROR(__xludf.dummyfunction("""COMPUTED_VALUE"""),"003")</f>
        <v>003</v>
      </c>
      <c r="F97" s="0" t="str">
        <f aca="false">IFERROR(__xludf.dummyfunction("""COMPUTED_VALUE"""),"0037")</f>
        <v>0037</v>
      </c>
      <c r="G97" s="0" t="str">
        <f aca="false">IFERROR(__xludf.dummyfunction("""COMPUTED_VALUE"""),"0702646")</f>
        <v>0702646</v>
      </c>
      <c r="H97" s="67" t="n">
        <f aca="false">IFERROR(__xludf.dummyfunction("""COMPUTED_VALUE"""),504)</f>
        <v>504</v>
      </c>
      <c r="I97" s="0" t="str">
        <v>EJA</v>
      </c>
    </row>
    <row r="98" customFormat="false" ht="12.75" hidden="false" customHeight="false" outlineLevel="0" collapsed="false">
      <c r="A98" s="0" t="str">
        <f aca="false">IFERROR(__xludf.dummyfunction("""COMPUTED_VALUE"""),"Porto Nacional")</f>
        <v>Porto Nacional</v>
      </c>
      <c r="B98" s="0" t="str">
        <f aca="false">IFERROR(__xludf.dummyfunction("""COMPUTED_VALUE"""),"Porto Nacional")</f>
        <v>Porto Nacional</v>
      </c>
      <c r="C98" s="0" t="str">
        <f aca="false">IFERROR(__xludf.dummyfunction("""COMPUTED_VALUE"""),"ASSOC. DE A.DO CEM PROFº. FLORÊNCIO AIRES DA SILVA")</f>
        <v>ASSOC. DE A.DO CEM PROFº. FLORÊNCIO AIRES DA SILVA</v>
      </c>
      <c r="D98" s="0" t="str">
        <f aca="false">IFERROR(__xludf.dummyfunction("""COMPUTED_VALUE"""),"01138326000142")</f>
        <v>01138326000142</v>
      </c>
      <c r="E98" s="0" t="str">
        <f aca="false">IFERROR(__xludf.dummyfunction("""COMPUTED_VALUE"""),"001")</f>
        <v>001</v>
      </c>
      <c r="F98" s="0" t="str">
        <f aca="false">IFERROR(__xludf.dummyfunction("""COMPUTED_VALUE"""),"1117")</f>
        <v>1117</v>
      </c>
      <c r="G98" s="0" t="str">
        <f aca="false">IFERROR(__xludf.dummyfunction("""COMPUTED_VALUE"""),"5500X")</f>
        <v>5500X</v>
      </c>
      <c r="H98" s="67" t="n">
        <f aca="false">IFERROR(__xludf.dummyfunction("""COMPUTED_VALUE"""),987)</f>
        <v>987</v>
      </c>
      <c r="I98" s="0" t="str">
        <v>EJA</v>
      </c>
    </row>
    <row r="99" customFormat="false" ht="12.75" hidden="false" customHeight="false" outlineLevel="0" collapsed="false">
      <c r="A99" s="0" t="str">
        <f aca="false">IFERROR(__xludf.dummyfunction("""COMPUTED_VALUE"""),"Porto Nacional")</f>
        <v>Porto Nacional</v>
      </c>
      <c r="B99" s="0" t="str">
        <f aca="false">IFERROR(__xludf.dummyfunction("""COMPUTED_VALUE"""),"Porto Nacional")</f>
        <v>Porto Nacional</v>
      </c>
      <c r="C99" s="0" t="str">
        <f aca="false">IFERROR(__xludf.dummyfunction("""COMPUTED_VALUE"""),"A. ESCOL.COM. ESC. EST. MAL.ARTUR C.E SILVA")</f>
        <v>A. ESCOL.COM. ESC. EST. MAL.ARTUR C.E SILVA</v>
      </c>
      <c r="D99" s="0" t="str">
        <f aca="false">IFERROR(__xludf.dummyfunction("""COMPUTED_VALUE"""),"01112763000197")</f>
        <v>01112763000197</v>
      </c>
      <c r="E99" s="0" t="str">
        <f aca="false">IFERROR(__xludf.dummyfunction("""COMPUTED_VALUE"""),"104")</f>
        <v>104</v>
      </c>
      <c r="F99" s="0" t="str">
        <f aca="false">IFERROR(__xludf.dummyfunction("""COMPUTED_VALUE"""),"1829")</f>
        <v>1829</v>
      </c>
      <c r="G99" s="0" t="str">
        <f aca="false">IFERROR(__xludf.dummyfunction("""COMPUTED_VALUE"""),"307364")</f>
        <v>307364</v>
      </c>
      <c r="H99" s="67" t="n">
        <f aca="false">IFERROR(__xludf.dummyfunction("""COMPUTED_VALUE"""),1407)</f>
        <v>1407</v>
      </c>
      <c r="I99" s="0" t="str">
        <v>EJA</v>
      </c>
    </row>
    <row r="100" customFormat="false" ht="12.75" hidden="false" customHeight="false" outlineLevel="0" collapsed="false">
      <c r="A100" s="0" t="str">
        <f aca="false">IFERROR(__xludf.dummyfunction("""COMPUTED_VALUE"""),"Porto Nacional")</f>
        <v>Porto Nacional</v>
      </c>
      <c r="B100" s="0" t="str">
        <f aca="false">IFERROR(__xludf.dummyfunction("""COMPUTED_VALUE"""),"Porto Nacional")</f>
        <v>Porto Nacional</v>
      </c>
      <c r="C100" s="0" t="str">
        <f aca="false">IFERROR(__xludf.dummyfunction("""COMPUTED_VALUE"""),"ASSOC.P.A.DOS EXCEP. DE PORTO NACIONAL")</f>
        <v>ASSOC.P.A.DOS EXCEP. DE PORTO NACIONAL</v>
      </c>
      <c r="D100" s="0" t="str">
        <f aca="false">IFERROR(__xludf.dummyfunction("""COMPUTED_VALUE"""),"26752113000137")</f>
        <v>26752113000137</v>
      </c>
      <c r="E100" s="0" t="str">
        <f aca="false">IFERROR(__xludf.dummyfunction("""COMPUTED_VALUE"""),"001")</f>
        <v>001</v>
      </c>
      <c r="F100" s="0" t="str">
        <f aca="false">IFERROR(__xludf.dummyfunction("""COMPUTED_VALUE"""),"1117")</f>
        <v>1117</v>
      </c>
      <c r="G100" s="0" t="str">
        <f aca="false">IFERROR(__xludf.dummyfunction("""COMPUTED_VALUE"""),"86657")</f>
        <v>86657</v>
      </c>
      <c r="H100" s="67" t="n">
        <f aca="false">IFERROR(__xludf.dummyfunction("""COMPUTED_VALUE"""),1827)</f>
        <v>1827</v>
      </c>
      <c r="I100" s="0" t="str">
        <v>EJA</v>
      </c>
    </row>
    <row r="101" customFormat="false" ht="12.75" hidden="false" customHeight="false" outlineLevel="0" collapsed="false">
      <c r="A101" s="0" t="str">
        <f aca="false">IFERROR(__xludf.dummyfunction("""COMPUTED_VALUE"""),"Porto Nacional")</f>
        <v>Porto Nacional</v>
      </c>
      <c r="B101" s="0" t="str">
        <f aca="false">IFERROR(__xludf.dummyfunction("""COMPUTED_VALUE"""),"Porto Nacional")</f>
        <v>Porto Nacional</v>
      </c>
      <c r="C101" s="0" t="str">
        <f aca="false">IFERROR(__xludf.dummyfunction("""COMPUTED_VALUE"""),"A.A. DA ESC. EST. ALCIDES RODRIGUES AIRES")</f>
        <v>A.A. DA ESC. EST. ALCIDES RODRIGUES AIRES</v>
      </c>
      <c r="D101" s="0" t="str">
        <f aca="false">IFERROR(__xludf.dummyfunction("""COMPUTED_VALUE"""),"03495455000113")</f>
        <v>03495455000113</v>
      </c>
      <c r="E101" s="0" t="str">
        <f aca="false">IFERROR(__xludf.dummyfunction("""COMPUTED_VALUE"""),"001")</f>
        <v>001</v>
      </c>
      <c r="F101" s="0" t="str">
        <f aca="false">IFERROR(__xludf.dummyfunction("""COMPUTED_VALUE"""),"1117")</f>
        <v>1117</v>
      </c>
      <c r="G101" s="0" t="str">
        <f aca="false">IFERROR(__xludf.dummyfunction("""COMPUTED_VALUE"""),"77143")</f>
        <v>77143</v>
      </c>
      <c r="H101" s="67" t="n">
        <f aca="false">IFERROR(__xludf.dummyfunction("""COMPUTED_VALUE"""),1323)</f>
        <v>1323</v>
      </c>
      <c r="I101" s="0" t="str">
        <v>EJA</v>
      </c>
    </row>
    <row r="102" customFormat="false" ht="12.75" hidden="false" customHeight="false" outlineLevel="0" collapsed="false">
      <c r="A102" s="0" t="str">
        <f aca="false">IFERROR(__xludf.dummyfunction("""COMPUTED_VALUE"""),"Porto Nacional")</f>
        <v>Porto Nacional</v>
      </c>
      <c r="B102" s="0" t="str">
        <f aca="false">IFERROR(__xludf.dummyfunction("""COMPUTED_VALUE"""),"Santa Rosa do Tocantins")</f>
        <v>Santa Rosa do Tocantins</v>
      </c>
      <c r="C102" s="0" t="str">
        <f aca="false">IFERROR(__xludf.dummyfunction("""COMPUTED_VALUE"""),"A.A. E. E. TENENTE SALVADOR RIBEIRO")</f>
        <v>A.A. E. E. TENENTE SALVADOR RIBEIRO</v>
      </c>
      <c r="D102" s="0" t="str">
        <f aca="false">IFERROR(__xludf.dummyfunction("""COMPUTED_VALUE"""),"01066424000111")</f>
        <v>01066424000111</v>
      </c>
      <c r="E102" s="0" t="str">
        <f aca="false">IFERROR(__xludf.dummyfunction("""COMPUTED_VALUE"""),"001")</f>
        <v>001</v>
      </c>
      <c r="F102" s="0" t="str">
        <f aca="false">IFERROR(__xludf.dummyfunction("""COMPUTED_VALUE"""),"1117")</f>
        <v>1117</v>
      </c>
      <c r="G102" s="0" t="str">
        <f aca="false">IFERROR(__xludf.dummyfunction("""COMPUTED_VALUE"""),"332623")</f>
        <v>332623</v>
      </c>
      <c r="H102" s="67" t="n">
        <f aca="false">IFERROR(__xludf.dummyfunction("""COMPUTED_VALUE"""),546)</f>
        <v>546</v>
      </c>
      <c r="I102" s="0" t="str">
        <v>EJA</v>
      </c>
    </row>
    <row r="103" customFormat="false" ht="12.75" hidden="false" customHeight="false" outlineLevel="0" collapsed="false">
      <c r="A103" s="0" t="str">
        <f aca="false">IFERROR(__xludf.dummyfunction("""COMPUTED_VALUE"""),"Porto Nacional")</f>
        <v>Porto Nacional</v>
      </c>
      <c r="B103" s="0" t="str">
        <f aca="false">IFERROR(__xludf.dummyfunction("""COMPUTED_VALUE"""),"Silvanopolis")</f>
        <v>Silvanopolis</v>
      </c>
      <c r="C103" s="0" t="str">
        <f aca="false">IFERROR(__xludf.dummyfunction("""COMPUTED_VALUE"""),"A.A. A ESC. EST. JOAO PIRES QUERIDO")</f>
        <v>A.A. A ESC. EST. JOAO PIRES QUERIDO</v>
      </c>
      <c r="D103" s="0" t="str">
        <f aca="false">IFERROR(__xludf.dummyfunction("""COMPUTED_VALUE"""),"01284632000197")</f>
        <v>01284632000197</v>
      </c>
      <c r="E103" s="0" t="str">
        <f aca="false">IFERROR(__xludf.dummyfunction("""COMPUTED_VALUE"""),"001")</f>
        <v>001</v>
      </c>
      <c r="F103" s="0" t="str">
        <f aca="false">IFERROR(__xludf.dummyfunction("""COMPUTED_VALUE"""),"3980")</f>
        <v>3980</v>
      </c>
      <c r="G103" s="0" t="str">
        <f aca="false">IFERROR(__xludf.dummyfunction("""COMPUTED_VALUE"""),"051187")</f>
        <v>051187</v>
      </c>
      <c r="H103" s="67" t="n">
        <f aca="false">IFERROR(__xludf.dummyfunction("""COMPUTED_VALUE"""),399)</f>
        <v>399</v>
      </c>
      <c r="I103" s="0" t="str">
        <v>EJA</v>
      </c>
    </row>
    <row r="104" customFormat="false" ht="12.75" hidden="false" customHeight="false" outlineLevel="0" collapsed="false">
      <c r="A104" s="0" t="str">
        <f aca="false">IFERROR(__xludf.dummyfunction("""COMPUTED_VALUE"""),"Tocantinópolis")</f>
        <v>Tocantinópolis</v>
      </c>
      <c r="B104" s="0" t="str">
        <f aca="false">IFERROR(__xludf.dummyfunction("""COMPUTED_VALUE"""),"Nazare")</f>
        <v>Nazare</v>
      </c>
      <c r="C104" s="0" t="str">
        <f aca="false">IFERROR(__xludf.dummyfunction("""COMPUTED_VALUE"""),"ASSOC. DE APOIO A ESC. EST.ESPECIAL BEM VIVER")</f>
        <v>ASSOC. DE APOIO A ESC. EST.ESPECIAL BEM VIVER</v>
      </c>
      <c r="D104" s="0" t="str">
        <f aca="false">IFERROR(__xludf.dummyfunction("""COMPUTED_VALUE"""),"10520927000106")</f>
        <v>10520927000106</v>
      </c>
      <c r="E104" s="0" t="str">
        <f aca="false">IFERROR(__xludf.dummyfunction("""COMPUTED_VALUE"""),"001")</f>
        <v>001</v>
      </c>
      <c r="F104" s="0" t="str">
        <f aca="false">IFERROR(__xludf.dummyfunction("""COMPUTED_VALUE"""),"0810")</f>
        <v>0810</v>
      </c>
      <c r="G104" s="0" t="str">
        <f aca="false">IFERROR(__xludf.dummyfunction("""COMPUTED_VALUE"""),"200336")</f>
        <v>200336</v>
      </c>
      <c r="H104" s="67" t="n">
        <f aca="false">IFERROR(__xludf.dummyfunction("""COMPUTED_VALUE"""),1155)</f>
        <v>1155</v>
      </c>
      <c r="I104" s="0" t="str">
        <v>EJA</v>
      </c>
    </row>
    <row r="105" customFormat="false" ht="12.75" hidden="false" customHeight="false" outlineLevel="0" collapsed="false">
      <c r="A105" s="0" t="str">
        <f aca="false">IFERROR(__xludf.dummyfunction("""COMPUTED_VALUE"""),"Tocantinópolis")</f>
        <v>Tocantinópolis</v>
      </c>
      <c r="B105" s="0" t="str">
        <f aca="false">IFERROR(__xludf.dummyfunction("""COMPUTED_VALUE"""),"Nazare")</f>
        <v>Nazare</v>
      </c>
      <c r="C105" s="0" t="str">
        <f aca="false">IFERROR(__xludf.dummyfunction("""COMPUTED_VALUE"""),"A.A.  DA ESCOLA ESTADUAL PIACAVA")</f>
        <v>A.A.  DA ESCOLA ESTADUAL PIACAVA</v>
      </c>
      <c r="D105" s="0" t="str">
        <f aca="false">IFERROR(__xludf.dummyfunction("""COMPUTED_VALUE"""),"01230239000110")</f>
        <v>01230239000110</v>
      </c>
      <c r="E105" s="0" t="str">
        <f aca="false">IFERROR(__xludf.dummyfunction("""COMPUTED_VALUE"""),"001")</f>
        <v>001</v>
      </c>
      <c r="F105" s="0" t="str">
        <f aca="false">IFERROR(__xludf.dummyfunction("""COMPUTED_VALUE"""),"0810")</f>
        <v>0810</v>
      </c>
      <c r="G105" s="0" t="str">
        <f aca="false">IFERROR(__xludf.dummyfunction("""COMPUTED_VALUE"""),"217883")</f>
        <v>217883</v>
      </c>
      <c r="H105" s="67" t="n">
        <f aca="false">IFERROR(__xludf.dummyfunction("""COMPUTED_VALUE"""),210)</f>
        <v>210</v>
      </c>
      <c r="I105" s="0" t="str">
        <v>EJA</v>
      </c>
    </row>
    <row r="106" customFormat="false" ht="12.75" hidden="false" customHeight="false" outlineLevel="0" collapsed="false">
      <c r="A106" s="0" t="str">
        <f aca="false">IFERROR(__xludf.dummyfunction("""COMPUTED_VALUE"""),"Tocantinópolis")</f>
        <v>Tocantinópolis</v>
      </c>
      <c r="B106" s="0" t="str">
        <f aca="false">IFERROR(__xludf.dummyfunction("""COMPUTED_VALUE"""),"Tocantinopolis")</f>
        <v>Tocantinopolis</v>
      </c>
      <c r="C106" s="0" t="str">
        <f aca="false">IFERROR(__xludf.dummyfunction("""COMPUTED_VALUE"""),"A.A. DO COL.PADRAO/JOSÉ CARNEIRO DE BRITO")</f>
        <v>A.A. DO COL.PADRAO/JOSÉ CARNEIRO DE BRITO</v>
      </c>
      <c r="D106" s="0" t="str">
        <f aca="false">IFERROR(__xludf.dummyfunction("""COMPUTED_VALUE"""),"03880040000163")</f>
        <v>03880040000163</v>
      </c>
      <c r="E106" s="0" t="str">
        <f aca="false">IFERROR(__xludf.dummyfunction("""COMPUTED_VALUE"""),"001")</f>
        <v>001</v>
      </c>
      <c r="F106" s="0" t="str">
        <f aca="false">IFERROR(__xludf.dummyfunction("""COMPUTED_VALUE"""),"0810")</f>
        <v>0810</v>
      </c>
      <c r="G106" s="0" t="str">
        <f aca="false">IFERROR(__xludf.dummyfunction("""COMPUTED_VALUE"""),"81884")</f>
        <v>81884</v>
      </c>
      <c r="H106" s="67" t="n">
        <f aca="false">IFERROR(__xludf.dummyfunction("""COMPUTED_VALUE"""),1239)</f>
        <v>1239</v>
      </c>
      <c r="I106" s="0" t="str">
        <v>EJA</v>
      </c>
    </row>
    <row r="107" customFormat="false" ht="12.75" hidden="false" customHeight="false" outlineLevel="0" collapsed="false">
      <c r="A107" s="0" t="str">
        <f aca="false">IFERROR(__xludf.dummyfunction("""COMPUTED_VALUE"""),"Tocantinópolis")</f>
        <v>Tocantinópolis</v>
      </c>
      <c r="B107" s="0" t="str">
        <f aca="false">IFERROR(__xludf.dummyfunction("""COMPUTED_VALUE"""),"Tocantinopolis")</f>
        <v>Tocantinopolis</v>
      </c>
      <c r="C107" s="0" t="str">
        <f aca="false">IFERROR(__xludf.dummyfunction("""COMPUTED_VALUE"""),"ASSOCIAÇÃO DE APOIO A ESCOLA ESPECIAL UM PASSO DIFERENTE -APAE")</f>
        <v>ASSOCIAÇÃO DE APOIO A ESCOLA ESPECIAL UM PASSO DIFERENTE -APAE</v>
      </c>
      <c r="D107" s="0" t="str">
        <f aca="false">IFERROR(__xludf.dummyfunction("""COMPUTED_VALUE"""),"08012610000117")</f>
        <v>08012610000117</v>
      </c>
      <c r="E107" s="0" t="str">
        <f aca="false">IFERROR(__xludf.dummyfunction("""COMPUTED_VALUE"""),"001")</f>
        <v>001</v>
      </c>
      <c r="F107" s="0" t="str">
        <f aca="false">IFERROR(__xludf.dummyfunction("""COMPUTED_VALUE"""),"0810")</f>
        <v>0810</v>
      </c>
      <c r="G107" s="0" t="str">
        <f aca="false">IFERROR(__xludf.dummyfunction("""COMPUTED_VALUE"""),"204250")</f>
        <v>204250</v>
      </c>
      <c r="H107" s="67" t="n">
        <f aca="false">IFERROR(__xludf.dummyfunction("""COMPUTED_VALUE"""),1827)</f>
        <v>1827</v>
      </c>
      <c r="I107" s="0" t="str">
        <v>EJA</v>
      </c>
    </row>
    <row r="108" customFormat="false" ht="12.75" hidden="false" customHeight="false" outlineLevel="0" collapsed="false">
      <c r="A108" s="0" t="str">
        <f aca="false">IFERROR(__xludf.dummyfunction("""COMPUTED_VALUE"""),"Tocantinópolis")</f>
        <v>Tocantinópolis</v>
      </c>
      <c r="B108" s="0" t="str">
        <f aca="false">IFERROR(__xludf.dummyfunction("""COMPUTED_VALUE"""),"Tocantinopolis")</f>
        <v>Tocantinopolis</v>
      </c>
      <c r="C108" s="0" t="str">
        <f aca="false">IFERROR(__xludf.dummyfunction("""COMPUTED_VALUE"""),"A. ESCOLAR COM. PE. GIULIANO MORETTI")</f>
        <v>A. ESCOLAR COM. PE. GIULIANO MORETTI</v>
      </c>
      <c r="D108" s="0" t="str">
        <f aca="false">IFERROR(__xludf.dummyfunction("""COMPUTED_VALUE"""),"00900202000190")</f>
        <v>00900202000190</v>
      </c>
      <c r="E108" s="0" t="str">
        <f aca="false">IFERROR(__xludf.dummyfunction("""COMPUTED_VALUE"""),"001")</f>
        <v>001</v>
      </c>
      <c r="F108" s="0" t="str">
        <f aca="false">IFERROR(__xludf.dummyfunction("""COMPUTED_VALUE"""),"0810")</f>
        <v>0810</v>
      </c>
      <c r="G108" s="0" t="str">
        <f aca="false">IFERROR(__xludf.dummyfunction("""COMPUTED_VALUE"""),"217484")</f>
        <v>217484</v>
      </c>
      <c r="H108" s="67" t="n">
        <f aca="false">IFERROR(__xludf.dummyfunction("""COMPUTED_VALUE"""),672)</f>
        <v>672</v>
      </c>
      <c r="I108" s="0" t="str">
        <v>EJA</v>
      </c>
    </row>
    <row r="109" customFormat="false" ht="12.75" hidden="false" customHeight="false" outlineLevel="0" collapsed="false">
      <c r="A109" s="0" t="str">
        <f aca="false">IFERROR(__xludf.dummyfunction("""COMPUTED_VALUE"""),"Porto Nacional")</f>
        <v>Porto Nacional</v>
      </c>
      <c r="B109" s="0" t="str">
        <f aca="false">IFERROR(__xludf.dummyfunction("""COMPUTED_VALUE"""),"Ponte Alta do Tocantins")</f>
        <v>Ponte Alta do Tocantins</v>
      </c>
      <c r="C109" s="0" t="str">
        <f aca="false">IFERROR(__xludf.dummyfunction("""COMPUTED_VALUE"""),"ASS. DE APOIO A ESCOLA EST. ESPECIAL AMILSON FRAZÃO DOS REIS")</f>
        <v>ASS. DE APOIO A ESCOLA EST. ESPECIAL AMILSON FRAZÃO DOS REIS</v>
      </c>
      <c r="D109" s="0" t="str">
        <f aca="false">IFERROR(__xludf.dummyfunction("""COMPUTED_VALUE"""),"20309905000155")</f>
        <v>20309905000155</v>
      </c>
      <c r="E109" s="0" t="str">
        <f aca="false">IFERROR(__xludf.dummyfunction("""COMPUTED_VALUE"""),"001")</f>
        <v>001</v>
      </c>
      <c r="F109" s="0" t="str">
        <f aca="false">IFERROR(__xludf.dummyfunction("""COMPUTED_VALUE"""),"1117")</f>
        <v>1117</v>
      </c>
      <c r="G109" s="0" t="str">
        <f aca="false">IFERROR(__xludf.dummyfunction("""COMPUTED_VALUE"""),"567426")</f>
        <v>567426</v>
      </c>
      <c r="H109" s="67" t="n">
        <f aca="false">IFERROR(__xludf.dummyfunction("""COMPUTED_VALUE"""),924)</f>
        <v>924</v>
      </c>
      <c r="I109" s="0" t="str">
        <v>EJA</v>
      </c>
    </row>
    <row r="110" customFormat="false" ht="12.75" hidden="false" customHeight="false" outlineLevel="0" collapsed="false">
      <c r="I110" s="0" t="str">
        <v/>
      </c>
    </row>
    <row r="111" customFormat="false" ht="12.75" hidden="false" customHeight="false" outlineLevel="0" collapsed="false">
      <c r="I111" s="0" t="str">
        <v/>
      </c>
    </row>
    <row r="112" customFormat="false" ht="12.75" hidden="false" customHeight="false" outlineLevel="0" collapsed="false">
      <c r="I112" s="0" t="str">
        <v/>
      </c>
    </row>
    <row r="113" customFormat="false" ht="12.75" hidden="false" customHeight="false" outlineLevel="0" collapsed="false">
      <c r="I113" s="0" t="str">
        <v/>
      </c>
    </row>
    <row r="114" customFormat="false" ht="12.75" hidden="false" customHeight="false" outlineLevel="0" collapsed="false">
      <c r="I114" s="0" t="str">
        <v/>
      </c>
    </row>
    <row r="115" customFormat="false" ht="12.75" hidden="false" customHeight="false" outlineLevel="0" collapsed="false">
      <c r="I115" s="0" t="str">
        <v/>
      </c>
    </row>
    <row r="116" customFormat="false" ht="12.75" hidden="false" customHeight="false" outlineLevel="0" collapsed="false">
      <c r="I116" s="0" t="str">
        <v/>
      </c>
    </row>
    <row r="117" customFormat="false" ht="12.75" hidden="false" customHeight="false" outlineLevel="0" collapsed="false">
      <c r="I117" s="0" t="str">
        <v/>
      </c>
    </row>
    <row r="118" customFormat="false" ht="12.75" hidden="false" customHeight="false" outlineLevel="0" collapsed="false">
      <c r="I118" s="0" t="str">
        <v/>
      </c>
    </row>
    <row r="119" customFormat="false" ht="12.75" hidden="false" customHeight="false" outlineLevel="0" collapsed="false">
      <c r="I119" s="0" t="str">
        <v/>
      </c>
    </row>
    <row r="120" customFormat="false" ht="12.75" hidden="false" customHeight="false" outlineLevel="0" collapsed="false">
      <c r="I120" s="0" t="str">
        <v/>
      </c>
    </row>
    <row r="121" customFormat="false" ht="12.75" hidden="false" customHeight="false" outlineLevel="0" collapsed="false">
      <c r="I121" s="0" t="str">
        <v/>
      </c>
    </row>
    <row r="122" customFormat="false" ht="12.75" hidden="false" customHeight="false" outlineLevel="0" collapsed="false">
      <c r="I122" s="0" t="str">
        <v/>
      </c>
    </row>
    <row r="123" customFormat="false" ht="12.75" hidden="false" customHeight="false" outlineLevel="0" collapsed="false">
      <c r="I123" s="0" t="str">
        <v/>
      </c>
    </row>
    <row r="124" customFormat="false" ht="12.75" hidden="false" customHeight="false" outlineLevel="0" collapsed="false">
      <c r="I124" s="0" t="str">
        <v/>
      </c>
    </row>
    <row r="125" customFormat="false" ht="12.75" hidden="false" customHeight="false" outlineLevel="0" collapsed="false">
      <c r="I125" s="0" t="str">
        <v/>
      </c>
    </row>
    <row r="126" customFormat="false" ht="12.75" hidden="false" customHeight="false" outlineLevel="0" collapsed="false">
      <c r="I126" s="0" t="str">
        <v/>
      </c>
    </row>
    <row r="127" customFormat="false" ht="12.75" hidden="false" customHeight="false" outlineLevel="0" collapsed="false">
      <c r="I127" s="0" t="str">
        <v/>
      </c>
    </row>
    <row r="128" customFormat="false" ht="12.75" hidden="false" customHeight="false" outlineLevel="0" collapsed="false">
      <c r="I128" s="0" t="str">
        <v/>
      </c>
    </row>
    <row r="129" customFormat="false" ht="12.75" hidden="false" customHeight="false" outlineLevel="0" collapsed="false">
      <c r="I129" s="0" t="str">
        <v/>
      </c>
    </row>
    <row r="130" customFormat="false" ht="12.75" hidden="false" customHeight="false" outlineLevel="0" collapsed="false">
      <c r="I130" s="0" t="str">
        <v/>
      </c>
    </row>
    <row r="131" customFormat="false" ht="12.75" hidden="false" customHeight="false" outlineLevel="0" collapsed="false">
      <c r="I131" s="0" t="str">
        <v/>
      </c>
    </row>
    <row r="132" customFormat="false" ht="12.75" hidden="false" customHeight="false" outlineLevel="0" collapsed="false">
      <c r="I132" s="0" t="str">
        <v/>
      </c>
    </row>
    <row r="133" customFormat="false" ht="12.75" hidden="false" customHeight="false" outlineLevel="0" collapsed="false">
      <c r="I133" s="0" t="str">
        <v/>
      </c>
    </row>
    <row r="134" customFormat="false" ht="12.75" hidden="false" customHeight="false" outlineLevel="0" collapsed="false">
      <c r="I134" s="0" t="str">
        <v/>
      </c>
    </row>
    <row r="135" customFormat="false" ht="12.75" hidden="false" customHeight="false" outlineLevel="0" collapsed="false">
      <c r="I135" s="0" t="str">
        <v/>
      </c>
    </row>
    <row r="136" customFormat="false" ht="12.75" hidden="false" customHeight="false" outlineLevel="0" collapsed="false">
      <c r="I136" s="0" t="str">
        <v/>
      </c>
    </row>
    <row r="137" customFormat="false" ht="12.75" hidden="false" customHeight="false" outlineLevel="0" collapsed="false">
      <c r="I137" s="0" t="str">
        <v/>
      </c>
    </row>
    <row r="138" customFormat="false" ht="12.75" hidden="false" customHeight="false" outlineLevel="0" collapsed="false">
      <c r="I138" s="0" t="str">
        <v/>
      </c>
    </row>
    <row r="139" customFormat="false" ht="12.75" hidden="false" customHeight="false" outlineLevel="0" collapsed="false">
      <c r="I139" s="0" t="str">
        <v/>
      </c>
    </row>
    <row r="140" customFormat="false" ht="12.75" hidden="false" customHeight="false" outlineLevel="0" collapsed="false">
      <c r="I140" s="0" t="str">
        <v/>
      </c>
    </row>
    <row r="141" customFormat="false" ht="12.75" hidden="false" customHeight="false" outlineLevel="0" collapsed="false">
      <c r="I141" s="0" t="str">
        <v/>
      </c>
    </row>
    <row r="142" customFormat="false" ht="12.75" hidden="false" customHeight="false" outlineLevel="0" collapsed="false">
      <c r="I142" s="0" t="str">
        <v/>
      </c>
    </row>
    <row r="143" customFormat="false" ht="12.75" hidden="false" customHeight="false" outlineLevel="0" collapsed="false">
      <c r="I143" s="0" t="str">
        <v/>
      </c>
    </row>
    <row r="144" customFormat="false" ht="12.75" hidden="false" customHeight="false" outlineLevel="0" collapsed="false">
      <c r="I144" s="0" t="str">
        <v/>
      </c>
    </row>
    <row r="145" customFormat="false" ht="12.75" hidden="false" customHeight="false" outlineLevel="0" collapsed="false">
      <c r="I145" s="0" t="str">
        <v/>
      </c>
    </row>
    <row r="146" customFormat="false" ht="12.75" hidden="false" customHeight="false" outlineLevel="0" collapsed="false">
      <c r="I146" s="0" t="str">
        <v/>
      </c>
    </row>
    <row r="147" customFormat="false" ht="12.75" hidden="false" customHeight="false" outlineLevel="0" collapsed="false">
      <c r="I147" s="0" t="str">
        <v/>
      </c>
    </row>
    <row r="148" customFormat="false" ht="12.75" hidden="false" customHeight="false" outlineLevel="0" collapsed="false">
      <c r="I148" s="0" t="str">
        <v/>
      </c>
    </row>
    <row r="149" customFormat="false" ht="12.75" hidden="false" customHeight="false" outlineLevel="0" collapsed="false">
      <c r="I149" s="0" t="str">
        <v/>
      </c>
    </row>
    <row r="150" customFormat="false" ht="12.75" hidden="false" customHeight="false" outlineLevel="0" collapsed="false">
      <c r="I150" s="0" t="str">
        <v/>
      </c>
    </row>
    <row r="151" customFormat="false" ht="12.75" hidden="false" customHeight="false" outlineLevel="0" collapsed="false">
      <c r="I151" s="0" t="str">
        <v/>
      </c>
    </row>
    <row r="152" customFormat="false" ht="12.75" hidden="false" customHeight="false" outlineLevel="0" collapsed="false">
      <c r="I152" s="0" t="str">
        <v/>
      </c>
    </row>
    <row r="153" customFormat="false" ht="12.75" hidden="false" customHeight="false" outlineLevel="0" collapsed="false">
      <c r="I153" s="0" t="str">
        <v/>
      </c>
    </row>
    <row r="154" customFormat="false" ht="12.75" hidden="false" customHeight="false" outlineLevel="0" collapsed="false">
      <c r="I154" s="0" t="str">
        <v/>
      </c>
    </row>
    <row r="155" customFormat="false" ht="12.75" hidden="false" customHeight="false" outlineLevel="0" collapsed="false">
      <c r="I155" s="0" t="str">
        <v/>
      </c>
    </row>
    <row r="156" customFormat="false" ht="12.75" hidden="false" customHeight="false" outlineLevel="0" collapsed="false">
      <c r="I156" s="0" t="str">
        <v/>
      </c>
    </row>
    <row r="157" customFormat="false" ht="12.75" hidden="false" customHeight="false" outlineLevel="0" collapsed="false">
      <c r="I157" s="0" t="str">
        <v/>
      </c>
    </row>
    <row r="158" customFormat="false" ht="12.75" hidden="false" customHeight="false" outlineLevel="0" collapsed="false">
      <c r="I158" s="0" t="str">
        <v/>
      </c>
    </row>
    <row r="159" customFormat="false" ht="12.75" hidden="false" customHeight="false" outlineLevel="0" collapsed="false">
      <c r="I159" s="0" t="str">
        <v/>
      </c>
    </row>
    <row r="160" customFormat="false" ht="12.75" hidden="false" customHeight="false" outlineLevel="0" collapsed="false">
      <c r="I160" s="0" t="str">
        <v/>
      </c>
    </row>
    <row r="161" customFormat="false" ht="12.75" hidden="false" customHeight="false" outlineLevel="0" collapsed="false">
      <c r="I161" s="0" t="str">
        <v/>
      </c>
    </row>
    <row r="162" customFormat="false" ht="12.75" hidden="false" customHeight="false" outlineLevel="0" collapsed="false">
      <c r="I162" s="0" t="str">
        <v/>
      </c>
    </row>
    <row r="163" customFormat="false" ht="12.75" hidden="false" customHeight="false" outlineLevel="0" collapsed="false">
      <c r="I163" s="0" t="str">
        <v/>
      </c>
    </row>
    <row r="164" customFormat="false" ht="12.75" hidden="false" customHeight="false" outlineLevel="0" collapsed="false">
      <c r="I164" s="0" t="str">
        <v/>
      </c>
    </row>
    <row r="165" customFormat="false" ht="12.75" hidden="false" customHeight="false" outlineLevel="0" collapsed="false">
      <c r="I165" s="0" t="str">
        <v/>
      </c>
    </row>
    <row r="166" customFormat="false" ht="12.75" hidden="false" customHeight="false" outlineLevel="0" collapsed="false">
      <c r="I166" s="0" t="str">
        <v/>
      </c>
    </row>
    <row r="167" customFormat="false" ht="12.75" hidden="false" customHeight="false" outlineLevel="0" collapsed="false">
      <c r="I167" s="0" t="str">
        <v/>
      </c>
    </row>
    <row r="168" customFormat="false" ht="12.75" hidden="false" customHeight="false" outlineLevel="0" collapsed="false">
      <c r="I168" s="0" t="str">
        <v/>
      </c>
    </row>
    <row r="169" customFormat="false" ht="12.75" hidden="false" customHeight="false" outlineLevel="0" collapsed="false">
      <c r="I169" s="0" t="str">
        <v/>
      </c>
    </row>
    <row r="170" customFormat="false" ht="12.75" hidden="false" customHeight="false" outlineLevel="0" collapsed="false">
      <c r="I170" s="0" t="str">
        <v/>
      </c>
    </row>
    <row r="171" customFormat="false" ht="12.75" hidden="false" customHeight="false" outlineLevel="0" collapsed="false">
      <c r="I171" s="0" t="str">
        <v/>
      </c>
    </row>
    <row r="172" customFormat="false" ht="12.75" hidden="false" customHeight="false" outlineLevel="0" collapsed="false">
      <c r="I172" s="0" t="str">
        <v/>
      </c>
    </row>
    <row r="173" customFormat="false" ht="12.75" hidden="false" customHeight="false" outlineLevel="0" collapsed="false">
      <c r="I173" s="0" t="str">
        <v/>
      </c>
    </row>
    <row r="174" customFormat="false" ht="12.75" hidden="false" customHeight="false" outlineLevel="0" collapsed="false">
      <c r="I174" s="0" t="str">
        <v/>
      </c>
    </row>
    <row r="175" customFormat="false" ht="12.75" hidden="false" customHeight="false" outlineLevel="0" collapsed="false">
      <c r="I175" s="0" t="str">
        <v/>
      </c>
    </row>
    <row r="176" customFormat="false" ht="12.75" hidden="false" customHeight="false" outlineLevel="0" collapsed="false">
      <c r="I176" s="0" t="str">
        <v/>
      </c>
    </row>
    <row r="177" customFormat="false" ht="12.75" hidden="false" customHeight="false" outlineLevel="0" collapsed="false">
      <c r="I177" s="0" t="str">
        <v/>
      </c>
    </row>
    <row r="178" customFormat="false" ht="12.75" hidden="false" customHeight="false" outlineLevel="0" collapsed="false">
      <c r="I178" s="0" t="str">
        <v/>
      </c>
    </row>
    <row r="179" customFormat="false" ht="12.75" hidden="false" customHeight="false" outlineLevel="0" collapsed="false">
      <c r="I179" s="0" t="str">
        <v/>
      </c>
    </row>
    <row r="180" customFormat="false" ht="12.75" hidden="false" customHeight="false" outlineLevel="0" collapsed="false">
      <c r="I180" s="0" t="str">
        <v/>
      </c>
    </row>
    <row r="181" customFormat="false" ht="12.75" hidden="false" customHeight="false" outlineLevel="0" collapsed="false">
      <c r="I181" s="0" t="str">
        <v/>
      </c>
    </row>
    <row r="182" customFormat="false" ht="12.75" hidden="false" customHeight="false" outlineLevel="0" collapsed="false">
      <c r="I182" s="0" t="str">
        <v/>
      </c>
    </row>
    <row r="183" customFormat="false" ht="12.75" hidden="false" customHeight="false" outlineLevel="0" collapsed="false">
      <c r="I183" s="0" t="str">
        <v/>
      </c>
    </row>
    <row r="184" customFormat="false" ht="12.75" hidden="false" customHeight="false" outlineLevel="0" collapsed="false">
      <c r="I184" s="0" t="str">
        <v/>
      </c>
    </row>
    <row r="185" customFormat="false" ht="12.75" hidden="false" customHeight="false" outlineLevel="0" collapsed="false">
      <c r="I185" s="0" t="str">
        <v/>
      </c>
    </row>
    <row r="186" customFormat="false" ht="12.75" hidden="false" customHeight="false" outlineLevel="0" collapsed="false">
      <c r="I186" s="0" t="str">
        <v/>
      </c>
    </row>
    <row r="187" customFormat="false" ht="12.75" hidden="false" customHeight="false" outlineLevel="0" collapsed="false">
      <c r="I187" s="0" t="str">
        <v/>
      </c>
    </row>
    <row r="188" customFormat="false" ht="12.75" hidden="false" customHeight="false" outlineLevel="0" collapsed="false">
      <c r="I188" s="0" t="str">
        <v/>
      </c>
    </row>
    <row r="189" customFormat="false" ht="12.75" hidden="false" customHeight="false" outlineLevel="0" collapsed="false">
      <c r="I189" s="0" t="str">
        <v/>
      </c>
    </row>
    <row r="190" customFormat="false" ht="12.75" hidden="false" customHeight="false" outlineLevel="0" collapsed="false">
      <c r="I190" s="0" t="str">
        <v/>
      </c>
    </row>
    <row r="191" customFormat="false" ht="12.75" hidden="false" customHeight="false" outlineLevel="0" collapsed="false">
      <c r="I191" s="0" t="str">
        <v/>
      </c>
    </row>
    <row r="192" customFormat="false" ht="12.75" hidden="false" customHeight="false" outlineLevel="0" collapsed="false">
      <c r="I192" s="0" t="str">
        <v/>
      </c>
    </row>
    <row r="193" customFormat="false" ht="12.75" hidden="false" customHeight="false" outlineLevel="0" collapsed="false">
      <c r="I193" s="0" t="str">
        <v/>
      </c>
    </row>
    <row r="194" customFormat="false" ht="12.75" hidden="false" customHeight="false" outlineLevel="0" collapsed="false">
      <c r="I194" s="0" t="str">
        <v/>
      </c>
    </row>
    <row r="195" customFormat="false" ht="12.75" hidden="false" customHeight="false" outlineLevel="0" collapsed="false">
      <c r="I195" s="0" t="str">
        <v/>
      </c>
    </row>
    <row r="196" customFormat="false" ht="12.75" hidden="false" customHeight="false" outlineLevel="0" collapsed="false">
      <c r="I196" s="0" t="str">
        <v/>
      </c>
    </row>
    <row r="197" customFormat="false" ht="12.75" hidden="false" customHeight="false" outlineLevel="0" collapsed="false">
      <c r="I197" s="0" t="str">
        <v/>
      </c>
    </row>
    <row r="198" customFormat="false" ht="12.75" hidden="false" customHeight="false" outlineLevel="0" collapsed="false">
      <c r="I198" s="0" t="str">
        <v/>
      </c>
    </row>
    <row r="199" customFormat="false" ht="12.75" hidden="false" customHeight="false" outlineLevel="0" collapsed="false">
      <c r="I199" s="0" t="str">
        <v/>
      </c>
    </row>
    <row r="200" customFormat="false" ht="12.75" hidden="false" customHeight="false" outlineLevel="0" collapsed="false">
      <c r="I200" s="0" t="str">
        <v/>
      </c>
    </row>
    <row r="201" customFormat="false" ht="12.75" hidden="false" customHeight="false" outlineLevel="0" collapsed="false">
      <c r="I201" s="0" t="str">
        <v/>
      </c>
    </row>
    <row r="202" customFormat="false" ht="12.75" hidden="false" customHeight="false" outlineLevel="0" collapsed="false">
      <c r="I202" s="0" t="str">
        <v/>
      </c>
    </row>
    <row r="203" customFormat="false" ht="12.75" hidden="false" customHeight="false" outlineLevel="0" collapsed="false">
      <c r="I203" s="0" t="str">
        <v/>
      </c>
    </row>
    <row r="204" customFormat="false" ht="12.75" hidden="false" customHeight="false" outlineLevel="0" collapsed="false">
      <c r="I204" s="0" t="str">
        <v/>
      </c>
    </row>
    <row r="205" customFormat="false" ht="12.75" hidden="false" customHeight="false" outlineLevel="0" collapsed="false">
      <c r="I205" s="0" t="str">
        <v/>
      </c>
    </row>
    <row r="206" customFormat="false" ht="12.75" hidden="false" customHeight="false" outlineLevel="0" collapsed="false">
      <c r="I206" s="0" t="str">
        <v/>
      </c>
    </row>
    <row r="207" customFormat="false" ht="12.75" hidden="false" customHeight="false" outlineLevel="0" collapsed="false">
      <c r="I207" s="0" t="str">
        <v/>
      </c>
    </row>
    <row r="208" customFormat="false" ht="12.75" hidden="false" customHeight="false" outlineLevel="0" collapsed="false">
      <c r="I208" s="0" t="str">
        <v/>
      </c>
    </row>
    <row r="209" customFormat="false" ht="12.75" hidden="false" customHeight="false" outlineLevel="0" collapsed="false">
      <c r="I209" s="0" t="str">
        <v/>
      </c>
    </row>
    <row r="210" customFormat="false" ht="12.75" hidden="false" customHeight="false" outlineLevel="0" collapsed="false">
      <c r="I210" s="0" t="str">
        <v/>
      </c>
    </row>
    <row r="211" customFormat="false" ht="12.75" hidden="false" customHeight="false" outlineLevel="0" collapsed="false">
      <c r="I211" s="0" t="str">
        <v/>
      </c>
    </row>
    <row r="212" customFormat="false" ht="12.75" hidden="false" customHeight="false" outlineLevel="0" collapsed="false">
      <c r="I212" s="0" t="str">
        <v/>
      </c>
    </row>
    <row r="213" customFormat="false" ht="12.75" hidden="false" customHeight="false" outlineLevel="0" collapsed="false">
      <c r="I213" s="0" t="str">
        <v/>
      </c>
    </row>
    <row r="214" customFormat="false" ht="12.75" hidden="false" customHeight="false" outlineLevel="0" collapsed="false">
      <c r="I214" s="0" t="str">
        <v/>
      </c>
    </row>
    <row r="215" customFormat="false" ht="12.75" hidden="false" customHeight="false" outlineLevel="0" collapsed="false">
      <c r="I215" s="0" t="str">
        <v/>
      </c>
    </row>
    <row r="216" customFormat="false" ht="12.75" hidden="false" customHeight="false" outlineLevel="0" collapsed="false">
      <c r="I216" s="0" t="str">
        <v/>
      </c>
    </row>
    <row r="217" customFormat="false" ht="12.75" hidden="false" customHeight="false" outlineLevel="0" collapsed="false">
      <c r="I217" s="0" t="str">
        <v/>
      </c>
    </row>
    <row r="218" customFormat="false" ht="12.75" hidden="false" customHeight="false" outlineLevel="0" collapsed="false">
      <c r="I218" s="0" t="str">
        <v/>
      </c>
    </row>
    <row r="219" customFormat="false" ht="12.75" hidden="false" customHeight="false" outlineLevel="0" collapsed="false">
      <c r="I219" s="0" t="str">
        <v/>
      </c>
    </row>
    <row r="220" customFormat="false" ht="12.75" hidden="false" customHeight="false" outlineLevel="0" collapsed="false">
      <c r="I220" s="0" t="str">
        <v/>
      </c>
    </row>
    <row r="221" customFormat="false" ht="12.75" hidden="false" customHeight="false" outlineLevel="0" collapsed="false">
      <c r="I221" s="0" t="str">
        <v/>
      </c>
    </row>
    <row r="222" customFormat="false" ht="12.75" hidden="false" customHeight="false" outlineLevel="0" collapsed="false">
      <c r="I222" s="0" t="str">
        <v/>
      </c>
    </row>
    <row r="223" customFormat="false" ht="12.75" hidden="false" customHeight="false" outlineLevel="0" collapsed="false">
      <c r="I223" s="0" t="str">
        <v/>
      </c>
    </row>
    <row r="224" customFormat="false" ht="12.75" hidden="false" customHeight="false" outlineLevel="0" collapsed="false">
      <c r="I224" s="0" t="str">
        <v/>
      </c>
    </row>
    <row r="225" customFormat="false" ht="12.75" hidden="false" customHeight="false" outlineLevel="0" collapsed="false">
      <c r="I225" s="0" t="str">
        <v/>
      </c>
    </row>
    <row r="226" customFormat="false" ht="12.75" hidden="false" customHeight="false" outlineLevel="0" collapsed="false">
      <c r="I226" s="0" t="str">
        <v/>
      </c>
    </row>
    <row r="227" customFormat="false" ht="12.75" hidden="false" customHeight="false" outlineLevel="0" collapsed="false">
      <c r="I227" s="0" t="str">
        <v/>
      </c>
    </row>
    <row r="228" customFormat="false" ht="12.75" hidden="false" customHeight="false" outlineLevel="0" collapsed="false">
      <c r="I228" s="0" t="str">
        <v/>
      </c>
    </row>
    <row r="229" customFormat="false" ht="12.75" hidden="false" customHeight="false" outlineLevel="0" collapsed="false">
      <c r="I229" s="0" t="str">
        <v/>
      </c>
    </row>
    <row r="230" customFormat="false" ht="12.75" hidden="false" customHeight="false" outlineLevel="0" collapsed="false">
      <c r="I230" s="0" t="str">
        <v/>
      </c>
    </row>
    <row r="231" customFormat="false" ht="12.75" hidden="false" customHeight="false" outlineLevel="0" collapsed="false">
      <c r="I231" s="0" t="str">
        <v/>
      </c>
    </row>
    <row r="232" customFormat="false" ht="12.75" hidden="false" customHeight="false" outlineLevel="0" collapsed="false">
      <c r="I232" s="0" t="str">
        <v/>
      </c>
    </row>
    <row r="233" customFormat="false" ht="12.75" hidden="false" customHeight="false" outlineLevel="0" collapsed="false">
      <c r="I233" s="0" t="str">
        <v/>
      </c>
    </row>
    <row r="234" customFormat="false" ht="12.75" hidden="false" customHeight="false" outlineLevel="0" collapsed="false">
      <c r="I234" s="0" t="str">
        <v/>
      </c>
    </row>
    <row r="235" customFormat="false" ht="12.75" hidden="false" customHeight="false" outlineLevel="0" collapsed="false">
      <c r="I235" s="0" t="str">
        <v/>
      </c>
    </row>
    <row r="236" customFormat="false" ht="12.75" hidden="false" customHeight="false" outlineLevel="0" collapsed="false">
      <c r="I236" s="0" t="str">
        <v/>
      </c>
    </row>
    <row r="237" customFormat="false" ht="12.75" hidden="false" customHeight="false" outlineLevel="0" collapsed="false">
      <c r="I237" s="0" t="str">
        <v/>
      </c>
    </row>
    <row r="238" customFormat="false" ht="12.75" hidden="false" customHeight="false" outlineLevel="0" collapsed="false">
      <c r="I238" s="0" t="str">
        <v/>
      </c>
    </row>
    <row r="239" customFormat="false" ht="12.75" hidden="false" customHeight="false" outlineLevel="0" collapsed="false">
      <c r="I239" s="0" t="str">
        <v/>
      </c>
    </row>
    <row r="240" customFormat="false" ht="12.75" hidden="false" customHeight="false" outlineLevel="0" collapsed="false">
      <c r="I240" s="0" t="str">
        <v/>
      </c>
    </row>
    <row r="241" customFormat="false" ht="12.75" hidden="false" customHeight="false" outlineLevel="0" collapsed="false">
      <c r="I241" s="0" t="str">
        <v/>
      </c>
    </row>
    <row r="242" customFormat="false" ht="12.75" hidden="false" customHeight="false" outlineLevel="0" collapsed="false">
      <c r="I242" s="0" t="str">
        <v/>
      </c>
    </row>
    <row r="243" customFormat="false" ht="12.75" hidden="false" customHeight="false" outlineLevel="0" collapsed="false">
      <c r="I243" s="0" t="str">
        <v/>
      </c>
    </row>
    <row r="244" customFormat="false" ht="12.75" hidden="false" customHeight="false" outlineLevel="0" collapsed="false">
      <c r="I244" s="0" t="str">
        <v/>
      </c>
    </row>
    <row r="245" customFormat="false" ht="12.75" hidden="false" customHeight="false" outlineLevel="0" collapsed="false">
      <c r="I245" s="0" t="str">
        <v/>
      </c>
    </row>
    <row r="246" customFormat="false" ht="12.75" hidden="false" customHeight="false" outlineLevel="0" collapsed="false">
      <c r="I246" s="0" t="str">
        <v/>
      </c>
    </row>
    <row r="247" customFormat="false" ht="12.75" hidden="false" customHeight="false" outlineLevel="0" collapsed="false">
      <c r="I247" s="0" t="str">
        <v/>
      </c>
    </row>
    <row r="248" customFormat="false" ht="12.75" hidden="false" customHeight="false" outlineLevel="0" collapsed="false">
      <c r="I248" s="0" t="str">
        <v/>
      </c>
    </row>
    <row r="249" customFormat="false" ht="12.75" hidden="false" customHeight="false" outlineLevel="0" collapsed="false">
      <c r="I249" s="0" t="str">
        <v/>
      </c>
    </row>
    <row r="250" customFormat="false" ht="12.75" hidden="false" customHeight="false" outlineLevel="0" collapsed="false">
      <c r="I250" s="0" t="str">
        <v/>
      </c>
    </row>
    <row r="251" customFormat="false" ht="12.75" hidden="false" customHeight="false" outlineLevel="0" collapsed="false">
      <c r="I251" s="0" t="str">
        <v/>
      </c>
    </row>
    <row r="252" customFormat="false" ht="12.75" hidden="false" customHeight="false" outlineLevel="0" collapsed="false">
      <c r="I252" s="0" t="str">
        <v/>
      </c>
    </row>
    <row r="253" customFormat="false" ht="12.75" hidden="false" customHeight="false" outlineLevel="0" collapsed="false">
      <c r="I253" s="0" t="str">
        <v/>
      </c>
    </row>
    <row r="254" customFormat="false" ht="12.75" hidden="false" customHeight="false" outlineLevel="0" collapsed="false">
      <c r="I254" s="0" t="str">
        <v/>
      </c>
    </row>
    <row r="255" customFormat="false" ht="12.75" hidden="false" customHeight="false" outlineLevel="0" collapsed="false">
      <c r="I255" s="0" t="str">
        <v/>
      </c>
    </row>
    <row r="256" customFormat="false" ht="12.75" hidden="false" customHeight="false" outlineLevel="0" collapsed="false">
      <c r="I256" s="0" t="str">
        <v/>
      </c>
    </row>
    <row r="257" customFormat="false" ht="12.75" hidden="false" customHeight="false" outlineLevel="0" collapsed="false">
      <c r="I257" s="0" t="str">
        <v/>
      </c>
    </row>
    <row r="258" customFormat="false" ht="12.75" hidden="false" customHeight="false" outlineLevel="0" collapsed="false">
      <c r="I258" s="0" t="str">
        <v/>
      </c>
    </row>
    <row r="259" customFormat="false" ht="12.75" hidden="false" customHeight="false" outlineLevel="0" collapsed="false">
      <c r="I259" s="0" t="str">
        <v/>
      </c>
    </row>
    <row r="260" customFormat="false" ht="12.75" hidden="false" customHeight="false" outlineLevel="0" collapsed="false">
      <c r="I260" s="0" t="str">
        <v/>
      </c>
    </row>
    <row r="261" customFormat="false" ht="12.75" hidden="false" customHeight="false" outlineLevel="0" collapsed="false">
      <c r="I261" s="0" t="str">
        <v/>
      </c>
    </row>
    <row r="262" customFormat="false" ht="12.75" hidden="false" customHeight="false" outlineLevel="0" collapsed="false">
      <c r="I262" s="0" t="str">
        <v/>
      </c>
    </row>
    <row r="263" customFormat="false" ht="12.75" hidden="false" customHeight="false" outlineLevel="0" collapsed="false">
      <c r="I263" s="0" t="str">
        <v/>
      </c>
    </row>
    <row r="264" customFormat="false" ht="12.75" hidden="false" customHeight="false" outlineLevel="0" collapsed="false">
      <c r="I264" s="0" t="str">
        <v/>
      </c>
    </row>
    <row r="265" customFormat="false" ht="12.75" hidden="false" customHeight="false" outlineLevel="0" collapsed="false">
      <c r="I265" s="0" t="str">
        <v/>
      </c>
    </row>
    <row r="266" customFormat="false" ht="12.75" hidden="false" customHeight="false" outlineLevel="0" collapsed="false">
      <c r="I266" s="0" t="str">
        <v/>
      </c>
    </row>
    <row r="267" customFormat="false" ht="12.75" hidden="false" customHeight="false" outlineLevel="0" collapsed="false">
      <c r="I267" s="0" t="str">
        <v/>
      </c>
    </row>
    <row r="268" customFormat="false" ht="12.75" hidden="false" customHeight="false" outlineLevel="0" collapsed="false">
      <c r="I268" s="0" t="str">
        <v/>
      </c>
    </row>
    <row r="269" customFormat="false" ht="12.75" hidden="false" customHeight="false" outlineLevel="0" collapsed="false">
      <c r="I269" s="0" t="str">
        <v/>
      </c>
    </row>
    <row r="270" customFormat="false" ht="12.75" hidden="false" customHeight="false" outlineLevel="0" collapsed="false">
      <c r="I270" s="0" t="str">
        <v/>
      </c>
    </row>
    <row r="271" customFormat="false" ht="12.75" hidden="false" customHeight="false" outlineLevel="0" collapsed="false">
      <c r="I271" s="0" t="str">
        <v/>
      </c>
    </row>
    <row r="272" customFormat="false" ht="12.75" hidden="false" customHeight="false" outlineLevel="0" collapsed="false">
      <c r="I272" s="0" t="str">
        <v/>
      </c>
    </row>
    <row r="273" customFormat="false" ht="12.75" hidden="false" customHeight="false" outlineLevel="0" collapsed="false">
      <c r="I273" s="0" t="str">
        <v/>
      </c>
    </row>
    <row r="274" customFormat="false" ht="12.75" hidden="false" customHeight="false" outlineLevel="0" collapsed="false">
      <c r="I274" s="0" t="str">
        <v/>
      </c>
    </row>
    <row r="275" customFormat="false" ht="12.75" hidden="false" customHeight="false" outlineLevel="0" collapsed="false">
      <c r="I275" s="0" t="str">
        <v/>
      </c>
    </row>
    <row r="276" customFormat="false" ht="12.75" hidden="false" customHeight="false" outlineLevel="0" collapsed="false">
      <c r="I276" s="0" t="str">
        <v/>
      </c>
    </row>
    <row r="277" customFormat="false" ht="12.75" hidden="false" customHeight="false" outlineLevel="0" collapsed="false">
      <c r="I277" s="0" t="str">
        <v/>
      </c>
    </row>
    <row r="278" customFormat="false" ht="12.75" hidden="false" customHeight="false" outlineLevel="0" collapsed="false">
      <c r="I278" s="0" t="str">
        <v/>
      </c>
    </row>
    <row r="279" customFormat="false" ht="12.75" hidden="false" customHeight="false" outlineLevel="0" collapsed="false">
      <c r="I279" s="0" t="str">
        <v/>
      </c>
    </row>
    <row r="280" customFormat="false" ht="12.75" hidden="false" customHeight="false" outlineLevel="0" collapsed="false">
      <c r="I280" s="0" t="str">
        <v/>
      </c>
    </row>
    <row r="281" customFormat="false" ht="12.75" hidden="false" customHeight="false" outlineLevel="0" collapsed="false">
      <c r="I281" s="0" t="str">
        <v/>
      </c>
    </row>
    <row r="282" customFormat="false" ht="12.75" hidden="false" customHeight="false" outlineLevel="0" collapsed="false">
      <c r="I282" s="0" t="str">
        <v/>
      </c>
    </row>
    <row r="283" customFormat="false" ht="12.75" hidden="false" customHeight="false" outlineLevel="0" collapsed="false">
      <c r="I283" s="0" t="str">
        <v/>
      </c>
    </row>
    <row r="284" customFormat="false" ht="12.75" hidden="false" customHeight="false" outlineLevel="0" collapsed="false">
      <c r="I284" s="0" t="str">
        <v/>
      </c>
    </row>
    <row r="285" customFormat="false" ht="12.75" hidden="false" customHeight="false" outlineLevel="0" collapsed="false">
      <c r="I285" s="0" t="str">
        <v/>
      </c>
    </row>
    <row r="286" customFormat="false" ht="12.75" hidden="false" customHeight="false" outlineLevel="0" collapsed="false">
      <c r="I286" s="0" t="str">
        <v/>
      </c>
    </row>
    <row r="287" customFormat="false" ht="12.75" hidden="false" customHeight="false" outlineLevel="0" collapsed="false">
      <c r="I287" s="0" t="str">
        <v/>
      </c>
    </row>
    <row r="288" customFormat="false" ht="12.75" hidden="false" customHeight="false" outlineLevel="0" collapsed="false">
      <c r="I288" s="0" t="str">
        <v/>
      </c>
    </row>
    <row r="289" customFormat="false" ht="12.75" hidden="false" customHeight="false" outlineLevel="0" collapsed="false">
      <c r="I289" s="0" t="str">
        <v/>
      </c>
    </row>
    <row r="290" customFormat="false" ht="12.75" hidden="false" customHeight="false" outlineLevel="0" collapsed="false">
      <c r="I290" s="0" t="str">
        <v/>
      </c>
    </row>
    <row r="291" customFormat="false" ht="12.75" hidden="false" customHeight="false" outlineLevel="0" collapsed="false">
      <c r="I291" s="0" t="str">
        <v/>
      </c>
    </row>
    <row r="292" customFormat="false" ht="12.75" hidden="false" customHeight="false" outlineLevel="0" collapsed="false">
      <c r="I292" s="0" t="str">
        <v/>
      </c>
    </row>
    <row r="293" customFormat="false" ht="12.75" hidden="false" customHeight="false" outlineLevel="0" collapsed="false">
      <c r="I293" s="0" t="str">
        <v/>
      </c>
    </row>
    <row r="294" customFormat="false" ht="12.75" hidden="false" customHeight="false" outlineLevel="0" collapsed="false">
      <c r="I294" s="0" t="str">
        <v/>
      </c>
    </row>
    <row r="295" customFormat="false" ht="12.75" hidden="false" customHeight="false" outlineLevel="0" collapsed="false">
      <c r="I295" s="0" t="str">
        <v/>
      </c>
    </row>
    <row r="296" customFormat="false" ht="12.75" hidden="false" customHeight="false" outlineLevel="0" collapsed="false">
      <c r="I296" s="0" t="str">
        <v/>
      </c>
    </row>
    <row r="297" customFormat="false" ht="12.75" hidden="false" customHeight="false" outlineLevel="0" collapsed="false">
      <c r="I297" s="0" t="str">
        <v/>
      </c>
    </row>
    <row r="298" customFormat="false" ht="12.75" hidden="false" customHeight="false" outlineLevel="0" collapsed="false">
      <c r="I298" s="0" t="str">
        <v/>
      </c>
    </row>
    <row r="299" customFormat="false" ht="12.75" hidden="false" customHeight="false" outlineLevel="0" collapsed="false">
      <c r="I299" s="0" t="str">
        <v/>
      </c>
    </row>
    <row r="300" customFormat="false" ht="12.75" hidden="false" customHeight="false" outlineLevel="0" collapsed="false">
      <c r="I300" s="0" t="str">
        <v/>
      </c>
    </row>
    <row r="301" customFormat="false" ht="12.75" hidden="false" customHeight="false" outlineLevel="0" collapsed="false">
      <c r="I301" s="0" t="str">
        <v/>
      </c>
    </row>
    <row r="302" customFormat="false" ht="12.75" hidden="false" customHeight="false" outlineLevel="0" collapsed="false">
      <c r="I302" s="0" t="str">
        <v/>
      </c>
    </row>
    <row r="303" customFormat="false" ht="12.75" hidden="false" customHeight="false" outlineLevel="0" collapsed="false">
      <c r="I303" s="0" t="str">
        <v/>
      </c>
    </row>
    <row r="304" customFormat="false" ht="12.75" hidden="false" customHeight="false" outlineLevel="0" collapsed="false">
      <c r="I304" s="0" t="str">
        <v/>
      </c>
    </row>
    <row r="305" customFormat="false" ht="12.75" hidden="false" customHeight="false" outlineLevel="0" collapsed="false">
      <c r="I305" s="0" t="str">
        <v/>
      </c>
    </row>
    <row r="306" customFormat="false" ht="12.75" hidden="false" customHeight="false" outlineLevel="0" collapsed="false">
      <c r="I306" s="0" t="str">
        <v/>
      </c>
    </row>
    <row r="307" customFormat="false" ht="12.75" hidden="false" customHeight="false" outlineLevel="0" collapsed="false">
      <c r="I307" s="0" t="str">
        <v/>
      </c>
    </row>
    <row r="308" customFormat="false" ht="12.75" hidden="false" customHeight="false" outlineLevel="0" collapsed="false">
      <c r="I308" s="0" t="str">
        <v/>
      </c>
    </row>
    <row r="309" customFormat="false" ht="12.75" hidden="false" customHeight="false" outlineLevel="0" collapsed="false">
      <c r="I309" s="0" t="str">
        <v/>
      </c>
    </row>
    <row r="310" customFormat="false" ht="12.75" hidden="false" customHeight="false" outlineLevel="0" collapsed="false">
      <c r="I310" s="0" t="str">
        <v/>
      </c>
    </row>
    <row r="311" customFormat="false" ht="12.75" hidden="false" customHeight="false" outlineLevel="0" collapsed="false">
      <c r="I311" s="0" t="str">
        <v/>
      </c>
    </row>
    <row r="312" customFormat="false" ht="12.75" hidden="false" customHeight="false" outlineLevel="0" collapsed="false">
      <c r="I312" s="0" t="str">
        <v/>
      </c>
    </row>
    <row r="313" customFormat="false" ht="12.75" hidden="false" customHeight="false" outlineLevel="0" collapsed="false">
      <c r="I313" s="0" t="str">
        <v/>
      </c>
    </row>
    <row r="314" customFormat="false" ht="12.75" hidden="false" customHeight="false" outlineLevel="0" collapsed="false">
      <c r="I314" s="0" t="str">
        <v/>
      </c>
    </row>
    <row r="315" customFormat="false" ht="12.75" hidden="false" customHeight="false" outlineLevel="0" collapsed="false">
      <c r="I315" s="0" t="str">
        <v/>
      </c>
    </row>
    <row r="316" customFormat="false" ht="12.75" hidden="false" customHeight="false" outlineLevel="0" collapsed="false">
      <c r="I316" s="0" t="str">
        <v/>
      </c>
    </row>
    <row r="317" customFormat="false" ht="12.75" hidden="false" customHeight="false" outlineLevel="0" collapsed="false">
      <c r="I317" s="0" t="str">
        <v/>
      </c>
    </row>
    <row r="318" customFormat="false" ht="12.75" hidden="false" customHeight="false" outlineLevel="0" collapsed="false">
      <c r="I318" s="0" t="str">
        <v/>
      </c>
    </row>
    <row r="319" customFormat="false" ht="12.75" hidden="false" customHeight="false" outlineLevel="0" collapsed="false">
      <c r="I319" s="0" t="str">
        <v/>
      </c>
    </row>
    <row r="320" customFormat="false" ht="12.75" hidden="false" customHeight="false" outlineLevel="0" collapsed="false">
      <c r="I320" s="0" t="str">
        <v/>
      </c>
    </row>
    <row r="321" customFormat="false" ht="12.75" hidden="false" customHeight="false" outlineLevel="0" collapsed="false">
      <c r="I321" s="0" t="str">
        <v/>
      </c>
    </row>
    <row r="322" customFormat="false" ht="12.75" hidden="false" customHeight="false" outlineLevel="0" collapsed="false">
      <c r="I322" s="0" t="str">
        <v/>
      </c>
    </row>
    <row r="323" customFormat="false" ht="12.75" hidden="false" customHeight="false" outlineLevel="0" collapsed="false">
      <c r="I323" s="0" t="str">
        <v/>
      </c>
    </row>
    <row r="324" customFormat="false" ht="12.75" hidden="false" customHeight="false" outlineLevel="0" collapsed="false">
      <c r="I324" s="0" t="str">
        <v/>
      </c>
    </row>
    <row r="325" customFormat="false" ht="12.75" hidden="false" customHeight="false" outlineLevel="0" collapsed="false">
      <c r="I325" s="0" t="str">
        <v/>
      </c>
    </row>
    <row r="326" customFormat="false" ht="12.75" hidden="false" customHeight="false" outlineLevel="0" collapsed="false">
      <c r="I326" s="0" t="str">
        <v/>
      </c>
    </row>
    <row r="327" customFormat="false" ht="12.75" hidden="false" customHeight="false" outlineLevel="0" collapsed="false">
      <c r="I327" s="0" t="str">
        <v/>
      </c>
    </row>
    <row r="328" customFormat="false" ht="12.75" hidden="false" customHeight="false" outlineLevel="0" collapsed="false">
      <c r="I328" s="0" t="str">
        <v/>
      </c>
    </row>
    <row r="329" customFormat="false" ht="12.75" hidden="false" customHeight="false" outlineLevel="0" collapsed="false">
      <c r="I329" s="0" t="str">
        <v/>
      </c>
    </row>
    <row r="330" customFormat="false" ht="12.75" hidden="false" customHeight="false" outlineLevel="0" collapsed="false">
      <c r="I330" s="0" t="str">
        <v/>
      </c>
    </row>
    <row r="331" customFormat="false" ht="12.75" hidden="false" customHeight="false" outlineLevel="0" collapsed="false">
      <c r="I331" s="0" t="str">
        <v/>
      </c>
    </row>
    <row r="332" customFormat="false" ht="12.75" hidden="false" customHeight="false" outlineLevel="0" collapsed="false">
      <c r="I332" s="0" t="str">
        <v/>
      </c>
    </row>
    <row r="333" customFormat="false" ht="12.75" hidden="false" customHeight="false" outlineLevel="0" collapsed="false">
      <c r="I333" s="0" t="str">
        <v/>
      </c>
    </row>
    <row r="334" customFormat="false" ht="12.75" hidden="false" customHeight="false" outlineLevel="0" collapsed="false">
      <c r="I334" s="0" t="str">
        <v/>
      </c>
    </row>
    <row r="335" customFormat="false" ht="12.75" hidden="false" customHeight="false" outlineLevel="0" collapsed="false">
      <c r="I335" s="0" t="str">
        <v/>
      </c>
    </row>
    <row r="336" customFormat="false" ht="12.75" hidden="false" customHeight="false" outlineLevel="0" collapsed="false">
      <c r="I336" s="0" t="str">
        <v/>
      </c>
    </row>
    <row r="337" customFormat="false" ht="12.75" hidden="false" customHeight="false" outlineLevel="0" collapsed="false">
      <c r="I337" s="0" t="str">
        <v/>
      </c>
    </row>
    <row r="338" customFormat="false" ht="12.75" hidden="false" customHeight="false" outlineLevel="0" collapsed="false">
      <c r="I338" s="0" t="str">
        <v/>
      </c>
    </row>
    <row r="339" customFormat="false" ht="12.75" hidden="false" customHeight="false" outlineLevel="0" collapsed="false">
      <c r="I339" s="0" t="str">
        <v/>
      </c>
    </row>
    <row r="340" customFormat="false" ht="12.75" hidden="false" customHeight="false" outlineLevel="0" collapsed="false">
      <c r="I340" s="0" t="str">
        <v/>
      </c>
    </row>
    <row r="341" customFormat="false" ht="12.75" hidden="false" customHeight="false" outlineLevel="0" collapsed="false">
      <c r="I341" s="0" t="str">
        <v/>
      </c>
    </row>
    <row r="342" customFormat="false" ht="12.75" hidden="false" customHeight="false" outlineLevel="0" collapsed="false">
      <c r="I342" s="0" t="str">
        <v/>
      </c>
    </row>
    <row r="343" customFormat="false" ht="12.75" hidden="false" customHeight="false" outlineLevel="0" collapsed="false">
      <c r="I343" s="0" t="str">
        <v/>
      </c>
    </row>
    <row r="344" customFormat="false" ht="12.75" hidden="false" customHeight="false" outlineLevel="0" collapsed="false">
      <c r="I344" s="0" t="str">
        <v/>
      </c>
    </row>
    <row r="345" customFormat="false" ht="12.75" hidden="false" customHeight="false" outlineLevel="0" collapsed="false">
      <c r="I345" s="0" t="str">
        <v/>
      </c>
    </row>
    <row r="346" customFormat="false" ht="12.75" hidden="false" customHeight="false" outlineLevel="0" collapsed="false">
      <c r="I346" s="0" t="str">
        <v/>
      </c>
    </row>
    <row r="347" customFormat="false" ht="12.75" hidden="false" customHeight="false" outlineLevel="0" collapsed="false">
      <c r="I347" s="0" t="str">
        <v/>
      </c>
    </row>
    <row r="348" customFormat="false" ht="12.75" hidden="false" customHeight="false" outlineLevel="0" collapsed="false">
      <c r="I348" s="0" t="str">
        <v/>
      </c>
    </row>
    <row r="349" customFormat="false" ht="12.75" hidden="false" customHeight="false" outlineLevel="0" collapsed="false">
      <c r="I349" s="0" t="str">
        <v/>
      </c>
    </row>
    <row r="350" customFormat="false" ht="12.75" hidden="false" customHeight="false" outlineLevel="0" collapsed="false">
      <c r="I350" s="0" t="str">
        <v/>
      </c>
    </row>
    <row r="351" customFormat="false" ht="12.75" hidden="false" customHeight="false" outlineLevel="0" collapsed="false">
      <c r="I351" s="0" t="str">
        <v/>
      </c>
    </row>
    <row r="352" customFormat="false" ht="12.75" hidden="false" customHeight="false" outlineLevel="0" collapsed="false">
      <c r="I352" s="0" t="str">
        <v/>
      </c>
    </row>
    <row r="353" customFormat="false" ht="12.75" hidden="false" customHeight="false" outlineLevel="0" collapsed="false">
      <c r="I353" s="0" t="str">
        <v/>
      </c>
    </row>
    <row r="354" customFormat="false" ht="12.75" hidden="false" customHeight="false" outlineLevel="0" collapsed="false">
      <c r="I354" s="0" t="str">
        <v/>
      </c>
    </row>
    <row r="355" customFormat="false" ht="12.75" hidden="false" customHeight="false" outlineLevel="0" collapsed="false">
      <c r="I355" s="0" t="str">
        <v/>
      </c>
    </row>
    <row r="356" customFormat="false" ht="12.75" hidden="false" customHeight="false" outlineLevel="0" collapsed="false">
      <c r="I356" s="0" t="str">
        <v/>
      </c>
    </row>
    <row r="357" customFormat="false" ht="12.75" hidden="false" customHeight="false" outlineLevel="0" collapsed="false">
      <c r="I357" s="0" t="str">
        <v/>
      </c>
    </row>
    <row r="358" customFormat="false" ht="12.75" hidden="false" customHeight="false" outlineLevel="0" collapsed="false">
      <c r="I358" s="0" t="str">
        <v/>
      </c>
    </row>
    <row r="359" customFormat="false" ht="12.75" hidden="false" customHeight="false" outlineLevel="0" collapsed="false">
      <c r="I359" s="0" t="str">
        <v/>
      </c>
    </row>
    <row r="360" customFormat="false" ht="12.75" hidden="false" customHeight="false" outlineLevel="0" collapsed="false">
      <c r="I360" s="0" t="str">
        <v/>
      </c>
    </row>
    <row r="361" customFormat="false" ht="12.75" hidden="false" customHeight="false" outlineLevel="0" collapsed="false">
      <c r="I361" s="0" t="str">
        <v/>
      </c>
    </row>
    <row r="362" customFormat="false" ht="12.75" hidden="false" customHeight="false" outlineLevel="0" collapsed="false">
      <c r="I362" s="0" t="str">
        <v/>
      </c>
    </row>
    <row r="363" customFormat="false" ht="12.75" hidden="false" customHeight="false" outlineLevel="0" collapsed="false">
      <c r="I363" s="0" t="str">
        <v/>
      </c>
    </row>
    <row r="364" customFormat="false" ht="12.75" hidden="false" customHeight="false" outlineLevel="0" collapsed="false">
      <c r="I364" s="0" t="str">
        <v/>
      </c>
    </row>
    <row r="365" customFormat="false" ht="12.75" hidden="false" customHeight="false" outlineLevel="0" collapsed="false">
      <c r="I365" s="0" t="str">
        <v/>
      </c>
    </row>
    <row r="366" customFormat="false" ht="12.75" hidden="false" customHeight="false" outlineLevel="0" collapsed="false">
      <c r="I366" s="0" t="str">
        <v/>
      </c>
    </row>
    <row r="367" customFormat="false" ht="12.75" hidden="false" customHeight="false" outlineLevel="0" collapsed="false">
      <c r="I367" s="0" t="str">
        <v/>
      </c>
    </row>
    <row r="368" customFormat="false" ht="12.75" hidden="false" customHeight="false" outlineLevel="0" collapsed="false">
      <c r="I368" s="0" t="str">
        <v/>
      </c>
    </row>
    <row r="369" customFormat="false" ht="12.75" hidden="false" customHeight="false" outlineLevel="0" collapsed="false">
      <c r="I369" s="0" t="str">
        <v/>
      </c>
    </row>
    <row r="370" customFormat="false" ht="12.75" hidden="false" customHeight="false" outlineLevel="0" collapsed="false">
      <c r="I370" s="0" t="str">
        <v/>
      </c>
    </row>
    <row r="371" customFormat="false" ht="12.75" hidden="false" customHeight="false" outlineLevel="0" collapsed="false">
      <c r="I371" s="0" t="str">
        <v/>
      </c>
    </row>
    <row r="372" customFormat="false" ht="12.75" hidden="false" customHeight="false" outlineLevel="0" collapsed="false">
      <c r="I372" s="0" t="str">
        <v/>
      </c>
    </row>
    <row r="373" customFormat="false" ht="12.75" hidden="false" customHeight="false" outlineLevel="0" collapsed="false">
      <c r="I373" s="0" t="str">
        <v/>
      </c>
    </row>
    <row r="374" customFormat="false" ht="12.75" hidden="false" customHeight="false" outlineLevel="0" collapsed="false">
      <c r="I374" s="0" t="str">
        <v/>
      </c>
    </row>
    <row r="375" customFormat="false" ht="12.75" hidden="false" customHeight="false" outlineLevel="0" collapsed="false">
      <c r="I375" s="0" t="str">
        <v/>
      </c>
    </row>
    <row r="376" customFormat="false" ht="12.75" hidden="false" customHeight="false" outlineLevel="0" collapsed="false">
      <c r="I376" s="0" t="str">
        <v/>
      </c>
    </row>
    <row r="377" customFormat="false" ht="12.75" hidden="false" customHeight="false" outlineLevel="0" collapsed="false">
      <c r="I377" s="0" t="str">
        <v/>
      </c>
    </row>
    <row r="378" customFormat="false" ht="12.75" hidden="false" customHeight="false" outlineLevel="0" collapsed="false">
      <c r="I378" s="0" t="str">
        <v/>
      </c>
    </row>
    <row r="379" customFormat="false" ht="12.75" hidden="false" customHeight="false" outlineLevel="0" collapsed="false">
      <c r="I379" s="0" t="str">
        <v/>
      </c>
    </row>
    <row r="380" customFormat="false" ht="12.75" hidden="false" customHeight="false" outlineLevel="0" collapsed="false">
      <c r="I380" s="0" t="str">
        <v/>
      </c>
    </row>
    <row r="381" customFormat="false" ht="12.75" hidden="false" customHeight="false" outlineLevel="0" collapsed="false">
      <c r="I381" s="0" t="str">
        <v/>
      </c>
    </row>
    <row r="382" customFormat="false" ht="12.75" hidden="false" customHeight="false" outlineLevel="0" collapsed="false">
      <c r="I382" s="0" t="str">
        <v/>
      </c>
    </row>
    <row r="383" customFormat="false" ht="12.75" hidden="false" customHeight="false" outlineLevel="0" collapsed="false">
      <c r="I383" s="0" t="str">
        <v/>
      </c>
    </row>
    <row r="384" customFormat="false" ht="12.75" hidden="false" customHeight="false" outlineLevel="0" collapsed="false">
      <c r="I384" s="0" t="str">
        <v/>
      </c>
    </row>
    <row r="385" customFormat="false" ht="12.75" hidden="false" customHeight="false" outlineLevel="0" collapsed="false">
      <c r="I385" s="0" t="str">
        <v/>
      </c>
    </row>
    <row r="386" customFormat="false" ht="12.75" hidden="false" customHeight="false" outlineLevel="0" collapsed="false">
      <c r="I386" s="0" t="str">
        <v/>
      </c>
    </row>
    <row r="387" customFormat="false" ht="12.75" hidden="false" customHeight="false" outlineLevel="0" collapsed="false">
      <c r="I387" s="0" t="str">
        <v/>
      </c>
    </row>
    <row r="388" customFormat="false" ht="12.75" hidden="false" customHeight="false" outlineLevel="0" collapsed="false">
      <c r="I388" s="0" t="str">
        <v/>
      </c>
    </row>
    <row r="389" customFormat="false" ht="12.75" hidden="false" customHeight="false" outlineLevel="0" collapsed="false">
      <c r="I389" s="0" t="str">
        <v/>
      </c>
    </row>
    <row r="390" customFormat="false" ht="12.75" hidden="false" customHeight="false" outlineLevel="0" collapsed="false">
      <c r="I390" s="0" t="str">
        <v/>
      </c>
    </row>
    <row r="391" customFormat="false" ht="12.75" hidden="false" customHeight="false" outlineLevel="0" collapsed="false">
      <c r="I391" s="0" t="str">
        <v/>
      </c>
    </row>
    <row r="392" customFormat="false" ht="12.75" hidden="false" customHeight="false" outlineLevel="0" collapsed="false">
      <c r="I392" s="0" t="str">
        <v/>
      </c>
    </row>
    <row r="393" customFormat="false" ht="12.75" hidden="false" customHeight="false" outlineLevel="0" collapsed="false">
      <c r="I393" s="0" t="str">
        <v/>
      </c>
    </row>
    <row r="394" customFormat="false" ht="12.75" hidden="false" customHeight="false" outlineLevel="0" collapsed="false">
      <c r="I394" s="0" t="str">
        <v/>
      </c>
    </row>
    <row r="395" customFormat="false" ht="12.75" hidden="false" customHeight="false" outlineLevel="0" collapsed="false">
      <c r="I395" s="0" t="str">
        <v/>
      </c>
    </row>
    <row r="396" customFormat="false" ht="12.75" hidden="false" customHeight="false" outlineLevel="0" collapsed="false">
      <c r="I396" s="0" t="str">
        <v/>
      </c>
    </row>
    <row r="397" customFormat="false" ht="12.75" hidden="false" customHeight="false" outlineLevel="0" collapsed="false">
      <c r="I397" s="0" t="str">
        <v/>
      </c>
    </row>
    <row r="398" customFormat="false" ht="12.75" hidden="false" customHeight="false" outlineLevel="0" collapsed="false">
      <c r="I398" s="0" t="str">
        <v/>
      </c>
    </row>
    <row r="399" customFormat="false" ht="12.75" hidden="false" customHeight="false" outlineLevel="0" collapsed="false">
      <c r="I399" s="0" t="str">
        <v/>
      </c>
    </row>
    <row r="400" customFormat="false" ht="12.75" hidden="false" customHeight="false" outlineLevel="0" collapsed="false">
      <c r="I400" s="0" t="str">
        <v/>
      </c>
    </row>
    <row r="401" customFormat="false" ht="12.75" hidden="false" customHeight="false" outlineLevel="0" collapsed="false">
      <c r="I401" s="0" t="str">
        <v/>
      </c>
    </row>
    <row r="402" customFormat="false" ht="12.75" hidden="false" customHeight="false" outlineLevel="0" collapsed="false">
      <c r="I402" s="0" t="str">
        <v/>
      </c>
    </row>
    <row r="403" customFormat="false" ht="12.75" hidden="false" customHeight="false" outlineLevel="0" collapsed="false">
      <c r="I403" s="0" t="str">
        <v/>
      </c>
    </row>
    <row r="404" customFormat="false" ht="12.75" hidden="false" customHeight="false" outlineLevel="0" collapsed="false">
      <c r="I404" s="0" t="str">
        <v/>
      </c>
    </row>
    <row r="405" customFormat="false" ht="12.75" hidden="false" customHeight="false" outlineLevel="0" collapsed="false">
      <c r="I405" s="0" t="str">
        <v/>
      </c>
    </row>
    <row r="406" customFormat="false" ht="12.75" hidden="false" customHeight="false" outlineLevel="0" collapsed="false">
      <c r="I406" s="0" t="str">
        <v/>
      </c>
    </row>
    <row r="407" customFormat="false" ht="12.75" hidden="false" customHeight="false" outlineLevel="0" collapsed="false">
      <c r="I407" s="0" t="str">
        <v/>
      </c>
    </row>
    <row r="408" customFormat="false" ht="12.75" hidden="false" customHeight="false" outlineLevel="0" collapsed="false">
      <c r="I408" s="0" t="str">
        <v/>
      </c>
    </row>
    <row r="409" customFormat="false" ht="12.75" hidden="false" customHeight="false" outlineLevel="0" collapsed="false">
      <c r="I409" s="0" t="str">
        <v/>
      </c>
    </row>
    <row r="410" customFormat="false" ht="12.75" hidden="false" customHeight="false" outlineLevel="0" collapsed="false">
      <c r="I410" s="0" t="str">
        <v/>
      </c>
    </row>
    <row r="411" customFormat="false" ht="12.75" hidden="false" customHeight="false" outlineLevel="0" collapsed="false">
      <c r="I411" s="0" t="str">
        <v/>
      </c>
    </row>
    <row r="412" customFormat="false" ht="12.75" hidden="false" customHeight="false" outlineLevel="0" collapsed="false">
      <c r="I412" s="0" t="str">
        <v/>
      </c>
    </row>
    <row r="413" customFormat="false" ht="12.75" hidden="false" customHeight="false" outlineLevel="0" collapsed="false">
      <c r="I413" s="0" t="str">
        <v/>
      </c>
    </row>
    <row r="414" customFormat="false" ht="12.75" hidden="false" customHeight="false" outlineLevel="0" collapsed="false">
      <c r="I414" s="0" t="str">
        <v/>
      </c>
    </row>
    <row r="415" customFormat="false" ht="12.75" hidden="false" customHeight="false" outlineLevel="0" collapsed="false">
      <c r="I415" s="0" t="str">
        <v/>
      </c>
    </row>
    <row r="416" customFormat="false" ht="12.75" hidden="false" customHeight="false" outlineLevel="0" collapsed="false">
      <c r="I416" s="0" t="str">
        <v/>
      </c>
    </row>
    <row r="417" customFormat="false" ht="12.75" hidden="false" customHeight="false" outlineLevel="0" collapsed="false">
      <c r="I417" s="0" t="str">
        <v/>
      </c>
    </row>
    <row r="418" customFormat="false" ht="12.75" hidden="false" customHeight="false" outlineLevel="0" collapsed="false">
      <c r="I418" s="0" t="str">
        <v/>
      </c>
    </row>
    <row r="419" customFormat="false" ht="12.75" hidden="false" customHeight="false" outlineLevel="0" collapsed="false">
      <c r="I419" s="0" t="str">
        <v/>
      </c>
    </row>
    <row r="420" customFormat="false" ht="12.75" hidden="false" customHeight="false" outlineLevel="0" collapsed="false">
      <c r="I420" s="0" t="str">
        <v/>
      </c>
    </row>
    <row r="421" customFormat="false" ht="12.75" hidden="false" customHeight="false" outlineLevel="0" collapsed="false">
      <c r="I421" s="0" t="str">
        <v/>
      </c>
    </row>
    <row r="422" customFormat="false" ht="12.75" hidden="false" customHeight="false" outlineLevel="0" collapsed="false">
      <c r="I422" s="0" t="str">
        <v/>
      </c>
    </row>
    <row r="423" customFormat="false" ht="12.75" hidden="false" customHeight="false" outlineLevel="0" collapsed="false">
      <c r="I423" s="0" t="str">
        <v/>
      </c>
    </row>
    <row r="424" customFormat="false" ht="12.75" hidden="false" customHeight="false" outlineLevel="0" collapsed="false">
      <c r="I424" s="0" t="str">
        <v/>
      </c>
    </row>
    <row r="425" customFormat="false" ht="12.75" hidden="false" customHeight="false" outlineLevel="0" collapsed="false">
      <c r="I425" s="0" t="str">
        <v/>
      </c>
    </row>
    <row r="426" customFormat="false" ht="12.75" hidden="false" customHeight="false" outlineLevel="0" collapsed="false">
      <c r="I426" s="0" t="str">
        <v/>
      </c>
    </row>
    <row r="427" customFormat="false" ht="12.75" hidden="false" customHeight="false" outlineLevel="0" collapsed="false">
      <c r="I427" s="0" t="str">
        <v/>
      </c>
    </row>
    <row r="428" customFormat="false" ht="12.75" hidden="false" customHeight="false" outlineLevel="0" collapsed="false">
      <c r="I428" s="0" t="str">
        <v/>
      </c>
    </row>
    <row r="429" customFormat="false" ht="12.75" hidden="false" customHeight="false" outlineLevel="0" collapsed="false">
      <c r="I429" s="0" t="str">
        <v/>
      </c>
    </row>
    <row r="430" customFormat="false" ht="12.75" hidden="false" customHeight="false" outlineLevel="0" collapsed="false">
      <c r="I430" s="0" t="str">
        <v/>
      </c>
    </row>
    <row r="431" customFormat="false" ht="12.75" hidden="false" customHeight="false" outlineLevel="0" collapsed="false">
      <c r="I431" s="0" t="str">
        <v/>
      </c>
    </row>
    <row r="432" customFormat="false" ht="12.75" hidden="false" customHeight="false" outlineLevel="0" collapsed="false">
      <c r="I432" s="0" t="str">
        <v/>
      </c>
    </row>
    <row r="433" customFormat="false" ht="12.75" hidden="false" customHeight="false" outlineLevel="0" collapsed="false">
      <c r="I433" s="0" t="str">
        <v/>
      </c>
    </row>
    <row r="434" customFormat="false" ht="12.75" hidden="false" customHeight="false" outlineLevel="0" collapsed="false">
      <c r="I434" s="0" t="str">
        <v/>
      </c>
    </row>
    <row r="435" customFormat="false" ht="12.75" hidden="false" customHeight="false" outlineLevel="0" collapsed="false">
      <c r="I435" s="0" t="str">
        <v/>
      </c>
    </row>
    <row r="436" customFormat="false" ht="12.75" hidden="false" customHeight="false" outlineLevel="0" collapsed="false">
      <c r="I436" s="0" t="str">
        <v/>
      </c>
    </row>
    <row r="437" customFormat="false" ht="12.75" hidden="false" customHeight="false" outlineLevel="0" collapsed="false">
      <c r="I437" s="0" t="str">
        <v/>
      </c>
    </row>
    <row r="438" customFormat="false" ht="12.75" hidden="false" customHeight="false" outlineLevel="0" collapsed="false">
      <c r="I438" s="0" t="str">
        <v/>
      </c>
    </row>
    <row r="439" customFormat="false" ht="12.75" hidden="false" customHeight="false" outlineLevel="0" collapsed="false">
      <c r="I439" s="0" t="str">
        <v/>
      </c>
    </row>
    <row r="440" customFormat="false" ht="12.75" hidden="false" customHeight="false" outlineLevel="0" collapsed="false">
      <c r="I440" s="0" t="str">
        <v/>
      </c>
    </row>
    <row r="441" customFormat="false" ht="12.75" hidden="false" customHeight="false" outlineLevel="0" collapsed="false">
      <c r="I441" s="0" t="str">
        <v/>
      </c>
    </row>
    <row r="442" customFormat="false" ht="12.75" hidden="false" customHeight="false" outlineLevel="0" collapsed="false">
      <c r="I442" s="0" t="str">
        <v/>
      </c>
    </row>
    <row r="443" customFormat="false" ht="12.75" hidden="false" customHeight="false" outlineLevel="0" collapsed="false">
      <c r="I443" s="0" t="str">
        <v/>
      </c>
    </row>
    <row r="444" customFormat="false" ht="12.75" hidden="false" customHeight="false" outlineLevel="0" collapsed="false">
      <c r="I444" s="0" t="str">
        <v/>
      </c>
    </row>
    <row r="445" customFormat="false" ht="12.75" hidden="false" customHeight="false" outlineLevel="0" collapsed="false">
      <c r="I445" s="0" t="str">
        <v/>
      </c>
    </row>
    <row r="446" customFormat="false" ht="12.75" hidden="false" customHeight="false" outlineLevel="0" collapsed="false">
      <c r="I446" s="0" t="str">
        <v/>
      </c>
    </row>
    <row r="447" customFormat="false" ht="12.75" hidden="false" customHeight="false" outlineLevel="0" collapsed="false">
      <c r="I447" s="0" t="str">
        <v/>
      </c>
    </row>
    <row r="448" customFormat="false" ht="12.75" hidden="false" customHeight="false" outlineLevel="0" collapsed="false">
      <c r="I448" s="0" t="str">
        <v/>
      </c>
    </row>
    <row r="449" customFormat="false" ht="12.75" hidden="false" customHeight="false" outlineLevel="0" collapsed="false">
      <c r="I449" s="0" t="str">
        <v/>
      </c>
    </row>
    <row r="450" customFormat="false" ht="12.75" hidden="false" customHeight="false" outlineLevel="0" collapsed="false">
      <c r="I450" s="0" t="str">
        <v/>
      </c>
    </row>
    <row r="451" customFormat="false" ht="12.75" hidden="false" customHeight="false" outlineLevel="0" collapsed="false">
      <c r="I451" s="0" t="str">
        <v/>
      </c>
    </row>
    <row r="452" customFormat="false" ht="12.75" hidden="false" customHeight="false" outlineLevel="0" collapsed="false">
      <c r="I452" s="0" t="str">
        <v/>
      </c>
    </row>
    <row r="453" customFormat="false" ht="12.75" hidden="false" customHeight="false" outlineLevel="0" collapsed="false">
      <c r="I453" s="0" t="str">
        <v/>
      </c>
    </row>
    <row r="454" customFormat="false" ht="12.75" hidden="false" customHeight="false" outlineLevel="0" collapsed="false">
      <c r="I454" s="0" t="str">
        <v/>
      </c>
    </row>
    <row r="455" customFormat="false" ht="12.75" hidden="false" customHeight="false" outlineLevel="0" collapsed="false">
      <c r="I455" s="0" t="str">
        <v/>
      </c>
    </row>
    <row r="456" customFormat="false" ht="12.75" hidden="false" customHeight="false" outlineLevel="0" collapsed="false">
      <c r="I456" s="0" t="str">
        <v/>
      </c>
    </row>
    <row r="457" customFormat="false" ht="12.75" hidden="false" customHeight="false" outlineLevel="0" collapsed="false">
      <c r="I457" s="0" t="str">
        <v/>
      </c>
    </row>
    <row r="458" customFormat="false" ht="12.75" hidden="false" customHeight="false" outlineLevel="0" collapsed="false">
      <c r="I458" s="0" t="str">
        <v/>
      </c>
    </row>
    <row r="459" customFormat="false" ht="12.75" hidden="false" customHeight="false" outlineLevel="0" collapsed="false">
      <c r="I459" s="0" t="str">
        <v/>
      </c>
    </row>
    <row r="460" customFormat="false" ht="12.75" hidden="false" customHeight="false" outlineLevel="0" collapsed="false">
      <c r="I460" s="0" t="str">
        <v/>
      </c>
    </row>
    <row r="461" customFormat="false" ht="12.75" hidden="false" customHeight="false" outlineLevel="0" collapsed="false">
      <c r="I461" s="0" t="str">
        <v/>
      </c>
    </row>
    <row r="462" customFormat="false" ht="12.75" hidden="false" customHeight="false" outlineLevel="0" collapsed="false">
      <c r="I462" s="0" t="str">
        <v/>
      </c>
    </row>
    <row r="463" customFormat="false" ht="12.75" hidden="false" customHeight="false" outlineLevel="0" collapsed="false">
      <c r="I463" s="0" t="str">
        <v/>
      </c>
    </row>
    <row r="464" customFormat="false" ht="12.75" hidden="false" customHeight="false" outlineLevel="0" collapsed="false">
      <c r="I464" s="0" t="str">
        <v/>
      </c>
    </row>
    <row r="465" customFormat="false" ht="12.75" hidden="false" customHeight="false" outlineLevel="0" collapsed="false">
      <c r="I465" s="0" t="str">
        <v/>
      </c>
    </row>
    <row r="466" customFormat="false" ht="12.75" hidden="false" customHeight="false" outlineLevel="0" collapsed="false">
      <c r="I466" s="0" t="str">
        <v/>
      </c>
    </row>
    <row r="467" customFormat="false" ht="12.75" hidden="false" customHeight="false" outlineLevel="0" collapsed="false">
      <c r="I467" s="0" t="str">
        <v/>
      </c>
    </row>
    <row r="468" customFormat="false" ht="12.75" hidden="false" customHeight="false" outlineLevel="0" collapsed="false">
      <c r="I468" s="0" t="str">
        <v/>
      </c>
    </row>
    <row r="469" customFormat="false" ht="12.75" hidden="false" customHeight="false" outlineLevel="0" collapsed="false">
      <c r="I469" s="0" t="str">
        <v/>
      </c>
    </row>
    <row r="470" customFormat="false" ht="12.75" hidden="false" customHeight="false" outlineLevel="0" collapsed="false">
      <c r="I470" s="0" t="str">
        <v/>
      </c>
    </row>
    <row r="471" customFormat="false" ht="12.75" hidden="false" customHeight="false" outlineLevel="0" collapsed="false">
      <c r="I471" s="0" t="str">
        <v/>
      </c>
    </row>
    <row r="472" customFormat="false" ht="12.75" hidden="false" customHeight="false" outlineLevel="0" collapsed="false">
      <c r="I472" s="0" t="str">
        <v/>
      </c>
    </row>
    <row r="473" customFormat="false" ht="12.75" hidden="false" customHeight="false" outlineLevel="0" collapsed="false">
      <c r="I473" s="0" t="str">
        <v/>
      </c>
    </row>
    <row r="474" customFormat="false" ht="12.75" hidden="false" customHeight="false" outlineLevel="0" collapsed="false">
      <c r="I474" s="0" t="str">
        <v/>
      </c>
    </row>
    <row r="475" customFormat="false" ht="12.75" hidden="false" customHeight="false" outlineLevel="0" collapsed="false">
      <c r="I475" s="0" t="str">
        <v/>
      </c>
    </row>
    <row r="476" customFormat="false" ht="12.75" hidden="false" customHeight="false" outlineLevel="0" collapsed="false">
      <c r="I476" s="0" t="str">
        <v/>
      </c>
    </row>
    <row r="477" customFormat="false" ht="12.75" hidden="false" customHeight="false" outlineLevel="0" collapsed="false">
      <c r="I477" s="0" t="str">
        <v/>
      </c>
    </row>
    <row r="478" customFormat="false" ht="12.75" hidden="false" customHeight="false" outlineLevel="0" collapsed="false">
      <c r="I478" s="0" t="str">
        <v/>
      </c>
    </row>
    <row r="479" customFormat="false" ht="12.75" hidden="false" customHeight="false" outlineLevel="0" collapsed="false">
      <c r="I479" s="0" t="str">
        <v/>
      </c>
    </row>
    <row r="480" customFormat="false" ht="12.75" hidden="false" customHeight="false" outlineLevel="0" collapsed="false">
      <c r="I480" s="0" t="str">
        <v/>
      </c>
    </row>
    <row r="481" customFormat="false" ht="12.75" hidden="false" customHeight="false" outlineLevel="0" collapsed="false">
      <c r="I481" s="0" t="str">
        <v/>
      </c>
    </row>
    <row r="482" customFormat="false" ht="12.75" hidden="false" customHeight="false" outlineLevel="0" collapsed="false">
      <c r="I482" s="0" t="str">
        <v/>
      </c>
    </row>
    <row r="483" customFormat="false" ht="12.75" hidden="false" customHeight="false" outlineLevel="0" collapsed="false">
      <c r="I483" s="0" t="str">
        <v/>
      </c>
    </row>
    <row r="484" customFormat="false" ht="12.75" hidden="false" customHeight="false" outlineLevel="0" collapsed="false">
      <c r="I484" s="0" t="str">
        <v/>
      </c>
    </row>
    <row r="485" customFormat="false" ht="12.75" hidden="false" customHeight="false" outlineLevel="0" collapsed="false">
      <c r="I485" s="0" t="str">
        <v/>
      </c>
    </row>
    <row r="486" customFormat="false" ht="12.75" hidden="false" customHeight="false" outlineLevel="0" collapsed="false">
      <c r="I486" s="0" t="str">
        <v/>
      </c>
    </row>
    <row r="487" customFormat="false" ht="12.75" hidden="false" customHeight="false" outlineLevel="0" collapsed="false">
      <c r="I487" s="0" t="str">
        <v/>
      </c>
    </row>
    <row r="488" customFormat="false" ht="12.75" hidden="false" customHeight="false" outlineLevel="0" collapsed="false">
      <c r="I488" s="0" t="str">
        <v/>
      </c>
    </row>
    <row r="489" customFormat="false" ht="12.75" hidden="false" customHeight="false" outlineLevel="0" collapsed="false">
      <c r="I489" s="0" t="str">
        <v/>
      </c>
    </row>
    <row r="490" customFormat="false" ht="12.75" hidden="false" customHeight="false" outlineLevel="0" collapsed="false">
      <c r="I490" s="0" t="str">
        <v/>
      </c>
    </row>
    <row r="491" customFormat="false" ht="12.75" hidden="false" customHeight="false" outlineLevel="0" collapsed="false">
      <c r="I491" s="0" t="str">
        <v/>
      </c>
    </row>
    <row r="492" customFormat="false" ht="12.75" hidden="false" customHeight="false" outlineLevel="0" collapsed="false">
      <c r="I492" s="0" t="str">
        <v/>
      </c>
    </row>
    <row r="493" customFormat="false" ht="12.75" hidden="false" customHeight="false" outlineLevel="0" collapsed="false">
      <c r="I493" s="0" t="str">
        <v/>
      </c>
    </row>
    <row r="494" customFormat="false" ht="12.75" hidden="false" customHeight="false" outlineLevel="0" collapsed="false">
      <c r="I494" s="0" t="str">
        <v/>
      </c>
    </row>
    <row r="495" customFormat="false" ht="12.75" hidden="false" customHeight="false" outlineLevel="0" collapsed="false">
      <c r="I495" s="0" t="str">
        <v/>
      </c>
    </row>
    <row r="496" customFormat="false" ht="12.75" hidden="false" customHeight="false" outlineLevel="0" collapsed="false">
      <c r="I496" s="0" t="str">
        <v/>
      </c>
    </row>
    <row r="497" customFormat="false" ht="12.75" hidden="false" customHeight="false" outlineLevel="0" collapsed="false">
      <c r="I497" s="0" t="str">
        <v/>
      </c>
    </row>
    <row r="498" customFormat="false" ht="12.75" hidden="false" customHeight="false" outlineLevel="0" collapsed="false">
      <c r="I498" s="0" t="str">
        <v/>
      </c>
    </row>
    <row r="499" customFormat="false" ht="12.75" hidden="false" customHeight="false" outlineLevel="0" collapsed="false">
      <c r="I499" s="0" t="str">
        <v/>
      </c>
    </row>
    <row r="500" customFormat="false" ht="12.75" hidden="false" customHeight="false" outlineLevel="0" collapsed="false">
      <c r="I500" s="0" t="str">
        <v/>
      </c>
    </row>
    <row r="501" customFormat="false" ht="12.75" hidden="false" customHeight="false" outlineLevel="0" collapsed="false">
      <c r="I501" s="0" t="str">
        <v/>
      </c>
    </row>
    <row r="502" customFormat="false" ht="12.75" hidden="false" customHeight="false" outlineLevel="0" collapsed="false">
      <c r="I502" s="0" t="str">
        <v/>
      </c>
    </row>
    <row r="503" customFormat="false" ht="12.75" hidden="false" customHeight="false" outlineLevel="0" collapsed="false">
      <c r="I503" s="0" t="str">
        <v/>
      </c>
    </row>
    <row r="504" customFormat="false" ht="12.75" hidden="false" customHeight="false" outlineLevel="0" collapsed="false">
      <c r="I504" s="0" t="str">
        <v/>
      </c>
    </row>
    <row r="505" customFormat="false" ht="12.75" hidden="false" customHeight="false" outlineLevel="0" collapsed="false">
      <c r="I505" s="0" t="str">
        <v/>
      </c>
    </row>
    <row r="506" customFormat="false" ht="12.75" hidden="false" customHeight="false" outlineLevel="0" collapsed="false">
      <c r="I506" s="0" t="str">
        <v/>
      </c>
    </row>
    <row r="507" customFormat="false" ht="12.75" hidden="false" customHeight="false" outlineLevel="0" collapsed="false">
      <c r="I507" s="0" t="str">
        <v/>
      </c>
    </row>
    <row r="508" customFormat="false" ht="12.75" hidden="false" customHeight="false" outlineLevel="0" collapsed="false">
      <c r="I508" s="0" t="str">
        <v/>
      </c>
    </row>
    <row r="509" customFormat="false" ht="12.75" hidden="false" customHeight="false" outlineLevel="0" collapsed="false">
      <c r="I509" s="0" t="str">
        <v/>
      </c>
    </row>
    <row r="510" customFormat="false" ht="12.75" hidden="false" customHeight="false" outlineLevel="0" collapsed="false">
      <c r="I510" s="0" t="str">
        <v/>
      </c>
    </row>
    <row r="511" customFormat="false" ht="12.75" hidden="false" customHeight="false" outlineLevel="0" collapsed="false">
      <c r="I511" s="0" t="str">
        <v/>
      </c>
    </row>
    <row r="512" customFormat="false" ht="12.75" hidden="false" customHeight="false" outlineLevel="0" collapsed="false">
      <c r="I512" s="0" t="str">
        <v/>
      </c>
    </row>
    <row r="513" customFormat="false" ht="12.75" hidden="false" customHeight="false" outlineLevel="0" collapsed="false">
      <c r="I513" s="0" t="str">
        <v/>
      </c>
    </row>
    <row r="514" customFormat="false" ht="12.75" hidden="false" customHeight="false" outlineLevel="0" collapsed="false">
      <c r="I514" s="0" t="str">
        <v/>
      </c>
    </row>
    <row r="515" customFormat="false" ht="12.75" hidden="false" customHeight="false" outlineLevel="0" collapsed="false">
      <c r="I515" s="0" t="str">
        <v/>
      </c>
    </row>
    <row r="516" customFormat="false" ht="12.75" hidden="false" customHeight="false" outlineLevel="0" collapsed="false">
      <c r="I516" s="0" t="str">
        <v/>
      </c>
    </row>
    <row r="517" customFormat="false" ht="12.75" hidden="false" customHeight="false" outlineLevel="0" collapsed="false">
      <c r="I517" s="0" t="str">
        <v/>
      </c>
    </row>
    <row r="518" customFormat="false" ht="12.75" hidden="false" customHeight="false" outlineLevel="0" collapsed="false">
      <c r="I518" s="0" t="str">
        <v/>
      </c>
    </row>
    <row r="519" customFormat="false" ht="12.75" hidden="false" customHeight="false" outlineLevel="0" collapsed="false">
      <c r="I519" s="0" t="str">
        <v/>
      </c>
    </row>
    <row r="520" customFormat="false" ht="12.75" hidden="false" customHeight="false" outlineLevel="0" collapsed="false">
      <c r="I520" s="0" t="str">
        <v/>
      </c>
    </row>
    <row r="521" customFormat="false" ht="12.75" hidden="false" customHeight="false" outlineLevel="0" collapsed="false">
      <c r="I521" s="0" t="str">
        <v/>
      </c>
    </row>
    <row r="522" customFormat="false" ht="12.75" hidden="false" customHeight="false" outlineLevel="0" collapsed="false">
      <c r="I522" s="0" t="str">
        <v/>
      </c>
    </row>
    <row r="523" customFormat="false" ht="12.75" hidden="false" customHeight="false" outlineLevel="0" collapsed="false">
      <c r="I523" s="0" t="str">
        <v/>
      </c>
    </row>
    <row r="524" customFormat="false" ht="12.75" hidden="false" customHeight="false" outlineLevel="0" collapsed="false">
      <c r="I524" s="0" t="str">
        <v/>
      </c>
    </row>
    <row r="525" customFormat="false" ht="12.75" hidden="false" customHeight="false" outlineLevel="0" collapsed="false">
      <c r="I525" s="0" t="str">
        <v/>
      </c>
    </row>
    <row r="526" customFormat="false" ht="12.75" hidden="false" customHeight="false" outlineLevel="0" collapsed="false">
      <c r="I526" s="0" t="str">
        <v/>
      </c>
    </row>
    <row r="527" customFormat="false" ht="12.75" hidden="false" customHeight="false" outlineLevel="0" collapsed="false">
      <c r="I527" s="0" t="str">
        <v/>
      </c>
    </row>
    <row r="528" customFormat="false" ht="12.75" hidden="false" customHeight="false" outlineLevel="0" collapsed="false">
      <c r="I528" s="0" t="str">
        <v/>
      </c>
    </row>
    <row r="529" customFormat="false" ht="12.75" hidden="false" customHeight="false" outlineLevel="0" collapsed="false">
      <c r="I529" s="0" t="str">
        <v/>
      </c>
    </row>
    <row r="530" customFormat="false" ht="12.75" hidden="false" customHeight="false" outlineLevel="0" collapsed="false">
      <c r="I530" s="0" t="str">
        <v/>
      </c>
    </row>
    <row r="531" customFormat="false" ht="12.75" hidden="false" customHeight="false" outlineLevel="0" collapsed="false">
      <c r="I531" s="0" t="str">
        <v/>
      </c>
    </row>
    <row r="532" customFormat="false" ht="12.75" hidden="false" customHeight="false" outlineLevel="0" collapsed="false">
      <c r="I532" s="0" t="str">
        <v/>
      </c>
    </row>
    <row r="533" customFormat="false" ht="12.75" hidden="false" customHeight="false" outlineLevel="0" collapsed="false">
      <c r="I533" s="0" t="str">
        <v/>
      </c>
    </row>
    <row r="534" customFormat="false" ht="12.75" hidden="false" customHeight="false" outlineLevel="0" collapsed="false">
      <c r="I534" s="0" t="str">
        <v/>
      </c>
    </row>
    <row r="535" customFormat="false" ht="12.75" hidden="false" customHeight="false" outlineLevel="0" collapsed="false">
      <c r="I535" s="0" t="str">
        <v/>
      </c>
    </row>
    <row r="536" customFormat="false" ht="12.75" hidden="false" customHeight="false" outlineLevel="0" collapsed="false">
      <c r="I536" s="0" t="str">
        <v/>
      </c>
    </row>
    <row r="537" customFormat="false" ht="12.75" hidden="false" customHeight="false" outlineLevel="0" collapsed="false">
      <c r="I537" s="0" t="str">
        <v/>
      </c>
    </row>
    <row r="538" customFormat="false" ht="12.75" hidden="false" customHeight="false" outlineLevel="0" collapsed="false">
      <c r="I538" s="0" t="str">
        <v/>
      </c>
    </row>
    <row r="539" customFormat="false" ht="12.75" hidden="false" customHeight="false" outlineLevel="0" collapsed="false">
      <c r="I539" s="0" t="str">
        <v/>
      </c>
    </row>
    <row r="540" customFormat="false" ht="12.75" hidden="false" customHeight="false" outlineLevel="0" collapsed="false">
      <c r="I540" s="0" t="str">
        <v/>
      </c>
    </row>
    <row r="541" customFormat="false" ht="12.75" hidden="false" customHeight="false" outlineLevel="0" collapsed="false">
      <c r="I541" s="0" t="str">
        <v/>
      </c>
    </row>
    <row r="542" customFormat="false" ht="12.75" hidden="false" customHeight="false" outlineLevel="0" collapsed="false">
      <c r="I542" s="0" t="str">
        <v/>
      </c>
    </row>
    <row r="543" customFormat="false" ht="12.75" hidden="false" customHeight="false" outlineLevel="0" collapsed="false">
      <c r="I543" s="0" t="str">
        <v/>
      </c>
    </row>
    <row r="544" customFormat="false" ht="12.75" hidden="false" customHeight="false" outlineLevel="0" collapsed="false">
      <c r="I544" s="0" t="str">
        <v/>
      </c>
    </row>
    <row r="545" customFormat="false" ht="12.75" hidden="false" customHeight="false" outlineLevel="0" collapsed="false">
      <c r="I545" s="0" t="str">
        <v/>
      </c>
    </row>
    <row r="546" customFormat="false" ht="12.75" hidden="false" customHeight="false" outlineLevel="0" collapsed="false">
      <c r="I546" s="0" t="str">
        <v/>
      </c>
    </row>
    <row r="547" customFormat="false" ht="12.75" hidden="false" customHeight="false" outlineLevel="0" collapsed="false">
      <c r="I547" s="0" t="str">
        <v/>
      </c>
    </row>
    <row r="548" customFormat="false" ht="12.75" hidden="false" customHeight="false" outlineLevel="0" collapsed="false">
      <c r="I548" s="0" t="str">
        <v/>
      </c>
    </row>
    <row r="549" customFormat="false" ht="12.75" hidden="false" customHeight="false" outlineLevel="0" collapsed="false">
      <c r="I549" s="0" t="str">
        <v/>
      </c>
    </row>
    <row r="550" customFormat="false" ht="12.75" hidden="false" customHeight="false" outlineLevel="0" collapsed="false">
      <c r="I550" s="0" t="str">
        <v/>
      </c>
    </row>
    <row r="551" customFormat="false" ht="12.75" hidden="false" customHeight="false" outlineLevel="0" collapsed="false">
      <c r="I551" s="0" t="str">
        <v/>
      </c>
    </row>
    <row r="552" customFormat="false" ht="12.75" hidden="false" customHeight="false" outlineLevel="0" collapsed="false">
      <c r="I552" s="0" t="str">
        <v/>
      </c>
    </row>
    <row r="553" customFormat="false" ht="12.75" hidden="false" customHeight="false" outlineLevel="0" collapsed="false">
      <c r="I553" s="0" t="str">
        <v/>
      </c>
    </row>
    <row r="554" customFormat="false" ht="12.75" hidden="false" customHeight="false" outlineLevel="0" collapsed="false">
      <c r="I554" s="0" t="str">
        <v/>
      </c>
    </row>
    <row r="555" customFormat="false" ht="12.75" hidden="false" customHeight="false" outlineLevel="0" collapsed="false">
      <c r="I555" s="0" t="str">
        <v/>
      </c>
    </row>
    <row r="556" customFormat="false" ht="12.75" hidden="false" customHeight="false" outlineLevel="0" collapsed="false">
      <c r="I556" s="0" t="str">
        <v/>
      </c>
    </row>
    <row r="557" customFormat="false" ht="12.75" hidden="false" customHeight="false" outlineLevel="0" collapsed="false">
      <c r="I557" s="0" t="str">
        <v/>
      </c>
    </row>
    <row r="558" customFormat="false" ht="12.75" hidden="false" customHeight="false" outlineLevel="0" collapsed="false">
      <c r="I558" s="0" t="str">
        <v/>
      </c>
    </row>
    <row r="559" customFormat="false" ht="12.75" hidden="false" customHeight="false" outlineLevel="0" collapsed="false">
      <c r="I559" s="0" t="str">
        <v/>
      </c>
    </row>
    <row r="560" customFormat="false" ht="12.75" hidden="false" customHeight="false" outlineLevel="0" collapsed="false">
      <c r="I560" s="0" t="str">
        <v/>
      </c>
    </row>
    <row r="561" customFormat="false" ht="12.75" hidden="false" customHeight="false" outlineLevel="0" collapsed="false">
      <c r="I561" s="0" t="str">
        <v/>
      </c>
    </row>
    <row r="562" customFormat="false" ht="12.75" hidden="false" customHeight="false" outlineLevel="0" collapsed="false">
      <c r="I562" s="0" t="str">
        <v/>
      </c>
    </row>
    <row r="563" customFormat="false" ht="12.75" hidden="false" customHeight="false" outlineLevel="0" collapsed="false">
      <c r="I563" s="0" t="str">
        <v/>
      </c>
    </row>
    <row r="564" customFormat="false" ht="12.75" hidden="false" customHeight="false" outlineLevel="0" collapsed="false">
      <c r="I564" s="0" t="str">
        <v/>
      </c>
    </row>
    <row r="565" customFormat="false" ht="12.75" hidden="false" customHeight="false" outlineLevel="0" collapsed="false">
      <c r="I565" s="0" t="str">
        <v/>
      </c>
    </row>
    <row r="566" customFormat="false" ht="12.75" hidden="false" customHeight="false" outlineLevel="0" collapsed="false">
      <c r="I566" s="0" t="str">
        <v/>
      </c>
    </row>
    <row r="567" customFormat="false" ht="12.75" hidden="false" customHeight="false" outlineLevel="0" collapsed="false">
      <c r="I567" s="0" t="str">
        <v/>
      </c>
    </row>
    <row r="568" customFormat="false" ht="12.75" hidden="false" customHeight="false" outlineLevel="0" collapsed="false">
      <c r="I568" s="0" t="str">
        <v/>
      </c>
    </row>
    <row r="569" customFormat="false" ht="12.75" hidden="false" customHeight="false" outlineLevel="0" collapsed="false">
      <c r="I569" s="0" t="str">
        <v/>
      </c>
    </row>
    <row r="570" customFormat="false" ht="12.75" hidden="false" customHeight="false" outlineLevel="0" collapsed="false">
      <c r="I570" s="0" t="str">
        <v/>
      </c>
    </row>
    <row r="571" customFormat="false" ht="12.75" hidden="false" customHeight="false" outlineLevel="0" collapsed="false">
      <c r="I571" s="0" t="str">
        <v/>
      </c>
    </row>
    <row r="572" customFormat="false" ht="12.75" hidden="false" customHeight="false" outlineLevel="0" collapsed="false">
      <c r="I572" s="0" t="str">
        <v/>
      </c>
    </row>
    <row r="573" customFormat="false" ht="12.75" hidden="false" customHeight="false" outlineLevel="0" collapsed="false">
      <c r="I573" s="0" t="str">
        <v/>
      </c>
    </row>
    <row r="574" customFormat="false" ht="12.75" hidden="false" customHeight="false" outlineLevel="0" collapsed="false">
      <c r="I574" s="0" t="str">
        <v/>
      </c>
    </row>
    <row r="575" customFormat="false" ht="12.75" hidden="false" customHeight="false" outlineLevel="0" collapsed="false">
      <c r="I575" s="0" t="str">
        <v/>
      </c>
    </row>
    <row r="576" customFormat="false" ht="12.75" hidden="false" customHeight="false" outlineLevel="0" collapsed="false">
      <c r="I576" s="0" t="str">
        <v/>
      </c>
    </row>
    <row r="577" customFormat="false" ht="12.75" hidden="false" customHeight="false" outlineLevel="0" collapsed="false">
      <c r="I577" s="0" t="str">
        <v/>
      </c>
    </row>
    <row r="578" customFormat="false" ht="12.75" hidden="false" customHeight="false" outlineLevel="0" collapsed="false">
      <c r="I578" s="0" t="str">
        <v/>
      </c>
    </row>
    <row r="579" customFormat="false" ht="12.75" hidden="false" customHeight="false" outlineLevel="0" collapsed="false">
      <c r="I579" s="0" t="str">
        <v/>
      </c>
    </row>
    <row r="580" customFormat="false" ht="12.75" hidden="false" customHeight="false" outlineLevel="0" collapsed="false">
      <c r="I580" s="0" t="str">
        <v/>
      </c>
    </row>
    <row r="581" customFormat="false" ht="12.75" hidden="false" customHeight="false" outlineLevel="0" collapsed="false">
      <c r="I581" s="0" t="str">
        <v/>
      </c>
    </row>
    <row r="582" customFormat="false" ht="12.75" hidden="false" customHeight="false" outlineLevel="0" collapsed="false">
      <c r="I582" s="0" t="str">
        <v/>
      </c>
    </row>
    <row r="583" customFormat="false" ht="12.75" hidden="false" customHeight="false" outlineLevel="0" collapsed="false">
      <c r="I583" s="0" t="str">
        <v/>
      </c>
    </row>
    <row r="584" customFormat="false" ht="12.75" hidden="false" customHeight="false" outlineLevel="0" collapsed="false">
      <c r="I584" s="0" t="str">
        <v/>
      </c>
    </row>
    <row r="585" customFormat="false" ht="12.75" hidden="false" customHeight="false" outlineLevel="0" collapsed="false">
      <c r="I585" s="0" t="str">
        <v/>
      </c>
    </row>
    <row r="586" customFormat="false" ht="12.75" hidden="false" customHeight="false" outlineLevel="0" collapsed="false">
      <c r="I586" s="0" t="str">
        <v/>
      </c>
    </row>
    <row r="587" customFormat="false" ht="12.75" hidden="false" customHeight="false" outlineLevel="0" collapsed="false">
      <c r="I587" s="0" t="str">
        <v/>
      </c>
    </row>
    <row r="588" customFormat="false" ht="12.75" hidden="false" customHeight="false" outlineLevel="0" collapsed="false">
      <c r="I588" s="0" t="str">
        <v/>
      </c>
    </row>
    <row r="589" customFormat="false" ht="12.75" hidden="false" customHeight="false" outlineLevel="0" collapsed="false">
      <c r="I589" s="0" t="str">
        <v/>
      </c>
    </row>
    <row r="590" customFormat="false" ht="12.75" hidden="false" customHeight="false" outlineLevel="0" collapsed="false">
      <c r="I590" s="0" t="str">
        <v/>
      </c>
    </row>
    <row r="591" customFormat="false" ht="12.75" hidden="false" customHeight="false" outlineLevel="0" collapsed="false">
      <c r="I591" s="0" t="str">
        <v/>
      </c>
    </row>
    <row r="592" customFormat="false" ht="12.75" hidden="false" customHeight="false" outlineLevel="0" collapsed="false">
      <c r="I592" s="0" t="str">
        <v/>
      </c>
    </row>
    <row r="593" customFormat="false" ht="12.75" hidden="false" customHeight="false" outlineLevel="0" collapsed="false">
      <c r="I593" s="0" t="str">
        <v/>
      </c>
    </row>
    <row r="594" customFormat="false" ht="12.75" hidden="false" customHeight="false" outlineLevel="0" collapsed="false">
      <c r="I594" s="0" t="str">
        <v/>
      </c>
    </row>
    <row r="595" customFormat="false" ht="12.75" hidden="false" customHeight="false" outlineLevel="0" collapsed="false">
      <c r="I595" s="0" t="str">
        <v/>
      </c>
    </row>
    <row r="596" customFormat="false" ht="12.75" hidden="false" customHeight="false" outlineLevel="0" collapsed="false">
      <c r="I596" s="0" t="str">
        <v/>
      </c>
    </row>
    <row r="597" customFormat="false" ht="12.75" hidden="false" customHeight="false" outlineLevel="0" collapsed="false">
      <c r="I597" s="0" t="str">
        <v/>
      </c>
    </row>
    <row r="598" customFormat="false" ht="12.75" hidden="false" customHeight="false" outlineLevel="0" collapsed="false">
      <c r="I598" s="0" t="str">
        <v/>
      </c>
    </row>
    <row r="599" customFormat="false" ht="12.75" hidden="false" customHeight="false" outlineLevel="0" collapsed="false">
      <c r="I599" s="0" t="str">
        <v/>
      </c>
    </row>
    <row r="600" customFormat="false" ht="12.75" hidden="false" customHeight="false" outlineLevel="0" collapsed="false">
      <c r="I600" s="0" t="str">
        <v/>
      </c>
    </row>
    <row r="601" customFormat="false" ht="12.75" hidden="false" customHeight="false" outlineLevel="0" collapsed="false">
      <c r="I601" s="0" t="str">
        <v/>
      </c>
    </row>
    <row r="602" customFormat="false" ht="12.75" hidden="false" customHeight="false" outlineLevel="0" collapsed="false">
      <c r="I602" s="0" t="str">
        <v/>
      </c>
    </row>
    <row r="603" customFormat="false" ht="12.75" hidden="false" customHeight="false" outlineLevel="0" collapsed="false">
      <c r="I603" s="0" t="str">
        <v/>
      </c>
    </row>
    <row r="604" customFormat="false" ht="12.75" hidden="false" customHeight="false" outlineLevel="0" collapsed="false">
      <c r="I604" s="0" t="str">
        <v/>
      </c>
    </row>
    <row r="605" customFormat="false" ht="12.75" hidden="false" customHeight="false" outlineLevel="0" collapsed="false">
      <c r="I605" s="0" t="str">
        <v/>
      </c>
    </row>
    <row r="606" customFormat="false" ht="12.75" hidden="false" customHeight="false" outlineLevel="0" collapsed="false">
      <c r="I606" s="0" t="str">
        <v/>
      </c>
    </row>
    <row r="607" customFormat="false" ht="12.75" hidden="false" customHeight="false" outlineLevel="0" collapsed="false">
      <c r="I607" s="0" t="str">
        <v/>
      </c>
    </row>
    <row r="608" customFormat="false" ht="12.75" hidden="false" customHeight="false" outlineLevel="0" collapsed="false">
      <c r="I608" s="0" t="str">
        <v/>
      </c>
    </row>
    <row r="609" customFormat="false" ht="12.75" hidden="false" customHeight="false" outlineLevel="0" collapsed="false">
      <c r="I609" s="0" t="str">
        <v/>
      </c>
    </row>
    <row r="610" customFormat="false" ht="12.75" hidden="false" customHeight="false" outlineLevel="0" collapsed="false">
      <c r="I610" s="0" t="str">
        <v/>
      </c>
    </row>
    <row r="611" customFormat="false" ht="12.75" hidden="false" customHeight="false" outlineLevel="0" collapsed="false">
      <c r="I611" s="0" t="str">
        <v/>
      </c>
    </row>
    <row r="612" customFormat="false" ht="12.75" hidden="false" customHeight="false" outlineLevel="0" collapsed="false">
      <c r="I612" s="0" t="str">
        <v/>
      </c>
    </row>
    <row r="613" customFormat="false" ht="12.75" hidden="false" customHeight="false" outlineLevel="0" collapsed="false">
      <c r="I613" s="0" t="str">
        <v/>
      </c>
    </row>
    <row r="614" customFormat="false" ht="12.75" hidden="false" customHeight="false" outlineLevel="0" collapsed="false">
      <c r="I614" s="0" t="str">
        <v/>
      </c>
    </row>
    <row r="615" customFormat="false" ht="12.75" hidden="false" customHeight="false" outlineLevel="0" collapsed="false">
      <c r="I615" s="0" t="str">
        <v/>
      </c>
    </row>
    <row r="616" customFormat="false" ht="12.75" hidden="false" customHeight="false" outlineLevel="0" collapsed="false">
      <c r="I616" s="0" t="str">
        <v/>
      </c>
    </row>
    <row r="617" customFormat="false" ht="12.75" hidden="false" customHeight="false" outlineLevel="0" collapsed="false">
      <c r="I617" s="0" t="str">
        <v/>
      </c>
    </row>
    <row r="618" customFormat="false" ht="12.75" hidden="false" customHeight="false" outlineLevel="0" collapsed="false">
      <c r="I618" s="0" t="str">
        <v/>
      </c>
    </row>
    <row r="619" customFormat="false" ht="12.75" hidden="false" customHeight="false" outlineLevel="0" collapsed="false">
      <c r="I619" s="0" t="str">
        <v/>
      </c>
    </row>
    <row r="620" customFormat="false" ht="12.75" hidden="false" customHeight="false" outlineLevel="0" collapsed="false">
      <c r="I620" s="0" t="str">
        <v/>
      </c>
    </row>
    <row r="621" customFormat="false" ht="12.75" hidden="false" customHeight="false" outlineLevel="0" collapsed="false">
      <c r="I621" s="0" t="str">
        <v/>
      </c>
    </row>
    <row r="622" customFormat="false" ht="12.75" hidden="false" customHeight="false" outlineLevel="0" collapsed="false">
      <c r="I622" s="0" t="str">
        <v/>
      </c>
    </row>
    <row r="623" customFormat="false" ht="12.75" hidden="false" customHeight="false" outlineLevel="0" collapsed="false">
      <c r="I623" s="0" t="str">
        <v/>
      </c>
    </row>
    <row r="624" customFormat="false" ht="12.75" hidden="false" customHeight="false" outlineLevel="0" collapsed="false">
      <c r="I624" s="0" t="str">
        <v/>
      </c>
    </row>
    <row r="625" customFormat="false" ht="12.75" hidden="false" customHeight="false" outlineLevel="0" collapsed="false">
      <c r="I625" s="0" t="str">
        <v/>
      </c>
    </row>
    <row r="626" customFormat="false" ht="12.75" hidden="false" customHeight="false" outlineLevel="0" collapsed="false">
      <c r="I626" s="0" t="str">
        <v/>
      </c>
    </row>
    <row r="627" customFormat="false" ht="12.75" hidden="false" customHeight="false" outlineLevel="0" collapsed="false">
      <c r="I627" s="0" t="str">
        <v/>
      </c>
    </row>
    <row r="628" customFormat="false" ht="12.75" hidden="false" customHeight="false" outlineLevel="0" collapsed="false">
      <c r="I628" s="0" t="str">
        <v/>
      </c>
    </row>
    <row r="629" customFormat="false" ht="12.75" hidden="false" customHeight="false" outlineLevel="0" collapsed="false">
      <c r="I629" s="0" t="str">
        <v/>
      </c>
    </row>
    <row r="630" customFormat="false" ht="12.75" hidden="false" customHeight="false" outlineLevel="0" collapsed="false">
      <c r="I630" s="0" t="str">
        <v/>
      </c>
    </row>
    <row r="631" customFormat="false" ht="12.75" hidden="false" customHeight="false" outlineLevel="0" collapsed="false">
      <c r="I631" s="0" t="str">
        <v/>
      </c>
    </row>
    <row r="632" customFormat="false" ht="12.75" hidden="false" customHeight="false" outlineLevel="0" collapsed="false">
      <c r="I632" s="0" t="str">
        <v/>
      </c>
    </row>
    <row r="633" customFormat="false" ht="12.75" hidden="false" customHeight="false" outlineLevel="0" collapsed="false">
      <c r="I633" s="0" t="str">
        <v/>
      </c>
    </row>
    <row r="634" customFormat="false" ht="12.75" hidden="false" customHeight="false" outlineLevel="0" collapsed="false">
      <c r="I634" s="0" t="str">
        <v/>
      </c>
    </row>
    <row r="635" customFormat="false" ht="12.75" hidden="false" customHeight="false" outlineLevel="0" collapsed="false">
      <c r="I635" s="0" t="str">
        <v/>
      </c>
    </row>
    <row r="636" customFormat="false" ht="12.75" hidden="false" customHeight="false" outlineLevel="0" collapsed="false">
      <c r="I636" s="0" t="str">
        <v/>
      </c>
    </row>
    <row r="637" customFormat="false" ht="12.75" hidden="false" customHeight="false" outlineLevel="0" collapsed="false">
      <c r="I637" s="0" t="str">
        <v/>
      </c>
    </row>
    <row r="638" customFormat="false" ht="12.75" hidden="false" customHeight="false" outlineLevel="0" collapsed="false">
      <c r="I638" s="0" t="str">
        <v/>
      </c>
    </row>
    <row r="639" customFormat="false" ht="12.75" hidden="false" customHeight="false" outlineLevel="0" collapsed="false">
      <c r="I639" s="0" t="str">
        <v/>
      </c>
    </row>
    <row r="640" customFormat="false" ht="12.75" hidden="false" customHeight="false" outlineLevel="0" collapsed="false">
      <c r="I640" s="0" t="str">
        <v/>
      </c>
    </row>
    <row r="641" customFormat="false" ht="12.75" hidden="false" customHeight="false" outlineLevel="0" collapsed="false">
      <c r="I641" s="0" t="str">
        <v/>
      </c>
    </row>
    <row r="642" customFormat="false" ht="12.75" hidden="false" customHeight="false" outlineLevel="0" collapsed="false">
      <c r="I642" s="0" t="str">
        <v/>
      </c>
    </row>
    <row r="643" customFormat="false" ht="12.75" hidden="false" customHeight="false" outlineLevel="0" collapsed="false">
      <c r="I643" s="0" t="str">
        <v/>
      </c>
    </row>
    <row r="644" customFormat="false" ht="12.75" hidden="false" customHeight="false" outlineLevel="0" collapsed="false">
      <c r="I644" s="0" t="str">
        <v/>
      </c>
    </row>
    <row r="645" customFormat="false" ht="12.75" hidden="false" customHeight="false" outlineLevel="0" collapsed="false">
      <c r="I645" s="0" t="str">
        <v/>
      </c>
    </row>
    <row r="646" customFormat="false" ht="12.75" hidden="false" customHeight="false" outlineLevel="0" collapsed="false">
      <c r="I646" s="0" t="str">
        <v/>
      </c>
    </row>
    <row r="647" customFormat="false" ht="12.75" hidden="false" customHeight="false" outlineLevel="0" collapsed="false">
      <c r="I647" s="0" t="str">
        <v/>
      </c>
    </row>
    <row r="648" customFormat="false" ht="12.75" hidden="false" customHeight="false" outlineLevel="0" collapsed="false">
      <c r="I648" s="0" t="str">
        <v/>
      </c>
    </row>
    <row r="649" customFormat="false" ht="12.75" hidden="false" customHeight="false" outlineLevel="0" collapsed="false">
      <c r="I649" s="0" t="str">
        <v/>
      </c>
    </row>
    <row r="650" customFormat="false" ht="12.75" hidden="false" customHeight="false" outlineLevel="0" collapsed="false">
      <c r="I650" s="0" t="str">
        <v/>
      </c>
    </row>
    <row r="651" customFormat="false" ht="12.75" hidden="false" customHeight="false" outlineLevel="0" collapsed="false">
      <c r="I651" s="0" t="str">
        <v/>
      </c>
    </row>
    <row r="652" customFormat="false" ht="12.75" hidden="false" customHeight="false" outlineLevel="0" collapsed="false">
      <c r="I652" s="0" t="str">
        <v/>
      </c>
    </row>
    <row r="653" customFormat="false" ht="12.75" hidden="false" customHeight="false" outlineLevel="0" collapsed="false">
      <c r="I653" s="0" t="str">
        <v/>
      </c>
    </row>
    <row r="654" customFormat="false" ht="12.75" hidden="false" customHeight="false" outlineLevel="0" collapsed="false">
      <c r="I654" s="0" t="str">
        <v/>
      </c>
    </row>
    <row r="655" customFormat="false" ht="12.75" hidden="false" customHeight="false" outlineLevel="0" collapsed="false">
      <c r="I655" s="0" t="str">
        <v/>
      </c>
    </row>
    <row r="656" customFormat="false" ht="12.75" hidden="false" customHeight="false" outlineLevel="0" collapsed="false">
      <c r="I656" s="0" t="str">
        <v/>
      </c>
    </row>
    <row r="657" customFormat="false" ht="12.75" hidden="false" customHeight="false" outlineLevel="0" collapsed="false">
      <c r="I657" s="0" t="str">
        <v/>
      </c>
    </row>
    <row r="658" customFormat="false" ht="12.75" hidden="false" customHeight="false" outlineLevel="0" collapsed="false">
      <c r="I658" s="0" t="str">
        <v/>
      </c>
    </row>
    <row r="659" customFormat="false" ht="12.75" hidden="false" customHeight="false" outlineLevel="0" collapsed="false">
      <c r="I659" s="0" t="str">
        <v/>
      </c>
    </row>
    <row r="660" customFormat="false" ht="12.75" hidden="false" customHeight="false" outlineLevel="0" collapsed="false">
      <c r="I660" s="0" t="str">
        <v/>
      </c>
    </row>
    <row r="661" customFormat="false" ht="12.75" hidden="false" customHeight="false" outlineLevel="0" collapsed="false">
      <c r="I661" s="0" t="str">
        <v/>
      </c>
    </row>
    <row r="662" customFormat="false" ht="12.75" hidden="false" customHeight="false" outlineLevel="0" collapsed="false">
      <c r="I662" s="0" t="str">
        <v/>
      </c>
    </row>
    <row r="663" customFormat="false" ht="12.75" hidden="false" customHeight="false" outlineLevel="0" collapsed="false">
      <c r="I663" s="0" t="str">
        <v/>
      </c>
    </row>
    <row r="664" customFormat="false" ht="12.75" hidden="false" customHeight="false" outlineLevel="0" collapsed="false">
      <c r="I664" s="0" t="str">
        <v/>
      </c>
    </row>
    <row r="665" customFormat="false" ht="12.75" hidden="false" customHeight="false" outlineLevel="0" collapsed="false">
      <c r="I665" s="0" t="str">
        <v/>
      </c>
    </row>
    <row r="666" customFormat="false" ht="12.75" hidden="false" customHeight="false" outlineLevel="0" collapsed="false">
      <c r="I666" s="0" t="str">
        <v/>
      </c>
    </row>
    <row r="667" customFormat="false" ht="12.75" hidden="false" customHeight="false" outlineLevel="0" collapsed="false">
      <c r="I667" s="0" t="str">
        <v/>
      </c>
    </row>
    <row r="668" customFormat="false" ht="12.75" hidden="false" customHeight="false" outlineLevel="0" collapsed="false">
      <c r="I668" s="0" t="str">
        <v/>
      </c>
    </row>
    <row r="669" customFormat="false" ht="12.75" hidden="false" customHeight="false" outlineLevel="0" collapsed="false">
      <c r="I669" s="0" t="str">
        <v/>
      </c>
    </row>
    <row r="670" customFormat="false" ht="12.75" hidden="false" customHeight="false" outlineLevel="0" collapsed="false">
      <c r="I670" s="0" t="str">
        <v/>
      </c>
    </row>
    <row r="671" customFormat="false" ht="12.75" hidden="false" customHeight="false" outlineLevel="0" collapsed="false">
      <c r="I671" s="0" t="str">
        <v/>
      </c>
    </row>
    <row r="672" customFormat="false" ht="12.75" hidden="false" customHeight="false" outlineLevel="0" collapsed="false">
      <c r="I672" s="0" t="str">
        <v/>
      </c>
    </row>
    <row r="673" customFormat="false" ht="12.75" hidden="false" customHeight="false" outlineLevel="0" collapsed="false">
      <c r="I673" s="0" t="str">
        <v/>
      </c>
    </row>
    <row r="674" customFormat="false" ht="12.75" hidden="false" customHeight="false" outlineLevel="0" collapsed="false">
      <c r="I674" s="0" t="str">
        <v/>
      </c>
    </row>
    <row r="675" customFormat="false" ht="12.75" hidden="false" customHeight="false" outlineLevel="0" collapsed="false">
      <c r="I675" s="0" t="str">
        <v/>
      </c>
    </row>
    <row r="676" customFormat="false" ht="12.75" hidden="false" customHeight="false" outlineLevel="0" collapsed="false">
      <c r="I676" s="0" t="str">
        <v/>
      </c>
    </row>
    <row r="677" customFormat="false" ht="12.75" hidden="false" customHeight="false" outlineLevel="0" collapsed="false">
      <c r="I677" s="0" t="str">
        <v/>
      </c>
    </row>
    <row r="678" customFormat="false" ht="12.75" hidden="false" customHeight="false" outlineLevel="0" collapsed="false">
      <c r="I678" s="0" t="str">
        <v/>
      </c>
    </row>
    <row r="679" customFormat="false" ht="12.75" hidden="false" customHeight="false" outlineLevel="0" collapsed="false">
      <c r="I679" s="0" t="str">
        <v/>
      </c>
    </row>
    <row r="680" customFormat="false" ht="12.75" hidden="false" customHeight="false" outlineLevel="0" collapsed="false">
      <c r="I680" s="0" t="str">
        <v/>
      </c>
    </row>
    <row r="681" customFormat="false" ht="12.75" hidden="false" customHeight="false" outlineLevel="0" collapsed="false">
      <c r="I681" s="0" t="str">
        <v/>
      </c>
    </row>
    <row r="682" customFormat="false" ht="12.75" hidden="false" customHeight="false" outlineLevel="0" collapsed="false">
      <c r="I682" s="0" t="str">
        <v/>
      </c>
    </row>
    <row r="683" customFormat="false" ht="12.75" hidden="false" customHeight="false" outlineLevel="0" collapsed="false">
      <c r="I683" s="0" t="str">
        <v/>
      </c>
    </row>
    <row r="684" customFormat="false" ht="12.75" hidden="false" customHeight="false" outlineLevel="0" collapsed="false">
      <c r="I684" s="0" t="str">
        <v/>
      </c>
    </row>
    <row r="685" customFormat="false" ht="12.75" hidden="false" customHeight="false" outlineLevel="0" collapsed="false">
      <c r="I685" s="0" t="str">
        <v/>
      </c>
    </row>
    <row r="686" customFormat="false" ht="12.75" hidden="false" customHeight="false" outlineLevel="0" collapsed="false">
      <c r="I686" s="0" t="str">
        <v/>
      </c>
    </row>
    <row r="687" customFormat="false" ht="12.75" hidden="false" customHeight="false" outlineLevel="0" collapsed="false">
      <c r="I687" s="0" t="str">
        <v/>
      </c>
    </row>
    <row r="688" customFormat="false" ht="12.75" hidden="false" customHeight="false" outlineLevel="0" collapsed="false">
      <c r="I688" s="0" t="str">
        <v/>
      </c>
    </row>
    <row r="689" customFormat="false" ht="12.75" hidden="false" customHeight="false" outlineLevel="0" collapsed="false">
      <c r="I689" s="0" t="str">
        <v/>
      </c>
    </row>
    <row r="690" customFormat="false" ht="12.75" hidden="false" customHeight="false" outlineLevel="0" collapsed="false">
      <c r="I690" s="0" t="str">
        <v/>
      </c>
    </row>
    <row r="691" customFormat="false" ht="12.75" hidden="false" customHeight="false" outlineLevel="0" collapsed="false">
      <c r="I691" s="0" t="str">
        <v/>
      </c>
    </row>
    <row r="692" customFormat="false" ht="12.75" hidden="false" customHeight="false" outlineLevel="0" collapsed="false">
      <c r="I692" s="0" t="str">
        <v/>
      </c>
    </row>
    <row r="693" customFormat="false" ht="12.75" hidden="false" customHeight="false" outlineLevel="0" collapsed="false">
      <c r="I693" s="0" t="str">
        <v/>
      </c>
    </row>
    <row r="694" customFormat="false" ht="12.75" hidden="false" customHeight="false" outlineLevel="0" collapsed="false">
      <c r="I694" s="0" t="str">
        <v/>
      </c>
    </row>
    <row r="695" customFormat="false" ht="12.75" hidden="false" customHeight="false" outlineLevel="0" collapsed="false">
      <c r="I695" s="0" t="str">
        <v/>
      </c>
    </row>
    <row r="696" customFormat="false" ht="12.75" hidden="false" customHeight="false" outlineLevel="0" collapsed="false">
      <c r="I696" s="0" t="str">
        <v/>
      </c>
    </row>
    <row r="697" customFormat="false" ht="12.75" hidden="false" customHeight="false" outlineLevel="0" collapsed="false">
      <c r="I697" s="0" t="str">
        <v/>
      </c>
    </row>
    <row r="698" customFormat="false" ht="12.75" hidden="false" customHeight="false" outlineLevel="0" collapsed="false">
      <c r="I698" s="0" t="str">
        <v/>
      </c>
    </row>
    <row r="699" customFormat="false" ht="12.75" hidden="false" customHeight="false" outlineLevel="0" collapsed="false">
      <c r="I699" s="0" t="str">
        <v/>
      </c>
    </row>
    <row r="700" customFormat="false" ht="12.75" hidden="false" customHeight="false" outlineLevel="0" collapsed="false">
      <c r="I700" s="0" t="str">
        <v/>
      </c>
    </row>
    <row r="701" customFormat="false" ht="12.75" hidden="false" customHeight="false" outlineLevel="0" collapsed="false">
      <c r="I701" s="0" t="str">
        <v/>
      </c>
    </row>
    <row r="702" customFormat="false" ht="12.75" hidden="false" customHeight="false" outlineLevel="0" collapsed="false">
      <c r="I702" s="0" t="str">
        <v/>
      </c>
    </row>
    <row r="703" customFormat="false" ht="12.75" hidden="false" customHeight="false" outlineLevel="0" collapsed="false">
      <c r="I703" s="0" t="str">
        <v/>
      </c>
    </row>
    <row r="704" customFormat="false" ht="12.75" hidden="false" customHeight="false" outlineLevel="0" collapsed="false">
      <c r="I704" s="0" t="str">
        <v/>
      </c>
    </row>
    <row r="705" customFormat="false" ht="12.75" hidden="false" customHeight="false" outlineLevel="0" collapsed="false">
      <c r="I705" s="0" t="str">
        <v/>
      </c>
    </row>
    <row r="706" customFormat="false" ht="12.75" hidden="false" customHeight="false" outlineLevel="0" collapsed="false">
      <c r="I706" s="0" t="str">
        <v/>
      </c>
    </row>
    <row r="707" customFormat="false" ht="12.75" hidden="false" customHeight="false" outlineLevel="0" collapsed="false">
      <c r="I707" s="0" t="str">
        <v/>
      </c>
    </row>
    <row r="708" customFormat="false" ht="12.75" hidden="false" customHeight="false" outlineLevel="0" collapsed="false">
      <c r="I708" s="0" t="str">
        <v/>
      </c>
    </row>
    <row r="709" customFormat="false" ht="12.75" hidden="false" customHeight="false" outlineLevel="0" collapsed="false">
      <c r="I709" s="0" t="str">
        <v/>
      </c>
    </row>
    <row r="710" customFormat="false" ht="12.75" hidden="false" customHeight="false" outlineLevel="0" collapsed="false">
      <c r="I710" s="0" t="str">
        <v/>
      </c>
    </row>
    <row r="711" customFormat="false" ht="12.75" hidden="false" customHeight="false" outlineLevel="0" collapsed="false">
      <c r="I711" s="0" t="str">
        <v/>
      </c>
    </row>
    <row r="712" customFormat="false" ht="12.75" hidden="false" customHeight="false" outlineLevel="0" collapsed="false">
      <c r="I712" s="0" t="str">
        <v/>
      </c>
    </row>
    <row r="713" customFormat="false" ht="12.75" hidden="false" customHeight="false" outlineLevel="0" collapsed="false">
      <c r="I713" s="0" t="str">
        <v/>
      </c>
    </row>
    <row r="714" customFormat="false" ht="12.75" hidden="false" customHeight="false" outlineLevel="0" collapsed="false">
      <c r="I714" s="0" t="str">
        <v/>
      </c>
    </row>
    <row r="715" customFormat="false" ht="12.75" hidden="false" customHeight="false" outlineLevel="0" collapsed="false">
      <c r="I715" s="0" t="str">
        <v/>
      </c>
    </row>
    <row r="716" customFormat="false" ht="12.75" hidden="false" customHeight="false" outlineLevel="0" collapsed="false">
      <c r="I716" s="0" t="str">
        <v/>
      </c>
    </row>
    <row r="717" customFormat="false" ht="12.75" hidden="false" customHeight="false" outlineLevel="0" collapsed="false">
      <c r="I717" s="0" t="str">
        <v/>
      </c>
    </row>
    <row r="718" customFormat="false" ht="12.75" hidden="false" customHeight="false" outlineLevel="0" collapsed="false">
      <c r="I718" s="0" t="str">
        <v/>
      </c>
    </row>
    <row r="719" customFormat="false" ht="12.75" hidden="false" customHeight="false" outlineLevel="0" collapsed="false">
      <c r="I719" s="0" t="str">
        <v/>
      </c>
    </row>
    <row r="720" customFormat="false" ht="12.75" hidden="false" customHeight="false" outlineLevel="0" collapsed="false">
      <c r="I720" s="0" t="str">
        <v/>
      </c>
    </row>
    <row r="721" customFormat="false" ht="12.75" hidden="false" customHeight="false" outlineLevel="0" collapsed="false">
      <c r="I721" s="0" t="str">
        <v/>
      </c>
    </row>
    <row r="722" customFormat="false" ht="12.75" hidden="false" customHeight="false" outlineLevel="0" collapsed="false">
      <c r="I722" s="0" t="str">
        <v/>
      </c>
    </row>
    <row r="723" customFormat="false" ht="12.75" hidden="false" customHeight="false" outlineLevel="0" collapsed="false">
      <c r="I723" s="0" t="str">
        <v/>
      </c>
    </row>
    <row r="724" customFormat="false" ht="12.75" hidden="false" customHeight="false" outlineLevel="0" collapsed="false">
      <c r="I724" s="0" t="str">
        <v/>
      </c>
    </row>
    <row r="725" customFormat="false" ht="12.75" hidden="false" customHeight="false" outlineLevel="0" collapsed="false">
      <c r="I725" s="0" t="str">
        <v/>
      </c>
    </row>
    <row r="726" customFormat="false" ht="12.75" hidden="false" customHeight="false" outlineLevel="0" collapsed="false">
      <c r="I726" s="0" t="str">
        <v/>
      </c>
    </row>
    <row r="727" customFormat="false" ht="12.75" hidden="false" customHeight="false" outlineLevel="0" collapsed="false">
      <c r="I727" s="0" t="str">
        <v/>
      </c>
    </row>
    <row r="728" customFormat="false" ht="12.75" hidden="false" customHeight="false" outlineLevel="0" collapsed="false">
      <c r="I728" s="0" t="str">
        <v/>
      </c>
    </row>
    <row r="729" customFormat="false" ht="12.75" hidden="false" customHeight="false" outlineLevel="0" collapsed="false">
      <c r="I729" s="0" t="str">
        <v/>
      </c>
    </row>
    <row r="730" customFormat="false" ht="12.75" hidden="false" customHeight="false" outlineLevel="0" collapsed="false">
      <c r="I730" s="0" t="str">
        <v/>
      </c>
    </row>
    <row r="731" customFormat="false" ht="12.75" hidden="false" customHeight="false" outlineLevel="0" collapsed="false">
      <c r="I731" s="0" t="str">
        <v/>
      </c>
    </row>
    <row r="732" customFormat="false" ht="12.75" hidden="false" customHeight="false" outlineLevel="0" collapsed="false">
      <c r="I732" s="0" t="str">
        <v/>
      </c>
    </row>
    <row r="733" customFormat="false" ht="12.75" hidden="false" customHeight="false" outlineLevel="0" collapsed="false">
      <c r="I733" s="0" t="str">
        <v/>
      </c>
    </row>
    <row r="734" customFormat="false" ht="12.75" hidden="false" customHeight="false" outlineLevel="0" collapsed="false">
      <c r="I734" s="0" t="str">
        <v/>
      </c>
    </row>
    <row r="735" customFormat="false" ht="12.75" hidden="false" customHeight="false" outlineLevel="0" collapsed="false">
      <c r="I735" s="0" t="str">
        <v/>
      </c>
    </row>
    <row r="736" customFormat="false" ht="12.75" hidden="false" customHeight="false" outlineLevel="0" collapsed="false">
      <c r="I736" s="0" t="str">
        <v/>
      </c>
    </row>
    <row r="737" customFormat="false" ht="12.75" hidden="false" customHeight="false" outlineLevel="0" collapsed="false">
      <c r="I737" s="0" t="str">
        <v/>
      </c>
    </row>
    <row r="738" customFormat="false" ht="12.75" hidden="false" customHeight="false" outlineLevel="0" collapsed="false">
      <c r="I738" s="0" t="str">
        <v/>
      </c>
    </row>
    <row r="739" customFormat="false" ht="12.75" hidden="false" customHeight="false" outlineLevel="0" collapsed="false">
      <c r="I739" s="0" t="str">
        <v/>
      </c>
    </row>
    <row r="740" customFormat="false" ht="12.75" hidden="false" customHeight="false" outlineLevel="0" collapsed="false">
      <c r="I740" s="0" t="str">
        <v/>
      </c>
    </row>
    <row r="741" customFormat="false" ht="12.75" hidden="false" customHeight="false" outlineLevel="0" collapsed="false">
      <c r="I741" s="0" t="str">
        <v/>
      </c>
    </row>
    <row r="742" customFormat="false" ht="12.75" hidden="false" customHeight="false" outlineLevel="0" collapsed="false">
      <c r="I742" s="0" t="str">
        <v/>
      </c>
    </row>
    <row r="743" customFormat="false" ht="12.75" hidden="false" customHeight="false" outlineLevel="0" collapsed="false">
      <c r="I743" s="0" t="str">
        <v/>
      </c>
    </row>
    <row r="744" customFormat="false" ht="12.75" hidden="false" customHeight="false" outlineLevel="0" collapsed="false">
      <c r="I744" s="0" t="str">
        <v/>
      </c>
    </row>
    <row r="745" customFormat="false" ht="12.75" hidden="false" customHeight="false" outlineLevel="0" collapsed="false">
      <c r="I745" s="0" t="str">
        <v/>
      </c>
    </row>
    <row r="746" customFormat="false" ht="12.75" hidden="false" customHeight="false" outlineLevel="0" collapsed="false">
      <c r="I746" s="0" t="str">
        <v/>
      </c>
    </row>
    <row r="747" customFormat="false" ht="12.75" hidden="false" customHeight="false" outlineLevel="0" collapsed="false">
      <c r="I747" s="0" t="str">
        <v/>
      </c>
    </row>
    <row r="748" customFormat="false" ht="12.75" hidden="false" customHeight="false" outlineLevel="0" collapsed="false">
      <c r="I748" s="0" t="str">
        <v/>
      </c>
    </row>
    <row r="749" customFormat="false" ht="12.75" hidden="false" customHeight="false" outlineLevel="0" collapsed="false">
      <c r="I749" s="0" t="str">
        <v/>
      </c>
    </row>
    <row r="750" customFormat="false" ht="12.75" hidden="false" customHeight="false" outlineLevel="0" collapsed="false">
      <c r="I750" s="0" t="str">
        <v/>
      </c>
    </row>
    <row r="751" customFormat="false" ht="12.75" hidden="false" customHeight="false" outlineLevel="0" collapsed="false">
      <c r="I751" s="0" t="str">
        <v/>
      </c>
    </row>
    <row r="752" customFormat="false" ht="12.75" hidden="false" customHeight="false" outlineLevel="0" collapsed="false">
      <c r="I752" s="0" t="str">
        <v/>
      </c>
    </row>
    <row r="753" customFormat="false" ht="12.75" hidden="false" customHeight="false" outlineLevel="0" collapsed="false">
      <c r="I753" s="0" t="str">
        <v/>
      </c>
    </row>
    <row r="754" customFormat="false" ht="12.75" hidden="false" customHeight="false" outlineLevel="0" collapsed="false">
      <c r="I754" s="0" t="str">
        <v/>
      </c>
    </row>
    <row r="755" customFormat="false" ht="12.75" hidden="false" customHeight="false" outlineLevel="0" collapsed="false">
      <c r="I755" s="0" t="str">
        <v/>
      </c>
    </row>
    <row r="756" customFormat="false" ht="12.75" hidden="false" customHeight="false" outlineLevel="0" collapsed="false">
      <c r="I756" s="0" t="str">
        <v/>
      </c>
    </row>
    <row r="757" customFormat="false" ht="12.75" hidden="false" customHeight="false" outlineLevel="0" collapsed="false">
      <c r="I757" s="0" t="str">
        <v/>
      </c>
    </row>
    <row r="758" customFormat="false" ht="12.75" hidden="false" customHeight="false" outlineLevel="0" collapsed="false">
      <c r="I758" s="0" t="str">
        <v/>
      </c>
    </row>
    <row r="759" customFormat="false" ht="12.75" hidden="false" customHeight="false" outlineLevel="0" collapsed="false">
      <c r="I759" s="0" t="str">
        <v/>
      </c>
    </row>
    <row r="760" customFormat="false" ht="12.75" hidden="false" customHeight="false" outlineLevel="0" collapsed="false">
      <c r="I760" s="0" t="str">
        <v/>
      </c>
    </row>
    <row r="761" customFormat="false" ht="12.75" hidden="false" customHeight="false" outlineLevel="0" collapsed="false">
      <c r="I761" s="0" t="str">
        <v/>
      </c>
    </row>
    <row r="762" customFormat="false" ht="12.75" hidden="false" customHeight="false" outlineLevel="0" collapsed="false">
      <c r="I762" s="0" t="str">
        <v/>
      </c>
    </row>
    <row r="763" customFormat="false" ht="12.75" hidden="false" customHeight="false" outlineLevel="0" collapsed="false">
      <c r="I763" s="0" t="str">
        <v/>
      </c>
    </row>
    <row r="764" customFormat="false" ht="12.75" hidden="false" customHeight="false" outlineLevel="0" collapsed="false">
      <c r="I764" s="0" t="str">
        <v/>
      </c>
    </row>
    <row r="765" customFormat="false" ht="12.75" hidden="false" customHeight="false" outlineLevel="0" collapsed="false">
      <c r="I765" s="0" t="str">
        <v/>
      </c>
    </row>
    <row r="766" customFormat="false" ht="12.75" hidden="false" customHeight="false" outlineLevel="0" collapsed="false">
      <c r="I766" s="0" t="str">
        <v/>
      </c>
    </row>
    <row r="767" customFormat="false" ht="12.75" hidden="false" customHeight="false" outlineLevel="0" collapsed="false">
      <c r="I767" s="0" t="str">
        <v/>
      </c>
    </row>
    <row r="768" customFormat="false" ht="12.75" hidden="false" customHeight="false" outlineLevel="0" collapsed="false">
      <c r="I768" s="0" t="str">
        <v/>
      </c>
    </row>
    <row r="769" customFormat="false" ht="12.75" hidden="false" customHeight="false" outlineLevel="0" collapsed="false">
      <c r="I769" s="0" t="str">
        <v/>
      </c>
    </row>
    <row r="770" customFormat="false" ht="12.75" hidden="false" customHeight="false" outlineLevel="0" collapsed="false">
      <c r="I770" s="0" t="str">
        <v/>
      </c>
    </row>
    <row r="771" customFormat="false" ht="12.75" hidden="false" customHeight="false" outlineLevel="0" collapsed="false">
      <c r="I771" s="0" t="str">
        <v/>
      </c>
    </row>
    <row r="772" customFormat="false" ht="12.75" hidden="false" customHeight="false" outlineLevel="0" collapsed="false">
      <c r="I772" s="0" t="str">
        <v/>
      </c>
    </row>
    <row r="773" customFormat="false" ht="12.75" hidden="false" customHeight="false" outlineLevel="0" collapsed="false">
      <c r="I773" s="0" t="str">
        <v/>
      </c>
    </row>
    <row r="774" customFormat="false" ht="12.75" hidden="false" customHeight="false" outlineLevel="0" collapsed="false">
      <c r="I774" s="0" t="str">
        <v/>
      </c>
    </row>
    <row r="775" customFormat="false" ht="12.75" hidden="false" customHeight="false" outlineLevel="0" collapsed="false">
      <c r="I775" s="0" t="str">
        <v/>
      </c>
    </row>
    <row r="776" customFormat="false" ht="12.75" hidden="false" customHeight="false" outlineLevel="0" collapsed="false">
      <c r="I776" s="0" t="str">
        <v/>
      </c>
    </row>
    <row r="777" customFormat="false" ht="12.75" hidden="false" customHeight="false" outlineLevel="0" collapsed="false">
      <c r="I777" s="0" t="str">
        <v/>
      </c>
    </row>
    <row r="778" customFormat="false" ht="12.75" hidden="false" customHeight="false" outlineLevel="0" collapsed="false">
      <c r="I778" s="0" t="str">
        <v/>
      </c>
    </row>
    <row r="779" customFormat="false" ht="12.75" hidden="false" customHeight="false" outlineLevel="0" collapsed="false">
      <c r="I779" s="0" t="str">
        <v/>
      </c>
    </row>
    <row r="780" customFormat="false" ht="12.75" hidden="false" customHeight="false" outlineLevel="0" collapsed="false">
      <c r="I780" s="0" t="str">
        <v/>
      </c>
    </row>
    <row r="781" customFormat="false" ht="12.75" hidden="false" customHeight="false" outlineLevel="0" collapsed="false">
      <c r="I781" s="0" t="str">
        <v/>
      </c>
    </row>
    <row r="782" customFormat="false" ht="12.75" hidden="false" customHeight="false" outlineLevel="0" collapsed="false">
      <c r="I782" s="0" t="str">
        <v/>
      </c>
    </row>
    <row r="783" customFormat="false" ht="12.75" hidden="false" customHeight="false" outlineLevel="0" collapsed="false">
      <c r="I783" s="0" t="str">
        <v/>
      </c>
    </row>
    <row r="784" customFormat="false" ht="12.75" hidden="false" customHeight="false" outlineLevel="0" collapsed="false">
      <c r="I784" s="0" t="str">
        <v/>
      </c>
    </row>
    <row r="785" customFormat="false" ht="12.75" hidden="false" customHeight="false" outlineLevel="0" collapsed="false">
      <c r="I785" s="0" t="str">
        <v/>
      </c>
    </row>
    <row r="786" customFormat="false" ht="12.75" hidden="false" customHeight="false" outlineLevel="0" collapsed="false">
      <c r="I786" s="0" t="str">
        <v/>
      </c>
    </row>
    <row r="787" customFormat="false" ht="12.75" hidden="false" customHeight="false" outlineLevel="0" collapsed="false">
      <c r="I787" s="0" t="str">
        <v/>
      </c>
    </row>
    <row r="788" customFormat="false" ht="12.75" hidden="false" customHeight="false" outlineLevel="0" collapsed="false">
      <c r="I788" s="0" t="str">
        <v/>
      </c>
    </row>
    <row r="789" customFormat="false" ht="12.75" hidden="false" customHeight="false" outlineLevel="0" collapsed="false">
      <c r="I789" s="0" t="str">
        <v/>
      </c>
    </row>
    <row r="790" customFormat="false" ht="12.75" hidden="false" customHeight="false" outlineLevel="0" collapsed="false">
      <c r="I790" s="0" t="str">
        <v/>
      </c>
    </row>
    <row r="791" customFormat="false" ht="12.75" hidden="false" customHeight="false" outlineLevel="0" collapsed="false">
      <c r="I791" s="0" t="str">
        <v/>
      </c>
    </row>
    <row r="792" customFormat="false" ht="12.75" hidden="false" customHeight="false" outlineLevel="0" collapsed="false">
      <c r="I792" s="0" t="str">
        <v/>
      </c>
    </row>
    <row r="793" customFormat="false" ht="12.75" hidden="false" customHeight="false" outlineLevel="0" collapsed="false">
      <c r="I793" s="0" t="str">
        <v/>
      </c>
    </row>
    <row r="794" customFormat="false" ht="12.75" hidden="false" customHeight="false" outlineLevel="0" collapsed="false">
      <c r="I794" s="0" t="str">
        <v/>
      </c>
    </row>
    <row r="795" customFormat="false" ht="12.75" hidden="false" customHeight="false" outlineLevel="0" collapsed="false">
      <c r="I795" s="0" t="str">
        <v/>
      </c>
    </row>
    <row r="796" customFormat="false" ht="12.75" hidden="false" customHeight="false" outlineLevel="0" collapsed="false">
      <c r="I796" s="0" t="str">
        <v/>
      </c>
    </row>
    <row r="797" customFormat="false" ht="12.75" hidden="false" customHeight="false" outlineLevel="0" collapsed="false">
      <c r="I797" s="0" t="str">
        <v/>
      </c>
    </row>
    <row r="798" customFormat="false" ht="12.75" hidden="false" customHeight="false" outlineLevel="0" collapsed="false">
      <c r="I798" s="0" t="str">
        <v/>
      </c>
    </row>
    <row r="799" customFormat="false" ht="12.75" hidden="false" customHeight="false" outlineLevel="0" collapsed="false">
      <c r="I799" s="0" t="str">
        <v/>
      </c>
    </row>
    <row r="800" customFormat="false" ht="12.75" hidden="false" customHeight="false" outlineLevel="0" collapsed="false">
      <c r="I800" s="0" t="str">
        <v/>
      </c>
    </row>
    <row r="801" customFormat="false" ht="12.75" hidden="false" customHeight="false" outlineLevel="0" collapsed="false">
      <c r="I801" s="0" t="str">
        <v/>
      </c>
    </row>
    <row r="802" customFormat="false" ht="12.75" hidden="false" customHeight="false" outlineLevel="0" collapsed="false">
      <c r="I802" s="0" t="str">
        <v/>
      </c>
    </row>
    <row r="803" customFormat="false" ht="12.75" hidden="false" customHeight="false" outlineLevel="0" collapsed="false">
      <c r="I803" s="0" t="str">
        <v/>
      </c>
    </row>
    <row r="804" customFormat="false" ht="12.75" hidden="false" customHeight="false" outlineLevel="0" collapsed="false">
      <c r="I804" s="0" t="str">
        <v/>
      </c>
    </row>
    <row r="805" customFormat="false" ht="12.75" hidden="false" customHeight="false" outlineLevel="0" collapsed="false">
      <c r="I805" s="0" t="str">
        <v/>
      </c>
    </row>
    <row r="806" customFormat="false" ht="12.75" hidden="false" customHeight="false" outlineLevel="0" collapsed="false">
      <c r="I806" s="0" t="str">
        <v/>
      </c>
    </row>
    <row r="807" customFormat="false" ht="12.75" hidden="false" customHeight="false" outlineLevel="0" collapsed="false">
      <c r="I807" s="0" t="str">
        <v/>
      </c>
    </row>
    <row r="808" customFormat="false" ht="12.75" hidden="false" customHeight="false" outlineLevel="0" collapsed="false">
      <c r="I808" s="0" t="str">
        <v/>
      </c>
    </row>
    <row r="809" customFormat="false" ht="12.75" hidden="false" customHeight="false" outlineLevel="0" collapsed="false">
      <c r="I809" s="0" t="str">
        <v/>
      </c>
    </row>
    <row r="810" customFormat="false" ht="12.75" hidden="false" customHeight="false" outlineLevel="0" collapsed="false">
      <c r="I810" s="0" t="str">
        <v/>
      </c>
    </row>
    <row r="811" customFormat="false" ht="12.75" hidden="false" customHeight="false" outlineLevel="0" collapsed="false">
      <c r="I811" s="0" t="str">
        <v/>
      </c>
    </row>
    <row r="812" customFormat="false" ht="12.75" hidden="false" customHeight="false" outlineLevel="0" collapsed="false">
      <c r="I812" s="0" t="str">
        <v/>
      </c>
    </row>
    <row r="813" customFormat="false" ht="12.75" hidden="false" customHeight="false" outlineLevel="0" collapsed="false">
      <c r="I813" s="0" t="str">
        <v/>
      </c>
    </row>
    <row r="814" customFormat="false" ht="12.75" hidden="false" customHeight="false" outlineLevel="0" collapsed="false">
      <c r="I814" s="0" t="str">
        <v/>
      </c>
    </row>
    <row r="815" customFormat="false" ht="12.75" hidden="false" customHeight="false" outlineLevel="0" collapsed="false">
      <c r="I815" s="0" t="str">
        <v/>
      </c>
    </row>
    <row r="816" customFormat="false" ht="12.75" hidden="false" customHeight="false" outlineLevel="0" collapsed="false">
      <c r="I816" s="0" t="str">
        <v/>
      </c>
    </row>
    <row r="817" customFormat="false" ht="12.75" hidden="false" customHeight="false" outlineLevel="0" collapsed="false">
      <c r="I817" s="0" t="str">
        <v/>
      </c>
    </row>
    <row r="818" customFormat="false" ht="12.75" hidden="false" customHeight="false" outlineLevel="0" collapsed="false">
      <c r="I818" s="0" t="str">
        <v/>
      </c>
    </row>
    <row r="819" customFormat="false" ht="12.75" hidden="false" customHeight="false" outlineLevel="0" collapsed="false">
      <c r="I819" s="0" t="str">
        <v/>
      </c>
    </row>
    <row r="820" customFormat="false" ht="12.75" hidden="false" customHeight="false" outlineLevel="0" collapsed="false">
      <c r="I820" s="0" t="str">
        <v/>
      </c>
    </row>
    <row r="821" customFormat="false" ht="12.75" hidden="false" customHeight="false" outlineLevel="0" collapsed="false">
      <c r="I821" s="0" t="str">
        <v/>
      </c>
    </row>
    <row r="822" customFormat="false" ht="12.75" hidden="false" customHeight="false" outlineLevel="0" collapsed="false">
      <c r="I822" s="0" t="str">
        <v/>
      </c>
    </row>
    <row r="823" customFormat="false" ht="12.75" hidden="false" customHeight="false" outlineLevel="0" collapsed="false">
      <c r="I823" s="0" t="str">
        <v/>
      </c>
    </row>
    <row r="824" customFormat="false" ht="12.75" hidden="false" customHeight="false" outlineLevel="0" collapsed="false">
      <c r="I824" s="0" t="str">
        <v/>
      </c>
    </row>
    <row r="825" customFormat="false" ht="12.75" hidden="false" customHeight="false" outlineLevel="0" collapsed="false">
      <c r="I825" s="0" t="str">
        <v/>
      </c>
    </row>
    <row r="826" customFormat="false" ht="12.75" hidden="false" customHeight="false" outlineLevel="0" collapsed="false">
      <c r="I826" s="0" t="str">
        <v/>
      </c>
    </row>
    <row r="827" customFormat="false" ht="12.75" hidden="false" customHeight="false" outlineLevel="0" collapsed="false">
      <c r="I827" s="0" t="str">
        <v/>
      </c>
    </row>
    <row r="828" customFormat="false" ht="12.75" hidden="false" customHeight="false" outlineLevel="0" collapsed="false">
      <c r="I828" s="0" t="str">
        <v/>
      </c>
    </row>
    <row r="829" customFormat="false" ht="12.75" hidden="false" customHeight="false" outlineLevel="0" collapsed="false">
      <c r="I829" s="0" t="str">
        <v/>
      </c>
    </row>
    <row r="830" customFormat="false" ht="12.75" hidden="false" customHeight="false" outlineLevel="0" collapsed="false">
      <c r="I830" s="0" t="str">
        <v/>
      </c>
    </row>
    <row r="831" customFormat="false" ht="12.75" hidden="false" customHeight="false" outlineLevel="0" collapsed="false">
      <c r="I831" s="0" t="str">
        <v/>
      </c>
    </row>
    <row r="832" customFormat="false" ht="12.75" hidden="false" customHeight="false" outlineLevel="0" collapsed="false">
      <c r="I832" s="0" t="str">
        <v/>
      </c>
    </row>
    <row r="833" customFormat="false" ht="12.75" hidden="false" customHeight="false" outlineLevel="0" collapsed="false">
      <c r="I833" s="0" t="str">
        <v/>
      </c>
    </row>
    <row r="834" customFormat="false" ht="12.75" hidden="false" customHeight="false" outlineLevel="0" collapsed="false">
      <c r="I834" s="0" t="str">
        <v/>
      </c>
    </row>
    <row r="835" customFormat="false" ht="12.75" hidden="false" customHeight="false" outlineLevel="0" collapsed="false">
      <c r="I835" s="0" t="str">
        <v/>
      </c>
    </row>
    <row r="836" customFormat="false" ht="12.75" hidden="false" customHeight="false" outlineLevel="0" collapsed="false">
      <c r="I836" s="0" t="str">
        <v/>
      </c>
    </row>
    <row r="837" customFormat="false" ht="12.75" hidden="false" customHeight="false" outlineLevel="0" collapsed="false">
      <c r="I837" s="0" t="str">
        <v/>
      </c>
    </row>
    <row r="838" customFormat="false" ht="12.75" hidden="false" customHeight="false" outlineLevel="0" collapsed="false">
      <c r="I838" s="0" t="str">
        <v/>
      </c>
    </row>
    <row r="839" customFormat="false" ht="12.75" hidden="false" customHeight="false" outlineLevel="0" collapsed="false">
      <c r="I839" s="0" t="str">
        <v/>
      </c>
    </row>
    <row r="840" customFormat="false" ht="12.75" hidden="false" customHeight="false" outlineLevel="0" collapsed="false">
      <c r="I840" s="0" t="str">
        <v/>
      </c>
    </row>
    <row r="841" customFormat="false" ht="12.75" hidden="false" customHeight="false" outlineLevel="0" collapsed="false">
      <c r="I841" s="0" t="str">
        <v/>
      </c>
    </row>
    <row r="842" customFormat="false" ht="12.75" hidden="false" customHeight="false" outlineLevel="0" collapsed="false">
      <c r="I842" s="0" t="str">
        <v/>
      </c>
    </row>
    <row r="843" customFormat="false" ht="12.75" hidden="false" customHeight="false" outlineLevel="0" collapsed="false">
      <c r="I843" s="0" t="str">
        <v/>
      </c>
    </row>
    <row r="844" customFormat="false" ht="12.75" hidden="false" customHeight="false" outlineLevel="0" collapsed="false">
      <c r="I844" s="0" t="str">
        <v/>
      </c>
    </row>
    <row r="845" customFormat="false" ht="12.75" hidden="false" customHeight="false" outlineLevel="0" collapsed="false">
      <c r="I845" s="0" t="str">
        <v/>
      </c>
    </row>
    <row r="846" customFormat="false" ht="12.75" hidden="false" customHeight="false" outlineLevel="0" collapsed="false">
      <c r="I846" s="0" t="str">
        <v/>
      </c>
    </row>
    <row r="847" customFormat="false" ht="12.75" hidden="false" customHeight="false" outlineLevel="0" collapsed="false">
      <c r="I847" s="0" t="str">
        <v/>
      </c>
    </row>
    <row r="848" customFormat="false" ht="12.75" hidden="false" customHeight="false" outlineLevel="0" collapsed="false">
      <c r="I848" s="0" t="str">
        <v/>
      </c>
    </row>
    <row r="849" customFormat="false" ht="12.75" hidden="false" customHeight="false" outlineLevel="0" collapsed="false">
      <c r="I849" s="0" t="str">
        <v/>
      </c>
    </row>
    <row r="850" customFormat="false" ht="12.75" hidden="false" customHeight="false" outlineLevel="0" collapsed="false">
      <c r="I850" s="0" t="str">
        <v/>
      </c>
    </row>
    <row r="851" customFormat="false" ht="12.75" hidden="false" customHeight="false" outlineLevel="0" collapsed="false">
      <c r="I851" s="0" t="str">
        <v/>
      </c>
    </row>
    <row r="852" customFormat="false" ht="12.75" hidden="false" customHeight="false" outlineLevel="0" collapsed="false">
      <c r="I852" s="0" t="str">
        <v/>
      </c>
    </row>
    <row r="853" customFormat="false" ht="12.75" hidden="false" customHeight="false" outlineLevel="0" collapsed="false">
      <c r="I853" s="0" t="str">
        <v/>
      </c>
    </row>
    <row r="854" customFormat="false" ht="12.75" hidden="false" customHeight="false" outlineLevel="0" collapsed="false">
      <c r="I854" s="0" t="str">
        <v/>
      </c>
    </row>
    <row r="855" customFormat="false" ht="12.75" hidden="false" customHeight="false" outlineLevel="0" collapsed="false">
      <c r="I855" s="0" t="str">
        <v/>
      </c>
    </row>
    <row r="856" customFormat="false" ht="12.75" hidden="false" customHeight="false" outlineLevel="0" collapsed="false">
      <c r="I856" s="0" t="str">
        <v/>
      </c>
    </row>
    <row r="857" customFormat="false" ht="12.75" hidden="false" customHeight="false" outlineLevel="0" collapsed="false">
      <c r="I857" s="0" t="str">
        <v/>
      </c>
    </row>
    <row r="858" customFormat="false" ht="12.75" hidden="false" customHeight="false" outlineLevel="0" collapsed="false">
      <c r="I858" s="0" t="str">
        <v/>
      </c>
    </row>
    <row r="859" customFormat="false" ht="12.75" hidden="false" customHeight="false" outlineLevel="0" collapsed="false">
      <c r="I859" s="0" t="str">
        <v/>
      </c>
    </row>
    <row r="860" customFormat="false" ht="12.75" hidden="false" customHeight="false" outlineLevel="0" collapsed="false">
      <c r="I860" s="0" t="str">
        <v/>
      </c>
    </row>
    <row r="861" customFormat="false" ht="12.75" hidden="false" customHeight="false" outlineLevel="0" collapsed="false">
      <c r="I861" s="0" t="str">
        <v/>
      </c>
    </row>
    <row r="862" customFormat="false" ht="12.75" hidden="false" customHeight="false" outlineLevel="0" collapsed="false">
      <c r="I862" s="0" t="str">
        <v/>
      </c>
    </row>
    <row r="863" customFormat="false" ht="12.75" hidden="false" customHeight="false" outlineLevel="0" collapsed="false">
      <c r="I863" s="0" t="str">
        <v/>
      </c>
    </row>
    <row r="864" customFormat="false" ht="12.75" hidden="false" customHeight="false" outlineLevel="0" collapsed="false">
      <c r="I864" s="0" t="str">
        <v/>
      </c>
    </row>
    <row r="865" customFormat="false" ht="12.75" hidden="false" customHeight="false" outlineLevel="0" collapsed="false">
      <c r="I865" s="0" t="str">
        <v/>
      </c>
    </row>
    <row r="866" customFormat="false" ht="12.75" hidden="false" customHeight="false" outlineLevel="0" collapsed="false">
      <c r="I866" s="0" t="str">
        <v/>
      </c>
    </row>
    <row r="867" customFormat="false" ht="12.75" hidden="false" customHeight="false" outlineLevel="0" collapsed="false">
      <c r="I867" s="0" t="str">
        <v/>
      </c>
    </row>
    <row r="868" customFormat="false" ht="12.75" hidden="false" customHeight="false" outlineLevel="0" collapsed="false">
      <c r="I868" s="0" t="str">
        <v/>
      </c>
    </row>
    <row r="869" customFormat="false" ht="12.75" hidden="false" customHeight="false" outlineLevel="0" collapsed="false">
      <c r="I869" s="0" t="str">
        <v/>
      </c>
    </row>
    <row r="870" customFormat="false" ht="12.75" hidden="false" customHeight="false" outlineLevel="0" collapsed="false">
      <c r="I870" s="0" t="str">
        <v/>
      </c>
    </row>
    <row r="871" customFormat="false" ht="12.75" hidden="false" customHeight="false" outlineLevel="0" collapsed="false">
      <c r="I871" s="0" t="str">
        <v/>
      </c>
    </row>
    <row r="872" customFormat="false" ht="12.75" hidden="false" customHeight="false" outlineLevel="0" collapsed="false">
      <c r="I872" s="0" t="str">
        <v/>
      </c>
    </row>
    <row r="873" customFormat="false" ht="12.75" hidden="false" customHeight="false" outlineLevel="0" collapsed="false">
      <c r="I873" s="0" t="str">
        <v/>
      </c>
    </row>
    <row r="874" customFormat="false" ht="12.75" hidden="false" customHeight="false" outlineLevel="0" collapsed="false">
      <c r="I874" s="0" t="str">
        <v/>
      </c>
    </row>
    <row r="875" customFormat="false" ht="12.75" hidden="false" customHeight="false" outlineLevel="0" collapsed="false">
      <c r="I875" s="0" t="str">
        <v/>
      </c>
    </row>
    <row r="876" customFormat="false" ht="12.75" hidden="false" customHeight="false" outlineLevel="0" collapsed="false">
      <c r="I876" s="0" t="str">
        <v/>
      </c>
    </row>
    <row r="877" customFormat="false" ht="12.75" hidden="false" customHeight="false" outlineLevel="0" collapsed="false">
      <c r="I877" s="0" t="str">
        <v/>
      </c>
    </row>
    <row r="878" customFormat="false" ht="12.75" hidden="false" customHeight="false" outlineLevel="0" collapsed="false">
      <c r="I878" s="0" t="str">
        <v/>
      </c>
    </row>
    <row r="879" customFormat="false" ht="12.75" hidden="false" customHeight="false" outlineLevel="0" collapsed="false">
      <c r="I879" s="0" t="str">
        <v/>
      </c>
    </row>
    <row r="880" customFormat="false" ht="12.75" hidden="false" customHeight="false" outlineLevel="0" collapsed="false">
      <c r="I880" s="0" t="str">
        <v/>
      </c>
    </row>
    <row r="881" customFormat="false" ht="12.75" hidden="false" customHeight="false" outlineLevel="0" collapsed="false">
      <c r="I881" s="0" t="str">
        <v/>
      </c>
    </row>
    <row r="882" customFormat="false" ht="12.75" hidden="false" customHeight="false" outlineLevel="0" collapsed="false">
      <c r="I882" s="0" t="str">
        <v/>
      </c>
    </row>
    <row r="883" customFormat="false" ht="12.75" hidden="false" customHeight="false" outlineLevel="0" collapsed="false">
      <c r="I883" s="0" t="str">
        <v/>
      </c>
    </row>
    <row r="884" customFormat="false" ht="12.75" hidden="false" customHeight="false" outlineLevel="0" collapsed="false">
      <c r="I884" s="0" t="str">
        <v/>
      </c>
    </row>
    <row r="885" customFormat="false" ht="12.75" hidden="false" customHeight="false" outlineLevel="0" collapsed="false">
      <c r="I885" s="0" t="str">
        <v/>
      </c>
    </row>
    <row r="886" customFormat="false" ht="12.75" hidden="false" customHeight="false" outlineLevel="0" collapsed="false">
      <c r="I886" s="0" t="str">
        <v/>
      </c>
    </row>
    <row r="887" customFormat="false" ht="12.75" hidden="false" customHeight="false" outlineLevel="0" collapsed="false">
      <c r="I887" s="0" t="str">
        <v/>
      </c>
    </row>
    <row r="888" customFormat="false" ht="12.75" hidden="false" customHeight="false" outlineLevel="0" collapsed="false">
      <c r="I888" s="0" t="str">
        <v/>
      </c>
    </row>
    <row r="889" customFormat="false" ht="12.75" hidden="false" customHeight="false" outlineLevel="0" collapsed="false">
      <c r="I889" s="0" t="str">
        <v/>
      </c>
    </row>
    <row r="890" customFormat="false" ht="12.75" hidden="false" customHeight="false" outlineLevel="0" collapsed="false">
      <c r="I890" s="0" t="str">
        <v/>
      </c>
    </row>
    <row r="891" customFormat="false" ht="12.75" hidden="false" customHeight="false" outlineLevel="0" collapsed="false">
      <c r="I891" s="0" t="str">
        <v/>
      </c>
    </row>
    <row r="892" customFormat="false" ht="12.75" hidden="false" customHeight="false" outlineLevel="0" collapsed="false">
      <c r="I892" s="0" t="str">
        <v/>
      </c>
    </row>
    <row r="893" customFormat="false" ht="12.75" hidden="false" customHeight="false" outlineLevel="0" collapsed="false">
      <c r="I893" s="0" t="str">
        <v/>
      </c>
    </row>
    <row r="894" customFormat="false" ht="12.75" hidden="false" customHeight="false" outlineLevel="0" collapsed="false">
      <c r="I894" s="0" t="str">
        <v/>
      </c>
    </row>
    <row r="895" customFormat="false" ht="12.75" hidden="false" customHeight="false" outlineLevel="0" collapsed="false">
      <c r="I895" s="0" t="str">
        <v/>
      </c>
    </row>
    <row r="896" customFormat="false" ht="12.75" hidden="false" customHeight="false" outlineLevel="0" collapsed="false">
      <c r="I896" s="0" t="str">
        <v/>
      </c>
    </row>
    <row r="897" customFormat="false" ht="12.75" hidden="false" customHeight="false" outlineLevel="0" collapsed="false">
      <c r="I897" s="0" t="str">
        <v/>
      </c>
    </row>
    <row r="898" customFormat="false" ht="12.75" hidden="false" customHeight="false" outlineLevel="0" collapsed="false">
      <c r="I898" s="0" t="str">
        <v/>
      </c>
    </row>
    <row r="899" customFormat="false" ht="12.75" hidden="false" customHeight="false" outlineLevel="0" collapsed="false">
      <c r="I899" s="0" t="str">
        <v/>
      </c>
    </row>
    <row r="900" customFormat="false" ht="12.75" hidden="false" customHeight="false" outlineLevel="0" collapsed="false">
      <c r="I900" s="0" t="str">
        <v/>
      </c>
    </row>
    <row r="901" customFormat="false" ht="12.75" hidden="false" customHeight="false" outlineLevel="0" collapsed="false">
      <c r="I901" s="0" t="str">
        <v/>
      </c>
    </row>
    <row r="902" customFormat="false" ht="12.75" hidden="false" customHeight="false" outlineLevel="0" collapsed="false">
      <c r="I902" s="0" t="str">
        <v/>
      </c>
    </row>
    <row r="903" customFormat="false" ht="12.75" hidden="false" customHeight="false" outlineLevel="0" collapsed="false">
      <c r="I903" s="0" t="str">
        <v/>
      </c>
    </row>
    <row r="904" customFormat="false" ht="12.75" hidden="false" customHeight="false" outlineLevel="0" collapsed="false">
      <c r="I904" s="0" t="str">
        <v/>
      </c>
    </row>
    <row r="905" customFormat="false" ht="12.75" hidden="false" customHeight="false" outlineLevel="0" collapsed="false">
      <c r="I905" s="0" t="str">
        <v/>
      </c>
    </row>
    <row r="906" customFormat="false" ht="12.75" hidden="false" customHeight="false" outlineLevel="0" collapsed="false">
      <c r="I906" s="0" t="str">
        <v/>
      </c>
    </row>
    <row r="907" customFormat="false" ht="12.75" hidden="false" customHeight="false" outlineLevel="0" collapsed="false">
      <c r="I907" s="0" t="str">
        <v/>
      </c>
    </row>
    <row r="908" customFormat="false" ht="12.75" hidden="false" customHeight="false" outlineLevel="0" collapsed="false">
      <c r="I908" s="0" t="str">
        <v/>
      </c>
    </row>
    <row r="909" customFormat="false" ht="12.75" hidden="false" customHeight="false" outlineLevel="0" collapsed="false">
      <c r="I909" s="0" t="str">
        <v/>
      </c>
    </row>
    <row r="910" customFormat="false" ht="12.75" hidden="false" customHeight="false" outlineLevel="0" collapsed="false">
      <c r="I910" s="0" t="str">
        <v/>
      </c>
    </row>
    <row r="911" customFormat="false" ht="12.75" hidden="false" customHeight="false" outlineLevel="0" collapsed="false">
      <c r="I911" s="0" t="str">
        <v/>
      </c>
    </row>
    <row r="912" customFormat="false" ht="12.75" hidden="false" customHeight="false" outlineLevel="0" collapsed="false">
      <c r="I912" s="0" t="str">
        <v/>
      </c>
    </row>
    <row r="913" customFormat="false" ht="12.75" hidden="false" customHeight="false" outlineLevel="0" collapsed="false">
      <c r="I913" s="0" t="str">
        <v/>
      </c>
    </row>
    <row r="914" customFormat="false" ht="12.75" hidden="false" customHeight="false" outlineLevel="0" collapsed="false">
      <c r="I914" s="0" t="str">
        <v/>
      </c>
    </row>
    <row r="915" customFormat="false" ht="12.75" hidden="false" customHeight="false" outlineLevel="0" collapsed="false">
      <c r="I915" s="0" t="str">
        <v/>
      </c>
    </row>
    <row r="916" customFormat="false" ht="12.75" hidden="false" customHeight="false" outlineLevel="0" collapsed="false">
      <c r="I916" s="0" t="str">
        <v/>
      </c>
    </row>
    <row r="917" customFormat="false" ht="12.75" hidden="false" customHeight="false" outlineLevel="0" collapsed="false">
      <c r="I917" s="0" t="str">
        <v/>
      </c>
    </row>
    <row r="918" customFormat="false" ht="12.75" hidden="false" customHeight="false" outlineLevel="0" collapsed="false">
      <c r="I918" s="0" t="str">
        <v/>
      </c>
    </row>
    <row r="919" customFormat="false" ht="12.75" hidden="false" customHeight="false" outlineLevel="0" collapsed="false">
      <c r="I919" s="0" t="str">
        <v/>
      </c>
    </row>
    <row r="920" customFormat="false" ht="12.75" hidden="false" customHeight="false" outlineLevel="0" collapsed="false">
      <c r="I920" s="0" t="str">
        <v/>
      </c>
    </row>
    <row r="921" customFormat="false" ht="12.75" hidden="false" customHeight="false" outlineLevel="0" collapsed="false">
      <c r="I921" s="0" t="str">
        <v/>
      </c>
    </row>
    <row r="922" customFormat="false" ht="12.75" hidden="false" customHeight="false" outlineLevel="0" collapsed="false">
      <c r="I922" s="0" t="str">
        <v/>
      </c>
    </row>
    <row r="923" customFormat="false" ht="12.75" hidden="false" customHeight="false" outlineLevel="0" collapsed="false">
      <c r="I923" s="0" t="str">
        <v/>
      </c>
    </row>
    <row r="924" customFormat="false" ht="12.75" hidden="false" customHeight="false" outlineLevel="0" collapsed="false">
      <c r="I924" s="0" t="str">
        <v/>
      </c>
    </row>
    <row r="925" customFormat="false" ht="12.75" hidden="false" customHeight="false" outlineLevel="0" collapsed="false">
      <c r="I925" s="0" t="str">
        <v/>
      </c>
    </row>
    <row r="926" customFormat="false" ht="12.75" hidden="false" customHeight="false" outlineLevel="0" collapsed="false">
      <c r="I926" s="0" t="str">
        <v/>
      </c>
    </row>
    <row r="927" customFormat="false" ht="12.75" hidden="false" customHeight="false" outlineLevel="0" collapsed="false">
      <c r="I927" s="0" t="str">
        <v/>
      </c>
    </row>
    <row r="928" customFormat="false" ht="12.75" hidden="false" customHeight="false" outlineLevel="0" collapsed="false">
      <c r="I928" s="0" t="str">
        <v/>
      </c>
    </row>
    <row r="929" customFormat="false" ht="12.75" hidden="false" customHeight="false" outlineLevel="0" collapsed="false">
      <c r="I929" s="0" t="str">
        <v/>
      </c>
    </row>
    <row r="930" customFormat="false" ht="12.75" hidden="false" customHeight="false" outlineLevel="0" collapsed="false">
      <c r="I930" s="0" t="str">
        <v/>
      </c>
    </row>
    <row r="931" customFormat="false" ht="12.75" hidden="false" customHeight="false" outlineLevel="0" collapsed="false">
      <c r="I931" s="0" t="str">
        <v/>
      </c>
    </row>
    <row r="932" customFormat="false" ht="12.75" hidden="false" customHeight="false" outlineLevel="0" collapsed="false">
      <c r="I932" s="0" t="str">
        <v/>
      </c>
    </row>
    <row r="933" customFormat="false" ht="12.75" hidden="false" customHeight="false" outlineLevel="0" collapsed="false">
      <c r="I933" s="0" t="str">
        <v/>
      </c>
    </row>
    <row r="934" customFormat="false" ht="12.75" hidden="false" customHeight="false" outlineLevel="0" collapsed="false">
      <c r="I934" s="0" t="str">
        <v/>
      </c>
    </row>
    <row r="935" customFormat="false" ht="12.75" hidden="false" customHeight="false" outlineLevel="0" collapsed="false">
      <c r="I935" s="0" t="str">
        <v/>
      </c>
    </row>
    <row r="936" customFormat="false" ht="12.75" hidden="false" customHeight="false" outlineLevel="0" collapsed="false">
      <c r="I936" s="0" t="str">
        <v/>
      </c>
    </row>
    <row r="937" customFormat="false" ht="12.75" hidden="false" customHeight="false" outlineLevel="0" collapsed="false">
      <c r="I937" s="0" t="str">
        <v/>
      </c>
    </row>
    <row r="938" customFormat="false" ht="12.75" hidden="false" customHeight="false" outlineLevel="0" collapsed="false">
      <c r="I938" s="0" t="str">
        <v/>
      </c>
    </row>
    <row r="939" customFormat="false" ht="12.75" hidden="false" customHeight="false" outlineLevel="0" collapsed="false">
      <c r="I939" s="0" t="str">
        <v/>
      </c>
    </row>
    <row r="940" customFormat="false" ht="12.75" hidden="false" customHeight="false" outlineLevel="0" collapsed="false">
      <c r="I940" s="0" t="str">
        <v/>
      </c>
    </row>
    <row r="941" customFormat="false" ht="12.75" hidden="false" customHeight="false" outlineLevel="0" collapsed="false">
      <c r="I941" s="0" t="str">
        <v/>
      </c>
    </row>
    <row r="942" customFormat="false" ht="12.75" hidden="false" customHeight="false" outlineLevel="0" collapsed="false">
      <c r="I942" s="0" t="str">
        <v/>
      </c>
    </row>
    <row r="943" customFormat="false" ht="12.75" hidden="false" customHeight="false" outlineLevel="0" collapsed="false">
      <c r="I943" s="0" t="str">
        <v/>
      </c>
    </row>
    <row r="944" customFormat="false" ht="12.75" hidden="false" customHeight="false" outlineLevel="0" collapsed="false">
      <c r="I944" s="0" t="str">
        <v/>
      </c>
    </row>
    <row r="945" customFormat="false" ht="12.75" hidden="false" customHeight="false" outlineLevel="0" collapsed="false">
      <c r="I945" s="0" t="str">
        <v/>
      </c>
    </row>
    <row r="946" customFormat="false" ht="12.75" hidden="false" customHeight="false" outlineLevel="0" collapsed="false">
      <c r="I946" s="0" t="str">
        <v/>
      </c>
    </row>
    <row r="947" customFormat="false" ht="12.75" hidden="false" customHeight="false" outlineLevel="0" collapsed="false">
      <c r="I947" s="0" t="str">
        <v/>
      </c>
    </row>
    <row r="948" customFormat="false" ht="12.75" hidden="false" customHeight="false" outlineLevel="0" collapsed="false">
      <c r="I948" s="0" t="str">
        <v/>
      </c>
    </row>
    <row r="949" customFormat="false" ht="12.75" hidden="false" customHeight="false" outlineLevel="0" collapsed="false">
      <c r="I949" s="0" t="str">
        <v/>
      </c>
    </row>
    <row r="950" customFormat="false" ht="12.75" hidden="false" customHeight="false" outlineLevel="0" collapsed="false">
      <c r="I950" s="0" t="str">
        <v/>
      </c>
    </row>
    <row r="951" customFormat="false" ht="12.75" hidden="false" customHeight="false" outlineLevel="0" collapsed="false">
      <c r="I951" s="0" t="str">
        <v/>
      </c>
    </row>
    <row r="952" customFormat="false" ht="12.75" hidden="false" customHeight="false" outlineLevel="0" collapsed="false">
      <c r="I952" s="0" t="str">
        <v/>
      </c>
    </row>
    <row r="953" customFormat="false" ht="12.75" hidden="false" customHeight="false" outlineLevel="0" collapsed="false">
      <c r="I953" s="0" t="str">
        <v/>
      </c>
    </row>
    <row r="954" customFormat="false" ht="12.75" hidden="false" customHeight="false" outlineLevel="0" collapsed="false">
      <c r="I954" s="0" t="str">
        <v/>
      </c>
    </row>
    <row r="955" customFormat="false" ht="12.75" hidden="false" customHeight="false" outlineLevel="0" collapsed="false">
      <c r="I955" s="0" t="str">
        <v/>
      </c>
    </row>
    <row r="956" customFormat="false" ht="12.75" hidden="false" customHeight="false" outlineLevel="0" collapsed="false">
      <c r="I956" s="0" t="str">
        <v/>
      </c>
    </row>
    <row r="957" customFormat="false" ht="12.75" hidden="false" customHeight="false" outlineLevel="0" collapsed="false">
      <c r="I957" s="0" t="str">
        <v/>
      </c>
    </row>
    <row r="958" customFormat="false" ht="12.75" hidden="false" customHeight="false" outlineLevel="0" collapsed="false">
      <c r="I958" s="0" t="str">
        <v/>
      </c>
    </row>
    <row r="959" customFormat="false" ht="12.75" hidden="false" customHeight="false" outlineLevel="0" collapsed="false">
      <c r="I959" s="0" t="str">
        <v/>
      </c>
    </row>
    <row r="960" customFormat="false" ht="12.75" hidden="false" customHeight="false" outlineLevel="0" collapsed="false">
      <c r="I960" s="0" t="str">
        <v/>
      </c>
    </row>
    <row r="961" customFormat="false" ht="12.75" hidden="false" customHeight="false" outlineLevel="0" collapsed="false">
      <c r="I961" s="0" t="str">
        <v/>
      </c>
    </row>
    <row r="962" customFormat="false" ht="12.75" hidden="false" customHeight="false" outlineLevel="0" collapsed="false">
      <c r="I962" s="0" t="str">
        <v/>
      </c>
    </row>
    <row r="963" customFormat="false" ht="12.75" hidden="false" customHeight="false" outlineLevel="0" collapsed="false">
      <c r="I963" s="0" t="str">
        <v/>
      </c>
    </row>
    <row r="964" customFormat="false" ht="12.75" hidden="false" customHeight="false" outlineLevel="0" collapsed="false">
      <c r="I964" s="0" t="str">
        <v/>
      </c>
    </row>
    <row r="965" customFormat="false" ht="12.75" hidden="false" customHeight="false" outlineLevel="0" collapsed="false">
      <c r="I965" s="0" t="str">
        <v/>
      </c>
    </row>
    <row r="966" customFormat="false" ht="12.75" hidden="false" customHeight="false" outlineLevel="0" collapsed="false">
      <c r="I966" s="0" t="str">
        <v/>
      </c>
    </row>
    <row r="967" customFormat="false" ht="12.75" hidden="false" customHeight="false" outlineLevel="0" collapsed="false">
      <c r="I967" s="0" t="str">
        <v/>
      </c>
    </row>
    <row r="968" customFormat="false" ht="12.75" hidden="false" customHeight="false" outlineLevel="0" collapsed="false">
      <c r="I968" s="0" t="str">
        <v/>
      </c>
    </row>
    <row r="969" customFormat="false" ht="12.75" hidden="false" customHeight="false" outlineLevel="0" collapsed="false">
      <c r="I969" s="0" t="str">
        <v/>
      </c>
    </row>
    <row r="970" customFormat="false" ht="12.75" hidden="false" customHeight="false" outlineLevel="0" collapsed="false">
      <c r="I970" s="0" t="str">
        <v/>
      </c>
    </row>
    <row r="971" customFormat="false" ht="12.75" hidden="false" customHeight="false" outlineLevel="0" collapsed="false">
      <c r="I971" s="0" t="str">
        <v/>
      </c>
    </row>
    <row r="972" customFormat="false" ht="12.75" hidden="false" customHeight="false" outlineLevel="0" collapsed="false">
      <c r="I972" s="0" t="str">
        <v/>
      </c>
    </row>
    <row r="973" customFormat="false" ht="12.75" hidden="false" customHeight="false" outlineLevel="0" collapsed="false">
      <c r="I973" s="0" t="str">
        <v/>
      </c>
    </row>
    <row r="974" customFormat="false" ht="12.75" hidden="false" customHeight="false" outlineLevel="0" collapsed="false">
      <c r="I974" s="0" t="str">
        <v/>
      </c>
    </row>
    <row r="975" customFormat="false" ht="12.75" hidden="false" customHeight="false" outlineLevel="0" collapsed="false">
      <c r="I975" s="0" t="str">
        <v/>
      </c>
    </row>
    <row r="976" customFormat="false" ht="12.75" hidden="false" customHeight="false" outlineLevel="0" collapsed="false">
      <c r="I976" s="0" t="str">
        <v/>
      </c>
    </row>
    <row r="977" customFormat="false" ht="12.75" hidden="false" customHeight="false" outlineLevel="0" collapsed="false">
      <c r="I977" s="0" t="str">
        <v/>
      </c>
    </row>
    <row r="978" customFormat="false" ht="12.75" hidden="false" customHeight="false" outlineLevel="0" collapsed="false">
      <c r="I978" s="0" t="str">
        <v/>
      </c>
    </row>
    <row r="979" customFormat="false" ht="12.75" hidden="false" customHeight="false" outlineLevel="0" collapsed="false">
      <c r="I979" s="0" t="str">
        <v/>
      </c>
    </row>
    <row r="980" customFormat="false" ht="12.75" hidden="false" customHeight="false" outlineLevel="0" collapsed="false">
      <c r="I980" s="0" t="str">
        <v/>
      </c>
    </row>
    <row r="981" customFormat="false" ht="12.75" hidden="false" customHeight="false" outlineLevel="0" collapsed="false">
      <c r="I981" s="0" t="str">
        <v/>
      </c>
    </row>
    <row r="982" customFormat="false" ht="12.75" hidden="false" customHeight="false" outlineLevel="0" collapsed="false">
      <c r="I982" s="0" t="str">
        <v/>
      </c>
    </row>
    <row r="983" customFormat="false" ht="12.75" hidden="false" customHeight="false" outlineLevel="0" collapsed="false">
      <c r="I983" s="0" t="str">
        <v/>
      </c>
    </row>
    <row r="984" customFormat="false" ht="12.75" hidden="false" customHeight="false" outlineLevel="0" collapsed="false">
      <c r="I984" s="0" t="str">
        <v/>
      </c>
    </row>
    <row r="985" customFormat="false" ht="12.75" hidden="false" customHeight="false" outlineLevel="0" collapsed="false">
      <c r="I985" s="0" t="str">
        <v/>
      </c>
    </row>
    <row r="986" customFormat="false" ht="12.75" hidden="false" customHeight="false" outlineLevel="0" collapsed="false">
      <c r="I986" s="0" t="str">
        <v/>
      </c>
    </row>
    <row r="987" customFormat="false" ht="12.75" hidden="false" customHeight="false" outlineLevel="0" collapsed="false">
      <c r="I987" s="0" t="str">
        <v/>
      </c>
    </row>
    <row r="988" customFormat="false" ht="12.75" hidden="false" customHeight="false" outlineLevel="0" collapsed="false">
      <c r="I988" s="0" t="str">
        <v/>
      </c>
    </row>
    <row r="989" customFormat="false" ht="12.75" hidden="false" customHeight="false" outlineLevel="0" collapsed="false">
      <c r="I989" s="0" t="str">
        <v/>
      </c>
    </row>
    <row r="990" customFormat="false" ht="12.75" hidden="false" customHeight="false" outlineLevel="0" collapsed="false">
      <c r="I990" s="0" t="str">
        <v/>
      </c>
    </row>
    <row r="991" customFormat="false" ht="12.75" hidden="false" customHeight="false" outlineLevel="0" collapsed="false">
      <c r="I991" s="0" t="str">
        <v/>
      </c>
    </row>
    <row r="992" customFormat="false" ht="12.75" hidden="false" customHeight="false" outlineLevel="0" collapsed="false">
      <c r="I992" s="0" t="str">
        <v/>
      </c>
    </row>
    <row r="993" customFormat="false" ht="12.75" hidden="false" customHeight="false" outlineLevel="0" collapsed="false">
      <c r="I993" s="0" t="str">
        <v/>
      </c>
    </row>
    <row r="994" customFormat="false" ht="12.75" hidden="false" customHeight="false" outlineLevel="0" collapsed="false">
      <c r="I994" s="0" t="str">
        <v/>
      </c>
    </row>
    <row r="995" customFormat="false" ht="12.75" hidden="false" customHeight="false" outlineLevel="0" collapsed="false">
      <c r="I995" s="0" t="str">
        <v/>
      </c>
    </row>
    <row r="996" customFormat="false" ht="12.75" hidden="false" customHeight="false" outlineLevel="0" collapsed="false">
      <c r="I996" s="0" t="str">
        <v/>
      </c>
    </row>
    <row r="997" customFormat="false" ht="12.75" hidden="false" customHeight="false" outlineLevel="0" collapsed="false">
      <c r="I997" s="0" t="str">
        <v/>
      </c>
    </row>
    <row r="998" customFormat="false" ht="12.75" hidden="false" customHeight="false" outlineLevel="0" collapsed="false">
      <c r="I998" s="0" t="str">
        <v/>
      </c>
    </row>
    <row r="999" customFormat="false" ht="12.75" hidden="false" customHeight="false" outlineLevel="0" collapsed="false">
      <c r="I999" s="0" t="str">
        <v/>
      </c>
    </row>
    <row r="1000" customFormat="false" ht="12.75" hidden="false" customHeight="false" outlineLevel="0" collapsed="false">
      <c r="I1000" s="0" t="str">
        <v/>
      </c>
    </row>
  </sheetData>
  <printOptions headings="false" gridLines="false" gridLinesSet="true" horizontalCentered="false" verticalCentered="false"/>
  <pageMargins left="0.511805555555556" right="0.511805555555556" top="0.7875" bottom="0.7875" header="0.511811023622047" footer="0.511811023622047"/>
  <pageSetup paperSize="9" scale="10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tabColor rgb="FFCC0000"/>
    <pageSetUpPr fitToPage="false"/>
  </sheetPr>
  <dimension ref="A1:Z1000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A1" activeCellId="0" sqref="A1"/>
    </sheetView>
  </sheetViews>
  <sheetFormatPr defaultColWidth="12.58984375" defaultRowHeight="12.75" zeroHeight="false" outlineLevelRow="0" outlineLevelCol="0"/>
  <cols>
    <col collapsed="false" customWidth="true" hidden="false" outlineLevel="0" max="1" min="1" style="0" width="15.29"/>
    <col collapsed="false" customWidth="true" hidden="false" outlineLevel="0" max="2" min="2" style="0" width="21.71"/>
    <col collapsed="false" customWidth="true" hidden="false" outlineLevel="0" max="3" min="3" style="0" width="55.43"/>
    <col collapsed="false" customWidth="true" hidden="false" outlineLevel="0" max="4" min="4" style="0" width="20.14"/>
    <col collapsed="false" customWidth="true" hidden="false" outlineLevel="0" max="7" min="7" style="0" width="14.43"/>
    <col collapsed="false" customWidth="true" hidden="false" outlineLevel="0" max="8" min="8" style="0" width="12.42"/>
    <col collapsed="false" customWidth="true" hidden="false" outlineLevel="0" max="9" min="9" style="0" width="16.86"/>
  </cols>
  <sheetData>
    <row r="1" customFormat="false" ht="42.75" hidden="false" customHeight="true" outlineLevel="0" collapsed="false">
      <c r="A1" s="234" t="str">
        <f aca="false">IFERROR(__xludf.dummyfunction("QUERY(REP_EST_TI!A5:Z1000,""SELECT A,B,C,D,E,F,G,H WHERE H&gt;0 label H 'FUND INTEGRAL'"")"),"")</f>
        <v/>
      </c>
      <c r="B1" s="235" t="str">
        <f aca="false">IFERROR(__xludf.dummyfunction("""COMPUTED_VALUE"""),"")</f>
        <v/>
      </c>
      <c r="C1" s="235" t="str">
        <f aca="false">IFERROR(__xludf.dummyfunction("""COMPUTED_VALUE"""),"")</f>
        <v/>
      </c>
      <c r="D1" s="235" t="str">
        <f aca="false">IFERROR(__xludf.dummyfunction("""COMPUTED_VALUE"""),"")</f>
        <v/>
      </c>
      <c r="E1" s="235" t="str">
        <f aca="false">IFERROR(__xludf.dummyfunction("""COMPUTED_VALUE"""),"")</f>
        <v/>
      </c>
      <c r="F1" s="235" t="str">
        <f aca="false">IFERROR(__xludf.dummyfunction("""COMPUTED_VALUE"""),"")</f>
        <v/>
      </c>
      <c r="G1" s="235" t="str">
        <f aca="false">IFERROR(__xludf.dummyfunction("""COMPUTED_VALUE"""),"")</f>
        <v/>
      </c>
      <c r="H1" s="235" t="str">
        <f aca="false">IFERROR(__xludf.dummyfunction("""COMPUTED_VALUE"""),"FUND INTEGRAL")</f>
        <v>FUND INTEGRAL</v>
      </c>
      <c r="I1" s="236" t="str">
        <f aca="false" t="array" ref="I1:I1000">IF(ROW(A1:A1000)=1,"ETAPA",IF(A1:A1000&lt;&gt;"","FUND INTEGRAL",""))</f>
        <v>ETAPA</v>
      </c>
      <c r="J1" s="237"/>
      <c r="K1" s="237"/>
      <c r="L1" s="237"/>
      <c r="M1" s="237"/>
      <c r="N1" s="237"/>
      <c r="O1" s="237"/>
      <c r="P1" s="237"/>
      <c r="Q1" s="237"/>
      <c r="R1" s="237"/>
      <c r="S1" s="237"/>
      <c r="T1" s="237"/>
      <c r="U1" s="237"/>
      <c r="V1" s="237"/>
      <c r="W1" s="237"/>
      <c r="X1" s="237"/>
      <c r="Y1" s="237"/>
      <c r="Z1" s="237"/>
    </row>
    <row r="2" customFormat="false" ht="12.75" hidden="false" customHeight="false" outlineLevel="0" collapsed="false">
      <c r="A2" s="0" t="str">
        <f aca="false">IFERROR(__xludf.dummyfunction("""COMPUTED_VALUE"""),"Araguaina")</f>
        <v>Araguaina</v>
      </c>
      <c r="B2" s="0" t="str">
        <f aca="false">IFERROR(__xludf.dummyfunction("""COMPUTED_VALUE"""),"Araguaina")</f>
        <v>Araguaina</v>
      </c>
      <c r="C2" s="0" t="str">
        <f aca="false">IFERROR(__xludf.dummyfunction("""COMPUTED_VALUE"""),"A.A. DO CAIC JORGE HUMBERTO CAMARGO")</f>
        <v>A.A. DO CAIC JORGE HUMBERTO CAMARGO</v>
      </c>
      <c r="D2" s="0" t="str">
        <f aca="false">IFERROR(__xludf.dummyfunction("""COMPUTED_VALUE"""),"01071395000186")</f>
        <v>01071395000186</v>
      </c>
      <c r="E2" s="0" t="str">
        <f aca="false">IFERROR(__xludf.dummyfunction("""COMPUTED_VALUE"""),"001")</f>
        <v>001</v>
      </c>
      <c r="F2" s="0" t="str">
        <f aca="false">IFERROR(__xludf.dummyfunction("""COMPUTED_VALUE"""),"0638")</f>
        <v>0638</v>
      </c>
      <c r="G2" s="0" t="str">
        <f aca="false">IFERROR(__xludf.dummyfunction("""COMPUTED_VALUE"""),"55099X")</f>
        <v>55099X</v>
      </c>
      <c r="H2" s="67" t="n">
        <f aca="false">IFERROR(__xludf.dummyfunction("""COMPUTED_VALUE"""),51979.2)</f>
        <v>51979.2</v>
      </c>
      <c r="I2" s="0" t="str">
        <v>FUND INTEGRAL</v>
      </c>
    </row>
    <row r="3" customFormat="false" ht="12.75" hidden="false" customHeight="false" outlineLevel="0" collapsed="false">
      <c r="A3" s="0" t="str">
        <f aca="false">IFERROR(__xludf.dummyfunction("""COMPUTED_VALUE"""),"Araguaina")</f>
        <v>Araguaina</v>
      </c>
      <c r="B3" s="0" t="str">
        <f aca="false">IFERROR(__xludf.dummyfunction("""COMPUTED_VALUE"""),"Araguaina")</f>
        <v>Araguaina</v>
      </c>
      <c r="C3" s="0" t="str">
        <f aca="false">IFERROR(__xludf.dummyfunction("""COMPUTED_VALUE"""),"A.A.ESCOLA TEMPO INTEGRALJARDENIR JORGE FREDERICO")</f>
        <v>A.A.ESCOLA TEMPO INTEGRALJARDENIR JORGE FREDERICO</v>
      </c>
      <c r="D3" s="0" t="str">
        <f aca="false">IFERROR(__xludf.dummyfunction("""COMPUTED_VALUE"""),"43361835000180")</f>
        <v>43361835000180</v>
      </c>
      <c r="E3" s="0" t="str">
        <f aca="false">IFERROR(__xludf.dummyfunction("""COMPUTED_VALUE"""),"001")</f>
        <v>001</v>
      </c>
      <c r="F3" s="0" t="str">
        <f aca="false">IFERROR(__xludf.dummyfunction("""COMPUTED_VALUE"""),"4348")</f>
        <v>4348</v>
      </c>
      <c r="G3" s="0" t="str">
        <f aca="false">IFERROR(__xludf.dummyfunction("""COMPUTED_VALUE"""),"434795")</f>
        <v>434795</v>
      </c>
      <c r="H3" s="67" t="n">
        <f aca="false">IFERROR(__xludf.dummyfunction("""COMPUTED_VALUE"""),60603.2)</f>
        <v>60603.2</v>
      </c>
      <c r="I3" s="0" t="str">
        <v>FUND INTEGRAL</v>
      </c>
    </row>
    <row r="4" customFormat="false" ht="12.75" hidden="false" customHeight="false" outlineLevel="0" collapsed="false">
      <c r="A4" s="0" t="str">
        <f aca="false">IFERROR(__xludf.dummyfunction("""COMPUTED_VALUE"""),"Araguaina")</f>
        <v>Araguaina</v>
      </c>
      <c r="B4" s="0" t="str">
        <f aca="false">IFERROR(__xludf.dummyfunction("""COMPUTED_VALUE"""),"Araguaina")</f>
        <v>Araguaina</v>
      </c>
      <c r="C4" s="0" t="str">
        <f aca="false">IFERROR(__xludf.dummyfunction("""COMPUTED_VALUE"""),"A.A.  ESCOLA ESPIRITA ANDRE LUIZ")</f>
        <v>A.A.  ESCOLA ESPIRITA ANDRE LUIZ</v>
      </c>
      <c r="D4" s="0" t="str">
        <f aca="false">IFERROR(__xludf.dummyfunction("""COMPUTED_VALUE"""),"01066416000175")</f>
        <v>01066416000175</v>
      </c>
      <c r="E4" s="0" t="str">
        <f aca="false">IFERROR(__xludf.dummyfunction("""COMPUTED_VALUE"""),"001")</f>
        <v>001</v>
      </c>
      <c r="F4" s="0" t="str">
        <f aca="false">IFERROR(__xludf.dummyfunction("""COMPUTED_VALUE"""),"0638")</f>
        <v>0638</v>
      </c>
      <c r="G4" s="0" t="str">
        <f aca="false">IFERROR(__xludf.dummyfunction("""COMPUTED_VALUE"""),"463582")</f>
        <v>463582</v>
      </c>
      <c r="H4" s="67" t="n">
        <f aca="false">IFERROR(__xludf.dummyfunction("""COMPUTED_VALUE"""),15836.8)</f>
        <v>15836.8</v>
      </c>
      <c r="I4" s="0" t="str">
        <v>FUND INTEGRAL</v>
      </c>
    </row>
    <row r="5" customFormat="false" ht="12.75" hidden="false" customHeight="false" outlineLevel="0" collapsed="false">
      <c r="A5" s="0" t="str">
        <f aca="false">IFERROR(__xludf.dummyfunction("""COMPUTED_VALUE"""),"Araguaina")</f>
        <v>Araguaina</v>
      </c>
      <c r="B5" s="0" t="str">
        <f aca="false">IFERROR(__xludf.dummyfunction("""COMPUTED_VALUE"""),"Araguaina")</f>
        <v>Araguaina</v>
      </c>
      <c r="C5" s="0" t="str">
        <f aca="false">IFERROR(__xludf.dummyfunction("""COMPUTED_VALUE"""),"ASS. COM. COL EST. SANCHA FERREIRA")</f>
        <v>ASS. COM. COL EST. SANCHA FERREIRA</v>
      </c>
      <c r="D5" s="0" t="str">
        <f aca="false">IFERROR(__xludf.dummyfunction("""COMPUTED_VALUE"""),"01338702000142")</f>
        <v>01338702000142</v>
      </c>
      <c r="E5" s="0" t="str">
        <f aca="false">IFERROR(__xludf.dummyfunction("""COMPUTED_VALUE"""),"001")</f>
        <v>001</v>
      </c>
      <c r="F5" s="0" t="str">
        <f aca="false">IFERROR(__xludf.dummyfunction("""COMPUTED_VALUE"""),"0638")</f>
        <v>0638</v>
      </c>
      <c r="G5" s="0" t="str">
        <f aca="false">IFERROR(__xludf.dummyfunction("""COMPUTED_VALUE"""),"0466913")</f>
        <v>0466913</v>
      </c>
      <c r="H5" s="67" t="n">
        <f aca="false">IFERROR(__xludf.dummyfunction("""COMPUTED_VALUE"""),17796.8)</f>
        <v>17796.8</v>
      </c>
      <c r="I5" s="0" t="str">
        <v>FUND INTEGRAL</v>
      </c>
    </row>
    <row r="6" customFormat="false" ht="12.75" hidden="false" customHeight="false" outlineLevel="0" collapsed="false">
      <c r="A6" s="0" t="str">
        <f aca="false">IFERROR(__xludf.dummyfunction("""COMPUTED_VALUE"""),"Araguatins")</f>
        <v>Araguatins</v>
      </c>
      <c r="B6" s="0" t="str">
        <f aca="false">IFERROR(__xludf.dummyfunction("""COMPUTED_VALUE"""),"Araguatins")</f>
        <v>Araguatins</v>
      </c>
      <c r="C6" s="0" t="str">
        <f aca="false">IFERROR(__xludf.dummyfunction("""COMPUTED_VALUE"""),"A.A. ESC. ESTADUAL ALDINAR GONÇALVES DE CARVALHO")</f>
        <v>A.A. ESC. ESTADUAL ALDINAR GONÇALVES DE CARVALHO</v>
      </c>
      <c r="D6" s="0" t="str">
        <f aca="false">IFERROR(__xludf.dummyfunction("""COMPUTED_VALUE"""),"09465471000140")</f>
        <v>09465471000140</v>
      </c>
      <c r="E6" s="0" t="str">
        <f aca="false">IFERROR(__xludf.dummyfunction("""COMPUTED_VALUE"""),"001")</f>
        <v>001</v>
      </c>
      <c r="F6" s="0" t="str">
        <f aca="false">IFERROR(__xludf.dummyfunction("""COMPUTED_VALUE"""),"1305")</f>
        <v>1305</v>
      </c>
      <c r="G6" s="0" t="str">
        <f aca="false">IFERROR(__xludf.dummyfunction("""COMPUTED_VALUE"""),"196657")</f>
        <v>196657</v>
      </c>
      <c r="H6" s="67" t="n">
        <f aca="false">IFERROR(__xludf.dummyfunction("""COMPUTED_VALUE"""),57075.2)</f>
        <v>57075.2</v>
      </c>
      <c r="I6" s="0" t="str">
        <v>FUND INTEGRAL</v>
      </c>
    </row>
    <row r="7" customFormat="false" ht="12.75" hidden="false" customHeight="false" outlineLevel="0" collapsed="false">
      <c r="A7" s="0" t="str">
        <f aca="false">IFERROR(__xludf.dummyfunction("""COMPUTED_VALUE"""),"Araguatins")</f>
        <v>Araguatins</v>
      </c>
      <c r="B7" s="0" t="str">
        <f aca="false">IFERROR(__xludf.dummyfunction("""COMPUTED_VALUE"""),"Augustinopolis")</f>
        <v>Augustinopolis</v>
      </c>
      <c r="C7" s="0" t="str">
        <f aca="false">IFERROR(__xludf.dummyfunction("""COMPUTED_VALUE"""),"A.A. ESCOLA ESTADUAL AUGUSTINOPOLIS")</f>
        <v>A.A. ESCOLA ESTADUAL AUGUSTINOPOLIS</v>
      </c>
      <c r="D7" s="0" t="str">
        <f aca="false">IFERROR(__xludf.dummyfunction("""COMPUTED_VALUE"""),"01133692000109")</f>
        <v>01133692000109</v>
      </c>
      <c r="E7" s="0" t="str">
        <f aca="false">IFERROR(__xludf.dummyfunction("""COMPUTED_VALUE"""),"001")</f>
        <v>001</v>
      </c>
      <c r="F7" s="0" t="str">
        <f aca="false">IFERROR(__xludf.dummyfunction("""COMPUTED_VALUE"""),"3975")</f>
        <v>3975</v>
      </c>
      <c r="G7" s="0" t="str">
        <f aca="false">IFERROR(__xludf.dummyfunction("""COMPUTED_VALUE"""),"019151")</f>
        <v>019151</v>
      </c>
      <c r="H7" s="67" t="n">
        <f aca="false">IFERROR(__xludf.dummyfunction("""COMPUTED_VALUE"""),25558.4)</f>
        <v>25558.4</v>
      </c>
      <c r="I7" s="0" t="str">
        <v>FUND INTEGRAL</v>
      </c>
    </row>
    <row r="8" customFormat="false" ht="12.75" hidden="false" customHeight="false" outlineLevel="0" collapsed="false">
      <c r="A8" s="0" t="str">
        <f aca="false">IFERROR(__xludf.dummyfunction("""COMPUTED_VALUE"""),"Arraias")</f>
        <v>Arraias</v>
      </c>
      <c r="B8" s="0" t="str">
        <f aca="false">IFERROR(__xludf.dummyfunction("""COMPUTED_VALUE"""),"Combinado")</f>
        <v>Combinado</v>
      </c>
      <c r="C8" s="0" t="str">
        <f aca="false">IFERROR(__xludf.dummyfunction("""COMPUTED_VALUE"""),"A.A. DA ESCOLA ESTADUAL COMBINADO")</f>
        <v>A.A. DA ESCOLA ESTADUAL COMBINADO</v>
      </c>
      <c r="D8" s="0" t="str">
        <f aca="false">IFERROR(__xludf.dummyfunction("""COMPUTED_VALUE"""),"01136003000110")</f>
        <v>01136003000110</v>
      </c>
      <c r="E8" s="0" t="str">
        <f aca="false">IFERROR(__xludf.dummyfunction("""COMPUTED_VALUE"""),"001")</f>
        <v>001</v>
      </c>
      <c r="F8" s="0" t="str">
        <f aca="false">IFERROR(__xludf.dummyfunction("""COMPUTED_VALUE"""),"3977")</f>
        <v>3977</v>
      </c>
      <c r="G8" s="0" t="str">
        <f aca="false">IFERROR(__xludf.dummyfunction("""COMPUTED_VALUE"""),"231940")</f>
        <v>231940</v>
      </c>
      <c r="H8" s="67" t="n">
        <f aca="false">IFERROR(__xludf.dummyfunction("""COMPUTED_VALUE"""),18188.8)</f>
        <v>18188.8</v>
      </c>
      <c r="I8" s="0" t="str">
        <v>FUND INTEGRAL</v>
      </c>
    </row>
    <row r="9" customFormat="false" ht="12.75" hidden="false" customHeight="false" outlineLevel="0" collapsed="false">
      <c r="A9" s="0" t="str">
        <f aca="false">IFERROR(__xludf.dummyfunction("""COMPUTED_VALUE"""),"Colinas")</f>
        <v>Colinas</v>
      </c>
      <c r="B9" s="0" t="str">
        <f aca="false">IFERROR(__xludf.dummyfunction("""COMPUTED_VALUE"""),"Colinas do Tocantins")</f>
        <v>Colinas do Tocantins</v>
      </c>
      <c r="C9" s="0" t="str">
        <f aca="false">IFERROR(__xludf.dummyfunction("""COMPUTED_VALUE"""),"A.A. ESCOLA ESTADUAL ERNESTO BARROS")</f>
        <v>A.A. ESCOLA ESTADUAL ERNESTO BARROS</v>
      </c>
      <c r="D9" s="0" t="str">
        <f aca="false">IFERROR(__xludf.dummyfunction("""COMPUTED_VALUE"""),"01064857000138")</f>
        <v>01064857000138</v>
      </c>
      <c r="E9" s="0" t="str">
        <f aca="false">IFERROR(__xludf.dummyfunction("""COMPUTED_VALUE"""),"001")</f>
        <v>001</v>
      </c>
      <c r="F9" s="0" t="str">
        <f aca="false">IFERROR(__xludf.dummyfunction("""COMPUTED_VALUE"""),"0911")</f>
        <v>0911</v>
      </c>
      <c r="G9" s="0" t="str">
        <f aca="false">IFERROR(__xludf.dummyfunction("""COMPUTED_VALUE"""),"0368571")</f>
        <v>0368571</v>
      </c>
      <c r="H9" s="67" t="n">
        <f aca="false">IFERROR(__xludf.dummyfunction("""COMPUTED_VALUE"""),23755.2)</f>
        <v>23755.2</v>
      </c>
      <c r="I9" s="0" t="str">
        <v>FUND INTEGRAL</v>
      </c>
    </row>
    <row r="10" customFormat="false" ht="12.75" hidden="false" customHeight="false" outlineLevel="0" collapsed="false">
      <c r="A10" s="0" t="str">
        <f aca="false">IFERROR(__xludf.dummyfunction("""COMPUTED_VALUE"""),"Colinas")</f>
        <v>Colinas</v>
      </c>
      <c r="B10" s="0" t="str">
        <f aca="false">IFERROR(__xludf.dummyfunction("""COMPUTED_VALUE"""),"Colinas do Tocantins")</f>
        <v>Colinas do Tocantins</v>
      </c>
      <c r="C10" s="0" t="str">
        <f aca="false">IFERROR(__xludf.dummyfunction("""COMPUTED_VALUE"""),"A.A. E. E. LACERDINO OLIVEIRA CAMPOS")</f>
        <v>A.A. E. E. LACERDINO OLIVEIRA CAMPOS</v>
      </c>
      <c r="D10" s="0" t="str">
        <f aca="false">IFERROR(__xludf.dummyfunction("""COMPUTED_VALUE"""),"01077439000185")</f>
        <v>01077439000185</v>
      </c>
      <c r="E10" s="0" t="str">
        <f aca="false">IFERROR(__xludf.dummyfunction("""COMPUTED_VALUE"""),"001")</f>
        <v>001</v>
      </c>
      <c r="F10" s="0" t="str">
        <f aca="false">IFERROR(__xludf.dummyfunction("""COMPUTED_VALUE"""),"0911")</f>
        <v>0911</v>
      </c>
      <c r="G10" s="0" t="str">
        <f aca="false">IFERROR(__xludf.dummyfunction("""COMPUTED_VALUE"""),"368741")</f>
        <v>368741</v>
      </c>
      <c r="H10" s="67" t="n">
        <f aca="false">IFERROR(__xludf.dummyfunction("""COMPUTED_VALUE"""),19913.6)</f>
        <v>19913.6</v>
      </c>
      <c r="I10" s="0" t="str">
        <v>FUND INTEGRAL</v>
      </c>
    </row>
    <row r="11" customFormat="false" ht="12.75" hidden="false" customHeight="false" outlineLevel="0" collapsed="false">
      <c r="A11" s="0" t="str">
        <f aca="false">IFERROR(__xludf.dummyfunction("""COMPUTED_VALUE"""),"Dianópolis")</f>
        <v>Dianópolis</v>
      </c>
      <c r="B11" s="0" t="str">
        <f aca="false">IFERROR(__xludf.dummyfunction("""COMPUTED_VALUE"""),"Almas")</f>
        <v>Almas</v>
      </c>
      <c r="C11" s="0" t="str">
        <f aca="false">IFERROR(__xludf.dummyfunction("""COMPUTED_VALUE"""),"A.A.  ESC. ESTADUAL DEOCLIDES MUNIZ")</f>
        <v>A.A.  ESC. ESTADUAL DEOCLIDES MUNIZ</v>
      </c>
      <c r="D11" s="0" t="str">
        <f aca="false">IFERROR(__xludf.dummyfunction("""COMPUTED_VALUE"""),"01143807000146")</f>
        <v>01143807000146</v>
      </c>
      <c r="E11" s="0" t="str">
        <f aca="false">IFERROR(__xludf.dummyfunction("""COMPUTED_VALUE"""),"001")</f>
        <v>001</v>
      </c>
      <c r="F11" s="0" t="str">
        <f aca="false">IFERROR(__xludf.dummyfunction("""COMPUTED_VALUE"""),"1307")</f>
        <v>1307</v>
      </c>
      <c r="G11" s="0" t="str">
        <f aca="false">IFERROR(__xludf.dummyfunction("""COMPUTED_VALUE"""),"107786")</f>
        <v>107786</v>
      </c>
      <c r="H11" s="67" t="n">
        <f aca="false">IFERROR(__xludf.dummyfunction("""COMPUTED_VALUE"""),20854.4)</f>
        <v>20854.4</v>
      </c>
      <c r="I11" s="0" t="str">
        <v>FUND INTEGRAL</v>
      </c>
    </row>
    <row r="12" customFormat="false" ht="12.75" hidden="false" customHeight="false" outlineLevel="0" collapsed="false">
      <c r="A12" s="0" t="str">
        <f aca="false">IFERROR(__xludf.dummyfunction("""COMPUTED_VALUE"""),"Guaraí")</f>
        <v>Guaraí</v>
      </c>
      <c r="B12" s="0" t="str">
        <f aca="false">IFERROR(__xludf.dummyfunction("""COMPUTED_VALUE"""),"Couto Magalhaes")</f>
        <v>Couto Magalhaes</v>
      </c>
      <c r="C12" s="0" t="str">
        <f aca="false">IFERROR(__xludf.dummyfunction("""COMPUTED_VALUE"""),"A.A. ESCOLAR DA E. EST.ULTIMO DE CARVALHO")</f>
        <v>A.A. ESCOLAR DA E. EST.ULTIMO DE CARVALHO</v>
      </c>
      <c r="D12" s="0" t="str">
        <f aca="false">IFERROR(__xludf.dummyfunction("""COMPUTED_VALUE"""),"04315063000198")</f>
        <v>04315063000198</v>
      </c>
      <c r="E12" s="0" t="str">
        <f aca="false">IFERROR(__xludf.dummyfunction("""COMPUTED_VALUE"""),"001")</f>
        <v>001</v>
      </c>
      <c r="F12" s="0" t="str">
        <f aca="false">IFERROR(__xludf.dummyfunction("""COMPUTED_VALUE"""),"1306")</f>
        <v>1306</v>
      </c>
      <c r="G12" s="0" t="str">
        <f aca="false">IFERROR(__xludf.dummyfunction("""COMPUTED_VALUE"""),"74802")</f>
        <v>74802</v>
      </c>
      <c r="H12" s="67" t="n">
        <f aca="false">IFERROR(__xludf.dummyfunction("""COMPUTED_VALUE"""),5958.4)</f>
        <v>5958.4</v>
      </c>
      <c r="I12" s="0" t="str">
        <v>FUND INTEGRAL</v>
      </c>
    </row>
    <row r="13" customFormat="false" ht="12.75" hidden="false" customHeight="false" outlineLevel="0" collapsed="false">
      <c r="A13" s="0" t="str">
        <f aca="false">IFERROR(__xludf.dummyfunction("""COMPUTED_VALUE"""),"Guaraí")</f>
        <v>Guaraí</v>
      </c>
      <c r="B13" s="0" t="str">
        <f aca="false">IFERROR(__xludf.dummyfunction("""COMPUTED_VALUE"""),"Fortaleza do Tabocao")</f>
        <v>Fortaleza do Tabocao</v>
      </c>
      <c r="C13" s="0" t="str">
        <f aca="false">IFERROR(__xludf.dummyfunction("""COMPUTED_VALUE"""),"A.A. DA ESC. EST. MAJOR JUVENAL P.DE SOUZA")</f>
        <v>A.A. DA ESC. EST. MAJOR JUVENAL P.DE SOUZA</v>
      </c>
      <c r="D13" s="0" t="str">
        <f aca="false">IFERROR(__xludf.dummyfunction("""COMPUTED_VALUE"""),"01408714000104")</f>
        <v>01408714000104</v>
      </c>
      <c r="E13" s="0" t="str">
        <f aca="false">IFERROR(__xludf.dummyfunction("""COMPUTED_VALUE"""),"001")</f>
        <v>001</v>
      </c>
      <c r="F13" s="0" t="str">
        <f aca="false">IFERROR(__xludf.dummyfunction("""COMPUTED_VALUE"""),"2094")</f>
        <v>2094</v>
      </c>
      <c r="G13" s="0" t="str">
        <f aca="false">IFERROR(__xludf.dummyfunction("""COMPUTED_VALUE"""),"46743X")</f>
        <v>46743X</v>
      </c>
      <c r="H13" s="67" t="n">
        <f aca="false">IFERROR(__xludf.dummyfunction("""COMPUTED_VALUE"""),8702.4)</f>
        <v>8702.4</v>
      </c>
      <c r="I13" s="0" t="str">
        <v>FUND INTEGRAL</v>
      </c>
    </row>
    <row r="14" customFormat="false" ht="12.75" hidden="false" customHeight="false" outlineLevel="0" collapsed="false">
      <c r="A14" s="0" t="str">
        <f aca="false">IFERROR(__xludf.dummyfunction("""COMPUTED_VALUE"""),"Gurupi")</f>
        <v>Gurupi</v>
      </c>
      <c r="B14" s="0" t="str">
        <f aca="false">IFERROR(__xludf.dummyfunction("""COMPUTED_VALUE"""),"Alianca do Tocantins")</f>
        <v>Alianca do Tocantins</v>
      </c>
      <c r="C14" s="0" t="str">
        <f aca="false">IFERROR(__xludf.dummyfunction("""COMPUTED_VALUE"""),"A. PAIS E MESTRES ESC. EST.N.SRA.DO CARMO")</f>
        <v>A. PAIS E MESTRES ESC. EST.N.SRA.DO CARMO</v>
      </c>
      <c r="D14" s="0" t="str">
        <f aca="false">IFERROR(__xludf.dummyfunction("""COMPUTED_VALUE"""),"01034192000110")</f>
        <v>01034192000110</v>
      </c>
      <c r="E14" s="0" t="str">
        <f aca="false">IFERROR(__xludf.dummyfunction("""COMPUTED_VALUE"""),"001")</f>
        <v>001</v>
      </c>
      <c r="F14" s="0" t="str">
        <f aca="false">IFERROR(__xludf.dummyfunction("""COMPUTED_VALUE"""),"3972")</f>
        <v>3972</v>
      </c>
      <c r="G14" s="0" t="str">
        <f aca="false">IFERROR(__xludf.dummyfunction("""COMPUTED_VALUE"""),"243590")</f>
        <v>243590</v>
      </c>
      <c r="H14" s="67" t="n">
        <f aca="false">IFERROR(__xludf.dummyfunction("""COMPUTED_VALUE"""),9800)</f>
        <v>9800</v>
      </c>
      <c r="I14" s="0" t="str">
        <v>FUND INTEGRAL</v>
      </c>
    </row>
    <row r="15" customFormat="false" ht="12.75" hidden="false" customHeight="false" outlineLevel="0" collapsed="false">
      <c r="A15" s="0" t="str">
        <f aca="false">IFERROR(__xludf.dummyfunction("""COMPUTED_VALUE"""),"Gurupi")</f>
        <v>Gurupi</v>
      </c>
      <c r="B15" s="0" t="str">
        <f aca="false">IFERROR(__xludf.dummyfunction("""COMPUTED_VALUE"""),"Gurupi")</f>
        <v>Gurupi</v>
      </c>
      <c r="C15" s="0" t="str">
        <f aca="false">IFERROR(__xludf.dummyfunction("""COMPUTED_VALUE"""),"A.A.  ESCOLAR DO COL. EST. JOSE SEABRA")</f>
        <v>A.A.  ESCOLAR DO COL. EST. JOSE SEABRA</v>
      </c>
      <c r="D15" s="0" t="str">
        <f aca="false">IFERROR(__xludf.dummyfunction("""COMPUTED_VALUE"""),"01910570000181")</f>
        <v>01910570000181</v>
      </c>
      <c r="E15" s="0" t="str">
        <f aca="false">IFERROR(__xludf.dummyfunction("""COMPUTED_VALUE"""),"001")</f>
        <v>001</v>
      </c>
      <c r="F15" s="0" t="str">
        <f aca="false">IFERROR(__xludf.dummyfunction("""COMPUTED_VALUE"""),"0794")</f>
        <v>0794</v>
      </c>
      <c r="G15" s="0" t="str">
        <f aca="false">IFERROR(__xludf.dummyfunction("""COMPUTED_VALUE"""),"66982")</f>
        <v>66982</v>
      </c>
      <c r="H15" s="67" t="n">
        <f aca="false">IFERROR(__xludf.dummyfunction("""COMPUTED_VALUE"""),22892.8)</f>
        <v>22892.8</v>
      </c>
      <c r="I15" s="0" t="str">
        <v>FUND INTEGRAL</v>
      </c>
    </row>
    <row r="16" customFormat="false" ht="12.75" hidden="false" customHeight="false" outlineLevel="0" collapsed="false">
      <c r="A16" s="0" t="str">
        <f aca="false">IFERROR(__xludf.dummyfunction("""COMPUTED_VALUE"""),"Gurupi")</f>
        <v>Gurupi</v>
      </c>
      <c r="B16" s="0" t="str">
        <f aca="false">IFERROR(__xludf.dummyfunction("""COMPUTED_VALUE"""),"Gurupi")</f>
        <v>Gurupi</v>
      </c>
      <c r="C16" s="0" t="str">
        <f aca="false">IFERROR(__xludf.dummyfunction("""COMPUTED_VALUE"""),"A. EDUCACIONAL PRES. COSTA E SILVA")</f>
        <v>A. EDUCACIONAL PRES. COSTA E SILVA</v>
      </c>
      <c r="D16" s="0" t="str">
        <f aca="false">IFERROR(__xludf.dummyfunction("""COMPUTED_VALUE"""),"01888719000173")</f>
        <v>01888719000173</v>
      </c>
      <c r="E16" s="0" t="str">
        <f aca="false">IFERROR(__xludf.dummyfunction("""COMPUTED_VALUE"""),"001")</f>
        <v>001</v>
      </c>
      <c r="F16" s="0" t="str">
        <f aca="false">IFERROR(__xludf.dummyfunction("""COMPUTED_VALUE"""),"0794")</f>
        <v>0794</v>
      </c>
      <c r="G16" s="0" t="str">
        <f aca="false">IFERROR(__xludf.dummyfunction("""COMPUTED_VALUE"""),"67490")</f>
        <v>67490</v>
      </c>
      <c r="H16" s="67" t="n">
        <f aca="false">IFERROR(__xludf.dummyfunction("""COMPUTED_VALUE"""),33555.2)</f>
        <v>33555.2</v>
      </c>
      <c r="I16" s="0" t="str">
        <v>FUND INTEGRAL</v>
      </c>
    </row>
    <row r="17" customFormat="false" ht="12.75" hidden="false" customHeight="false" outlineLevel="0" collapsed="false">
      <c r="A17" s="0" t="str">
        <f aca="false">IFERROR(__xludf.dummyfunction("""COMPUTED_VALUE"""),"Gurupi")</f>
        <v>Gurupi</v>
      </c>
      <c r="B17" s="0" t="str">
        <f aca="false">IFERROR(__xludf.dummyfunction("""COMPUTED_VALUE"""),"Gurupi")</f>
        <v>Gurupi</v>
      </c>
      <c r="C17" s="0" t="str">
        <f aca="false">IFERROR(__xludf.dummyfunction("""COMPUTED_VALUE"""),"APM. DA INSTITUIÇÃO BENEFICENTE IRMÃ DULCE")</f>
        <v>APM. DA INSTITUIÇÃO BENEFICENTE IRMÃ DULCE</v>
      </c>
      <c r="D17" s="0" t="str">
        <f aca="false">IFERROR(__xludf.dummyfunction("""COMPUTED_VALUE"""),"10807313000100")</f>
        <v>10807313000100</v>
      </c>
      <c r="E17" s="0" t="str">
        <f aca="false">IFERROR(__xludf.dummyfunction("""COMPUTED_VALUE"""),"001")</f>
        <v>001</v>
      </c>
      <c r="F17" s="0" t="str">
        <f aca="false">IFERROR(__xludf.dummyfunction("""COMPUTED_VALUE"""),"0794")</f>
        <v>0794</v>
      </c>
      <c r="G17" s="0" t="str">
        <f aca="false">IFERROR(__xludf.dummyfunction("""COMPUTED_VALUE"""),"447218")</f>
        <v>447218</v>
      </c>
      <c r="H17" s="67" t="n">
        <f aca="false">IFERROR(__xludf.dummyfunction("""COMPUTED_VALUE"""),9643.2)</f>
        <v>9643.2</v>
      </c>
      <c r="I17" s="0" t="str">
        <v>FUND INTEGRAL</v>
      </c>
    </row>
    <row r="18" customFormat="false" ht="12.75" hidden="false" customHeight="false" outlineLevel="0" collapsed="false">
      <c r="A18" s="0" t="str">
        <f aca="false">IFERROR(__xludf.dummyfunction("""COMPUTED_VALUE"""),"Miracema")</f>
        <v>Miracema</v>
      </c>
      <c r="B18" s="0" t="str">
        <f aca="false">IFERROR(__xludf.dummyfunction("""COMPUTED_VALUE"""),"Tocantinia")</f>
        <v>Tocantinia</v>
      </c>
      <c r="C18" s="0" t="str">
        <f aca="false">IFERROR(__xludf.dummyfunction("""COMPUTED_VALUE"""),"ASS. APOIO AO CEM XERENTE WARA")</f>
        <v>ASS. APOIO AO CEM XERENTE WARA</v>
      </c>
      <c r="D18" s="0" t="str">
        <f aca="false">IFERROR(__xludf.dummyfunction("""COMPUTED_VALUE"""),"07674098000101")</f>
        <v>07674098000101</v>
      </c>
      <c r="E18" s="0" t="str">
        <f aca="false">IFERROR(__xludf.dummyfunction("""COMPUTED_VALUE"""),"001")</f>
        <v>001</v>
      </c>
      <c r="F18" s="0" t="str">
        <f aca="false">IFERROR(__xludf.dummyfunction("""COMPUTED_VALUE"""),"0862")</f>
        <v>0862</v>
      </c>
      <c r="G18" s="0" t="str">
        <f aca="false">IFERROR(__xludf.dummyfunction("""COMPUTED_VALUE"""),"183407")</f>
        <v>183407</v>
      </c>
      <c r="H18" s="67" t="n">
        <f aca="false">IFERROR(__xludf.dummyfunction("""COMPUTED_VALUE"""),15758.4)</f>
        <v>15758.4</v>
      </c>
      <c r="I18" s="0" t="str">
        <v>FUND INTEGRAL</v>
      </c>
    </row>
    <row r="19" customFormat="false" ht="12.75" hidden="false" customHeight="false" outlineLevel="0" collapsed="false">
      <c r="A19" s="0" t="str">
        <f aca="false">IFERROR(__xludf.dummyfunction("""COMPUTED_VALUE"""),"Miracema")</f>
        <v>Miracema</v>
      </c>
      <c r="B19" s="0" t="str">
        <f aca="false">IFERROR(__xludf.dummyfunction("""COMPUTED_VALUE"""),"Tocantinia")</f>
        <v>Tocantinia</v>
      </c>
      <c r="C19" s="0" t="str">
        <f aca="false">IFERROR(__xludf.dummyfunction("""COMPUTED_VALUE"""),"A.COM.DO COLEGIO FREI ANTONIO CONVENIADO")</f>
        <v>A.COM.DO COLEGIO FREI ANTONIO CONVENIADO</v>
      </c>
      <c r="D19" s="0" t="str">
        <f aca="false">IFERROR(__xludf.dummyfunction("""COMPUTED_VALUE"""),"01066427000155")</f>
        <v>01066427000155</v>
      </c>
      <c r="E19" s="0" t="str">
        <f aca="false">IFERROR(__xludf.dummyfunction("""COMPUTED_VALUE"""),"001")</f>
        <v>001</v>
      </c>
      <c r="F19" s="0" t="str">
        <f aca="false">IFERROR(__xludf.dummyfunction("""COMPUTED_VALUE"""),"0862")</f>
        <v>0862</v>
      </c>
      <c r="G19" s="0" t="str">
        <f aca="false">IFERROR(__xludf.dummyfunction("""COMPUTED_VALUE"""),"68985")</f>
        <v>68985</v>
      </c>
      <c r="H19" s="67" t="n">
        <f aca="false">IFERROR(__xludf.dummyfunction("""COMPUTED_VALUE"""),24382.4)</f>
        <v>24382.4</v>
      </c>
      <c r="I19" s="0" t="str">
        <v>FUND INTEGRAL</v>
      </c>
    </row>
    <row r="20" customFormat="false" ht="12.75" hidden="false" customHeight="false" outlineLevel="0" collapsed="false">
      <c r="A20" s="0" t="str">
        <f aca="false">IFERROR(__xludf.dummyfunction("""COMPUTED_VALUE"""),"Paraíso")</f>
        <v>Paraíso</v>
      </c>
      <c r="B20" s="0" t="str">
        <f aca="false">IFERROR(__xludf.dummyfunction("""COMPUTED_VALUE"""),"Nova Rosalandia")</f>
        <v>Nova Rosalandia</v>
      </c>
      <c r="C20" s="0" t="str">
        <f aca="false">IFERROR(__xludf.dummyfunction("""COMPUTED_VALUE"""),"ASSOC.COM. ESC EST.REGINA SIQUEIRA CAMPOS")</f>
        <v>ASSOC.COM. ESC EST.REGINA SIQUEIRA CAMPOS</v>
      </c>
      <c r="D20" s="0" t="str">
        <f aca="false">IFERROR(__xludf.dummyfunction("""COMPUTED_VALUE"""),"01181170000182")</f>
        <v>01181170000182</v>
      </c>
      <c r="E20" s="0" t="str">
        <f aca="false">IFERROR(__xludf.dummyfunction("""COMPUTED_VALUE"""),"001")</f>
        <v>001</v>
      </c>
      <c r="F20" s="0" t="str">
        <f aca="false">IFERROR(__xludf.dummyfunction("""COMPUTED_VALUE"""),"0804")</f>
        <v>0804</v>
      </c>
      <c r="G20" s="0" t="str">
        <f aca="false">IFERROR(__xludf.dummyfunction("""COMPUTED_VALUE"""),"16383X")</f>
        <v>16383X</v>
      </c>
      <c r="H20" s="67" t="n">
        <f aca="false">IFERROR(__xludf.dummyfunction("""COMPUTED_VALUE"""),11289.6)</f>
        <v>11289.6</v>
      </c>
      <c r="I20" s="0" t="str">
        <v>FUND INTEGRAL</v>
      </c>
    </row>
    <row r="21" customFormat="false" ht="12.75" hidden="false" customHeight="false" outlineLevel="0" collapsed="false">
      <c r="A21" s="0" t="str">
        <f aca="false">IFERROR(__xludf.dummyfunction("""COMPUTED_VALUE"""),"Paraíso")</f>
        <v>Paraíso</v>
      </c>
      <c r="B21" s="0" t="str">
        <f aca="false">IFERROR(__xludf.dummyfunction("""COMPUTED_VALUE"""),"Paraiso do Tocantins")</f>
        <v>Paraiso do Tocantins</v>
      </c>
      <c r="C21" s="0" t="str">
        <f aca="false">IFERROR(__xludf.dummyfunction("""COMPUTED_VALUE"""),"ASS. APOIO ESC. EST.PROF. JOSE NEZIO RAMOS")</f>
        <v>ASS. APOIO ESC. EST.PROF. JOSE NEZIO RAMOS</v>
      </c>
      <c r="D21" s="0" t="str">
        <f aca="false">IFERROR(__xludf.dummyfunction("""COMPUTED_VALUE"""),"01233716000100")</f>
        <v>01233716000100</v>
      </c>
      <c r="E21" s="0" t="str">
        <f aca="false">IFERROR(__xludf.dummyfunction("""COMPUTED_VALUE"""),"001")</f>
        <v>001</v>
      </c>
      <c r="F21" s="0" t="str">
        <f aca="false">IFERROR(__xludf.dummyfunction("""COMPUTED_VALUE"""),"0804")</f>
        <v>0804</v>
      </c>
      <c r="G21" s="0" t="str">
        <f aca="false">IFERROR(__xludf.dummyfunction("""COMPUTED_VALUE"""),"0263656")</f>
        <v>0263656</v>
      </c>
      <c r="H21" s="67" t="n">
        <f aca="false">IFERROR(__xludf.dummyfunction("""COMPUTED_VALUE"""),52528)</f>
        <v>52528</v>
      </c>
      <c r="I21" s="0" t="str">
        <v>FUND INTEGRAL</v>
      </c>
    </row>
    <row r="22" customFormat="false" ht="12.75" hidden="false" customHeight="false" outlineLevel="0" collapsed="false">
      <c r="A22" s="0" t="str">
        <f aca="false">IFERROR(__xludf.dummyfunction("""COMPUTED_VALUE"""),"Pedro Afonso")</f>
        <v>Pedro Afonso</v>
      </c>
      <c r="B22" s="0" t="str">
        <f aca="false">IFERROR(__xludf.dummyfunction("""COMPUTED_VALUE"""),"Santa Maria do Tocantins")</f>
        <v>Santa Maria do Tocantins</v>
      </c>
      <c r="C22" s="0" t="str">
        <f aca="false">IFERROR(__xludf.dummyfunction("""COMPUTED_VALUE"""),"A. A.AS ESC.DO COL. EST. SANTA MARIA")</f>
        <v>A. A.AS ESC.DO COL. EST. SANTA MARIA</v>
      </c>
      <c r="D22" s="0" t="str">
        <f aca="false">IFERROR(__xludf.dummyfunction("""COMPUTED_VALUE"""),"02087933000193")</f>
        <v>02087933000193</v>
      </c>
      <c r="E22" s="0" t="str">
        <f aca="false">IFERROR(__xludf.dummyfunction("""COMPUTED_VALUE"""),"001")</f>
        <v>001</v>
      </c>
      <c r="F22" s="0" t="str">
        <f aca="false">IFERROR(__xludf.dummyfunction("""COMPUTED_VALUE"""),"1595")</f>
        <v>1595</v>
      </c>
      <c r="G22" s="0" t="str">
        <f aca="false">IFERROR(__xludf.dummyfunction("""COMPUTED_VALUE"""),"83089")</f>
        <v>83089</v>
      </c>
      <c r="H22" s="67" t="n">
        <f aca="false">IFERROR(__xludf.dummyfunction("""COMPUTED_VALUE"""),8232)</f>
        <v>8232</v>
      </c>
      <c r="I22" s="0" t="str">
        <v>FUND INTEGRAL</v>
      </c>
    </row>
    <row r="23" customFormat="false" ht="12.75" hidden="false" customHeight="false" outlineLevel="0" collapsed="false">
      <c r="A23" s="0" t="str">
        <f aca="false">IFERROR(__xludf.dummyfunction("""COMPUTED_VALUE"""),"Pedro Afonso")</f>
        <v>Pedro Afonso</v>
      </c>
      <c r="B23" s="0" t="str">
        <f aca="false">IFERROR(__xludf.dummyfunction("""COMPUTED_VALUE"""),"Tupirama")</f>
        <v>Tupirama</v>
      </c>
      <c r="C23" s="0" t="str">
        <f aca="false">IFERROR(__xludf.dummyfunction("""COMPUTED_VALUE"""),"A.A. A ESCOLA EST. MARIA DA GLORIA")</f>
        <v>A.A. A ESCOLA EST. MARIA DA GLORIA</v>
      </c>
      <c r="D23" s="0" t="str">
        <f aca="false">IFERROR(__xludf.dummyfunction("""COMPUTED_VALUE"""),"02096555000104")</f>
        <v>02096555000104</v>
      </c>
      <c r="E23" s="0" t="str">
        <f aca="false">IFERROR(__xludf.dummyfunction("""COMPUTED_VALUE"""),"001")</f>
        <v>001</v>
      </c>
      <c r="F23" s="0" t="str">
        <f aca="false">IFERROR(__xludf.dummyfunction("""COMPUTED_VALUE"""),"2094")</f>
        <v>2094</v>
      </c>
      <c r="G23" s="0" t="str">
        <f aca="false">IFERROR(__xludf.dummyfunction("""COMPUTED_VALUE"""),"50482")</f>
        <v>50482</v>
      </c>
      <c r="H23" s="67" t="n">
        <f aca="false">IFERROR(__xludf.dummyfunction("""COMPUTED_VALUE"""),11446.4)</f>
        <v>11446.4</v>
      </c>
      <c r="I23" s="0" t="str">
        <v>FUND INTEGRAL</v>
      </c>
    </row>
    <row r="24" customFormat="false" ht="12.75" hidden="false" customHeight="false" outlineLevel="0" collapsed="false">
      <c r="A24" s="0" t="str">
        <f aca="false">IFERROR(__xludf.dummyfunction("""COMPUTED_VALUE"""),"Porto Nacional")</f>
        <v>Porto Nacional</v>
      </c>
      <c r="B24" s="0" t="str">
        <f aca="false">IFERROR(__xludf.dummyfunction("""COMPUTED_VALUE"""),"Monte do Carmo")</f>
        <v>Monte do Carmo</v>
      </c>
      <c r="C24" s="0" t="str">
        <f aca="false">IFERROR(__xludf.dummyfunction("""COMPUTED_VALUE"""),"A.APOIO DA ESCOLA ESTADUAL MESTRA BELA")</f>
        <v>A.APOIO DA ESCOLA ESTADUAL MESTRA BELA</v>
      </c>
      <c r="D24" s="0" t="str">
        <f aca="false">IFERROR(__xludf.dummyfunction("""COMPUTED_VALUE"""),"01071442000191")</f>
        <v>01071442000191</v>
      </c>
      <c r="E24" s="0" t="str">
        <f aca="false">IFERROR(__xludf.dummyfunction("""COMPUTED_VALUE"""),"001")</f>
        <v>001</v>
      </c>
      <c r="F24" s="0" t="str">
        <f aca="false">IFERROR(__xludf.dummyfunction("""COMPUTED_VALUE"""),"1117")</f>
        <v>1117</v>
      </c>
      <c r="G24" s="0" t="str">
        <f aca="false">IFERROR(__xludf.dummyfunction("""COMPUTED_VALUE"""),"31286X")</f>
        <v>31286X</v>
      </c>
      <c r="H24" s="67" t="n">
        <f aca="false">IFERROR(__xludf.dummyfunction("""COMPUTED_VALUE"""),9094.4)</f>
        <v>9094.4</v>
      </c>
      <c r="I24" s="0" t="str">
        <v>FUND INTEGRAL</v>
      </c>
    </row>
    <row r="25" customFormat="false" ht="12.75" hidden="false" customHeight="false" outlineLevel="0" collapsed="false">
      <c r="A25" s="0" t="str">
        <f aca="false">IFERROR(__xludf.dummyfunction("""COMPUTED_VALUE"""),"Porto Nacional")</f>
        <v>Porto Nacional</v>
      </c>
      <c r="B25" s="0" t="str">
        <f aca="false">IFERROR(__xludf.dummyfunction("""COMPUTED_VALUE"""),"Pindorama do Tocantins")</f>
        <v>Pindorama do Tocantins</v>
      </c>
      <c r="C25" s="0" t="str">
        <f aca="false">IFERROR(__xludf.dummyfunction("""COMPUTED_VALUE"""),"A.A. DO COL. EST. MANOEL DOS SANTOS ROSAL")</f>
        <v>A.A. DO COL. EST. MANOEL DOS SANTOS ROSAL</v>
      </c>
      <c r="D25" s="0" t="str">
        <f aca="false">IFERROR(__xludf.dummyfunction("""COMPUTED_VALUE"""),"01034136000185")</f>
        <v>01034136000185</v>
      </c>
      <c r="E25" s="0" t="str">
        <f aca="false">IFERROR(__xludf.dummyfunction("""COMPUTED_VALUE"""),"001")</f>
        <v>001</v>
      </c>
      <c r="F25" s="0" t="str">
        <f aca="false">IFERROR(__xludf.dummyfunction("""COMPUTED_VALUE"""),"1117")</f>
        <v>1117</v>
      </c>
      <c r="G25" s="0" t="str">
        <f aca="false">IFERROR(__xludf.dummyfunction("""COMPUTED_VALUE"""),"312991")</f>
        <v>312991</v>
      </c>
      <c r="H25" s="67" t="n">
        <f aca="false">IFERROR(__xludf.dummyfunction("""COMPUTED_VALUE"""),11760)</f>
        <v>11760</v>
      </c>
      <c r="I25" s="0" t="str">
        <v>FUND INTEGRAL</v>
      </c>
    </row>
    <row r="26" customFormat="false" ht="12.75" hidden="false" customHeight="false" outlineLevel="0" collapsed="false">
      <c r="A26" s="0" t="str">
        <f aca="false">IFERROR(__xludf.dummyfunction("""COMPUTED_VALUE"""),"Porto Nacional")</f>
        <v>Porto Nacional</v>
      </c>
      <c r="B26" s="0" t="str">
        <f aca="false">IFERROR(__xludf.dummyfunction("""COMPUTED_VALUE"""),"Porto Nacional")</f>
        <v>Porto Nacional</v>
      </c>
      <c r="C26" s="0" t="str">
        <f aca="false">IFERROR(__xludf.dummyfunction("""COMPUTED_VALUE"""),"A.A.  A ESCOLA D. PEDRO II")</f>
        <v>A.A.  A ESCOLA D. PEDRO II</v>
      </c>
      <c r="D26" s="0" t="str">
        <f aca="false">IFERROR(__xludf.dummyfunction("""COMPUTED_VALUE"""),"01133697000131")</f>
        <v>01133697000131</v>
      </c>
      <c r="E26" s="0" t="str">
        <f aca="false">IFERROR(__xludf.dummyfunction("""COMPUTED_VALUE"""),"001")</f>
        <v>001</v>
      </c>
      <c r="F26" s="0" t="str">
        <f aca="false">IFERROR(__xludf.dummyfunction("""COMPUTED_VALUE"""),"1117")</f>
        <v>1117</v>
      </c>
      <c r="G26" s="0" t="str">
        <f aca="false">IFERROR(__xludf.dummyfunction("""COMPUTED_VALUE"""),"0313092")</f>
        <v>0313092</v>
      </c>
      <c r="H26" s="67" t="n">
        <f aca="false">IFERROR(__xludf.dummyfunction("""COMPUTED_VALUE"""),12230.4)</f>
        <v>12230.4</v>
      </c>
      <c r="I26" s="0" t="str">
        <v>FUND INTEGRAL</v>
      </c>
    </row>
    <row r="27" customFormat="false" ht="12.75" hidden="false" customHeight="false" outlineLevel="0" collapsed="false">
      <c r="A27" s="0" t="str">
        <f aca="false">IFERROR(__xludf.dummyfunction("""COMPUTED_VALUE"""),"Porto Nacional")</f>
        <v>Porto Nacional</v>
      </c>
      <c r="B27" s="0" t="str">
        <f aca="false">IFERROR(__xludf.dummyfunction("""COMPUTED_VALUE"""),"Silvanopolis")</f>
        <v>Silvanopolis</v>
      </c>
      <c r="C27" s="0" t="str">
        <f aca="false">IFERROR(__xludf.dummyfunction("""COMPUTED_VALUE"""),"A.A. A ESC. EST. JOAO PIRES QUERIDO")</f>
        <v>A.A. A ESC. EST. JOAO PIRES QUERIDO</v>
      </c>
      <c r="D27" s="0" t="str">
        <f aca="false">IFERROR(__xludf.dummyfunction("""COMPUTED_VALUE"""),"01284632000197")</f>
        <v>01284632000197</v>
      </c>
      <c r="E27" s="0" t="str">
        <f aca="false">IFERROR(__xludf.dummyfunction("""COMPUTED_VALUE"""),"001")</f>
        <v>001</v>
      </c>
      <c r="F27" s="0" t="str">
        <f aca="false">IFERROR(__xludf.dummyfunction("""COMPUTED_VALUE"""),"3980")</f>
        <v>3980</v>
      </c>
      <c r="G27" s="0" t="str">
        <f aca="false">IFERROR(__xludf.dummyfunction("""COMPUTED_VALUE"""),"051187")</f>
        <v>051187</v>
      </c>
      <c r="H27" s="67" t="n">
        <f aca="false">IFERROR(__xludf.dummyfunction("""COMPUTED_VALUE"""),9956.8)</f>
        <v>9956.8</v>
      </c>
      <c r="I27" s="0" t="str">
        <v>FUND INTEGRAL</v>
      </c>
    </row>
    <row r="28" customFormat="false" ht="12.75" hidden="false" customHeight="false" outlineLevel="0" collapsed="false">
      <c r="A28" s="0" t="str">
        <f aca="false">IFERROR(__xludf.dummyfunction("""COMPUTED_VALUE"""),"Tocantinópolis")</f>
        <v>Tocantinópolis</v>
      </c>
      <c r="B28" s="0" t="str">
        <f aca="false">IFERROR(__xludf.dummyfunction("""COMPUTED_VALUE"""),"Tocantinopolis")</f>
        <v>Tocantinopolis</v>
      </c>
      <c r="C28" s="0" t="str">
        <f aca="false">IFERROR(__xludf.dummyfunction("""COMPUTED_VALUE"""),"A.A. ESC. E. E.PROF.ALDENORA A.CORREIA")</f>
        <v>A.A. ESC. E. E.PROF.ALDENORA A.CORREIA</v>
      </c>
      <c r="D28" s="0" t="str">
        <f aca="false">IFERROR(__xludf.dummyfunction("""COMPUTED_VALUE"""),"01213527000167")</f>
        <v>01213527000167</v>
      </c>
      <c r="E28" s="0" t="str">
        <f aca="false">IFERROR(__xludf.dummyfunction("""COMPUTED_VALUE"""),"001")</f>
        <v>001</v>
      </c>
      <c r="F28" s="0" t="str">
        <f aca="false">IFERROR(__xludf.dummyfunction("""COMPUTED_VALUE"""),"0810")</f>
        <v>0810</v>
      </c>
      <c r="G28" s="0" t="str">
        <f aca="false">IFERROR(__xludf.dummyfunction("""COMPUTED_VALUE"""),"58319")</f>
        <v>58319</v>
      </c>
      <c r="H28" s="67" t="n">
        <f aca="false">IFERROR(__xludf.dummyfunction("""COMPUTED_VALUE"""),8937.6)</f>
        <v>8937.6</v>
      </c>
      <c r="I28" s="0" t="str">
        <v>FUND INTEGRAL</v>
      </c>
    </row>
    <row r="29" customFormat="false" ht="12.75" hidden="false" customHeight="false" outlineLevel="0" collapsed="false">
      <c r="A29" s="0" t="str">
        <f aca="false">IFERROR(__xludf.dummyfunction("""COMPUTED_VALUE"""),"Tocantinópolis")</f>
        <v>Tocantinópolis</v>
      </c>
      <c r="B29" s="0" t="str">
        <f aca="false">IFERROR(__xludf.dummyfunction("""COMPUTED_VALUE"""),"Tocantinopolis")</f>
        <v>Tocantinopolis</v>
      </c>
      <c r="C29" s="0" t="str">
        <f aca="false">IFERROR(__xludf.dummyfunction("""COMPUTED_VALUE"""),"A. PAIS DA ESC. EST. XV DE NOVEMBRO")</f>
        <v>A. PAIS DA ESC. EST. XV DE NOVEMBRO</v>
      </c>
      <c r="D29" s="0" t="str">
        <f aca="false">IFERROR(__xludf.dummyfunction("""COMPUTED_VALUE"""),"01213520000145")</f>
        <v>01213520000145</v>
      </c>
      <c r="E29" s="0" t="str">
        <f aca="false">IFERROR(__xludf.dummyfunction("""COMPUTED_VALUE"""),"001")</f>
        <v>001</v>
      </c>
      <c r="F29" s="0" t="str">
        <f aca="false">IFERROR(__xludf.dummyfunction("""COMPUTED_VALUE"""),"0810")</f>
        <v>0810</v>
      </c>
      <c r="G29" s="0" t="str">
        <f aca="false">IFERROR(__xludf.dummyfunction("""COMPUTED_VALUE"""),"58238")</f>
        <v>58238</v>
      </c>
      <c r="H29" s="67" t="n">
        <f aca="false">IFERROR(__xludf.dummyfunction("""COMPUTED_VALUE"""),15523.2)</f>
        <v>15523.2</v>
      </c>
      <c r="I29" s="0" t="str">
        <v>FUND INTEGRAL</v>
      </c>
    </row>
    <row r="30" customFormat="false" ht="12.75" hidden="false" customHeight="false" outlineLevel="0" collapsed="false">
      <c r="A30" s="0" t="str">
        <f aca="false">IFERROR(__xludf.dummyfunction("""COMPUTED_VALUE"""),"Pedro Afonso")</f>
        <v>Pedro Afonso</v>
      </c>
      <c r="B30" s="0" t="str">
        <f aca="false">IFERROR(__xludf.dummyfunction("""COMPUTED_VALUE"""),"Pedro Afonso")</f>
        <v>Pedro Afonso</v>
      </c>
      <c r="C30" s="0" t="str">
        <f aca="false">IFERROR(__xludf.dummyfunction("""COMPUTED_VALUE"""),"A.A. DA ESC. EST. GIRASSOL DE TEMPO INTEGRAL COMENDADOR PADUA FLEURY")</f>
        <v>A.A. DA ESC. EST. GIRASSOL DE TEMPO INTEGRAL COMENDADOR PADUA FLEURY</v>
      </c>
      <c r="D30" s="0" t="str">
        <f aca="false">IFERROR(__xludf.dummyfunction("""COMPUTED_VALUE"""),"01990366000118")</f>
        <v>01990366000118</v>
      </c>
      <c r="E30" s="0" t="str">
        <f aca="false">IFERROR(__xludf.dummyfunction("""COMPUTED_VALUE"""),"001")</f>
        <v>001</v>
      </c>
      <c r="F30" s="0" t="str">
        <f aca="false">IFERROR(__xludf.dummyfunction("""COMPUTED_VALUE"""),"1595")</f>
        <v>1595</v>
      </c>
      <c r="G30" s="0" t="str">
        <f aca="false">IFERROR(__xludf.dummyfunction("""COMPUTED_VALUE"""),"59927")</f>
        <v>59927</v>
      </c>
      <c r="H30" s="67" t="n">
        <f aca="false">IFERROR(__xludf.dummyfunction("""COMPUTED_VALUE"""),42571.2)</f>
        <v>42571.2</v>
      </c>
      <c r="I30" s="0" t="str">
        <v>FUND INTEGRAL</v>
      </c>
    </row>
    <row r="31" customFormat="false" ht="12.75" hidden="false" customHeight="false" outlineLevel="0" collapsed="false">
      <c r="I31" s="0" t="str">
        <v/>
      </c>
    </row>
    <row r="32" customFormat="false" ht="12.75" hidden="false" customHeight="false" outlineLevel="0" collapsed="false">
      <c r="I32" s="0" t="str">
        <v/>
      </c>
    </row>
    <row r="33" customFormat="false" ht="12.75" hidden="false" customHeight="false" outlineLevel="0" collapsed="false">
      <c r="I33" s="0" t="str">
        <v/>
      </c>
    </row>
    <row r="34" customFormat="false" ht="12.75" hidden="false" customHeight="false" outlineLevel="0" collapsed="false">
      <c r="I34" s="0" t="str">
        <v/>
      </c>
    </row>
    <row r="35" customFormat="false" ht="12.75" hidden="false" customHeight="false" outlineLevel="0" collapsed="false">
      <c r="I35" s="0" t="str">
        <v/>
      </c>
    </row>
    <row r="36" customFormat="false" ht="12.75" hidden="false" customHeight="false" outlineLevel="0" collapsed="false">
      <c r="I36" s="0" t="str">
        <v/>
      </c>
    </row>
    <row r="37" customFormat="false" ht="12.75" hidden="false" customHeight="false" outlineLevel="0" collapsed="false">
      <c r="I37" s="0" t="str">
        <v/>
      </c>
    </row>
    <row r="38" customFormat="false" ht="12.75" hidden="false" customHeight="false" outlineLevel="0" collapsed="false">
      <c r="I38" s="0" t="str">
        <v/>
      </c>
    </row>
    <row r="39" customFormat="false" ht="12.75" hidden="false" customHeight="false" outlineLevel="0" collapsed="false">
      <c r="I39" s="0" t="str">
        <v/>
      </c>
    </row>
    <row r="40" customFormat="false" ht="12.75" hidden="false" customHeight="false" outlineLevel="0" collapsed="false">
      <c r="I40" s="0" t="str">
        <v/>
      </c>
    </row>
    <row r="41" customFormat="false" ht="12.75" hidden="false" customHeight="false" outlineLevel="0" collapsed="false">
      <c r="I41" s="0" t="str">
        <v/>
      </c>
    </row>
    <row r="42" customFormat="false" ht="12.75" hidden="false" customHeight="false" outlineLevel="0" collapsed="false">
      <c r="I42" s="0" t="str">
        <v/>
      </c>
    </row>
    <row r="43" customFormat="false" ht="12.75" hidden="false" customHeight="false" outlineLevel="0" collapsed="false">
      <c r="I43" s="0" t="str">
        <v/>
      </c>
    </row>
    <row r="44" customFormat="false" ht="12.75" hidden="false" customHeight="false" outlineLevel="0" collapsed="false">
      <c r="I44" s="0" t="str">
        <v/>
      </c>
    </row>
    <row r="45" customFormat="false" ht="12.75" hidden="false" customHeight="false" outlineLevel="0" collapsed="false">
      <c r="I45" s="0" t="str">
        <v/>
      </c>
    </row>
    <row r="46" customFormat="false" ht="12.75" hidden="false" customHeight="false" outlineLevel="0" collapsed="false">
      <c r="I46" s="0" t="str">
        <v/>
      </c>
    </row>
    <row r="47" customFormat="false" ht="12.75" hidden="false" customHeight="false" outlineLevel="0" collapsed="false">
      <c r="I47" s="0" t="str">
        <v/>
      </c>
    </row>
    <row r="48" customFormat="false" ht="12.75" hidden="false" customHeight="false" outlineLevel="0" collapsed="false">
      <c r="I48" s="0" t="str">
        <v/>
      </c>
    </row>
    <row r="49" customFormat="false" ht="12.75" hidden="false" customHeight="false" outlineLevel="0" collapsed="false">
      <c r="I49" s="0" t="str">
        <v/>
      </c>
    </row>
    <row r="50" customFormat="false" ht="12.75" hidden="false" customHeight="false" outlineLevel="0" collapsed="false">
      <c r="I50" s="0" t="str">
        <v/>
      </c>
    </row>
    <row r="51" customFormat="false" ht="12.75" hidden="false" customHeight="false" outlineLevel="0" collapsed="false">
      <c r="I51" s="0" t="str">
        <v/>
      </c>
    </row>
    <row r="52" customFormat="false" ht="12.75" hidden="false" customHeight="false" outlineLevel="0" collapsed="false">
      <c r="I52" s="0" t="str">
        <v/>
      </c>
    </row>
    <row r="53" customFormat="false" ht="12.75" hidden="false" customHeight="false" outlineLevel="0" collapsed="false">
      <c r="I53" s="0" t="str">
        <v/>
      </c>
    </row>
    <row r="54" customFormat="false" ht="12.75" hidden="false" customHeight="false" outlineLevel="0" collapsed="false">
      <c r="I54" s="0" t="str">
        <v/>
      </c>
    </row>
    <row r="55" customFormat="false" ht="12.75" hidden="false" customHeight="false" outlineLevel="0" collapsed="false">
      <c r="I55" s="0" t="str">
        <v/>
      </c>
    </row>
    <row r="56" customFormat="false" ht="12.75" hidden="false" customHeight="false" outlineLevel="0" collapsed="false">
      <c r="I56" s="0" t="str">
        <v/>
      </c>
    </row>
    <row r="57" customFormat="false" ht="12.75" hidden="false" customHeight="false" outlineLevel="0" collapsed="false">
      <c r="I57" s="0" t="str">
        <v/>
      </c>
    </row>
    <row r="58" customFormat="false" ht="12.75" hidden="false" customHeight="false" outlineLevel="0" collapsed="false">
      <c r="I58" s="0" t="str">
        <v/>
      </c>
    </row>
    <row r="59" customFormat="false" ht="12.75" hidden="false" customHeight="false" outlineLevel="0" collapsed="false">
      <c r="I59" s="0" t="str">
        <v/>
      </c>
    </row>
    <row r="60" customFormat="false" ht="12.75" hidden="false" customHeight="false" outlineLevel="0" collapsed="false">
      <c r="I60" s="0" t="str">
        <v/>
      </c>
    </row>
    <row r="61" customFormat="false" ht="12.75" hidden="false" customHeight="false" outlineLevel="0" collapsed="false">
      <c r="I61" s="0" t="str">
        <v/>
      </c>
    </row>
    <row r="62" customFormat="false" ht="12.75" hidden="false" customHeight="false" outlineLevel="0" collapsed="false">
      <c r="I62" s="0" t="str">
        <v/>
      </c>
    </row>
    <row r="63" customFormat="false" ht="12.75" hidden="false" customHeight="false" outlineLevel="0" collapsed="false">
      <c r="I63" s="0" t="str">
        <v/>
      </c>
    </row>
    <row r="64" customFormat="false" ht="12.75" hidden="false" customHeight="false" outlineLevel="0" collapsed="false">
      <c r="I64" s="0" t="str">
        <v/>
      </c>
    </row>
    <row r="65" customFormat="false" ht="12.75" hidden="false" customHeight="false" outlineLevel="0" collapsed="false">
      <c r="I65" s="0" t="str">
        <v/>
      </c>
    </row>
    <row r="66" customFormat="false" ht="12.75" hidden="false" customHeight="false" outlineLevel="0" collapsed="false">
      <c r="I66" s="0" t="str">
        <v/>
      </c>
    </row>
    <row r="67" customFormat="false" ht="12.75" hidden="false" customHeight="false" outlineLevel="0" collapsed="false">
      <c r="I67" s="0" t="str">
        <v/>
      </c>
    </row>
    <row r="68" customFormat="false" ht="12.75" hidden="false" customHeight="false" outlineLevel="0" collapsed="false">
      <c r="I68" s="0" t="str">
        <v/>
      </c>
    </row>
    <row r="69" customFormat="false" ht="12.75" hidden="false" customHeight="false" outlineLevel="0" collapsed="false">
      <c r="I69" s="0" t="str">
        <v/>
      </c>
    </row>
    <row r="70" customFormat="false" ht="12.75" hidden="false" customHeight="false" outlineLevel="0" collapsed="false">
      <c r="I70" s="0" t="str">
        <v/>
      </c>
    </row>
    <row r="71" customFormat="false" ht="12.75" hidden="false" customHeight="false" outlineLevel="0" collapsed="false">
      <c r="I71" s="0" t="str">
        <v/>
      </c>
    </row>
    <row r="72" customFormat="false" ht="12.75" hidden="false" customHeight="false" outlineLevel="0" collapsed="false">
      <c r="I72" s="0" t="str">
        <v/>
      </c>
    </row>
    <row r="73" customFormat="false" ht="12.75" hidden="false" customHeight="false" outlineLevel="0" collapsed="false">
      <c r="I73" s="0" t="str">
        <v/>
      </c>
    </row>
    <row r="74" customFormat="false" ht="12.75" hidden="false" customHeight="false" outlineLevel="0" collapsed="false">
      <c r="I74" s="0" t="str">
        <v/>
      </c>
    </row>
    <row r="75" customFormat="false" ht="12.75" hidden="false" customHeight="false" outlineLevel="0" collapsed="false">
      <c r="I75" s="0" t="str">
        <v/>
      </c>
    </row>
    <row r="76" customFormat="false" ht="12.75" hidden="false" customHeight="false" outlineLevel="0" collapsed="false">
      <c r="I76" s="0" t="str">
        <v/>
      </c>
    </row>
    <row r="77" customFormat="false" ht="12.75" hidden="false" customHeight="false" outlineLevel="0" collapsed="false">
      <c r="I77" s="0" t="str">
        <v/>
      </c>
    </row>
    <row r="78" customFormat="false" ht="12.75" hidden="false" customHeight="false" outlineLevel="0" collapsed="false">
      <c r="I78" s="0" t="str">
        <v/>
      </c>
    </row>
    <row r="79" customFormat="false" ht="12.75" hidden="false" customHeight="false" outlineLevel="0" collapsed="false">
      <c r="I79" s="0" t="str">
        <v/>
      </c>
    </row>
    <row r="80" customFormat="false" ht="12.75" hidden="false" customHeight="false" outlineLevel="0" collapsed="false">
      <c r="I80" s="0" t="str">
        <v/>
      </c>
    </row>
    <row r="81" customFormat="false" ht="12.75" hidden="false" customHeight="false" outlineLevel="0" collapsed="false">
      <c r="I81" s="0" t="str">
        <v/>
      </c>
    </row>
    <row r="82" customFormat="false" ht="12.75" hidden="false" customHeight="false" outlineLevel="0" collapsed="false">
      <c r="I82" s="0" t="str">
        <v/>
      </c>
    </row>
    <row r="83" customFormat="false" ht="12.75" hidden="false" customHeight="false" outlineLevel="0" collapsed="false">
      <c r="I83" s="0" t="str">
        <v/>
      </c>
    </row>
    <row r="84" customFormat="false" ht="12.75" hidden="false" customHeight="false" outlineLevel="0" collapsed="false">
      <c r="I84" s="0" t="str">
        <v/>
      </c>
    </row>
    <row r="85" customFormat="false" ht="12.75" hidden="false" customHeight="false" outlineLevel="0" collapsed="false">
      <c r="I85" s="0" t="str">
        <v/>
      </c>
    </row>
    <row r="86" customFormat="false" ht="12.75" hidden="false" customHeight="false" outlineLevel="0" collapsed="false">
      <c r="I86" s="0" t="str">
        <v/>
      </c>
    </row>
    <row r="87" customFormat="false" ht="12.75" hidden="false" customHeight="false" outlineLevel="0" collapsed="false">
      <c r="I87" s="0" t="str">
        <v/>
      </c>
    </row>
    <row r="88" customFormat="false" ht="12.75" hidden="false" customHeight="false" outlineLevel="0" collapsed="false">
      <c r="I88" s="0" t="str">
        <v/>
      </c>
    </row>
    <row r="89" customFormat="false" ht="12.75" hidden="false" customHeight="false" outlineLevel="0" collapsed="false">
      <c r="I89" s="0" t="str">
        <v/>
      </c>
    </row>
    <row r="90" customFormat="false" ht="12.75" hidden="false" customHeight="false" outlineLevel="0" collapsed="false">
      <c r="I90" s="0" t="str">
        <v/>
      </c>
    </row>
    <row r="91" customFormat="false" ht="12.75" hidden="false" customHeight="false" outlineLevel="0" collapsed="false">
      <c r="I91" s="0" t="str">
        <v/>
      </c>
    </row>
    <row r="92" customFormat="false" ht="12.75" hidden="false" customHeight="false" outlineLevel="0" collapsed="false">
      <c r="I92" s="0" t="str">
        <v/>
      </c>
    </row>
    <row r="93" customFormat="false" ht="12.75" hidden="false" customHeight="false" outlineLevel="0" collapsed="false">
      <c r="I93" s="0" t="str">
        <v/>
      </c>
    </row>
    <row r="94" customFormat="false" ht="12.75" hidden="false" customHeight="false" outlineLevel="0" collapsed="false">
      <c r="I94" s="0" t="str">
        <v/>
      </c>
    </row>
    <row r="95" customFormat="false" ht="12.75" hidden="false" customHeight="false" outlineLevel="0" collapsed="false">
      <c r="I95" s="0" t="str">
        <v/>
      </c>
    </row>
    <row r="96" customFormat="false" ht="12.75" hidden="false" customHeight="false" outlineLevel="0" collapsed="false">
      <c r="I96" s="0" t="str">
        <v/>
      </c>
    </row>
    <row r="97" customFormat="false" ht="12.75" hidden="false" customHeight="false" outlineLevel="0" collapsed="false">
      <c r="I97" s="0" t="str">
        <v/>
      </c>
    </row>
    <row r="98" customFormat="false" ht="12.75" hidden="false" customHeight="false" outlineLevel="0" collapsed="false">
      <c r="I98" s="0" t="str">
        <v/>
      </c>
    </row>
    <row r="99" customFormat="false" ht="12.75" hidden="false" customHeight="false" outlineLevel="0" collapsed="false">
      <c r="I99" s="0" t="str">
        <v/>
      </c>
    </row>
    <row r="100" customFormat="false" ht="12.75" hidden="false" customHeight="false" outlineLevel="0" collapsed="false">
      <c r="I100" s="0" t="str">
        <v/>
      </c>
    </row>
    <row r="101" customFormat="false" ht="12.75" hidden="false" customHeight="false" outlineLevel="0" collapsed="false">
      <c r="I101" s="0" t="str">
        <v/>
      </c>
    </row>
    <row r="102" customFormat="false" ht="12.75" hidden="false" customHeight="false" outlineLevel="0" collapsed="false">
      <c r="I102" s="0" t="str">
        <v/>
      </c>
    </row>
    <row r="103" customFormat="false" ht="12.75" hidden="false" customHeight="false" outlineLevel="0" collapsed="false">
      <c r="I103" s="0" t="str">
        <v/>
      </c>
    </row>
    <row r="104" customFormat="false" ht="12.75" hidden="false" customHeight="false" outlineLevel="0" collapsed="false">
      <c r="I104" s="0" t="str">
        <v/>
      </c>
    </row>
    <row r="105" customFormat="false" ht="12.75" hidden="false" customHeight="false" outlineLevel="0" collapsed="false">
      <c r="I105" s="0" t="str">
        <v/>
      </c>
    </row>
    <row r="106" customFormat="false" ht="12.75" hidden="false" customHeight="false" outlineLevel="0" collapsed="false">
      <c r="I106" s="0" t="str">
        <v/>
      </c>
    </row>
    <row r="107" customFormat="false" ht="12.75" hidden="false" customHeight="false" outlineLevel="0" collapsed="false">
      <c r="I107" s="0" t="str">
        <v/>
      </c>
    </row>
    <row r="108" customFormat="false" ht="12.75" hidden="false" customHeight="false" outlineLevel="0" collapsed="false">
      <c r="I108" s="0" t="str">
        <v/>
      </c>
    </row>
    <row r="109" customFormat="false" ht="12.75" hidden="false" customHeight="false" outlineLevel="0" collapsed="false">
      <c r="I109" s="0" t="str">
        <v/>
      </c>
    </row>
    <row r="110" customFormat="false" ht="12.75" hidden="false" customHeight="false" outlineLevel="0" collapsed="false">
      <c r="I110" s="0" t="str">
        <v/>
      </c>
    </row>
    <row r="111" customFormat="false" ht="12.75" hidden="false" customHeight="false" outlineLevel="0" collapsed="false">
      <c r="I111" s="0" t="str">
        <v/>
      </c>
    </row>
    <row r="112" customFormat="false" ht="12.75" hidden="false" customHeight="false" outlineLevel="0" collapsed="false">
      <c r="I112" s="0" t="str">
        <v/>
      </c>
    </row>
    <row r="113" customFormat="false" ht="12.75" hidden="false" customHeight="false" outlineLevel="0" collapsed="false">
      <c r="I113" s="0" t="str">
        <v/>
      </c>
    </row>
    <row r="114" customFormat="false" ht="12.75" hidden="false" customHeight="false" outlineLevel="0" collapsed="false">
      <c r="I114" s="0" t="str">
        <v/>
      </c>
    </row>
    <row r="115" customFormat="false" ht="12.75" hidden="false" customHeight="false" outlineLevel="0" collapsed="false">
      <c r="I115" s="0" t="str">
        <v/>
      </c>
    </row>
    <row r="116" customFormat="false" ht="12.75" hidden="false" customHeight="false" outlineLevel="0" collapsed="false">
      <c r="I116" s="0" t="str">
        <v/>
      </c>
    </row>
    <row r="117" customFormat="false" ht="12.75" hidden="false" customHeight="false" outlineLevel="0" collapsed="false">
      <c r="I117" s="0" t="str">
        <v/>
      </c>
    </row>
    <row r="118" customFormat="false" ht="12.75" hidden="false" customHeight="false" outlineLevel="0" collapsed="false">
      <c r="I118" s="0" t="str">
        <v/>
      </c>
    </row>
    <row r="119" customFormat="false" ht="12.75" hidden="false" customHeight="false" outlineLevel="0" collapsed="false">
      <c r="I119" s="0" t="str">
        <v/>
      </c>
    </row>
    <row r="120" customFormat="false" ht="12.75" hidden="false" customHeight="false" outlineLevel="0" collapsed="false">
      <c r="I120" s="0" t="str">
        <v/>
      </c>
    </row>
    <row r="121" customFormat="false" ht="12.75" hidden="false" customHeight="false" outlineLevel="0" collapsed="false">
      <c r="I121" s="0" t="str">
        <v/>
      </c>
    </row>
    <row r="122" customFormat="false" ht="12.75" hidden="false" customHeight="false" outlineLevel="0" collapsed="false">
      <c r="I122" s="0" t="str">
        <v/>
      </c>
    </row>
    <row r="123" customFormat="false" ht="12.75" hidden="false" customHeight="false" outlineLevel="0" collapsed="false">
      <c r="I123" s="0" t="str">
        <v/>
      </c>
    </row>
    <row r="124" customFormat="false" ht="12.75" hidden="false" customHeight="false" outlineLevel="0" collapsed="false">
      <c r="I124" s="0" t="str">
        <v/>
      </c>
    </row>
    <row r="125" customFormat="false" ht="12.75" hidden="false" customHeight="false" outlineLevel="0" collapsed="false">
      <c r="I125" s="0" t="str">
        <v/>
      </c>
    </row>
    <row r="126" customFormat="false" ht="12.75" hidden="false" customHeight="false" outlineLevel="0" collapsed="false">
      <c r="I126" s="0" t="str">
        <v/>
      </c>
    </row>
    <row r="127" customFormat="false" ht="12.75" hidden="false" customHeight="false" outlineLevel="0" collapsed="false">
      <c r="I127" s="0" t="str">
        <v/>
      </c>
    </row>
    <row r="128" customFormat="false" ht="12.75" hidden="false" customHeight="false" outlineLevel="0" collapsed="false">
      <c r="I128" s="0" t="str">
        <v/>
      </c>
    </row>
    <row r="129" customFormat="false" ht="12.75" hidden="false" customHeight="false" outlineLevel="0" collapsed="false">
      <c r="I129" s="0" t="str">
        <v/>
      </c>
    </row>
    <row r="130" customFormat="false" ht="12.75" hidden="false" customHeight="false" outlineLevel="0" collapsed="false">
      <c r="I130" s="0" t="str">
        <v/>
      </c>
    </row>
    <row r="131" customFormat="false" ht="12.75" hidden="false" customHeight="false" outlineLevel="0" collapsed="false">
      <c r="I131" s="0" t="str">
        <v/>
      </c>
    </row>
    <row r="132" customFormat="false" ht="12.75" hidden="false" customHeight="false" outlineLevel="0" collapsed="false">
      <c r="I132" s="0" t="str">
        <v/>
      </c>
    </row>
    <row r="133" customFormat="false" ht="12.75" hidden="false" customHeight="false" outlineLevel="0" collapsed="false">
      <c r="I133" s="0" t="str">
        <v/>
      </c>
    </row>
    <row r="134" customFormat="false" ht="12.75" hidden="false" customHeight="false" outlineLevel="0" collapsed="false">
      <c r="I134" s="0" t="str">
        <v/>
      </c>
    </row>
    <row r="135" customFormat="false" ht="12.75" hidden="false" customHeight="false" outlineLevel="0" collapsed="false">
      <c r="I135" s="0" t="str">
        <v/>
      </c>
    </row>
    <row r="136" customFormat="false" ht="12.75" hidden="false" customHeight="false" outlineLevel="0" collapsed="false">
      <c r="I136" s="0" t="str">
        <v/>
      </c>
    </row>
    <row r="137" customFormat="false" ht="12.75" hidden="false" customHeight="false" outlineLevel="0" collapsed="false">
      <c r="I137" s="0" t="str">
        <v/>
      </c>
    </row>
    <row r="138" customFormat="false" ht="12.75" hidden="false" customHeight="false" outlineLevel="0" collapsed="false">
      <c r="I138" s="0" t="str">
        <v/>
      </c>
    </row>
    <row r="139" customFormat="false" ht="12.75" hidden="false" customHeight="false" outlineLevel="0" collapsed="false">
      <c r="I139" s="0" t="str">
        <v/>
      </c>
    </row>
    <row r="140" customFormat="false" ht="12.75" hidden="false" customHeight="false" outlineLevel="0" collapsed="false">
      <c r="I140" s="0" t="str">
        <v/>
      </c>
    </row>
    <row r="141" customFormat="false" ht="12.75" hidden="false" customHeight="false" outlineLevel="0" collapsed="false">
      <c r="I141" s="0" t="str">
        <v/>
      </c>
    </row>
    <row r="142" customFormat="false" ht="12.75" hidden="false" customHeight="false" outlineLevel="0" collapsed="false">
      <c r="I142" s="0" t="str">
        <v/>
      </c>
    </row>
    <row r="143" customFormat="false" ht="12.75" hidden="false" customHeight="false" outlineLevel="0" collapsed="false">
      <c r="I143" s="0" t="str">
        <v/>
      </c>
    </row>
    <row r="144" customFormat="false" ht="12.75" hidden="false" customHeight="false" outlineLevel="0" collapsed="false">
      <c r="I144" s="0" t="str">
        <v/>
      </c>
    </row>
    <row r="145" customFormat="false" ht="12.75" hidden="false" customHeight="false" outlineLevel="0" collapsed="false">
      <c r="I145" s="0" t="str">
        <v/>
      </c>
    </row>
    <row r="146" customFormat="false" ht="12.75" hidden="false" customHeight="false" outlineLevel="0" collapsed="false">
      <c r="I146" s="0" t="str">
        <v/>
      </c>
    </row>
    <row r="147" customFormat="false" ht="12.75" hidden="false" customHeight="false" outlineLevel="0" collapsed="false">
      <c r="I147" s="0" t="str">
        <v/>
      </c>
    </row>
    <row r="148" customFormat="false" ht="12.75" hidden="false" customHeight="false" outlineLevel="0" collapsed="false">
      <c r="I148" s="0" t="str">
        <v/>
      </c>
    </row>
    <row r="149" customFormat="false" ht="12.75" hidden="false" customHeight="false" outlineLevel="0" collapsed="false">
      <c r="I149" s="0" t="str">
        <v/>
      </c>
    </row>
    <row r="150" customFormat="false" ht="12.75" hidden="false" customHeight="false" outlineLevel="0" collapsed="false">
      <c r="I150" s="0" t="str">
        <v/>
      </c>
    </row>
    <row r="151" customFormat="false" ht="12.75" hidden="false" customHeight="false" outlineLevel="0" collapsed="false">
      <c r="I151" s="0" t="str">
        <v/>
      </c>
    </row>
    <row r="152" customFormat="false" ht="12.75" hidden="false" customHeight="false" outlineLevel="0" collapsed="false">
      <c r="I152" s="0" t="str">
        <v/>
      </c>
    </row>
    <row r="153" customFormat="false" ht="12.75" hidden="false" customHeight="false" outlineLevel="0" collapsed="false">
      <c r="I153" s="0" t="str">
        <v/>
      </c>
    </row>
    <row r="154" customFormat="false" ht="12.75" hidden="false" customHeight="false" outlineLevel="0" collapsed="false">
      <c r="I154" s="0" t="str">
        <v/>
      </c>
    </row>
    <row r="155" customFormat="false" ht="12.75" hidden="false" customHeight="false" outlineLevel="0" collapsed="false">
      <c r="I155" s="0" t="str">
        <v/>
      </c>
    </row>
    <row r="156" customFormat="false" ht="12.75" hidden="false" customHeight="false" outlineLevel="0" collapsed="false">
      <c r="I156" s="0" t="str">
        <v/>
      </c>
    </row>
    <row r="157" customFormat="false" ht="12.75" hidden="false" customHeight="false" outlineLevel="0" collapsed="false">
      <c r="I157" s="0" t="str">
        <v/>
      </c>
    </row>
    <row r="158" customFormat="false" ht="12.75" hidden="false" customHeight="false" outlineLevel="0" collapsed="false">
      <c r="I158" s="0" t="str">
        <v/>
      </c>
    </row>
    <row r="159" customFormat="false" ht="12.75" hidden="false" customHeight="false" outlineLevel="0" collapsed="false">
      <c r="I159" s="0" t="str">
        <v/>
      </c>
    </row>
    <row r="160" customFormat="false" ht="12.75" hidden="false" customHeight="false" outlineLevel="0" collapsed="false">
      <c r="I160" s="0" t="str">
        <v/>
      </c>
    </row>
    <row r="161" customFormat="false" ht="12.75" hidden="false" customHeight="false" outlineLevel="0" collapsed="false">
      <c r="I161" s="0" t="str">
        <v/>
      </c>
    </row>
    <row r="162" customFormat="false" ht="12.75" hidden="false" customHeight="false" outlineLevel="0" collapsed="false">
      <c r="I162" s="0" t="str">
        <v/>
      </c>
    </row>
    <row r="163" customFormat="false" ht="12.75" hidden="false" customHeight="false" outlineLevel="0" collapsed="false">
      <c r="I163" s="0" t="str">
        <v/>
      </c>
    </row>
    <row r="164" customFormat="false" ht="12.75" hidden="false" customHeight="false" outlineLevel="0" collapsed="false">
      <c r="I164" s="0" t="str">
        <v/>
      </c>
    </row>
    <row r="165" customFormat="false" ht="12.75" hidden="false" customHeight="false" outlineLevel="0" collapsed="false">
      <c r="I165" s="0" t="str">
        <v/>
      </c>
    </row>
    <row r="166" customFormat="false" ht="12.75" hidden="false" customHeight="false" outlineLevel="0" collapsed="false">
      <c r="I166" s="0" t="str">
        <v/>
      </c>
    </row>
    <row r="167" customFormat="false" ht="12.75" hidden="false" customHeight="false" outlineLevel="0" collapsed="false">
      <c r="I167" s="0" t="str">
        <v/>
      </c>
    </row>
    <row r="168" customFormat="false" ht="12.75" hidden="false" customHeight="false" outlineLevel="0" collapsed="false">
      <c r="I168" s="0" t="str">
        <v/>
      </c>
    </row>
    <row r="169" customFormat="false" ht="12.75" hidden="false" customHeight="false" outlineLevel="0" collapsed="false">
      <c r="I169" s="0" t="str">
        <v/>
      </c>
    </row>
    <row r="170" customFormat="false" ht="12.75" hidden="false" customHeight="false" outlineLevel="0" collapsed="false">
      <c r="I170" s="0" t="str">
        <v/>
      </c>
    </row>
    <row r="171" customFormat="false" ht="12.75" hidden="false" customHeight="false" outlineLevel="0" collapsed="false">
      <c r="I171" s="0" t="str">
        <v/>
      </c>
    </row>
    <row r="172" customFormat="false" ht="12.75" hidden="false" customHeight="false" outlineLevel="0" collapsed="false">
      <c r="I172" s="0" t="str">
        <v/>
      </c>
    </row>
    <row r="173" customFormat="false" ht="12.75" hidden="false" customHeight="false" outlineLevel="0" collapsed="false">
      <c r="I173" s="0" t="str">
        <v/>
      </c>
    </row>
    <row r="174" customFormat="false" ht="12.75" hidden="false" customHeight="false" outlineLevel="0" collapsed="false">
      <c r="I174" s="0" t="str">
        <v/>
      </c>
    </row>
    <row r="175" customFormat="false" ht="12.75" hidden="false" customHeight="false" outlineLevel="0" collapsed="false">
      <c r="I175" s="0" t="str">
        <v/>
      </c>
    </row>
    <row r="176" customFormat="false" ht="12.75" hidden="false" customHeight="false" outlineLevel="0" collapsed="false">
      <c r="I176" s="0" t="str">
        <v/>
      </c>
    </row>
    <row r="177" customFormat="false" ht="12.75" hidden="false" customHeight="false" outlineLevel="0" collapsed="false">
      <c r="I177" s="0" t="str">
        <v/>
      </c>
    </row>
    <row r="178" customFormat="false" ht="12.75" hidden="false" customHeight="false" outlineLevel="0" collapsed="false">
      <c r="I178" s="0" t="str">
        <v/>
      </c>
    </row>
    <row r="179" customFormat="false" ht="12.75" hidden="false" customHeight="false" outlineLevel="0" collapsed="false">
      <c r="I179" s="0" t="str">
        <v/>
      </c>
    </row>
    <row r="180" customFormat="false" ht="12.75" hidden="false" customHeight="false" outlineLevel="0" collapsed="false">
      <c r="I180" s="0" t="str">
        <v/>
      </c>
    </row>
    <row r="181" customFormat="false" ht="12.75" hidden="false" customHeight="false" outlineLevel="0" collapsed="false">
      <c r="I181" s="0" t="str">
        <v/>
      </c>
    </row>
    <row r="182" customFormat="false" ht="12.75" hidden="false" customHeight="false" outlineLevel="0" collapsed="false">
      <c r="I182" s="0" t="str">
        <v/>
      </c>
    </row>
    <row r="183" customFormat="false" ht="12.75" hidden="false" customHeight="false" outlineLevel="0" collapsed="false">
      <c r="I183" s="0" t="str">
        <v/>
      </c>
    </row>
    <row r="184" customFormat="false" ht="12.75" hidden="false" customHeight="false" outlineLevel="0" collapsed="false">
      <c r="I184" s="0" t="str">
        <v/>
      </c>
    </row>
    <row r="185" customFormat="false" ht="12.75" hidden="false" customHeight="false" outlineLevel="0" collapsed="false">
      <c r="I185" s="0" t="str">
        <v/>
      </c>
    </row>
    <row r="186" customFormat="false" ht="12.75" hidden="false" customHeight="false" outlineLevel="0" collapsed="false">
      <c r="I186" s="0" t="str">
        <v/>
      </c>
    </row>
    <row r="187" customFormat="false" ht="12.75" hidden="false" customHeight="false" outlineLevel="0" collapsed="false">
      <c r="I187" s="0" t="str">
        <v/>
      </c>
    </row>
    <row r="188" customFormat="false" ht="12.75" hidden="false" customHeight="false" outlineLevel="0" collapsed="false">
      <c r="I188" s="0" t="str">
        <v/>
      </c>
    </row>
    <row r="189" customFormat="false" ht="12.75" hidden="false" customHeight="false" outlineLevel="0" collapsed="false">
      <c r="I189" s="0" t="str">
        <v/>
      </c>
    </row>
    <row r="190" customFormat="false" ht="12.75" hidden="false" customHeight="false" outlineLevel="0" collapsed="false">
      <c r="I190" s="0" t="str">
        <v/>
      </c>
    </row>
    <row r="191" customFormat="false" ht="12.75" hidden="false" customHeight="false" outlineLevel="0" collapsed="false">
      <c r="I191" s="0" t="str">
        <v/>
      </c>
    </row>
    <row r="192" customFormat="false" ht="12.75" hidden="false" customHeight="false" outlineLevel="0" collapsed="false">
      <c r="I192" s="0" t="str">
        <v/>
      </c>
    </row>
    <row r="193" customFormat="false" ht="12.75" hidden="false" customHeight="false" outlineLevel="0" collapsed="false">
      <c r="I193" s="0" t="str">
        <v/>
      </c>
    </row>
    <row r="194" customFormat="false" ht="12.75" hidden="false" customHeight="false" outlineLevel="0" collapsed="false">
      <c r="I194" s="0" t="str">
        <v/>
      </c>
    </row>
    <row r="195" customFormat="false" ht="12.75" hidden="false" customHeight="false" outlineLevel="0" collapsed="false">
      <c r="I195" s="0" t="str">
        <v/>
      </c>
    </row>
    <row r="196" customFormat="false" ht="12.75" hidden="false" customHeight="false" outlineLevel="0" collapsed="false">
      <c r="I196" s="0" t="str">
        <v/>
      </c>
    </row>
    <row r="197" customFormat="false" ht="12.75" hidden="false" customHeight="false" outlineLevel="0" collapsed="false">
      <c r="I197" s="0" t="str">
        <v/>
      </c>
    </row>
    <row r="198" customFormat="false" ht="12.75" hidden="false" customHeight="false" outlineLevel="0" collapsed="false">
      <c r="I198" s="0" t="str">
        <v/>
      </c>
    </row>
    <row r="199" customFormat="false" ht="12.75" hidden="false" customHeight="false" outlineLevel="0" collapsed="false">
      <c r="I199" s="0" t="str">
        <v/>
      </c>
    </row>
    <row r="200" customFormat="false" ht="12.75" hidden="false" customHeight="false" outlineLevel="0" collapsed="false">
      <c r="I200" s="0" t="str">
        <v/>
      </c>
    </row>
    <row r="201" customFormat="false" ht="12.75" hidden="false" customHeight="false" outlineLevel="0" collapsed="false">
      <c r="I201" s="0" t="str">
        <v/>
      </c>
    </row>
    <row r="202" customFormat="false" ht="12.75" hidden="false" customHeight="false" outlineLevel="0" collapsed="false">
      <c r="I202" s="0" t="str">
        <v/>
      </c>
    </row>
    <row r="203" customFormat="false" ht="12.75" hidden="false" customHeight="false" outlineLevel="0" collapsed="false">
      <c r="I203" s="0" t="str">
        <v/>
      </c>
    </row>
    <row r="204" customFormat="false" ht="12.75" hidden="false" customHeight="false" outlineLevel="0" collapsed="false">
      <c r="I204" s="0" t="str">
        <v/>
      </c>
    </row>
    <row r="205" customFormat="false" ht="12.75" hidden="false" customHeight="false" outlineLevel="0" collapsed="false">
      <c r="I205" s="0" t="str">
        <v/>
      </c>
    </row>
    <row r="206" customFormat="false" ht="12.75" hidden="false" customHeight="false" outlineLevel="0" collapsed="false">
      <c r="I206" s="0" t="str">
        <v/>
      </c>
    </row>
    <row r="207" customFormat="false" ht="12.75" hidden="false" customHeight="false" outlineLevel="0" collapsed="false">
      <c r="I207" s="0" t="str">
        <v/>
      </c>
    </row>
    <row r="208" customFormat="false" ht="12.75" hidden="false" customHeight="false" outlineLevel="0" collapsed="false">
      <c r="I208" s="0" t="str">
        <v/>
      </c>
    </row>
    <row r="209" customFormat="false" ht="12.75" hidden="false" customHeight="false" outlineLevel="0" collapsed="false">
      <c r="I209" s="0" t="str">
        <v/>
      </c>
    </row>
    <row r="210" customFormat="false" ht="12.75" hidden="false" customHeight="false" outlineLevel="0" collapsed="false">
      <c r="I210" s="0" t="str">
        <v/>
      </c>
    </row>
    <row r="211" customFormat="false" ht="12.75" hidden="false" customHeight="false" outlineLevel="0" collapsed="false">
      <c r="I211" s="0" t="str">
        <v/>
      </c>
    </row>
    <row r="212" customFormat="false" ht="12.75" hidden="false" customHeight="false" outlineLevel="0" collapsed="false">
      <c r="I212" s="0" t="str">
        <v/>
      </c>
    </row>
    <row r="213" customFormat="false" ht="12.75" hidden="false" customHeight="false" outlineLevel="0" collapsed="false">
      <c r="I213" s="0" t="str">
        <v/>
      </c>
    </row>
    <row r="214" customFormat="false" ht="12.75" hidden="false" customHeight="false" outlineLevel="0" collapsed="false">
      <c r="I214" s="0" t="str">
        <v/>
      </c>
    </row>
    <row r="215" customFormat="false" ht="12.75" hidden="false" customHeight="false" outlineLevel="0" collapsed="false">
      <c r="I215" s="0" t="str">
        <v/>
      </c>
    </row>
    <row r="216" customFormat="false" ht="12.75" hidden="false" customHeight="false" outlineLevel="0" collapsed="false">
      <c r="I216" s="0" t="str">
        <v/>
      </c>
    </row>
    <row r="217" customFormat="false" ht="12.75" hidden="false" customHeight="false" outlineLevel="0" collapsed="false">
      <c r="I217" s="0" t="str">
        <v/>
      </c>
    </row>
    <row r="218" customFormat="false" ht="12.75" hidden="false" customHeight="false" outlineLevel="0" collapsed="false">
      <c r="I218" s="0" t="str">
        <v/>
      </c>
    </row>
    <row r="219" customFormat="false" ht="12.75" hidden="false" customHeight="false" outlineLevel="0" collapsed="false">
      <c r="I219" s="0" t="str">
        <v/>
      </c>
    </row>
    <row r="220" customFormat="false" ht="12.75" hidden="false" customHeight="false" outlineLevel="0" collapsed="false">
      <c r="I220" s="0" t="str">
        <v/>
      </c>
    </row>
    <row r="221" customFormat="false" ht="12.75" hidden="false" customHeight="false" outlineLevel="0" collapsed="false">
      <c r="I221" s="0" t="str">
        <v/>
      </c>
    </row>
    <row r="222" customFormat="false" ht="12.75" hidden="false" customHeight="false" outlineLevel="0" collapsed="false">
      <c r="I222" s="0" t="str">
        <v/>
      </c>
    </row>
    <row r="223" customFormat="false" ht="12.75" hidden="false" customHeight="false" outlineLevel="0" collapsed="false">
      <c r="I223" s="0" t="str">
        <v/>
      </c>
    </row>
    <row r="224" customFormat="false" ht="12.75" hidden="false" customHeight="false" outlineLevel="0" collapsed="false">
      <c r="I224" s="0" t="str">
        <v/>
      </c>
    </row>
    <row r="225" customFormat="false" ht="12.75" hidden="false" customHeight="false" outlineLevel="0" collapsed="false">
      <c r="I225" s="0" t="str">
        <v/>
      </c>
    </row>
    <row r="226" customFormat="false" ht="12.75" hidden="false" customHeight="false" outlineLevel="0" collapsed="false">
      <c r="I226" s="0" t="str">
        <v/>
      </c>
    </row>
    <row r="227" customFormat="false" ht="12.75" hidden="false" customHeight="false" outlineLevel="0" collapsed="false">
      <c r="I227" s="0" t="str">
        <v/>
      </c>
    </row>
    <row r="228" customFormat="false" ht="12.75" hidden="false" customHeight="false" outlineLevel="0" collapsed="false">
      <c r="I228" s="0" t="str">
        <v/>
      </c>
    </row>
    <row r="229" customFormat="false" ht="12.75" hidden="false" customHeight="false" outlineLevel="0" collapsed="false">
      <c r="I229" s="0" t="str">
        <v/>
      </c>
    </row>
    <row r="230" customFormat="false" ht="12.75" hidden="false" customHeight="false" outlineLevel="0" collapsed="false">
      <c r="I230" s="0" t="str">
        <v/>
      </c>
    </row>
    <row r="231" customFormat="false" ht="12.75" hidden="false" customHeight="false" outlineLevel="0" collapsed="false">
      <c r="I231" s="0" t="str">
        <v/>
      </c>
    </row>
    <row r="232" customFormat="false" ht="12.75" hidden="false" customHeight="false" outlineLevel="0" collapsed="false">
      <c r="I232" s="0" t="str">
        <v/>
      </c>
    </row>
    <row r="233" customFormat="false" ht="12.75" hidden="false" customHeight="false" outlineLevel="0" collapsed="false">
      <c r="I233" s="0" t="str">
        <v/>
      </c>
    </row>
    <row r="234" customFormat="false" ht="12.75" hidden="false" customHeight="false" outlineLevel="0" collapsed="false">
      <c r="I234" s="0" t="str">
        <v/>
      </c>
    </row>
    <row r="235" customFormat="false" ht="12.75" hidden="false" customHeight="false" outlineLevel="0" collapsed="false">
      <c r="I235" s="0" t="str">
        <v/>
      </c>
    </row>
    <row r="236" customFormat="false" ht="12.75" hidden="false" customHeight="false" outlineLevel="0" collapsed="false">
      <c r="I236" s="0" t="str">
        <v/>
      </c>
    </row>
    <row r="237" customFormat="false" ht="12.75" hidden="false" customHeight="false" outlineLevel="0" collapsed="false">
      <c r="I237" s="0" t="str">
        <v/>
      </c>
    </row>
    <row r="238" customFormat="false" ht="12.75" hidden="false" customHeight="false" outlineLevel="0" collapsed="false">
      <c r="I238" s="0" t="str">
        <v/>
      </c>
    </row>
    <row r="239" customFormat="false" ht="12.75" hidden="false" customHeight="false" outlineLevel="0" collapsed="false">
      <c r="I239" s="0" t="str">
        <v/>
      </c>
    </row>
    <row r="240" customFormat="false" ht="12.75" hidden="false" customHeight="false" outlineLevel="0" collapsed="false">
      <c r="I240" s="0" t="str">
        <v/>
      </c>
    </row>
    <row r="241" customFormat="false" ht="12.75" hidden="false" customHeight="false" outlineLevel="0" collapsed="false">
      <c r="I241" s="0" t="str">
        <v/>
      </c>
    </row>
    <row r="242" customFormat="false" ht="12.75" hidden="false" customHeight="false" outlineLevel="0" collapsed="false">
      <c r="I242" s="0" t="str">
        <v/>
      </c>
    </row>
    <row r="243" customFormat="false" ht="12.75" hidden="false" customHeight="false" outlineLevel="0" collapsed="false">
      <c r="I243" s="0" t="str">
        <v/>
      </c>
    </row>
    <row r="244" customFormat="false" ht="12.75" hidden="false" customHeight="false" outlineLevel="0" collapsed="false">
      <c r="I244" s="0" t="str">
        <v/>
      </c>
    </row>
    <row r="245" customFormat="false" ht="12.75" hidden="false" customHeight="false" outlineLevel="0" collapsed="false">
      <c r="I245" s="0" t="str">
        <v/>
      </c>
    </row>
    <row r="246" customFormat="false" ht="12.75" hidden="false" customHeight="false" outlineLevel="0" collapsed="false">
      <c r="I246" s="0" t="str">
        <v/>
      </c>
    </row>
    <row r="247" customFormat="false" ht="12.75" hidden="false" customHeight="false" outlineLevel="0" collapsed="false">
      <c r="I247" s="0" t="str">
        <v/>
      </c>
    </row>
    <row r="248" customFormat="false" ht="12.75" hidden="false" customHeight="false" outlineLevel="0" collapsed="false">
      <c r="I248" s="0" t="str">
        <v/>
      </c>
    </row>
    <row r="249" customFormat="false" ht="12.75" hidden="false" customHeight="false" outlineLevel="0" collapsed="false">
      <c r="I249" s="0" t="str">
        <v/>
      </c>
    </row>
    <row r="250" customFormat="false" ht="12.75" hidden="false" customHeight="false" outlineLevel="0" collapsed="false">
      <c r="I250" s="0" t="str">
        <v/>
      </c>
    </row>
    <row r="251" customFormat="false" ht="12.75" hidden="false" customHeight="false" outlineLevel="0" collapsed="false">
      <c r="I251" s="0" t="str">
        <v/>
      </c>
    </row>
    <row r="252" customFormat="false" ht="12.75" hidden="false" customHeight="false" outlineLevel="0" collapsed="false">
      <c r="I252" s="0" t="str">
        <v/>
      </c>
    </row>
    <row r="253" customFormat="false" ht="12.75" hidden="false" customHeight="false" outlineLevel="0" collapsed="false">
      <c r="I253" s="0" t="str">
        <v/>
      </c>
    </row>
    <row r="254" customFormat="false" ht="12.75" hidden="false" customHeight="false" outlineLevel="0" collapsed="false">
      <c r="I254" s="0" t="str">
        <v/>
      </c>
    </row>
    <row r="255" customFormat="false" ht="12.75" hidden="false" customHeight="false" outlineLevel="0" collapsed="false">
      <c r="I255" s="0" t="str">
        <v/>
      </c>
    </row>
    <row r="256" customFormat="false" ht="12.75" hidden="false" customHeight="false" outlineLevel="0" collapsed="false">
      <c r="I256" s="0" t="str">
        <v/>
      </c>
    </row>
    <row r="257" customFormat="false" ht="12.75" hidden="false" customHeight="false" outlineLevel="0" collapsed="false">
      <c r="I257" s="0" t="str">
        <v/>
      </c>
    </row>
    <row r="258" customFormat="false" ht="12.75" hidden="false" customHeight="false" outlineLevel="0" collapsed="false">
      <c r="I258" s="0" t="str">
        <v/>
      </c>
    </row>
    <row r="259" customFormat="false" ht="12.75" hidden="false" customHeight="false" outlineLevel="0" collapsed="false">
      <c r="I259" s="0" t="str">
        <v/>
      </c>
    </row>
    <row r="260" customFormat="false" ht="12.75" hidden="false" customHeight="false" outlineLevel="0" collapsed="false">
      <c r="I260" s="0" t="str">
        <v/>
      </c>
    </row>
    <row r="261" customFormat="false" ht="12.75" hidden="false" customHeight="false" outlineLevel="0" collapsed="false">
      <c r="I261" s="0" t="str">
        <v/>
      </c>
    </row>
    <row r="262" customFormat="false" ht="12.75" hidden="false" customHeight="false" outlineLevel="0" collapsed="false">
      <c r="I262" s="0" t="str">
        <v/>
      </c>
    </row>
    <row r="263" customFormat="false" ht="12.75" hidden="false" customHeight="false" outlineLevel="0" collapsed="false">
      <c r="I263" s="0" t="str">
        <v/>
      </c>
    </row>
    <row r="264" customFormat="false" ht="12.75" hidden="false" customHeight="false" outlineLevel="0" collapsed="false">
      <c r="I264" s="0" t="str">
        <v/>
      </c>
    </row>
    <row r="265" customFormat="false" ht="12.75" hidden="false" customHeight="false" outlineLevel="0" collapsed="false">
      <c r="I265" s="0" t="str">
        <v/>
      </c>
    </row>
    <row r="266" customFormat="false" ht="12.75" hidden="false" customHeight="false" outlineLevel="0" collapsed="false">
      <c r="I266" s="0" t="str">
        <v/>
      </c>
    </row>
    <row r="267" customFormat="false" ht="12.75" hidden="false" customHeight="false" outlineLevel="0" collapsed="false">
      <c r="I267" s="0" t="str">
        <v/>
      </c>
    </row>
    <row r="268" customFormat="false" ht="12.75" hidden="false" customHeight="false" outlineLevel="0" collapsed="false">
      <c r="I268" s="0" t="str">
        <v/>
      </c>
    </row>
    <row r="269" customFormat="false" ht="12.75" hidden="false" customHeight="false" outlineLevel="0" collapsed="false">
      <c r="I269" s="0" t="str">
        <v/>
      </c>
    </row>
    <row r="270" customFormat="false" ht="12.75" hidden="false" customHeight="false" outlineLevel="0" collapsed="false">
      <c r="I270" s="0" t="str">
        <v/>
      </c>
    </row>
    <row r="271" customFormat="false" ht="12.75" hidden="false" customHeight="false" outlineLevel="0" collapsed="false">
      <c r="I271" s="0" t="str">
        <v/>
      </c>
    </row>
    <row r="272" customFormat="false" ht="12.75" hidden="false" customHeight="false" outlineLevel="0" collapsed="false">
      <c r="I272" s="0" t="str">
        <v/>
      </c>
    </row>
    <row r="273" customFormat="false" ht="12.75" hidden="false" customHeight="false" outlineLevel="0" collapsed="false">
      <c r="I273" s="0" t="str">
        <v/>
      </c>
    </row>
    <row r="274" customFormat="false" ht="12.75" hidden="false" customHeight="false" outlineLevel="0" collapsed="false">
      <c r="I274" s="0" t="str">
        <v/>
      </c>
    </row>
    <row r="275" customFormat="false" ht="12.75" hidden="false" customHeight="false" outlineLevel="0" collapsed="false">
      <c r="I275" s="0" t="str">
        <v/>
      </c>
    </row>
    <row r="276" customFormat="false" ht="12.75" hidden="false" customHeight="false" outlineLevel="0" collapsed="false">
      <c r="I276" s="0" t="str">
        <v/>
      </c>
    </row>
    <row r="277" customFormat="false" ht="12.75" hidden="false" customHeight="false" outlineLevel="0" collapsed="false">
      <c r="I277" s="0" t="str">
        <v/>
      </c>
    </row>
    <row r="278" customFormat="false" ht="12.75" hidden="false" customHeight="false" outlineLevel="0" collapsed="false">
      <c r="I278" s="0" t="str">
        <v/>
      </c>
    </row>
    <row r="279" customFormat="false" ht="12.75" hidden="false" customHeight="false" outlineLevel="0" collapsed="false">
      <c r="I279" s="0" t="str">
        <v/>
      </c>
    </row>
    <row r="280" customFormat="false" ht="12.75" hidden="false" customHeight="false" outlineLevel="0" collapsed="false">
      <c r="I280" s="0" t="str">
        <v/>
      </c>
    </row>
    <row r="281" customFormat="false" ht="12.75" hidden="false" customHeight="false" outlineLevel="0" collapsed="false">
      <c r="I281" s="0" t="str">
        <v/>
      </c>
    </row>
    <row r="282" customFormat="false" ht="12.75" hidden="false" customHeight="false" outlineLevel="0" collapsed="false">
      <c r="I282" s="0" t="str">
        <v/>
      </c>
    </row>
    <row r="283" customFormat="false" ht="12.75" hidden="false" customHeight="false" outlineLevel="0" collapsed="false">
      <c r="I283" s="0" t="str">
        <v/>
      </c>
    </row>
    <row r="284" customFormat="false" ht="12.75" hidden="false" customHeight="false" outlineLevel="0" collapsed="false">
      <c r="I284" s="0" t="str">
        <v/>
      </c>
    </row>
    <row r="285" customFormat="false" ht="12.75" hidden="false" customHeight="false" outlineLevel="0" collapsed="false">
      <c r="I285" s="0" t="str">
        <v/>
      </c>
    </row>
    <row r="286" customFormat="false" ht="12.75" hidden="false" customHeight="false" outlineLevel="0" collapsed="false">
      <c r="I286" s="0" t="str">
        <v/>
      </c>
    </row>
    <row r="287" customFormat="false" ht="12.75" hidden="false" customHeight="false" outlineLevel="0" collapsed="false">
      <c r="I287" s="0" t="str">
        <v/>
      </c>
    </row>
    <row r="288" customFormat="false" ht="12.75" hidden="false" customHeight="false" outlineLevel="0" collapsed="false">
      <c r="I288" s="0" t="str">
        <v/>
      </c>
    </row>
    <row r="289" customFormat="false" ht="12.75" hidden="false" customHeight="false" outlineLevel="0" collapsed="false">
      <c r="I289" s="0" t="str">
        <v/>
      </c>
    </row>
    <row r="290" customFormat="false" ht="12.75" hidden="false" customHeight="false" outlineLevel="0" collapsed="false">
      <c r="I290" s="0" t="str">
        <v/>
      </c>
    </row>
    <row r="291" customFormat="false" ht="12.75" hidden="false" customHeight="false" outlineLevel="0" collapsed="false">
      <c r="I291" s="0" t="str">
        <v/>
      </c>
    </row>
    <row r="292" customFormat="false" ht="12.75" hidden="false" customHeight="false" outlineLevel="0" collapsed="false">
      <c r="I292" s="0" t="str">
        <v/>
      </c>
    </row>
    <row r="293" customFormat="false" ht="12.75" hidden="false" customHeight="false" outlineLevel="0" collapsed="false">
      <c r="I293" s="0" t="str">
        <v/>
      </c>
    </row>
    <row r="294" customFormat="false" ht="12.75" hidden="false" customHeight="false" outlineLevel="0" collapsed="false">
      <c r="I294" s="0" t="str">
        <v/>
      </c>
    </row>
    <row r="295" customFormat="false" ht="12.75" hidden="false" customHeight="false" outlineLevel="0" collapsed="false">
      <c r="I295" s="0" t="str">
        <v/>
      </c>
    </row>
    <row r="296" customFormat="false" ht="12.75" hidden="false" customHeight="false" outlineLevel="0" collapsed="false">
      <c r="I296" s="0" t="str">
        <v/>
      </c>
    </row>
    <row r="297" customFormat="false" ht="12.75" hidden="false" customHeight="false" outlineLevel="0" collapsed="false">
      <c r="I297" s="0" t="str">
        <v/>
      </c>
    </row>
    <row r="298" customFormat="false" ht="12.75" hidden="false" customHeight="false" outlineLevel="0" collapsed="false">
      <c r="I298" s="0" t="str">
        <v/>
      </c>
    </row>
    <row r="299" customFormat="false" ht="12.75" hidden="false" customHeight="false" outlineLevel="0" collapsed="false">
      <c r="I299" s="0" t="str">
        <v/>
      </c>
    </row>
    <row r="300" customFormat="false" ht="12.75" hidden="false" customHeight="false" outlineLevel="0" collapsed="false">
      <c r="I300" s="0" t="str">
        <v/>
      </c>
    </row>
    <row r="301" customFormat="false" ht="12.75" hidden="false" customHeight="false" outlineLevel="0" collapsed="false">
      <c r="I301" s="0" t="str">
        <v/>
      </c>
    </row>
    <row r="302" customFormat="false" ht="12.75" hidden="false" customHeight="false" outlineLevel="0" collapsed="false">
      <c r="I302" s="0" t="str">
        <v/>
      </c>
    </row>
    <row r="303" customFormat="false" ht="12.75" hidden="false" customHeight="false" outlineLevel="0" collapsed="false">
      <c r="I303" s="0" t="str">
        <v/>
      </c>
    </row>
    <row r="304" customFormat="false" ht="12.75" hidden="false" customHeight="false" outlineLevel="0" collapsed="false">
      <c r="I304" s="0" t="str">
        <v/>
      </c>
    </row>
    <row r="305" customFormat="false" ht="12.75" hidden="false" customHeight="false" outlineLevel="0" collapsed="false">
      <c r="I305" s="0" t="str">
        <v/>
      </c>
    </row>
    <row r="306" customFormat="false" ht="12.75" hidden="false" customHeight="false" outlineLevel="0" collapsed="false">
      <c r="I306" s="0" t="str">
        <v/>
      </c>
    </row>
    <row r="307" customFormat="false" ht="12.75" hidden="false" customHeight="false" outlineLevel="0" collapsed="false">
      <c r="I307" s="0" t="str">
        <v/>
      </c>
    </row>
    <row r="308" customFormat="false" ht="12.75" hidden="false" customHeight="false" outlineLevel="0" collapsed="false">
      <c r="I308" s="0" t="str">
        <v/>
      </c>
    </row>
    <row r="309" customFormat="false" ht="12.75" hidden="false" customHeight="false" outlineLevel="0" collapsed="false">
      <c r="I309" s="0" t="str">
        <v/>
      </c>
    </row>
    <row r="310" customFormat="false" ht="12.75" hidden="false" customHeight="false" outlineLevel="0" collapsed="false">
      <c r="I310" s="0" t="str">
        <v/>
      </c>
    </row>
    <row r="311" customFormat="false" ht="12.75" hidden="false" customHeight="false" outlineLevel="0" collapsed="false">
      <c r="I311" s="0" t="str">
        <v/>
      </c>
    </row>
    <row r="312" customFormat="false" ht="12.75" hidden="false" customHeight="false" outlineLevel="0" collapsed="false">
      <c r="I312" s="0" t="str">
        <v/>
      </c>
    </row>
    <row r="313" customFormat="false" ht="12.75" hidden="false" customHeight="false" outlineLevel="0" collapsed="false">
      <c r="I313" s="0" t="str">
        <v/>
      </c>
    </row>
    <row r="314" customFormat="false" ht="12.75" hidden="false" customHeight="false" outlineLevel="0" collapsed="false">
      <c r="I314" s="0" t="str">
        <v/>
      </c>
    </row>
    <row r="315" customFormat="false" ht="12.75" hidden="false" customHeight="false" outlineLevel="0" collapsed="false">
      <c r="I315" s="0" t="str">
        <v/>
      </c>
    </row>
    <row r="316" customFormat="false" ht="12.75" hidden="false" customHeight="false" outlineLevel="0" collapsed="false">
      <c r="I316" s="0" t="str">
        <v/>
      </c>
    </row>
    <row r="317" customFormat="false" ht="12.75" hidden="false" customHeight="false" outlineLevel="0" collapsed="false">
      <c r="I317" s="0" t="str">
        <v/>
      </c>
    </row>
    <row r="318" customFormat="false" ht="12.75" hidden="false" customHeight="false" outlineLevel="0" collapsed="false">
      <c r="I318" s="0" t="str">
        <v/>
      </c>
    </row>
    <row r="319" customFormat="false" ht="12.75" hidden="false" customHeight="false" outlineLevel="0" collapsed="false">
      <c r="I319" s="0" t="str">
        <v/>
      </c>
    </row>
    <row r="320" customFormat="false" ht="12.75" hidden="false" customHeight="false" outlineLevel="0" collapsed="false">
      <c r="I320" s="0" t="str">
        <v/>
      </c>
    </row>
    <row r="321" customFormat="false" ht="12.75" hidden="false" customHeight="false" outlineLevel="0" collapsed="false">
      <c r="I321" s="0" t="str">
        <v/>
      </c>
    </row>
    <row r="322" customFormat="false" ht="12.75" hidden="false" customHeight="false" outlineLevel="0" collapsed="false">
      <c r="I322" s="0" t="str">
        <v/>
      </c>
    </row>
    <row r="323" customFormat="false" ht="12.75" hidden="false" customHeight="false" outlineLevel="0" collapsed="false">
      <c r="I323" s="0" t="str">
        <v/>
      </c>
    </row>
    <row r="324" customFormat="false" ht="12.75" hidden="false" customHeight="false" outlineLevel="0" collapsed="false">
      <c r="I324" s="0" t="str">
        <v/>
      </c>
    </row>
    <row r="325" customFormat="false" ht="12.75" hidden="false" customHeight="false" outlineLevel="0" collapsed="false">
      <c r="I325" s="0" t="str">
        <v/>
      </c>
    </row>
    <row r="326" customFormat="false" ht="12.75" hidden="false" customHeight="false" outlineLevel="0" collapsed="false">
      <c r="I326" s="0" t="str">
        <v/>
      </c>
    </row>
    <row r="327" customFormat="false" ht="12.75" hidden="false" customHeight="false" outlineLevel="0" collapsed="false">
      <c r="I327" s="0" t="str">
        <v/>
      </c>
    </row>
    <row r="328" customFormat="false" ht="12.75" hidden="false" customHeight="false" outlineLevel="0" collapsed="false">
      <c r="I328" s="0" t="str">
        <v/>
      </c>
    </row>
    <row r="329" customFormat="false" ht="12.75" hidden="false" customHeight="false" outlineLevel="0" collapsed="false">
      <c r="I329" s="0" t="str">
        <v/>
      </c>
    </row>
    <row r="330" customFormat="false" ht="12.75" hidden="false" customHeight="false" outlineLevel="0" collapsed="false">
      <c r="I330" s="0" t="str">
        <v/>
      </c>
    </row>
    <row r="331" customFormat="false" ht="12.75" hidden="false" customHeight="false" outlineLevel="0" collapsed="false">
      <c r="I331" s="0" t="str">
        <v/>
      </c>
    </row>
    <row r="332" customFormat="false" ht="12.75" hidden="false" customHeight="false" outlineLevel="0" collapsed="false">
      <c r="I332" s="0" t="str">
        <v/>
      </c>
    </row>
    <row r="333" customFormat="false" ht="12.75" hidden="false" customHeight="false" outlineLevel="0" collapsed="false">
      <c r="I333" s="0" t="str">
        <v/>
      </c>
    </row>
    <row r="334" customFormat="false" ht="12.75" hidden="false" customHeight="false" outlineLevel="0" collapsed="false">
      <c r="I334" s="0" t="str">
        <v/>
      </c>
    </row>
    <row r="335" customFormat="false" ht="12.75" hidden="false" customHeight="false" outlineLevel="0" collapsed="false">
      <c r="I335" s="0" t="str">
        <v/>
      </c>
    </row>
    <row r="336" customFormat="false" ht="12.75" hidden="false" customHeight="false" outlineLevel="0" collapsed="false">
      <c r="I336" s="0" t="str">
        <v/>
      </c>
    </row>
    <row r="337" customFormat="false" ht="12.75" hidden="false" customHeight="false" outlineLevel="0" collapsed="false">
      <c r="I337" s="0" t="str">
        <v/>
      </c>
    </row>
    <row r="338" customFormat="false" ht="12.75" hidden="false" customHeight="false" outlineLevel="0" collapsed="false">
      <c r="I338" s="0" t="str">
        <v/>
      </c>
    </row>
    <row r="339" customFormat="false" ht="12.75" hidden="false" customHeight="false" outlineLevel="0" collapsed="false">
      <c r="I339" s="0" t="str">
        <v/>
      </c>
    </row>
    <row r="340" customFormat="false" ht="12.75" hidden="false" customHeight="false" outlineLevel="0" collapsed="false">
      <c r="I340" s="0" t="str">
        <v/>
      </c>
    </row>
    <row r="341" customFormat="false" ht="12.75" hidden="false" customHeight="false" outlineLevel="0" collapsed="false">
      <c r="I341" s="0" t="str">
        <v/>
      </c>
    </row>
    <row r="342" customFormat="false" ht="12.75" hidden="false" customHeight="false" outlineLevel="0" collapsed="false">
      <c r="I342" s="0" t="str">
        <v/>
      </c>
    </row>
    <row r="343" customFormat="false" ht="12.75" hidden="false" customHeight="false" outlineLevel="0" collapsed="false">
      <c r="I343" s="0" t="str">
        <v/>
      </c>
    </row>
    <row r="344" customFormat="false" ht="12.75" hidden="false" customHeight="false" outlineLevel="0" collapsed="false">
      <c r="I344" s="0" t="str">
        <v/>
      </c>
    </row>
    <row r="345" customFormat="false" ht="12.75" hidden="false" customHeight="false" outlineLevel="0" collapsed="false">
      <c r="I345" s="0" t="str">
        <v/>
      </c>
    </row>
    <row r="346" customFormat="false" ht="12.75" hidden="false" customHeight="false" outlineLevel="0" collapsed="false">
      <c r="I346" s="0" t="str">
        <v/>
      </c>
    </row>
    <row r="347" customFormat="false" ht="12.75" hidden="false" customHeight="false" outlineLevel="0" collapsed="false">
      <c r="I347" s="0" t="str">
        <v/>
      </c>
    </row>
    <row r="348" customFormat="false" ht="12.75" hidden="false" customHeight="false" outlineLevel="0" collapsed="false">
      <c r="I348" s="0" t="str">
        <v/>
      </c>
    </row>
    <row r="349" customFormat="false" ht="12.75" hidden="false" customHeight="false" outlineLevel="0" collapsed="false">
      <c r="I349" s="0" t="str">
        <v/>
      </c>
    </row>
    <row r="350" customFormat="false" ht="12.75" hidden="false" customHeight="false" outlineLevel="0" collapsed="false">
      <c r="I350" s="0" t="str">
        <v/>
      </c>
    </row>
    <row r="351" customFormat="false" ht="12.75" hidden="false" customHeight="false" outlineLevel="0" collapsed="false">
      <c r="I351" s="0" t="str">
        <v/>
      </c>
    </row>
    <row r="352" customFormat="false" ht="12.75" hidden="false" customHeight="false" outlineLevel="0" collapsed="false">
      <c r="I352" s="0" t="str">
        <v/>
      </c>
    </row>
    <row r="353" customFormat="false" ht="12.75" hidden="false" customHeight="false" outlineLevel="0" collapsed="false">
      <c r="I353" s="0" t="str">
        <v/>
      </c>
    </row>
    <row r="354" customFormat="false" ht="12.75" hidden="false" customHeight="false" outlineLevel="0" collapsed="false">
      <c r="I354" s="0" t="str">
        <v/>
      </c>
    </row>
    <row r="355" customFormat="false" ht="12.75" hidden="false" customHeight="false" outlineLevel="0" collapsed="false">
      <c r="I355" s="0" t="str">
        <v/>
      </c>
    </row>
    <row r="356" customFormat="false" ht="12.75" hidden="false" customHeight="false" outlineLevel="0" collapsed="false">
      <c r="I356" s="0" t="str">
        <v/>
      </c>
    </row>
    <row r="357" customFormat="false" ht="12.75" hidden="false" customHeight="false" outlineLevel="0" collapsed="false">
      <c r="I357" s="0" t="str">
        <v/>
      </c>
    </row>
    <row r="358" customFormat="false" ht="12.75" hidden="false" customHeight="false" outlineLevel="0" collapsed="false">
      <c r="I358" s="0" t="str">
        <v/>
      </c>
    </row>
    <row r="359" customFormat="false" ht="12.75" hidden="false" customHeight="false" outlineLevel="0" collapsed="false">
      <c r="I359" s="0" t="str">
        <v/>
      </c>
    </row>
    <row r="360" customFormat="false" ht="12.75" hidden="false" customHeight="false" outlineLevel="0" collapsed="false">
      <c r="I360" s="0" t="str">
        <v/>
      </c>
    </row>
    <row r="361" customFormat="false" ht="12.75" hidden="false" customHeight="false" outlineLevel="0" collapsed="false">
      <c r="I361" s="0" t="str">
        <v/>
      </c>
    </row>
    <row r="362" customFormat="false" ht="12.75" hidden="false" customHeight="false" outlineLevel="0" collapsed="false">
      <c r="I362" s="0" t="str">
        <v/>
      </c>
    </row>
    <row r="363" customFormat="false" ht="12.75" hidden="false" customHeight="false" outlineLevel="0" collapsed="false">
      <c r="I363" s="0" t="str">
        <v/>
      </c>
    </row>
    <row r="364" customFormat="false" ht="12.75" hidden="false" customHeight="false" outlineLevel="0" collapsed="false">
      <c r="I364" s="0" t="str">
        <v/>
      </c>
    </row>
    <row r="365" customFormat="false" ht="12.75" hidden="false" customHeight="false" outlineLevel="0" collapsed="false">
      <c r="I365" s="0" t="str">
        <v/>
      </c>
    </row>
    <row r="366" customFormat="false" ht="12.75" hidden="false" customHeight="false" outlineLevel="0" collapsed="false">
      <c r="I366" s="0" t="str">
        <v/>
      </c>
    </row>
    <row r="367" customFormat="false" ht="12.75" hidden="false" customHeight="false" outlineLevel="0" collapsed="false">
      <c r="I367" s="0" t="str">
        <v/>
      </c>
    </row>
    <row r="368" customFormat="false" ht="12.75" hidden="false" customHeight="false" outlineLevel="0" collapsed="false">
      <c r="I368" s="0" t="str">
        <v/>
      </c>
    </row>
    <row r="369" customFormat="false" ht="12.75" hidden="false" customHeight="false" outlineLevel="0" collapsed="false">
      <c r="I369" s="0" t="str">
        <v/>
      </c>
    </row>
    <row r="370" customFormat="false" ht="12.75" hidden="false" customHeight="false" outlineLevel="0" collapsed="false">
      <c r="I370" s="0" t="str">
        <v/>
      </c>
    </row>
    <row r="371" customFormat="false" ht="12.75" hidden="false" customHeight="false" outlineLevel="0" collapsed="false">
      <c r="I371" s="0" t="str">
        <v/>
      </c>
    </row>
    <row r="372" customFormat="false" ht="12.75" hidden="false" customHeight="false" outlineLevel="0" collapsed="false">
      <c r="I372" s="0" t="str">
        <v/>
      </c>
    </row>
    <row r="373" customFormat="false" ht="12.75" hidden="false" customHeight="false" outlineLevel="0" collapsed="false">
      <c r="I373" s="0" t="str">
        <v/>
      </c>
    </row>
    <row r="374" customFormat="false" ht="12.75" hidden="false" customHeight="false" outlineLevel="0" collapsed="false">
      <c r="I374" s="0" t="str">
        <v/>
      </c>
    </row>
    <row r="375" customFormat="false" ht="12.75" hidden="false" customHeight="false" outlineLevel="0" collapsed="false">
      <c r="I375" s="0" t="str">
        <v/>
      </c>
    </row>
    <row r="376" customFormat="false" ht="12.75" hidden="false" customHeight="false" outlineLevel="0" collapsed="false">
      <c r="I376" s="0" t="str">
        <v/>
      </c>
    </row>
    <row r="377" customFormat="false" ht="12.75" hidden="false" customHeight="false" outlineLevel="0" collapsed="false">
      <c r="I377" s="0" t="str">
        <v/>
      </c>
    </row>
    <row r="378" customFormat="false" ht="12.75" hidden="false" customHeight="false" outlineLevel="0" collapsed="false">
      <c r="I378" s="0" t="str">
        <v/>
      </c>
    </row>
    <row r="379" customFormat="false" ht="12.75" hidden="false" customHeight="false" outlineLevel="0" collapsed="false">
      <c r="I379" s="0" t="str">
        <v/>
      </c>
    </row>
    <row r="380" customFormat="false" ht="12.75" hidden="false" customHeight="false" outlineLevel="0" collapsed="false">
      <c r="I380" s="0" t="str">
        <v/>
      </c>
    </row>
    <row r="381" customFormat="false" ht="12.75" hidden="false" customHeight="false" outlineLevel="0" collapsed="false">
      <c r="I381" s="0" t="str">
        <v/>
      </c>
    </row>
    <row r="382" customFormat="false" ht="12.75" hidden="false" customHeight="false" outlineLevel="0" collapsed="false">
      <c r="I382" s="0" t="str">
        <v/>
      </c>
    </row>
    <row r="383" customFormat="false" ht="12.75" hidden="false" customHeight="false" outlineLevel="0" collapsed="false">
      <c r="I383" s="0" t="str">
        <v/>
      </c>
    </row>
    <row r="384" customFormat="false" ht="12.75" hidden="false" customHeight="false" outlineLevel="0" collapsed="false">
      <c r="I384" s="0" t="str">
        <v/>
      </c>
    </row>
    <row r="385" customFormat="false" ht="12.75" hidden="false" customHeight="false" outlineLevel="0" collapsed="false">
      <c r="I385" s="0" t="str">
        <v/>
      </c>
    </row>
    <row r="386" customFormat="false" ht="12.75" hidden="false" customHeight="false" outlineLevel="0" collapsed="false">
      <c r="I386" s="0" t="str">
        <v/>
      </c>
    </row>
    <row r="387" customFormat="false" ht="12.75" hidden="false" customHeight="false" outlineLevel="0" collapsed="false">
      <c r="I387" s="0" t="str">
        <v/>
      </c>
    </row>
    <row r="388" customFormat="false" ht="12.75" hidden="false" customHeight="false" outlineLevel="0" collapsed="false">
      <c r="I388" s="0" t="str">
        <v/>
      </c>
    </row>
    <row r="389" customFormat="false" ht="12.75" hidden="false" customHeight="false" outlineLevel="0" collapsed="false">
      <c r="I389" s="0" t="str">
        <v/>
      </c>
    </row>
    <row r="390" customFormat="false" ht="12.75" hidden="false" customHeight="false" outlineLevel="0" collapsed="false">
      <c r="I390" s="0" t="str">
        <v/>
      </c>
    </row>
    <row r="391" customFormat="false" ht="12.75" hidden="false" customHeight="false" outlineLevel="0" collapsed="false">
      <c r="I391" s="0" t="str">
        <v/>
      </c>
    </row>
    <row r="392" customFormat="false" ht="12.75" hidden="false" customHeight="false" outlineLevel="0" collapsed="false">
      <c r="I392" s="0" t="str">
        <v/>
      </c>
    </row>
    <row r="393" customFormat="false" ht="12.75" hidden="false" customHeight="false" outlineLevel="0" collapsed="false">
      <c r="I393" s="0" t="str">
        <v/>
      </c>
    </row>
    <row r="394" customFormat="false" ht="12.75" hidden="false" customHeight="false" outlineLevel="0" collapsed="false">
      <c r="I394" s="0" t="str">
        <v/>
      </c>
    </row>
    <row r="395" customFormat="false" ht="12.75" hidden="false" customHeight="false" outlineLevel="0" collapsed="false">
      <c r="I395" s="0" t="str">
        <v/>
      </c>
    </row>
    <row r="396" customFormat="false" ht="12.75" hidden="false" customHeight="false" outlineLevel="0" collapsed="false">
      <c r="I396" s="0" t="str">
        <v/>
      </c>
    </row>
    <row r="397" customFormat="false" ht="12.75" hidden="false" customHeight="false" outlineLevel="0" collapsed="false">
      <c r="I397" s="0" t="str">
        <v/>
      </c>
    </row>
    <row r="398" customFormat="false" ht="12.75" hidden="false" customHeight="false" outlineLevel="0" collapsed="false">
      <c r="I398" s="0" t="str">
        <v/>
      </c>
    </row>
    <row r="399" customFormat="false" ht="12.75" hidden="false" customHeight="false" outlineLevel="0" collapsed="false">
      <c r="I399" s="0" t="str">
        <v/>
      </c>
    </row>
    <row r="400" customFormat="false" ht="12.75" hidden="false" customHeight="false" outlineLevel="0" collapsed="false">
      <c r="I400" s="0" t="str">
        <v/>
      </c>
    </row>
    <row r="401" customFormat="false" ht="12.75" hidden="false" customHeight="false" outlineLevel="0" collapsed="false">
      <c r="I401" s="0" t="str">
        <v/>
      </c>
    </row>
    <row r="402" customFormat="false" ht="12.75" hidden="false" customHeight="false" outlineLevel="0" collapsed="false">
      <c r="I402" s="0" t="str">
        <v/>
      </c>
    </row>
    <row r="403" customFormat="false" ht="12.75" hidden="false" customHeight="false" outlineLevel="0" collapsed="false">
      <c r="I403" s="0" t="str">
        <v/>
      </c>
    </row>
    <row r="404" customFormat="false" ht="12.75" hidden="false" customHeight="false" outlineLevel="0" collapsed="false">
      <c r="I404" s="0" t="str">
        <v/>
      </c>
    </row>
    <row r="405" customFormat="false" ht="12.75" hidden="false" customHeight="false" outlineLevel="0" collapsed="false">
      <c r="I405" s="0" t="str">
        <v/>
      </c>
    </row>
    <row r="406" customFormat="false" ht="12.75" hidden="false" customHeight="false" outlineLevel="0" collapsed="false">
      <c r="I406" s="0" t="str">
        <v/>
      </c>
    </row>
    <row r="407" customFormat="false" ht="12.75" hidden="false" customHeight="false" outlineLevel="0" collapsed="false">
      <c r="I407" s="0" t="str">
        <v/>
      </c>
    </row>
    <row r="408" customFormat="false" ht="12.75" hidden="false" customHeight="false" outlineLevel="0" collapsed="false">
      <c r="I408" s="0" t="str">
        <v/>
      </c>
    </row>
    <row r="409" customFormat="false" ht="12.75" hidden="false" customHeight="false" outlineLevel="0" collapsed="false">
      <c r="I409" s="0" t="str">
        <v/>
      </c>
    </row>
    <row r="410" customFormat="false" ht="12.75" hidden="false" customHeight="false" outlineLevel="0" collapsed="false">
      <c r="I410" s="0" t="str">
        <v/>
      </c>
    </row>
    <row r="411" customFormat="false" ht="12.75" hidden="false" customHeight="false" outlineLevel="0" collapsed="false">
      <c r="I411" s="0" t="str">
        <v/>
      </c>
    </row>
    <row r="412" customFormat="false" ht="12.75" hidden="false" customHeight="false" outlineLevel="0" collapsed="false">
      <c r="I412" s="0" t="str">
        <v/>
      </c>
    </row>
    <row r="413" customFormat="false" ht="12.75" hidden="false" customHeight="false" outlineLevel="0" collapsed="false">
      <c r="I413" s="0" t="str">
        <v/>
      </c>
    </row>
    <row r="414" customFormat="false" ht="12.75" hidden="false" customHeight="false" outlineLevel="0" collapsed="false">
      <c r="I414" s="0" t="str">
        <v/>
      </c>
    </row>
    <row r="415" customFormat="false" ht="12.75" hidden="false" customHeight="false" outlineLevel="0" collapsed="false">
      <c r="I415" s="0" t="str">
        <v/>
      </c>
    </row>
    <row r="416" customFormat="false" ht="12.75" hidden="false" customHeight="false" outlineLevel="0" collapsed="false">
      <c r="I416" s="0" t="str">
        <v/>
      </c>
    </row>
    <row r="417" customFormat="false" ht="12.75" hidden="false" customHeight="false" outlineLevel="0" collapsed="false">
      <c r="I417" s="0" t="str">
        <v/>
      </c>
    </row>
    <row r="418" customFormat="false" ht="12.75" hidden="false" customHeight="false" outlineLevel="0" collapsed="false">
      <c r="I418" s="0" t="str">
        <v/>
      </c>
    </row>
    <row r="419" customFormat="false" ht="12.75" hidden="false" customHeight="false" outlineLevel="0" collapsed="false">
      <c r="I419" s="0" t="str">
        <v/>
      </c>
    </row>
    <row r="420" customFormat="false" ht="12.75" hidden="false" customHeight="false" outlineLevel="0" collapsed="false">
      <c r="I420" s="0" t="str">
        <v/>
      </c>
    </row>
    <row r="421" customFormat="false" ht="12.75" hidden="false" customHeight="false" outlineLevel="0" collapsed="false">
      <c r="I421" s="0" t="str">
        <v/>
      </c>
    </row>
    <row r="422" customFormat="false" ht="12.75" hidden="false" customHeight="false" outlineLevel="0" collapsed="false">
      <c r="I422" s="0" t="str">
        <v/>
      </c>
    </row>
    <row r="423" customFormat="false" ht="12.75" hidden="false" customHeight="false" outlineLevel="0" collapsed="false">
      <c r="I423" s="0" t="str">
        <v/>
      </c>
    </row>
    <row r="424" customFormat="false" ht="12.75" hidden="false" customHeight="false" outlineLevel="0" collapsed="false">
      <c r="I424" s="0" t="str">
        <v/>
      </c>
    </row>
    <row r="425" customFormat="false" ht="12.75" hidden="false" customHeight="false" outlineLevel="0" collapsed="false">
      <c r="I425" s="0" t="str">
        <v/>
      </c>
    </row>
    <row r="426" customFormat="false" ht="12.75" hidden="false" customHeight="false" outlineLevel="0" collapsed="false">
      <c r="I426" s="0" t="str">
        <v/>
      </c>
    </row>
    <row r="427" customFormat="false" ht="12.75" hidden="false" customHeight="false" outlineLevel="0" collapsed="false">
      <c r="I427" s="0" t="str">
        <v/>
      </c>
    </row>
    <row r="428" customFormat="false" ht="12.75" hidden="false" customHeight="false" outlineLevel="0" collapsed="false">
      <c r="I428" s="0" t="str">
        <v/>
      </c>
    </row>
    <row r="429" customFormat="false" ht="12.75" hidden="false" customHeight="false" outlineLevel="0" collapsed="false">
      <c r="I429" s="0" t="str">
        <v/>
      </c>
    </row>
    <row r="430" customFormat="false" ht="12.75" hidden="false" customHeight="false" outlineLevel="0" collapsed="false">
      <c r="I430" s="0" t="str">
        <v/>
      </c>
    </row>
    <row r="431" customFormat="false" ht="12.75" hidden="false" customHeight="false" outlineLevel="0" collapsed="false">
      <c r="I431" s="0" t="str">
        <v/>
      </c>
    </row>
    <row r="432" customFormat="false" ht="12.75" hidden="false" customHeight="false" outlineLevel="0" collapsed="false">
      <c r="I432" s="0" t="str">
        <v/>
      </c>
    </row>
    <row r="433" customFormat="false" ht="12.75" hidden="false" customHeight="false" outlineLevel="0" collapsed="false">
      <c r="I433" s="0" t="str">
        <v/>
      </c>
    </row>
    <row r="434" customFormat="false" ht="12.75" hidden="false" customHeight="false" outlineLevel="0" collapsed="false">
      <c r="I434" s="0" t="str">
        <v/>
      </c>
    </row>
    <row r="435" customFormat="false" ht="12.75" hidden="false" customHeight="false" outlineLevel="0" collapsed="false">
      <c r="I435" s="0" t="str">
        <v/>
      </c>
    </row>
    <row r="436" customFormat="false" ht="12.75" hidden="false" customHeight="false" outlineLevel="0" collapsed="false">
      <c r="I436" s="0" t="str">
        <v/>
      </c>
    </row>
    <row r="437" customFormat="false" ht="12.75" hidden="false" customHeight="false" outlineLevel="0" collapsed="false">
      <c r="I437" s="0" t="str">
        <v/>
      </c>
    </row>
    <row r="438" customFormat="false" ht="12.75" hidden="false" customHeight="false" outlineLevel="0" collapsed="false">
      <c r="I438" s="0" t="str">
        <v/>
      </c>
    </row>
    <row r="439" customFormat="false" ht="12.75" hidden="false" customHeight="false" outlineLevel="0" collapsed="false">
      <c r="I439" s="0" t="str">
        <v/>
      </c>
    </row>
    <row r="440" customFormat="false" ht="12.75" hidden="false" customHeight="false" outlineLevel="0" collapsed="false">
      <c r="I440" s="0" t="str">
        <v/>
      </c>
    </row>
    <row r="441" customFormat="false" ht="12.75" hidden="false" customHeight="false" outlineLevel="0" collapsed="false">
      <c r="I441" s="0" t="str">
        <v/>
      </c>
    </row>
    <row r="442" customFormat="false" ht="12.75" hidden="false" customHeight="false" outlineLevel="0" collapsed="false">
      <c r="I442" s="0" t="str">
        <v/>
      </c>
    </row>
    <row r="443" customFormat="false" ht="12.75" hidden="false" customHeight="false" outlineLevel="0" collapsed="false">
      <c r="I443" s="0" t="str">
        <v/>
      </c>
    </row>
    <row r="444" customFormat="false" ht="12.75" hidden="false" customHeight="false" outlineLevel="0" collapsed="false">
      <c r="I444" s="0" t="str">
        <v/>
      </c>
    </row>
    <row r="445" customFormat="false" ht="12.75" hidden="false" customHeight="false" outlineLevel="0" collapsed="false">
      <c r="I445" s="0" t="str">
        <v/>
      </c>
    </row>
    <row r="446" customFormat="false" ht="12.75" hidden="false" customHeight="false" outlineLevel="0" collapsed="false">
      <c r="I446" s="0" t="str">
        <v/>
      </c>
    </row>
    <row r="447" customFormat="false" ht="12.75" hidden="false" customHeight="false" outlineLevel="0" collapsed="false">
      <c r="I447" s="0" t="str">
        <v/>
      </c>
    </row>
    <row r="448" customFormat="false" ht="12.75" hidden="false" customHeight="false" outlineLevel="0" collapsed="false">
      <c r="I448" s="0" t="str">
        <v/>
      </c>
    </row>
    <row r="449" customFormat="false" ht="12.75" hidden="false" customHeight="false" outlineLevel="0" collapsed="false">
      <c r="I449" s="0" t="str">
        <v/>
      </c>
    </row>
    <row r="450" customFormat="false" ht="12.75" hidden="false" customHeight="false" outlineLevel="0" collapsed="false">
      <c r="I450" s="0" t="str">
        <v/>
      </c>
    </row>
    <row r="451" customFormat="false" ht="12.75" hidden="false" customHeight="false" outlineLevel="0" collapsed="false">
      <c r="I451" s="0" t="str">
        <v/>
      </c>
    </row>
    <row r="452" customFormat="false" ht="12.75" hidden="false" customHeight="false" outlineLevel="0" collapsed="false">
      <c r="I452" s="0" t="str">
        <v/>
      </c>
    </row>
    <row r="453" customFormat="false" ht="12.75" hidden="false" customHeight="false" outlineLevel="0" collapsed="false">
      <c r="I453" s="0" t="str">
        <v/>
      </c>
    </row>
    <row r="454" customFormat="false" ht="12.75" hidden="false" customHeight="false" outlineLevel="0" collapsed="false">
      <c r="I454" s="0" t="str">
        <v/>
      </c>
    </row>
    <row r="455" customFormat="false" ht="12.75" hidden="false" customHeight="false" outlineLevel="0" collapsed="false">
      <c r="I455" s="0" t="str">
        <v/>
      </c>
    </row>
    <row r="456" customFormat="false" ht="12.75" hidden="false" customHeight="false" outlineLevel="0" collapsed="false">
      <c r="I456" s="0" t="str">
        <v/>
      </c>
    </row>
    <row r="457" customFormat="false" ht="12.75" hidden="false" customHeight="false" outlineLevel="0" collapsed="false">
      <c r="I457" s="0" t="str">
        <v/>
      </c>
    </row>
    <row r="458" customFormat="false" ht="12.75" hidden="false" customHeight="false" outlineLevel="0" collapsed="false">
      <c r="I458" s="0" t="str">
        <v/>
      </c>
    </row>
    <row r="459" customFormat="false" ht="12.75" hidden="false" customHeight="false" outlineLevel="0" collapsed="false">
      <c r="I459" s="0" t="str">
        <v/>
      </c>
    </row>
    <row r="460" customFormat="false" ht="12.75" hidden="false" customHeight="false" outlineLevel="0" collapsed="false">
      <c r="I460" s="0" t="str">
        <v/>
      </c>
    </row>
    <row r="461" customFormat="false" ht="12.75" hidden="false" customHeight="false" outlineLevel="0" collapsed="false">
      <c r="I461" s="0" t="str">
        <v/>
      </c>
    </row>
    <row r="462" customFormat="false" ht="12.75" hidden="false" customHeight="false" outlineLevel="0" collapsed="false">
      <c r="I462" s="0" t="str">
        <v/>
      </c>
    </row>
    <row r="463" customFormat="false" ht="12.75" hidden="false" customHeight="false" outlineLevel="0" collapsed="false">
      <c r="I463" s="0" t="str">
        <v/>
      </c>
    </row>
    <row r="464" customFormat="false" ht="12.75" hidden="false" customHeight="false" outlineLevel="0" collapsed="false">
      <c r="I464" s="0" t="str">
        <v/>
      </c>
    </row>
    <row r="465" customFormat="false" ht="12.75" hidden="false" customHeight="false" outlineLevel="0" collapsed="false">
      <c r="I465" s="0" t="str">
        <v/>
      </c>
    </row>
    <row r="466" customFormat="false" ht="12.75" hidden="false" customHeight="false" outlineLevel="0" collapsed="false">
      <c r="I466" s="0" t="str">
        <v/>
      </c>
    </row>
    <row r="467" customFormat="false" ht="12.75" hidden="false" customHeight="false" outlineLevel="0" collapsed="false">
      <c r="I467" s="0" t="str">
        <v/>
      </c>
    </row>
    <row r="468" customFormat="false" ht="12.75" hidden="false" customHeight="false" outlineLevel="0" collapsed="false">
      <c r="I468" s="0" t="str">
        <v/>
      </c>
    </row>
    <row r="469" customFormat="false" ht="12.75" hidden="false" customHeight="false" outlineLevel="0" collapsed="false">
      <c r="I469" s="0" t="str">
        <v/>
      </c>
    </row>
    <row r="470" customFormat="false" ht="12.75" hidden="false" customHeight="false" outlineLevel="0" collapsed="false">
      <c r="I470" s="0" t="str">
        <v/>
      </c>
    </row>
    <row r="471" customFormat="false" ht="12.75" hidden="false" customHeight="false" outlineLevel="0" collapsed="false">
      <c r="I471" s="0" t="str">
        <v/>
      </c>
    </row>
    <row r="472" customFormat="false" ht="12.75" hidden="false" customHeight="false" outlineLevel="0" collapsed="false">
      <c r="I472" s="0" t="str">
        <v/>
      </c>
    </row>
    <row r="473" customFormat="false" ht="12.75" hidden="false" customHeight="false" outlineLevel="0" collapsed="false">
      <c r="I473" s="0" t="str">
        <v/>
      </c>
    </row>
    <row r="474" customFormat="false" ht="12.75" hidden="false" customHeight="false" outlineLevel="0" collapsed="false">
      <c r="I474" s="0" t="str">
        <v/>
      </c>
    </row>
    <row r="475" customFormat="false" ht="12.75" hidden="false" customHeight="false" outlineLevel="0" collapsed="false">
      <c r="I475" s="0" t="str">
        <v/>
      </c>
    </row>
    <row r="476" customFormat="false" ht="12.75" hidden="false" customHeight="false" outlineLevel="0" collapsed="false">
      <c r="I476" s="0" t="str">
        <v/>
      </c>
    </row>
    <row r="477" customFormat="false" ht="12.75" hidden="false" customHeight="false" outlineLevel="0" collapsed="false">
      <c r="I477" s="0" t="str">
        <v/>
      </c>
    </row>
    <row r="478" customFormat="false" ht="12.75" hidden="false" customHeight="false" outlineLevel="0" collapsed="false">
      <c r="I478" s="0" t="str">
        <v/>
      </c>
    </row>
    <row r="479" customFormat="false" ht="12.75" hidden="false" customHeight="false" outlineLevel="0" collapsed="false">
      <c r="I479" s="0" t="str">
        <v/>
      </c>
    </row>
    <row r="480" customFormat="false" ht="12.75" hidden="false" customHeight="false" outlineLevel="0" collapsed="false">
      <c r="I480" s="0" t="str">
        <v/>
      </c>
    </row>
    <row r="481" customFormat="false" ht="12.75" hidden="false" customHeight="false" outlineLevel="0" collapsed="false">
      <c r="I481" s="0" t="str">
        <v/>
      </c>
    </row>
    <row r="482" customFormat="false" ht="12.75" hidden="false" customHeight="false" outlineLevel="0" collapsed="false">
      <c r="I482" s="0" t="str">
        <v/>
      </c>
    </row>
    <row r="483" customFormat="false" ht="12.75" hidden="false" customHeight="false" outlineLevel="0" collapsed="false">
      <c r="I483" s="0" t="str">
        <v/>
      </c>
    </row>
    <row r="484" customFormat="false" ht="12.75" hidden="false" customHeight="false" outlineLevel="0" collapsed="false">
      <c r="I484" s="0" t="str">
        <v/>
      </c>
    </row>
    <row r="485" customFormat="false" ht="12.75" hidden="false" customHeight="false" outlineLevel="0" collapsed="false">
      <c r="I485" s="0" t="str">
        <v/>
      </c>
    </row>
    <row r="486" customFormat="false" ht="12.75" hidden="false" customHeight="false" outlineLevel="0" collapsed="false">
      <c r="I486" s="0" t="str">
        <v/>
      </c>
    </row>
    <row r="487" customFormat="false" ht="12.75" hidden="false" customHeight="false" outlineLevel="0" collapsed="false">
      <c r="I487" s="0" t="str">
        <v/>
      </c>
    </row>
    <row r="488" customFormat="false" ht="12.75" hidden="false" customHeight="false" outlineLevel="0" collapsed="false">
      <c r="I488" s="0" t="str">
        <v/>
      </c>
    </row>
    <row r="489" customFormat="false" ht="12.75" hidden="false" customHeight="false" outlineLevel="0" collapsed="false">
      <c r="I489" s="0" t="str">
        <v/>
      </c>
    </row>
    <row r="490" customFormat="false" ht="12.75" hidden="false" customHeight="false" outlineLevel="0" collapsed="false">
      <c r="I490" s="0" t="str">
        <v/>
      </c>
    </row>
    <row r="491" customFormat="false" ht="12.75" hidden="false" customHeight="false" outlineLevel="0" collapsed="false">
      <c r="I491" s="0" t="str">
        <v/>
      </c>
    </row>
    <row r="492" customFormat="false" ht="12.75" hidden="false" customHeight="false" outlineLevel="0" collapsed="false">
      <c r="I492" s="0" t="str">
        <v/>
      </c>
    </row>
    <row r="493" customFormat="false" ht="12.75" hidden="false" customHeight="false" outlineLevel="0" collapsed="false">
      <c r="I493" s="0" t="str">
        <v/>
      </c>
    </row>
    <row r="494" customFormat="false" ht="12.75" hidden="false" customHeight="false" outlineLevel="0" collapsed="false">
      <c r="I494" s="0" t="str">
        <v/>
      </c>
    </row>
    <row r="495" customFormat="false" ht="12.75" hidden="false" customHeight="false" outlineLevel="0" collapsed="false">
      <c r="I495" s="0" t="str">
        <v/>
      </c>
    </row>
    <row r="496" customFormat="false" ht="12.75" hidden="false" customHeight="false" outlineLevel="0" collapsed="false">
      <c r="I496" s="0" t="str">
        <v/>
      </c>
    </row>
    <row r="497" customFormat="false" ht="12.75" hidden="false" customHeight="false" outlineLevel="0" collapsed="false">
      <c r="I497" s="0" t="str">
        <v/>
      </c>
    </row>
    <row r="498" customFormat="false" ht="12.75" hidden="false" customHeight="false" outlineLevel="0" collapsed="false">
      <c r="I498" s="0" t="str">
        <v/>
      </c>
    </row>
    <row r="499" customFormat="false" ht="12.75" hidden="false" customHeight="false" outlineLevel="0" collapsed="false">
      <c r="I499" s="0" t="str">
        <v/>
      </c>
    </row>
    <row r="500" customFormat="false" ht="12.75" hidden="false" customHeight="false" outlineLevel="0" collapsed="false">
      <c r="I500" s="0" t="str">
        <v/>
      </c>
    </row>
    <row r="501" customFormat="false" ht="12.75" hidden="false" customHeight="false" outlineLevel="0" collapsed="false">
      <c r="I501" s="0" t="str">
        <v/>
      </c>
    </row>
    <row r="502" customFormat="false" ht="12.75" hidden="false" customHeight="false" outlineLevel="0" collapsed="false">
      <c r="I502" s="0" t="str">
        <v/>
      </c>
    </row>
    <row r="503" customFormat="false" ht="12.75" hidden="false" customHeight="false" outlineLevel="0" collapsed="false">
      <c r="I503" s="0" t="str">
        <v/>
      </c>
    </row>
    <row r="504" customFormat="false" ht="12.75" hidden="false" customHeight="false" outlineLevel="0" collapsed="false">
      <c r="I504" s="0" t="str">
        <v/>
      </c>
    </row>
    <row r="505" customFormat="false" ht="12.75" hidden="false" customHeight="false" outlineLevel="0" collapsed="false">
      <c r="I505" s="0" t="str">
        <v/>
      </c>
    </row>
    <row r="506" customFormat="false" ht="12.75" hidden="false" customHeight="false" outlineLevel="0" collapsed="false">
      <c r="I506" s="0" t="str">
        <v/>
      </c>
    </row>
    <row r="507" customFormat="false" ht="12.75" hidden="false" customHeight="false" outlineLevel="0" collapsed="false">
      <c r="I507" s="0" t="str">
        <v/>
      </c>
    </row>
    <row r="508" customFormat="false" ht="12.75" hidden="false" customHeight="false" outlineLevel="0" collapsed="false">
      <c r="I508" s="0" t="str">
        <v/>
      </c>
    </row>
    <row r="509" customFormat="false" ht="12.75" hidden="false" customHeight="false" outlineLevel="0" collapsed="false">
      <c r="I509" s="0" t="str">
        <v/>
      </c>
    </row>
    <row r="510" customFormat="false" ht="12.75" hidden="false" customHeight="false" outlineLevel="0" collapsed="false">
      <c r="I510" s="0" t="str">
        <v/>
      </c>
    </row>
    <row r="511" customFormat="false" ht="12.75" hidden="false" customHeight="false" outlineLevel="0" collapsed="false">
      <c r="I511" s="0" t="str">
        <v/>
      </c>
    </row>
    <row r="512" customFormat="false" ht="12.75" hidden="false" customHeight="false" outlineLevel="0" collapsed="false">
      <c r="I512" s="0" t="str">
        <v/>
      </c>
    </row>
    <row r="513" customFormat="false" ht="12.75" hidden="false" customHeight="false" outlineLevel="0" collapsed="false">
      <c r="I513" s="0" t="str">
        <v/>
      </c>
    </row>
    <row r="514" customFormat="false" ht="12.75" hidden="false" customHeight="false" outlineLevel="0" collapsed="false">
      <c r="I514" s="0" t="str">
        <v/>
      </c>
    </row>
    <row r="515" customFormat="false" ht="12.75" hidden="false" customHeight="false" outlineLevel="0" collapsed="false">
      <c r="I515" s="0" t="str">
        <v/>
      </c>
    </row>
    <row r="516" customFormat="false" ht="12.75" hidden="false" customHeight="false" outlineLevel="0" collapsed="false">
      <c r="I516" s="0" t="str">
        <v/>
      </c>
    </row>
    <row r="517" customFormat="false" ht="12.75" hidden="false" customHeight="false" outlineLevel="0" collapsed="false">
      <c r="I517" s="0" t="str">
        <v/>
      </c>
    </row>
    <row r="518" customFormat="false" ht="12.75" hidden="false" customHeight="false" outlineLevel="0" collapsed="false">
      <c r="I518" s="0" t="str">
        <v/>
      </c>
    </row>
    <row r="519" customFormat="false" ht="12.75" hidden="false" customHeight="false" outlineLevel="0" collapsed="false">
      <c r="I519" s="0" t="str">
        <v/>
      </c>
    </row>
    <row r="520" customFormat="false" ht="12.75" hidden="false" customHeight="false" outlineLevel="0" collapsed="false">
      <c r="I520" s="0" t="str">
        <v/>
      </c>
    </row>
    <row r="521" customFormat="false" ht="12.75" hidden="false" customHeight="false" outlineLevel="0" collapsed="false">
      <c r="I521" s="0" t="str">
        <v/>
      </c>
    </row>
    <row r="522" customFormat="false" ht="12.75" hidden="false" customHeight="false" outlineLevel="0" collapsed="false">
      <c r="I522" s="0" t="str">
        <v/>
      </c>
    </row>
    <row r="523" customFormat="false" ht="12.75" hidden="false" customHeight="false" outlineLevel="0" collapsed="false">
      <c r="I523" s="0" t="str">
        <v/>
      </c>
    </row>
    <row r="524" customFormat="false" ht="12.75" hidden="false" customHeight="false" outlineLevel="0" collapsed="false">
      <c r="I524" s="0" t="str">
        <v/>
      </c>
    </row>
    <row r="525" customFormat="false" ht="12.75" hidden="false" customHeight="false" outlineLevel="0" collapsed="false">
      <c r="I525" s="0" t="str">
        <v/>
      </c>
    </row>
    <row r="526" customFormat="false" ht="12.75" hidden="false" customHeight="false" outlineLevel="0" collapsed="false">
      <c r="I526" s="0" t="str">
        <v/>
      </c>
    </row>
    <row r="527" customFormat="false" ht="12.75" hidden="false" customHeight="false" outlineLevel="0" collapsed="false">
      <c r="I527" s="0" t="str">
        <v/>
      </c>
    </row>
    <row r="528" customFormat="false" ht="12.75" hidden="false" customHeight="false" outlineLevel="0" collapsed="false">
      <c r="I528" s="0" t="str">
        <v/>
      </c>
    </row>
    <row r="529" customFormat="false" ht="12.75" hidden="false" customHeight="false" outlineLevel="0" collapsed="false">
      <c r="I529" s="0" t="str">
        <v/>
      </c>
    </row>
    <row r="530" customFormat="false" ht="12.75" hidden="false" customHeight="false" outlineLevel="0" collapsed="false">
      <c r="I530" s="0" t="str">
        <v/>
      </c>
    </row>
    <row r="531" customFormat="false" ht="12.75" hidden="false" customHeight="false" outlineLevel="0" collapsed="false">
      <c r="I531" s="0" t="str">
        <v/>
      </c>
    </row>
    <row r="532" customFormat="false" ht="12.75" hidden="false" customHeight="false" outlineLevel="0" collapsed="false">
      <c r="I532" s="0" t="str">
        <v/>
      </c>
    </row>
    <row r="533" customFormat="false" ht="12.75" hidden="false" customHeight="false" outlineLevel="0" collapsed="false">
      <c r="I533" s="0" t="str">
        <v/>
      </c>
    </row>
    <row r="534" customFormat="false" ht="12.75" hidden="false" customHeight="false" outlineLevel="0" collapsed="false">
      <c r="I534" s="0" t="str">
        <v/>
      </c>
    </row>
    <row r="535" customFormat="false" ht="12.75" hidden="false" customHeight="false" outlineLevel="0" collapsed="false">
      <c r="I535" s="0" t="str">
        <v/>
      </c>
    </row>
    <row r="536" customFormat="false" ht="12.75" hidden="false" customHeight="false" outlineLevel="0" collapsed="false">
      <c r="I536" s="0" t="str">
        <v/>
      </c>
    </row>
    <row r="537" customFormat="false" ht="12.75" hidden="false" customHeight="false" outlineLevel="0" collapsed="false">
      <c r="I537" s="0" t="str">
        <v/>
      </c>
    </row>
    <row r="538" customFormat="false" ht="12.75" hidden="false" customHeight="false" outlineLevel="0" collapsed="false">
      <c r="I538" s="0" t="str">
        <v/>
      </c>
    </row>
    <row r="539" customFormat="false" ht="12.75" hidden="false" customHeight="false" outlineLevel="0" collapsed="false">
      <c r="I539" s="0" t="str">
        <v/>
      </c>
    </row>
    <row r="540" customFormat="false" ht="12.75" hidden="false" customHeight="false" outlineLevel="0" collapsed="false">
      <c r="I540" s="0" t="str">
        <v/>
      </c>
    </row>
    <row r="541" customFormat="false" ht="12.75" hidden="false" customHeight="false" outlineLevel="0" collapsed="false">
      <c r="I541" s="0" t="str">
        <v/>
      </c>
    </row>
    <row r="542" customFormat="false" ht="12.75" hidden="false" customHeight="false" outlineLevel="0" collapsed="false">
      <c r="I542" s="0" t="str">
        <v/>
      </c>
    </row>
    <row r="543" customFormat="false" ht="12.75" hidden="false" customHeight="false" outlineLevel="0" collapsed="false">
      <c r="I543" s="0" t="str">
        <v/>
      </c>
    </row>
    <row r="544" customFormat="false" ht="12.75" hidden="false" customHeight="false" outlineLevel="0" collapsed="false">
      <c r="I544" s="0" t="str">
        <v/>
      </c>
    </row>
    <row r="545" customFormat="false" ht="12.75" hidden="false" customHeight="false" outlineLevel="0" collapsed="false">
      <c r="I545" s="0" t="str">
        <v/>
      </c>
    </row>
    <row r="546" customFormat="false" ht="12.75" hidden="false" customHeight="false" outlineLevel="0" collapsed="false">
      <c r="I546" s="0" t="str">
        <v/>
      </c>
    </row>
    <row r="547" customFormat="false" ht="12.75" hidden="false" customHeight="false" outlineLevel="0" collapsed="false">
      <c r="I547" s="0" t="str">
        <v/>
      </c>
    </row>
    <row r="548" customFormat="false" ht="12.75" hidden="false" customHeight="false" outlineLevel="0" collapsed="false">
      <c r="I548" s="0" t="str">
        <v/>
      </c>
    </row>
    <row r="549" customFormat="false" ht="12.75" hidden="false" customHeight="false" outlineLevel="0" collapsed="false">
      <c r="I549" s="0" t="str">
        <v/>
      </c>
    </row>
    <row r="550" customFormat="false" ht="12.75" hidden="false" customHeight="false" outlineLevel="0" collapsed="false">
      <c r="I550" s="0" t="str">
        <v/>
      </c>
    </row>
    <row r="551" customFormat="false" ht="12.75" hidden="false" customHeight="false" outlineLevel="0" collapsed="false">
      <c r="I551" s="0" t="str">
        <v/>
      </c>
    </row>
    <row r="552" customFormat="false" ht="12.75" hidden="false" customHeight="false" outlineLevel="0" collapsed="false">
      <c r="I552" s="0" t="str">
        <v/>
      </c>
    </row>
    <row r="553" customFormat="false" ht="12.75" hidden="false" customHeight="false" outlineLevel="0" collapsed="false">
      <c r="I553" s="0" t="str">
        <v/>
      </c>
    </row>
    <row r="554" customFormat="false" ht="12.75" hidden="false" customHeight="false" outlineLevel="0" collapsed="false">
      <c r="I554" s="0" t="str">
        <v/>
      </c>
    </row>
    <row r="555" customFormat="false" ht="12.75" hidden="false" customHeight="false" outlineLevel="0" collapsed="false">
      <c r="I555" s="0" t="str">
        <v/>
      </c>
    </row>
    <row r="556" customFormat="false" ht="12.75" hidden="false" customHeight="false" outlineLevel="0" collapsed="false">
      <c r="I556" s="0" t="str">
        <v/>
      </c>
    </row>
    <row r="557" customFormat="false" ht="12.75" hidden="false" customHeight="false" outlineLevel="0" collapsed="false">
      <c r="I557" s="0" t="str">
        <v/>
      </c>
    </row>
    <row r="558" customFormat="false" ht="12.75" hidden="false" customHeight="false" outlineLevel="0" collapsed="false">
      <c r="I558" s="0" t="str">
        <v/>
      </c>
    </row>
    <row r="559" customFormat="false" ht="12.75" hidden="false" customHeight="false" outlineLevel="0" collapsed="false">
      <c r="I559" s="0" t="str">
        <v/>
      </c>
    </row>
    <row r="560" customFormat="false" ht="12.75" hidden="false" customHeight="false" outlineLevel="0" collapsed="false">
      <c r="I560" s="0" t="str">
        <v/>
      </c>
    </row>
    <row r="561" customFormat="false" ht="12.75" hidden="false" customHeight="false" outlineLevel="0" collapsed="false">
      <c r="I561" s="0" t="str">
        <v/>
      </c>
    </row>
    <row r="562" customFormat="false" ht="12.75" hidden="false" customHeight="false" outlineLevel="0" collapsed="false">
      <c r="I562" s="0" t="str">
        <v/>
      </c>
    </row>
    <row r="563" customFormat="false" ht="12.75" hidden="false" customHeight="false" outlineLevel="0" collapsed="false">
      <c r="I563" s="0" t="str">
        <v/>
      </c>
    </row>
    <row r="564" customFormat="false" ht="12.75" hidden="false" customHeight="false" outlineLevel="0" collapsed="false">
      <c r="I564" s="0" t="str">
        <v/>
      </c>
    </row>
    <row r="565" customFormat="false" ht="12.75" hidden="false" customHeight="false" outlineLevel="0" collapsed="false">
      <c r="I565" s="0" t="str">
        <v/>
      </c>
    </row>
    <row r="566" customFormat="false" ht="12.75" hidden="false" customHeight="false" outlineLevel="0" collapsed="false">
      <c r="I566" s="0" t="str">
        <v/>
      </c>
    </row>
    <row r="567" customFormat="false" ht="12.75" hidden="false" customHeight="false" outlineLevel="0" collapsed="false">
      <c r="I567" s="0" t="str">
        <v/>
      </c>
    </row>
    <row r="568" customFormat="false" ht="12.75" hidden="false" customHeight="false" outlineLevel="0" collapsed="false">
      <c r="I568" s="0" t="str">
        <v/>
      </c>
    </row>
    <row r="569" customFormat="false" ht="12.75" hidden="false" customHeight="false" outlineLevel="0" collapsed="false">
      <c r="I569" s="0" t="str">
        <v/>
      </c>
    </row>
    <row r="570" customFormat="false" ht="12.75" hidden="false" customHeight="false" outlineLevel="0" collapsed="false">
      <c r="I570" s="0" t="str">
        <v/>
      </c>
    </row>
    <row r="571" customFormat="false" ht="12.75" hidden="false" customHeight="false" outlineLevel="0" collapsed="false">
      <c r="I571" s="0" t="str">
        <v/>
      </c>
    </row>
    <row r="572" customFormat="false" ht="12.75" hidden="false" customHeight="false" outlineLevel="0" collapsed="false">
      <c r="I572" s="0" t="str">
        <v/>
      </c>
    </row>
    <row r="573" customFormat="false" ht="12.75" hidden="false" customHeight="false" outlineLevel="0" collapsed="false">
      <c r="I573" s="0" t="str">
        <v/>
      </c>
    </row>
    <row r="574" customFormat="false" ht="12.75" hidden="false" customHeight="false" outlineLevel="0" collapsed="false">
      <c r="I574" s="0" t="str">
        <v/>
      </c>
    </row>
    <row r="575" customFormat="false" ht="12.75" hidden="false" customHeight="false" outlineLevel="0" collapsed="false">
      <c r="I575" s="0" t="str">
        <v/>
      </c>
    </row>
    <row r="576" customFormat="false" ht="12.75" hidden="false" customHeight="false" outlineLevel="0" collapsed="false">
      <c r="I576" s="0" t="str">
        <v/>
      </c>
    </row>
    <row r="577" customFormat="false" ht="12.75" hidden="false" customHeight="false" outlineLevel="0" collapsed="false">
      <c r="I577" s="0" t="str">
        <v/>
      </c>
    </row>
    <row r="578" customFormat="false" ht="12.75" hidden="false" customHeight="false" outlineLevel="0" collapsed="false">
      <c r="I578" s="0" t="str">
        <v/>
      </c>
    </row>
    <row r="579" customFormat="false" ht="12.75" hidden="false" customHeight="false" outlineLevel="0" collapsed="false">
      <c r="I579" s="0" t="str">
        <v/>
      </c>
    </row>
    <row r="580" customFormat="false" ht="12.75" hidden="false" customHeight="false" outlineLevel="0" collapsed="false">
      <c r="I580" s="0" t="str">
        <v/>
      </c>
    </row>
    <row r="581" customFormat="false" ht="12.75" hidden="false" customHeight="false" outlineLevel="0" collapsed="false">
      <c r="I581" s="0" t="str">
        <v/>
      </c>
    </row>
    <row r="582" customFormat="false" ht="12.75" hidden="false" customHeight="false" outlineLevel="0" collapsed="false">
      <c r="I582" s="0" t="str">
        <v/>
      </c>
    </row>
    <row r="583" customFormat="false" ht="12.75" hidden="false" customHeight="false" outlineLevel="0" collapsed="false">
      <c r="I583" s="0" t="str">
        <v/>
      </c>
    </row>
    <row r="584" customFormat="false" ht="12.75" hidden="false" customHeight="false" outlineLevel="0" collapsed="false">
      <c r="I584" s="0" t="str">
        <v/>
      </c>
    </row>
    <row r="585" customFormat="false" ht="12.75" hidden="false" customHeight="false" outlineLevel="0" collapsed="false">
      <c r="I585" s="0" t="str">
        <v/>
      </c>
    </row>
    <row r="586" customFormat="false" ht="12.75" hidden="false" customHeight="false" outlineLevel="0" collapsed="false">
      <c r="I586" s="0" t="str">
        <v/>
      </c>
    </row>
    <row r="587" customFormat="false" ht="12.75" hidden="false" customHeight="false" outlineLevel="0" collapsed="false">
      <c r="I587" s="0" t="str">
        <v/>
      </c>
    </row>
    <row r="588" customFormat="false" ht="12.75" hidden="false" customHeight="false" outlineLevel="0" collapsed="false">
      <c r="I588" s="0" t="str">
        <v/>
      </c>
    </row>
    <row r="589" customFormat="false" ht="12.75" hidden="false" customHeight="false" outlineLevel="0" collapsed="false">
      <c r="I589" s="0" t="str">
        <v/>
      </c>
    </row>
    <row r="590" customFormat="false" ht="12.75" hidden="false" customHeight="false" outlineLevel="0" collapsed="false">
      <c r="I590" s="0" t="str">
        <v/>
      </c>
    </row>
    <row r="591" customFormat="false" ht="12.75" hidden="false" customHeight="false" outlineLevel="0" collapsed="false">
      <c r="I591" s="0" t="str">
        <v/>
      </c>
    </row>
    <row r="592" customFormat="false" ht="12.75" hidden="false" customHeight="false" outlineLevel="0" collapsed="false">
      <c r="I592" s="0" t="str">
        <v/>
      </c>
    </row>
    <row r="593" customFormat="false" ht="12.75" hidden="false" customHeight="false" outlineLevel="0" collapsed="false">
      <c r="I593" s="0" t="str">
        <v/>
      </c>
    </row>
    <row r="594" customFormat="false" ht="12.75" hidden="false" customHeight="false" outlineLevel="0" collapsed="false">
      <c r="I594" s="0" t="str">
        <v/>
      </c>
    </row>
    <row r="595" customFormat="false" ht="12.75" hidden="false" customHeight="false" outlineLevel="0" collapsed="false">
      <c r="I595" s="0" t="str">
        <v/>
      </c>
    </row>
    <row r="596" customFormat="false" ht="12.75" hidden="false" customHeight="false" outlineLevel="0" collapsed="false">
      <c r="I596" s="0" t="str">
        <v/>
      </c>
    </row>
    <row r="597" customFormat="false" ht="12.75" hidden="false" customHeight="false" outlineLevel="0" collapsed="false">
      <c r="I597" s="0" t="str">
        <v/>
      </c>
    </row>
    <row r="598" customFormat="false" ht="12.75" hidden="false" customHeight="false" outlineLevel="0" collapsed="false">
      <c r="I598" s="0" t="str">
        <v/>
      </c>
    </row>
    <row r="599" customFormat="false" ht="12.75" hidden="false" customHeight="false" outlineLevel="0" collapsed="false">
      <c r="I599" s="0" t="str">
        <v/>
      </c>
    </row>
    <row r="600" customFormat="false" ht="12.75" hidden="false" customHeight="false" outlineLevel="0" collapsed="false">
      <c r="I600" s="0" t="str">
        <v/>
      </c>
    </row>
    <row r="601" customFormat="false" ht="12.75" hidden="false" customHeight="false" outlineLevel="0" collapsed="false">
      <c r="I601" s="0" t="str">
        <v/>
      </c>
    </row>
    <row r="602" customFormat="false" ht="12.75" hidden="false" customHeight="false" outlineLevel="0" collapsed="false">
      <c r="I602" s="0" t="str">
        <v/>
      </c>
    </row>
    <row r="603" customFormat="false" ht="12.75" hidden="false" customHeight="false" outlineLevel="0" collapsed="false">
      <c r="I603" s="0" t="str">
        <v/>
      </c>
    </row>
    <row r="604" customFormat="false" ht="12.75" hidden="false" customHeight="false" outlineLevel="0" collapsed="false">
      <c r="I604" s="0" t="str">
        <v/>
      </c>
    </row>
    <row r="605" customFormat="false" ht="12.75" hidden="false" customHeight="false" outlineLevel="0" collapsed="false">
      <c r="I605" s="0" t="str">
        <v/>
      </c>
    </row>
    <row r="606" customFormat="false" ht="12.75" hidden="false" customHeight="false" outlineLevel="0" collapsed="false">
      <c r="I606" s="0" t="str">
        <v/>
      </c>
    </row>
    <row r="607" customFormat="false" ht="12.75" hidden="false" customHeight="false" outlineLevel="0" collapsed="false">
      <c r="I607" s="0" t="str">
        <v/>
      </c>
    </row>
    <row r="608" customFormat="false" ht="12.75" hidden="false" customHeight="false" outlineLevel="0" collapsed="false">
      <c r="I608" s="0" t="str">
        <v/>
      </c>
    </row>
    <row r="609" customFormat="false" ht="12.75" hidden="false" customHeight="false" outlineLevel="0" collapsed="false">
      <c r="I609" s="0" t="str">
        <v/>
      </c>
    </row>
    <row r="610" customFormat="false" ht="12.75" hidden="false" customHeight="false" outlineLevel="0" collapsed="false">
      <c r="I610" s="0" t="str">
        <v/>
      </c>
    </row>
    <row r="611" customFormat="false" ht="12.75" hidden="false" customHeight="false" outlineLevel="0" collapsed="false">
      <c r="I611" s="0" t="str">
        <v/>
      </c>
    </row>
    <row r="612" customFormat="false" ht="12.75" hidden="false" customHeight="false" outlineLevel="0" collapsed="false">
      <c r="I612" s="0" t="str">
        <v/>
      </c>
    </row>
    <row r="613" customFormat="false" ht="12.75" hidden="false" customHeight="false" outlineLevel="0" collapsed="false">
      <c r="I613" s="0" t="str">
        <v/>
      </c>
    </row>
    <row r="614" customFormat="false" ht="12.75" hidden="false" customHeight="false" outlineLevel="0" collapsed="false">
      <c r="I614" s="0" t="str">
        <v/>
      </c>
    </row>
    <row r="615" customFormat="false" ht="12.75" hidden="false" customHeight="false" outlineLevel="0" collapsed="false">
      <c r="I615" s="0" t="str">
        <v/>
      </c>
    </row>
    <row r="616" customFormat="false" ht="12.75" hidden="false" customHeight="false" outlineLevel="0" collapsed="false">
      <c r="I616" s="0" t="str">
        <v/>
      </c>
    </row>
    <row r="617" customFormat="false" ht="12.75" hidden="false" customHeight="false" outlineLevel="0" collapsed="false">
      <c r="I617" s="0" t="str">
        <v/>
      </c>
    </row>
    <row r="618" customFormat="false" ht="12.75" hidden="false" customHeight="false" outlineLevel="0" collapsed="false">
      <c r="I618" s="0" t="str">
        <v/>
      </c>
    </row>
    <row r="619" customFormat="false" ht="12.75" hidden="false" customHeight="false" outlineLevel="0" collapsed="false">
      <c r="I619" s="0" t="str">
        <v/>
      </c>
    </row>
    <row r="620" customFormat="false" ht="12.75" hidden="false" customHeight="false" outlineLevel="0" collapsed="false">
      <c r="I620" s="0" t="str">
        <v/>
      </c>
    </row>
    <row r="621" customFormat="false" ht="12.75" hidden="false" customHeight="false" outlineLevel="0" collapsed="false">
      <c r="I621" s="0" t="str">
        <v/>
      </c>
    </row>
    <row r="622" customFormat="false" ht="12.75" hidden="false" customHeight="false" outlineLevel="0" collapsed="false">
      <c r="I622" s="0" t="str">
        <v/>
      </c>
    </row>
    <row r="623" customFormat="false" ht="12.75" hidden="false" customHeight="false" outlineLevel="0" collapsed="false">
      <c r="I623" s="0" t="str">
        <v/>
      </c>
    </row>
    <row r="624" customFormat="false" ht="12.75" hidden="false" customHeight="false" outlineLevel="0" collapsed="false">
      <c r="I624" s="0" t="str">
        <v/>
      </c>
    </row>
    <row r="625" customFormat="false" ht="12.75" hidden="false" customHeight="false" outlineLevel="0" collapsed="false">
      <c r="I625" s="0" t="str">
        <v/>
      </c>
    </row>
    <row r="626" customFormat="false" ht="12.75" hidden="false" customHeight="false" outlineLevel="0" collapsed="false">
      <c r="I626" s="0" t="str">
        <v/>
      </c>
    </row>
    <row r="627" customFormat="false" ht="12.75" hidden="false" customHeight="false" outlineLevel="0" collapsed="false">
      <c r="I627" s="0" t="str">
        <v/>
      </c>
    </row>
    <row r="628" customFormat="false" ht="12.75" hidden="false" customHeight="false" outlineLevel="0" collapsed="false">
      <c r="I628" s="0" t="str">
        <v/>
      </c>
    </row>
    <row r="629" customFormat="false" ht="12.75" hidden="false" customHeight="false" outlineLevel="0" collapsed="false">
      <c r="I629" s="0" t="str">
        <v/>
      </c>
    </row>
    <row r="630" customFormat="false" ht="12.75" hidden="false" customHeight="false" outlineLevel="0" collapsed="false">
      <c r="I630" s="0" t="str">
        <v/>
      </c>
    </row>
    <row r="631" customFormat="false" ht="12.75" hidden="false" customHeight="false" outlineLevel="0" collapsed="false">
      <c r="I631" s="0" t="str">
        <v/>
      </c>
    </row>
    <row r="632" customFormat="false" ht="12.75" hidden="false" customHeight="false" outlineLevel="0" collapsed="false">
      <c r="I632" s="0" t="str">
        <v/>
      </c>
    </row>
    <row r="633" customFormat="false" ht="12.75" hidden="false" customHeight="false" outlineLevel="0" collapsed="false">
      <c r="I633" s="0" t="str">
        <v/>
      </c>
    </row>
    <row r="634" customFormat="false" ht="12.75" hidden="false" customHeight="false" outlineLevel="0" collapsed="false">
      <c r="I634" s="0" t="str">
        <v/>
      </c>
    </row>
    <row r="635" customFormat="false" ht="12.75" hidden="false" customHeight="false" outlineLevel="0" collapsed="false">
      <c r="I635" s="0" t="str">
        <v/>
      </c>
    </row>
    <row r="636" customFormat="false" ht="12.75" hidden="false" customHeight="false" outlineLevel="0" collapsed="false">
      <c r="I636" s="0" t="str">
        <v/>
      </c>
    </row>
    <row r="637" customFormat="false" ht="12.75" hidden="false" customHeight="false" outlineLevel="0" collapsed="false">
      <c r="I637" s="0" t="str">
        <v/>
      </c>
    </row>
    <row r="638" customFormat="false" ht="12.75" hidden="false" customHeight="false" outlineLevel="0" collapsed="false">
      <c r="I638" s="0" t="str">
        <v/>
      </c>
    </row>
    <row r="639" customFormat="false" ht="12.75" hidden="false" customHeight="false" outlineLevel="0" collapsed="false">
      <c r="I639" s="0" t="str">
        <v/>
      </c>
    </row>
    <row r="640" customFormat="false" ht="12.75" hidden="false" customHeight="false" outlineLevel="0" collapsed="false">
      <c r="I640" s="0" t="str">
        <v/>
      </c>
    </row>
    <row r="641" customFormat="false" ht="12.75" hidden="false" customHeight="false" outlineLevel="0" collapsed="false">
      <c r="I641" s="0" t="str">
        <v/>
      </c>
    </row>
    <row r="642" customFormat="false" ht="12.75" hidden="false" customHeight="false" outlineLevel="0" collapsed="false">
      <c r="I642" s="0" t="str">
        <v/>
      </c>
    </row>
    <row r="643" customFormat="false" ht="12.75" hidden="false" customHeight="false" outlineLevel="0" collapsed="false">
      <c r="I643" s="0" t="str">
        <v/>
      </c>
    </row>
    <row r="644" customFormat="false" ht="12.75" hidden="false" customHeight="false" outlineLevel="0" collapsed="false">
      <c r="I644" s="0" t="str">
        <v/>
      </c>
    </row>
    <row r="645" customFormat="false" ht="12.75" hidden="false" customHeight="false" outlineLevel="0" collapsed="false">
      <c r="I645" s="0" t="str">
        <v/>
      </c>
    </row>
    <row r="646" customFormat="false" ht="12.75" hidden="false" customHeight="false" outlineLevel="0" collapsed="false">
      <c r="I646" s="0" t="str">
        <v/>
      </c>
    </row>
    <row r="647" customFormat="false" ht="12.75" hidden="false" customHeight="false" outlineLevel="0" collapsed="false">
      <c r="I647" s="0" t="str">
        <v/>
      </c>
    </row>
    <row r="648" customFormat="false" ht="12.75" hidden="false" customHeight="false" outlineLevel="0" collapsed="false">
      <c r="I648" s="0" t="str">
        <v/>
      </c>
    </row>
    <row r="649" customFormat="false" ht="12.75" hidden="false" customHeight="false" outlineLevel="0" collapsed="false">
      <c r="I649" s="0" t="str">
        <v/>
      </c>
    </row>
    <row r="650" customFormat="false" ht="12.75" hidden="false" customHeight="false" outlineLevel="0" collapsed="false">
      <c r="I650" s="0" t="str">
        <v/>
      </c>
    </row>
    <row r="651" customFormat="false" ht="12.75" hidden="false" customHeight="false" outlineLevel="0" collapsed="false">
      <c r="I651" s="0" t="str">
        <v/>
      </c>
    </row>
    <row r="652" customFormat="false" ht="12.75" hidden="false" customHeight="false" outlineLevel="0" collapsed="false">
      <c r="I652" s="0" t="str">
        <v/>
      </c>
    </row>
    <row r="653" customFormat="false" ht="12.75" hidden="false" customHeight="false" outlineLevel="0" collapsed="false">
      <c r="I653" s="0" t="str">
        <v/>
      </c>
    </row>
    <row r="654" customFormat="false" ht="12.75" hidden="false" customHeight="false" outlineLevel="0" collapsed="false">
      <c r="I654" s="0" t="str">
        <v/>
      </c>
    </row>
    <row r="655" customFormat="false" ht="12.75" hidden="false" customHeight="false" outlineLevel="0" collapsed="false">
      <c r="I655" s="0" t="str">
        <v/>
      </c>
    </row>
    <row r="656" customFormat="false" ht="12.75" hidden="false" customHeight="false" outlineLevel="0" collapsed="false">
      <c r="I656" s="0" t="str">
        <v/>
      </c>
    </row>
    <row r="657" customFormat="false" ht="12.75" hidden="false" customHeight="false" outlineLevel="0" collapsed="false">
      <c r="I657" s="0" t="str">
        <v/>
      </c>
    </row>
    <row r="658" customFormat="false" ht="12.75" hidden="false" customHeight="false" outlineLevel="0" collapsed="false">
      <c r="I658" s="0" t="str">
        <v/>
      </c>
    </row>
    <row r="659" customFormat="false" ht="12.75" hidden="false" customHeight="false" outlineLevel="0" collapsed="false">
      <c r="I659" s="0" t="str">
        <v/>
      </c>
    </row>
    <row r="660" customFormat="false" ht="12.75" hidden="false" customHeight="false" outlineLevel="0" collapsed="false">
      <c r="I660" s="0" t="str">
        <v/>
      </c>
    </row>
    <row r="661" customFormat="false" ht="12.75" hidden="false" customHeight="false" outlineLevel="0" collapsed="false">
      <c r="I661" s="0" t="str">
        <v/>
      </c>
    </row>
    <row r="662" customFormat="false" ht="12.75" hidden="false" customHeight="false" outlineLevel="0" collapsed="false">
      <c r="I662" s="0" t="str">
        <v/>
      </c>
    </row>
    <row r="663" customFormat="false" ht="12.75" hidden="false" customHeight="false" outlineLevel="0" collapsed="false">
      <c r="I663" s="0" t="str">
        <v/>
      </c>
    </row>
    <row r="664" customFormat="false" ht="12.75" hidden="false" customHeight="false" outlineLevel="0" collapsed="false">
      <c r="I664" s="0" t="str">
        <v/>
      </c>
    </row>
    <row r="665" customFormat="false" ht="12.75" hidden="false" customHeight="false" outlineLevel="0" collapsed="false">
      <c r="I665" s="0" t="str">
        <v/>
      </c>
    </row>
    <row r="666" customFormat="false" ht="12.75" hidden="false" customHeight="false" outlineLevel="0" collapsed="false">
      <c r="I666" s="0" t="str">
        <v/>
      </c>
    </row>
    <row r="667" customFormat="false" ht="12.75" hidden="false" customHeight="false" outlineLevel="0" collapsed="false">
      <c r="I667" s="0" t="str">
        <v/>
      </c>
    </row>
    <row r="668" customFormat="false" ht="12.75" hidden="false" customHeight="false" outlineLevel="0" collapsed="false">
      <c r="I668" s="0" t="str">
        <v/>
      </c>
    </row>
    <row r="669" customFormat="false" ht="12.75" hidden="false" customHeight="false" outlineLevel="0" collapsed="false">
      <c r="I669" s="0" t="str">
        <v/>
      </c>
    </row>
    <row r="670" customFormat="false" ht="12.75" hidden="false" customHeight="false" outlineLevel="0" collapsed="false">
      <c r="I670" s="0" t="str">
        <v/>
      </c>
    </row>
    <row r="671" customFormat="false" ht="12.75" hidden="false" customHeight="false" outlineLevel="0" collapsed="false">
      <c r="I671" s="0" t="str">
        <v/>
      </c>
    </row>
    <row r="672" customFormat="false" ht="12.75" hidden="false" customHeight="false" outlineLevel="0" collapsed="false">
      <c r="I672" s="0" t="str">
        <v/>
      </c>
    </row>
    <row r="673" customFormat="false" ht="12.75" hidden="false" customHeight="false" outlineLevel="0" collapsed="false">
      <c r="I673" s="0" t="str">
        <v/>
      </c>
    </row>
    <row r="674" customFormat="false" ht="12.75" hidden="false" customHeight="false" outlineLevel="0" collapsed="false">
      <c r="I674" s="0" t="str">
        <v/>
      </c>
    </row>
    <row r="675" customFormat="false" ht="12.75" hidden="false" customHeight="false" outlineLevel="0" collapsed="false">
      <c r="I675" s="0" t="str">
        <v/>
      </c>
    </row>
    <row r="676" customFormat="false" ht="12.75" hidden="false" customHeight="false" outlineLevel="0" collapsed="false">
      <c r="I676" s="0" t="str">
        <v/>
      </c>
    </row>
    <row r="677" customFormat="false" ht="12.75" hidden="false" customHeight="false" outlineLevel="0" collapsed="false">
      <c r="I677" s="0" t="str">
        <v/>
      </c>
    </row>
    <row r="678" customFormat="false" ht="12.75" hidden="false" customHeight="false" outlineLevel="0" collapsed="false">
      <c r="I678" s="0" t="str">
        <v/>
      </c>
    </row>
    <row r="679" customFormat="false" ht="12.75" hidden="false" customHeight="false" outlineLevel="0" collapsed="false">
      <c r="I679" s="0" t="str">
        <v/>
      </c>
    </row>
    <row r="680" customFormat="false" ht="12.75" hidden="false" customHeight="false" outlineLevel="0" collapsed="false">
      <c r="I680" s="0" t="str">
        <v/>
      </c>
    </row>
    <row r="681" customFormat="false" ht="12.75" hidden="false" customHeight="false" outlineLevel="0" collapsed="false">
      <c r="I681" s="0" t="str">
        <v/>
      </c>
    </row>
    <row r="682" customFormat="false" ht="12.75" hidden="false" customHeight="false" outlineLevel="0" collapsed="false">
      <c r="I682" s="0" t="str">
        <v/>
      </c>
    </row>
    <row r="683" customFormat="false" ht="12.75" hidden="false" customHeight="false" outlineLevel="0" collapsed="false">
      <c r="I683" s="0" t="str">
        <v/>
      </c>
    </row>
    <row r="684" customFormat="false" ht="12.75" hidden="false" customHeight="false" outlineLevel="0" collapsed="false">
      <c r="I684" s="0" t="str">
        <v/>
      </c>
    </row>
    <row r="685" customFormat="false" ht="12.75" hidden="false" customHeight="false" outlineLevel="0" collapsed="false">
      <c r="I685" s="0" t="str">
        <v/>
      </c>
    </row>
    <row r="686" customFormat="false" ht="12.75" hidden="false" customHeight="false" outlineLevel="0" collapsed="false">
      <c r="I686" s="0" t="str">
        <v/>
      </c>
    </row>
    <row r="687" customFormat="false" ht="12.75" hidden="false" customHeight="false" outlineLevel="0" collapsed="false">
      <c r="I687" s="0" t="str">
        <v/>
      </c>
    </row>
    <row r="688" customFormat="false" ht="12.75" hidden="false" customHeight="false" outlineLevel="0" collapsed="false">
      <c r="I688" s="0" t="str">
        <v/>
      </c>
    </row>
    <row r="689" customFormat="false" ht="12.75" hidden="false" customHeight="false" outlineLevel="0" collapsed="false">
      <c r="I689" s="0" t="str">
        <v/>
      </c>
    </row>
    <row r="690" customFormat="false" ht="12.75" hidden="false" customHeight="false" outlineLevel="0" collapsed="false">
      <c r="I690" s="0" t="str">
        <v/>
      </c>
    </row>
    <row r="691" customFormat="false" ht="12.75" hidden="false" customHeight="false" outlineLevel="0" collapsed="false">
      <c r="I691" s="0" t="str">
        <v/>
      </c>
    </row>
    <row r="692" customFormat="false" ht="12.75" hidden="false" customHeight="false" outlineLevel="0" collapsed="false">
      <c r="I692" s="0" t="str">
        <v/>
      </c>
    </row>
    <row r="693" customFormat="false" ht="12.75" hidden="false" customHeight="false" outlineLevel="0" collapsed="false">
      <c r="I693" s="0" t="str">
        <v/>
      </c>
    </row>
    <row r="694" customFormat="false" ht="12.75" hidden="false" customHeight="false" outlineLevel="0" collapsed="false">
      <c r="I694" s="0" t="str">
        <v/>
      </c>
    </row>
    <row r="695" customFormat="false" ht="12.75" hidden="false" customHeight="false" outlineLevel="0" collapsed="false">
      <c r="I695" s="0" t="str">
        <v/>
      </c>
    </row>
    <row r="696" customFormat="false" ht="12.75" hidden="false" customHeight="false" outlineLevel="0" collapsed="false">
      <c r="I696" s="0" t="str">
        <v/>
      </c>
    </row>
    <row r="697" customFormat="false" ht="12.75" hidden="false" customHeight="false" outlineLevel="0" collapsed="false">
      <c r="I697" s="0" t="str">
        <v/>
      </c>
    </row>
    <row r="698" customFormat="false" ht="12.75" hidden="false" customHeight="false" outlineLevel="0" collapsed="false">
      <c r="I698" s="0" t="str">
        <v/>
      </c>
    </row>
    <row r="699" customFormat="false" ht="12.75" hidden="false" customHeight="false" outlineLevel="0" collapsed="false">
      <c r="I699" s="0" t="str">
        <v/>
      </c>
    </row>
    <row r="700" customFormat="false" ht="12.75" hidden="false" customHeight="false" outlineLevel="0" collapsed="false">
      <c r="I700" s="0" t="str">
        <v/>
      </c>
    </row>
    <row r="701" customFormat="false" ht="12.75" hidden="false" customHeight="false" outlineLevel="0" collapsed="false">
      <c r="I701" s="0" t="str">
        <v/>
      </c>
    </row>
    <row r="702" customFormat="false" ht="12.75" hidden="false" customHeight="false" outlineLevel="0" collapsed="false">
      <c r="I702" s="0" t="str">
        <v/>
      </c>
    </row>
    <row r="703" customFormat="false" ht="12.75" hidden="false" customHeight="false" outlineLevel="0" collapsed="false">
      <c r="I703" s="0" t="str">
        <v/>
      </c>
    </row>
    <row r="704" customFormat="false" ht="12.75" hidden="false" customHeight="false" outlineLevel="0" collapsed="false">
      <c r="I704" s="0" t="str">
        <v/>
      </c>
    </row>
    <row r="705" customFormat="false" ht="12.75" hidden="false" customHeight="false" outlineLevel="0" collapsed="false">
      <c r="I705" s="0" t="str">
        <v/>
      </c>
    </row>
    <row r="706" customFormat="false" ht="12.75" hidden="false" customHeight="false" outlineLevel="0" collapsed="false">
      <c r="I706" s="0" t="str">
        <v/>
      </c>
    </row>
    <row r="707" customFormat="false" ht="12.75" hidden="false" customHeight="false" outlineLevel="0" collapsed="false">
      <c r="I707" s="0" t="str">
        <v/>
      </c>
    </row>
    <row r="708" customFormat="false" ht="12.75" hidden="false" customHeight="false" outlineLevel="0" collapsed="false">
      <c r="I708" s="0" t="str">
        <v/>
      </c>
    </row>
    <row r="709" customFormat="false" ht="12.75" hidden="false" customHeight="false" outlineLevel="0" collapsed="false">
      <c r="I709" s="0" t="str">
        <v/>
      </c>
    </row>
    <row r="710" customFormat="false" ht="12.75" hidden="false" customHeight="false" outlineLevel="0" collapsed="false">
      <c r="I710" s="0" t="str">
        <v/>
      </c>
    </row>
    <row r="711" customFormat="false" ht="12.75" hidden="false" customHeight="false" outlineLevel="0" collapsed="false">
      <c r="I711" s="0" t="str">
        <v/>
      </c>
    </row>
    <row r="712" customFormat="false" ht="12.75" hidden="false" customHeight="false" outlineLevel="0" collapsed="false">
      <c r="I712" s="0" t="str">
        <v/>
      </c>
    </row>
    <row r="713" customFormat="false" ht="12.75" hidden="false" customHeight="false" outlineLevel="0" collapsed="false">
      <c r="I713" s="0" t="str">
        <v/>
      </c>
    </row>
    <row r="714" customFormat="false" ht="12.75" hidden="false" customHeight="false" outlineLevel="0" collapsed="false">
      <c r="I714" s="0" t="str">
        <v/>
      </c>
    </row>
    <row r="715" customFormat="false" ht="12.75" hidden="false" customHeight="false" outlineLevel="0" collapsed="false">
      <c r="I715" s="0" t="str">
        <v/>
      </c>
    </row>
    <row r="716" customFormat="false" ht="12.75" hidden="false" customHeight="false" outlineLevel="0" collapsed="false">
      <c r="I716" s="0" t="str">
        <v/>
      </c>
    </row>
    <row r="717" customFormat="false" ht="12.75" hidden="false" customHeight="false" outlineLevel="0" collapsed="false">
      <c r="I717" s="0" t="str">
        <v/>
      </c>
    </row>
    <row r="718" customFormat="false" ht="12.75" hidden="false" customHeight="false" outlineLevel="0" collapsed="false">
      <c r="I718" s="0" t="str">
        <v/>
      </c>
    </row>
    <row r="719" customFormat="false" ht="12.75" hidden="false" customHeight="false" outlineLevel="0" collapsed="false">
      <c r="I719" s="0" t="str">
        <v/>
      </c>
    </row>
    <row r="720" customFormat="false" ht="12.75" hidden="false" customHeight="false" outlineLevel="0" collapsed="false">
      <c r="I720" s="0" t="str">
        <v/>
      </c>
    </row>
    <row r="721" customFormat="false" ht="12.75" hidden="false" customHeight="false" outlineLevel="0" collapsed="false">
      <c r="I721" s="0" t="str">
        <v/>
      </c>
    </row>
    <row r="722" customFormat="false" ht="12.75" hidden="false" customHeight="false" outlineLevel="0" collapsed="false">
      <c r="I722" s="0" t="str">
        <v/>
      </c>
    </row>
    <row r="723" customFormat="false" ht="12.75" hidden="false" customHeight="false" outlineLevel="0" collapsed="false">
      <c r="I723" s="0" t="str">
        <v/>
      </c>
    </row>
    <row r="724" customFormat="false" ht="12.75" hidden="false" customHeight="false" outlineLevel="0" collapsed="false">
      <c r="I724" s="0" t="str">
        <v/>
      </c>
    </row>
    <row r="725" customFormat="false" ht="12.75" hidden="false" customHeight="false" outlineLevel="0" collapsed="false">
      <c r="I725" s="0" t="str">
        <v/>
      </c>
    </row>
    <row r="726" customFormat="false" ht="12.75" hidden="false" customHeight="false" outlineLevel="0" collapsed="false">
      <c r="I726" s="0" t="str">
        <v/>
      </c>
    </row>
    <row r="727" customFormat="false" ht="12.75" hidden="false" customHeight="false" outlineLevel="0" collapsed="false">
      <c r="I727" s="0" t="str">
        <v/>
      </c>
    </row>
    <row r="728" customFormat="false" ht="12.75" hidden="false" customHeight="false" outlineLevel="0" collapsed="false">
      <c r="I728" s="0" t="str">
        <v/>
      </c>
    </row>
    <row r="729" customFormat="false" ht="12.75" hidden="false" customHeight="false" outlineLevel="0" collapsed="false">
      <c r="I729" s="0" t="str">
        <v/>
      </c>
    </row>
    <row r="730" customFormat="false" ht="12.75" hidden="false" customHeight="false" outlineLevel="0" collapsed="false">
      <c r="I730" s="0" t="str">
        <v/>
      </c>
    </row>
    <row r="731" customFormat="false" ht="12.75" hidden="false" customHeight="false" outlineLevel="0" collapsed="false">
      <c r="I731" s="0" t="str">
        <v/>
      </c>
    </row>
    <row r="732" customFormat="false" ht="12.75" hidden="false" customHeight="false" outlineLevel="0" collapsed="false">
      <c r="I732" s="0" t="str">
        <v/>
      </c>
    </row>
    <row r="733" customFormat="false" ht="12.75" hidden="false" customHeight="false" outlineLevel="0" collapsed="false">
      <c r="I733" s="0" t="str">
        <v/>
      </c>
    </row>
    <row r="734" customFormat="false" ht="12.75" hidden="false" customHeight="false" outlineLevel="0" collapsed="false">
      <c r="I734" s="0" t="str">
        <v/>
      </c>
    </row>
    <row r="735" customFormat="false" ht="12.75" hidden="false" customHeight="false" outlineLevel="0" collapsed="false">
      <c r="I735" s="0" t="str">
        <v/>
      </c>
    </row>
    <row r="736" customFormat="false" ht="12.75" hidden="false" customHeight="false" outlineLevel="0" collapsed="false">
      <c r="I736" s="0" t="str">
        <v/>
      </c>
    </row>
    <row r="737" customFormat="false" ht="12.75" hidden="false" customHeight="false" outlineLevel="0" collapsed="false">
      <c r="I737" s="0" t="str">
        <v/>
      </c>
    </row>
    <row r="738" customFormat="false" ht="12.75" hidden="false" customHeight="false" outlineLevel="0" collapsed="false">
      <c r="I738" s="0" t="str">
        <v/>
      </c>
    </row>
    <row r="739" customFormat="false" ht="12.75" hidden="false" customHeight="false" outlineLevel="0" collapsed="false">
      <c r="I739" s="0" t="str">
        <v/>
      </c>
    </row>
    <row r="740" customFormat="false" ht="12.75" hidden="false" customHeight="false" outlineLevel="0" collapsed="false">
      <c r="I740" s="0" t="str">
        <v/>
      </c>
    </row>
    <row r="741" customFormat="false" ht="12.75" hidden="false" customHeight="false" outlineLevel="0" collapsed="false">
      <c r="I741" s="0" t="str">
        <v/>
      </c>
    </row>
    <row r="742" customFormat="false" ht="12.75" hidden="false" customHeight="false" outlineLevel="0" collapsed="false">
      <c r="I742" s="0" t="str">
        <v/>
      </c>
    </row>
    <row r="743" customFormat="false" ht="12.75" hidden="false" customHeight="false" outlineLevel="0" collapsed="false">
      <c r="I743" s="0" t="str">
        <v/>
      </c>
    </row>
    <row r="744" customFormat="false" ht="12.75" hidden="false" customHeight="false" outlineLevel="0" collapsed="false">
      <c r="I744" s="0" t="str">
        <v/>
      </c>
    </row>
    <row r="745" customFormat="false" ht="12.75" hidden="false" customHeight="false" outlineLevel="0" collapsed="false">
      <c r="I745" s="0" t="str">
        <v/>
      </c>
    </row>
    <row r="746" customFormat="false" ht="12.75" hidden="false" customHeight="false" outlineLevel="0" collapsed="false">
      <c r="I746" s="0" t="str">
        <v/>
      </c>
    </row>
    <row r="747" customFormat="false" ht="12.75" hidden="false" customHeight="false" outlineLevel="0" collapsed="false">
      <c r="I747" s="0" t="str">
        <v/>
      </c>
    </row>
    <row r="748" customFormat="false" ht="12.75" hidden="false" customHeight="false" outlineLevel="0" collapsed="false">
      <c r="I748" s="0" t="str">
        <v/>
      </c>
    </row>
    <row r="749" customFormat="false" ht="12.75" hidden="false" customHeight="false" outlineLevel="0" collapsed="false">
      <c r="I749" s="0" t="str">
        <v/>
      </c>
    </row>
    <row r="750" customFormat="false" ht="12.75" hidden="false" customHeight="false" outlineLevel="0" collapsed="false">
      <c r="I750" s="0" t="str">
        <v/>
      </c>
    </row>
    <row r="751" customFormat="false" ht="12.75" hidden="false" customHeight="false" outlineLevel="0" collapsed="false">
      <c r="I751" s="0" t="str">
        <v/>
      </c>
    </row>
    <row r="752" customFormat="false" ht="12.75" hidden="false" customHeight="false" outlineLevel="0" collapsed="false">
      <c r="I752" s="0" t="str">
        <v/>
      </c>
    </row>
    <row r="753" customFormat="false" ht="12.75" hidden="false" customHeight="false" outlineLevel="0" collapsed="false">
      <c r="I753" s="0" t="str">
        <v/>
      </c>
    </row>
    <row r="754" customFormat="false" ht="12.75" hidden="false" customHeight="false" outlineLevel="0" collapsed="false">
      <c r="I754" s="0" t="str">
        <v/>
      </c>
    </row>
    <row r="755" customFormat="false" ht="12.75" hidden="false" customHeight="false" outlineLevel="0" collapsed="false">
      <c r="I755" s="0" t="str">
        <v/>
      </c>
    </row>
    <row r="756" customFormat="false" ht="12.75" hidden="false" customHeight="false" outlineLevel="0" collapsed="false">
      <c r="I756" s="0" t="str">
        <v/>
      </c>
    </row>
    <row r="757" customFormat="false" ht="12.75" hidden="false" customHeight="false" outlineLevel="0" collapsed="false">
      <c r="I757" s="0" t="str">
        <v/>
      </c>
    </row>
    <row r="758" customFormat="false" ht="12.75" hidden="false" customHeight="false" outlineLevel="0" collapsed="false">
      <c r="I758" s="0" t="str">
        <v/>
      </c>
    </row>
    <row r="759" customFormat="false" ht="12.75" hidden="false" customHeight="false" outlineLevel="0" collapsed="false">
      <c r="I759" s="0" t="str">
        <v/>
      </c>
    </row>
    <row r="760" customFormat="false" ht="12.75" hidden="false" customHeight="false" outlineLevel="0" collapsed="false">
      <c r="I760" s="0" t="str">
        <v/>
      </c>
    </row>
    <row r="761" customFormat="false" ht="12.75" hidden="false" customHeight="false" outlineLevel="0" collapsed="false">
      <c r="I761" s="0" t="str">
        <v/>
      </c>
    </row>
    <row r="762" customFormat="false" ht="12.75" hidden="false" customHeight="false" outlineLevel="0" collapsed="false">
      <c r="I762" s="0" t="str">
        <v/>
      </c>
    </row>
    <row r="763" customFormat="false" ht="12.75" hidden="false" customHeight="false" outlineLevel="0" collapsed="false">
      <c r="I763" s="0" t="str">
        <v/>
      </c>
    </row>
    <row r="764" customFormat="false" ht="12.75" hidden="false" customHeight="false" outlineLevel="0" collapsed="false">
      <c r="I764" s="0" t="str">
        <v/>
      </c>
    </row>
    <row r="765" customFormat="false" ht="12.75" hidden="false" customHeight="false" outlineLevel="0" collapsed="false">
      <c r="I765" s="0" t="str">
        <v/>
      </c>
    </row>
    <row r="766" customFormat="false" ht="12.75" hidden="false" customHeight="false" outlineLevel="0" collapsed="false">
      <c r="I766" s="0" t="str">
        <v/>
      </c>
    </row>
    <row r="767" customFormat="false" ht="12.75" hidden="false" customHeight="false" outlineLevel="0" collapsed="false">
      <c r="I767" s="0" t="str">
        <v/>
      </c>
    </row>
    <row r="768" customFormat="false" ht="12.75" hidden="false" customHeight="false" outlineLevel="0" collapsed="false">
      <c r="I768" s="0" t="str">
        <v/>
      </c>
    </row>
    <row r="769" customFormat="false" ht="12.75" hidden="false" customHeight="false" outlineLevel="0" collapsed="false">
      <c r="I769" s="0" t="str">
        <v/>
      </c>
    </row>
    <row r="770" customFormat="false" ht="12.75" hidden="false" customHeight="false" outlineLevel="0" collapsed="false">
      <c r="I770" s="0" t="str">
        <v/>
      </c>
    </row>
    <row r="771" customFormat="false" ht="12.75" hidden="false" customHeight="false" outlineLevel="0" collapsed="false">
      <c r="I771" s="0" t="str">
        <v/>
      </c>
    </row>
    <row r="772" customFormat="false" ht="12.75" hidden="false" customHeight="false" outlineLevel="0" collapsed="false">
      <c r="I772" s="0" t="str">
        <v/>
      </c>
    </row>
    <row r="773" customFormat="false" ht="12.75" hidden="false" customHeight="false" outlineLevel="0" collapsed="false">
      <c r="I773" s="0" t="str">
        <v/>
      </c>
    </row>
    <row r="774" customFormat="false" ht="12.75" hidden="false" customHeight="false" outlineLevel="0" collapsed="false">
      <c r="I774" s="0" t="str">
        <v/>
      </c>
    </row>
    <row r="775" customFormat="false" ht="12.75" hidden="false" customHeight="false" outlineLevel="0" collapsed="false">
      <c r="I775" s="0" t="str">
        <v/>
      </c>
    </row>
    <row r="776" customFormat="false" ht="12.75" hidden="false" customHeight="false" outlineLevel="0" collapsed="false">
      <c r="I776" s="0" t="str">
        <v/>
      </c>
    </row>
    <row r="777" customFormat="false" ht="12.75" hidden="false" customHeight="false" outlineLevel="0" collapsed="false">
      <c r="I777" s="0" t="str">
        <v/>
      </c>
    </row>
    <row r="778" customFormat="false" ht="12.75" hidden="false" customHeight="false" outlineLevel="0" collapsed="false">
      <c r="I778" s="0" t="str">
        <v/>
      </c>
    </row>
    <row r="779" customFormat="false" ht="12.75" hidden="false" customHeight="false" outlineLevel="0" collapsed="false">
      <c r="I779" s="0" t="str">
        <v/>
      </c>
    </row>
    <row r="780" customFormat="false" ht="12.75" hidden="false" customHeight="false" outlineLevel="0" collapsed="false">
      <c r="I780" s="0" t="str">
        <v/>
      </c>
    </row>
    <row r="781" customFormat="false" ht="12.75" hidden="false" customHeight="false" outlineLevel="0" collapsed="false">
      <c r="I781" s="0" t="str">
        <v/>
      </c>
    </row>
    <row r="782" customFormat="false" ht="12.75" hidden="false" customHeight="false" outlineLevel="0" collapsed="false">
      <c r="I782" s="0" t="str">
        <v/>
      </c>
    </row>
    <row r="783" customFormat="false" ht="12.75" hidden="false" customHeight="false" outlineLevel="0" collapsed="false">
      <c r="I783" s="0" t="str">
        <v/>
      </c>
    </row>
    <row r="784" customFormat="false" ht="12.75" hidden="false" customHeight="false" outlineLevel="0" collapsed="false">
      <c r="I784" s="0" t="str">
        <v/>
      </c>
    </row>
    <row r="785" customFormat="false" ht="12.75" hidden="false" customHeight="false" outlineLevel="0" collapsed="false">
      <c r="I785" s="0" t="str">
        <v/>
      </c>
    </row>
    <row r="786" customFormat="false" ht="12.75" hidden="false" customHeight="false" outlineLevel="0" collapsed="false">
      <c r="I786" s="0" t="str">
        <v/>
      </c>
    </row>
    <row r="787" customFormat="false" ht="12.75" hidden="false" customHeight="false" outlineLevel="0" collapsed="false">
      <c r="I787" s="0" t="str">
        <v/>
      </c>
    </row>
    <row r="788" customFormat="false" ht="12.75" hidden="false" customHeight="false" outlineLevel="0" collapsed="false">
      <c r="I788" s="0" t="str">
        <v/>
      </c>
    </row>
    <row r="789" customFormat="false" ht="12.75" hidden="false" customHeight="false" outlineLevel="0" collapsed="false">
      <c r="I789" s="0" t="str">
        <v/>
      </c>
    </row>
    <row r="790" customFormat="false" ht="12.75" hidden="false" customHeight="false" outlineLevel="0" collapsed="false">
      <c r="I790" s="0" t="str">
        <v/>
      </c>
    </row>
    <row r="791" customFormat="false" ht="12.75" hidden="false" customHeight="false" outlineLevel="0" collapsed="false">
      <c r="I791" s="0" t="str">
        <v/>
      </c>
    </row>
    <row r="792" customFormat="false" ht="12.75" hidden="false" customHeight="false" outlineLevel="0" collapsed="false">
      <c r="I792" s="0" t="str">
        <v/>
      </c>
    </row>
    <row r="793" customFormat="false" ht="12.75" hidden="false" customHeight="false" outlineLevel="0" collapsed="false">
      <c r="I793" s="0" t="str">
        <v/>
      </c>
    </row>
    <row r="794" customFormat="false" ht="12.75" hidden="false" customHeight="false" outlineLevel="0" collapsed="false">
      <c r="I794" s="0" t="str">
        <v/>
      </c>
    </row>
    <row r="795" customFormat="false" ht="12.75" hidden="false" customHeight="false" outlineLevel="0" collapsed="false">
      <c r="I795" s="0" t="str">
        <v/>
      </c>
    </row>
    <row r="796" customFormat="false" ht="12.75" hidden="false" customHeight="false" outlineLevel="0" collapsed="false">
      <c r="I796" s="0" t="str">
        <v/>
      </c>
    </row>
    <row r="797" customFormat="false" ht="12.75" hidden="false" customHeight="false" outlineLevel="0" collapsed="false">
      <c r="I797" s="0" t="str">
        <v/>
      </c>
    </row>
    <row r="798" customFormat="false" ht="12.75" hidden="false" customHeight="false" outlineLevel="0" collapsed="false">
      <c r="I798" s="0" t="str">
        <v/>
      </c>
    </row>
    <row r="799" customFormat="false" ht="12.75" hidden="false" customHeight="false" outlineLevel="0" collapsed="false">
      <c r="I799" s="0" t="str">
        <v/>
      </c>
    </row>
    <row r="800" customFormat="false" ht="12.75" hidden="false" customHeight="false" outlineLevel="0" collapsed="false">
      <c r="I800" s="0" t="str">
        <v/>
      </c>
    </row>
    <row r="801" customFormat="false" ht="12.75" hidden="false" customHeight="false" outlineLevel="0" collapsed="false">
      <c r="I801" s="0" t="str">
        <v/>
      </c>
    </row>
    <row r="802" customFormat="false" ht="12.75" hidden="false" customHeight="false" outlineLevel="0" collapsed="false">
      <c r="I802" s="0" t="str">
        <v/>
      </c>
    </row>
    <row r="803" customFormat="false" ht="12.75" hidden="false" customHeight="false" outlineLevel="0" collapsed="false">
      <c r="I803" s="0" t="str">
        <v/>
      </c>
    </row>
    <row r="804" customFormat="false" ht="12.75" hidden="false" customHeight="false" outlineLevel="0" collapsed="false">
      <c r="I804" s="0" t="str">
        <v/>
      </c>
    </row>
    <row r="805" customFormat="false" ht="12.75" hidden="false" customHeight="false" outlineLevel="0" collapsed="false">
      <c r="I805" s="0" t="str">
        <v/>
      </c>
    </row>
    <row r="806" customFormat="false" ht="12.75" hidden="false" customHeight="false" outlineLevel="0" collapsed="false">
      <c r="I806" s="0" t="str">
        <v/>
      </c>
    </row>
    <row r="807" customFormat="false" ht="12.75" hidden="false" customHeight="false" outlineLevel="0" collapsed="false">
      <c r="I807" s="0" t="str">
        <v/>
      </c>
    </row>
    <row r="808" customFormat="false" ht="12.75" hidden="false" customHeight="false" outlineLevel="0" collapsed="false">
      <c r="I808" s="0" t="str">
        <v/>
      </c>
    </row>
    <row r="809" customFormat="false" ht="12.75" hidden="false" customHeight="false" outlineLevel="0" collapsed="false">
      <c r="I809" s="0" t="str">
        <v/>
      </c>
    </row>
    <row r="810" customFormat="false" ht="12.75" hidden="false" customHeight="false" outlineLevel="0" collapsed="false">
      <c r="I810" s="0" t="str">
        <v/>
      </c>
    </row>
    <row r="811" customFormat="false" ht="12.75" hidden="false" customHeight="false" outlineLevel="0" collapsed="false">
      <c r="I811" s="0" t="str">
        <v/>
      </c>
    </row>
    <row r="812" customFormat="false" ht="12.75" hidden="false" customHeight="false" outlineLevel="0" collapsed="false">
      <c r="I812" s="0" t="str">
        <v/>
      </c>
    </row>
    <row r="813" customFormat="false" ht="12.75" hidden="false" customHeight="false" outlineLevel="0" collapsed="false">
      <c r="I813" s="0" t="str">
        <v/>
      </c>
    </row>
    <row r="814" customFormat="false" ht="12.75" hidden="false" customHeight="false" outlineLevel="0" collapsed="false">
      <c r="I814" s="0" t="str">
        <v/>
      </c>
    </row>
    <row r="815" customFormat="false" ht="12.75" hidden="false" customHeight="false" outlineLevel="0" collapsed="false">
      <c r="I815" s="0" t="str">
        <v/>
      </c>
    </row>
    <row r="816" customFormat="false" ht="12.75" hidden="false" customHeight="false" outlineLevel="0" collapsed="false">
      <c r="I816" s="0" t="str">
        <v/>
      </c>
    </row>
    <row r="817" customFormat="false" ht="12.75" hidden="false" customHeight="false" outlineLevel="0" collapsed="false">
      <c r="I817" s="0" t="str">
        <v/>
      </c>
    </row>
    <row r="818" customFormat="false" ht="12.75" hidden="false" customHeight="false" outlineLevel="0" collapsed="false">
      <c r="I818" s="0" t="str">
        <v/>
      </c>
    </row>
    <row r="819" customFormat="false" ht="12.75" hidden="false" customHeight="false" outlineLevel="0" collapsed="false">
      <c r="I819" s="0" t="str">
        <v/>
      </c>
    </row>
    <row r="820" customFormat="false" ht="12.75" hidden="false" customHeight="false" outlineLevel="0" collapsed="false">
      <c r="I820" s="0" t="str">
        <v/>
      </c>
    </row>
    <row r="821" customFormat="false" ht="12.75" hidden="false" customHeight="false" outlineLevel="0" collapsed="false">
      <c r="I821" s="0" t="str">
        <v/>
      </c>
    </row>
    <row r="822" customFormat="false" ht="12.75" hidden="false" customHeight="false" outlineLevel="0" collapsed="false">
      <c r="I822" s="0" t="str">
        <v/>
      </c>
    </row>
    <row r="823" customFormat="false" ht="12.75" hidden="false" customHeight="false" outlineLevel="0" collapsed="false">
      <c r="I823" s="0" t="str">
        <v/>
      </c>
    </row>
    <row r="824" customFormat="false" ht="12.75" hidden="false" customHeight="false" outlineLevel="0" collapsed="false">
      <c r="I824" s="0" t="str">
        <v/>
      </c>
    </row>
    <row r="825" customFormat="false" ht="12.75" hidden="false" customHeight="false" outlineLevel="0" collapsed="false">
      <c r="I825" s="0" t="str">
        <v/>
      </c>
    </row>
    <row r="826" customFormat="false" ht="12.75" hidden="false" customHeight="false" outlineLevel="0" collapsed="false">
      <c r="I826" s="0" t="str">
        <v/>
      </c>
    </row>
    <row r="827" customFormat="false" ht="12.75" hidden="false" customHeight="false" outlineLevel="0" collapsed="false">
      <c r="I827" s="0" t="str">
        <v/>
      </c>
    </row>
    <row r="828" customFormat="false" ht="12.75" hidden="false" customHeight="false" outlineLevel="0" collapsed="false">
      <c r="I828" s="0" t="str">
        <v/>
      </c>
    </row>
    <row r="829" customFormat="false" ht="12.75" hidden="false" customHeight="false" outlineLevel="0" collapsed="false">
      <c r="I829" s="0" t="str">
        <v/>
      </c>
    </row>
    <row r="830" customFormat="false" ht="12.75" hidden="false" customHeight="false" outlineLevel="0" collapsed="false">
      <c r="I830" s="0" t="str">
        <v/>
      </c>
    </row>
    <row r="831" customFormat="false" ht="12.75" hidden="false" customHeight="false" outlineLevel="0" collapsed="false">
      <c r="I831" s="0" t="str">
        <v/>
      </c>
    </row>
    <row r="832" customFormat="false" ht="12.75" hidden="false" customHeight="false" outlineLevel="0" collapsed="false">
      <c r="I832" s="0" t="str">
        <v/>
      </c>
    </row>
    <row r="833" customFormat="false" ht="12.75" hidden="false" customHeight="false" outlineLevel="0" collapsed="false">
      <c r="I833" s="0" t="str">
        <v/>
      </c>
    </row>
    <row r="834" customFormat="false" ht="12.75" hidden="false" customHeight="false" outlineLevel="0" collapsed="false">
      <c r="I834" s="0" t="str">
        <v/>
      </c>
    </row>
    <row r="835" customFormat="false" ht="12.75" hidden="false" customHeight="false" outlineLevel="0" collapsed="false">
      <c r="I835" s="0" t="str">
        <v/>
      </c>
    </row>
    <row r="836" customFormat="false" ht="12.75" hidden="false" customHeight="false" outlineLevel="0" collapsed="false">
      <c r="I836" s="0" t="str">
        <v/>
      </c>
    </row>
    <row r="837" customFormat="false" ht="12.75" hidden="false" customHeight="false" outlineLevel="0" collapsed="false">
      <c r="I837" s="0" t="str">
        <v/>
      </c>
    </row>
    <row r="838" customFormat="false" ht="12.75" hidden="false" customHeight="false" outlineLevel="0" collapsed="false">
      <c r="I838" s="0" t="str">
        <v/>
      </c>
    </row>
    <row r="839" customFormat="false" ht="12.75" hidden="false" customHeight="false" outlineLevel="0" collapsed="false">
      <c r="I839" s="0" t="str">
        <v/>
      </c>
    </row>
    <row r="840" customFormat="false" ht="12.75" hidden="false" customHeight="false" outlineLevel="0" collapsed="false">
      <c r="I840" s="0" t="str">
        <v/>
      </c>
    </row>
    <row r="841" customFormat="false" ht="12.75" hidden="false" customHeight="false" outlineLevel="0" collapsed="false">
      <c r="I841" s="0" t="str">
        <v/>
      </c>
    </row>
    <row r="842" customFormat="false" ht="12.75" hidden="false" customHeight="false" outlineLevel="0" collapsed="false">
      <c r="I842" s="0" t="str">
        <v/>
      </c>
    </row>
    <row r="843" customFormat="false" ht="12.75" hidden="false" customHeight="false" outlineLevel="0" collapsed="false">
      <c r="I843" s="0" t="str">
        <v/>
      </c>
    </row>
    <row r="844" customFormat="false" ht="12.75" hidden="false" customHeight="false" outlineLevel="0" collapsed="false">
      <c r="I844" s="0" t="str">
        <v/>
      </c>
    </row>
    <row r="845" customFormat="false" ht="12.75" hidden="false" customHeight="false" outlineLevel="0" collapsed="false">
      <c r="I845" s="0" t="str">
        <v/>
      </c>
    </row>
    <row r="846" customFormat="false" ht="12.75" hidden="false" customHeight="false" outlineLevel="0" collapsed="false">
      <c r="I846" s="0" t="str">
        <v/>
      </c>
    </row>
    <row r="847" customFormat="false" ht="12.75" hidden="false" customHeight="false" outlineLevel="0" collapsed="false">
      <c r="I847" s="0" t="str">
        <v/>
      </c>
    </row>
    <row r="848" customFormat="false" ht="12.75" hidden="false" customHeight="false" outlineLevel="0" collapsed="false">
      <c r="I848" s="0" t="str">
        <v/>
      </c>
    </row>
    <row r="849" customFormat="false" ht="12.75" hidden="false" customHeight="false" outlineLevel="0" collapsed="false">
      <c r="I849" s="0" t="str">
        <v/>
      </c>
    </row>
    <row r="850" customFormat="false" ht="12.75" hidden="false" customHeight="false" outlineLevel="0" collapsed="false">
      <c r="I850" s="0" t="str">
        <v/>
      </c>
    </row>
    <row r="851" customFormat="false" ht="12.75" hidden="false" customHeight="false" outlineLevel="0" collapsed="false">
      <c r="I851" s="0" t="str">
        <v/>
      </c>
    </row>
    <row r="852" customFormat="false" ht="12.75" hidden="false" customHeight="false" outlineLevel="0" collapsed="false">
      <c r="I852" s="0" t="str">
        <v/>
      </c>
    </row>
    <row r="853" customFormat="false" ht="12.75" hidden="false" customHeight="false" outlineLevel="0" collapsed="false">
      <c r="I853" s="0" t="str">
        <v/>
      </c>
    </row>
    <row r="854" customFormat="false" ht="12.75" hidden="false" customHeight="false" outlineLevel="0" collapsed="false">
      <c r="I854" s="0" t="str">
        <v/>
      </c>
    </row>
    <row r="855" customFormat="false" ht="12.75" hidden="false" customHeight="false" outlineLevel="0" collapsed="false">
      <c r="I855" s="0" t="str">
        <v/>
      </c>
    </row>
    <row r="856" customFormat="false" ht="12.75" hidden="false" customHeight="false" outlineLevel="0" collapsed="false">
      <c r="I856" s="0" t="str">
        <v/>
      </c>
    </row>
    <row r="857" customFormat="false" ht="12.75" hidden="false" customHeight="false" outlineLevel="0" collapsed="false">
      <c r="I857" s="0" t="str">
        <v/>
      </c>
    </row>
    <row r="858" customFormat="false" ht="12.75" hidden="false" customHeight="false" outlineLevel="0" collapsed="false">
      <c r="I858" s="0" t="str">
        <v/>
      </c>
    </row>
    <row r="859" customFormat="false" ht="12.75" hidden="false" customHeight="false" outlineLevel="0" collapsed="false">
      <c r="I859" s="0" t="str">
        <v/>
      </c>
    </row>
    <row r="860" customFormat="false" ht="12.75" hidden="false" customHeight="false" outlineLevel="0" collapsed="false">
      <c r="I860" s="0" t="str">
        <v/>
      </c>
    </row>
    <row r="861" customFormat="false" ht="12.75" hidden="false" customHeight="false" outlineLevel="0" collapsed="false">
      <c r="I861" s="0" t="str">
        <v/>
      </c>
    </row>
    <row r="862" customFormat="false" ht="12.75" hidden="false" customHeight="false" outlineLevel="0" collapsed="false">
      <c r="I862" s="0" t="str">
        <v/>
      </c>
    </row>
    <row r="863" customFormat="false" ht="12.75" hidden="false" customHeight="false" outlineLevel="0" collapsed="false">
      <c r="I863" s="0" t="str">
        <v/>
      </c>
    </row>
    <row r="864" customFormat="false" ht="12.75" hidden="false" customHeight="false" outlineLevel="0" collapsed="false">
      <c r="I864" s="0" t="str">
        <v/>
      </c>
    </row>
    <row r="865" customFormat="false" ht="12.75" hidden="false" customHeight="false" outlineLevel="0" collapsed="false">
      <c r="I865" s="0" t="str">
        <v/>
      </c>
    </row>
    <row r="866" customFormat="false" ht="12.75" hidden="false" customHeight="false" outlineLevel="0" collapsed="false">
      <c r="I866" s="0" t="str">
        <v/>
      </c>
    </row>
    <row r="867" customFormat="false" ht="12.75" hidden="false" customHeight="false" outlineLevel="0" collapsed="false">
      <c r="I867" s="0" t="str">
        <v/>
      </c>
    </row>
    <row r="868" customFormat="false" ht="12.75" hidden="false" customHeight="false" outlineLevel="0" collapsed="false">
      <c r="I868" s="0" t="str">
        <v/>
      </c>
    </row>
    <row r="869" customFormat="false" ht="12.75" hidden="false" customHeight="false" outlineLevel="0" collapsed="false">
      <c r="I869" s="0" t="str">
        <v/>
      </c>
    </row>
    <row r="870" customFormat="false" ht="12.75" hidden="false" customHeight="false" outlineLevel="0" collapsed="false">
      <c r="I870" s="0" t="str">
        <v/>
      </c>
    </row>
    <row r="871" customFormat="false" ht="12.75" hidden="false" customHeight="false" outlineLevel="0" collapsed="false">
      <c r="I871" s="0" t="str">
        <v/>
      </c>
    </row>
    <row r="872" customFormat="false" ht="12.75" hidden="false" customHeight="false" outlineLevel="0" collapsed="false">
      <c r="I872" s="0" t="str">
        <v/>
      </c>
    </row>
    <row r="873" customFormat="false" ht="12.75" hidden="false" customHeight="false" outlineLevel="0" collapsed="false">
      <c r="I873" s="0" t="str">
        <v/>
      </c>
    </row>
    <row r="874" customFormat="false" ht="12.75" hidden="false" customHeight="false" outlineLevel="0" collapsed="false">
      <c r="I874" s="0" t="str">
        <v/>
      </c>
    </row>
    <row r="875" customFormat="false" ht="12.75" hidden="false" customHeight="false" outlineLevel="0" collapsed="false">
      <c r="I875" s="0" t="str">
        <v/>
      </c>
    </row>
    <row r="876" customFormat="false" ht="12.75" hidden="false" customHeight="false" outlineLevel="0" collapsed="false">
      <c r="I876" s="0" t="str">
        <v/>
      </c>
    </row>
    <row r="877" customFormat="false" ht="12.75" hidden="false" customHeight="false" outlineLevel="0" collapsed="false">
      <c r="I877" s="0" t="str">
        <v/>
      </c>
    </row>
    <row r="878" customFormat="false" ht="12.75" hidden="false" customHeight="false" outlineLevel="0" collapsed="false">
      <c r="I878" s="0" t="str">
        <v/>
      </c>
    </row>
    <row r="879" customFormat="false" ht="12.75" hidden="false" customHeight="false" outlineLevel="0" collapsed="false">
      <c r="I879" s="0" t="str">
        <v/>
      </c>
    </row>
    <row r="880" customFormat="false" ht="12.75" hidden="false" customHeight="false" outlineLevel="0" collapsed="false">
      <c r="I880" s="0" t="str">
        <v/>
      </c>
    </row>
    <row r="881" customFormat="false" ht="12.75" hidden="false" customHeight="false" outlineLevel="0" collapsed="false">
      <c r="I881" s="0" t="str">
        <v/>
      </c>
    </row>
    <row r="882" customFormat="false" ht="12.75" hidden="false" customHeight="false" outlineLevel="0" collapsed="false">
      <c r="I882" s="0" t="str">
        <v/>
      </c>
    </row>
    <row r="883" customFormat="false" ht="12.75" hidden="false" customHeight="false" outlineLevel="0" collapsed="false">
      <c r="I883" s="0" t="str">
        <v/>
      </c>
    </row>
    <row r="884" customFormat="false" ht="12.75" hidden="false" customHeight="false" outlineLevel="0" collapsed="false">
      <c r="I884" s="0" t="str">
        <v/>
      </c>
    </row>
    <row r="885" customFormat="false" ht="12.75" hidden="false" customHeight="false" outlineLevel="0" collapsed="false">
      <c r="I885" s="0" t="str">
        <v/>
      </c>
    </row>
    <row r="886" customFormat="false" ht="12.75" hidden="false" customHeight="false" outlineLevel="0" collapsed="false">
      <c r="I886" s="0" t="str">
        <v/>
      </c>
    </row>
    <row r="887" customFormat="false" ht="12.75" hidden="false" customHeight="false" outlineLevel="0" collapsed="false">
      <c r="I887" s="0" t="str">
        <v/>
      </c>
    </row>
    <row r="888" customFormat="false" ht="12.75" hidden="false" customHeight="false" outlineLevel="0" collapsed="false">
      <c r="I888" s="0" t="str">
        <v/>
      </c>
    </row>
    <row r="889" customFormat="false" ht="12.75" hidden="false" customHeight="false" outlineLevel="0" collapsed="false">
      <c r="I889" s="0" t="str">
        <v/>
      </c>
    </row>
    <row r="890" customFormat="false" ht="12.75" hidden="false" customHeight="false" outlineLevel="0" collapsed="false">
      <c r="I890" s="0" t="str">
        <v/>
      </c>
    </row>
    <row r="891" customFormat="false" ht="12.75" hidden="false" customHeight="false" outlineLevel="0" collapsed="false">
      <c r="I891" s="0" t="str">
        <v/>
      </c>
    </row>
    <row r="892" customFormat="false" ht="12.75" hidden="false" customHeight="false" outlineLevel="0" collapsed="false">
      <c r="I892" s="0" t="str">
        <v/>
      </c>
    </row>
    <row r="893" customFormat="false" ht="12.75" hidden="false" customHeight="false" outlineLevel="0" collapsed="false">
      <c r="I893" s="0" t="str">
        <v/>
      </c>
    </row>
    <row r="894" customFormat="false" ht="12.75" hidden="false" customHeight="false" outlineLevel="0" collapsed="false">
      <c r="I894" s="0" t="str">
        <v/>
      </c>
    </row>
    <row r="895" customFormat="false" ht="12.75" hidden="false" customHeight="false" outlineLevel="0" collapsed="false">
      <c r="I895" s="0" t="str">
        <v/>
      </c>
    </row>
    <row r="896" customFormat="false" ht="12.75" hidden="false" customHeight="false" outlineLevel="0" collapsed="false">
      <c r="I896" s="0" t="str">
        <v/>
      </c>
    </row>
    <row r="897" customFormat="false" ht="12.75" hidden="false" customHeight="false" outlineLevel="0" collapsed="false">
      <c r="I897" s="0" t="str">
        <v/>
      </c>
    </row>
    <row r="898" customFormat="false" ht="12.75" hidden="false" customHeight="false" outlineLevel="0" collapsed="false">
      <c r="I898" s="0" t="str">
        <v/>
      </c>
    </row>
    <row r="899" customFormat="false" ht="12.75" hidden="false" customHeight="false" outlineLevel="0" collapsed="false">
      <c r="I899" s="0" t="str">
        <v/>
      </c>
    </row>
    <row r="900" customFormat="false" ht="12.75" hidden="false" customHeight="false" outlineLevel="0" collapsed="false">
      <c r="I900" s="0" t="str">
        <v/>
      </c>
    </row>
    <row r="901" customFormat="false" ht="12.75" hidden="false" customHeight="false" outlineLevel="0" collapsed="false">
      <c r="I901" s="0" t="str">
        <v/>
      </c>
    </row>
    <row r="902" customFormat="false" ht="12.75" hidden="false" customHeight="false" outlineLevel="0" collapsed="false">
      <c r="I902" s="0" t="str">
        <v/>
      </c>
    </row>
    <row r="903" customFormat="false" ht="12.75" hidden="false" customHeight="false" outlineLevel="0" collapsed="false">
      <c r="I903" s="0" t="str">
        <v/>
      </c>
    </row>
    <row r="904" customFormat="false" ht="12.75" hidden="false" customHeight="false" outlineLevel="0" collapsed="false">
      <c r="I904" s="0" t="str">
        <v/>
      </c>
    </row>
    <row r="905" customFormat="false" ht="12.75" hidden="false" customHeight="false" outlineLevel="0" collapsed="false">
      <c r="I905" s="0" t="str">
        <v/>
      </c>
    </row>
    <row r="906" customFormat="false" ht="12.75" hidden="false" customHeight="false" outlineLevel="0" collapsed="false">
      <c r="I906" s="0" t="str">
        <v/>
      </c>
    </row>
    <row r="907" customFormat="false" ht="12.75" hidden="false" customHeight="false" outlineLevel="0" collapsed="false">
      <c r="I907" s="0" t="str">
        <v/>
      </c>
    </row>
    <row r="908" customFormat="false" ht="12.75" hidden="false" customHeight="false" outlineLevel="0" collapsed="false">
      <c r="I908" s="0" t="str">
        <v/>
      </c>
    </row>
    <row r="909" customFormat="false" ht="12.75" hidden="false" customHeight="false" outlineLevel="0" collapsed="false">
      <c r="I909" s="0" t="str">
        <v/>
      </c>
    </row>
    <row r="910" customFormat="false" ht="12.75" hidden="false" customHeight="false" outlineLevel="0" collapsed="false">
      <c r="I910" s="0" t="str">
        <v/>
      </c>
    </row>
    <row r="911" customFormat="false" ht="12.75" hidden="false" customHeight="false" outlineLevel="0" collapsed="false">
      <c r="I911" s="0" t="str">
        <v/>
      </c>
    </row>
    <row r="912" customFormat="false" ht="12.75" hidden="false" customHeight="false" outlineLevel="0" collapsed="false">
      <c r="I912" s="0" t="str">
        <v/>
      </c>
    </row>
    <row r="913" customFormat="false" ht="12.75" hidden="false" customHeight="false" outlineLevel="0" collapsed="false">
      <c r="I913" s="0" t="str">
        <v/>
      </c>
    </row>
    <row r="914" customFormat="false" ht="12.75" hidden="false" customHeight="false" outlineLevel="0" collapsed="false">
      <c r="I914" s="0" t="str">
        <v/>
      </c>
    </row>
    <row r="915" customFormat="false" ht="12.75" hidden="false" customHeight="false" outlineLevel="0" collapsed="false">
      <c r="I915" s="0" t="str">
        <v/>
      </c>
    </row>
    <row r="916" customFormat="false" ht="12.75" hidden="false" customHeight="false" outlineLevel="0" collapsed="false">
      <c r="I916" s="0" t="str">
        <v/>
      </c>
    </row>
    <row r="917" customFormat="false" ht="12.75" hidden="false" customHeight="false" outlineLevel="0" collapsed="false">
      <c r="I917" s="0" t="str">
        <v/>
      </c>
    </row>
    <row r="918" customFormat="false" ht="12.75" hidden="false" customHeight="false" outlineLevel="0" collapsed="false">
      <c r="I918" s="0" t="str">
        <v/>
      </c>
    </row>
    <row r="919" customFormat="false" ht="12.75" hidden="false" customHeight="false" outlineLevel="0" collapsed="false">
      <c r="I919" s="0" t="str">
        <v/>
      </c>
    </row>
    <row r="920" customFormat="false" ht="12.75" hidden="false" customHeight="false" outlineLevel="0" collapsed="false">
      <c r="I920" s="0" t="str">
        <v/>
      </c>
    </row>
    <row r="921" customFormat="false" ht="12.75" hidden="false" customHeight="false" outlineLevel="0" collapsed="false">
      <c r="I921" s="0" t="str">
        <v/>
      </c>
    </row>
    <row r="922" customFormat="false" ht="12.75" hidden="false" customHeight="false" outlineLevel="0" collapsed="false">
      <c r="I922" s="0" t="str">
        <v/>
      </c>
    </row>
    <row r="923" customFormat="false" ht="12.75" hidden="false" customHeight="false" outlineLevel="0" collapsed="false">
      <c r="I923" s="0" t="str">
        <v/>
      </c>
    </row>
    <row r="924" customFormat="false" ht="12.75" hidden="false" customHeight="false" outlineLevel="0" collapsed="false">
      <c r="I924" s="0" t="str">
        <v/>
      </c>
    </row>
    <row r="925" customFormat="false" ht="12.75" hidden="false" customHeight="false" outlineLevel="0" collapsed="false">
      <c r="I925" s="0" t="str">
        <v/>
      </c>
    </row>
    <row r="926" customFormat="false" ht="12.75" hidden="false" customHeight="false" outlineLevel="0" collapsed="false">
      <c r="I926" s="0" t="str">
        <v/>
      </c>
    </row>
    <row r="927" customFormat="false" ht="12.75" hidden="false" customHeight="false" outlineLevel="0" collapsed="false">
      <c r="I927" s="0" t="str">
        <v/>
      </c>
    </row>
    <row r="928" customFormat="false" ht="12.75" hidden="false" customHeight="false" outlineLevel="0" collapsed="false">
      <c r="I928" s="0" t="str">
        <v/>
      </c>
    </row>
    <row r="929" customFormat="false" ht="12.75" hidden="false" customHeight="false" outlineLevel="0" collapsed="false">
      <c r="I929" s="0" t="str">
        <v/>
      </c>
    </row>
    <row r="930" customFormat="false" ht="12.75" hidden="false" customHeight="false" outlineLevel="0" collapsed="false">
      <c r="I930" s="0" t="str">
        <v/>
      </c>
    </row>
    <row r="931" customFormat="false" ht="12.75" hidden="false" customHeight="false" outlineLevel="0" collapsed="false">
      <c r="I931" s="0" t="str">
        <v/>
      </c>
    </row>
    <row r="932" customFormat="false" ht="12.75" hidden="false" customHeight="false" outlineLevel="0" collapsed="false">
      <c r="I932" s="0" t="str">
        <v/>
      </c>
    </row>
    <row r="933" customFormat="false" ht="12.75" hidden="false" customHeight="false" outlineLevel="0" collapsed="false">
      <c r="I933" s="0" t="str">
        <v/>
      </c>
    </row>
    <row r="934" customFormat="false" ht="12.75" hidden="false" customHeight="false" outlineLevel="0" collapsed="false">
      <c r="I934" s="0" t="str">
        <v/>
      </c>
    </row>
    <row r="935" customFormat="false" ht="12.75" hidden="false" customHeight="false" outlineLevel="0" collapsed="false">
      <c r="I935" s="0" t="str">
        <v/>
      </c>
    </row>
    <row r="936" customFormat="false" ht="12.75" hidden="false" customHeight="false" outlineLevel="0" collapsed="false">
      <c r="I936" s="0" t="str">
        <v/>
      </c>
    </row>
    <row r="937" customFormat="false" ht="12.75" hidden="false" customHeight="false" outlineLevel="0" collapsed="false">
      <c r="I937" s="0" t="str">
        <v/>
      </c>
    </row>
    <row r="938" customFormat="false" ht="12.75" hidden="false" customHeight="false" outlineLevel="0" collapsed="false">
      <c r="I938" s="0" t="str">
        <v/>
      </c>
    </row>
    <row r="939" customFormat="false" ht="12.75" hidden="false" customHeight="false" outlineLevel="0" collapsed="false">
      <c r="I939" s="0" t="str">
        <v/>
      </c>
    </row>
    <row r="940" customFormat="false" ht="12.75" hidden="false" customHeight="false" outlineLevel="0" collapsed="false">
      <c r="I940" s="0" t="str">
        <v/>
      </c>
    </row>
    <row r="941" customFormat="false" ht="12.75" hidden="false" customHeight="false" outlineLevel="0" collapsed="false">
      <c r="I941" s="0" t="str">
        <v/>
      </c>
    </row>
    <row r="942" customFormat="false" ht="12.75" hidden="false" customHeight="false" outlineLevel="0" collapsed="false">
      <c r="I942" s="0" t="str">
        <v/>
      </c>
    </row>
    <row r="943" customFormat="false" ht="12.75" hidden="false" customHeight="false" outlineLevel="0" collapsed="false">
      <c r="I943" s="0" t="str">
        <v/>
      </c>
    </row>
    <row r="944" customFormat="false" ht="12.75" hidden="false" customHeight="false" outlineLevel="0" collapsed="false">
      <c r="I944" s="0" t="str">
        <v/>
      </c>
    </row>
    <row r="945" customFormat="false" ht="12.75" hidden="false" customHeight="false" outlineLevel="0" collapsed="false">
      <c r="I945" s="0" t="str">
        <v/>
      </c>
    </row>
    <row r="946" customFormat="false" ht="12.75" hidden="false" customHeight="false" outlineLevel="0" collapsed="false">
      <c r="I946" s="0" t="str">
        <v/>
      </c>
    </row>
    <row r="947" customFormat="false" ht="12.75" hidden="false" customHeight="false" outlineLevel="0" collapsed="false">
      <c r="I947" s="0" t="str">
        <v/>
      </c>
    </row>
    <row r="948" customFormat="false" ht="12.75" hidden="false" customHeight="false" outlineLevel="0" collapsed="false">
      <c r="I948" s="0" t="str">
        <v/>
      </c>
    </row>
    <row r="949" customFormat="false" ht="12.75" hidden="false" customHeight="false" outlineLevel="0" collapsed="false">
      <c r="I949" s="0" t="str">
        <v/>
      </c>
    </row>
    <row r="950" customFormat="false" ht="12.75" hidden="false" customHeight="false" outlineLevel="0" collapsed="false">
      <c r="I950" s="0" t="str">
        <v/>
      </c>
    </row>
    <row r="951" customFormat="false" ht="12.75" hidden="false" customHeight="false" outlineLevel="0" collapsed="false">
      <c r="I951" s="0" t="str">
        <v/>
      </c>
    </row>
    <row r="952" customFormat="false" ht="12.75" hidden="false" customHeight="false" outlineLevel="0" collapsed="false">
      <c r="I952" s="0" t="str">
        <v/>
      </c>
    </row>
    <row r="953" customFormat="false" ht="12.75" hidden="false" customHeight="false" outlineLevel="0" collapsed="false">
      <c r="I953" s="0" t="str">
        <v/>
      </c>
    </row>
    <row r="954" customFormat="false" ht="12.75" hidden="false" customHeight="false" outlineLevel="0" collapsed="false">
      <c r="I954" s="0" t="str">
        <v/>
      </c>
    </row>
    <row r="955" customFormat="false" ht="12.75" hidden="false" customHeight="false" outlineLevel="0" collapsed="false">
      <c r="I955" s="0" t="str">
        <v/>
      </c>
    </row>
    <row r="956" customFormat="false" ht="12.75" hidden="false" customHeight="false" outlineLevel="0" collapsed="false">
      <c r="I956" s="0" t="str">
        <v/>
      </c>
    </row>
    <row r="957" customFormat="false" ht="12.75" hidden="false" customHeight="false" outlineLevel="0" collapsed="false">
      <c r="I957" s="0" t="str">
        <v/>
      </c>
    </row>
    <row r="958" customFormat="false" ht="12.75" hidden="false" customHeight="false" outlineLevel="0" collapsed="false">
      <c r="I958" s="0" t="str">
        <v/>
      </c>
    </row>
    <row r="959" customFormat="false" ht="12.75" hidden="false" customHeight="false" outlineLevel="0" collapsed="false">
      <c r="I959" s="0" t="str">
        <v/>
      </c>
    </row>
    <row r="960" customFormat="false" ht="12.75" hidden="false" customHeight="false" outlineLevel="0" collapsed="false">
      <c r="I960" s="0" t="str">
        <v/>
      </c>
    </row>
    <row r="961" customFormat="false" ht="12.75" hidden="false" customHeight="false" outlineLevel="0" collapsed="false">
      <c r="I961" s="0" t="str">
        <v/>
      </c>
    </row>
    <row r="962" customFormat="false" ht="12.75" hidden="false" customHeight="false" outlineLevel="0" collapsed="false">
      <c r="I962" s="0" t="str">
        <v/>
      </c>
    </row>
    <row r="963" customFormat="false" ht="12.75" hidden="false" customHeight="false" outlineLevel="0" collapsed="false">
      <c r="I963" s="0" t="str">
        <v/>
      </c>
    </row>
    <row r="964" customFormat="false" ht="12.75" hidden="false" customHeight="false" outlineLevel="0" collapsed="false">
      <c r="I964" s="0" t="str">
        <v/>
      </c>
    </row>
    <row r="965" customFormat="false" ht="12.75" hidden="false" customHeight="false" outlineLevel="0" collapsed="false">
      <c r="I965" s="0" t="str">
        <v/>
      </c>
    </row>
    <row r="966" customFormat="false" ht="12.75" hidden="false" customHeight="false" outlineLevel="0" collapsed="false">
      <c r="I966" s="0" t="str">
        <v/>
      </c>
    </row>
    <row r="967" customFormat="false" ht="12.75" hidden="false" customHeight="false" outlineLevel="0" collapsed="false">
      <c r="I967" s="0" t="str">
        <v/>
      </c>
    </row>
    <row r="968" customFormat="false" ht="12.75" hidden="false" customHeight="false" outlineLevel="0" collapsed="false">
      <c r="I968" s="0" t="str">
        <v/>
      </c>
    </row>
    <row r="969" customFormat="false" ht="12.75" hidden="false" customHeight="false" outlineLevel="0" collapsed="false">
      <c r="I969" s="0" t="str">
        <v/>
      </c>
    </row>
    <row r="970" customFormat="false" ht="12.75" hidden="false" customHeight="false" outlineLevel="0" collapsed="false">
      <c r="I970" s="0" t="str">
        <v/>
      </c>
    </row>
    <row r="971" customFormat="false" ht="12.75" hidden="false" customHeight="false" outlineLevel="0" collapsed="false">
      <c r="I971" s="0" t="str">
        <v/>
      </c>
    </row>
    <row r="972" customFormat="false" ht="12.75" hidden="false" customHeight="false" outlineLevel="0" collapsed="false">
      <c r="I972" s="0" t="str">
        <v/>
      </c>
    </row>
    <row r="973" customFormat="false" ht="12.75" hidden="false" customHeight="false" outlineLevel="0" collapsed="false">
      <c r="I973" s="0" t="str">
        <v/>
      </c>
    </row>
    <row r="974" customFormat="false" ht="12.75" hidden="false" customHeight="false" outlineLevel="0" collapsed="false">
      <c r="I974" s="0" t="str">
        <v/>
      </c>
    </row>
    <row r="975" customFormat="false" ht="12.75" hidden="false" customHeight="false" outlineLevel="0" collapsed="false">
      <c r="I975" s="0" t="str">
        <v/>
      </c>
    </row>
    <row r="976" customFormat="false" ht="12.75" hidden="false" customHeight="false" outlineLevel="0" collapsed="false">
      <c r="I976" s="0" t="str">
        <v/>
      </c>
    </row>
    <row r="977" customFormat="false" ht="12.75" hidden="false" customHeight="false" outlineLevel="0" collapsed="false">
      <c r="I977" s="0" t="str">
        <v/>
      </c>
    </row>
    <row r="978" customFormat="false" ht="12.75" hidden="false" customHeight="false" outlineLevel="0" collapsed="false">
      <c r="I978" s="0" t="str">
        <v/>
      </c>
    </row>
    <row r="979" customFormat="false" ht="12.75" hidden="false" customHeight="false" outlineLevel="0" collapsed="false">
      <c r="I979" s="0" t="str">
        <v/>
      </c>
    </row>
    <row r="980" customFormat="false" ht="12.75" hidden="false" customHeight="false" outlineLevel="0" collapsed="false">
      <c r="I980" s="0" t="str">
        <v/>
      </c>
    </row>
    <row r="981" customFormat="false" ht="12.75" hidden="false" customHeight="false" outlineLevel="0" collapsed="false">
      <c r="I981" s="0" t="str">
        <v/>
      </c>
    </row>
    <row r="982" customFormat="false" ht="12.75" hidden="false" customHeight="false" outlineLevel="0" collapsed="false">
      <c r="I982" s="0" t="str">
        <v/>
      </c>
    </row>
    <row r="983" customFormat="false" ht="12.75" hidden="false" customHeight="false" outlineLevel="0" collapsed="false">
      <c r="I983" s="0" t="str">
        <v/>
      </c>
    </row>
    <row r="984" customFormat="false" ht="12.75" hidden="false" customHeight="false" outlineLevel="0" collapsed="false">
      <c r="I984" s="0" t="str">
        <v/>
      </c>
    </row>
    <row r="985" customFormat="false" ht="12.75" hidden="false" customHeight="false" outlineLevel="0" collapsed="false">
      <c r="I985" s="0" t="str">
        <v/>
      </c>
    </row>
    <row r="986" customFormat="false" ht="12.75" hidden="false" customHeight="false" outlineLevel="0" collapsed="false">
      <c r="I986" s="0" t="str">
        <v/>
      </c>
    </row>
    <row r="987" customFormat="false" ht="12.75" hidden="false" customHeight="false" outlineLevel="0" collapsed="false">
      <c r="I987" s="0" t="str">
        <v/>
      </c>
    </row>
    <row r="988" customFormat="false" ht="12.75" hidden="false" customHeight="false" outlineLevel="0" collapsed="false">
      <c r="I988" s="0" t="str">
        <v/>
      </c>
    </row>
    <row r="989" customFormat="false" ht="12.75" hidden="false" customHeight="false" outlineLevel="0" collapsed="false">
      <c r="I989" s="0" t="str">
        <v/>
      </c>
    </row>
    <row r="990" customFormat="false" ht="12.75" hidden="false" customHeight="false" outlineLevel="0" collapsed="false">
      <c r="I990" s="0" t="str">
        <v/>
      </c>
    </row>
    <row r="991" customFormat="false" ht="12.75" hidden="false" customHeight="false" outlineLevel="0" collapsed="false">
      <c r="I991" s="0" t="str">
        <v/>
      </c>
    </row>
    <row r="992" customFormat="false" ht="12.75" hidden="false" customHeight="false" outlineLevel="0" collapsed="false">
      <c r="I992" s="0" t="str">
        <v/>
      </c>
    </row>
    <row r="993" customFormat="false" ht="12.75" hidden="false" customHeight="false" outlineLevel="0" collapsed="false">
      <c r="I993" s="0" t="str">
        <v/>
      </c>
    </row>
    <row r="994" customFormat="false" ht="12.75" hidden="false" customHeight="false" outlineLevel="0" collapsed="false">
      <c r="I994" s="0" t="str">
        <v/>
      </c>
    </row>
    <row r="995" customFormat="false" ht="12.75" hidden="false" customHeight="false" outlineLevel="0" collapsed="false">
      <c r="I995" s="0" t="str">
        <v/>
      </c>
    </row>
    <row r="996" customFormat="false" ht="12.75" hidden="false" customHeight="false" outlineLevel="0" collapsed="false">
      <c r="I996" s="0" t="str">
        <v/>
      </c>
    </row>
    <row r="997" customFormat="false" ht="12.75" hidden="false" customHeight="false" outlineLevel="0" collapsed="false">
      <c r="I997" s="0" t="str">
        <v/>
      </c>
    </row>
    <row r="998" customFormat="false" ht="12.75" hidden="false" customHeight="false" outlineLevel="0" collapsed="false">
      <c r="I998" s="0" t="str">
        <v/>
      </c>
    </row>
    <row r="999" customFormat="false" ht="12.75" hidden="false" customHeight="false" outlineLevel="0" collapsed="false">
      <c r="I999" s="0" t="str">
        <v/>
      </c>
    </row>
    <row r="1000" customFormat="false" ht="12.75" hidden="false" customHeight="false" outlineLevel="0" collapsed="false">
      <c r="I1000" s="0" t="str">
        <v/>
      </c>
    </row>
  </sheetData>
  <printOptions headings="false" gridLines="false" gridLinesSet="true" horizontalCentered="false" verticalCentered="false"/>
  <pageMargins left="0.511805555555556" right="0.511805555555556" top="0.7875" bottom="0.7875" header="0.511811023622047" footer="0.511811023622047"/>
  <pageSetup paperSize="9" scale="10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</worksheet>
</file>

<file path=xl/worksheets/sheet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tabColor rgb="FFCC0000"/>
    <pageSetUpPr fitToPage="false"/>
  </sheetPr>
  <dimension ref="A1:Z1000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A1" activeCellId="0" sqref="A1"/>
    </sheetView>
  </sheetViews>
  <sheetFormatPr defaultColWidth="12.58984375" defaultRowHeight="12.75" zeroHeight="false" outlineLevelRow="0" outlineLevelCol="0"/>
  <cols>
    <col collapsed="false" customWidth="true" hidden="false" outlineLevel="0" max="1" min="1" style="0" width="15.29"/>
    <col collapsed="false" customWidth="true" hidden="false" outlineLevel="0" max="2" min="2" style="0" width="21.71"/>
    <col collapsed="false" customWidth="true" hidden="false" outlineLevel="0" max="3" min="3" style="0" width="55.43"/>
    <col collapsed="false" customWidth="true" hidden="false" outlineLevel="0" max="4" min="4" style="0" width="20.14"/>
    <col collapsed="false" customWidth="true" hidden="false" outlineLevel="0" max="7" min="7" style="0" width="14.43"/>
    <col collapsed="false" customWidth="true" hidden="false" outlineLevel="0" max="8" min="8" style="0" width="12.42"/>
    <col collapsed="false" customWidth="true" hidden="false" outlineLevel="0" max="9" min="9" style="0" width="20.86"/>
  </cols>
  <sheetData>
    <row r="1" customFormat="false" ht="42.75" hidden="false" customHeight="true" outlineLevel="0" collapsed="false">
      <c r="A1" s="234" t="str">
        <f aca="false">IFERROR(__xludf.dummyfunction("QUERY(REP_EST_TI!A5:Z1000,""SELECT A,B,C,D,E,F,G,K WHERE K&gt;0 label K 'ENS MEDIO INTEGRAL'"")"),"")</f>
        <v/>
      </c>
      <c r="B1" s="235" t="str">
        <f aca="false">IFERROR(__xludf.dummyfunction("""COMPUTED_VALUE"""),"")</f>
        <v/>
      </c>
      <c r="C1" s="235" t="str">
        <f aca="false">IFERROR(__xludf.dummyfunction("""COMPUTED_VALUE"""),"")</f>
        <v/>
      </c>
      <c r="D1" s="235" t="str">
        <f aca="false">IFERROR(__xludf.dummyfunction("""COMPUTED_VALUE"""),"")</f>
        <v/>
      </c>
      <c r="E1" s="235" t="str">
        <f aca="false">IFERROR(__xludf.dummyfunction("""COMPUTED_VALUE"""),"")</f>
        <v/>
      </c>
      <c r="F1" s="235" t="str">
        <f aca="false">IFERROR(__xludf.dummyfunction("""COMPUTED_VALUE"""),"")</f>
        <v/>
      </c>
      <c r="G1" s="235" t="str">
        <f aca="false">IFERROR(__xludf.dummyfunction("""COMPUTED_VALUE"""),"")</f>
        <v/>
      </c>
      <c r="H1" s="235" t="str">
        <f aca="false">IFERROR(__xludf.dummyfunction("""COMPUTED_VALUE"""),"ENS MEDIO INTEGRAL")</f>
        <v>ENS MEDIO INTEGRAL</v>
      </c>
      <c r="I1" s="236" t="str">
        <f aca="false" t="array" ref="I1:I1000">IF(ROW(A1:A1000)=1,"ETAPA",IF(A1:A1000&lt;&gt;"","ENS MEDIO INTEGRAL",""))</f>
        <v>ETAPA</v>
      </c>
      <c r="J1" s="237"/>
      <c r="K1" s="237"/>
      <c r="L1" s="237"/>
      <c r="M1" s="237"/>
      <c r="N1" s="237"/>
      <c r="O1" s="237"/>
      <c r="P1" s="237"/>
      <c r="Q1" s="237"/>
      <c r="R1" s="237"/>
      <c r="S1" s="237"/>
      <c r="T1" s="237"/>
      <c r="U1" s="237"/>
      <c r="V1" s="237"/>
      <c r="W1" s="237"/>
      <c r="X1" s="237"/>
      <c r="Y1" s="237"/>
      <c r="Z1" s="237"/>
    </row>
    <row r="2" customFormat="false" ht="12.75" hidden="false" customHeight="false" outlineLevel="0" collapsed="false">
      <c r="A2" s="0" t="str">
        <f aca="false">IFERROR(__xludf.dummyfunction("""COMPUTED_VALUE"""),"Guaraí")</f>
        <v>Guaraí</v>
      </c>
      <c r="B2" s="0" t="str">
        <f aca="false">IFERROR(__xludf.dummyfunction("""COMPUTED_VALUE"""),"Couto Magalhaes")</f>
        <v>Couto Magalhaes</v>
      </c>
      <c r="C2" s="0" t="str">
        <f aca="false">IFERROR(__xludf.dummyfunction("""COMPUTED_VALUE"""),"A.A. ESCOLAR DA E. EST.ULTIMO DE CARVALHO")</f>
        <v>A.A. ESCOLAR DA E. EST.ULTIMO DE CARVALHO</v>
      </c>
      <c r="D2" s="0" t="str">
        <f aca="false">IFERROR(__xludf.dummyfunction("""COMPUTED_VALUE"""),"04315063000198")</f>
        <v>04315063000198</v>
      </c>
      <c r="E2" s="0" t="str">
        <f aca="false">IFERROR(__xludf.dummyfunction("""COMPUTED_VALUE"""),"001")</f>
        <v>001</v>
      </c>
      <c r="F2" s="0" t="str">
        <f aca="false">IFERROR(__xludf.dummyfunction("""COMPUTED_VALUE"""),"1306")</f>
        <v>1306</v>
      </c>
      <c r="G2" s="0" t="str">
        <f aca="false">IFERROR(__xludf.dummyfunction("""COMPUTED_VALUE"""),"74802")</f>
        <v>74802</v>
      </c>
      <c r="H2" s="67" t="n">
        <f aca="false">IFERROR(__xludf.dummyfunction("""COMPUTED_VALUE"""),1254.4)</f>
        <v>1254.4</v>
      </c>
      <c r="I2" s="0" t="str">
        <v>ENS MEDIO INTEGRAL</v>
      </c>
    </row>
    <row r="3" customFormat="false" ht="12.75" hidden="false" customHeight="false" outlineLevel="0" collapsed="false">
      <c r="A3" s="0" t="str">
        <f aca="false">IFERROR(__xludf.dummyfunction("""COMPUTED_VALUE"""),"Gurupi")</f>
        <v>Gurupi</v>
      </c>
      <c r="B3" s="0" t="str">
        <f aca="false">IFERROR(__xludf.dummyfunction("""COMPUTED_VALUE"""),"Gurupi")</f>
        <v>Gurupi</v>
      </c>
      <c r="C3" s="0" t="str">
        <f aca="false">IFERROR(__xludf.dummyfunction("""COMPUTED_VALUE"""),"A. EDUCACIONAL PRES. COSTA E SILVA")</f>
        <v>A. EDUCACIONAL PRES. COSTA E SILVA</v>
      </c>
      <c r="D3" s="0" t="str">
        <f aca="false">IFERROR(__xludf.dummyfunction("""COMPUTED_VALUE"""),"01888719000173")</f>
        <v>01888719000173</v>
      </c>
      <c r="E3" s="0" t="str">
        <f aca="false">IFERROR(__xludf.dummyfunction("""COMPUTED_VALUE"""),"001")</f>
        <v>001</v>
      </c>
      <c r="F3" s="0" t="str">
        <f aca="false">IFERROR(__xludf.dummyfunction("""COMPUTED_VALUE"""),"0794")</f>
        <v>0794</v>
      </c>
      <c r="G3" s="0" t="str">
        <f aca="false">IFERROR(__xludf.dummyfunction("""COMPUTED_VALUE"""),"67490")</f>
        <v>67490</v>
      </c>
      <c r="H3" s="67" t="n">
        <f aca="false">IFERROR(__xludf.dummyfunction("""COMPUTED_VALUE"""),13328)</f>
        <v>13328</v>
      </c>
      <c r="I3" s="0" t="str">
        <v>ENS MEDIO INTEGRAL</v>
      </c>
    </row>
    <row r="4" customFormat="false" ht="12.75" hidden="false" customHeight="false" outlineLevel="0" collapsed="false">
      <c r="A4" s="0" t="str">
        <f aca="false">IFERROR(__xludf.dummyfunction("""COMPUTED_VALUE"""),"Pedro Afonso")</f>
        <v>Pedro Afonso</v>
      </c>
      <c r="B4" s="0" t="str">
        <f aca="false">IFERROR(__xludf.dummyfunction("""COMPUTED_VALUE"""),"Pedro Afonso")</f>
        <v>Pedro Afonso</v>
      </c>
      <c r="C4" s="0" t="str">
        <f aca="false">IFERROR(__xludf.dummyfunction("""COMPUTED_VALUE"""),"A.A. DA ESC. EST. GIRASSOL DE TEMPO INTEGRAL COMENDADOR PADUA FLEURY")</f>
        <v>A.A. DA ESC. EST. GIRASSOL DE TEMPO INTEGRAL COMENDADOR PADUA FLEURY</v>
      </c>
      <c r="D4" s="0" t="str">
        <f aca="false">IFERROR(__xludf.dummyfunction("""COMPUTED_VALUE"""),"01990366000118")</f>
        <v>01990366000118</v>
      </c>
      <c r="E4" s="0" t="str">
        <f aca="false">IFERROR(__xludf.dummyfunction("""COMPUTED_VALUE"""),"001")</f>
        <v>001</v>
      </c>
      <c r="F4" s="0" t="str">
        <f aca="false">IFERROR(__xludf.dummyfunction("""COMPUTED_VALUE"""),"1595")</f>
        <v>1595</v>
      </c>
      <c r="G4" s="0" t="str">
        <f aca="false">IFERROR(__xludf.dummyfunction("""COMPUTED_VALUE"""),"59927")</f>
        <v>59927</v>
      </c>
      <c r="H4" s="67" t="n">
        <f aca="false">IFERROR(__xludf.dummyfunction("""COMPUTED_VALUE"""),8388.8)</f>
        <v>8388.8</v>
      </c>
      <c r="I4" s="0" t="str">
        <v>ENS MEDIO INTEGRAL</v>
      </c>
    </row>
    <row r="5" customFormat="false" ht="12.75" hidden="false" customHeight="false" outlineLevel="0" collapsed="false">
      <c r="I5" s="0" t="str">
        <v/>
      </c>
    </row>
    <row r="6" customFormat="false" ht="12.75" hidden="false" customHeight="false" outlineLevel="0" collapsed="false">
      <c r="I6" s="0" t="str">
        <v/>
      </c>
    </row>
    <row r="7" customFormat="false" ht="12.75" hidden="false" customHeight="false" outlineLevel="0" collapsed="false">
      <c r="I7" s="0" t="str">
        <v/>
      </c>
    </row>
    <row r="8" customFormat="false" ht="12.75" hidden="false" customHeight="false" outlineLevel="0" collapsed="false">
      <c r="I8" s="0" t="str">
        <v/>
      </c>
    </row>
    <row r="9" customFormat="false" ht="12.75" hidden="false" customHeight="false" outlineLevel="0" collapsed="false">
      <c r="I9" s="0" t="str">
        <v/>
      </c>
    </row>
    <row r="10" customFormat="false" ht="12.75" hidden="false" customHeight="false" outlineLevel="0" collapsed="false">
      <c r="I10" s="0" t="str">
        <v/>
      </c>
    </row>
    <row r="11" customFormat="false" ht="12.75" hidden="false" customHeight="false" outlineLevel="0" collapsed="false">
      <c r="I11" s="0" t="str">
        <v/>
      </c>
    </row>
    <row r="12" customFormat="false" ht="12.75" hidden="false" customHeight="false" outlineLevel="0" collapsed="false">
      <c r="I12" s="0" t="str">
        <v/>
      </c>
    </row>
    <row r="13" customFormat="false" ht="12.75" hidden="false" customHeight="false" outlineLevel="0" collapsed="false">
      <c r="I13" s="0" t="str">
        <v/>
      </c>
    </row>
    <row r="14" customFormat="false" ht="12.75" hidden="false" customHeight="false" outlineLevel="0" collapsed="false">
      <c r="I14" s="0" t="str">
        <v/>
      </c>
    </row>
    <row r="15" customFormat="false" ht="12.75" hidden="false" customHeight="false" outlineLevel="0" collapsed="false">
      <c r="I15" s="0" t="str">
        <v/>
      </c>
    </row>
    <row r="16" customFormat="false" ht="12.75" hidden="false" customHeight="false" outlineLevel="0" collapsed="false">
      <c r="I16" s="0" t="str">
        <v/>
      </c>
    </row>
    <row r="17" customFormat="false" ht="12.75" hidden="false" customHeight="false" outlineLevel="0" collapsed="false">
      <c r="I17" s="0" t="str">
        <v/>
      </c>
    </row>
    <row r="18" customFormat="false" ht="12.75" hidden="false" customHeight="false" outlineLevel="0" collapsed="false">
      <c r="I18" s="0" t="str">
        <v/>
      </c>
    </row>
    <row r="19" customFormat="false" ht="12.75" hidden="false" customHeight="false" outlineLevel="0" collapsed="false">
      <c r="I19" s="0" t="str">
        <v/>
      </c>
    </row>
    <row r="20" customFormat="false" ht="12.75" hidden="false" customHeight="false" outlineLevel="0" collapsed="false">
      <c r="I20" s="0" t="str">
        <v/>
      </c>
    </row>
    <row r="21" customFormat="false" ht="12.75" hidden="false" customHeight="false" outlineLevel="0" collapsed="false">
      <c r="I21" s="0" t="str">
        <v/>
      </c>
    </row>
    <row r="22" customFormat="false" ht="12.75" hidden="false" customHeight="false" outlineLevel="0" collapsed="false">
      <c r="I22" s="0" t="str">
        <v/>
      </c>
    </row>
    <row r="23" customFormat="false" ht="12.75" hidden="false" customHeight="false" outlineLevel="0" collapsed="false">
      <c r="I23" s="0" t="str">
        <v/>
      </c>
    </row>
    <row r="24" customFormat="false" ht="12.75" hidden="false" customHeight="false" outlineLevel="0" collapsed="false">
      <c r="I24" s="0" t="str">
        <v/>
      </c>
    </row>
    <row r="25" customFormat="false" ht="12.75" hidden="false" customHeight="false" outlineLevel="0" collapsed="false">
      <c r="I25" s="0" t="str">
        <v/>
      </c>
    </row>
    <row r="26" customFormat="false" ht="12.75" hidden="false" customHeight="false" outlineLevel="0" collapsed="false">
      <c r="I26" s="0" t="str">
        <v/>
      </c>
    </row>
    <row r="27" customFormat="false" ht="12.75" hidden="false" customHeight="false" outlineLevel="0" collapsed="false">
      <c r="I27" s="0" t="str">
        <v/>
      </c>
    </row>
    <row r="28" customFormat="false" ht="12.75" hidden="false" customHeight="false" outlineLevel="0" collapsed="false">
      <c r="I28" s="0" t="str">
        <v/>
      </c>
    </row>
    <row r="29" customFormat="false" ht="12.75" hidden="false" customHeight="false" outlineLevel="0" collapsed="false">
      <c r="I29" s="0" t="str">
        <v/>
      </c>
    </row>
    <row r="30" customFormat="false" ht="12.75" hidden="false" customHeight="false" outlineLevel="0" collapsed="false">
      <c r="I30" s="0" t="str">
        <v/>
      </c>
    </row>
    <row r="31" customFormat="false" ht="12.75" hidden="false" customHeight="false" outlineLevel="0" collapsed="false">
      <c r="I31" s="0" t="str">
        <v/>
      </c>
    </row>
    <row r="32" customFormat="false" ht="12.75" hidden="false" customHeight="false" outlineLevel="0" collapsed="false">
      <c r="I32" s="0" t="str">
        <v/>
      </c>
    </row>
    <row r="33" customFormat="false" ht="12.75" hidden="false" customHeight="false" outlineLevel="0" collapsed="false">
      <c r="I33" s="0" t="str">
        <v/>
      </c>
    </row>
    <row r="34" customFormat="false" ht="12.75" hidden="false" customHeight="false" outlineLevel="0" collapsed="false">
      <c r="I34" s="0" t="str">
        <v/>
      </c>
    </row>
    <row r="35" customFormat="false" ht="12.75" hidden="false" customHeight="false" outlineLevel="0" collapsed="false">
      <c r="I35" s="0" t="str">
        <v/>
      </c>
    </row>
    <row r="36" customFormat="false" ht="12.75" hidden="false" customHeight="false" outlineLevel="0" collapsed="false">
      <c r="I36" s="0" t="str">
        <v/>
      </c>
    </row>
    <row r="37" customFormat="false" ht="12.75" hidden="false" customHeight="false" outlineLevel="0" collapsed="false">
      <c r="I37" s="0" t="str">
        <v/>
      </c>
    </row>
    <row r="38" customFormat="false" ht="12.75" hidden="false" customHeight="false" outlineLevel="0" collapsed="false">
      <c r="I38" s="0" t="str">
        <v/>
      </c>
    </row>
    <row r="39" customFormat="false" ht="12.75" hidden="false" customHeight="false" outlineLevel="0" collapsed="false">
      <c r="I39" s="0" t="str">
        <v/>
      </c>
    </row>
    <row r="40" customFormat="false" ht="12.75" hidden="false" customHeight="false" outlineLevel="0" collapsed="false">
      <c r="I40" s="0" t="str">
        <v/>
      </c>
    </row>
    <row r="41" customFormat="false" ht="12.75" hidden="false" customHeight="false" outlineLevel="0" collapsed="false">
      <c r="I41" s="0" t="str">
        <v/>
      </c>
    </row>
    <row r="42" customFormat="false" ht="12.75" hidden="false" customHeight="false" outlineLevel="0" collapsed="false">
      <c r="I42" s="0" t="str">
        <v/>
      </c>
    </row>
    <row r="43" customFormat="false" ht="12.75" hidden="false" customHeight="false" outlineLevel="0" collapsed="false">
      <c r="I43" s="0" t="str">
        <v/>
      </c>
    </row>
    <row r="44" customFormat="false" ht="12.75" hidden="false" customHeight="false" outlineLevel="0" collapsed="false">
      <c r="I44" s="0" t="str">
        <v/>
      </c>
    </row>
    <row r="45" customFormat="false" ht="12.75" hidden="false" customHeight="false" outlineLevel="0" collapsed="false">
      <c r="I45" s="0" t="str">
        <v/>
      </c>
    </row>
    <row r="46" customFormat="false" ht="12.75" hidden="false" customHeight="false" outlineLevel="0" collapsed="false">
      <c r="I46" s="0" t="str">
        <v/>
      </c>
    </row>
    <row r="47" customFormat="false" ht="12.75" hidden="false" customHeight="false" outlineLevel="0" collapsed="false">
      <c r="I47" s="0" t="str">
        <v/>
      </c>
    </row>
    <row r="48" customFormat="false" ht="12.75" hidden="false" customHeight="false" outlineLevel="0" collapsed="false">
      <c r="I48" s="0" t="str">
        <v/>
      </c>
    </row>
    <row r="49" customFormat="false" ht="12.75" hidden="false" customHeight="false" outlineLevel="0" collapsed="false">
      <c r="I49" s="0" t="str">
        <v/>
      </c>
    </row>
    <row r="50" customFormat="false" ht="12.75" hidden="false" customHeight="false" outlineLevel="0" collapsed="false">
      <c r="I50" s="0" t="str">
        <v/>
      </c>
    </row>
    <row r="51" customFormat="false" ht="12.75" hidden="false" customHeight="false" outlineLevel="0" collapsed="false">
      <c r="I51" s="0" t="str">
        <v/>
      </c>
    </row>
    <row r="52" customFormat="false" ht="12.75" hidden="false" customHeight="false" outlineLevel="0" collapsed="false">
      <c r="I52" s="0" t="str">
        <v/>
      </c>
    </row>
    <row r="53" customFormat="false" ht="12.75" hidden="false" customHeight="false" outlineLevel="0" collapsed="false">
      <c r="I53" s="0" t="str">
        <v/>
      </c>
    </row>
    <row r="54" customFormat="false" ht="12.75" hidden="false" customHeight="false" outlineLevel="0" collapsed="false">
      <c r="I54" s="0" t="str">
        <v/>
      </c>
    </row>
    <row r="55" customFormat="false" ht="12.75" hidden="false" customHeight="false" outlineLevel="0" collapsed="false">
      <c r="I55" s="0" t="str">
        <v/>
      </c>
    </row>
    <row r="56" customFormat="false" ht="12.75" hidden="false" customHeight="false" outlineLevel="0" collapsed="false">
      <c r="I56" s="0" t="str">
        <v/>
      </c>
    </row>
    <row r="57" customFormat="false" ht="12.75" hidden="false" customHeight="false" outlineLevel="0" collapsed="false">
      <c r="I57" s="0" t="str">
        <v/>
      </c>
    </row>
    <row r="58" customFormat="false" ht="12.75" hidden="false" customHeight="false" outlineLevel="0" collapsed="false">
      <c r="I58" s="0" t="str">
        <v/>
      </c>
    </row>
    <row r="59" customFormat="false" ht="12.75" hidden="false" customHeight="false" outlineLevel="0" collapsed="false">
      <c r="I59" s="0" t="str">
        <v/>
      </c>
    </row>
    <row r="60" customFormat="false" ht="12.75" hidden="false" customHeight="false" outlineLevel="0" collapsed="false">
      <c r="I60" s="0" t="str">
        <v/>
      </c>
    </row>
    <row r="61" customFormat="false" ht="12.75" hidden="false" customHeight="false" outlineLevel="0" collapsed="false">
      <c r="I61" s="0" t="str">
        <v/>
      </c>
    </row>
    <row r="62" customFormat="false" ht="12.75" hidden="false" customHeight="false" outlineLevel="0" collapsed="false">
      <c r="I62" s="0" t="str">
        <v/>
      </c>
    </row>
    <row r="63" customFormat="false" ht="12.75" hidden="false" customHeight="false" outlineLevel="0" collapsed="false">
      <c r="I63" s="0" t="str">
        <v/>
      </c>
    </row>
    <row r="64" customFormat="false" ht="12.75" hidden="false" customHeight="false" outlineLevel="0" collapsed="false">
      <c r="I64" s="0" t="str">
        <v/>
      </c>
    </row>
    <row r="65" customFormat="false" ht="12.75" hidden="false" customHeight="false" outlineLevel="0" collapsed="false">
      <c r="I65" s="0" t="str">
        <v/>
      </c>
    </row>
    <row r="66" customFormat="false" ht="12.75" hidden="false" customHeight="false" outlineLevel="0" collapsed="false">
      <c r="I66" s="0" t="str">
        <v/>
      </c>
    </row>
    <row r="67" customFormat="false" ht="12.75" hidden="false" customHeight="false" outlineLevel="0" collapsed="false">
      <c r="I67" s="0" t="str">
        <v/>
      </c>
    </row>
    <row r="68" customFormat="false" ht="12.75" hidden="false" customHeight="false" outlineLevel="0" collapsed="false">
      <c r="I68" s="0" t="str">
        <v/>
      </c>
    </row>
    <row r="69" customFormat="false" ht="12.75" hidden="false" customHeight="false" outlineLevel="0" collapsed="false">
      <c r="I69" s="0" t="str">
        <v/>
      </c>
    </row>
    <row r="70" customFormat="false" ht="12.75" hidden="false" customHeight="false" outlineLevel="0" collapsed="false">
      <c r="I70" s="0" t="str">
        <v/>
      </c>
    </row>
    <row r="71" customFormat="false" ht="12.75" hidden="false" customHeight="false" outlineLevel="0" collapsed="false">
      <c r="I71" s="0" t="str">
        <v/>
      </c>
    </row>
    <row r="72" customFormat="false" ht="12.75" hidden="false" customHeight="false" outlineLevel="0" collapsed="false">
      <c r="I72" s="0" t="str">
        <v/>
      </c>
    </row>
    <row r="73" customFormat="false" ht="12.75" hidden="false" customHeight="false" outlineLevel="0" collapsed="false">
      <c r="I73" s="0" t="str">
        <v/>
      </c>
    </row>
    <row r="74" customFormat="false" ht="12.75" hidden="false" customHeight="false" outlineLevel="0" collapsed="false">
      <c r="I74" s="0" t="str">
        <v/>
      </c>
    </row>
    <row r="75" customFormat="false" ht="12.75" hidden="false" customHeight="false" outlineLevel="0" collapsed="false">
      <c r="I75" s="0" t="str">
        <v/>
      </c>
    </row>
    <row r="76" customFormat="false" ht="12.75" hidden="false" customHeight="false" outlineLevel="0" collapsed="false">
      <c r="I76" s="0" t="str">
        <v/>
      </c>
    </row>
    <row r="77" customFormat="false" ht="12.75" hidden="false" customHeight="false" outlineLevel="0" collapsed="false">
      <c r="I77" s="0" t="str">
        <v/>
      </c>
    </row>
    <row r="78" customFormat="false" ht="12.75" hidden="false" customHeight="false" outlineLevel="0" collapsed="false">
      <c r="I78" s="0" t="str">
        <v/>
      </c>
    </row>
    <row r="79" customFormat="false" ht="12.75" hidden="false" customHeight="false" outlineLevel="0" collapsed="false">
      <c r="I79" s="0" t="str">
        <v/>
      </c>
    </row>
    <row r="80" customFormat="false" ht="12.75" hidden="false" customHeight="false" outlineLevel="0" collapsed="false">
      <c r="I80" s="0" t="str">
        <v/>
      </c>
    </row>
    <row r="81" customFormat="false" ht="12.75" hidden="false" customHeight="false" outlineLevel="0" collapsed="false">
      <c r="I81" s="0" t="str">
        <v/>
      </c>
    </row>
    <row r="82" customFormat="false" ht="12.75" hidden="false" customHeight="false" outlineLevel="0" collapsed="false">
      <c r="I82" s="0" t="str">
        <v/>
      </c>
    </row>
    <row r="83" customFormat="false" ht="12.75" hidden="false" customHeight="false" outlineLevel="0" collapsed="false">
      <c r="I83" s="0" t="str">
        <v/>
      </c>
    </row>
    <row r="84" customFormat="false" ht="12.75" hidden="false" customHeight="false" outlineLevel="0" collapsed="false">
      <c r="I84" s="0" t="str">
        <v/>
      </c>
    </row>
    <row r="85" customFormat="false" ht="12.75" hidden="false" customHeight="false" outlineLevel="0" collapsed="false">
      <c r="I85" s="0" t="str">
        <v/>
      </c>
    </row>
    <row r="86" customFormat="false" ht="12.75" hidden="false" customHeight="false" outlineLevel="0" collapsed="false">
      <c r="I86" s="0" t="str">
        <v/>
      </c>
    </row>
    <row r="87" customFormat="false" ht="12.75" hidden="false" customHeight="false" outlineLevel="0" collapsed="false">
      <c r="I87" s="0" t="str">
        <v/>
      </c>
    </row>
    <row r="88" customFormat="false" ht="12.75" hidden="false" customHeight="false" outlineLevel="0" collapsed="false">
      <c r="I88" s="0" t="str">
        <v/>
      </c>
    </row>
    <row r="89" customFormat="false" ht="12.75" hidden="false" customHeight="false" outlineLevel="0" collapsed="false">
      <c r="I89" s="0" t="str">
        <v/>
      </c>
    </row>
    <row r="90" customFormat="false" ht="12.75" hidden="false" customHeight="false" outlineLevel="0" collapsed="false">
      <c r="I90" s="0" t="str">
        <v/>
      </c>
    </row>
    <row r="91" customFormat="false" ht="12.75" hidden="false" customHeight="false" outlineLevel="0" collapsed="false">
      <c r="I91" s="0" t="str">
        <v/>
      </c>
    </row>
    <row r="92" customFormat="false" ht="12.75" hidden="false" customHeight="false" outlineLevel="0" collapsed="false">
      <c r="I92" s="0" t="str">
        <v/>
      </c>
    </row>
    <row r="93" customFormat="false" ht="12.75" hidden="false" customHeight="false" outlineLevel="0" collapsed="false">
      <c r="I93" s="0" t="str">
        <v/>
      </c>
    </row>
    <row r="94" customFormat="false" ht="12.75" hidden="false" customHeight="false" outlineLevel="0" collapsed="false">
      <c r="I94" s="0" t="str">
        <v/>
      </c>
    </row>
    <row r="95" customFormat="false" ht="12.75" hidden="false" customHeight="false" outlineLevel="0" collapsed="false">
      <c r="I95" s="0" t="str">
        <v/>
      </c>
    </row>
    <row r="96" customFormat="false" ht="12.75" hidden="false" customHeight="false" outlineLevel="0" collapsed="false">
      <c r="I96" s="0" t="str">
        <v/>
      </c>
    </row>
    <row r="97" customFormat="false" ht="12.75" hidden="false" customHeight="false" outlineLevel="0" collapsed="false">
      <c r="I97" s="0" t="str">
        <v/>
      </c>
    </row>
    <row r="98" customFormat="false" ht="12.75" hidden="false" customHeight="false" outlineLevel="0" collapsed="false">
      <c r="I98" s="0" t="str">
        <v/>
      </c>
    </row>
    <row r="99" customFormat="false" ht="12.75" hidden="false" customHeight="false" outlineLevel="0" collapsed="false">
      <c r="I99" s="0" t="str">
        <v/>
      </c>
    </row>
    <row r="100" customFormat="false" ht="12.75" hidden="false" customHeight="false" outlineLevel="0" collapsed="false">
      <c r="I100" s="0" t="str">
        <v/>
      </c>
    </row>
    <row r="101" customFormat="false" ht="12.75" hidden="false" customHeight="false" outlineLevel="0" collapsed="false">
      <c r="I101" s="0" t="str">
        <v/>
      </c>
    </row>
    <row r="102" customFormat="false" ht="12.75" hidden="false" customHeight="false" outlineLevel="0" collapsed="false">
      <c r="I102" s="0" t="str">
        <v/>
      </c>
    </row>
    <row r="103" customFormat="false" ht="12.75" hidden="false" customHeight="false" outlineLevel="0" collapsed="false">
      <c r="I103" s="0" t="str">
        <v/>
      </c>
    </row>
    <row r="104" customFormat="false" ht="12.75" hidden="false" customHeight="false" outlineLevel="0" collapsed="false">
      <c r="I104" s="0" t="str">
        <v/>
      </c>
    </row>
    <row r="105" customFormat="false" ht="12.75" hidden="false" customHeight="false" outlineLevel="0" collapsed="false">
      <c r="I105" s="0" t="str">
        <v/>
      </c>
    </row>
    <row r="106" customFormat="false" ht="12.75" hidden="false" customHeight="false" outlineLevel="0" collapsed="false">
      <c r="I106" s="0" t="str">
        <v/>
      </c>
    </row>
    <row r="107" customFormat="false" ht="12.75" hidden="false" customHeight="false" outlineLevel="0" collapsed="false">
      <c r="I107" s="0" t="str">
        <v/>
      </c>
    </row>
    <row r="108" customFormat="false" ht="12.75" hidden="false" customHeight="false" outlineLevel="0" collapsed="false">
      <c r="I108" s="0" t="str">
        <v/>
      </c>
    </row>
    <row r="109" customFormat="false" ht="12.75" hidden="false" customHeight="false" outlineLevel="0" collapsed="false">
      <c r="I109" s="0" t="str">
        <v/>
      </c>
    </row>
    <row r="110" customFormat="false" ht="12.75" hidden="false" customHeight="false" outlineLevel="0" collapsed="false">
      <c r="I110" s="0" t="str">
        <v/>
      </c>
    </row>
    <row r="111" customFormat="false" ht="12.75" hidden="false" customHeight="false" outlineLevel="0" collapsed="false">
      <c r="I111" s="0" t="str">
        <v/>
      </c>
    </row>
    <row r="112" customFormat="false" ht="12.75" hidden="false" customHeight="false" outlineLevel="0" collapsed="false">
      <c r="I112" s="0" t="str">
        <v/>
      </c>
    </row>
    <row r="113" customFormat="false" ht="12.75" hidden="false" customHeight="false" outlineLevel="0" collapsed="false">
      <c r="I113" s="0" t="str">
        <v/>
      </c>
    </row>
    <row r="114" customFormat="false" ht="12.75" hidden="false" customHeight="false" outlineLevel="0" collapsed="false">
      <c r="I114" s="0" t="str">
        <v/>
      </c>
    </row>
    <row r="115" customFormat="false" ht="12.75" hidden="false" customHeight="false" outlineLevel="0" collapsed="false">
      <c r="I115" s="0" t="str">
        <v/>
      </c>
    </row>
    <row r="116" customFormat="false" ht="12.75" hidden="false" customHeight="false" outlineLevel="0" collapsed="false">
      <c r="I116" s="0" t="str">
        <v/>
      </c>
    </row>
    <row r="117" customFormat="false" ht="12.75" hidden="false" customHeight="false" outlineLevel="0" collapsed="false">
      <c r="I117" s="0" t="str">
        <v/>
      </c>
    </row>
    <row r="118" customFormat="false" ht="12.75" hidden="false" customHeight="false" outlineLevel="0" collapsed="false">
      <c r="I118" s="0" t="str">
        <v/>
      </c>
    </row>
    <row r="119" customFormat="false" ht="12.75" hidden="false" customHeight="false" outlineLevel="0" collapsed="false">
      <c r="I119" s="0" t="str">
        <v/>
      </c>
    </row>
    <row r="120" customFormat="false" ht="12.75" hidden="false" customHeight="false" outlineLevel="0" collapsed="false">
      <c r="I120" s="0" t="str">
        <v/>
      </c>
    </row>
    <row r="121" customFormat="false" ht="12.75" hidden="false" customHeight="false" outlineLevel="0" collapsed="false">
      <c r="I121" s="0" t="str">
        <v/>
      </c>
    </row>
    <row r="122" customFormat="false" ht="12.75" hidden="false" customHeight="false" outlineLevel="0" collapsed="false">
      <c r="I122" s="0" t="str">
        <v/>
      </c>
    </row>
    <row r="123" customFormat="false" ht="12.75" hidden="false" customHeight="false" outlineLevel="0" collapsed="false">
      <c r="I123" s="0" t="str">
        <v/>
      </c>
    </row>
    <row r="124" customFormat="false" ht="12.75" hidden="false" customHeight="false" outlineLevel="0" collapsed="false">
      <c r="I124" s="0" t="str">
        <v/>
      </c>
    </row>
    <row r="125" customFormat="false" ht="12.75" hidden="false" customHeight="false" outlineLevel="0" collapsed="false">
      <c r="I125" s="0" t="str">
        <v/>
      </c>
    </row>
    <row r="126" customFormat="false" ht="12.75" hidden="false" customHeight="false" outlineLevel="0" collapsed="false">
      <c r="I126" s="0" t="str">
        <v/>
      </c>
    </row>
    <row r="127" customFormat="false" ht="12.75" hidden="false" customHeight="false" outlineLevel="0" collapsed="false">
      <c r="I127" s="0" t="str">
        <v/>
      </c>
    </row>
    <row r="128" customFormat="false" ht="12.75" hidden="false" customHeight="false" outlineLevel="0" collapsed="false">
      <c r="I128" s="0" t="str">
        <v/>
      </c>
    </row>
    <row r="129" customFormat="false" ht="12.75" hidden="false" customHeight="false" outlineLevel="0" collapsed="false">
      <c r="I129" s="0" t="str">
        <v/>
      </c>
    </row>
    <row r="130" customFormat="false" ht="12.75" hidden="false" customHeight="false" outlineLevel="0" collapsed="false">
      <c r="I130" s="0" t="str">
        <v/>
      </c>
    </row>
    <row r="131" customFormat="false" ht="12.75" hidden="false" customHeight="false" outlineLevel="0" collapsed="false">
      <c r="I131" s="0" t="str">
        <v/>
      </c>
    </row>
    <row r="132" customFormat="false" ht="12.75" hidden="false" customHeight="false" outlineLevel="0" collapsed="false">
      <c r="I132" s="0" t="str">
        <v/>
      </c>
    </row>
    <row r="133" customFormat="false" ht="12.75" hidden="false" customHeight="false" outlineLevel="0" collapsed="false">
      <c r="I133" s="0" t="str">
        <v/>
      </c>
    </row>
    <row r="134" customFormat="false" ht="12.75" hidden="false" customHeight="false" outlineLevel="0" collapsed="false">
      <c r="I134" s="0" t="str">
        <v/>
      </c>
    </row>
    <row r="135" customFormat="false" ht="12.75" hidden="false" customHeight="false" outlineLevel="0" collapsed="false">
      <c r="I135" s="0" t="str">
        <v/>
      </c>
    </row>
    <row r="136" customFormat="false" ht="12.75" hidden="false" customHeight="false" outlineLevel="0" collapsed="false">
      <c r="I136" s="0" t="str">
        <v/>
      </c>
    </row>
    <row r="137" customFormat="false" ht="12.75" hidden="false" customHeight="false" outlineLevel="0" collapsed="false">
      <c r="I137" s="0" t="str">
        <v/>
      </c>
    </row>
    <row r="138" customFormat="false" ht="12.75" hidden="false" customHeight="false" outlineLevel="0" collapsed="false">
      <c r="I138" s="0" t="str">
        <v/>
      </c>
    </row>
    <row r="139" customFormat="false" ht="12.75" hidden="false" customHeight="false" outlineLevel="0" collapsed="false">
      <c r="I139" s="0" t="str">
        <v/>
      </c>
    </row>
    <row r="140" customFormat="false" ht="12.75" hidden="false" customHeight="false" outlineLevel="0" collapsed="false">
      <c r="I140" s="0" t="str">
        <v/>
      </c>
    </row>
    <row r="141" customFormat="false" ht="12.75" hidden="false" customHeight="false" outlineLevel="0" collapsed="false">
      <c r="I141" s="0" t="str">
        <v/>
      </c>
    </row>
    <row r="142" customFormat="false" ht="12.75" hidden="false" customHeight="false" outlineLevel="0" collapsed="false">
      <c r="I142" s="0" t="str">
        <v/>
      </c>
    </row>
    <row r="143" customFormat="false" ht="12.75" hidden="false" customHeight="false" outlineLevel="0" collapsed="false">
      <c r="I143" s="0" t="str">
        <v/>
      </c>
    </row>
    <row r="144" customFormat="false" ht="12.75" hidden="false" customHeight="false" outlineLevel="0" collapsed="false">
      <c r="I144" s="0" t="str">
        <v/>
      </c>
    </row>
    <row r="145" customFormat="false" ht="12.75" hidden="false" customHeight="false" outlineLevel="0" collapsed="false">
      <c r="I145" s="0" t="str">
        <v/>
      </c>
    </row>
    <row r="146" customFormat="false" ht="12.75" hidden="false" customHeight="false" outlineLevel="0" collapsed="false">
      <c r="I146" s="0" t="str">
        <v/>
      </c>
    </row>
    <row r="147" customFormat="false" ht="12.75" hidden="false" customHeight="false" outlineLevel="0" collapsed="false">
      <c r="I147" s="0" t="str">
        <v/>
      </c>
    </row>
    <row r="148" customFormat="false" ht="12.75" hidden="false" customHeight="false" outlineLevel="0" collapsed="false">
      <c r="I148" s="0" t="str">
        <v/>
      </c>
    </row>
    <row r="149" customFormat="false" ht="12.75" hidden="false" customHeight="false" outlineLevel="0" collapsed="false">
      <c r="I149" s="0" t="str">
        <v/>
      </c>
    </row>
    <row r="150" customFormat="false" ht="12.75" hidden="false" customHeight="false" outlineLevel="0" collapsed="false">
      <c r="I150" s="0" t="str">
        <v/>
      </c>
    </row>
    <row r="151" customFormat="false" ht="12.75" hidden="false" customHeight="false" outlineLevel="0" collapsed="false">
      <c r="I151" s="0" t="str">
        <v/>
      </c>
    </row>
    <row r="152" customFormat="false" ht="12.75" hidden="false" customHeight="false" outlineLevel="0" collapsed="false">
      <c r="I152" s="0" t="str">
        <v/>
      </c>
    </row>
    <row r="153" customFormat="false" ht="12.75" hidden="false" customHeight="false" outlineLevel="0" collapsed="false">
      <c r="I153" s="0" t="str">
        <v/>
      </c>
    </row>
    <row r="154" customFormat="false" ht="12.75" hidden="false" customHeight="false" outlineLevel="0" collapsed="false">
      <c r="I154" s="0" t="str">
        <v/>
      </c>
    </row>
    <row r="155" customFormat="false" ht="12.75" hidden="false" customHeight="false" outlineLevel="0" collapsed="false">
      <c r="I155" s="0" t="str">
        <v/>
      </c>
    </row>
    <row r="156" customFormat="false" ht="12.75" hidden="false" customHeight="false" outlineLevel="0" collapsed="false">
      <c r="I156" s="0" t="str">
        <v/>
      </c>
    </row>
    <row r="157" customFormat="false" ht="12.75" hidden="false" customHeight="false" outlineLevel="0" collapsed="false">
      <c r="I157" s="0" t="str">
        <v/>
      </c>
    </row>
    <row r="158" customFormat="false" ht="12.75" hidden="false" customHeight="false" outlineLevel="0" collapsed="false">
      <c r="I158" s="0" t="str">
        <v/>
      </c>
    </row>
    <row r="159" customFormat="false" ht="12.75" hidden="false" customHeight="false" outlineLevel="0" collapsed="false">
      <c r="I159" s="0" t="str">
        <v/>
      </c>
    </row>
    <row r="160" customFormat="false" ht="12.75" hidden="false" customHeight="false" outlineLevel="0" collapsed="false">
      <c r="I160" s="0" t="str">
        <v/>
      </c>
    </row>
    <row r="161" customFormat="false" ht="12.75" hidden="false" customHeight="false" outlineLevel="0" collapsed="false">
      <c r="I161" s="0" t="str">
        <v/>
      </c>
    </row>
    <row r="162" customFormat="false" ht="12.75" hidden="false" customHeight="false" outlineLevel="0" collapsed="false">
      <c r="I162" s="0" t="str">
        <v/>
      </c>
    </row>
    <row r="163" customFormat="false" ht="12.75" hidden="false" customHeight="false" outlineLevel="0" collapsed="false">
      <c r="I163" s="0" t="str">
        <v/>
      </c>
    </row>
    <row r="164" customFormat="false" ht="12.75" hidden="false" customHeight="false" outlineLevel="0" collapsed="false">
      <c r="I164" s="0" t="str">
        <v/>
      </c>
    </row>
    <row r="165" customFormat="false" ht="12.75" hidden="false" customHeight="false" outlineLevel="0" collapsed="false">
      <c r="I165" s="0" t="str">
        <v/>
      </c>
    </row>
    <row r="166" customFormat="false" ht="12.75" hidden="false" customHeight="false" outlineLevel="0" collapsed="false">
      <c r="I166" s="0" t="str">
        <v/>
      </c>
    </row>
    <row r="167" customFormat="false" ht="12.75" hidden="false" customHeight="false" outlineLevel="0" collapsed="false">
      <c r="I167" s="0" t="str">
        <v/>
      </c>
    </row>
    <row r="168" customFormat="false" ht="12.75" hidden="false" customHeight="false" outlineLevel="0" collapsed="false">
      <c r="I168" s="0" t="str">
        <v/>
      </c>
    </row>
    <row r="169" customFormat="false" ht="12.75" hidden="false" customHeight="false" outlineLevel="0" collapsed="false">
      <c r="I169" s="0" t="str">
        <v/>
      </c>
    </row>
    <row r="170" customFormat="false" ht="12.75" hidden="false" customHeight="false" outlineLevel="0" collapsed="false">
      <c r="I170" s="0" t="str">
        <v/>
      </c>
    </row>
    <row r="171" customFormat="false" ht="12.75" hidden="false" customHeight="false" outlineLevel="0" collapsed="false">
      <c r="I171" s="0" t="str">
        <v/>
      </c>
    </row>
    <row r="172" customFormat="false" ht="12.75" hidden="false" customHeight="false" outlineLevel="0" collapsed="false">
      <c r="I172" s="0" t="str">
        <v/>
      </c>
    </row>
    <row r="173" customFormat="false" ht="12.75" hidden="false" customHeight="false" outlineLevel="0" collapsed="false">
      <c r="I173" s="0" t="str">
        <v/>
      </c>
    </row>
    <row r="174" customFormat="false" ht="12.75" hidden="false" customHeight="false" outlineLevel="0" collapsed="false">
      <c r="I174" s="0" t="str">
        <v/>
      </c>
    </row>
    <row r="175" customFormat="false" ht="12.75" hidden="false" customHeight="false" outlineLevel="0" collapsed="false">
      <c r="I175" s="0" t="str">
        <v/>
      </c>
    </row>
    <row r="176" customFormat="false" ht="12.75" hidden="false" customHeight="false" outlineLevel="0" collapsed="false">
      <c r="I176" s="0" t="str">
        <v/>
      </c>
    </row>
    <row r="177" customFormat="false" ht="12.75" hidden="false" customHeight="false" outlineLevel="0" collapsed="false">
      <c r="I177" s="0" t="str">
        <v/>
      </c>
    </row>
    <row r="178" customFormat="false" ht="12.75" hidden="false" customHeight="false" outlineLevel="0" collapsed="false">
      <c r="I178" s="0" t="str">
        <v/>
      </c>
    </row>
    <row r="179" customFormat="false" ht="12.75" hidden="false" customHeight="false" outlineLevel="0" collapsed="false">
      <c r="I179" s="0" t="str">
        <v/>
      </c>
    </row>
    <row r="180" customFormat="false" ht="12.75" hidden="false" customHeight="false" outlineLevel="0" collapsed="false">
      <c r="I180" s="0" t="str">
        <v/>
      </c>
    </row>
    <row r="181" customFormat="false" ht="12.75" hidden="false" customHeight="false" outlineLevel="0" collapsed="false">
      <c r="I181" s="0" t="str">
        <v/>
      </c>
    </row>
    <row r="182" customFormat="false" ht="12.75" hidden="false" customHeight="false" outlineLevel="0" collapsed="false">
      <c r="I182" s="0" t="str">
        <v/>
      </c>
    </row>
    <row r="183" customFormat="false" ht="12.75" hidden="false" customHeight="false" outlineLevel="0" collapsed="false">
      <c r="I183" s="0" t="str">
        <v/>
      </c>
    </row>
    <row r="184" customFormat="false" ht="12.75" hidden="false" customHeight="false" outlineLevel="0" collapsed="false">
      <c r="I184" s="0" t="str">
        <v/>
      </c>
    </row>
    <row r="185" customFormat="false" ht="12.75" hidden="false" customHeight="false" outlineLevel="0" collapsed="false">
      <c r="I185" s="0" t="str">
        <v/>
      </c>
    </row>
    <row r="186" customFormat="false" ht="12.75" hidden="false" customHeight="false" outlineLevel="0" collapsed="false">
      <c r="I186" s="0" t="str">
        <v/>
      </c>
    </row>
    <row r="187" customFormat="false" ht="12.75" hidden="false" customHeight="false" outlineLevel="0" collapsed="false">
      <c r="I187" s="0" t="str">
        <v/>
      </c>
    </row>
    <row r="188" customFormat="false" ht="12.75" hidden="false" customHeight="false" outlineLevel="0" collapsed="false">
      <c r="I188" s="0" t="str">
        <v/>
      </c>
    </row>
    <row r="189" customFormat="false" ht="12.75" hidden="false" customHeight="false" outlineLevel="0" collapsed="false">
      <c r="I189" s="0" t="str">
        <v/>
      </c>
    </row>
    <row r="190" customFormat="false" ht="12.75" hidden="false" customHeight="false" outlineLevel="0" collapsed="false">
      <c r="I190" s="0" t="str">
        <v/>
      </c>
    </row>
    <row r="191" customFormat="false" ht="12.75" hidden="false" customHeight="false" outlineLevel="0" collapsed="false">
      <c r="I191" s="0" t="str">
        <v/>
      </c>
    </row>
    <row r="192" customFormat="false" ht="12.75" hidden="false" customHeight="false" outlineLevel="0" collapsed="false">
      <c r="I192" s="0" t="str">
        <v/>
      </c>
    </row>
    <row r="193" customFormat="false" ht="12.75" hidden="false" customHeight="false" outlineLevel="0" collapsed="false">
      <c r="I193" s="0" t="str">
        <v/>
      </c>
    </row>
    <row r="194" customFormat="false" ht="12.75" hidden="false" customHeight="false" outlineLevel="0" collapsed="false">
      <c r="I194" s="0" t="str">
        <v/>
      </c>
    </row>
    <row r="195" customFormat="false" ht="12.75" hidden="false" customHeight="false" outlineLevel="0" collapsed="false">
      <c r="I195" s="0" t="str">
        <v/>
      </c>
    </row>
    <row r="196" customFormat="false" ht="12.75" hidden="false" customHeight="false" outlineLevel="0" collapsed="false">
      <c r="I196" s="0" t="str">
        <v/>
      </c>
    </row>
    <row r="197" customFormat="false" ht="12.75" hidden="false" customHeight="false" outlineLevel="0" collapsed="false">
      <c r="I197" s="0" t="str">
        <v/>
      </c>
    </row>
    <row r="198" customFormat="false" ht="12.75" hidden="false" customHeight="false" outlineLevel="0" collapsed="false">
      <c r="I198" s="0" t="str">
        <v/>
      </c>
    </row>
    <row r="199" customFormat="false" ht="12.75" hidden="false" customHeight="false" outlineLevel="0" collapsed="false">
      <c r="I199" s="0" t="str">
        <v/>
      </c>
    </row>
    <row r="200" customFormat="false" ht="12.75" hidden="false" customHeight="false" outlineLevel="0" collapsed="false">
      <c r="I200" s="0" t="str">
        <v/>
      </c>
    </row>
    <row r="201" customFormat="false" ht="12.75" hidden="false" customHeight="false" outlineLevel="0" collapsed="false">
      <c r="I201" s="0" t="str">
        <v/>
      </c>
    </row>
    <row r="202" customFormat="false" ht="12.75" hidden="false" customHeight="false" outlineLevel="0" collapsed="false">
      <c r="I202" s="0" t="str">
        <v/>
      </c>
    </row>
    <row r="203" customFormat="false" ht="12.75" hidden="false" customHeight="false" outlineLevel="0" collapsed="false">
      <c r="I203" s="0" t="str">
        <v/>
      </c>
    </row>
    <row r="204" customFormat="false" ht="12.75" hidden="false" customHeight="false" outlineLevel="0" collapsed="false">
      <c r="I204" s="0" t="str">
        <v/>
      </c>
    </row>
    <row r="205" customFormat="false" ht="12.75" hidden="false" customHeight="false" outlineLevel="0" collapsed="false">
      <c r="I205" s="0" t="str">
        <v/>
      </c>
    </row>
    <row r="206" customFormat="false" ht="12.75" hidden="false" customHeight="false" outlineLevel="0" collapsed="false">
      <c r="I206" s="0" t="str">
        <v/>
      </c>
    </row>
    <row r="207" customFormat="false" ht="12.75" hidden="false" customHeight="false" outlineLevel="0" collapsed="false">
      <c r="I207" s="0" t="str">
        <v/>
      </c>
    </row>
    <row r="208" customFormat="false" ht="12.75" hidden="false" customHeight="false" outlineLevel="0" collapsed="false">
      <c r="I208" s="0" t="str">
        <v/>
      </c>
    </row>
    <row r="209" customFormat="false" ht="12.75" hidden="false" customHeight="false" outlineLevel="0" collapsed="false">
      <c r="I209" s="0" t="str">
        <v/>
      </c>
    </row>
    <row r="210" customFormat="false" ht="12.75" hidden="false" customHeight="false" outlineLevel="0" collapsed="false">
      <c r="I210" s="0" t="str">
        <v/>
      </c>
    </row>
    <row r="211" customFormat="false" ht="12.75" hidden="false" customHeight="false" outlineLevel="0" collapsed="false">
      <c r="I211" s="0" t="str">
        <v/>
      </c>
    </row>
    <row r="212" customFormat="false" ht="12.75" hidden="false" customHeight="false" outlineLevel="0" collapsed="false">
      <c r="I212" s="0" t="str">
        <v/>
      </c>
    </row>
    <row r="213" customFormat="false" ht="12.75" hidden="false" customHeight="false" outlineLevel="0" collapsed="false">
      <c r="I213" s="0" t="str">
        <v/>
      </c>
    </row>
    <row r="214" customFormat="false" ht="12.75" hidden="false" customHeight="false" outlineLevel="0" collapsed="false">
      <c r="I214" s="0" t="str">
        <v/>
      </c>
    </row>
    <row r="215" customFormat="false" ht="12.75" hidden="false" customHeight="false" outlineLevel="0" collapsed="false">
      <c r="I215" s="0" t="str">
        <v/>
      </c>
    </row>
    <row r="216" customFormat="false" ht="12.75" hidden="false" customHeight="false" outlineLevel="0" collapsed="false">
      <c r="I216" s="0" t="str">
        <v/>
      </c>
    </row>
    <row r="217" customFormat="false" ht="12.75" hidden="false" customHeight="false" outlineLevel="0" collapsed="false">
      <c r="I217" s="0" t="str">
        <v/>
      </c>
    </row>
    <row r="218" customFormat="false" ht="12.75" hidden="false" customHeight="false" outlineLevel="0" collapsed="false">
      <c r="I218" s="0" t="str">
        <v/>
      </c>
    </row>
    <row r="219" customFormat="false" ht="12.75" hidden="false" customHeight="false" outlineLevel="0" collapsed="false">
      <c r="I219" s="0" t="str">
        <v/>
      </c>
    </row>
    <row r="220" customFormat="false" ht="12.75" hidden="false" customHeight="false" outlineLevel="0" collapsed="false">
      <c r="I220" s="0" t="str">
        <v/>
      </c>
    </row>
    <row r="221" customFormat="false" ht="12.75" hidden="false" customHeight="false" outlineLevel="0" collapsed="false">
      <c r="I221" s="0" t="str">
        <v/>
      </c>
    </row>
    <row r="222" customFormat="false" ht="12.75" hidden="false" customHeight="false" outlineLevel="0" collapsed="false">
      <c r="I222" s="0" t="str">
        <v/>
      </c>
    </row>
    <row r="223" customFormat="false" ht="12.75" hidden="false" customHeight="false" outlineLevel="0" collapsed="false">
      <c r="I223" s="0" t="str">
        <v/>
      </c>
    </row>
    <row r="224" customFormat="false" ht="12.75" hidden="false" customHeight="false" outlineLevel="0" collapsed="false">
      <c r="I224" s="0" t="str">
        <v/>
      </c>
    </row>
    <row r="225" customFormat="false" ht="12.75" hidden="false" customHeight="false" outlineLevel="0" collapsed="false">
      <c r="I225" s="0" t="str">
        <v/>
      </c>
    </row>
    <row r="226" customFormat="false" ht="12.75" hidden="false" customHeight="false" outlineLevel="0" collapsed="false">
      <c r="I226" s="0" t="str">
        <v/>
      </c>
    </row>
    <row r="227" customFormat="false" ht="12.75" hidden="false" customHeight="false" outlineLevel="0" collapsed="false">
      <c r="I227" s="0" t="str">
        <v/>
      </c>
    </row>
    <row r="228" customFormat="false" ht="12.75" hidden="false" customHeight="false" outlineLevel="0" collapsed="false">
      <c r="I228" s="0" t="str">
        <v/>
      </c>
    </row>
    <row r="229" customFormat="false" ht="12.75" hidden="false" customHeight="false" outlineLevel="0" collapsed="false">
      <c r="I229" s="0" t="str">
        <v/>
      </c>
    </row>
    <row r="230" customFormat="false" ht="12.75" hidden="false" customHeight="false" outlineLevel="0" collapsed="false">
      <c r="I230" s="0" t="str">
        <v/>
      </c>
    </row>
    <row r="231" customFormat="false" ht="12.75" hidden="false" customHeight="false" outlineLevel="0" collapsed="false">
      <c r="I231" s="0" t="str">
        <v/>
      </c>
    </row>
    <row r="232" customFormat="false" ht="12.75" hidden="false" customHeight="false" outlineLevel="0" collapsed="false">
      <c r="I232" s="0" t="str">
        <v/>
      </c>
    </row>
    <row r="233" customFormat="false" ht="12.75" hidden="false" customHeight="false" outlineLevel="0" collapsed="false">
      <c r="I233" s="0" t="str">
        <v/>
      </c>
    </row>
    <row r="234" customFormat="false" ht="12.75" hidden="false" customHeight="false" outlineLevel="0" collapsed="false">
      <c r="I234" s="0" t="str">
        <v/>
      </c>
    </row>
    <row r="235" customFormat="false" ht="12.75" hidden="false" customHeight="false" outlineLevel="0" collapsed="false">
      <c r="I235" s="0" t="str">
        <v/>
      </c>
    </row>
    <row r="236" customFormat="false" ht="12.75" hidden="false" customHeight="false" outlineLevel="0" collapsed="false">
      <c r="I236" s="0" t="str">
        <v/>
      </c>
    </row>
    <row r="237" customFormat="false" ht="12.75" hidden="false" customHeight="false" outlineLevel="0" collapsed="false">
      <c r="I237" s="0" t="str">
        <v/>
      </c>
    </row>
    <row r="238" customFormat="false" ht="12.75" hidden="false" customHeight="false" outlineLevel="0" collapsed="false">
      <c r="I238" s="0" t="str">
        <v/>
      </c>
    </row>
    <row r="239" customFormat="false" ht="12.75" hidden="false" customHeight="false" outlineLevel="0" collapsed="false">
      <c r="I239" s="0" t="str">
        <v/>
      </c>
    </row>
    <row r="240" customFormat="false" ht="12.75" hidden="false" customHeight="false" outlineLevel="0" collapsed="false">
      <c r="I240" s="0" t="str">
        <v/>
      </c>
    </row>
    <row r="241" customFormat="false" ht="12.75" hidden="false" customHeight="false" outlineLevel="0" collapsed="false">
      <c r="I241" s="0" t="str">
        <v/>
      </c>
    </row>
    <row r="242" customFormat="false" ht="12.75" hidden="false" customHeight="false" outlineLevel="0" collapsed="false">
      <c r="I242" s="0" t="str">
        <v/>
      </c>
    </row>
    <row r="243" customFormat="false" ht="12.75" hidden="false" customHeight="false" outlineLevel="0" collapsed="false">
      <c r="I243" s="0" t="str">
        <v/>
      </c>
    </row>
    <row r="244" customFormat="false" ht="12.75" hidden="false" customHeight="false" outlineLevel="0" collapsed="false">
      <c r="I244" s="0" t="str">
        <v/>
      </c>
    </row>
    <row r="245" customFormat="false" ht="12.75" hidden="false" customHeight="false" outlineLevel="0" collapsed="false">
      <c r="I245" s="0" t="str">
        <v/>
      </c>
    </row>
    <row r="246" customFormat="false" ht="12.75" hidden="false" customHeight="false" outlineLevel="0" collapsed="false">
      <c r="I246" s="0" t="str">
        <v/>
      </c>
    </row>
    <row r="247" customFormat="false" ht="12.75" hidden="false" customHeight="false" outlineLevel="0" collapsed="false">
      <c r="I247" s="0" t="str">
        <v/>
      </c>
    </row>
    <row r="248" customFormat="false" ht="12.75" hidden="false" customHeight="false" outlineLevel="0" collapsed="false">
      <c r="I248" s="0" t="str">
        <v/>
      </c>
    </row>
    <row r="249" customFormat="false" ht="12.75" hidden="false" customHeight="false" outlineLevel="0" collapsed="false">
      <c r="I249" s="0" t="str">
        <v/>
      </c>
    </row>
    <row r="250" customFormat="false" ht="12.75" hidden="false" customHeight="false" outlineLevel="0" collapsed="false">
      <c r="I250" s="0" t="str">
        <v/>
      </c>
    </row>
    <row r="251" customFormat="false" ht="12.75" hidden="false" customHeight="false" outlineLevel="0" collapsed="false">
      <c r="I251" s="0" t="str">
        <v/>
      </c>
    </row>
    <row r="252" customFormat="false" ht="12.75" hidden="false" customHeight="false" outlineLevel="0" collapsed="false">
      <c r="I252" s="0" t="str">
        <v/>
      </c>
    </row>
    <row r="253" customFormat="false" ht="12.75" hidden="false" customHeight="false" outlineLevel="0" collapsed="false">
      <c r="I253" s="0" t="str">
        <v/>
      </c>
    </row>
    <row r="254" customFormat="false" ht="12.75" hidden="false" customHeight="false" outlineLevel="0" collapsed="false">
      <c r="I254" s="0" t="str">
        <v/>
      </c>
    </row>
    <row r="255" customFormat="false" ht="12.75" hidden="false" customHeight="false" outlineLevel="0" collapsed="false">
      <c r="I255" s="0" t="str">
        <v/>
      </c>
    </row>
    <row r="256" customFormat="false" ht="12.75" hidden="false" customHeight="false" outlineLevel="0" collapsed="false">
      <c r="I256" s="0" t="str">
        <v/>
      </c>
    </row>
    <row r="257" customFormat="false" ht="12.75" hidden="false" customHeight="false" outlineLevel="0" collapsed="false">
      <c r="I257" s="0" t="str">
        <v/>
      </c>
    </row>
    <row r="258" customFormat="false" ht="12.75" hidden="false" customHeight="false" outlineLevel="0" collapsed="false">
      <c r="I258" s="0" t="str">
        <v/>
      </c>
    </row>
    <row r="259" customFormat="false" ht="12.75" hidden="false" customHeight="false" outlineLevel="0" collapsed="false">
      <c r="I259" s="0" t="str">
        <v/>
      </c>
    </row>
    <row r="260" customFormat="false" ht="12.75" hidden="false" customHeight="false" outlineLevel="0" collapsed="false">
      <c r="I260" s="0" t="str">
        <v/>
      </c>
    </row>
    <row r="261" customFormat="false" ht="12.75" hidden="false" customHeight="false" outlineLevel="0" collapsed="false">
      <c r="I261" s="0" t="str">
        <v/>
      </c>
    </row>
    <row r="262" customFormat="false" ht="12.75" hidden="false" customHeight="false" outlineLevel="0" collapsed="false">
      <c r="I262" s="0" t="str">
        <v/>
      </c>
    </row>
    <row r="263" customFormat="false" ht="12.75" hidden="false" customHeight="false" outlineLevel="0" collapsed="false">
      <c r="I263" s="0" t="str">
        <v/>
      </c>
    </row>
    <row r="264" customFormat="false" ht="12.75" hidden="false" customHeight="false" outlineLevel="0" collapsed="false">
      <c r="I264" s="0" t="str">
        <v/>
      </c>
    </row>
    <row r="265" customFormat="false" ht="12.75" hidden="false" customHeight="false" outlineLevel="0" collapsed="false">
      <c r="I265" s="0" t="str">
        <v/>
      </c>
    </row>
    <row r="266" customFormat="false" ht="12.75" hidden="false" customHeight="false" outlineLevel="0" collapsed="false">
      <c r="I266" s="0" t="str">
        <v/>
      </c>
    </row>
    <row r="267" customFormat="false" ht="12.75" hidden="false" customHeight="false" outlineLevel="0" collapsed="false">
      <c r="I267" s="0" t="str">
        <v/>
      </c>
    </row>
    <row r="268" customFormat="false" ht="12.75" hidden="false" customHeight="false" outlineLevel="0" collapsed="false">
      <c r="I268" s="0" t="str">
        <v/>
      </c>
    </row>
    <row r="269" customFormat="false" ht="12.75" hidden="false" customHeight="false" outlineLevel="0" collapsed="false">
      <c r="I269" s="0" t="str">
        <v/>
      </c>
    </row>
    <row r="270" customFormat="false" ht="12.75" hidden="false" customHeight="false" outlineLevel="0" collapsed="false">
      <c r="I270" s="0" t="str">
        <v/>
      </c>
    </row>
    <row r="271" customFormat="false" ht="12.75" hidden="false" customHeight="false" outlineLevel="0" collapsed="false">
      <c r="I271" s="0" t="str">
        <v/>
      </c>
    </row>
    <row r="272" customFormat="false" ht="12.75" hidden="false" customHeight="false" outlineLevel="0" collapsed="false">
      <c r="I272" s="0" t="str">
        <v/>
      </c>
    </row>
    <row r="273" customFormat="false" ht="12.75" hidden="false" customHeight="false" outlineLevel="0" collapsed="false">
      <c r="I273" s="0" t="str">
        <v/>
      </c>
    </row>
    <row r="274" customFormat="false" ht="12.75" hidden="false" customHeight="false" outlineLevel="0" collapsed="false">
      <c r="I274" s="0" t="str">
        <v/>
      </c>
    </row>
    <row r="275" customFormat="false" ht="12.75" hidden="false" customHeight="false" outlineLevel="0" collapsed="false">
      <c r="I275" s="0" t="str">
        <v/>
      </c>
    </row>
    <row r="276" customFormat="false" ht="12.75" hidden="false" customHeight="false" outlineLevel="0" collapsed="false">
      <c r="I276" s="0" t="str">
        <v/>
      </c>
    </row>
    <row r="277" customFormat="false" ht="12.75" hidden="false" customHeight="false" outlineLevel="0" collapsed="false">
      <c r="I277" s="0" t="str">
        <v/>
      </c>
    </row>
    <row r="278" customFormat="false" ht="12.75" hidden="false" customHeight="false" outlineLevel="0" collapsed="false">
      <c r="I278" s="0" t="str">
        <v/>
      </c>
    </row>
    <row r="279" customFormat="false" ht="12.75" hidden="false" customHeight="false" outlineLevel="0" collapsed="false">
      <c r="I279" s="0" t="str">
        <v/>
      </c>
    </row>
    <row r="280" customFormat="false" ht="12.75" hidden="false" customHeight="false" outlineLevel="0" collapsed="false">
      <c r="I280" s="0" t="str">
        <v/>
      </c>
    </row>
    <row r="281" customFormat="false" ht="12.75" hidden="false" customHeight="false" outlineLevel="0" collapsed="false">
      <c r="I281" s="0" t="str">
        <v/>
      </c>
    </row>
    <row r="282" customFormat="false" ht="12.75" hidden="false" customHeight="false" outlineLevel="0" collapsed="false">
      <c r="I282" s="0" t="str">
        <v/>
      </c>
    </row>
    <row r="283" customFormat="false" ht="12.75" hidden="false" customHeight="false" outlineLevel="0" collapsed="false">
      <c r="I283" s="0" t="str">
        <v/>
      </c>
    </row>
    <row r="284" customFormat="false" ht="12.75" hidden="false" customHeight="false" outlineLevel="0" collapsed="false">
      <c r="I284" s="0" t="str">
        <v/>
      </c>
    </row>
    <row r="285" customFormat="false" ht="12.75" hidden="false" customHeight="false" outlineLevel="0" collapsed="false">
      <c r="I285" s="0" t="str">
        <v/>
      </c>
    </row>
    <row r="286" customFormat="false" ht="12.75" hidden="false" customHeight="false" outlineLevel="0" collapsed="false">
      <c r="I286" s="0" t="str">
        <v/>
      </c>
    </row>
    <row r="287" customFormat="false" ht="12.75" hidden="false" customHeight="false" outlineLevel="0" collapsed="false">
      <c r="I287" s="0" t="str">
        <v/>
      </c>
    </row>
    <row r="288" customFormat="false" ht="12.75" hidden="false" customHeight="false" outlineLevel="0" collapsed="false">
      <c r="I288" s="0" t="str">
        <v/>
      </c>
    </row>
    <row r="289" customFormat="false" ht="12.75" hidden="false" customHeight="false" outlineLevel="0" collapsed="false">
      <c r="I289" s="0" t="str">
        <v/>
      </c>
    </row>
    <row r="290" customFormat="false" ht="12.75" hidden="false" customHeight="false" outlineLevel="0" collapsed="false">
      <c r="I290" s="0" t="str">
        <v/>
      </c>
    </row>
    <row r="291" customFormat="false" ht="12.75" hidden="false" customHeight="false" outlineLevel="0" collapsed="false">
      <c r="I291" s="0" t="str">
        <v/>
      </c>
    </row>
    <row r="292" customFormat="false" ht="12.75" hidden="false" customHeight="false" outlineLevel="0" collapsed="false">
      <c r="I292" s="0" t="str">
        <v/>
      </c>
    </row>
    <row r="293" customFormat="false" ht="12.75" hidden="false" customHeight="false" outlineLevel="0" collapsed="false">
      <c r="I293" s="0" t="str">
        <v/>
      </c>
    </row>
    <row r="294" customFormat="false" ht="12.75" hidden="false" customHeight="false" outlineLevel="0" collapsed="false">
      <c r="I294" s="0" t="str">
        <v/>
      </c>
    </row>
    <row r="295" customFormat="false" ht="12.75" hidden="false" customHeight="false" outlineLevel="0" collapsed="false">
      <c r="I295" s="0" t="str">
        <v/>
      </c>
    </row>
    <row r="296" customFormat="false" ht="12.75" hidden="false" customHeight="false" outlineLevel="0" collapsed="false">
      <c r="I296" s="0" t="str">
        <v/>
      </c>
    </row>
    <row r="297" customFormat="false" ht="12.75" hidden="false" customHeight="false" outlineLevel="0" collapsed="false">
      <c r="I297" s="0" t="str">
        <v/>
      </c>
    </row>
    <row r="298" customFormat="false" ht="12.75" hidden="false" customHeight="false" outlineLevel="0" collapsed="false">
      <c r="I298" s="0" t="str">
        <v/>
      </c>
    </row>
    <row r="299" customFormat="false" ht="12.75" hidden="false" customHeight="false" outlineLevel="0" collapsed="false">
      <c r="I299" s="0" t="str">
        <v/>
      </c>
    </row>
    <row r="300" customFormat="false" ht="12.75" hidden="false" customHeight="false" outlineLevel="0" collapsed="false">
      <c r="I300" s="0" t="str">
        <v/>
      </c>
    </row>
    <row r="301" customFormat="false" ht="12.75" hidden="false" customHeight="false" outlineLevel="0" collapsed="false">
      <c r="I301" s="0" t="str">
        <v/>
      </c>
    </row>
    <row r="302" customFormat="false" ht="12.75" hidden="false" customHeight="false" outlineLevel="0" collapsed="false">
      <c r="I302" s="0" t="str">
        <v/>
      </c>
    </row>
    <row r="303" customFormat="false" ht="12.75" hidden="false" customHeight="false" outlineLevel="0" collapsed="false">
      <c r="I303" s="0" t="str">
        <v/>
      </c>
    </row>
    <row r="304" customFormat="false" ht="12.75" hidden="false" customHeight="false" outlineLevel="0" collapsed="false">
      <c r="I304" s="0" t="str">
        <v/>
      </c>
    </row>
    <row r="305" customFormat="false" ht="12.75" hidden="false" customHeight="false" outlineLevel="0" collapsed="false">
      <c r="I305" s="0" t="str">
        <v/>
      </c>
    </row>
    <row r="306" customFormat="false" ht="12.75" hidden="false" customHeight="false" outlineLevel="0" collapsed="false">
      <c r="I306" s="0" t="str">
        <v/>
      </c>
    </row>
    <row r="307" customFormat="false" ht="12.75" hidden="false" customHeight="false" outlineLevel="0" collapsed="false">
      <c r="I307" s="0" t="str">
        <v/>
      </c>
    </row>
    <row r="308" customFormat="false" ht="12.75" hidden="false" customHeight="false" outlineLevel="0" collapsed="false">
      <c r="I308" s="0" t="str">
        <v/>
      </c>
    </row>
    <row r="309" customFormat="false" ht="12.75" hidden="false" customHeight="false" outlineLevel="0" collapsed="false">
      <c r="I309" s="0" t="str">
        <v/>
      </c>
    </row>
    <row r="310" customFormat="false" ht="12.75" hidden="false" customHeight="false" outlineLevel="0" collapsed="false">
      <c r="I310" s="0" t="str">
        <v/>
      </c>
    </row>
    <row r="311" customFormat="false" ht="12.75" hidden="false" customHeight="false" outlineLevel="0" collapsed="false">
      <c r="I311" s="0" t="str">
        <v/>
      </c>
    </row>
    <row r="312" customFormat="false" ht="12.75" hidden="false" customHeight="false" outlineLevel="0" collapsed="false">
      <c r="I312" s="0" t="str">
        <v/>
      </c>
    </row>
    <row r="313" customFormat="false" ht="12.75" hidden="false" customHeight="false" outlineLevel="0" collapsed="false">
      <c r="I313" s="0" t="str">
        <v/>
      </c>
    </row>
    <row r="314" customFormat="false" ht="12.75" hidden="false" customHeight="false" outlineLevel="0" collapsed="false">
      <c r="I314" s="0" t="str">
        <v/>
      </c>
    </row>
    <row r="315" customFormat="false" ht="12.75" hidden="false" customHeight="false" outlineLevel="0" collapsed="false">
      <c r="I315" s="0" t="str">
        <v/>
      </c>
    </row>
    <row r="316" customFormat="false" ht="12.75" hidden="false" customHeight="false" outlineLevel="0" collapsed="false">
      <c r="I316" s="0" t="str">
        <v/>
      </c>
    </row>
    <row r="317" customFormat="false" ht="12.75" hidden="false" customHeight="false" outlineLevel="0" collapsed="false">
      <c r="I317" s="0" t="str">
        <v/>
      </c>
    </row>
    <row r="318" customFormat="false" ht="12.75" hidden="false" customHeight="false" outlineLevel="0" collapsed="false">
      <c r="I318" s="0" t="str">
        <v/>
      </c>
    </row>
    <row r="319" customFormat="false" ht="12.75" hidden="false" customHeight="false" outlineLevel="0" collapsed="false">
      <c r="I319" s="0" t="str">
        <v/>
      </c>
    </row>
    <row r="320" customFormat="false" ht="12.75" hidden="false" customHeight="false" outlineLevel="0" collapsed="false">
      <c r="I320" s="0" t="str">
        <v/>
      </c>
    </row>
    <row r="321" customFormat="false" ht="12.75" hidden="false" customHeight="false" outlineLevel="0" collapsed="false">
      <c r="I321" s="0" t="str">
        <v/>
      </c>
    </row>
    <row r="322" customFormat="false" ht="12.75" hidden="false" customHeight="false" outlineLevel="0" collapsed="false">
      <c r="I322" s="0" t="str">
        <v/>
      </c>
    </row>
    <row r="323" customFormat="false" ht="12.75" hidden="false" customHeight="false" outlineLevel="0" collapsed="false">
      <c r="I323" s="0" t="str">
        <v/>
      </c>
    </row>
    <row r="324" customFormat="false" ht="12.75" hidden="false" customHeight="false" outlineLevel="0" collapsed="false">
      <c r="I324" s="0" t="str">
        <v/>
      </c>
    </row>
    <row r="325" customFormat="false" ht="12.75" hidden="false" customHeight="false" outlineLevel="0" collapsed="false">
      <c r="I325" s="0" t="str">
        <v/>
      </c>
    </row>
    <row r="326" customFormat="false" ht="12.75" hidden="false" customHeight="false" outlineLevel="0" collapsed="false">
      <c r="I326" s="0" t="str">
        <v/>
      </c>
    </row>
    <row r="327" customFormat="false" ht="12.75" hidden="false" customHeight="false" outlineLevel="0" collapsed="false">
      <c r="I327" s="0" t="str">
        <v/>
      </c>
    </row>
    <row r="328" customFormat="false" ht="12.75" hidden="false" customHeight="false" outlineLevel="0" collapsed="false">
      <c r="I328" s="0" t="str">
        <v/>
      </c>
    </row>
    <row r="329" customFormat="false" ht="12.75" hidden="false" customHeight="false" outlineLevel="0" collapsed="false">
      <c r="I329" s="0" t="str">
        <v/>
      </c>
    </row>
    <row r="330" customFormat="false" ht="12.75" hidden="false" customHeight="false" outlineLevel="0" collapsed="false">
      <c r="I330" s="0" t="str">
        <v/>
      </c>
    </row>
    <row r="331" customFormat="false" ht="12.75" hidden="false" customHeight="false" outlineLevel="0" collapsed="false">
      <c r="I331" s="0" t="str">
        <v/>
      </c>
    </row>
    <row r="332" customFormat="false" ht="12.75" hidden="false" customHeight="false" outlineLevel="0" collapsed="false">
      <c r="I332" s="0" t="str">
        <v/>
      </c>
    </row>
    <row r="333" customFormat="false" ht="12.75" hidden="false" customHeight="false" outlineLevel="0" collapsed="false">
      <c r="I333" s="0" t="str">
        <v/>
      </c>
    </row>
    <row r="334" customFormat="false" ht="12.75" hidden="false" customHeight="false" outlineLevel="0" collapsed="false">
      <c r="I334" s="0" t="str">
        <v/>
      </c>
    </row>
    <row r="335" customFormat="false" ht="12.75" hidden="false" customHeight="false" outlineLevel="0" collapsed="false">
      <c r="I335" s="0" t="str">
        <v/>
      </c>
    </row>
    <row r="336" customFormat="false" ht="12.75" hidden="false" customHeight="false" outlineLevel="0" collapsed="false">
      <c r="I336" s="0" t="str">
        <v/>
      </c>
    </row>
    <row r="337" customFormat="false" ht="12.75" hidden="false" customHeight="false" outlineLevel="0" collapsed="false">
      <c r="I337" s="0" t="str">
        <v/>
      </c>
    </row>
    <row r="338" customFormat="false" ht="12.75" hidden="false" customHeight="false" outlineLevel="0" collapsed="false">
      <c r="I338" s="0" t="str">
        <v/>
      </c>
    </row>
    <row r="339" customFormat="false" ht="12.75" hidden="false" customHeight="false" outlineLevel="0" collapsed="false">
      <c r="I339" s="0" t="str">
        <v/>
      </c>
    </row>
    <row r="340" customFormat="false" ht="12.75" hidden="false" customHeight="false" outlineLevel="0" collapsed="false">
      <c r="I340" s="0" t="str">
        <v/>
      </c>
    </row>
    <row r="341" customFormat="false" ht="12.75" hidden="false" customHeight="false" outlineLevel="0" collapsed="false">
      <c r="I341" s="0" t="str">
        <v/>
      </c>
    </row>
    <row r="342" customFormat="false" ht="12.75" hidden="false" customHeight="false" outlineLevel="0" collapsed="false">
      <c r="I342" s="0" t="str">
        <v/>
      </c>
    </row>
    <row r="343" customFormat="false" ht="12.75" hidden="false" customHeight="false" outlineLevel="0" collapsed="false">
      <c r="I343" s="0" t="str">
        <v/>
      </c>
    </row>
    <row r="344" customFormat="false" ht="12.75" hidden="false" customHeight="false" outlineLevel="0" collapsed="false">
      <c r="I344" s="0" t="str">
        <v/>
      </c>
    </row>
    <row r="345" customFormat="false" ht="12.75" hidden="false" customHeight="false" outlineLevel="0" collapsed="false">
      <c r="I345" s="0" t="str">
        <v/>
      </c>
    </row>
    <row r="346" customFormat="false" ht="12.75" hidden="false" customHeight="false" outlineLevel="0" collapsed="false">
      <c r="I346" s="0" t="str">
        <v/>
      </c>
    </row>
    <row r="347" customFormat="false" ht="12.75" hidden="false" customHeight="false" outlineLevel="0" collapsed="false">
      <c r="I347" s="0" t="str">
        <v/>
      </c>
    </row>
    <row r="348" customFormat="false" ht="12.75" hidden="false" customHeight="false" outlineLevel="0" collapsed="false">
      <c r="I348" s="0" t="str">
        <v/>
      </c>
    </row>
    <row r="349" customFormat="false" ht="12.75" hidden="false" customHeight="false" outlineLevel="0" collapsed="false">
      <c r="I349" s="0" t="str">
        <v/>
      </c>
    </row>
    <row r="350" customFormat="false" ht="12.75" hidden="false" customHeight="false" outlineLevel="0" collapsed="false">
      <c r="I350" s="0" t="str">
        <v/>
      </c>
    </row>
    <row r="351" customFormat="false" ht="12.75" hidden="false" customHeight="false" outlineLevel="0" collapsed="false">
      <c r="I351" s="0" t="str">
        <v/>
      </c>
    </row>
    <row r="352" customFormat="false" ht="12.75" hidden="false" customHeight="false" outlineLevel="0" collapsed="false">
      <c r="I352" s="0" t="str">
        <v/>
      </c>
    </row>
    <row r="353" customFormat="false" ht="12.75" hidden="false" customHeight="false" outlineLevel="0" collapsed="false">
      <c r="I353" s="0" t="str">
        <v/>
      </c>
    </row>
    <row r="354" customFormat="false" ht="12.75" hidden="false" customHeight="false" outlineLevel="0" collapsed="false">
      <c r="I354" s="0" t="str">
        <v/>
      </c>
    </row>
    <row r="355" customFormat="false" ht="12.75" hidden="false" customHeight="false" outlineLevel="0" collapsed="false">
      <c r="I355" s="0" t="str">
        <v/>
      </c>
    </row>
    <row r="356" customFormat="false" ht="12.75" hidden="false" customHeight="false" outlineLevel="0" collapsed="false">
      <c r="I356" s="0" t="str">
        <v/>
      </c>
    </row>
    <row r="357" customFormat="false" ht="12.75" hidden="false" customHeight="false" outlineLevel="0" collapsed="false">
      <c r="I357" s="0" t="str">
        <v/>
      </c>
    </row>
    <row r="358" customFormat="false" ht="12.75" hidden="false" customHeight="false" outlineLevel="0" collapsed="false">
      <c r="I358" s="0" t="str">
        <v/>
      </c>
    </row>
    <row r="359" customFormat="false" ht="12.75" hidden="false" customHeight="false" outlineLevel="0" collapsed="false">
      <c r="I359" s="0" t="str">
        <v/>
      </c>
    </row>
    <row r="360" customFormat="false" ht="12.75" hidden="false" customHeight="false" outlineLevel="0" collapsed="false">
      <c r="I360" s="0" t="str">
        <v/>
      </c>
    </row>
    <row r="361" customFormat="false" ht="12.75" hidden="false" customHeight="false" outlineLevel="0" collapsed="false">
      <c r="I361" s="0" t="str">
        <v/>
      </c>
    </row>
    <row r="362" customFormat="false" ht="12.75" hidden="false" customHeight="false" outlineLevel="0" collapsed="false">
      <c r="I362" s="0" t="str">
        <v/>
      </c>
    </row>
    <row r="363" customFormat="false" ht="12.75" hidden="false" customHeight="false" outlineLevel="0" collapsed="false">
      <c r="I363" s="0" t="str">
        <v/>
      </c>
    </row>
    <row r="364" customFormat="false" ht="12.75" hidden="false" customHeight="false" outlineLevel="0" collapsed="false">
      <c r="I364" s="0" t="str">
        <v/>
      </c>
    </row>
    <row r="365" customFormat="false" ht="12.75" hidden="false" customHeight="false" outlineLevel="0" collapsed="false">
      <c r="I365" s="0" t="str">
        <v/>
      </c>
    </row>
    <row r="366" customFormat="false" ht="12.75" hidden="false" customHeight="false" outlineLevel="0" collapsed="false">
      <c r="I366" s="0" t="str">
        <v/>
      </c>
    </row>
    <row r="367" customFormat="false" ht="12.75" hidden="false" customHeight="false" outlineLevel="0" collapsed="false">
      <c r="I367" s="0" t="str">
        <v/>
      </c>
    </row>
    <row r="368" customFormat="false" ht="12.75" hidden="false" customHeight="false" outlineLevel="0" collapsed="false">
      <c r="I368" s="0" t="str">
        <v/>
      </c>
    </row>
    <row r="369" customFormat="false" ht="12.75" hidden="false" customHeight="false" outlineLevel="0" collapsed="false">
      <c r="I369" s="0" t="str">
        <v/>
      </c>
    </row>
    <row r="370" customFormat="false" ht="12.75" hidden="false" customHeight="false" outlineLevel="0" collapsed="false">
      <c r="I370" s="0" t="str">
        <v/>
      </c>
    </row>
    <row r="371" customFormat="false" ht="12.75" hidden="false" customHeight="false" outlineLevel="0" collapsed="false">
      <c r="I371" s="0" t="str">
        <v/>
      </c>
    </row>
    <row r="372" customFormat="false" ht="12.75" hidden="false" customHeight="false" outlineLevel="0" collapsed="false">
      <c r="I372" s="0" t="str">
        <v/>
      </c>
    </row>
    <row r="373" customFormat="false" ht="12.75" hidden="false" customHeight="false" outlineLevel="0" collapsed="false">
      <c r="I373" s="0" t="str">
        <v/>
      </c>
    </row>
    <row r="374" customFormat="false" ht="12.75" hidden="false" customHeight="false" outlineLevel="0" collapsed="false">
      <c r="I374" s="0" t="str">
        <v/>
      </c>
    </row>
    <row r="375" customFormat="false" ht="12.75" hidden="false" customHeight="false" outlineLevel="0" collapsed="false">
      <c r="I375" s="0" t="str">
        <v/>
      </c>
    </row>
    <row r="376" customFormat="false" ht="12.75" hidden="false" customHeight="false" outlineLevel="0" collapsed="false">
      <c r="I376" s="0" t="str">
        <v/>
      </c>
    </row>
    <row r="377" customFormat="false" ht="12.75" hidden="false" customHeight="false" outlineLevel="0" collapsed="false">
      <c r="I377" s="0" t="str">
        <v/>
      </c>
    </row>
    <row r="378" customFormat="false" ht="12.75" hidden="false" customHeight="false" outlineLevel="0" collapsed="false">
      <c r="I378" s="0" t="str">
        <v/>
      </c>
    </row>
    <row r="379" customFormat="false" ht="12.75" hidden="false" customHeight="false" outlineLevel="0" collapsed="false">
      <c r="I379" s="0" t="str">
        <v/>
      </c>
    </row>
    <row r="380" customFormat="false" ht="12.75" hidden="false" customHeight="false" outlineLevel="0" collapsed="false">
      <c r="I380" s="0" t="str">
        <v/>
      </c>
    </row>
    <row r="381" customFormat="false" ht="12.75" hidden="false" customHeight="false" outlineLevel="0" collapsed="false">
      <c r="I381" s="0" t="str">
        <v/>
      </c>
    </row>
    <row r="382" customFormat="false" ht="12.75" hidden="false" customHeight="false" outlineLevel="0" collapsed="false">
      <c r="I382" s="0" t="str">
        <v/>
      </c>
    </row>
    <row r="383" customFormat="false" ht="12.75" hidden="false" customHeight="false" outlineLevel="0" collapsed="false">
      <c r="I383" s="0" t="str">
        <v/>
      </c>
    </row>
    <row r="384" customFormat="false" ht="12.75" hidden="false" customHeight="false" outlineLevel="0" collapsed="false">
      <c r="I384" s="0" t="str">
        <v/>
      </c>
    </row>
    <row r="385" customFormat="false" ht="12.75" hidden="false" customHeight="false" outlineLevel="0" collapsed="false">
      <c r="I385" s="0" t="str">
        <v/>
      </c>
    </row>
    <row r="386" customFormat="false" ht="12.75" hidden="false" customHeight="false" outlineLevel="0" collapsed="false">
      <c r="I386" s="0" t="str">
        <v/>
      </c>
    </row>
    <row r="387" customFormat="false" ht="12.75" hidden="false" customHeight="false" outlineLevel="0" collapsed="false">
      <c r="I387" s="0" t="str">
        <v/>
      </c>
    </row>
    <row r="388" customFormat="false" ht="12.75" hidden="false" customHeight="false" outlineLevel="0" collapsed="false">
      <c r="I388" s="0" t="str">
        <v/>
      </c>
    </row>
    <row r="389" customFormat="false" ht="12.75" hidden="false" customHeight="false" outlineLevel="0" collapsed="false">
      <c r="I389" s="0" t="str">
        <v/>
      </c>
    </row>
    <row r="390" customFormat="false" ht="12.75" hidden="false" customHeight="false" outlineLevel="0" collapsed="false">
      <c r="I390" s="0" t="str">
        <v/>
      </c>
    </row>
    <row r="391" customFormat="false" ht="12.75" hidden="false" customHeight="false" outlineLevel="0" collapsed="false">
      <c r="I391" s="0" t="str">
        <v/>
      </c>
    </row>
    <row r="392" customFormat="false" ht="12.75" hidden="false" customHeight="false" outlineLevel="0" collapsed="false">
      <c r="I392" s="0" t="str">
        <v/>
      </c>
    </row>
    <row r="393" customFormat="false" ht="12.75" hidden="false" customHeight="false" outlineLevel="0" collapsed="false">
      <c r="I393" s="0" t="str">
        <v/>
      </c>
    </row>
    <row r="394" customFormat="false" ht="12.75" hidden="false" customHeight="false" outlineLevel="0" collapsed="false">
      <c r="I394" s="0" t="str">
        <v/>
      </c>
    </row>
    <row r="395" customFormat="false" ht="12.75" hidden="false" customHeight="false" outlineLevel="0" collapsed="false">
      <c r="I395" s="0" t="str">
        <v/>
      </c>
    </row>
    <row r="396" customFormat="false" ht="12.75" hidden="false" customHeight="false" outlineLevel="0" collapsed="false">
      <c r="I396" s="0" t="str">
        <v/>
      </c>
    </row>
    <row r="397" customFormat="false" ht="12.75" hidden="false" customHeight="false" outlineLevel="0" collapsed="false">
      <c r="I397" s="0" t="str">
        <v/>
      </c>
    </row>
    <row r="398" customFormat="false" ht="12.75" hidden="false" customHeight="false" outlineLevel="0" collapsed="false">
      <c r="I398" s="0" t="str">
        <v/>
      </c>
    </row>
    <row r="399" customFormat="false" ht="12.75" hidden="false" customHeight="false" outlineLevel="0" collapsed="false">
      <c r="I399" s="0" t="str">
        <v/>
      </c>
    </row>
    <row r="400" customFormat="false" ht="12.75" hidden="false" customHeight="false" outlineLevel="0" collapsed="false">
      <c r="I400" s="0" t="str">
        <v/>
      </c>
    </row>
    <row r="401" customFormat="false" ht="12.75" hidden="false" customHeight="false" outlineLevel="0" collapsed="false">
      <c r="I401" s="0" t="str">
        <v/>
      </c>
    </row>
    <row r="402" customFormat="false" ht="12.75" hidden="false" customHeight="false" outlineLevel="0" collapsed="false">
      <c r="I402" s="0" t="str">
        <v/>
      </c>
    </row>
    <row r="403" customFormat="false" ht="12.75" hidden="false" customHeight="false" outlineLevel="0" collapsed="false">
      <c r="I403" s="0" t="str">
        <v/>
      </c>
    </row>
    <row r="404" customFormat="false" ht="12.75" hidden="false" customHeight="false" outlineLevel="0" collapsed="false">
      <c r="I404" s="0" t="str">
        <v/>
      </c>
    </row>
    <row r="405" customFormat="false" ht="12.75" hidden="false" customHeight="false" outlineLevel="0" collapsed="false">
      <c r="I405" s="0" t="str">
        <v/>
      </c>
    </row>
    <row r="406" customFormat="false" ht="12.75" hidden="false" customHeight="false" outlineLevel="0" collapsed="false">
      <c r="I406" s="0" t="str">
        <v/>
      </c>
    </row>
    <row r="407" customFormat="false" ht="12.75" hidden="false" customHeight="false" outlineLevel="0" collapsed="false">
      <c r="I407" s="0" t="str">
        <v/>
      </c>
    </row>
    <row r="408" customFormat="false" ht="12.75" hidden="false" customHeight="false" outlineLevel="0" collapsed="false">
      <c r="I408" s="0" t="str">
        <v/>
      </c>
    </row>
    <row r="409" customFormat="false" ht="12.75" hidden="false" customHeight="false" outlineLevel="0" collapsed="false">
      <c r="I409" s="0" t="str">
        <v/>
      </c>
    </row>
    <row r="410" customFormat="false" ht="12.75" hidden="false" customHeight="false" outlineLevel="0" collapsed="false">
      <c r="I410" s="0" t="str">
        <v/>
      </c>
    </row>
    <row r="411" customFormat="false" ht="12.75" hidden="false" customHeight="false" outlineLevel="0" collapsed="false">
      <c r="I411" s="0" t="str">
        <v/>
      </c>
    </row>
    <row r="412" customFormat="false" ht="12.75" hidden="false" customHeight="false" outlineLevel="0" collapsed="false">
      <c r="I412" s="0" t="str">
        <v/>
      </c>
    </row>
    <row r="413" customFormat="false" ht="12.75" hidden="false" customHeight="false" outlineLevel="0" collapsed="false">
      <c r="I413" s="0" t="str">
        <v/>
      </c>
    </row>
    <row r="414" customFormat="false" ht="12.75" hidden="false" customHeight="false" outlineLevel="0" collapsed="false">
      <c r="I414" s="0" t="str">
        <v/>
      </c>
    </row>
    <row r="415" customFormat="false" ht="12.75" hidden="false" customHeight="false" outlineLevel="0" collapsed="false">
      <c r="I415" s="0" t="str">
        <v/>
      </c>
    </row>
    <row r="416" customFormat="false" ht="12.75" hidden="false" customHeight="false" outlineLevel="0" collapsed="false">
      <c r="I416" s="0" t="str">
        <v/>
      </c>
    </row>
    <row r="417" customFormat="false" ht="12.75" hidden="false" customHeight="false" outlineLevel="0" collapsed="false">
      <c r="I417" s="0" t="str">
        <v/>
      </c>
    </row>
    <row r="418" customFormat="false" ht="12.75" hidden="false" customHeight="false" outlineLevel="0" collapsed="false">
      <c r="I418" s="0" t="str">
        <v/>
      </c>
    </row>
    <row r="419" customFormat="false" ht="12.75" hidden="false" customHeight="false" outlineLevel="0" collapsed="false">
      <c r="I419" s="0" t="str">
        <v/>
      </c>
    </row>
    <row r="420" customFormat="false" ht="12.75" hidden="false" customHeight="false" outlineLevel="0" collapsed="false">
      <c r="I420" s="0" t="str">
        <v/>
      </c>
    </row>
    <row r="421" customFormat="false" ht="12.75" hidden="false" customHeight="false" outlineLevel="0" collapsed="false">
      <c r="I421" s="0" t="str">
        <v/>
      </c>
    </row>
    <row r="422" customFormat="false" ht="12.75" hidden="false" customHeight="false" outlineLevel="0" collapsed="false">
      <c r="I422" s="0" t="str">
        <v/>
      </c>
    </row>
    <row r="423" customFormat="false" ht="12.75" hidden="false" customHeight="false" outlineLevel="0" collapsed="false">
      <c r="I423" s="0" t="str">
        <v/>
      </c>
    </row>
    <row r="424" customFormat="false" ht="12.75" hidden="false" customHeight="false" outlineLevel="0" collapsed="false">
      <c r="I424" s="0" t="str">
        <v/>
      </c>
    </row>
    <row r="425" customFormat="false" ht="12.75" hidden="false" customHeight="false" outlineLevel="0" collapsed="false">
      <c r="I425" s="0" t="str">
        <v/>
      </c>
    </row>
    <row r="426" customFormat="false" ht="12.75" hidden="false" customHeight="false" outlineLevel="0" collapsed="false">
      <c r="I426" s="0" t="str">
        <v/>
      </c>
    </row>
    <row r="427" customFormat="false" ht="12.75" hidden="false" customHeight="false" outlineLevel="0" collapsed="false">
      <c r="I427" s="0" t="str">
        <v/>
      </c>
    </row>
    <row r="428" customFormat="false" ht="12.75" hidden="false" customHeight="false" outlineLevel="0" collapsed="false">
      <c r="I428" s="0" t="str">
        <v/>
      </c>
    </row>
    <row r="429" customFormat="false" ht="12.75" hidden="false" customHeight="false" outlineLevel="0" collapsed="false">
      <c r="I429" s="0" t="str">
        <v/>
      </c>
    </row>
    <row r="430" customFormat="false" ht="12.75" hidden="false" customHeight="false" outlineLevel="0" collapsed="false">
      <c r="I430" s="0" t="str">
        <v/>
      </c>
    </row>
    <row r="431" customFormat="false" ht="12.75" hidden="false" customHeight="false" outlineLevel="0" collapsed="false">
      <c r="I431" s="0" t="str">
        <v/>
      </c>
    </row>
    <row r="432" customFormat="false" ht="12.75" hidden="false" customHeight="false" outlineLevel="0" collapsed="false">
      <c r="I432" s="0" t="str">
        <v/>
      </c>
    </row>
    <row r="433" customFormat="false" ht="12.75" hidden="false" customHeight="false" outlineLevel="0" collapsed="false">
      <c r="I433" s="0" t="str">
        <v/>
      </c>
    </row>
    <row r="434" customFormat="false" ht="12.75" hidden="false" customHeight="false" outlineLevel="0" collapsed="false">
      <c r="I434" s="0" t="str">
        <v/>
      </c>
    </row>
    <row r="435" customFormat="false" ht="12.75" hidden="false" customHeight="false" outlineLevel="0" collapsed="false">
      <c r="I435" s="0" t="str">
        <v/>
      </c>
    </row>
    <row r="436" customFormat="false" ht="12.75" hidden="false" customHeight="false" outlineLevel="0" collapsed="false">
      <c r="I436" s="0" t="str">
        <v/>
      </c>
    </row>
    <row r="437" customFormat="false" ht="12.75" hidden="false" customHeight="false" outlineLevel="0" collapsed="false">
      <c r="I437" s="0" t="str">
        <v/>
      </c>
    </row>
    <row r="438" customFormat="false" ht="12.75" hidden="false" customHeight="false" outlineLevel="0" collapsed="false">
      <c r="I438" s="0" t="str">
        <v/>
      </c>
    </row>
    <row r="439" customFormat="false" ht="12.75" hidden="false" customHeight="false" outlineLevel="0" collapsed="false">
      <c r="I439" s="0" t="str">
        <v/>
      </c>
    </row>
    <row r="440" customFormat="false" ht="12.75" hidden="false" customHeight="false" outlineLevel="0" collapsed="false">
      <c r="I440" s="0" t="str">
        <v/>
      </c>
    </row>
    <row r="441" customFormat="false" ht="12.75" hidden="false" customHeight="false" outlineLevel="0" collapsed="false">
      <c r="I441" s="0" t="str">
        <v/>
      </c>
    </row>
    <row r="442" customFormat="false" ht="12.75" hidden="false" customHeight="false" outlineLevel="0" collapsed="false">
      <c r="I442" s="0" t="str">
        <v/>
      </c>
    </row>
    <row r="443" customFormat="false" ht="12.75" hidden="false" customHeight="false" outlineLevel="0" collapsed="false">
      <c r="I443" s="0" t="str">
        <v/>
      </c>
    </row>
    <row r="444" customFormat="false" ht="12.75" hidden="false" customHeight="false" outlineLevel="0" collapsed="false">
      <c r="I444" s="0" t="str">
        <v/>
      </c>
    </row>
    <row r="445" customFormat="false" ht="12.75" hidden="false" customHeight="false" outlineLevel="0" collapsed="false">
      <c r="I445" s="0" t="str">
        <v/>
      </c>
    </row>
    <row r="446" customFormat="false" ht="12.75" hidden="false" customHeight="false" outlineLevel="0" collapsed="false">
      <c r="I446" s="0" t="str">
        <v/>
      </c>
    </row>
    <row r="447" customFormat="false" ht="12.75" hidden="false" customHeight="false" outlineLevel="0" collapsed="false">
      <c r="I447" s="0" t="str">
        <v/>
      </c>
    </row>
    <row r="448" customFormat="false" ht="12.75" hidden="false" customHeight="false" outlineLevel="0" collapsed="false">
      <c r="I448" s="0" t="str">
        <v/>
      </c>
    </row>
    <row r="449" customFormat="false" ht="12.75" hidden="false" customHeight="false" outlineLevel="0" collapsed="false">
      <c r="I449" s="0" t="str">
        <v/>
      </c>
    </row>
    <row r="450" customFormat="false" ht="12.75" hidden="false" customHeight="false" outlineLevel="0" collapsed="false">
      <c r="I450" s="0" t="str">
        <v/>
      </c>
    </row>
    <row r="451" customFormat="false" ht="12.75" hidden="false" customHeight="false" outlineLevel="0" collapsed="false">
      <c r="I451" s="0" t="str">
        <v/>
      </c>
    </row>
    <row r="452" customFormat="false" ht="12.75" hidden="false" customHeight="false" outlineLevel="0" collapsed="false">
      <c r="I452" s="0" t="str">
        <v/>
      </c>
    </row>
    <row r="453" customFormat="false" ht="12.75" hidden="false" customHeight="false" outlineLevel="0" collapsed="false">
      <c r="I453" s="0" t="str">
        <v/>
      </c>
    </row>
    <row r="454" customFormat="false" ht="12.75" hidden="false" customHeight="false" outlineLevel="0" collapsed="false">
      <c r="I454" s="0" t="str">
        <v/>
      </c>
    </row>
    <row r="455" customFormat="false" ht="12.75" hidden="false" customHeight="false" outlineLevel="0" collapsed="false">
      <c r="I455" s="0" t="str">
        <v/>
      </c>
    </row>
    <row r="456" customFormat="false" ht="12.75" hidden="false" customHeight="false" outlineLevel="0" collapsed="false">
      <c r="I456" s="0" t="str">
        <v/>
      </c>
    </row>
    <row r="457" customFormat="false" ht="12.75" hidden="false" customHeight="false" outlineLevel="0" collapsed="false">
      <c r="I457" s="0" t="str">
        <v/>
      </c>
    </row>
    <row r="458" customFormat="false" ht="12.75" hidden="false" customHeight="false" outlineLevel="0" collapsed="false">
      <c r="I458" s="0" t="str">
        <v/>
      </c>
    </row>
    <row r="459" customFormat="false" ht="12.75" hidden="false" customHeight="false" outlineLevel="0" collapsed="false">
      <c r="I459" s="0" t="str">
        <v/>
      </c>
    </row>
    <row r="460" customFormat="false" ht="12.75" hidden="false" customHeight="false" outlineLevel="0" collapsed="false">
      <c r="I460" s="0" t="str">
        <v/>
      </c>
    </row>
    <row r="461" customFormat="false" ht="12.75" hidden="false" customHeight="false" outlineLevel="0" collapsed="false">
      <c r="I461" s="0" t="str">
        <v/>
      </c>
    </row>
    <row r="462" customFormat="false" ht="12.75" hidden="false" customHeight="false" outlineLevel="0" collapsed="false">
      <c r="I462" s="0" t="str">
        <v/>
      </c>
    </row>
    <row r="463" customFormat="false" ht="12.75" hidden="false" customHeight="false" outlineLevel="0" collapsed="false">
      <c r="I463" s="0" t="str">
        <v/>
      </c>
    </row>
    <row r="464" customFormat="false" ht="12.75" hidden="false" customHeight="false" outlineLevel="0" collapsed="false">
      <c r="I464" s="0" t="str">
        <v/>
      </c>
    </row>
    <row r="465" customFormat="false" ht="12.75" hidden="false" customHeight="false" outlineLevel="0" collapsed="false">
      <c r="I465" s="0" t="str">
        <v/>
      </c>
    </row>
    <row r="466" customFormat="false" ht="12.75" hidden="false" customHeight="false" outlineLevel="0" collapsed="false">
      <c r="I466" s="0" t="str">
        <v/>
      </c>
    </row>
    <row r="467" customFormat="false" ht="12.75" hidden="false" customHeight="false" outlineLevel="0" collapsed="false">
      <c r="I467" s="0" t="str">
        <v/>
      </c>
    </row>
    <row r="468" customFormat="false" ht="12.75" hidden="false" customHeight="false" outlineLevel="0" collapsed="false">
      <c r="I468" s="0" t="str">
        <v/>
      </c>
    </row>
    <row r="469" customFormat="false" ht="12.75" hidden="false" customHeight="false" outlineLevel="0" collapsed="false">
      <c r="I469" s="0" t="str">
        <v/>
      </c>
    </row>
    <row r="470" customFormat="false" ht="12.75" hidden="false" customHeight="false" outlineLevel="0" collapsed="false">
      <c r="I470" s="0" t="str">
        <v/>
      </c>
    </row>
    <row r="471" customFormat="false" ht="12.75" hidden="false" customHeight="false" outlineLevel="0" collapsed="false">
      <c r="I471" s="0" t="str">
        <v/>
      </c>
    </row>
    <row r="472" customFormat="false" ht="12.75" hidden="false" customHeight="false" outlineLevel="0" collapsed="false">
      <c r="I472" s="0" t="str">
        <v/>
      </c>
    </row>
    <row r="473" customFormat="false" ht="12.75" hidden="false" customHeight="false" outlineLevel="0" collapsed="false">
      <c r="I473" s="0" t="str">
        <v/>
      </c>
    </row>
    <row r="474" customFormat="false" ht="12.75" hidden="false" customHeight="false" outlineLevel="0" collapsed="false">
      <c r="I474" s="0" t="str">
        <v/>
      </c>
    </row>
    <row r="475" customFormat="false" ht="12.75" hidden="false" customHeight="false" outlineLevel="0" collapsed="false">
      <c r="I475" s="0" t="str">
        <v/>
      </c>
    </row>
    <row r="476" customFormat="false" ht="12.75" hidden="false" customHeight="false" outlineLevel="0" collapsed="false">
      <c r="I476" s="0" t="str">
        <v/>
      </c>
    </row>
    <row r="477" customFormat="false" ht="12.75" hidden="false" customHeight="false" outlineLevel="0" collapsed="false">
      <c r="I477" s="0" t="str">
        <v/>
      </c>
    </row>
    <row r="478" customFormat="false" ht="12.75" hidden="false" customHeight="false" outlineLevel="0" collapsed="false">
      <c r="I478" s="0" t="str">
        <v/>
      </c>
    </row>
    <row r="479" customFormat="false" ht="12.75" hidden="false" customHeight="false" outlineLevel="0" collapsed="false">
      <c r="I479" s="0" t="str">
        <v/>
      </c>
    </row>
    <row r="480" customFormat="false" ht="12.75" hidden="false" customHeight="false" outlineLevel="0" collapsed="false">
      <c r="I480" s="0" t="str">
        <v/>
      </c>
    </row>
    <row r="481" customFormat="false" ht="12.75" hidden="false" customHeight="false" outlineLevel="0" collapsed="false">
      <c r="I481" s="0" t="str">
        <v/>
      </c>
    </row>
    <row r="482" customFormat="false" ht="12.75" hidden="false" customHeight="false" outlineLevel="0" collapsed="false">
      <c r="I482" s="0" t="str">
        <v/>
      </c>
    </row>
    <row r="483" customFormat="false" ht="12.75" hidden="false" customHeight="false" outlineLevel="0" collapsed="false">
      <c r="I483" s="0" t="str">
        <v/>
      </c>
    </row>
    <row r="484" customFormat="false" ht="12.75" hidden="false" customHeight="false" outlineLevel="0" collapsed="false">
      <c r="I484" s="0" t="str">
        <v/>
      </c>
    </row>
    <row r="485" customFormat="false" ht="12.75" hidden="false" customHeight="false" outlineLevel="0" collapsed="false">
      <c r="I485" s="0" t="str">
        <v/>
      </c>
    </row>
    <row r="486" customFormat="false" ht="12.75" hidden="false" customHeight="false" outlineLevel="0" collapsed="false">
      <c r="I486" s="0" t="str">
        <v/>
      </c>
    </row>
    <row r="487" customFormat="false" ht="12.75" hidden="false" customHeight="false" outlineLevel="0" collapsed="false">
      <c r="I487" s="0" t="str">
        <v/>
      </c>
    </row>
    <row r="488" customFormat="false" ht="12.75" hidden="false" customHeight="false" outlineLevel="0" collapsed="false">
      <c r="I488" s="0" t="str">
        <v/>
      </c>
    </row>
    <row r="489" customFormat="false" ht="12.75" hidden="false" customHeight="false" outlineLevel="0" collapsed="false">
      <c r="I489" s="0" t="str">
        <v/>
      </c>
    </row>
    <row r="490" customFormat="false" ht="12.75" hidden="false" customHeight="false" outlineLevel="0" collapsed="false">
      <c r="I490" s="0" t="str">
        <v/>
      </c>
    </row>
    <row r="491" customFormat="false" ht="12.75" hidden="false" customHeight="false" outlineLevel="0" collapsed="false">
      <c r="I491" s="0" t="str">
        <v/>
      </c>
    </row>
    <row r="492" customFormat="false" ht="12.75" hidden="false" customHeight="false" outlineLevel="0" collapsed="false">
      <c r="I492" s="0" t="str">
        <v/>
      </c>
    </row>
    <row r="493" customFormat="false" ht="12.75" hidden="false" customHeight="false" outlineLevel="0" collapsed="false">
      <c r="I493" s="0" t="str">
        <v/>
      </c>
    </row>
    <row r="494" customFormat="false" ht="12.75" hidden="false" customHeight="false" outlineLevel="0" collapsed="false">
      <c r="I494" s="0" t="str">
        <v/>
      </c>
    </row>
    <row r="495" customFormat="false" ht="12.75" hidden="false" customHeight="false" outlineLevel="0" collapsed="false">
      <c r="I495" s="0" t="str">
        <v/>
      </c>
    </row>
    <row r="496" customFormat="false" ht="12.75" hidden="false" customHeight="false" outlineLevel="0" collapsed="false">
      <c r="I496" s="0" t="str">
        <v/>
      </c>
    </row>
    <row r="497" customFormat="false" ht="12.75" hidden="false" customHeight="false" outlineLevel="0" collapsed="false">
      <c r="I497" s="0" t="str">
        <v/>
      </c>
    </row>
    <row r="498" customFormat="false" ht="12.75" hidden="false" customHeight="false" outlineLevel="0" collapsed="false">
      <c r="I498" s="0" t="str">
        <v/>
      </c>
    </row>
    <row r="499" customFormat="false" ht="12.75" hidden="false" customHeight="false" outlineLevel="0" collapsed="false">
      <c r="I499" s="0" t="str">
        <v/>
      </c>
    </row>
    <row r="500" customFormat="false" ht="12.75" hidden="false" customHeight="false" outlineLevel="0" collapsed="false">
      <c r="I500" s="0" t="str">
        <v/>
      </c>
    </row>
    <row r="501" customFormat="false" ht="12.75" hidden="false" customHeight="false" outlineLevel="0" collapsed="false">
      <c r="I501" s="0" t="str">
        <v/>
      </c>
    </row>
    <row r="502" customFormat="false" ht="12.75" hidden="false" customHeight="false" outlineLevel="0" collapsed="false">
      <c r="I502" s="0" t="str">
        <v/>
      </c>
    </row>
    <row r="503" customFormat="false" ht="12.75" hidden="false" customHeight="false" outlineLevel="0" collapsed="false">
      <c r="I503" s="0" t="str">
        <v/>
      </c>
    </row>
    <row r="504" customFormat="false" ht="12.75" hidden="false" customHeight="false" outlineLevel="0" collapsed="false">
      <c r="I504" s="0" t="str">
        <v/>
      </c>
    </row>
    <row r="505" customFormat="false" ht="12.75" hidden="false" customHeight="false" outlineLevel="0" collapsed="false">
      <c r="I505" s="0" t="str">
        <v/>
      </c>
    </row>
    <row r="506" customFormat="false" ht="12.75" hidden="false" customHeight="false" outlineLevel="0" collapsed="false">
      <c r="I506" s="0" t="str">
        <v/>
      </c>
    </row>
    <row r="507" customFormat="false" ht="12.75" hidden="false" customHeight="false" outlineLevel="0" collapsed="false">
      <c r="I507" s="0" t="str">
        <v/>
      </c>
    </row>
    <row r="508" customFormat="false" ht="12.75" hidden="false" customHeight="false" outlineLevel="0" collapsed="false">
      <c r="I508" s="0" t="str">
        <v/>
      </c>
    </row>
    <row r="509" customFormat="false" ht="12.75" hidden="false" customHeight="false" outlineLevel="0" collapsed="false">
      <c r="I509" s="0" t="str">
        <v/>
      </c>
    </row>
    <row r="510" customFormat="false" ht="12.75" hidden="false" customHeight="false" outlineLevel="0" collapsed="false">
      <c r="I510" s="0" t="str">
        <v/>
      </c>
    </row>
    <row r="511" customFormat="false" ht="12.75" hidden="false" customHeight="false" outlineLevel="0" collapsed="false">
      <c r="I511" s="0" t="str">
        <v/>
      </c>
    </row>
    <row r="512" customFormat="false" ht="12.75" hidden="false" customHeight="false" outlineLevel="0" collapsed="false">
      <c r="I512" s="0" t="str">
        <v/>
      </c>
    </row>
    <row r="513" customFormat="false" ht="12.75" hidden="false" customHeight="false" outlineLevel="0" collapsed="false">
      <c r="I513" s="0" t="str">
        <v/>
      </c>
    </row>
    <row r="514" customFormat="false" ht="12.75" hidden="false" customHeight="false" outlineLevel="0" collapsed="false">
      <c r="I514" s="0" t="str">
        <v/>
      </c>
    </row>
    <row r="515" customFormat="false" ht="12.75" hidden="false" customHeight="false" outlineLevel="0" collapsed="false">
      <c r="I515" s="0" t="str">
        <v/>
      </c>
    </row>
    <row r="516" customFormat="false" ht="12.75" hidden="false" customHeight="false" outlineLevel="0" collapsed="false">
      <c r="I516" s="0" t="str">
        <v/>
      </c>
    </row>
    <row r="517" customFormat="false" ht="12.75" hidden="false" customHeight="false" outlineLevel="0" collapsed="false">
      <c r="I517" s="0" t="str">
        <v/>
      </c>
    </row>
    <row r="518" customFormat="false" ht="12.75" hidden="false" customHeight="false" outlineLevel="0" collapsed="false">
      <c r="I518" s="0" t="str">
        <v/>
      </c>
    </row>
    <row r="519" customFormat="false" ht="12.75" hidden="false" customHeight="false" outlineLevel="0" collapsed="false">
      <c r="I519" s="0" t="str">
        <v/>
      </c>
    </row>
    <row r="520" customFormat="false" ht="12.75" hidden="false" customHeight="false" outlineLevel="0" collapsed="false">
      <c r="I520" s="0" t="str">
        <v/>
      </c>
    </row>
    <row r="521" customFormat="false" ht="12.75" hidden="false" customHeight="false" outlineLevel="0" collapsed="false">
      <c r="I521" s="0" t="str">
        <v/>
      </c>
    </row>
    <row r="522" customFormat="false" ht="12.75" hidden="false" customHeight="false" outlineLevel="0" collapsed="false">
      <c r="I522" s="0" t="str">
        <v/>
      </c>
    </row>
    <row r="523" customFormat="false" ht="12.75" hidden="false" customHeight="false" outlineLevel="0" collapsed="false">
      <c r="I523" s="0" t="str">
        <v/>
      </c>
    </row>
    <row r="524" customFormat="false" ht="12.75" hidden="false" customHeight="false" outlineLevel="0" collapsed="false">
      <c r="I524" s="0" t="str">
        <v/>
      </c>
    </row>
    <row r="525" customFormat="false" ht="12.75" hidden="false" customHeight="false" outlineLevel="0" collapsed="false">
      <c r="I525" s="0" t="str">
        <v/>
      </c>
    </row>
    <row r="526" customFormat="false" ht="12.75" hidden="false" customHeight="false" outlineLevel="0" collapsed="false">
      <c r="I526" s="0" t="str">
        <v/>
      </c>
    </row>
    <row r="527" customFormat="false" ht="12.75" hidden="false" customHeight="false" outlineLevel="0" collapsed="false">
      <c r="I527" s="0" t="str">
        <v/>
      </c>
    </row>
    <row r="528" customFormat="false" ht="12.75" hidden="false" customHeight="false" outlineLevel="0" collapsed="false">
      <c r="I528" s="0" t="str">
        <v/>
      </c>
    </row>
    <row r="529" customFormat="false" ht="12.75" hidden="false" customHeight="false" outlineLevel="0" collapsed="false">
      <c r="I529" s="0" t="str">
        <v/>
      </c>
    </row>
    <row r="530" customFormat="false" ht="12.75" hidden="false" customHeight="false" outlineLevel="0" collapsed="false">
      <c r="I530" s="0" t="str">
        <v/>
      </c>
    </row>
    <row r="531" customFormat="false" ht="12.75" hidden="false" customHeight="false" outlineLevel="0" collapsed="false">
      <c r="I531" s="0" t="str">
        <v/>
      </c>
    </row>
    <row r="532" customFormat="false" ht="12.75" hidden="false" customHeight="false" outlineLevel="0" collapsed="false">
      <c r="I532" s="0" t="str">
        <v/>
      </c>
    </row>
    <row r="533" customFormat="false" ht="12.75" hidden="false" customHeight="false" outlineLevel="0" collapsed="false">
      <c r="I533" s="0" t="str">
        <v/>
      </c>
    </row>
    <row r="534" customFormat="false" ht="12.75" hidden="false" customHeight="false" outlineLevel="0" collapsed="false">
      <c r="I534" s="0" t="str">
        <v/>
      </c>
    </row>
    <row r="535" customFormat="false" ht="12.75" hidden="false" customHeight="false" outlineLevel="0" collapsed="false">
      <c r="I535" s="0" t="str">
        <v/>
      </c>
    </row>
    <row r="536" customFormat="false" ht="12.75" hidden="false" customHeight="false" outlineLevel="0" collapsed="false">
      <c r="I536" s="0" t="str">
        <v/>
      </c>
    </row>
    <row r="537" customFormat="false" ht="12.75" hidden="false" customHeight="false" outlineLevel="0" collapsed="false">
      <c r="I537" s="0" t="str">
        <v/>
      </c>
    </row>
    <row r="538" customFormat="false" ht="12.75" hidden="false" customHeight="false" outlineLevel="0" collapsed="false">
      <c r="I538" s="0" t="str">
        <v/>
      </c>
    </row>
    <row r="539" customFormat="false" ht="12.75" hidden="false" customHeight="false" outlineLevel="0" collapsed="false">
      <c r="I539" s="0" t="str">
        <v/>
      </c>
    </row>
    <row r="540" customFormat="false" ht="12.75" hidden="false" customHeight="false" outlineLevel="0" collapsed="false">
      <c r="I540" s="0" t="str">
        <v/>
      </c>
    </row>
    <row r="541" customFormat="false" ht="12.75" hidden="false" customHeight="false" outlineLevel="0" collapsed="false">
      <c r="I541" s="0" t="str">
        <v/>
      </c>
    </row>
    <row r="542" customFormat="false" ht="12.75" hidden="false" customHeight="false" outlineLevel="0" collapsed="false">
      <c r="I542" s="0" t="str">
        <v/>
      </c>
    </row>
    <row r="543" customFormat="false" ht="12.75" hidden="false" customHeight="false" outlineLevel="0" collapsed="false">
      <c r="I543" s="0" t="str">
        <v/>
      </c>
    </row>
    <row r="544" customFormat="false" ht="12.75" hidden="false" customHeight="false" outlineLevel="0" collapsed="false">
      <c r="I544" s="0" t="str">
        <v/>
      </c>
    </row>
    <row r="545" customFormat="false" ht="12.75" hidden="false" customHeight="false" outlineLevel="0" collapsed="false">
      <c r="I545" s="0" t="str">
        <v/>
      </c>
    </row>
    <row r="546" customFormat="false" ht="12.75" hidden="false" customHeight="false" outlineLevel="0" collapsed="false">
      <c r="I546" s="0" t="str">
        <v/>
      </c>
    </row>
    <row r="547" customFormat="false" ht="12.75" hidden="false" customHeight="false" outlineLevel="0" collapsed="false">
      <c r="I547" s="0" t="str">
        <v/>
      </c>
    </row>
    <row r="548" customFormat="false" ht="12.75" hidden="false" customHeight="false" outlineLevel="0" collapsed="false">
      <c r="I548" s="0" t="str">
        <v/>
      </c>
    </row>
    <row r="549" customFormat="false" ht="12.75" hidden="false" customHeight="false" outlineLevel="0" collapsed="false">
      <c r="I549" s="0" t="str">
        <v/>
      </c>
    </row>
    <row r="550" customFormat="false" ht="12.75" hidden="false" customHeight="false" outlineLevel="0" collapsed="false">
      <c r="I550" s="0" t="str">
        <v/>
      </c>
    </row>
    <row r="551" customFormat="false" ht="12.75" hidden="false" customHeight="false" outlineLevel="0" collapsed="false">
      <c r="I551" s="0" t="str">
        <v/>
      </c>
    </row>
    <row r="552" customFormat="false" ht="12.75" hidden="false" customHeight="false" outlineLevel="0" collapsed="false">
      <c r="I552" s="0" t="str">
        <v/>
      </c>
    </row>
    <row r="553" customFormat="false" ht="12.75" hidden="false" customHeight="false" outlineLevel="0" collapsed="false">
      <c r="I553" s="0" t="str">
        <v/>
      </c>
    </row>
    <row r="554" customFormat="false" ht="12.75" hidden="false" customHeight="false" outlineLevel="0" collapsed="false">
      <c r="I554" s="0" t="str">
        <v/>
      </c>
    </row>
    <row r="555" customFormat="false" ht="12.75" hidden="false" customHeight="false" outlineLevel="0" collapsed="false">
      <c r="I555" s="0" t="str">
        <v/>
      </c>
    </row>
    <row r="556" customFormat="false" ht="12.75" hidden="false" customHeight="false" outlineLevel="0" collapsed="false">
      <c r="I556" s="0" t="str">
        <v/>
      </c>
    </row>
    <row r="557" customFormat="false" ht="12.75" hidden="false" customHeight="false" outlineLevel="0" collapsed="false">
      <c r="I557" s="0" t="str">
        <v/>
      </c>
    </row>
    <row r="558" customFormat="false" ht="12.75" hidden="false" customHeight="false" outlineLevel="0" collapsed="false">
      <c r="I558" s="0" t="str">
        <v/>
      </c>
    </row>
    <row r="559" customFormat="false" ht="12.75" hidden="false" customHeight="false" outlineLevel="0" collapsed="false">
      <c r="I559" s="0" t="str">
        <v/>
      </c>
    </row>
    <row r="560" customFormat="false" ht="12.75" hidden="false" customHeight="false" outlineLevel="0" collapsed="false">
      <c r="I560" s="0" t="str">
        <v/>
      </c>
    </row>
    <row r="561" customFormat="false" ht="12.75" hidden="false" customHeight="false" outlineLevel="0" collapsed="false">
      <c r="I561" s="0" t="str">
        <v/>
      </c>
    </row>
    <row r="562" customFormat="false" ht="12.75" hidden="false" customHeight="false" outlineLevel="0" collapsed="false">
      <c r="I562" s="0" t="str">
        <v/>
      </c>
    </row>
    <row r="563" customFormat="false" ht="12.75" hidden="false" customHeight="false" outlineLevel="0" collapsed="false">
      <c r="I563" s="0" t="str">
        <v/>
      </c>
    </row>
    <row r="564" customFormat="false" ht="12.75" hidden="false" customHeight="false" outlineLevel="0" collapsed="false">
      <c r="I564" s="0" t="str">
        <v/>
      </c>
    </row>
    <row r="565" customFormat="false" ht="12.75" hidden="false" customHeight="false" outlineLevel="0" collapsed="false">
      <c r="I565" s="0" t="str">
        <v/>
      </c>
    </row>
    <row r="566" customFormat="false" ht="12.75" hidden="false" customHeight="false" outlineLevel="0" collapsed="false">
      <c r="I566" s="0" t="str">
        <v/>
      </c>
    </row>
    <row r="567" customFormat="false" ht="12.75" hidden="false" customHeight="false" outlineLevel="0" collapsed="false">
      <c r="I567" s="0" t="str">
        <v/>
      </c>
    </row>
    <row r="568" customFormat="false" ht="12.75" hidden="false" customHeight="false" outlineLevel="0" collapsed="false">
      <c r="I568" s="0" t="str">
        <v/>
      </c>
    </row>
    <row r="569" customFormat="false" ht="12.75" hidden="false" customHeight="false" outlineLevel="0" collapsed="false">
      <c r="I569" s="0" t="str">
        <v/>
      </c>
    </row>
    <row r="570" customFormat="false" ht="12.75" hidden="false" customHeight="false" outlineLevel="0" collapsed="false">
      <c r="I570" s="0" t="str">
        <v/>
      </c>
    </row>
    <row r="571" customFormat="false" ht="12.75" hidden="false" customHeight="false" outlineLevel="0" collapsed="false">
      <c r="I571" s="0" t="str">
        <v/>
      </c>
    </row>
    <row r="572" customFormat="false" ht="12.75" hidden="false" customHeight="false" outlineLevel="0" collapsed="false">
      <c r="I572" s="0" t="str">
        <v/>
      </c>
    </row>
    <row r="573" customFormat="false" ht="12.75" hidden="false" customHeight="false" outlineLevel="0" collapsed="false">
      <c r="I573" s="0" t="str">
        <v/>
      </c>
    </row>
    <row r="574" customFormat="false" ht="12.75" hidden="false" customHeight="false" outlineLevel="0" collapsed="false">
      <c r="I574" s="0" t="str">
        <v/>
      </c>
    </row>
    <row r="575" customFormat="false" ht="12.75" hidden="false" customHeight="false" outlineLevel="0" collapsed="false">
      <c r="I575" s="0" t="str">
        <v/>
      </c>
    </row>
    <row r="576" customFormat="false" ht="12.75" hidden="false" customHeight="false" outlineLevel="0" collapsed="false">
      <c r="I576" s="0" t="str">
        <v/>
      </c>
    </row>
    <row r="577" customFormat="false" ht="12.75" hidden="false" customHeight="false" outlineLevel="0" collapsed="false">
      <c r="I577" s="0" t="str">
        <v/>
      </c>
    </row>
    <row r="578" customFormat="false" ht="12.75" hidden="false" customHeight="false" outlineLevel="0" collapsed="false">
      <c r="I578" s="0" t="str">
        <v/>
      </c>
    </row>
    <row r="579" customFormat="false" ht="12.75" hidden="false" customHeight="false" outlineLevel="0" collapsed="false">
      <c r="I579" s="0" t="str">
        <v/>
      </c>
    </row>
    <row r="580" customFormat="false" ht="12.75" hidden="false" customHeight="false" outlineLevel="0" collapsed="false">
      <c r="I580" s="0" t="str">
        <v/>
      </c>
    </row>
    <row r="581" customFormat="false" ht="12.75" hidden="false" customHeight="false" outlineLevel="0" collapsed="false">
      <c r="I581" s="0" t="str">
        <v/>
      </c>
    </row>
    <row r="582" customFormat="false" ht="12.75" hidden="false" customHeight="false" outlineLevel="0" collapsed="false">
      <c r="I582" s="0" t="str">
        <v/>
      </c>
    </row>
    <row r="583" customFormat="false" ht="12.75" hidden="false" customHeight="false" outlineLevel="0" collapsed="false">
      <c r="I583" s="0" t="str">
        <v/>
      </c>
    </row>
    <row r="584" customFormat="false" ht="12.75" hidden="false" customHeight="false" outlineLevel="0" collapsed="false">
      <c r="I584" s="0" t="str">
        <v/>
      </c>
    </row>
    <row r="585" customFormat="false" ht="12.75" hidden="false" customHeight="false" outlineLevel="0" collapsed="false">
      <c r="I585" s="0" t="str">
        <v/>
      </c>
    </row>
    <row r="586" customFormat="false" ht="12.75" hidden="false" customHeight="false" outlineLevel="0" collapsed="false">
      <c r="I586" s="0" t="str">
        <v/>
      </c>
    </row>
    <row r="587" customFormat="false" ht="12.75" hidden="false" customHeight="false" outlineLevel="0" collapsed="false">
      <c r="I587" s="0" t="str">
        <v/>
      </c>
    </row>
    <row r="588" customFormat="false" ht="12.75" hidden="false" customHeight="false" outlineLevel="0" collapsed="false">
      <c r="I588" s="0" t="str">
        <v/>
      </c>
    </row>
    <row r="589" customFormat="false" ht="12.75" hidden="false" customHeight="false" outlineLevel="0" collapsed="false">
      <c r="I589" s="0" t="str">
        <v/>
      </c>
    </row>
    <row r="590" customFormat="false" ht="12.75" hidden="false" customHeight="false" outlineLevel="0" collapsed="false">
      <c r="I590" s="0" t="str">
        <v/>
      </c>
    </row>
    <row r="591" customFormat="false" ht="12.75" hidden="false" customHeight="false" outlineLevel="0" collapsed="false">
      <c r="I591" s="0" t="str">
        <v/>
      </c>
    </row>
    <row r="592" customFormat="false" ht="12.75" hidden="false" customHeight="false" outlineLevel="0" collapsed="false">
      <c r="I592" s="0" t="str">
        <v/>
      </c>
    </row>
    <row r="593" customFormat="false" ht="12.75" hidden="false" customHeight="false" outlineLevel="0" collapsed="false">
      <c r="I593" s="0" t="str">
        <v/>
      </c>
    </row>
    <row r="594" customFormat="false" ht="12.75" hidden="false" customHeight="false" outlineLevel="0" collapsed="false">
      <c r="I594" s="0" t="str">
        <v/>
      </c>
    </row>
    <row r="595" customFormat="false" ht="12.75" hidden="false" customHeight="false" outlineLevel="0" collapsed="false">
      <c r="I595" s="0" t="str">
        <v/>
      </c>
    </row>
    <row r="596" customFormat="false" ht="12.75" hidden="false" customHeight="false" outlineLevel="0" collapsed="false">
      <c r="I596" s="0" t="str">
        <v/>
      </c>
    </row>
    <row r="597" customFormat="false" ht="12.75" hidden="false" customHeight="false" outlineLevel="0" collapsed="false">
      <c r="I597" s="0" t="str">
        <v/>
      </c>
    </row>
    <row r="598" customFormat="false" ht="12.75" hidden="false" customHeight="false" outlineLevel="0" collapsed="false">
      <c r="I598" s="0" t="str">
        <v/>
      </c>
    </row>
    <row r="599" customFormat="false" ht="12.75" hidden="false" customHeight="false" outlineLevel="0" collapsed="false">
      <c r="I599" s="0" t="str">
        <v/>
      </c>
    </row>
    <row r="600" customFormat="false" ht="12.75" hidden="false" customHeight="false" outlineLevel="0" collapsed="false">
      <c r="I600" s="0" t="str">
        <v/>
      </c>
    </row>
    <row r="601" customFormat="false" ht="12.75" hidden="false" customHeight="false" outlineLevel="0" collapsed="false">
      <c r="I601" s="0" t="str">
        <v/>
      </c>
    </row>
    <row r="602" customFormat="false" ht="12.75" hidden="false" customHeight="false" outlineLevel="0" collapsed="false">
      <c r="I602" s="0" t="str">
        <v/>
      </c>
    </row>
    <row r="603" customFormat="false" ht="12.75" hidden="false" customHeight="false" outlineLevel="0" collapsed="false">
      <c r="I603" s="0" t="str">
        <v/>
      </c>
    </row>
    <row r="604" customFormat="false" ht="12.75" hidden="false" customHeight="false" outlineLevel="0" collapsed="false">
      <c r="I604" s="0" t="str">
        <v/>
      </c>
    </row>
    <row r="605" customFormat="false" ht="12.75" hidden="false" customHeight="false" outlineLevel="0" collapsed="false">
      <c r="I605" s="0" t="str">
        <v/>
      </c>
    </row>
    <row r="606" customFormat="false" ht="12.75" hidden="false" customHeight="false" outlineLevel="0" collapsed="false">
      <c r="I606" s="0" t="str">
        <v/>
      </c>
    </row>
    <row r="607" customFormat="false" ht="12.75" hidden="false" customHeight="false" outlineLevel="0" collapsed="false">
      <c r="I607" s="0" t="str">
        <v/>
      </c>
    </row>
    <row r="608" customFormat="false" ht="12.75" hidden="false" customHeight="false" outlineLevel="0" collapsed="false">
      <c r="I608" s="0" t="str">
        <v/>
      </c>
    </row>
    <row r="609" customFormat="false" ht="12.75" hidden="false" customHeight="false" outlineLevel="0" collapsed="false">
      <c r="I609" s="0" t="str">
        <v/>
      </c>
    </row>
    <row r="610" customFormat="false" ht="12.75" hidden="false" customHeight="false" outlineLevel="0" collapsed="false">
      <c r="I610" s="0" t="str">
        <v/>
      </c>
    </row>
    <row r="611" customFormat="false" ht="12.75" hidden="false" customHeight="false" outlineLevel="0" collapsed="false">
      <c r="I611" s="0" t="str">
        <v/>
      </c>
    </row>
    <row r="612" customFormat="false" ht="12.75" hidden="false" customHeight="false" outlineLevel="0" collapsed="false">
      <c r="I612" s="0" t="str">
        <v/>
      </c>
    </row>
    <row r="613" customFormat="false" ht="12.75" hidden="false" customHeight="false" outlineLevel="0" collapsed="false">
      <c r="I613" s="0" t="str">
        <v/>
      </c>
    </row>
    <row r="614" customFormat="false" ht="12.75" hidden="false" customHeight="false" outlineLevel="0" collapsed="false">
      <c r="I614" s="0" t="str">
        <v/>
      </c>
    </row>
    <row r="615" customFormat="false" ht="12.75" hidden="false" customHeight="false" outlineLevel="0" collapsed="false">
      <c r="I615" s="0" t="str">
        <v/>
      </c>
    </row>
    <row r="616" customFormat="false" ht="12.75" hidden="false" customHeight="false" outlineLevel="0" collapsed="false">
      <c r="I616" s="0" t="str">
        <v/>
      </c>
    </row>
    <row r="617" customFormat="false" ht="12.75" hidden="false" customHeight="false" outlineLevel="0" collapsed="false">
      <c r="I617" s="0" t="str">
        <v/>
      </c>
    </row>
    <row r="618" customFormat="false" ht="12.75" hidden="false" customHeight="false" outlineLevel="0" collapsed="false">
      <c r="I618" s="0" t="str">
        <v/>
      </c>
    </row>
    <row r="619" customFormat="false" ht="12.75" hidden="false" customHeight="false" outlineLevel="0" collapsed="false">
      <c r="I619" s="0" t="str">
        <v/>
      </c>
    </row>
    <row r="620" customFormat="false" ht="12.75" hidden="false" customHeight="false" outlineLevel="0" collapsed="false">
      <c r="I620" s="0" t="str">
        <v/>
      </c>
    </row>
    <row r="621" customFormat="false" ht="12.75" hidden="false" customHeight="false" outlineLevel="0" collapsed="false">
      <c r="I621" s="0" t="str">
        <v/>
      </c>
    </row>
    <row r="622" customFormat="false" ht="12.75" hidden="false" customHeight="false" outlineLevel="0" collapsed="false">
      <c r="I622" s="0" t="str">
        <v/>
      </c>
    </row>
    <row r="623" customFormat="false" ht="12.75" hidden="false" customHeight="false" outlineLevel="0" collapsed="false">
      <c r="I623" s="0" t="str">
        <v/>
      </c>
    </row>
    <row r="624" customFormat="false" ht="12.75" hidden="false" customHeight="false" outlineLevel="0" collapsed="false">
      <c r="I624" s="0" t="str">
        <v/>
      </c>
    </row>
    <row r="625" customFormat="false" ht="12.75" hidden="false" customHeight="false" outlineLevel="0" collapsed="false">
      <c r="I625" s="0" t="str">
        <v/>
      </c>
    </row>
    <row r="626" customFormat="false" ht="12.75" hidden="false" customHeight="false" outlineLevel="0" collapsed="false">
      <c r="I626" s="0" t="str">
        <v/>
      </c>
    </row>
    <row r="627" customFormat="false" ht="12.75" hidden="false" customHeight="false" outlineLevel="0" collapsed="false">
      <c r="I627" s="0" t="str">
        <v/>
      </c>
    </row>
    <row r="628" customFormat="false" ht="12.75" hidden="false" customHeight="false" outlineLevel="0" collapsed="false">
      <c r="I628" s="0" t="str">
        <v/>
      </c>
    </row>
    <row r="629" customFormat="false" ht="12.75" hidden="false" customHeight="false" outlineLevel="0" collapsed="false">
      <c r="I629" s="0" t="str">
        <v/>
      </c>
    </row>
    <row r="630" customFormat="false" ht="12.75" hidden="false" customHeight="false" outlineLevel="0" collapsed="false">
      <c r="I630" s="0" t="str">
        <v/>
      </c>
    </row>
    <row r="631" customFormat="false" ht="12.75" hidden="false" customHeight="false" outlineLevel="0" collapsed="false">
      <c r="I631" s="0" t="str">
        <v/>
      </c>
    </row>
    <row r="632" customFormat="false" ht="12.75" hidden="false" customHeight="false" outlineLevel="0" collapsed="false">
      <c r="I632" s="0" t="str">
        <v/>
      </c>
    </row>
    <row r="633" customFormat="false" ht="12.75" hidden="false" customHeight="false" outlineLevel="0" collapsed="false">
      <c r="I633" s="0" t="str">
        <v/>
      </c>
    </row>
    <row r="634" customFormat="false" ht="12.75" hidden="false" customHeight="false" outlineLevel="0" collapsed="false">
      <c r="I634" s="0" t="str">
        <v/>
      </c>
    </row>
    <row r="635" customFormat="false" ht="12.75" hidden="false" customHeight="false" outlineLevel="0" collapsed="false">
      <c r="I635" s="0" t="str">
        <v/>
      </c>
    </row>
    <row r="636" customFormat="false" ht="12.75" hidden="false" customHeight="false" outlineLevel="0" collapsed="false">
      <c r="I636" s="0" t="str">
        <v/>
      </c>
    </row>
    <row r="637" customFormat="false" ht="12.75" hidden="false" customHeight="false" outlineLevel="0" collapsed="false">
      <c r="I637" s="0" t="str">
        <v/>
      </c>
    </row>
    <row r="638" customFormat="false" ht="12.75" hidden="false" customHeight="false" outlineLevel="0" collapsed="false">
      <c r="I638" s="0" t="str">
        <v/>
      </c>
    </row>
    <row r="639" customFormat="false" ht="12.75" hidden="false" customHeight="false" outlineLevel="0" collapsed="false">
      <c r="I639" s="0" t="str">
        <v/>
      </c>
    </row>
    <row r="640" customFormat="false" ht="12.75" hidden="false" customHeight="false" outlineLevel="0" collapsed="false">
      <c r="I640" s="0" t="str">
        <v/>
      </c>
    </row>
    <row r="641" customFormat="false" ht="12.75" hidden="false" customHeight="false" outlineLevel="0" collapsed="false">
      <c r="I641" s="0" t="str">
        <v/>
      </c>
    </row>
    <row r="642" customFormat="false" ht="12.75" hidden="false" customHeight="false" outlineLevel="0" collapsed="false">
      <c r="I642" s="0" t="str">
        <v/>
      </c>
    </row>
    <row r="643" customFormat="false" ht="12.75" hidden="false" customHeight="false" outlineLevel="0" collapsed="false">
      <c r="I643" s="0" t="str">
        <v/>
      </c>
    </row>
    <row r="644" customFormat="false" ht="12.75" hidden="false" customHeight="false" outlineLevel="0" collapsed="false">
      <c r="I644" s="0" t="str">
        <v/>
      </c>
    </row>
    <row r="645" customFormat="false" ht="12.75" hidden="false" customHeight="false" outlineLevel="0" collapsed="false">
      <c r="I645" s="0" t="str">
        <v/>
      </c>
    </row>
    <row r="646" customFormat="false" ht="12.75" hidden="false" customHeight="false" outlineLevel="0" collapsed="false">
      <c r="I646" s="0" t="str">
        <v/>
      </c>
    </row>
    <row r="647" customFormat="false" ht="12.75" hidden="false" customHeight="false" outlineLevel="0" collapsed="false">
      <c r="I647" s="0" t="str">
        <v/>
      </c>
    </row>
    <row r="648" customFormat="false" ht="12.75" hidden="false" customHeight="false" outlineLevel="0" collapsed="false">
      <c r="I648" s="0" t="str">
        <v/>
      </c>
    </row>
    <row r="649" customFormat="false" ht="12.75" hidden="false" customHeight="false" outlineLevel="0" collapsed="false">
      <c r="I649" s="0" t="str">
        <v/>
      </c>
    </row>
    <row r="650" customFormat="false" ht="12.75" hidden="false" customHeight="false" outlineLevel="0" collapsed="false">
      <c r="I650" s="0" t="str">
        <v/>
      </c>
    </row>
    <row r="651" customFormat="false" ht="12.75" hidden="false" customHeight="false" outlineLevel="0" collapsed="false">
      <c r="I651" s="0" t="str">
        <v/>
      </c>
    </row>
    <row r="652" customFormat="false" ht="12.75" hidden="false" customHeight="false" outlineLevel="0" collapsed="false">
      <c r="I652" s="0" t="str">
        <v/>
      </c>
    </row>
    <row r="653" customFormat="false" ht="12.75" hidden="false" customHeight="false" outlineLevel="0" collapsed="false">
      <c r="I653" s="0" t="str">
        <v/>
      </c>
    </row>
    <row r="654" customFormat="false" ht="12.75" hidden="false" customHeight="false" outlineLevel="0" collapsed="false">
      <c r="I654" s="0" t="str">
        <v/>
      </c>
    </row>
    <row r="655" customFormat="false" ht="12.75" hidden="false" customHeight="false" outlineLevel="0" collapsed="false">
      <c r="I655" s="0" t="str">
        <v/>
      </c>
    </row>
    <row r="656" customFormat="false" ht="12.75" hidden="false" customHeight="false" outlineLevel="0" collapsed="false">
      <c r="I656" s="0" t="str">
        <v/>
      </c>
    </row>
    <row r="657" customFormat="false" ht="12.75" hidden="false" customHeight="false" outlineLevel="0" collapsed="false">
      <c r="I657" s="0" t="str">
        <v/>
      </c>
    </row>
    <row r="658" customFormat="false" ht="12.75" hidden="false" customHeight="false" outlineLevel="0" collapsed="false">
      <c r="I658" s="0" t="str">
        <v/>
      </c>
    </row>
    <row r="659" customFormat="false" ht="12.75" hidden="false" customHeight="false" outlineLevel="0" collapsed="false">
      <c r="I659" s="0" t="str">
        <v/>
      </c>
    </row>
    <row r="660" customFormat="false" ht="12.75" hidden="false" customHeight="false" outlineLevel="0" collapsed="false">
      <c r="I660" s="0" t="str">
        <v/>
      </c>
    </row>
    <row r="661" customFormat="false" ht="12.75" hidden="false" customHeight="false" outlineLevel="0" collapsed="false">
      <c r="I661" s="0" t="str">
        <v/>
      </c>
    </row>
    <row r="662" customFormat="false" ht="12.75" hidden="false" customHeight="false" outlineLevel="0" collapsed="false">
      <c r="I662" s="0" t="str">
        <v/>
      </c>
    </row>
    <row r="663" customFormat="false" ht="12.75" hidden="false" customHeight="false" outlineLevel="0" collapsed="false">
      <c r="I663" s="0" t="str">
        <v/>
      </c>
    </row>
    <row r="664" customFormat="false" ht="12.75" hidden="false" customHeight="false" outlineLevel="0" collapsed="false">
      <c r="I664" s="0" t="str">
        <v/>
      </c>
    </row>
    <row r="665" customFormat="false" ht="12.75" hidden="false" customHeight="false" outlineLevel="0" collapsed="false">
      <c r="I665" s="0" t="str">
        <v/>
      </c>
    </row>
    <row r="666" customFormat="false" ht="12.75" hidden="false" customHeight="false" outlineLevel="0" collapsed="false">
      <c r="I666" s="0" t="str">
        <v/>
      </c>
    </row>
    <row r="667" customFormat="false" ht="12.75" hidden="false" customHeight="false" outlineLevel="0" collapsed="false">
      <c r="I667" s="0" t="str">
        <v/>
      </c>
    </row>
    <row r="668" customFormat="false" ht="12.75" hidden="false" customHeight="false" outlineLevel="0" collapsed="false">
      <c r="I668" s="0" t="str">
        <v/>
      </c>
    </row>
    <row r="669" customFormat="false" ht="12.75" hidden="false" customHeight="false" outlineLevel="0" collapsed="false">
      <c r="I669" s="0" t="str">
        <v/>
      </c>
    </row>
    <row r="670" customFormat="false" ht="12.75" hidden="false" customHeight="false" outlineLevel="0" collapsed="false">
      <c r="I670" s="0" t="str">
        <v/>
      </c>
    </row>
    <row r="671" customFormat="false" ht="12.75" hidden="false" customHeight="false" outlineLevel="0" collapsed="false">
      <c r="I671" s="0" t="str">
        <v/>
      </c>
    </row>
    <row r="672" customFormat="false" ht="12.75" hidden="false" customHeight="false" outlineLevel="0" collapsed="false">
      <c r="I672" s="0" t="str">
        <v/>
      </c>
    </row>
    <row r="673" customFormat="false" ht="12.75" hidden="false" customHeight="false" outlineLevel="0" collapsed="false">
      <c r="I673" s="0" t="str">
        <v/>
      </c>
    </row>
    <row r="674" customFormat="false" ht="12.75" hidden="false" customHeight="false" outlineLevel="0" collapsed="false">
      <c r="I674" s="0" t="str">
        <v/>
      </c>
    </row>
    <row r="675" customFormat="false" ht="12.75" hidden="false" customHeight="false" outlineLevel="0" collapsed="false">
      <c r="I675" s="0" t="str">
        <v/>
      </c>
    </row>
    <row r="676" customFormat="false" ht="12.75" hidden="false" customHeight="false" outlineLevel="0" collapsed="false">
      <c r="I676" s="0" t="str">
        <v/>
      </c>
    </row>
    <row r="677" customFormat="false" ht="12.75" hidden="false" customHeight="false" outlineLevel="0" collapsed="false">
      <c r="I677" s="0" t="str">
        <v/>
      </c>
    </row>
    <row r="678" customFormat="false" ht="12.75" hidden="false" customHeight="false" outlineLevel="0" collapsed="false">
      <c r="I678" s="0" t="str">
        <v/>
      </c>
    </row>
    <row r="679" customFormat="false" ht="12.75" hidden="false" customHeight="false" outlineLevel="0" collapsed="false">
      <c r="I679" s="0" t="str">
        <v/>
      </c>
    </row>
    <row r="680" customFormat="false" ht="12.75" hidden="false" customHeight="false" outlineLevel="0" collapsed="false">
      <c r="I680" s="0" t="str">
        <v/>
      </c>
    </row>
    <row r="681" customFormat="false" ht="12.75" hidden="false" customHeight="false" outlineLevel="0" collapsed="false">
      <c r="I681" s="0" t="str">
        <v/>
      </c>
    </row>
    <row r="682" customFormat="false" ht="12.75" hidden="false" customHeight="false" outlineLevel="0" collapsed="false">
      <c r="I682" s="0" t="str">
        <v/>
      </c>
    </row>
    <row r="683" customFormat="false" ht="12.75" hidden="false" customHeight="false" outlineLevel="0" collapsed="false">
      <c r="I683" s="0" t="str">
        <v/>
      </c>
    </row>
    <row r="684" customFormat="false" ht="12.75" hidden="false" customHeight="false" outlineLevel="0" collapsed="false">
      <c r="I684" s="0" t="str">
        <v/>
      </c>
    </row>
    <row r="685" customFormat="false" ht="12.75" hidden="false" customHeight="false" outlineLevel="0" collapsed="false">
      <c r="I685" s="0" t="str">
        <v/>
      </c>
    </row>
    <row r="686" customFormat="false" ht="12.75" hidden="false" customHeight="false" outlineLevel="0" collapsed="false">
      <c r="I686" s="0" t="str">
        <v/>
      </c>
    </row>
    <row r="687" customFormat="false" ht="12.75" hidden="false" customHeight="false" outlineLevel="0" collapsed="false">
      <c r="I687" s="0" t="str">
        <v/>
      </c>
    </row>
    <row r="688" customFormat="false" ht="12.75" hidden="false" customHeight="false" outlineLevel="0" collapsed="false">
      <c r="I688" s="0" t="str">
        <v/>
      </c>
    </row>
    <row r="689" customFormat="false" ht="12.75" hidden="false" customHeight="false" outlineLevel="0" collapsed="false">
      <c r="I689" s="0" t="str">
        <v/>
      </c>
    </row>
    <row r="690" customFormat="false" ht="12.75" hidden="false" customHeight="false" outlineLevel="0" collapsed="false">
      <c r="I690" s="0" t="str">
        <v/>
      </c>
    </row>
    <row r="691" customFormat="false" ht="12.75" hidden="false" customHeight="false" outlineLevel="0" collapsed="false">
      <c r="I691" s="0" t="str">
        <v/>
      </c>
    </row>
    <row r="692" customFormat="false" ht="12.75" hidden="false" customHeight="false" outlineLevel="0" collapsed="false">
      <c r="I692" s="0" t="str">
        <v/>
      </c>
    </row>
    <row r="693" customFormat="false" ht="12.75" hidden="false" customHeight="false" outlineLevel="0" collapsed="false">
      <c r="I693" s="0" t="str">
        <v/>
      </c>
    </row>
    <row r="694" customFormat="false" ht="12.75" hidden="false" customHeight="false" outlineLevel="0" collapsed="false">
      <c r="I694" s="0" t="str">
        <v/>
      </c>
    </row>
    <row r="695" customFormat="false" ht="12.75" hidden="false" customHeight="false" outlineLevel="0" collapsed="false">
      <c r="I695" s="0" t="str">
        <v/>
      </c>
    </row>
    <row r="696" customFormat="false" ht="12.75" hidden="false" customHeight="false" outlineLevel="0" collapsed="false">
      <c r="I696" s="0" t="str">
        <v/>
      </c>
    </row>
    <row r="697" customFormat="false" ht="12.75" hidden="false" customHeight="false" outlineLevel="0" collapsed="false">
      <c r="I697" s="0" t="str">
        <v/>
      </c>
    </row>
    <row r="698" customFormat="false" ht="12.75" hidden="false" customHeight="false" outlineLevel="0" collapsed="false">
      <c r="I698" s="0" t="str">
        <v/>
      </c>
    </row>
    <row r="699" customFormat="false" ht="12.75" hidden="false" customHeight="false" outlineLevel="0" collapsed="false">
      <c r="I699" s="0" t="str">
        <v/>
      </c>
    </row>
    <row r="700" customFormat="false" ht="12.75" hidden="false" customHeight="false" outlineLevel="0" collapsed="false">
      <c r="I700" s="0" t="str">
        <v/>
      </c>
    </row>
    <row r="701" customFormat="false" ht="12.75" hidden="false" customHeight="false" outlineLevel="0" collapsed="false">
      <c r="I701" s="0" t="str">
        <v/>
      </c>
    </row>
    <row r="702" customFormat="false" ht="12.75" hidden="false" customHeight="false" outlineLevel="0" collapsed="false">
      <c r="I702" s="0" t="str">
        <v/>
      </c>
    </row>
    <row r="703" customFormat="false" ht="12.75" hidden="false" customHeight="false" outlineLevel="0" collapsed="false">
      <c r="I703" s="0" t="str">
        <v/>
      </c>
    </row>
    <row r="704" customFormat="false" ht="12.75" hidden="false" customHeight="false" outlineLevel="0" collapsed="false">
      <c r="I704" s="0" t="str">
        <v/>
      </c>
    </row>
    <row r="705" customFormat="false" ht="12.75" hidden="false" customHeight="false" outlineLevel="0" collapsed="false">
      <c r="I705" s="0" t="str">
        <v/>
      </c>
    </row>
    <row r="706" customFormat="false" ht="12.75" hidden="false" customHeight="false" outlineLevel="0" collapsed="false">
      <c r="I706" s="0" t="str">
        <v/>
      </c>
    </row>
    <row r="707" customFormat="false" ht="12.75" hidden="false" customHeight="false" outlineLevel="0" collapsed="false">
      <c r="I707" s="0" t="str">
        <v/>
      </c>
    </row>
    <row r="708" customFormat="false" ht="12.75" hidden="false" customHeight="false" outlineLevel="0" collapsed="false">
      <c r="I708" s="0" t="str">
        <v/>
      </c>
    </row>
    <row r="709" customFormat="false" ht="12.75" hidden="false" customHeight="false" outlineLevel="0" collapsed="false">
      <c r="I709" s="0" t="str">
        <v/>
      </c>
    </row>
    <row r="710" customFormat="false" ht="12.75" hidden="false" customHeight="false" outlineLevel="0" collapsed="false">
      <c r="I710" s="0" t="str">
        <v/>
      </c>
    </row>
    <row r="711" customFormat="false" ht="12.75" hidden="false" customHeight="false" outlineLevel="0" collapsed="false">
      <c r="I711" s="0" t="str">
        <v/>
      </c>
    </row>
    <row r="712" customFormat="false" ht="12.75" hidden="false" customHeight="false" outlineLevel="0" collapsed="false">
      <c r="I712" s="0" t="str">
        <v/>
      </c>
    </row>
    <row r="713" customFormat="false" ht="12.75" hidden="false" customHeight="false" outlineLevel="0" collapsed="false">
      <c r="I713" s="0" t="str">
        <v/>
      </c>
    </row>
    <row r="714" customFormat="false" ht="12.75" hidden="false" customHeight="false" outlineLevel="0" collapsed="false">
      <c r="I714" s="0" t="str">
        <v/>
      </c>
    </row>
    <row r="715" customFormat="false" ht="12.75" hidden="false" customHeight="false" outlineLevel="0" collapsed="false">
      <c r="I715" s="0" t="str">
        <v/>
      </c>
    </row>
    <row r="716" customFormat="false" ht="12.75" hidden="false" customHeight="false" outlineLevel="0" collapsed="false">
      <c r="I716" s="0" t="str">
        <v/>
      </c>
    </row>
    <row r="717" customFormat="false" ht="12.75" hidden="false" customHeight="false" outlineLevel="0" collapsed="false">
      <c r="I717" s="0" t="str">
        <v/>
      </c>
    </row>
    <row r="718" customFormat="false" ht="12.75" hidden="false" customHeight="false" outlineLevel="0" collapsed="false">
      <c r="I718" s="0" t="str">
        <v/>
      </c>
    </row>
    <row r="719" customFormat="false" ht="12.75" hidden="false" customHeight="false" outlineLevel="0" collapsed="false">
      <c r="I719" s="0" t="str">
        <v/>
      </c>
    </row>
    <row r="720" customFormat="false" ht="12.75" hidden="false" customHeight="false" outlineLevel="0" collapsed="false">
      <c r="I720" s="0" t="str">
        <v/>
      </c>
    </row>
    <row r="721" customFormat="false" ht="12.75" hidden="false" customHeight="false" outlineLevel="0" collapsed="false">
      <c r="I721" s="0" t="str">
        <v/>
      </c>
    </row>
    <row r="722" customFormat="false" ht="12.75" hidden="false" customHeight="false" outlineLevel="0" collapsed="false">
      <c r="I722" s="0" t="str">
        <v/>
      </c>
    </row>
    <row r="723" customFormat="false" ht="12.75" hidden="false" customHeight="false" outlineLevel="0" collapsed="false">
      <c r="I723" s="0" t="str">
        <v/>
      </c>
    </row>
    <row r="724" customFormat="false" ht="12.75" hidden="false" customHeight="false" outlineLevel="0" collapsed="false">
      <c r="I724" s="0" t="str">
        <v/>
      </c>
    </row>
    <row r="725" customFormat="false" ht="12.75" hidden="false" customHeight="false" outlineLevel="0" collapsed="false">
      <c r="I725" s="0" t="str">
        <v/>
      </c>
    </row>
    <row r="726" customFormat="false" ht="12.75" hidden="false" customHeight="false" outlineLevel="0" collapsed="false">
      <c r="I726" s="0" t="str">
        <v/>
      </c>
    </row>
    <row r="727" customFormat="false" ht="12.75" hidden="false" customHeight="false" outlineLevel="0" collapsed="false">
      <c r="I727" s="0" t="str">
        <v/>
      </c>
    </row>
    <row r="728" customFormat="false" ht="12.75" hidden="false" customHeight="false" outlineLevel="0" collapsed="false">
      <c r="I728" s="0" t="str">
        <v/>
      </c>
    </row>
    <row r="729" customFormat="false" ht="12.75" hidden="false" customHeight="false" outlineLevel="0" collapsed="false">
      <c r="I729" s="0" t="str">
        <v/>
      </c>
    </row>
    <row r="730" customFormat="false" ht="12.75" hidden="false" customHeight="false" outlineLevel="0" collapsed="false">
      <c r="I730" s="0" t="str">
        <v/>
      </c>
    </row>
    <row r="731" customFormat="false" ht="12.75" hidden="false" customHeight="false" outlineLevel="0" collapsed="false">
      <c r="I731" s="0" t="str">
        <v/>
      </c>
    </row>
    <row r="732" customFormat="false" ht="12.75" hidden="false" customHeight="false" outlineLevel="0" collapsed="false">
      <c r="I732" s="0" t="str">
        <v/>
      </c>
    </row>
    <row r="733" customFormat="false" ht="12.75" hidden="false" customHeight="false" outlineLevel="0" collapsed="false">
      <c r="I733" s="0" t="str">
        <v/>
      </c>
    </row>
    <row r="734" customFormat="false" ht="12.75" hidden="false" customHeight="false" outlineLevel="0" collapsed="false">
      <c r="I734" s="0" t="str">
        <v/>
      </c>
    </row>
    <row r="735" customFormat="false" ht="12.75" hidden="false" customHeight="false" outlineLevel="0" collapsed="false">
      <c r="I735" s="0" t="str">
        <v/>
      </c>
    </row>
    <row r="736" customFormat="false" ht="12.75" hidden="false" customHeight="false" outlineLevel="0" collapsed="false">
      <c r="I736" s="0" t="str">
        <v/>
      </c>
    </row>
    <row r="737" customFormat="false" ht="12.75" hidden="false" customHeight="false" outlineLevel="0" collapsed="false">
      <c r="I737" s="0" t="str">
        <v/>
      </c>
    </row>
    <row r="738" customFormat="false" ht="12.75" hidden="false" customHeight="false" outlineLevel="0" collapsed="false">
      <c r="I738" s="0" t="str">
        <v/>
      </c>
    </row>
    <row r="739" customFormat="false" ht="12.75" hidden="false" customHeight="false" outlineLevel="0" collapsed="false">
      <c r="I739" s="0" t="str">
        <v/>
      </c>
    </row>
    <row r="740" customFormat="false" ht="12.75" hidden="false" customHeight="false" outlineLevel="0" collapsed="false">
      <c r="I740" s="0" t="str">
        <v/>
      </c>
    </row>
    <row r="741" customFormat="false" ht="12.75" hidden="false" customHeight="false" outlineLevel="0" collapsed="false">
      <c r="I741" s="0" t="str">
        <v/>
      </c>
    </row>
    <row r="742" customFormat="false" ht="12.75" hidden="false" customHeight="false" outlineLevel="0" collapsed="false">
      <c r="I742" s="0" t="str">
        <v/>
      </c>
    </row>
    <row r="743" customFormat="false" ht="12.75" hidden="false" customHeight="false" outlineLevel="0" collapsed="false">
      <c r="I743" s="0" t="str">
        <v/>
      </c>
    </row>
    <row r="744" customFormat="false" ht="12.75" hidden="false" customHeight="false" outlineLevel="0" collapsed="false">
      <c r="I744" s="0" t="str">
        <v/>
      </c>
    </row>
    <row r="745" customFormat="false" ht="12.75" hidden="false" customHeight="false" outlineLevel="0" collapsed="false">
      <c r="I745" s="0" t="str">
        <v/>
      </c>
    </row>
    <row r="746" customFormat="false" ht="12.75" hidden="false" customHeight="false" outlineLevel="0" collapsed="false">
      <c r="I746" s="0" t="str">
        <v/>
      </c>
    </row>
    <row r="747" customFormat="false" ht="12.75" hidden="false" customHeight="false" outlineLevel="0" collapsed="false">
      <c r="I747" s="0" t="str">
        <v/>
      </c>
    </row>
    <row r="748" customFormat="false" ht="12.75" hidden="false" customHeight="false" outlineLevel="0" collapsed="false">
      <c r="I748" s="0" t="str">
        <v/>
      </c>
    </row>
    <row r="749" customFormat="false" ht="12.75" hidden="false" customHeight="false" outlineLevel="0" collapsed="false">
      <c r="I749" s="0" t="str">
        <v/>
      </c>
    </row>
    <row r="750" customFormat="false" ht="12.75" hidden="false" customHeight="false" outlineLevel="0" collapsed="false">
      <c r="I750" s="0" t="str">
        <v/>
      </c>
    </row>
    <row r="751" customFormat="false" ht="12.75" hidden="false" customHeight="false" outlineLevel="0" collapsed="false">
      <c r="I751" s="0" t="str">
        <v/>
      </c>
    </row>
    <row r="752" customFormat="false" ht="12.75" hidden="false" customHeight="false" outlineLevel="0" collapsed="false">
      <c r="I752" s="0" t="str">
        <v/>
      </c>
    </row>
    <row r="753" customFormat="false" ht="12.75" hidden="false" customHeight="false" outlineLevel="0" collapsed="false">
      <c r="I753" s="0" t="str">
        <v/>
      </c>
    </row>
    <row r="754" customFormat="false" ht="12.75" hidden="false" customHeight="false" outlineLevel="0" collapsed="false">
      <c r="I754" s="0" t="str">
        <v/>
      </c>
    </row>
    <row r="755" customFormat="false" ht="12.75" hidden="false" customHeight="false" outlineLevel="0" collapsed="false">
      <c r="I755" s="0" t="str">
        <v/>
      </c>
    </row>
    <row r="756" customFormat="false" ht="12.75" hidden="false" customHeight="false" outlineLevel="0" collapsed="false">
      <c r="I756" s="0" t="str">
        <v/>
      </c>
    </row>
    <row r="757" customFormat="false" ht="12.75" hidden="false" customHeight="false" outlineLevel="0" collapsed="false">
      <c r="I757" s="0" t="str">
        <v/>
      </c>
    </row>
    <row r="758" customFormat="false" ht="12.75" hidden="false" customHeight="false" outlineLevel="0" collapsed="false">
      <c r="I758" s="0" t="str">
        <v/>
      </c>
    </row>
    <row r="759" customFormat="false" ht="12.75" hidden="false" customHeight="false" outlineLevel="0" collapsed="false">
      <c r="I759" s="0" t="str">
        <v/>
      </c>
    </row>
    <row r="760" customFormat="false" ht="12.75" hidden="false" customHeight="false" outlineLevel="0" collapsed="false">
      <c r="I760" s="0" t="str">
        <v/>
      </c>
    </row>
    <row r="761" customFormat="false" ht="12.75" hidden="false" customHeight="false" outlineLevel="0" collapsed="false">
      <c r="I761" s="0" t="str">
        <v/>
      </c>
    </row>
    <row r="762" customFormat="false" ht="12.75" hidden="false" customHeight="false" outlineLevel="0" collapsed="false">
      <c r="I762" s="0" t="str">
        <v/>
      </c>
    </row>
    <row r="763" customFormat="false" ht="12.75" hidden="false" customHeight="false" outlineLevel="0" collapsed="false">
      <c r="I763" s="0" t="str">
        <v/>
      </c>
    </row>
    <row r="764" customFormat="false" ht="12.75" hidden="false" customHeight="false" outlineLevel="0" collapsed="false">
      <c r="I764" s="0" t="str">
        <v/>
      </c>
    </row>
    <row r="765" customFormat="false" ht="12.75" hidden="false" customHeight="false" outlineLevel="0" collapsed="false">
      <c r="I765" s="0" t="str">
        <v/>
      </c>
    </row>
    <row r="766" customFormat="false" ht="12.75" hidden="false" customHeight="false" outlineLevel="0" collapsed="false">
      <c r="I766" s="0" t="str">
        <v/>
      </c>
    </row>
    <row r="767" customFormat="false" ht="12.75" hidden="false" customHeight="false" outlineLevel="0" collapsed="false">
      <c r="I767" s="0" t="str">
        <v/>
      </c>
    </row>
    <row r="768" customFormat="false" ht="12.75" hidden="false" customHeight="false" outlineLevel="0" collapsed="false">
      <c r="I768" s="0" t="str">
        <v/>
      </c>
    </row>
    <row r="769" customFormat="false" ht="12.75" hidden="false" customHeight="false" outlineLevel="0" collapsed="false">
      <c r="I769" s="0" t="str">
        <v/>
      </c>
    </row>
    <row r="770" customFormat="false" ht="12.75" hidden="false" customHeight="false" outlineLevel="0" collapsed="false">
      <c r="I770" s="0" t="str">
        <v/>
      </c>
    </row>
    <row r="771" customFormat="false" ht="12.75" hidden="false" customHeight="false" outlineLevel="0" collapsed="false">
      <c r="I771" s="0" t="str">
        <v/>
      </c>
    </row>
    <row r="772" customFormat="false" ht="12.75" hidden="false" customHeight="false" outlineLevel="0" collapsed="false">
      <c r="I772" s="0" t="str">
        <v/>
      </c>
    </row>
    <row r="773" customFormat="false" ht="12.75" hidden="false" customHeight="false" outlineLevel="0" collapsed="false">
      <c r="I773" s="0" t="str">
        <v/>
      </c>
    </row>
    <row r="774" customFormat="false" ht="12.75" hidden="false" customHeight="false" outlineLevel="0" collapsed="false">
      <c r="I774" s="0" t="str">
        <v/>
      </c>
    </row>
    <row r="775" customFormat="false" ht="12.75" hidden="false" customHeight="false" outlineLevel="0" collapsed="false">
      <c r="I775" s="0" t="str">
        <v/>
      </c>
    </row>
    <row r="776" customFormat="false" ht="12.75" hidden="false" customHeight="false" outlineLevel="0" collapsed="false">
      <c r="I776" s="0" t="str">
        <v/>
      </c>
    </row>
    <row r="777" customFormat="false" ht="12.75" hidden="false" customHeight="false" outlineLevel="0" collapsed="false">
      <c r="I777" s="0" t="str">
        <v/>
      </c>
    </row>
    <row r="778" customFormat="false" ht="12.75" hidden="false" customHeight="false" outlineLevel="0" collapsed="false">
      <c r="I778" s="0" t="str">
        <v/>
      </c>
    </row>
    <row r="779" customFormat="false" ht="12.75" hidden="false" customHeight="false" outlineLevel="0" collapsed="false">
      <c r="I779" s="0" t="str">
        <v/>
      </c>
    </row>
    <row r="780" customFormat="false" ht="12.75" hidden="false" customHeight="false" outlineLevel="0" collapsed="false">
      <c r="I780" s="0" t="str">
        <v/>
      </c>
    </row>
    <row r="781" customFormat="false" ht="12.75" hidden="false" customHeight="false" outlineLevel="0" collapsed="false">
      <c r="I781" s="0" t="str">
        <v/>
      </c>
    </row>
    <row r="782" customFormat="false" ht="12.75" hidden="false" customHeight="false" outlineLevel="0" collapsed="false">
      <c r="I782" s="0" t="str">
        <v/>
      </c>
    </row>
    <row r="783" customFormat="false" ht="12.75" hidden="false" customHeight="false" outlineLevel="0" collapsed="false">
      <c r="I783" s="0" t="str">
        <v/>
      </c>
    </row>
    <row r="784" customFormat="false" ht="12.75" hidden="false" customHeight="false" outlineLevel="0" collapsed="false">
      <c r="I784" s="0" t="str">
        <v/>
      </c>
    </row>
    <row r="785" customFormat="false" ht="12.75" hidden="false" customHeight="false" outlineLevel="0" collapsed="false">
      <c r="I785" s="0" t="str">
        <v/>
      </c>
    </row>
    <row r="786" customFormat="false" ht="12.75" hidden="false" customHeight="false" outlineLevel="0" collapsed="false">
      <c r="I786" s="0" t="str">
        <v/>
      </c>
    </row>
    <row r="787" customFormat="false" ht="12.75" hidden="false" customHeight="false" outlineLevel="0" collapsed="false">
      <c r="I787" s="0" t="str">
        <v/>
      </c>
    </row>
    <row r="788" customFormat="false" ht="12.75" hidden="false" customHeight="false" outlineLevel="0" collapsed="false">
      <c r="I788" s="0" t="str">
        <v/>
      </c>
    </row>
    <row r="789" customFormat="false" ht="12.75" hidden="false" customHeight="false" outlineLevel="0" collapsed="false">
      <c r="I789" s="0" t="str">
        <v/>
      </c>
    </row>
    <row r="790" customFormat="false" ht="12.75" hidden="false" customHeight="false" outlineLevel="0" collapsed="false">
      <c r="I790" s="0" t="str">
        <v/>
      </c>
    </row>
    <row r="791" customFormat="false" ht="12.75" hidden="false" customHeight="false" outlineLevel="0" collapsed="false">
      <c r="I791" s="0" t="str">
        <v/>
      </c>
    </row>
    <row r="792" customFormat="false" ht="12.75" hidden="false" customHeight="false" outlineLevel="0" collapsed="false">
      <c r="I792" s="0" t="str">
        <v/>
      </c>
    </row>
    <row r="793" customFormat="false" ht="12.75" hidden="false" customHeight="false" outlineLevel="0" collapsed="false">
      <c r="I793" s="0" t="str">
        <v/>
      </c>
    </row>
    <row r="794" customFormat="false" ht="12.75" hidden="false" customHeight="false" outlineLevel="0" collapsed="false">
      <c r="I794" s="0" t="str">
        <v/>
      </c>
    </row>
    <row r="795" customFormat="false" ht="12.75" hidden="false" customHeight="false" outlineLevel="0" collapsed="false">
      <c r="I795" s="0" t="str">
        <v/>
      </c>
    </row>
    <row r="796" customFormat="false" ht="12.75" hidden="false" customHeight="false" outlineLevel="0" collapsed="false">
      <c r="I796" s="0" t="str">
        <v/>
      </c>
    </row>
    <row r="797" customFormat="false" ht="12.75" hidden="false" customHeight="false" outlineLevel="0" collapsed="false">
      <c r="I797" s="0" t="str">
        <v/>
      </c>
    </row>
    <row r="798" customFormat="false" ht="12.75" hidden="false" customHeight="false" outlineLevel="0" collapsed="false">
      <c r="I798" s="0" t="str">
        <v/>
      </c>
    </row>
    <row r="799" customFormat="false" ht="12.75" hidden="false" customHeight="false" outlineLevel="0" collapsed="false">
      <c r="I799" s="0" t="str">
        <v/>
      </c>
    </row>
    <row r="800" customFormat="false" ht="12.75" hidden="false" customHeight="false" outlineLevel="0" collapsed="false">
      <c r="I800" s="0" t="str">
        <v/>
      </c>
    </row>
    <row r="801" customFormat="false" ht="12.75" hidden="false" customHeight="false" outlineLevel="0" collapsed="false">
      <c r="I801" s="0" t="str">
        <v/>
      </c>
    </row>
    <row r="802" customFormat="false" ht="12.75" hidden="false" customHeight="false" outlineLevel="0" collapsed="false">
      <c r="I802" s="0" t="str">
        <v/>
      </c>
    </row>
    <row r="803" customFormat="false" ht="12.75" hidden="false" customHeight="false" outlineLevel="0" collapsed="false">
      <c r="I803" s="0" t="str">
        <v/>
      </c>
    </row>
    <row r="804" customFormat="false" ht="12.75" hidden="false" customHeight="false" outlineLevel="0" collapsed="false">
      <c r="I804" s="0" t="str">
        <v/>
      </c>
    </row>
    <row r="805" customFormat="false" ht="12.75" hidden="false" customHeight="false" outlineLevel="0" collapsed="false">
      <c r="I805" s="0" t="str">
        <v/>
      </c>
    </row>
    <row r="806" customFormat="false" ht="12.75" hidden="false" customHeight="false" outlineLevel="0" collapsed="false">
      <c r="I806" s="0" t="str">
        <v/>
      </c>
    </row>
    <row r="807" customFormat="false" ht="12.75" hidden="false" customHeight="false" outlineLevel="0" collapsed="false">
      <c r="I807" s="0" t="str">
        <v/>
      </c>
    </row>
    <row r="808" customFormat="false" ht="12.75" hidden="false" customHeight="false" outlineLevel="0" collapsed="false">
      <c r="I808" s="0" t="str">
        <v/>
      </c>
    </row>
    <row r="809" customFormat="false" ht="12.75" hidden="false" customHeight="false" outlineLevel="0" collapsed="false">
      <c r="I809" s="0" t="str">
        <v/>
      </c>
    </row>
    <row r="810" customFormat="false" ht="12.75" hidden="false" customHeight="false" outlineLevel="0" collapsed="false">
      <c r="I810" s="0" t="str">
        <v/>
      </c>
    </row>
    <row r="811" customFormat="false" ht="12.75" hidden="false" customHeight="false" outlineLevel="0" collapsed="false">
      <c r="I811" s="0" t="str">
        <v/>
      </c>
    </row>
    <row r="812" customFormat="false" ht="12.75" hidden="false" customHeight="false" outlineLevel="0" collapsed="false">
      <c r="I812" s="0" t="str">
        <v/>
      </c>
    </row>
    <row r="813" customFormat="false" ht="12.75" hidden="false" customHeight="false" outlineLevel="0" collapsed="false">
      <c r="I813" s="0" t="str">
        <v/>
      </c>
    </row>
    <row r="814" customFormat="false" ht="12.75" hidden="false" customHeight="false" outlineLevel="0" collapsed="false">
      <c r="I814" s="0" t="str">
        <v/>
      </c>
    </row>
    <row r="815" customFormat="false" ht="12.75" hidden="false" customHeight="false" outlineLevel="0" collapsed="false">
      <c r="I815" s="0" t="str">
        <v/>
      </c>
    </row>
    <row r="816" customFormat="false" ht="12.75" hidden="false" customHeight="false" outlineLevel="0" collapsed="false">
      <c r="I816" s="0" t="str">
        <v/>
      </c>
    </row>
    <row r="817" customFormat="false" ht="12.75" hidden="false" customHeight="false" outlineLevel="0" collapsed="false">
      <c r="I817" s="0" t="str">
        <v/>
      </c>
    </row>
    <row r="818" customFormat="false" ht="12.75" hidden="false" customHeight="false" outlineLevel="0" collapsed="false">
      <c r="I818" s="0" t="str">
        <v/>
      </c>
    </row>
    <row r="819" customFormat="false" ht="12.75" hidden="false" customHeight="false" outlineLevel="0" collapsed="false">
      <c r="I819" s="0" t="str">
        <v/>
      </c>
    </row>
    <row r="820" customFormat="false" ht="12.75" hidden="false" customHeight="false" outlineLevel="0" collapsed="false">
      <c r="I820" s="0" t="str">
        <v/>
      </c>
    </row>
    <row r="821" customFormat="false" ht="12.75" hidden="false" customHeight="false" outlineLevel="0" collapsed="false">
      <c r="I821" s="0" t="str">
        <v/>
      </c>
    </row>
    <row r="822" customFormat="false" ht="12.75" hidden="false" customHeight="false" outlineLevel="0" collapsed="false">
      <c r="I822" s="0" t="str">
        <v/>
      </c>
    </row>
    <row r="823" customFormat="false" ht="12.75" hidden="false" customHeight="false" outlineLevel="0" collapsed="false">
      <c r="I823" s="0" t="str">
        <v/>
      </c>
    </row>
    <row r="824" customFormat="false" ht="12.75" hidden="false" customHeight="false" outlineLevel="0" collapsed="false">
      <c r="I824" s="0" t="str">
        <v/>
      </c>
    </row>
    <row r="825" customFormat="false" ht="12.75" hidden="false" customHeight="false" outlineLevel="0" collapsed="false">
      <c r="I825" s="0" t="str">
        <v/>
      </c>
    </row>
    <row r="826" customFormat="false" ht="12.75" hidden="false" customHeight="false" outlineLevel="0" collapsed="false">
      <c r="I826" s="0" t="str">
        <v/>
      </c>
    </row>
    <row r="827" customFormat="false" ht="12.75" hidden="false" customHeight="false" outlineLevel="0" collapsed="false">
      <c r="I827" s="0" t="str">
        <v/>
      </c>
    </row>
    <row r="828" customFormat="false" ht="12.75" hidden="false" customHeight="false" outlineLevel="0" collapsed="false">
      <c r="I828" s="0" t="str">
        <v/>
      </c>
    </row>
    <row r="829" customFormat="false" ht="12.75" hidden="false" customHeight="false" outlineLevel="0" collapsed="false">
      <c r="I829" s="0" t="str">
        <v/>
      </c>
    </row>
    <row r="830" customFormat="false" ht="12.75" hidden="false" customHeight="false" outlineLevel="0" collapsed="false">
      <c r="I830" s="0" t="str">
        <v/>
      </c>
    </row>
    <row r="831" customFormat="false" ht="12.75" hidden="false" customHeight="false" outlineLevel="0" collapsed="false">
      <c r="I831" s="0" t="str">
        <v/>
      </c>
    </row>
    <row r="832" customFormat="false" ht="12.75" hidden="false" customHeight="false" outlineLevel="0" collapsed="false">
      <c r="I832" s="0" t="str">
        <v/>
      </c>
    </row>
    <row r="833" customFormat="false" ht="12.75" hidden="false" customHeight="false" outlineLevel="0" collapsed="false">
      <c r="I833" s="0" t="str">
        <v/>
      </c>
    </row>
    <row r="834" customFormat="false" ht="12.75" hidden="false" customHeight="false" outlineLevel="0" collapsed="false">
      <c r="I834" s="0" t="str">
        <v/>
      </c>
    </row>
    <row r="835" customFormat="false" ht="12.75" hidden="false" customHeight="false" outlineLevel="0" collapsed="false">
      <c r="I835" s="0" t="str">
        <v/>
      </c>
    </row>
    <row r="836" customFormat="false" ht="12.75" hidden="false" customHeight="false" outlineLevel="0" collapsed="false">
      <c r="I836" s="0" t="str">
        <v/>
      </c>
    </row>
    <row r="837" customFormat="false" ht="12.75" hidden="false" customHeight="false" outlineLevel="0" collapsed="false">
      <c r="I837" s="0" t="str">
        <v/>
      </c>
    </row>
    <row r="838" customFormat="false" ht="12.75" hidden="false" customHeight="false" outlineLevel="0" collapsed="false">
      <c r="I838" s="0" t="str">
        <v/>
      </c>
    </row>
    <row r="839" customFormat="false" ht="12.75" hidden="false" customHeight="false" outlineLevel="0" collapsed="false">
      <c r="I839" s="0" t="str">
        <v/>
      </c>
    </row>
    <row r="840" customFormat="false" ht="12.75" hidden="false" customHeight="false" outlineLevel="0" collapsed="false">
      <c r="I840" s="0" t="str">
        <v/>
      </c>
    </row>
    <row r="841" customFormat="false" ht="12.75" hidden="false" customHeight="false" outlineLevel="0" collapsed="false">
      <c r="I841" s="0" t="str">
        <v/>
      </c>
    </row>
    <row r="842" customFormat="false" ht="12.75" hidden="false" customHeight="false" outlineLevel="0" collapsed="false">
      <c r="I842" s="0" t="str">
        <v/>
      </c>
    </row>
    <row r="843" customFormat="false" ht="12.75" hidden="false" customHeight="false" outlineLevel="0" collapsed="false">
      <c r="I843" s="0" t="str">
        <v/>
      </c>
    </row>
    <row r="844" customFormat="false" ht="12.75" hidden="false" customHeight="false" outlineLevel="0" collapsed="false">
      <c r="I844" s="0" t="str">
        <v/>
      </c>
    </row>
    <row r="845" customFormat="false" ht="12.75" hidden="false" customHeight="false" outlineLevel="0" collapsed="false">
      <c r="I845" s="0" t="str">
        <v/>
      </c>
    </row>
    <row r="846" customFormat="false" ht="12.75" hidden="false" customHeight="false" outlineLevel="0" collapsed="false">
      <c r="I846" s="0" t="str">
        <v/>
      </c>
    </row>
    <row r="847" customFormat="false" ht="12.75" hidden="false" customHeight="false" outlineLevel="0" collapsed="false">
      <c r="I847" s="0" t="str">
        <v/>
      </c>
    </row>
    <row r="848" customFormat="false" ht="12.75" hidden="false" customHeight="false" outlineLevel="0" collapsed="false">
      <c r="I848" s="0" t="str">
        <v/>
      </c>
    </row>
    <row r="849" customFormat="false" ht="12.75" hidden="false" customHeight="false" outlineLevel="0" collapsed="false">
      <c r="I849" s="0" t="str">
        <v/>
      </c>
    </row>
    <row r="850" customFormat="false" ht="12.75" hidden="false" customHeight="false" outlineLevel="0" collapsed="false">
      <c r="I850" s="0" t="str">
        <v/>
      </c>
    </row>
    <row r="851" customFormat="false" ht="12.75" hidden="false" customHeight="false" outlineLevel="0" collapsed="false">
      <c r="I851" s="0" t="str">
        <v/>
      </c>
    </row>
    <row r="852" customFormat="false" ht="12.75" hidden="false" customHeight="false" outlineLevel="0" collapsed="false">
      <c r="I852" s="0" t="str">
        <v/>
      </c>
    </row>
    <row r="853" customFormat="false" ht="12.75" hidden="false" customHeight="false" outlineLevel="0" collapsed="false">
      <c r="I853" s="0" t="str">
        <v/>
      </c>
    </row>
    <row r="854" customFormat="false" ht="12.75" hidden="false" customHeight="false" outlineLevel="0" collapsed="false">
      <c r="I854" s="0" t="str">
        <v/>
      </c>
    </row>
    <row r="855" customFormat="false" ht="12.75" hidden="false" customHeight="false" outlineLevel="0" collapsed="false">
      <c r="I855" s="0" t="str">
        <v/>
      </c>
    </row>
    <row r="856" customFormat="false" ht="12.75" hidden="false" customHeight="false" outlineLevel="0" collapsed="false">
      <c r="I856" s="0" t="str">
        <v/>
      </c>
    </row>
    <row r="857" customFormat="false" ht="12.75" hidden="false" customHeight="false" outlineLevel="0" collapsed="false">
      <c r="I857" s="0" t="str">
        <v/>
      </c>
    </row>
    <row r="858" customFormat="false" ht="12.75" hidden="false" customHeight="false" outlineLevel="0" collapsed="false">
      <c r="I858" s="0" t="str">
        <v/>
      </c>
    </row>
    <row r="859" customFormat="false" ht="12.75" hidden="false" customHeight="false" outlineLevel="0" collapsed="false">
      <c r="I859" s="0" t="str">
        <v/>
      </c>
    </row>
    <row r="860" customFormat="false" ht="12.75" hidden="false" customHeight="false" outlineLevel="0" collapsed="false">
      <c r="I860" s="0" t="str">
        <v/>
      </c>
    </row>
    <row r="861" customFormat="false" ht="12.75" hidden="false" customHeight="false" outlineLevel="0" collapsed="false">
      <c r="I861" s="0" t="str">
        <v/>
      </c>
    </row>
    <row r="862" customFormat="false" ht="12.75" hidden="false" customHeight="false" outlineLevel="0" collapsed="false">
      <c r="I862" s="0" t="str">
        <v/>
      </c>
    </row>
    <row r="863" customFormat="false" ht="12.75" hidden="false" customHeight="false" outlineLevel="0" collapsed="false">
      <c r="I863" s="0" t="str">
        <v/>
      </c>
    </row>
    <row r="864" customFormat="false" ht="12.75" hidden="false" customHeight="false" outlineLevel="0" collapsed="false">
      <c r="I864" s="0" t="str">
        <v/>
      </c>
    </row>
    <row r="865" customFormat="false" ht="12.75" hidden="false" customHeight="false" outlineLevel="0" collapsed="false">
      <c r="I865" s="0" t="str">
        <v/>
      </c>
    </row>
    <row r="866" customFormat="false" ht="12.75" hidden="false" customHeight="false" outlineLevel="0" collapsed="false">
      <c r="I866" s="0" t="str">
        <v/>
      </c>
    </row>
    <row r="867" customFormat="false" ht="12.75" hidden="false" customHeight="false" outlineLevel="0" collapsed="false">
      <c r="I867" s="0" t="str">
        <v/>
      </c>
    </row>
    <row r="868" customFormat="false" ht="12.75" hidden="false" customHeight="false" outlineLevel="0" collapsed="false">
      <c r="I868" s="0" t="str">
        <v/>
      </c>
    </row>
    <row r="869" customFormat="false" ht="12.75" hidden="false" customHeight="false" outlineLevel="0" collapsed="false">
      <c r="I869" s="0" t="str">
        <v/>
      </c>
    </row>
    <row r="870" customFormat="false" ht="12.75" hidden="false" customHeight="false" outlineLevel="0" collapsed="false">
      <c r="I870" s="0" t="str">
        <v/>
      </c>
    </row>
    <row r="871" customFormat="false" ht="12.75" hidden="false" customHeight="false" outlineLevel="0" collapsed="false">
      <c r="I871" s="0" t="str">
        <v/>
      </c>
    </row>
    <row r="872" customFormat="false" ht="12.75" hidden="false" customHeight="false" outlineLevel="0" collapsed="false">
      <c r="I872" s="0" t="str">
        <v/>
      </c>
    </row>
    <row r="873" customFormat="false" ht="12.75" hidden="false" customHeight="false" outlineLevel="0" collapsed="false">
      <c r="I873" s="0" t="str">
        <v/>
      </c>
    </row>
    <row r="874" customFormat="false" ht="12.75" hidden="false" customHeight="false" outlineLevel="0" collapsed="false">
      <c r="I874" s="0" t="str">
        <v/>
      </c>
    </row>
    <row r="875" customFormat="false" ht="12.75" hidden="false" customHeight="false" outlineLevel="0" collapsed="false">
      <c r="I875" s="0" t="str">
        <v/>
      </c>
    </row>
    <row r="876" customFormat="false" ht="12.75" hidden="false" customHeight="false" outlineLevel="0" collapsed="false">
      <c r="I876" s="0" t="str">
        <v/>
      </c>
    </row>
    <row r="877" customFormat="false" ht="12.75" hidden="false" customHeight="false" outlineLevel="0" collapsed="false">
      <c r="I877" s="0" t="str">
        <v/>
      </c>
    </row>
    <row r="878" customFormat="false" ht="12.75" hidden="false" customHeight="false" outlineLevel="0" collapsed="false">
      <c r="I878" s="0" t="str">
        <v/>
      </c>
    </row>
    <row r="879" customFormat="false" ht="12.75" hidden="false" customHeight="false" outlineLevel="0" collapsed="false">
      <c r="I879" s="0" t="str">
        <v/>
      </c>
    </row>
    <row r="880" customFormat="false" ht="12.75" hidden="false" customHeight="false" outlineLevel="0" collapsed="false">
      <c r="I880" s="0" t="str">
        <v/>
      </c>
    </row>
    <row r="881" customFormat="false" ht="12.75" hidden="false" customHeight="false" outlineLevel="0" collapsed="false">
      <c r="I881" s="0" t="str">
        <v/>
      </c>
    </row>
    <row r="882" customFormat="false" ht="12.75" hidden="false" customHeight="false" outlineLevel="0" collapsed="false">
      <c r="I882" s="0" t="str">
        <v/>
      </c>
    </row>
    <row r="883" customFormat="false" ht="12.75" hidden="false" customHeight="false" outlineLevel="0" collapsed="false">
      <c r="I883" s="0" t="str">
        <v/>
      </c>
    </row>
    <row r="884" customFormat="false" ht="12.75" hidden="false" customHeight="false" outlineLevel="0" collapsed="false">
      <c r="I884" s="0" t="str">
        <v/>
      </c>
    </row>
    <row r="885" customFormat="false" ht="12.75" hidden="false" customHeight="false" outlineLevel="0" collapsed="false">
      <c r="I885" s="0" t="str">
        <v/>
      </c>
    </row>
    <row r="886" customFormat="false" ht="12.75" hidden="false" customHeight="false" outlineLevel="0" collapsed="false">
      <c r="I886" s="0" t="str">
        <v/>
      </c>
    </row>
    <row r="887" customFormat="false" ht="12.75" hidden="false" customHeight="false" outlineLevel="0" collapsed="false">
      <c r="I887" s="0" t="str">
        <v/>
      </c>
    </row>
    <row r="888" customFormat="false" ht="12.75" hidden="false" customHeight="false" outlineLevel="0" collapsed="false">
      <c r="I888" s="0" t="str">
        <v/>
      </c>
    </row>
    <row r="889" customFormat="false" ht="12.75" hidden="false" customHeight="false" outlineLevel="0" collapsed="false">
      <c r="I889" s="0" t="str">
        <v/>
      </c>
    </row>
    <row r="890" customFormat="false" ht="12.75" hidden="false" customHeight="false" outlineLevel="0" collapsed="false">
      <c r="I890" s="0" t="str">
        <v/>
      </c>
    </row>
    <row r="891" customFormat="false" ht="12.75" hidden="false" customHeight="false" outlineLevel="0" collapsed="false">
      <c r="I891" s="0" t="str">
        <v/>
      </c>
    </row>
    <row r="892" customFormat="false" ht="12.75" hidden="false" customHeight="false" outlineLevel="0" collapsed="false">
      <c r="I892" s="0" t="str">
        <v/>
      </c>
    </row>
    <row r="893" customFormat="false" ht="12.75" hidden="false" customHeight="false" outlineLevel="0" collapsed="false">
      <c r="I893" s="0" t="str">
        <v/>
      </c>
    </row>
    <row r="894" customFormat="false" ht="12.75" hidden="false" customHeight="false" outlineLevel="0" collapsed="false">
      <c r="I894" s="0" t="str">
        <v/>
      </c>
    </row>
    <row r="895" customFormat="false" ht="12.75" hidden="false" customHeight="false" outlineLevel="0" collapsed="false">
      <c r="I895" s="0" t="str">
        <v/>
      </c>
    </row>
    <row r="896" customFormat="false" ht="12.75" hidden="false" customHeight="false" outlineLevel="0" collapsed="false">
      <c r="I896" s="0" t="str">
        <v/>
      </c>
    </row>
    <row r="897" customFormat="false" ht="12.75" hidden="false" customHeight="false" outlineLevel="0" collapsed="false">
      <c r="I897" s="0" t="str">
        <v/>
      </c>
    </row>
    <row r="898" customFormat="false" ht="12.75" hidden="false" customHeight="false" outlineLevel="0" collapsed="false">
      <c r="I898" s="0" t="str">
        <v/>
      </c>
    </row>
    <row r="899" customFormat="false" ht="12.75" hidden="false" customHeight="false" outlineLevel="0" collapsed="false">
      <c r="I899" s="0" t="str">
        <v/>
      </c>
    </row>
    <row r="900" customFormat="false" ht="12.75" hidden="false" customHeight="false" outlineLevel="0" collapsed="false">
      <c r="I900" s="0" t="str">
        <v/>
      </c>
    </row>
    <row r="901" customFormat="false" ht="12.75" hidden="false" customHeight="false" outlineLevel="0" collapsed="false">
      <c r="I901" s="0" t="str">
        <v/>
      </c>
    </row>
    <row r="902" customFormat="false" ht="12.75" hidden="false" customHeight="false" outlineLevel="0" collapsed="false">
      <c r="I902" s="0" t="str">
        <v/>
      </c>
    </row>
    <row r="903" customFormat="false" ht="12.75" hidden="false" customHeight="false" outlineLevel="0" collapsed="false">
      <c r="I903" s="0" t="str">
        <v/>
      </c>
    </row>
    <row r="904" customFormat="false" ht="12.75" hidden="false" customHeight="false" outlineLevel="0" collapsed="false">
      <c r="I904" s="0" t="str">
        <v/>
      </c>
    </row>
    <row r="905" customFormat="false" ht="12.75" hidden="false" customHeight="false" outlineLevel="0" collapsed="false">
      <c r="I905" s="0" t="str">
        <v/>
      </c>
    </row>
    <row r="906" customFormat="false" ht="12.75" hidden="false" customHeight="false" outlineLevel="0" collapsed="false">
      <c r="I906" s="0" t="str">
        <v/>
      </c>
    </row>
    <row r="907" customFormat="false" ht="12.75" hidden="false" customHeight="false" outlineLevel="0" collapsed="false">
      <c r="I907" s="0" t="str">
        <v/>
      </c>
    </row>
    <row r="908" customFormat="false" ht="12.75" hidden="false" customHeight="false" outlineLevel="0" collapsed="false">
      <c r="I908" s="0" t="str">
        <v/>
      </c>
    </row>
    <row r="909" customFormat="false" ht="12.75" hidden="false" customHeight="false" outlineLevel="0" collapsed="false">
      <c r="I909" s="0" t="str">
        <v/>
      </c>
    </row>
    <row r="910" customFormat="false" ht="12.75" hidden="false" customHeight="false" outlineLevel="0" collapsed="false">
      <c r="I910" s="0" t="str">
        <v/>
      </c>
    </row>
    <row r="911" customFormat="false" ht="12.75" hidden="false" customHeight="false" outlineLevel="0" collapsed="false">
      <c r="I911" s="0" t="str">
        <v/>
      </c>
    </row>
    <row r="912" customFormat="false" ht="12.75" hidden="false" customHeight="false" outlineLevel="0" collapsed="false">
      <c r="I912" s="0" t="str">
        <v/>
      </c>
    </row>
    <row r="913" customFormat="false" ht="12.75" hidden="false" customHeight="false" outlineLevel="0" collapsed="false">
      <c r="I913" s="0" t="str">
        <v/>
      </c>
    </row>
    <row r="914" customFormat="false" ht="12.75" hidden="false" customHeight="false" outlineLevel="0" collapsed="false">
      <c r="I914" s="0" t="str">
        <v/>
      </c>
    </row>
    <row r="915" customFormat="false" ht="12.75" hidden="false" customHeight="false" outlineLevel="0" collapsed="false">
      <c r="I915" s="0" t="str">
        <v/>
      </c>
    </row>
    <row r="916" customFormat="false" ht="12.75" hidden="false" customHeight="false" outlineLevel="0" collapsed="false">
      <c r="I916" s="0" t="str">
        <v/>
      </c>
    </row>
    <row r="917" customFormat="false" ht="12.75" hidden="false" customHeight="false" outlineLevel="0" collapsed="false">
      <c r="I917" s="0" t="str">
        <v/>
      </c>
    </row>
    <row r="918" customFormat="false" ht="12.75" hidden="false" customHeight="false" outlineLevel="0" collapsed="false">
      <c r="I918" s="0" t="str">
        <v/>
      </c>
    </row>
    <row r="919" customFormat="false" ht="12.75" hidden="false" customHeight="false" outlineLevel="0" collapsed="false">
      <c r="I919" s="0" t="str">
        <v/>
      </c>
    </row>
    <row r="920" customFormat="false" ht="12.75" hidden="false" customHeight="false" outlineLevel="0" collapsed="false">
      <c r="I920" s="0" t="str">
        <v/>
      </c>
    </row>
    <row r="921" customFormat="false" ht="12.75" hidden="false" customHeight="false" outlineLevel="0" collapsed="false">
      <c r="I921" s="0" t="str">
        <v/>
      </c>
    </row>
    <row r="922" customFormat="false" ht="12.75" hidden="false" customHeight="false" outlineLevel="0" collapsed="false">
      <c r="I922" s="0" t="str">
        <v/>
      </c>
    </row>
    <row r="923" customFormat="false" ht="12.75" hidden="false" customHeight="false" outlineLevel="0" collapsed="false">
      <c r="I923" s="0" t="str">
        <v/>
      </c>
    </row>
    <row r="924" customFormat="false" ht="12.75" hidden="false" customHeight="false" outlineLevel="0" collapsed="false">
      <c r="I924" s="0" t="str">
        <v/>
      </c>
    </row>
    <row r="925" customFormat="false" ht="12.75" hidden="false" customHeight="false" outlineLevel="0" collapsed="false">
      <c r="I925" s="0" t="str">
        <v/>
      </c>
    </row>
    <row r="926" customFormat="false" ht="12.75" hidden="false" customHeight="false" outlineLevel="0" collapsed="false">
      <c r="I926" s="0" t="str">
        <v/>
      </c>
    </row>
    <row r="927" customFormat="false" ht="12.75" hidden="false" customHeight="false" outlineLevel="0" collapsed="false">
      <c r="I927" s="0" t="str">
        <v/>
      </c>
    </row>
    <row r="928" customFormat="false" ht="12.75" hidden="false" customHeight="false" outlineLevel="0" collapsed="false">
      <c r="I928" s="0" t="str">
        <v/>
      </c>
    </row>
    <row r="929" customFormat="false" ht="12.75" hidden="false" customHeight="false" outlineLevel="0" collapsed="false">
      <c r="I929" s="0" t="str">
        <v/>
      </c>
    </row>
    <row r="930" customFormat="false" ht="12.75" hidden="false" customHeight="false" outlineLevel="0" collapsed="false">
      <c r="I930" s="0" t="str">
        <v/>
      </c>
    </row>
    <row r="931" customFormat="false" ht="12.75" hidden="false" customHeight="false" outlineLevel="0" collapsed="false">
      <c r="I931" s="0" t="str">
        <v/>
      </c>
    </row>
    <row r="932" customFormat="false" ht="12.75" hidden="false" customHeight="false" outlineLevel="0" collapsed="false">
      <c r="I932" s="0" t="str">
        <v/>
      </c>
    </row>
    <row r="933" customFormat="false" ht="12.75" hidden="false" customHeight="false" outlineLevel="0" collapsed="false">
      <c r="I933" s="0" t="str">
        <v/>
      </c>
    </row>
    <row r="934" customFormat="false" ht="12.75" hidden="false" customHeight="false" outlineLevel="0" collapsed="false">
      <c r="I934" s="0" t="str">
        <v/>
      </c>
    </row>
    <row r="935" customFormat="false" ht="12.75" hidden="false" customHeight="false" outlineLevel="0" collapsed="false">
      <c r="I935" s="0" t="str">
        <v/>
      </c>
    </row>
    <row r="936" customFormat="false" ht="12.75" hidden="false" customHeight="false" outlineLevel="0" collapsed="false">
      <c r="I936" s="0" t="str">
        <v/>
      </c>
    </row>
    <row r="937" customFormat="false" ht="12.75" hidden="false" customHeight="false" outlineLevel="0" collapsed="false">
      <c r="I937" s="0" t="str">
        <v/>
      </c>
    </row>
    <row r="938" customFormat="false" ht="12.75" hidden="false" customHeight="false" outlineLevel="0" collapsed="false">
      <c r="I938" s="0" t="str">
        <v/>
      </c>
    </row>
    <row r="939" customFormat="false" ht="12.75" hidden="false" customHeight="false" outlineLevel="0" collapsed="false">
      <c r="I939" s="0" t="str">
        <v/>
      </c>
    </row>
    <row r="940" customFormat="false" ht="12.75" hidden="false" customHeight="false" outlineLevel="0" collapsed="false">
      <c r="I940" s="0" t="str">
        <v/>
      </c>
    </row>
    <row r="941" customFormat="false" ht="12.75" hidden="false" customHeight="false" outlineLevel="0" collapsed="false">
      <c r="I941" s="0" t="str">
        <v/>
      </c>
    </row>
    <row r="942" customFormat="false" ht="12.75" hidden="false" customHeight="false" outlineLevel="0" collapsed="false">
      <c r="I942" s="0" t="str">
        <v/>
      </c>
    </row>
    <row r="943" customFormat="false" ht="12.75" hidden="false" customHeight="false" outlineLevel="0" collapsed="false">
      <c r="I943" s="0" t="str">
        <v/>
      </c>
    </row>
    <row r="944" customFormat="false" ht="12.75" hidden="false" customHeight="false" outlineLevel="0" collapsed="false">
      <c r="I944" s="0" t="str">
        <v/>
      </c>
    </row>
    <row r="945" customFormat="false" ht="12.75" hidden="false" customHeight="false" outlineLevel="0" collapsed="false">
      <c r="I945" s="0" t="str">
        <v/>
      </c>
    </row>
    <row r="946" customFormat="false" ht="12.75" hidden="false" customHeight="false" outlineLevel="0" collapsed="false">
      <c r="I946" s="0" t="str">
        <v/>
      </c>
    </row>
    <row r="947" customFormat="false" ht="12.75" hidden="false" customHeight="false" outlineLevel="0" collapsed="false">
      <c r="I947" s="0" t="str">
        <v/>
      </c>
    </row>
    <row r="948" customFormat="false" ht="12.75" hidden="false" customHeight="false" outlineLevel="0" collapsed="false">
      <c r="I948" s="0" t="str">
        <v/>
      </c>
    </row>
    <row r="949" customFormat="false" ht="12.75" hidden="false" customHeight="false" outlineLevel="0" collapsed="false">
      <c r="I949" s="0" t="str">
        <v/>
      </c>
    </row>
    <row r="950" customFormat="false" ht="12.75" hidden="false" customHeight="false" outlineLevel="0" collapsed="false">
      <c r="I950" s="0" t="str">
        <v/>
      </c>
    </row>
    <row r="951" customFormat="false" ht="12.75" hidden="false" customHeight="false" outlineLevel="0" collapsed="false">
      <c r="I951" s="0" t="str">
        <v/>
      </c>
    </row>
    <row r="952" customFormat="false" ht="12.75" hidden="false" customHeight="false" outlineLevel="0" collapsed="false">
      <c r="I952" s="0" t="str">
        <v/>
      </c>
    </row>
    <row r="953" customFormat="false" ht="12.75" hidden="false" customHeight="false" outlineLevel="0" collapsed="false">
      <c r="I953" s="0" t="str">
        <v/>
      </c>
    </row>
    <row r="954" customFormat="false" ht="12.75" hidden="false" customHeight="false" outlineLevel="0" collapsed="false">
      <c r="I954" s="0" t="str">
        <v/>
      </c>
    </row>
    <row r="955" customFormat="false" ht="12.75" hidden="false" customHeight="false" outlineLevel="0" collapsed="false">
      <c r="I955" s="0" t="str">
        <v/>
      </c>
    </row>
    <row r="956" customFormat="false" ht="12.75" hidden="false" customHeight="false" outlineLevel="0" collapsed="false">
      <c r="I956" s="0" t="str">
        <v/>
      </c>
    </row>
    <row r="957" customFormat="false" ht="12.75" hidden="false" customHeight="false" outlineLevel="0" collapsed="false">
      <c r="I957" s="0" t="str">
        <v/>
      </c>
    </row>
    <row r="958" customFormat="false" ht="12.75" hidden="false" customHeight="false" outlineLevel="0" collapsed="false">
      <c r="I958" s="0" t="str">
        <v/>
      </c>
    </row>
    <row r="959" customFormat="false" ht="12.75" hidden="false" customHeight="false" outlineLevel="0" collapsed="false">
      <c r="I959" s="0" t="str">
        <v/>
      </c>
    </row>
    <row r="960" customFormat="false" ht="12.75" hidden="false" customHeight="false" outlineLevel="0" collapsed="false">
      <c r="I960" s="0" t="str">
        <v/>
      </c>
    </row>
    <row r="961" customFormat="false" ht="12.75" hidden="false" customHeight="false" outlineLevel="0" collapsed="false">
      <c r="I961" s="0" t="str">
        <v/>
      </c>
    </row>
    <row r="962" customFormat="false" ht="12.75" hidden="false" customHeight="false" outlineLevel="0" collapsed="false">
      <c r="I962" s="0" t="str">
        <v/>
      </c>
    </row>
    <row r="963" customFormat="false" ht="12.75" hidden="false" customHeight="false" outlineLevel="0" collapsed="false">
      <c r="I963" s="0" t="str">
        <v/>
      </c>
    </row>
    <row r="964" customFormat="false" ht="12.75" hidden="false" customHeight="false" outlineLevel="0" collapsed="false">
      <c r="I964" s="0" t="str">
        <v/>
      </c>
    </row>
    <row r="965" customFormat="false" ht="12.75" hidden="false" customHeight="false" outlineLevel="0" collapsed="false">
      <c r="I965" s="0" t="str">
        <v/>
      </c>
    </row>
    <row r="966" customFormat="false" ht="12.75" hidden="false" customHeight="false" outlineLevel="0" collapsed="false">
      <c r="I966" s="0" t="str">
        <v/>
      </c>
    </row>
    <row r="967" customFormat="false" ht="12.75" hidden="false" customHeight="false" outlineLevel="0" collapsed="false">
      <c r="I967" s="0" t="str">
        <v/>
      </c>
    </row>
    <row r="968" customFormat="false" ht="12.75" hidden="false" customHeight="false" outlineLevel="0" collapsed="false">
      <c r="I968" s="0" t="str">
        <v/>
      </c>
    </row>
    <row r="969" customFormat="false" ht="12.75" hidden="false" customHeight="false" outlineLevel="0" collapsed="false">
      <c r="I969" s="0" t="str">
        <v/>
      </c>
    </row>
    <row r="970" customFormat="false" ht="12.75" hidden="false" customHeight="false" outlineLevel="0" collapsed="false">
      <c r="I970" s="0" t="str">
        <v/>
      </c>
    </row>
    <row r="971" customFormat="false" ht="12.75" hidden="false" customHeight="false" outlineLevel="0" collapsed="false">
      <c r="I971" s="0" t="str">
        <v/>
      </c>
    </row>
    <row r="972" customFormat="false" ht="12.75" hidden="false" customHeight="false" outlineLevel="0" collapsed="false">
      <c r="I972" s="0" t="str">
        <v/>
      </c>
    </row>
    <row r="973" customFormat="false" ht="12.75" hidden="false" customHeight="false" outlineLevel="0" collapsed="false">
      <c r="I973" s="0" t="str">
        <v/>
      </c>
    </row>
    <row r="974" customFormat="false" ht="12.75" hidden="false" customHeight="false" outlineLevel="0" collapsed="false">
      <c r="I974" s="0" t="str">
        <v/>
      </c>
    </row>
    <row r="975" customFormat="false" ht="12.75" hidden="false" customHeight="false" outlineLevel="0" collapsed="false">
      <c r="I975" s="0" t="str">
        <v/>
      </c>
    </row>
    <row r="976" customFormat="false" ht="12.75" hidden="false" customHeight="false" outlineLevel="0" collapsed="false">
      <c r="I976" s="0" t="str">
        <v/>
      </c>
    </row>
    <row r="977" customFormat="false" ht="12.75" hidden="false" customHeight="false" outlineLevel="0" collapsed="false">
      <c r="I977" s="0" t="str">
        <v/>
      </c>
    </row>
    <row r="978" customFormat="false" ht="12.75" hidden="false" customHeight="false" outlineLevel="0" collapsed="false">
      <c r="I978" s="0" t="str">
        <v/>
      </c>
    </row>
    <row r="979" customFormat="false" ht="12.75" hidden="false" customHeight="false" outlineLevel="0" collapsed="false">
      <c r="I979" s="0" t="str">
        <v/>
      </c>
    </row>
    <row r="980" customFormat="false" ht="12.75" hidden="false" customHeight="false" outlineLevel="0" collapsed="false">
      <c r="I980" s="0" t="str">
        <v/>
      </c>
    </row>
    <row r="981" customFormat="false" ht="12.75" hidden="false" customHeight="false" outlineLevel="0" collapsed="false">
      <c r="I981" s="0" t="str">
        <v/>
      </c>
    </row>
    <row r="982" customFormat="false" ht="12.75" hidden="false" customHeight="false" outlineLevel="0" collapsed="false">
      <c r="I982" s="0" t="str">
        <v/>
      </c>
    </row>
    <row r="983" customFormat="false" ht="12.75" hidden="false" customHeight="false" outlineLevel="0" collapsed="false">
      <c r="I983" s="0" t="str">
        <v/>
      </c>
    </row>
    <row r="984" customFormat="false" ht="12.75" hidden="false" customHeight="false" outlineLevel="0" collapsed="false">
      <c r="I984" s="0" t="str">
        <v/>
      </c>
    </row>
    <row r="985" customFormat="false" ht="12.75" hidden="false" customHeight="false" outlineLevel="0" collapsed="false">
      <c r="I985" s="0" t="str">
        <v/>
      </c>
    </row>
    <row r="986" customFormat="false" ht="12.75" hidden="false" customHeight="false" outlineLevel="0" collapsed="false">
      <c r="I986" s="0" t="str">
        <v/>
      </c>
    </row>
    <row r="987" customFormat="false" ht="12.75" hidden="false" customHeight="false" outlineLevel="0" collapsed="false">
      <c r="I987" s="0" t="str">
        <v/>
      </c>
    </row>
    <row r="988" customFormat="false" ht="12.75" hidden="false" customHeight="false" outlineLevel="0" collapsed="false">
      <c r="I988" s="0" t="str">
        <v/>
      </c>
    </row>
    <row r="989" customFormat="false" ht="12.75" hidden="false" customHeight="false" outlineLevel="0" collapsed="false">
      <c r="I989" s="0" t="str">
        <v/>
      </c>
    </row>
    <row r="990" customFormat="false" ht="12.75" hidden="false" customHeight="false" outlineLevel="0" collapsed="false">
      <c r="I990" s="0" t="str">
        <v/>
      </c>
    </row>
    <row r="991" customFormat="false" ht="12.75" hidden="false" customHeight="false" outlineLevel="0" collapsed="false">
      <c r="I991" s="0" t="str">
        <v/>
      </c>
    </row>
    <row r="992" customFormat="false" ht="12.75" hidden="false" customHeight="false" outlineLevel="0" collapsed="false">
      <c r="I992" s="0" t="str">
        <v/>
      </c>
    </row>
    <row r="993" customFormat="false" ht="12.75" hidden="false" customHeight="false" outlineLevel="0" collapsed="false">
      <c r="I993" s="0" t="str">
        <v/>
      </c>
    </row>
    <row r="994" customFormat="false" ht="12.75" hidden="false" customHeight="false" outlineLevel="0" collapsed="false">
      <c r="I994" s="0" t="str">
        <v/>
      </c>
    </row>
    <row r="995" customFormat="false" ht="12.75" hidden="false" customHeight="false" outlineLevel="0" collapsed="false">
      <c r="I995" s="0" t="str">
        <v/>
      </c>
    </row>
    <row r="996" customFormat="false" ht="12.75" hidden="false" customHeight="false" outlineLevel="0" collapsed="false">
      <c r="I996" s="0" t="str">
        <v/>
      </c>
    </row>
    <row r="997" customFormat="false" ht="12.75" hidden="false" customHeight="false" outlineLevel="0" collapsed="false">
      <c r="I997" s="0" t="str">
        <v/>
      </c>
    </row>
    <row r="998" customFormat="false" ht="12.75" hidden="false" customHeight="false" outlineLevel="0" collapsed="false">
      <c r="I998" s="0" t="str">
        <v/>
      </c>
    </row>
    <row r="999" customFormat="false" ht="12.75" hidden="false" customHeight="false" outlineLevel="0" collapsed="false">
      <c r="I999" s="0" t="str">
        <v/>
      </c>
    </row>
    <row r="1000" customFormat="false" ht="12.75" hidden="false" customHeight="false" outlineLevel="0" collapsed="false">
      <c r="I1000" s="0" t="str">
        <v/>
      </c>
    </row>
  </sheetData>
  <printOptions headings="false" gridLines="false" gridLinesSet="true" horizontalCentered="false" verticalCentered="false"/>
  <pageMargins left="0.511805555555556" right="0.511805555555556" top="0.7875" bottom="0.7875" header="0.511811023622047" footer="0.511811023622047"/>
  <pageSetup paperSize="9" scale="10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tabColor rgb="FFCC0000"/>
    <pageSetUpPr fitToPage="false"/>
  </sheetPr>
  <dimension ref="A1:Z1000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A1" activeCellId="0" sqref="A1"/>
    </sheetView>
  </sheetViews>
  <sheetFormatPr defaultColWidth="12.58984375" defaultRowHeight="12.75" zeroHeight="false" outlineLevelRow="0" outlineLevelCol="0"/>
  <cols>
    <col collapsed="false" customWidth="true" hidden="false" outlineLevel="0" max="1" min="1" style="0" width="15.29"/>
    <col collapsed="false" customWidth="true" hidden="false" outlineLevel="0" max="2" min="2" style="0" width="21.71"/>
    <col collapsed="false" customWidth="true" hidden="false" outlineLevel="0" max="3" min="3" style="0" width="55.43"/>
    <col collapsed="false" customWidth="true" hidden="false" outlineLevel="0" max="4" min="4" style="0" width="20.14"/>
    <col collapsed="false" customWidth="true" hidden="false" outlineLevel="0" max="7" min="7" style="0" width="14.43"/>
    <col collapsed="false" customWidth="true" hidden="false" outlineLevel="0" max="8" min="8" style="0" width="12.42"/>
    <col collapsed="false" customWidth="true" hidden="false" outlineLevel="0" max="9" min="9" style="0" width="20.86"/>
  </cols>
  <sheetData>
    <row r="1" customFormat="false" ht="42.75" hidden="false" customHeight="true" outlineLevel="0" collapsed="false">
      <c r="A1" s="234" t="str">
        <f aca="false">IFERROR(__xludf.dummyfunction("QUERY(REP_EST_TI!A5:Z1000,""SELECT A,B,C,D,E,F,G,L WHERE L&gt;0 label L 'INTERNATO'"")"),"")</f>
        <v/>
      </c>
      <c r="B1" s="235" t="str">
        <f aca="false">IFERROR(__xludf.dummyfunction("""COMPUTED_VALUE"""),"")</f>
        <v/>
      </c>
      <c r="C1" s="235" t="str">
        <f aca="false">IFERROR(__xludf.dummyfunction("""COMPUTED_VALUE"""),"")</f>
        <v/>
      </c>
      <c r="D1" s="235" t="str">
        <f aca="false">IFERROR(__xludf.dummyfunction("""COMPUTED_VALUE"""),"")</f>
        <v/>
      </c>
      <c r="E1" s="235" t="str">
        <f aca="false">IFERROR(__xludf.dummyfunction("""COMPUTED_VALUE"""),"")</f>
        <v/>
      </c>
      <c r="F1" s="235" t="str">
        <f aca="false">IFERROR(__xludf.dummyfunction("""COMPUTED_VALUE"""),"")</f>
        <v/>
      </c>
      <c r="G1" s="235" t="str">
        <f aca="false">IFERROR(__xludf.dummyfunction("""COMPUTED_VALUE"""),"")</f>
        <v/>
      </c>
      <c r="H1" s="235" t="str">
        <f aca="false">IFERROR(__xludf.dummyfunction("""COMPUTED_VALUE"""),"INTERNATO")</f>
        <v>INTERNATO</v>
      </c>
      <c r="I1" s="236" t="str">
        <f aca="false" t="array" ref="I1:I1000">IF(ROW(A1:A1000)=1,"ETAPA",IF(A1:A1000&lt;&gt;"","INTERNATO",""))</f>
        <v>ETAPA</v>
      </c>
      <c r="J1" s="237"/>
      <c r="K1" s="237"/>
      <c r="L1" s="237"/>
      <c r="M1" s="237"/>
      <c r="N1" s="237"/>
      <c r="O1" s="237"/>
      <c r="P1" s="237"/>
      <c r="Q1" s="237"/>
      <c r="R1" s="237"/>
      <c r="S1" s="237"/>
      <c r="T1" s="237"/>
      <c r="U1" s="237"/>
      <c r="V1" s="237"/>
      <c r="W1" s="237"/>
      <c r="X1" s="237"/>
      <c r="Y1" s="237"/>
      <c r="Z1" s="237"/>
    </row>
    <row r="2" customFormat="false" ht="12.75" hidden="false" customHeight="false" outlineLevel="0" collapsed="false">
      <c r="A2" s="0" t="str">
        <f aca="false">IFERROR(__xludf.dummyfunction("""COMPUTED_VALUE"""),"Arraias")</f>
        <v>Arraias</v>
      </c>
      <c r="B2" s="0" t="str">
        <f aca="false">IFERROR(__xludf.dummyfunction("""COMPUTED_VALUE"""),"Arraias")</f>
        <v>Arraias</v>
      </c>
      <c r="C2" s="0" t="str">
        <f aca="false">IFERROR(__xludf.dummyfunction("""COMPUTED_VALUE"""),"A.A. ESC. AGRÍCOLA DAVID AIRES FRANÇA")</f>
        <v>A.A. ESC. AGRÍCOLA DAVID AIRES FRANÇA</v>
      </c>
      <c r="D2" s="0" t="str">
        <f aca="false">IFERROR(__xludf.dummyfunction("""COMPUTED_VALUE"""),"04302970000100")</f>
        <v>04302970000100</v>
      </c>
      <c r="E2" s="0" t="str">
        <f aca="false">IFERROR(__xludf.dummyfunction("""COMPUTED_VALUE"""),"001")</f>
        <v>001</v>
      </c>
      <c r="F2" s="0" t="str">
        <f aca="false">IFERROR(__xludf.dummyfunction("""COMPUTED_VALUE"""),"0541")</f>
        <v>0541</v>
      </c>
      <c r="G2" s="0" t="str">
        <f aca="false">IFERROR(__xludf.dummyfunction("""COMPUTED_VALUE"""),"94811")</f>
        <v>94811</v>
      </c>
      <c r="H2" s="67" t="n">
        <f aca="false">IFERROR(__xludf.dummyfunction("""COMPUTED_VALUE"""),24078.6)</f>
        <v>24078.6</v>
      </c>
      <c r="I2" s="0" t="str">
        <v>INTERNATO</v>
      </c>
    </row>
    <row r="3" customFormat="false" ht="12.75" hidden="false" customHeight="false" outlineLevel="0" collapsed="false">
      <c r="A3" s="0" t="str">
        <f aca="false">IFERROR(__xludf.dummyfunction("""COMPUTED_VALUE"""),"Dianópolis")</f>
        <v>Dianópolis</v>
      </c>
      <c r="B3" s="0" t="str">
        <f aca="false">IFERROR(__xludf.dummyfunction("""COMPUTED_VALUE"""),"Almas")</f>
        <v>Almas</v>
      </c>
      <c r="C3" s="0" t="str">
        <f aca="false">IFERROR(__xludf.dummyfunction("""COMPUTED_VALUE"""),"ASSOC.MES.P.EDUC.FUNC.DO COL.AGROP.ALMAS")</f>
        <v>ASSOC.MES.P.EDUC.FUNC.DO COL.AGROP.ALMAS</v>
      </c>
      <c r="D3" s="0" t="str">
        <f aca="false">IFERROR(__xludf.dummyfunction("""COMPUTED_VALUE"""),"03751406000102")</f>
        <v>03751406000102</v>
      </c>
      <c r="E3" s="0" t="str">
        <f aca="false">IFERROR(__xludf.dummyfunction("""COMPUTED_VALUE"""),"001")</f>
        <v>001</v>
      </c>
      <c r="F3" s="0" t="str">
        <f aca="false">IFERROR(__xludf.dummyfunction("""COMPUTED_VALUE"""),"1307")</f>
        <v>1307</v>
      </c>
      <c r="G3" s="0" t="str">
        <f aca="false">IFERROR(__xludf.dummyfunction("""COMPUTED_VALUE"""),"115312")</f>
        <v>115312</v>
      </c>
      <c r="H3" s="67" t="n">
        <f aca="false">IFERROR(__xludf.dummyfunction("""COMPUTED_VALUE"""),10584)</f>
        <v>10584</v>
      </c>
      <c r="I3" s="0" t="str">
        <v>INTERNATO</v>
      </c>
    </row>
    <row r="4" customFormat="false" ht="12.75" hidden="false" customHeight="false" outlineLevel="0" collapsed="false">
      <c r="I4" s="0" t="str">
        <v/>
      </c>
    </row>
    <row r="5" customFormat="false" ht="12.75" hidden="false" customHeight="false" outlineLevel="0" collapsed="false">
      <c r="I5" s="0" t="str">
        <v/>
      </c>
    </row>
    <row r="6" customFormat="false" ht="12.75" hidden="false" customHeight="false" outlineLevel="0" collapsed="false">
      <c r="I6" s="0" t="str">
        <v/>
      </c>
    </row>
    <row r="7" customFormat="false" ht="12.75" hidden="false" customHeight="false" outlineLevel="0" collapsed="false">
      <c r="I7" s="0" t="str">
        <v/>
      </c>
    </row>
    <row r="8" customFormat="false" ht="12.75" hidden="false" customHeight="false" outlineLevel="0" collapsed="false">
      <c r="I8" s="0" t="str">
        <v/>
      </c>
    </row>
    <row r="9" customFormat="false" ht="12.75" hidden="false" customHeight="false" outlineLevel="0" collapsed="false">
      <c r="I9" s="0" t="str">
        <v/>
      </c>
    </row>
    <row r="10" customFormat="false" ht="12.75" hidden="false" customHeight="false" outlineLevel="0" collapsed="false">
      <c r="I10" s="0" t="str">
        <v/>
      </c>
    </row>
    <row r="11" customFormat="false" ht="12.75" hidden="false" customHeight="false" outlineLevel="0" collapsed="false">
      <c r="I11" s="0" t="str">
        <v/>
      </c>
    </row>
    <row r="12" customFormat="false" ht="12.75" hidden="false" customHeight="false" outlineLevel="0" collapsed="false">
      <c r="I12" s="0" t="str">
        <v/>
      </c>
    </row>
    <row r="13" customFormat="false" ht="12.75" hidden="false" customHeight="false" outlineLevel="0" collapsed="false">
      <c r="I13" s="0" t="str">
        <v/>
      </c>
    </row>
    <row r="14" customFormat="false" ht="12.75" hidden="false" customHeight="false" outlineLevel="0" collapsed="false">
      <c r="I14" s="0" t="str">
        <v/>
      </c>
    </row>
    <row r="15" customFormat="false" ht="12.75" hidden="false" customHeight="false" outlineLevel="0" collapsed="false">
      <c r="I15" s="0" t="str">
        <v/>
      </c>
    </row>
    <row r="16" customFormat="false" ht="12.75" hidden="false" customHeight="false" outlineLevel="0" collapsed="false">
      <c r="I16" s="0" t="str">
        <v/>
      </c>
    </row>
    <row r="17" customFormat="false" ht="12.75" hidden="false" customHeight="false" outlineLevel="0" collapsed="false">
      <c r="I17" s="0" t="str">
        <v/>
      </c>
    </row>
    <row r="18" customFormat="false" ht="12.75" hidden="false" customHeight="false" outlineLevel="0" collapsed="false">
      <c r="I18" s="0" t="str">
        <v/>
      </c>
    </row>
    <row r="19" customFormat="false" ht="12.75" hidden="false" customHeight="false" outlineLevel="0" collapsed="false">
      <c r="I19" s="0" t="str">
        <v/>
      </c>
    </row>
    <row r="20" customFormat="false" ht="12.75" hidden="false" customHeight="false" outlineLevel="0" collapsed="false">
      <c r="I20" s="0" t="str">
        <v/>
      </c>
    </row>
    <row r="21" customFormat="false" ht="12.75" hidden="false" customHeight="false" outlineLevel="0" collapsed="false">
      <c r="I21" s="0" t="str">
        <v/>
      </c>
    </row>
    <row r="22" customFormat="false" ht="12.75" hidden="false" customHeight="false" outlineLevel="0" collapsed="false">
      <c r="I22" s="0" t="str">
        <v/>
      </c>
    </row>
    <row r="23" customFormat="false" ht="12.75" hidden="false" customHeight="false" outlineLevel="0" collapsed="false">
      <c r="I23" s="0" t="str">
        <v/>
      </c>
    </row>
    <row r="24" customFormat="false" ht="12.75" hidden="false" customHeight="false" outlineLevel="0" collapsed="false">
      <c r="I24" s="0" t="str">
        <v/>
      </c>
    </row>
    <row r="25" customFormat="false" ht="12.75" hidden="false" customHeight="false" outlineLevel="0" collapsed="false">
      <c r="I25" s="0" t="str">
        <v/>
      </c>
    </row>
    <row r="26" customFormat="false" ht="12.75" hidden="false" customHeight="false" outlineLevel="0" collapsed="false">
      <c r="I26" s="0" t="str">
        <v/>
      </c>
    </row>
    <row r="27" customFormat="false" ht="12.75" hidden="false" customHeight="false" outlineLevel="0" collapsed="false">
      <c r="I27" s="0" t="str">
        <v/>
      </c>
    </row>
    <row r="28" customFormat="false" ht="12.75" hidden="false" customHeight="false" outlineLevel="0" collapsed="false">
      <c r="I28" s="0" t="str">
        <v/>
      </c>
    </row>
    <row r="29" customFormat="false" ht="12.75" hidden="false" customHeight="false" outlineLevel="0" collapsed="false">
      <c r="I29" s="0" t="str">
        <v/>
      </c>
    </row>
    <row r="30" customFormat="false" ht="12.75" hidden="false" customHeight="false" outlineLevel="0" collapsed="false">
      <c r="I30" s="0" t="str">
        <v/>
      </c>
    </row>
    <row r="31" customFormat="false" ht="12.75" hidden="false" customHeight="false" outlineLevel="0" collapsed="false">
      <c r="I31" s="0" t="str">
        <v/>
      </c>
    </row>
    <row r="32" customFormat="false" ht="12.75" hidden="false" customHeight="false" outlineLevel="0" collapsed="false">
      <c r="I32" s="0" t="str">
        <v/>
      </c>
    </row>
    <row r="33" customFormat="false" ht="12.75" hidden="false" customHeight="false" outlineLevel="0" collapsed="false">
      <c r="I33" s="0" t="str">
        <v/>
      </c>
    </row>
    <row r="34" customFormat="false" ht="12.75" hidden="false" customHeight="false" outlineLevel="0" collapsed="false">
      <c r="I34" s="0" t="str">
        <v/>
      </c>
    </row>
    <row r="35" customFormat="false" ht="12.75" hidden="false" customHeight="false" outlineLevel="0" collapsed="false">
      <c r="I35" s="0" t="str">
        <v/>
      </c>
    </row>
    <row r="36" customFormat="false" ht="12.75" hidden="false" customHeight="false" outlineLevel="0" collapsed="false">
      <c r="I36" s="0" t="str">
        <v/>
      </c>
    </row>
    <row r="37" customFormat="false" ht="12.75" hidden="false" customHeight="false" outlineLevel="0" collapsed="false">
      <c r="I37" s="0" t="str">
        <v/>
      </c>
    </row>
    <row r="38" customFormat="false" ht="12.75" hidden="false" customHeight="false" outlineLevel="0" collapsed="false">
      <c r="I38" s="0" t="str">
        <v/>
      </c>
    </row>
    <row r="39" customFormat="false" ht="12.75" hidden="false" customHeight="false" outlineLevel="0" collapsed="false">
      <c r="I39" s="0" t="str">
        <v/>
      </c>
    </row>
    <row r="40" customFormat="false" ht="12.75" hidden="false" customHeight="false" outlineLevel="0" collapsed="false">
      <c r="I40" s="0" t="str">
        <v/>
      </c>
    </row>
    <row r="41" customFormat="false" ht="12.75" hidden="false" customHeight="false" outlineLevel="0" collapsed="false">
      <c r="I41" s="0" t="str">
        <v/>
      </c>
    </row>
    <row r="42" customFormat="false" ht="12.75" hidden="false" customHeight="false" outlineLevel="0" collapsed="false">
      <c r="I42" s="0" t="str">
        <v/>
      </c>
    </row>
    <row r="43" customFormat="false" ht="12.75" hidden="false" customHeight="false" outlineLevel="0" collapsed="false">
      <c r="I43" s="0" t="str">
        <v/>
      </c>
    </row>
    <row r="44" customFormat="false" ht="12.75" hidden="false" customHeight="false" outlineLevel="0" collapsed="false">
      <c r="I44" s="0" t="str">
        <v/>
      </c>
    </row>
    <row r="45" customFormat="false" ht="12.75" hidden="false" customHeight="false" outlineLevel="0" collapsed="false">
      <c r="I45" s="0" t="str">
        <v/>
      </c>
    </row>
    <row r="46" customFormat="false" ht="12.75" hidden="false" customHeight="false" outlineLevel="0" collapsed="false">
      <c r="I46" s="0" t="str">
        <v/>
      </c>
    </row>
    <row r="47" customFormat="false" ht="12.75" hidden="false" customHeight="false" outlineLevel="0" collapsed="false">
      <c r="I47" s="0" t="str">
        <v/>
      </c>
    </row>
    <row r="48" customFormat="false" ht="12.75" hidden="false" customHeight="false" outlineLevel="0" collapsed="false">
      <c r="I48" s="0" t="str">
        <v/>
      </c>
    </row>
    <row r="49" customFormat="false" ht="12.75" hidden="false" customHeight="false" outlineLevel="0" collapsed="false">
      <c r="I49" s="0" t="str">
        <v/>
      </c>
    </row>
    <row r="50" customFormat="false" ht="12.75" hidden="false" customHeight="false" outlineLevel="0" collapsed="false">
      <c r="I50" s="0" t="str">
        <v/>
      </c>
    </row>
    <row r="51" customFormat="false" ht="12.75" hidden="false" customHeight="false" outlineLevel="0" collapsed="false">
      <c r="I51" s="0" t="str">
        <v/>
      </c>
    </row>
    <row r="52" customFormat="false" ht="12.75" hidden="false" customHeight="false" outlineLevel="0" collapsed="false">
      <c r="I52" s="0" t="str">
        <v/>
      </c>
    </row>
    <row r="53" customFormat="false" ht="12.75" hidden="false" customHeight="false" outlineLevel="0" collapsed="false">
      <c r="I53" s="0" t="str">
        <v/>
      </c>
    </row>
    <row r="54" customFormat="false" ht="12.75" hidden="false" customHeight="false" outlineLevel="0" collapsed="false">
      <c r="I54" s="0" t="str">
        <v/>
      </c>
    </row>
    <row r="55" customFormat="false" ht="12.75" hidden="false" customHeight="false" outlineLevel="0" collapsed="false">
      <c r="I55" s="0" t="str">
        <v/>
      </c>
    </row>
    <row r="56" customFormat="false" ht="12.75" hidden="false" customHeight="false" outlineLevel="0" collapsed="false">
      <c r="I56" s="0" t="str">
        <v/>
      </c>
    </row>
    <row r="57" customFormat="false" ht="12.75" hidden="false" customHeight="false" outlineLevel="0" collapsed="false">
      <c r="I57" s="0" t="str">
        <v/>
      </c>
    </row>
    <row r="58" customFormat="false" ht="12.75" hidden="false" customHeight="false" outlineLevel="0" collapsed="false">
      <c r="I58" s="0" t="str">
        <v/>
      </c>
    </row>
    <row r="59" customFormat="false" ht="12.75" hidden="false" customHeight="false" outlineLevel="0" collapsed="false">
      <c r="I59" s="0" t="str">
        <v/>
      </c>
    </row>
    <row r="60" customFormat="false" ht="12.75" hidden="false" customHeight="false" outlineLevel="0" collapsed="false">
      <c r="I60" s="0" t="str">
        <v/>
      </c>
    </row>
    <row r="61" customFormat="false" ht="12.75" hidden="false" customHeight="false" outlineLevel="0" collapsed="false">
      <c r="I61" s="0" t="str">
        <v/>
      </c>
    </row>
    <row r="62" customFormat="false" ht="12.75" hidden="false" customHeight="false" outlineLevel="0" collapsed="false">
      <c r="I62" s="0" t="str">
        <v/>
      </c>
    </row>
    <row r="63" customFormat="false" ht="12.75" hidden="false" customHeight="false" outlineLevel="0" collapsed="false">
      <c r="I63" s="0" t="str">
        <v/>
      </c>
    </row>
    <row r="64" customFormat="false" ht="12.75" hidden="false" customHeight="false" outlineLevel="0" collapsed="false">
      <c r="I64" s="0" t="str">
        <v/>
      </c>
    </row>
    <row r="65" customFormat="false" ht="12.75" hidden="false" customHeight="false" outlineLevel="0" collapsed="false">
      <c r="I65" s="0" t="str">
        <v/>
      </c>
    </row>
    <row r="66" customFormat="false" ht="12.75" hidden="false" customHeight="false" outlineLevel="0" collapsed="false">
      <c r="I66" s="0" t="str">
        <v/>
      </c>
    </row>
    <row r="67" customFormat="false" ht="12.75" hidden="false" customHeight="false" outlineLevel="0" collapsed="false">
      <c r="I67" s="0" t="str">
        <v/>
      </c>
    </row>
    <row r="68" customFormat="false" ht="12.75" hidden="false" customHeight="false" outlineLevel="0" collapsed="false">
      <c r="I68" s="0" t="str">
        <v/>
      </c>
    </row>
    <row r="69" customFormat="false" ht="12.75" hidden="false" customHeight="false" outlineLevel="0" collapsed="false">
      <c r="I69" s="0" t="str">
        <v/>
      </c>
    </row>
    <row r="70" customFormat="false" ht="12.75" hidden="false" customHeight="false" outlineLevel="0" collapsed="false">
      <c r="I70" s="0" t="str">
        <v/>
      </c>
    </row>
    <row r="71" customFormat="false" ht="12.75" hidden="false" customHeight="false" outlineLevel="0" collapsed="false">
      <c r="I71" s="0" t="str">
        <v/>
      </c>
    </row>
    <row r="72" customFormat="false" ht="12.75" hidden="false" customHeight="false" outlineLevel="0" collapsed="false">
      <c r="I72" s="0" t="str">
        <v/>
      </c>
    </row>
    <row r="73" customFormat="false" ht="12.75" hidden="false" customHeight="false" outlineLevel="0" collapsed="false">
      <c r="I73" s="0" t="str">
        <v/>
      </c>
    </row>
    <row r="74" customFormat="false" ht="12.75" hidden="false" customHeight="false" outlineLevel="0" collapsed="false">
      <c r="I74" s="0" t="str">
        <v/>
      </c>
    </row>
    <row r="75" customFormat="false" ht="12.75" hidden="false" customHeight="false" outlineLevel="0" collapsed="false">
      <c r="I75" s="0" t="str">
        <v/>
      </c>
    </row>
    <row r="76" customFormat="false" ht="12.75" hidden="false" customHeight="false" outlineLevel="0" collapsed="false">
      <c r="I76" s="0" t="str">
        <v/>
      </c>
    </row>
    <row r="77" customFormat="false" ht="12.75" hidden="false" customHeight="false" outlineLevel="0" collapsed="false">
      <c r="I77" s="0" t="str">
        <v/>
      </c>
    </row>
    <row r="78" customFormat="false" ht="12.75" hidden="false" customHeight="false" outlineLevel="0" collapsed="false">
      <c r="I78" s="0" t="str">
        <v/>
      </c>
    </row>
    <row r="79" customFormat="false" ht="12.75" hidden="false" customHeight="false" outlineLevel="0" collapsed="false">
      <c r="I79" s="0" t="str">
        <v/>
      </c>
    </row>
    <row r="80" customFormat="false" ht="12.75" hidden="false" customHeight="false" outlineLevel="0" collapsed="false">
      <c r="I80" s="0" t="str">
        <v/>
      </c>
    </row>
    <row r="81" customFormat="false" ht="12.75" hidden="false" customHeight="false" outlineLevel="0" collapsed="false">
      <c r="I81" s="0" t="str">
        <v/>
      </c>
    </row>
    <row r="82" customFormat="false" ht="12.75" hidden="false" customHeight="false" outlineLevel="0" collapsed="false">
      <c r="I82" s="0" t="str">
        <v/>
      </c>
    </row>
    <row r="83" customFormat="false" ht="12.75" hidden="false" customHeight="false" outlineLevel="0" collapsed="false">
      <c r="I83" s="0" t="str">
        <v/>
      </c>
    </row>
    <row r="84" customFormat="false" ht="12.75" hidden="false" customHeight="false" outlineLevel="0" collapsed="false">
      <c r="I84" s="0" t="str">
        <v/>
      </c>
    </row>
    <row r="85" customFormat="false" ht="12.75" hidden="false" customHeight="false" outlineLevel="0" collapsed="false">
      <c r="I85" s="0" t="str">
        <v/>
      </c>
    </row>
    <row r="86" customFormat="false" ht="12.75" hidden="false" customHeight="false" outlineLevel="0" collapsed="false">
      <c r="I86" s="0" t="str">
        <v/>
      </c>
    </row>
    <row r="87" customFormat="false" ht="12.75" hidden="false" customHeight="false" outlineLevel="0" collapsed="false">
      <c r="I87" s="0" t="str">
        <v/>
      </c>
    </row>
    <row r="88" customFormat="false" ht="12.75" hidden="false" customHeight="false" outlineLevel="0" collapsed="false">
      <c r="I88" s="0" t="str">
        <v/>
      </c>
    </row>
    <row r="89" customFormat="false" ht="12.75" hidden="false" customHeight="false" outlineLevel="0" collapsed="false">
      <c r="I89" s="0" t="str">
        <v/>
      </c>
    </row>
    <row r="90" customFormat="false" ht="12.75" hidden="false" customHeight="false" outlineLevel="0" collapsed="false">
      <c r="I90" s="0" t="str">
        <v/>
      </c>
    </row>
    <row r="91" customFormat="false" ht="12.75" hidden="false" customHeight="false" outlineLevel="0" collapsed="false">
      <c r="I91" s="0" t="str">
        <v/>
      </c>
    </row>
    <row r="92" customFormat="false" ht="12.75" hidden="false" customHeight="false" outlineLevel="0" collapsed="false">
      <c r="I92" s="0" t="str">
        <v/>
      </c>
    </row>
    <row r="93" customFormat="false" ht="12.75" hidden="false" customHeight="false" outlineLevel="0" collapsed="false">
      <c r="I93" s="0" t="str">
        <v/>
      </c>
    </row>
    <row r="94" customFormat="false" ht="12.75" hidden="false" customHeight="false" outlineLevel="0" collapsed="false">
      <c r="I94" s="0" t="str">
        <v/>
      </c>
    </row>
    <row r="95" customFormat="false" ht="12.75" hidden="false" customHeight="false" outlineLevel="0" collapsed="false">
      <c r="I95" s="0" t="str">
        <v/>
      </c>
    </row>
    <row r="96" customFormat="false" ht="12.75" hidden="false" customHeight="false" outlineLevel="0" collapsed="false">
      <c r="I96" s="0" t="str">
        <v/>
      </c>
    </row>
    <row r="97" customFormat="false" ht="12.75" hidden="false" customHeight="false" outlineLevel="0" collapsed="false">
      <c r="I97" s="0" t="str">
        <v/>
      </c>
    </row>
    <row r="98" customFormat="false" ht="12.75" hidden="false" customHeight="false" outlineLevel="0" collapsed="false">
      <c r="I98" s="0" t="str">
        <v/>
      </c>
    </row>
    <row r="99" customFormat="false" ht="12.75" hidden="false" customHeight="false" outlineLevel="0" collapsed="false">
      <c r="I99" s="0" t="str">
        <v/>
      </c>
    </row>
    <row r="100" customFormat="false" ht="12.75" hidden="false" customHeight="false" outlineLevel="0" collapsed="false">
      <c r="I100" s="0" t="str">
        <v/>
      </c>
    </row>
    <row r="101" customFormat="false" ht="12.75" hidden="false" customHeight="false" outlineLevel="0" collapsed="false">
      <c r="I101" s="0" t="str">
        <v/>
      </c>
    </row>
    <row r="102" customFormat="false" ht="12.75" hidden="false" customHeight="false" outlineLevel="0" collapsed="false">
      <c r="I102" s="0" t="str">
        <v/>
      </c>
    </row>
    <row r="103" customFormat="false" ht="12.75" hidden="false" customHeight="false" outlineLevel="0" collapsed="false">
      <c r="I103" s="0" t="str">
        <v/>
      </c>
    </row>
    <row r="104" customFormat="false" ht="12.75" hidden="false" customHeight="false" outlineLevel="0" collapsed="false">
      <c r="I104" s="0" t="str">
        <v/>
      </c>
    </row>
    <row r="105" customFormat="false" ht="12.75" hidden="false" customHeight="false" outlineLevel="0" collapsed="false">
      <c r="I105" s="0" t="str">
        <v/>
      </c>
    </row>
    <row r="106" customFormat="false" ht="12.75" hidden="false" customHeight="false" outlineLevel="0" collapsed="false">
      <c r="I106" s="0" t="str">
        <v/>
      </c>
    </row>
    <row r="107" customFormat="false" ht="12.75" hidden="false" customHeight="false" outlineLevel="0" collapsed="false">
      <c r="I107" s="0" t="str">
        <v/>
      </c>
    </row>
    <row r="108" customFormat="false" ht="12.75" hidden="false" customHeight="false" outlineLevel="0" collapsed="false">
      <c r="I108" s="0" t="str">
        <v/>
      </c>
    </row>
    <row r="109" customFormat="false" ht="12.75" hidden="false" customHeight="false" outlineLevel="0" collapsed="false">
      <c r="I109" s="0" t="str">
        <v/>
      </c>
    </row>
    <row r="110" customFormat="false" ht="12.75" hidden="false" customHeight="false" outlineLevel="0" collapsed="false">
      <c r="I110" s="0" t="str">
        <v/>
      </c>
    </row>
    <row r="111" customFormat="false" ht="12.75" hidden="false" customHeight="false" outlineLevel="0" collapsed="false">
      <c r="I111" s="0" t="str">
        <v/>
      </c>
    </row>
    <row r="112" customFormat="false" ht="12.75" hidden="false" customHeight="false" outlineLevel="0" collapsed="false">
      <c r="I112" s="0" t="str">
        <v/>
      </c>
    </row>
    <row r="113" customFormat="false" ht="12.75" hidden="false" customHeight="false" outlineLevel="0" collapsed="false">
      <c r="I113" s="0" t="str">
        <v/>
      </c>
    </row>
    <row r="114" customFormat="false" ht="12.75" hidden="false" customHeight="false" outlineLevel="0" collapsed="false">
      <c r="I114" s="0" t="str">
        <v/>
      </c>
    </row>
    <row r="115" customFormat="false" ht="12.75" hidden="false" customHeight="false" outlineLevel="0" collapsed="false">
      <c r="I115" s="0" t="str">
        <v/>
      </c>
    </row>
    <row r="116" customFormat="false" ht="12.75" hidden="false" customHeight="false" outlineLevel="0" collapsed="false">
      <c r="I116" s="0" t="str">
        <v/>
      </c>
    </row>
    <row r="117" customFormat="false" ht="12.75" hidden="false" customHeight="false" outlineLevel="0" collapsed="false">
      <c r="I117" s="0" t="str">
        <v/>
      </c>
    </row>
    <row r="118" customFormat="false" ht="12.75" hidden="false" customHeight="false" outlineLevel="0" collapsed="false">
      <c r="I118" s="0" t="str">
        <v/>
      </c>
    </row>
    <row r="119" customFormat="false" ht="12.75" hidden="false" customHeight="false" outlineLevel="0" collapsed="false">
      <c r="I119" s="0" t="str">
        <v/>
      </c>
    </row>
    <row r="120" customFormat="false" ht="12.75" hidden="false" customHeight="false" outlineLevel="0" collapsed="false">
      <c r="I120" s="0" t="str">
        <v/>
      </c>
    </row>
    <row r="121" customFormat="false" ht="12.75" hidden="false" customHeight="false" outlineLevel="0" collapsed="false">
      <c r="I121" s="0" t="str">
        <v/>
      </c>
    </row>
    <row r="122" customFormat="false" ht="12.75" hidden="false" customHeight="false" outlineLevel="0" collapsed="false">
      <c r="I122" s="0" t="str">
        <v/>
      </c>
    </row>
    <row r="123" customFormat="false" ht="12.75" hidden="false" customHeight="false" outlineLevel="0" collapsed="false">
      <c r="I123" s="0" t="str">
        <v/>
      </c>
    </row>
    <row r="124" customFormat="false" ht="12.75" hidden="false" customHeight="false" outlineLevel="0" collapsed="false">
      <c r="I124" s="0" t="str">
        <v/>
      </c>
    </row>
    <row r="125" customFormat="false" ht="12.75" hidden="false" customHeight="false" outlineLevel="0" collapsed="false">
      <c r="I125" s="0" t="str">
        <v/>
      </c>
    </row>
    <row r="126" customFormat="false" ht="12.75" hidden="false" customHeight="false" outlineLevel="0" collapsed="false">
      <c r="I126" s="0" t="str">
        <v/>
      </c>
    </row>
    <row r="127" customFormat="false" ht="12.75" hidden="false" customHeight="false" outlineLevel="0" collapsed="false">
      <c r="I127" s="0" t="str">
        <v/>
      </c>
    </row>
    <row r="128" customFormat="false" ht="12.75" hidden="false" customHeight="false" outlineLevel="0" collapsed="false">
      <c r="I128" s="0" t="str">
        <v/>
      </c>
    </row>
    <row r="129" customFormat="false" ht="12.75" hidden="false" customHeight="false" outlineLevel="0" collapsed="false">
      <c r="I129" s="0" t="str">
        <v/>
      </c>
    </row>
    <row r="130" customFormat="false" ht="12.75" hidden="false" customHeight="false" outlineLevel="0" collapsed="false">
      <c r="I130" s="0" t="str">
        <v/>
      </c>
    </row>
    <row r="131" customFormat="false" ht="12.75" hidden="false" customHeight="false" outlineLevel="0" collapsed="false">
      <c r="I131" s="0" t="str">
        <v/>
      </c>
    </row>
    <row r="132" customFormat="false" ht="12.75" hidden="false" customHeight="false" outlineLevel="0" collapsed="false">
      <c r="I132" s="0" t="str">
        <v/>
      </c>
    </row>
    <row r="133" customFormat="false" ht="12.75" hidden="false" customHeight="false" outlineLevel="0" collapsed="false">
      <c r="I133" s="0" t="str">
        <v/>
      </c>
    </row>
    <row r="134" customFormat="false" ht="12.75" hidden="false" customHeight="false" outlineLevel="0" collapsed="false">
      <c r="I134" s="0" t="str">
        <v/>
      </c>
    </row>
    <row r="135" customFormat="false" ht="12.75" hidden="false" customHeight="false" outlineLevel="0" collapsed="false">
      <c r="I135" s="0" t="str">
        <v/>
      </c>
    </row>
    <row r="136" customFormat="false" ht="12.75" hidden="false" customHeight="false" outlineLevel="0" collapsed="false">
      <c r="I136" s="0" t="str">
        <v/>
      </c>
    </row>
    <row r="137" customFormat="false" ht="12.75" hidden="false" customHeight="false" outlineLevel="0" collapsed="false">
      <c r="I137" s="0" t="str">
        <v/>
      </c>
    </row>
    <row r="138" customFormat="false" ht="12.75" hidden="false" customHeight="false" outlineLevel="0" collapsed="false">
      <c r="I138" s="0" t="str">
        <v/>
      </c>
    </row>
    <row r="139" customFormat="false" ht="12.75" hidden="false" customHeight="false" outlineLevel="0" collapsed="false">
      <c r="I139" s="0" t="str">
        <v/>
      </c>
    </row>
    <row r="140" customFormat="false" ht="12.75" hidden="false" customHeight="false" outlineLevel="0" collapsed="false">
      <c r="I140" s="0" t="str">
        <v/>
      </c>
    </row>
    <row r="141" customFormat="false" ht="12.75" hidden="false" customHeight="false" outlineLevel="0" collapsed="false">
      <c r="I141" s="0" t="str">
        <v/>
      </c>
    </row>
    <row r="142" customFormat="false" ht="12.75" hidden="false" customHeight="false" outlineLevel="0" collapsed="false">
      <c r="I142" s="0" t="str">
        <v/>
      </c>
    </row>
    <row r="143" customFormat="false" ht="12.75" hidden="false" customHeight="false" outlineLevel="0" collapsed="false">
      <c r="I143" s="0" t="str">
        <v/>
      </c>
    </row>
    <row r="144" customFormat="false" ht="12.75" hidden="false" customHeight="false" outlineLevel="0" collapsed="false">
      <c r="I144" s="0" t="str">
        <v/>
      </c>
    </row>
    <row r="145" customFormat="false" ht="12.75" hidden="false" customHeight="false" outlineLevel="0" collapsed="false">
      <c r="I145" s="0" t="str">
        <v/>
      </c>
    </row>
    <row r="146" customFormat="false" ht="12.75" hidden="false" customHeight="false" outlineLevel="0" collapsed="false">
      <c r="I146" s="0" t="str">
        <v/>
      </c>
    </row>
    <row r="147" customFormat="false" ht="12.75" hidden="false" customHeight="false" outlineLevel="0" collapsed="false">
      <c r="I147" s="0" t="str">
        <v/>
      </c>
    </row>
    <row r="148" customFormat="false" ht="12.75" hidden="false" customHeight="false" outlineLevel="0" collapsed="false">
      <c r="I148" s="0" t="str">
        <v/>
      </c>
    </row>
    <row r="149" customFormat="false" ht="12.75" hidden="false" customHeight="false" outlineLevel="0" collapsed="false">
      <c r="I149" s="0" t="str">
        <v/>
      </c>
    </row>
    <row r="150" customFormat="false" ht="12.75" hidden="false" customHeight="false" outlineLevel="0" collapsed="false">
      <c r="I150" s="0" t="str">
        <v/>
      </c>
    </row>
    <row r="151" customFormat="false" ht="12.75" hidden="false" customHeight="false" outlineLevel="0" collapsed="false">
      <c r="I151" s="0" t="str">
        <v/>
      </c>
    </row>
    <row r="152" customFormat="false" ht="12.75" hidden="false" customHeight="false" outlineLevel="0" collapsed="false">
      <c r="I152" s="0" t="str">
        <v/>
      </c>
    </row>
    <row r="153" customFormat="false" ht="12.75" hidden="false" customHeight="false" outlineLevel="0" collapsed="false">
      <c r="I153" s="0" t="str">
        <v/>
      </c>
    </row>
    <row r="154" customFormat="false" ht="12.75" hidden="false" customHeight="false" outlineLevel="0" collapsed="false">
      <c r="I154" s="0" t="str">
        <v/>
      </c>
    </row>
    <row r="155" customFormat="false" ht="12.75" hidden="false" customHeight="false" outlineLevel="0" collapsed="false">
      <c r="I155" s="0" t="str">
        <v/>
      </c>
    </row>
    <row r="156" customFormat="false" ht="12.75" hidden="false" customHeight="false" outlineLevel="0" collapsed="false">
      <c r="I156" s="0" t="str">
        <v/>
      </c>
    </row>
    <row r="157" customFormat="false" ht="12.75" hidden="false" customHeight="false" outlineLevel="0" collapsed="false">
      <c r="I157" s="0" t="str">
        <v/>
      </c>
    </row>
    <row r="158" customFormat="false" ht="12.75" hidden="false" customHeight="false" outlineLevel="0" collapsed="false">
      <c r="I158" s="0" t="str">
        <v/>
      </c>
    </row>
    <row r="159" customFormat="false" ht="12.75" hidden="false" customHeight="false" outlineLevel="0" collapsed="false">
      <c r="I159" s="0" t="str">
        <v/>
      </c>
    </row>
    <row r="160" customFormat="false" ht="12.75" hidden="false" customHeight="false" outlineLevel="0" collapsed="false">
      <c r="I160" s="0" t="str">
        <v/>
      </c>
    </row>
    <row r="161" customFormat="false" ht="12.75" hidden="false" customHeight="false" outlineLevel="0" collapsed="false">
      <c r="I161" s="0" t="str">
        <v/>
      </c>
    </row>
    <row r="162" customFormat="false" ht="12.75" hidden="false" customHeight="false" outlineLevel="0" collapsed="false">
      <c r="I162" s="0" t="str">
        <v/>
      </c>
    </row>
    <row r="163" customFormat="false" ht="12.75" hidden="false" customHeight="false" outlineLevel="0" collapsed="false">
      <c r="I163" s="0" t="str">
        <v/>
      </c>
    </row>
    <row r="164" customFormat="false" ht="12.75" hidden="false" customHeight="false" outlineLevel="0" collapsed="false">
      <c r="I164" s="0" t="str">
        <v/>
      </c>
    </row>
    <row r="165" customFormat="false" ht="12.75" hidden="false" customHeight="false" outlineLevel="0" collapsed="false">
      <c r="I165" s="0" t="str">
        <v/>
      </c>
    </row>
    <row r="166" customFormat="false" ht="12.75" hidden="false" customHeight="false" outlineLevel="0" collapsed="false">
      <c r="I166" s="0" t="str">
        <v/>
      </c>
    </row>
    <row r="167" customFormat="false" ht="12.75" hidden="false" customHeight="false" outlineLevel="0" collapsed="false">
      <c r="I167" s="0" t="str">
        <v/>
      </c>
    </row>
    <row r="168" customFormat="false" ht="12.75" hidden="false" customHeight="false" outlineLevel="0" collapsed="false">
      <c r="I168" s="0" t="str">
        <v/>
      </c>
    </row>
    <row r="169" customFormat="false" ht="12.75" hidden="false" customHeight="false" outlineLevel="0" collapsed="false">
      <c r="I169" s="0" t="str">
        <v/>
      </c>
    </row>
    <row r="170" customFormat="false" ht="12.75" hidden="false" customHeight="false" outlineLevel="0" collapsed="false">
      <c r="I170" s="0" t="str">
        <v/>
      </c>
    </row>
    <row r="171" customFormat="false" ht="12.75" hidden="false" customHeight="false" outlineLevel="0" collapsed="false">
      <c r="I171" s="0" t="str">
        <v/>
      </c>
    </row>
    <row r="172" customFormat="false" ht="12.75" hidden="false" customHeight="false" outlineLevel="0" collapsed="false">
      <c r="I172" s="0" t="str">
        <v/>
      </c>
    </row>
    <row r="173" customFormat="false" ht="12.75" hidden="false" customHeight="false" outlineLevel="0" collapsed="false">
      <c r="I173" s="0" t="str">
        <v/>
      </c>
    </row>
    <row r="174" customFormat="false" ht="12.75" hidden="false" customHeight="false" outlineLevel="0" collapsed="false">
      <c r="I174" s="0" t="str">
        <v/>
      </c>
    </row>
    <row r="175" customFormat="false" ht="12.75" hidden="false" customHeight="false" outlineLevel="0" collapsed="false">
      <c r="I175" s="0" t="str">
        <v/>
      </c>
    </row>
    <row r="176" customFormat="false" ht="12.75" hidden="false" customHeight="false" outlineLevel="0" collapsed="false">
      <c r="I176" s="0" t="str">
        <v/>
      </c>
    </row>
    <row r="177" customFormat="false" ht="12.75" hidden="false" customHeight="false" outlineLevel="0" collapsed="false">
      <c r="I177" s="0" t="str">
        <v/>
      </c>
    </row>
    <row r="178" customFormat="false" ht="12.75" hidden="false" customHeight="false" outlineLevel="0" collapsed="false">
      <c r="I178" s="0" t="str">
        <v/>
      </c>
    </row>
    <row r="179" customFormat="false" ht="12.75" hidden="false" customHeight="false" outlineLevel="0" collapsed="false">
      <c r="I179" s="0" t="str">
        <v/>
      </c>
    </row>
    <row r="180" customFormat="false" ht="12.75" hidden="false" customHeight="false" outlineLevel="0" collapsed="false">
      <c r="I180" s="0" t="str">
        <v/>
      </c>
    </row>
    <row r="181" customFormat="false" ht="12.75" hidden="false" customHeight="false" outlineLevel="0" collapsed="false">
      <c r="I181" s="0" t="str">
        <v/>
      </c>
    </row>
    <row r="182" customFormat="false" ht="12.75" hidden="false" customHeight="false" outlineLevel="0" collapsed="false">
      <c r="I182" s="0" t="str">
        <v/>
      </c>
    </row>
    <row r="183" customFormat="false" ht="12.75" hidden="false" customHeight="false" outlineLevel="0" collapsed="false">
      <c r="I183" s="0" t="str">
        <v/>
      </c>
    </row>
    <row r="184" customFormat="false" ht="12.75" hidden="false" customHeight="false" outlineLevel="0" collapsed="false">
      <c r="I184" s="0" t="str">
        <v/>
      </c>
    </row>
    <row r="185" customFormat="false" ht="12.75" hidden="false" customHeight="false" outlineLevel="0" collapsed="false">
      <c r="I185" s="0" t="str">
        <v/>
      </c>
    </row>
    <row r="186" customFormat="false" ht="12.75" hidden="false" customHeight="false" outlineLevel="0" collapsed="false">
      <c r="I186" s="0" t="str">
        <v/>
      </c>
    </row>
    <row r="187" customFormat="false" ht="12.75" hidden="false" customHeight="false" outlineLevel="0" collapsed="false">
      <c r="I187" s="0" t="str">
        <v/>
      </c>
    </row>
    <row r="188" customFormat="false" ht="12.75" hidden="false" customHeight="false" outlineLevel="0" collapsed="false">
      <c r="I188" s="0" t="str">
        <v/>
      </c>
    </row>
    <row r="189" customFormat="false" ht="12.75" hidden="false" customHeight="false" outlineLevel="0" collapsed="false">
      <c r="I189" s="0" t="str">
        <v/>
      </c>
    </row>
    <row r="190" customFormat="false" ht="12.75" hidden="false" customHeight="false" outlineLevel="0" collapsed="false">
      <c r="I190" s="0" t="str">
        <v/>
      </c>
    </row>
    <row r="191" customFormat="false" ht="12.75" hidden="false" customHeight="false" outlineLevel="0" collapsed="false">
      <c r="I191" s="0" t="str">
        <v/>
      </c>
    </row>
    <row r="192" customFormat="false" ht="12.75" hidden="false" customHeight="false" outlineLevel="0" collapsed="false">
      <c r="I192" s="0" t="str">
        <v/>
      </c>
    </row>
    <row r="193" customFormat="false" ht="12.75" hidden="false" customHeight="false" outlineLevel="0" collapsed="false">
      <c r="I193" s="0" t="str">
        <v/>
      </c>
    </row>
    <row r="194" customFormat="false" ht="12.75" hidden="false" customHeight="false" outlineLevel="0" collapsed="false">
      <c r="I194" s="0" t="str">
        <v/>
      </c>
    </row>
    <row r="195" customFormat="false" ht="12.75" hidden="false" customHeight="false" outlineLevel="0" collapsed="false">
      <c r="I195" s="0" t="str">
        <v/>
      </c>
    </row>
    <row r="196" customFormat="false" ht="12.75" hidden="false" customHeight="false" outlineLevel="0" collapsed="false">
      <c r="I196" s="0" t="str">
        <v/>
      </c>
    </row>
    <row r="197" customFormat="false" ht="12.75" hidden="false" customHeight="false" outlineLevel="0" collapsed="false">
      <c r="I197" s="0" t="str">
        <v/>
      </c>
    </row>
    <row r="198" customFormat="false" ht="12.75" hidden="false" customHeight="false" outlineLevel="0" collapsed="false">
      <c r="I198" s="0" t="str">
        <v/>
      </c>
    </row>
    <row r="199" customFormat="false" ht="12.75" hidden="false" customHeight="false" outlineLevel="0" collapsed="false">
      <c r="I199" s="0" t="str">
        <v/>
      </c>
    </row>
    <row r="200" customFormat="false" ht="12.75" hidden="false" customHeight="false" outlineLevel="0" collapsed="false">
      <c r="I200" s="0" t="str">
        <v/>
      </c>
    </row>
    <row r="201" customFormat="false" ht="12.75" hidden="false" customHeight="false" outlineLevel="0" collapsed="false">
      <c r="I201" s="0" t="str">
        <v/>
      </c>
    </row>
    <row r="202" customFormat="false" ht="12.75" hidden="false" customHeight="false" outlineLevel="0" collapsed="false">
      <c r="I202" s="0" t="str">
        <v/>
      </c>
    </row>
    <row r="203" customFormat="false" ht="12.75" hidden="false" customHeight="false" outlineLevel="0" collapsed="false">
      <c r="I203" s="0" t="str">
        <v/>
      </c>
    </row>
    <row r="204" customFormat="false" ht="12.75" hidden="false" customHeight="false" outlineLevel="0" collapsed="false">
      <c r="I204" s="0" t="str">
        <v/>
      </c>
    </row>
    <row r="205" customFormat="false" ht="12.75" hidden="false" customHeight="false" outlineLevel="0" collapsed="false">
      <c r="I205" s="0" t="str">
        <v/>
      </c>
    </row>
    <row r="206" customFormat="false" ht="12.75" hidden="false" customHeight="false" outlineLevel="0" collapsed="false">
      <c r="I206" s="0" t="str">
        <v/>
      </c>
    </row>
    <row r="207" customFormat="false" ht="12.75" hidden="false" customHeight="false" outlineLevel="0" collapsed="false">
      <c r="I207" s="0" t="str">
        <v/>
      </c>
    </row>
    <row r="208" customFormat="false" ht="12.75" hidden="false" customHeight="false" outlineLevel="0" collapsed="false">
      <c r="I208" s="0" t="str">
        <v/>
      </c>
    </row>
    <row r="209" customFormat="false" ht="12.75" hidden="false" customHeight="false" outlineLevel="0" collapsed="false">
      <c r="I209" s="0" t="str">
        <v/>
      </c>
    </row>
    <row r="210" customFormat="false" ht="12.75" hidden="false" customHeight="false" outlineLevel="0" collapsed="false">
      <c r="I210" s="0" t="str">
        <v/>
      </c>
    </row>
    <row r="211" customFormat="false" ht="12.75" hidden="false" customHeight="false" outlineLevel="0" collapsed="false">
      <c r="I211" s="0" t="str">
        <v/>
      </c>
    </row>
    <row r="212" customFormat="false" ht="12.75" hidden="false" customHeight="false" outlineLevel="0" collapsed="false">
      <c r="I212" s="0" t="str">
        <v/>
      </c>
    </row>
    <row r="213" customFormat="false" ht="12.75" hidden="false" customHeight="false" outlineLevel="0" collapsed="false">
      <c r="I213" s="0" t="str">
        <v/>
      </c>
    </row>
    <row r="214" customFormat="false" ht="12.75" hidden="false" customHeight="false" outlineLevel="0" collapsed="false">
      <c r="I214" s="0" t="str">
        <v/>
      </c>
    </row>
    <row r="215" customFormat="false" ht="12.75" hidden="false" customHeight="false" outlineLevel="0" collapsed="false">
      <c r="I215" s="0" t="str">
        <v/>
      </c>
    </row>
    <row r="216" customFormat="false" ht="12.75" hidden="false" customHeight="false" outlineLevel="0" collapsed="false">
      <c r="I216" s="0" t="str">
        <v/>
      </c>
    </row>
    <row r="217" customFormat="false" ht="12.75" hidden="false" customHeight="false" outlineLevel="0" collapsed="false">
      <c r="I217" s="0" t="str">
        <v/>
      </c>
    </row>
    <row r="218" customFormat="false" ht="12.75" hidden="false" customHeight="false" outlineLevel="0" collapsed="false">
      <c r="I218" s="0" t="str">
        <v/>
      </c>
    </row>
    <row r="219" customFormat="false" ht="12.75" hidden="false" customHeight="false" outlineLevel="0" collapsed="false">
      <c r="I219" s="0" t="str">
        <v/>
      </c>
    </row>
    <row r="220" customFormat="false" ht="12.75" hidden="false" customHeight="false" outlineLevel="0" collapsed="false">
      <c r="I220" s="0" t="str">
        <v/>
      </c>
    </row>
    <row r="221" customFormat="false" ht="12.75" hidden="false" customHeight="false" outlineLevel="0" collapsed="false">
      <c r="I221" s="0" t="str">
        <v/>
      </c>
    </row>
    <row r="222" customFormat="false" ht="12.75" hidden="false" customHeight="false" outlineLevel="0" collapsed="false">
      <c r="I222" s="0" t="str">
        <v/>
      </c>
    </row>
    <row r="223" customFormat="false" ht="12.75" hidden="false" customHeight="false" outlineLevel="0" collapsed="false">
      <c r="I223" s="0" t="str">
        <v/>
      </c>
    </row>
    <row r="224" customFormat="false" ht="12.75" hidden="false" customHeight="false" outlineLevel="0" collapsed="false">
      <c r="I224" s="0" t="str">
        <v/>
      </c>
    </row>
    <row r="225" customFormat="false" ht="12.75" hidden="false" customHeight="false" outlineLevel="0" collapsed="false">
      <c r="I225" s="0" t="str">
        <v/>
      </c>
    </row>
    <row r="226" customFormat="false" ht="12.75" hidden="false" customHeight="false" outlineLevel="0" collapsed="false">
      <c r="I226" s="0" t="str">
        <v/>
      </c>
    </row>
    <row r="227" customFormat="false" ht="12.75" hidden="false" customHeight="false" outlineLevel="0" collapsed="false">
      <c r="I227" s="0" t="str">
        <v/>
      </c>
    </row>
    <row r="228" customFormat="false" ht="12.75" hidden="false" customHeight="false" outlineLevel="0" collapsed="false">
      <c r="I228" s="0" t="str">
        <v/>
      </c>
    </row>
    <row r="229" customFormat="false" ht="12.75" hidden="false" customHeight="false" outlineLevel="0" collapsed="false">
      <c r="I229" s="0" t="str">
        <v/>
      </c>
    </row>
    <row r="230" customFormat="false" ht="12.75" hidden="false" customHeight="false" outlineLevel="0" collapsed="false">
      <c r="I230" s="0" t="str">
        <v/>
      </c>
    </row>
    <row r="231" customFormat="false" ht="12.75" hidden="false" customHeight="false" outlineLevel="0" collapsed="false">
      <c r="I231" s="0" t="str">
        <v/>
      </c>
    </row>
    <row r="232" customFormat="false" ht="12.75" hidden="false" customHeight="false" outlineLevel="0" collapsed="false">
      <c r="I232" s="0" t="str">
        <v/>
      </c>
    </row>
    <row r="233" customFormat="false" ht="12.75" hidden="false" customHeight="false" outlineLevel="0" collapsed="false">
      <c r="I233" s="0" t="str">
        <v/>
      </c>
    </row>
    <row r="234" customFormat="false" ht="12.75" hidden="false" customHeight="false" outlineLevel="0" collapsed="false">
      <c r="I234" s="0" t="str">
        <v/>
      </c>
    </row>
    <row r="235" customFormat="false" ht="12.75" hidden="false" customHeight="false" outlineLevel="0" collapsed="false">
      <c r="I235" s="0" t="str">
        <v/>
      </c>
    </row>
    <row r="236" customFormat="false" ht="12.75" hidden="false" customHeight="false" outlineLevel="0" collapsed="false">
      <c r="I236" s="0" t="str">
        <v/>
      </c>
    </row>
    <row r="237" customFormat="false" ht="12.75" hidden="false" customHeight="false" outlineLevel="0" collapsed="false">
      <c r="I237" s="0" t="str">
        <v/>
      </c>
    </row>
    <row r="238" customFormat="false" ht="12.75" hidden="false" customHeight="false" outlineLevel="0" collapsed="false">
      <c r="I238" s="0" t="str">
        <v/>
      </c>
    </row>
    <row r="239" customFormat="false" ht="12.75" hidden="false" customHeight="false" outlineLevel="0" collapsed="false">
      <c r="I239" s="0" t="str">
        <v/>
      </c>
    </row>
    <row r="240" customFormat="false" ht="12.75" hidden="false" customHeight="false" outlineLevel="0" collapsed="false">
      <c r="I240" s="0" t="str">
        <v/>
      </c>
    </row>
    <row r="241" customFormat="false" ht="12.75" hidden="false" customHeight="false" outlineLevel="0" collapsed="false">
      <c r="I241" s="0" t="str">
        <v/>
      </c>
    </row>
    <row r="242" customFormat="false" ht="12.75" hidden="false" customHeight="false" outlineLevel="0" collapsed="false">
      <c r="I242" s="0" t="str">
        <v/>
      </c>
    </row>
    <row r="243" customFormat="false" ht="12.75" hidden="false" customHeight="false" outlineLevel="0" collapsed="false">
      <c r="I243" s="0" t="str">
        <v/>
      </c>
    </row>
    <row r="244" customFormat="false" ht="12.75" hidden="false" customHeight="false" outlineLevel="0" collapsed="false">
      <c r="I244" s="0" t="str">
        <v/>
      </c>
    </row>
    <row r="245" customFormat="false" ht="12.75" hidden="false" customHeight="false" outlineLevel="0" collapsed="false">
      <c r="I245" s="0" t="str">
        <v/>
      </c>
    </row>
    <row r="246" customFormat="false" ht="12.75" hidden="false" customHeight="false" outlineLevel="0" collapsed="false">
      <c r="I246" s="0" t="str">
        <v/>
      </c>
    </row>
    <row r="247" customFormat="false" ht="12.75" hidden="false" customHeight="false" outlineLevel="0" collapsed="false">
      <c r="I247" s="0" t="str">
        <v/>
      </c>
    </row>
    <row r="248" customFormat="false" ht="12.75" hidden="false" customHeight="false" outlineLevel="0" collapsed="false">
      <c r="I248" s="0" t="str">
        <v/>
      </c>
    </row>
    <row r="249" customFormat="false" ht="12.75" hidden="false" customHeight="false" outlineLevel="0" collapsed="false">
      <c r="I249" s="0" t="str">
        <v/>
      </c>
    </row>
    <row r="250" customFormat="false" ht="12.75" hidden="false" customHeight="false" outlineLevel="0" collapsed="false">
      <c r="I250" s="0" t="str">
        <v/>
      </c>
    </row>
    <row r="251" customFormat="false" ht="12.75" hidden="false" customHeight="false" outlineLevel="0" collapsed="false">
      <c r="I251" s="0" t="str">
        <v/>
      </c>
    </row>
    <row r="252" customFormat="false" ht="12.75" hidden="false" customHeight="false" outlineLevel="0" collapsed="false">
      <c r="I252" s="0" t="str">
        <v/>
      </c>
    </row>
    <row r="253" customFormat="false" ht="12.75" hidden="false" customHeight="false" outlineLevel="0" collapsed="false">
      <c r="I253" s="0" t="str">
        <v/>
      </c>
    </row>
    <row r="254" customFormat="false" ht="12.75" hidden="false" customHeight="false" outlineLevel="0" collapsed="false">
      <c r="I254" s="0" t="str">
        <v/>
      </c>
    </row>
    <row r="255" customFormat="false" ht="12.75" hidden="false" customHeight="false" outlineLevel="0" collapsed="false">
      <c r="I255" s="0" t="str">
        <v/>
      </c>
    </row>
    <row r="256" customFormat="false" ht="12.75" hidden="false" customHeight="false" outlineLevel="0" collapsed="false">
      <c r="I256" s="0" t="str">
        <v/>
      </c>
    </row>
    <row r="257" customFormat="false" ht="12.75" hidden="false" customHeight="false" outlineLevel="0" collapsed="false">
      <c r="I257" s="0" t="str">
        <v/>
      </c>
    </row>
    <row r="258" customFormat="false" ht="12.75" hidden="false" customHeight="false" outlineLevel="0" collapsed="false">
      <c r="I258" s="0" t="str">
        <v/>
      </c>
    </row>
    <row r="259" customFormat="false" ht="12.75" hidden="false" customHeight="false" outlineLevel="0" collapsed="false">
      <c r="I259" s="0" t="str">
        <v/>
      </c>
    </row>
    <row r="260" customFormat="false" ht="12.75" hidden="false" customHeight="false" outlineLevel="0" collapsed="false">
      <c r="I260" s="0" t="str">
        <v/>
      </c>
    </row>
    <row r="261" customFormat="false" ht="12.75" hidden="false" customHeight="false" outlineLevel="0" collapsed="false">
      <c r="I261" s="0" t="str">
        <v/>
      </c>
    </row>
    <row r="262" customFormat="false" ht="12.75" hidden="false" customHeight="false" outlineLevel="0" collapsed="false">
      <c r="I262" s="0" t="str">
        <v/>
      </c>
    </row>
    <row r="263" customFormat="false" ht="12.75" hidden="false" customHeight="false" outlineLevel="0" collapsed="false">
      <c r="I263" s="0" t="str">
        <v/>
      </c>
    </row>
    <row r="264" customFormat="false" ht="12.75" hidden="false" customHeight="false" outlineLevel="0" collapsed="false">
      <c r="I264" s="0" t="str">
        <v/>
      </c>
    </row>
    <row r="265" customFormat="false" ht="12.75" hidden="false" customHeight="false" outlineLevel="0" collapsed="false">
      <c r="I265" s="0" t="str">
        <v/>
      </c>
    </row>
    <row r="266" customFormat="false" ht="12.75" hidden="false" customHeight="false" outlineLevel="0" collapsed="false">
      <c r="I266" s="0" t="str">
        <v/>
      </c>
    </row>
    <row r="267" customFormat="false" ht="12.75" hidden="false" customHeight="false" outlineLevel="0" collapsed="false">
      <c r="I267" s="0" t="str">
        <v/>
      </c>
    </row>
    <row r="268" customFormat="false" ht="12.75" hidden="false" customHeight="false" outlineLevel="0" collapsed="false">
      <c r="I268" s="0" t="str">
        <v/>
      </c>
    </row>
    <row r="269" customFormat="false" ht="12.75" hidden="false" customHeight="false" outlineLevel="0" collapsed="false">
      <c r="I269" s="0" t="str">
        <v/>
      </c>
    </row>
    <row r="270" customFormat="false" ht="12.75" hidden="false" customHeight="false" outlineLevel="0" collapsed="false">
      <c r="I270" s="0" t="str">
        <v/>
      </c>
    </row>
    <row r="271" customFormat="false" ht="12.75" hidden="false" customHeight="false" outlineLevel="0" collapsed="false">
      <c r="I271" s="0" t="str">
        <v/>
      </c>
    </row>
    <row r="272" customFormat="false" ht="12.75" hidden="false" customHeight="false" outlineLevel="0" collapsed="false">
      <c r="I272" s="0" t="str">
        <v/>
      </c>
    </row>
    <row r="273" customFormat="false" ht="12.75" hidden="false" customHeight="false" outlineLevel="0" collapsed="false">
      <c r="I273" s="0" t="str">
        <v/>
      </c>
    </row>
    <row r="274" customFormat="false" ht="12.75" hidden="false" customHeight="false" outlineLevel="0" collapsed="false">
      <c r="I274" s="0" t="str">
        <v/>
      </c>
    </row>
    <row r="275" customFormat="false" ht="12.75" hidden="false" customHeight="false" outlineLevel="0" collapsed="false">
      <c r="I275" s="0" t="str">
        <v/>
      </c>
    </row>
    <row r="276" customFormat="false" ht="12.75" hidden="false" customHeight="false" outlineLevel="0" collapsed="false">
      <c r="I276" s="0" t="str">
        <v/>
      </c>
    </row>
    <row r="277" customFormat="false" ht="12.75" hidden="false" customHeight="false" outlineLevel="0" collapsed="false">
      <c r="I277" s="0" t="str">
        <v/>
      </c>
    </row>
    <row r="278" customFormat="false" ht="12.75" hidden="false" customHeight="false" outlineLevel="0" collapsed="false">
      <c r="I278" s="0" t="str">
        <v/>
      </c>
    </row>
    <row r="279" customFormat="false" ht="12.75" hidden="false" customHeight="false" outlineLevel="0" collapsed="false">
      <c r="I279" s="0" t="str">
        <v/>
      </c>
    </row>
    <row r="280" customFormat="false" ht="12.75" hidden="false" customHeight="false" outlineLevel="0" collapsed="false">
      <c r="I280" s="0" t="str">
        <v/>
      </c>
    </row>
    <row r="281" customFormat="false" ht="12.75" hidden="false" customHeight="false" outlineLevel="0" collapsed="false">
      <c r="I281" s="0" t="str">
        <v/>
      </c>
    </row>
    <row r="282" customFormat="false" ht="12.75" hidden="false" customHeight="false" outlineLevel="0" collapsed="false">
      <c r="I282" s="0" t="str">
        <v/>
      </c>
    </row>
    <row r="283" customFormat="false" ht="12.75" hidden="false" customHeight="false" outlineLevel="0" collapsed="false">
      <c r="I283" s="0" t="str">
        <v/>
      </c>
    </row>
    <row r="284" customFormat="false" ht="12.75" hidden="false" customHeight="false" outlineLevel="0" collapsed="false">
      <c r="I284" s="0" t="str">
        <v/>
      </c>
    </row>
    <row r="285" customFormat="false" ht="12.75" hidden="false" customHeight="false" outlineLevel="0" collapsed="false">
      <c r="I285" s="0" t="str">
        <v/>
      </c>
    </row>
    <row r="286" customFormat="false" ht="12.75" hidden="false" customHeight="false" outlineLevel="0" collapsed="false">
      <c r="I286" s="0" t="str">
        <v/>
      </c>
    </row>
    <row r="287" customFormat="false" ht="12.75" hidden="false" customHeight="false" outlineLevel="0" collapsed="false">
      <c r="I287" s="0" t="str">
        <v/>
      </c>
    </row>
    <row r="288" customFormat="false" ht="12.75" hidden="false" customHeight="false" outlineLevel="0" collapsed="false">
      <c r="I288" s="0" t="str">
        <v/>
      </c>
    </row>
    <row r="289" customFormat="false" ht="12.75" hidden="false" customHeight="false" outlineLevel="0" collapsed="false">
      <c r="I289" s="0" t="str">
        <v/>
      </c>
    </row>
    <row r="290" customFormat="false" ht="12.75" hidden="false" customHeight="false" outlineLevel="0" collapsed="false">
      <c r="I290" s="0" t="str">
        <v/>
      </c>
    </row>
    <row r="291" customFormat="false" ht="12.75" hidden="false" customHeight="false" outlineLevel="0" collapsed="false">
      <c r="I291" s="0" t="str">
        <v/>
      </c>
    </row>
    <row r="292" customFormat="false" ht="12.75" hidden="false" customHeight="false" outlineLevel="0" collapsed="false">
      <c r="I292" s="0" t="str">
        <v/>
      </c>
    </row>
    <row r="293" customFormat="false" ht="12.75" hidden="false" customHeight="false" outlineLevel="0" collapsed="false">
      <c r="I293" s="0" t="str">
        <v/>
      </c>
    </row>
    <row r="294" customFormat="false" ht="12.75" hidden="false" customHeight="false" outlineLevel="0" collapsed="false">
      <c r="I294" s="0" t="str">
        <v/>
      </c>
    </row>
    <row r="295" customFormat="false" ht="12.75" hidden="false" customHeight="false" outlineLevel="0" collapsed="false">
      <c r="I295" s="0" t="str">
        <v/>
      </c>
    </row>
    <row r="296" customFormat="false" ht="12.75" hidden="false" customHeight="false" outlineLevel="0" collapsed="false">
      <c r="I296" s="0" t="str">
        <v/>
      </c>
    </row>
    <row r="297" customFormat="false" ht="12.75" hidden="false" customHeight="false" outlineLevel="0" collapsed="false">
      <c r="I297" s="0" t="str">
        <v/>
      </c>
    </row>
    <row r="298" customFormat="false" ht="12.75" hidden="false" customHeight="false" outlineLevel="0" collapsed="false">
      <c r="I298" s="0" t="str">
        <v/>
      </c>
    </row>
    <row r="299" customFormat="false" ht="12.75" hidden="false" customHeight="false" outlineLevel="0" collapsed="false">
      <c r="I299" s="0" t="str">
        <v/>
      </c>
    </row>
    <row r="300" customFormat="false" ht="12.75" hidden="false" customHeight="false" outlineLevel="0" collapsed="false">
      <c r="I300" s="0" t="str">
        <v/>
      </c>
    </row>
    <row r="301" customFormat="false" ht="12.75" hidden="false" customHeight="false" outlineLevel="0" collapsed="false">
      <c r="I301" s="0" t="str">
        <v/>
      </c>
    </row>
    <row r="302" customFormat="false" ht="12.75" hidden="false" customHeight="false" outlineLevel="0" collapsed="false">
      <c r="I302" s="0" t="str">
        <v/>
      </c>
    </row>
    <row r="303" customFormat="false" ht="12.75" hidden="false" customHeight="false" outlineLevel="0" collapsed="false">
      <c r="I303" s="0" t="str">
        <v/>
      </c>
    </row>
    <row r="304" customFormat="false" ht="12.75" hidden="false" customHeight="false" outlineLevel="0" collapsed="false">
      <c r="I304" s="0" t="str">
        <v/>
      </c>
    </row>
    <row r="305" customFormat="false" ht="12.75" hidden="false" customHeight="false" outlineLevel="0" collapsed="false">
      <c r="I305" s="0" t="str">
        <v/>
      </c>
    </row>
    <row r="306" customFormat="false" ht="12.75" hidden="false" customHeight="false" outlineLevel="0" collapsed="false">
      <c r="I306" s="0" t="str">
        <v/>
      </c>
    </row>
    <row r="307" customFormat="false" ht="12.75" hidden="false" customHeight="false" outlineLevel="0" collapsed="false">
      <c r="I307" s="0" t="str">
        <v/>
      </c>
    </row>
    <row r="308" customFormat="false" ht="12.75" hidden="false" customHeight="false" outlineLevel="0" collapsed="false">
      <c r="I308" s="0" t="str">
        <v/>
      </c>
    </row>
    <row r="309" customFormat="false" ht="12.75" hidden="false" customHeight="false" outlineLevel="0" collapsed="false">
      <c r="I309" s="0" t="str">
        <v/>
      </c>
    </row>
    <row r="310" customFormat="false" ht="12.75" hidden="false" customHeight="false" outlineLevel="0" collapsed="false">
      <c r="I310" s="0" t="str">
        <v/>
      </c>
    </row>
    <row r="311" customFormat="false" ht="12.75" hidden="false" customHeight="false" outlineLevel="0" collapsed="false">
      <c r="I311" s="0" t="str">
        <v/>
      </c>
    </row>
    <row r="312" customFormat="false" ht="12.75" hidden="false" customHeight="false" outlineLevel="0" collapsed="false">
      <c r="I312" s="0" t="str">
        <v/>
      </c>
    </row>
    <row r="313" customFormat="false" ht="12.75" hidden="false" customHeight="false" outlineLevel="0" collapsed="false">
      <c r="I313" s="0" t="str">
        <v/>
      </c>
    </row>
    <row r="314" customFormat="false" ht="12.75" hidden="false" customHeight="false" outlineLevel="0" collapsed="false">
      <c r="I314" s="0" t="str">
        <v/>
      </c>
    </row>
    <row r="315" customFormat="false" ht="12.75" hidden="false" customHeight="false" outlineLevel="0" collapsed="false">
      <c r="I315" s="0" t="str">
        <v/>
      </c>
    </row>
    <row r="316" customFormat="false" ht="12.75" hidden="false" customHeight="false" outlineLevel="0" collapsed="false">
      <c r="I316" s="0" t="str">
        <v/>
      </c>
    </row>
    <row r="317" customFormat="false" ht="12.75" hidden="false" customHeight="false" outlineLevel="0" collapsed="false">
      <c r="I317" s="0" t="str">
        <v/>
      </c>
    </row>
    <row r="318" customFormat="false" ht="12.75" hidden="false" customHeight="false" outlineLevel="0" collapsed="false">
      <c r="I318" s="0" t="str">
        <v/>
      </c>
    </row>
    <row r="319" customFormat="false" ht="12.75" hidden="false" customHeight="false" outlineLevel="0" collapsed="false">
      <c r="I319" s="0" t="str">
        <v/>
      </c>
    </row>
    <row r="320" customFormat="false" ht="12.75" hidden="false" customHeight="false" outlineLevel="0" collapsed="false">
      <c r="I320" s="0" t="str">
        <v/>
      </c>
    </row>
    <row r="321" customFormat="false" ht="12.75" hidden="false" customHeight="false" outlineLevel="0" collapsed="false">
      <c r="I321" s="0" t="str">
        <v/>
      </c>
    </row>
    <row r="322" customFormat="false" ht="12.75" hidden="false" customHeight="false" outlineLevel="0" collapsed="false">
      <c r="I322" s="0" t="str">
        <v/>
      </c>
    </row>
    <row r="323" customFormat="false" ht="12.75" hidden="false" customHeight="false" outlineLevel="0" collapsed="false">
      <c r="I323" s="0" t="str">
        <v/>
      </c>
    </row>
    <row r="324" customFormat="false" ht="12.75" hidden="false" customHeight="false" outlineLevel="0" collapsed="false">
      <c r="I324" s="0" t="str">
        <v/>
      </c>
    </row>
    <row r="325" customFormat="false" ht="12.75" hidden="false" customHeight="false" outlineLevel="0" collapsed="false">
      <c r="I325" s="0" t="str">
        <v/>
      </c>
    </row>
    <row r="326" customFormat="false" ht="12.75" hidden="false" customHeight="false" outlineLevel="0" collapsed="false">
      <c r="I326" s="0" t="str">
        <v/>
      </c>
    </row>
    <row r="327" customFormat="false" ht="12.75" hidden="false" customHeight="false" outlineLevel="0" collapsed="false">
      <c r="I327" s="0" t="str">
        <v/>
      </c>
    </row>
    <row r="328" customFormat="false" ht="12.75" hidden="false" customHeight="false" outlineLevel="0" collapsed="false">
      <c r="I328" s="0" t="str">
        <v/>
      </c>
    </row>
    <row r="329" customFormat="false" ht="12.75" hidden="false" customHeight="false" outlineLevel="0" collapsed="false">
      <c r="I329" s="0" t="str">
        <v/>
      </c>
    </row>
    <row r="330" customFormat="false" ht="12.75" hidden="false" customHeight="false" outlineLevel="0" collapsed="false">
      <c r="I330" s="0" t="str">
        <v/>
      </c>
    </row>
    <row r="331" customFormat="false" ht="12.75" hidden="false" customHeight="false" outlineLevel="0" collapsed="false">
      <c r="I331" s="0" t="str">
        <v/>
      </c>
    </row>
    <row r="332" customFormat="false" ht="12.75" hidden="false" customHeight="false" outlineLevel="0" collapsed="false">
      <c r="I332" s="0" t="str">
        <v/>
      </c>
    </row>
    <row r="333" customFormat="false" ht="12.75" hidden="false" customHeight="false" outlineLevel="0" collapsed="false">
      <c r="I333" s="0" t="str">
        <v/>
      </c>
    </row>
    <row r="334" customFormat="false" ht="12.75" hidden="false" customHeight="false" outlineLevel="0" collapsed="false">
      <c r="I334" s="0" t="str">
        <v/>
      </c>
    </row>
    <row r="335" customFormat="false" ht="12.75" hidden="false" customHeight="false" outlineLevel="0" collapsed="false">
      <c r="I335" s="0" t="str">
        <v/>
      </c>
    </row>
    <row r="336" customFormat="false" ht="12.75" hidden="false" customHeight="false" outlineLevel="0" collapsed="false">
      <c r="I336" s="0" t="str">
        <v/>
      </c>
    </row>
    <row r="337" customFormat="false" ht="12.75" hidden="false" customHeight="false" outlineLevel="0" collapsed="false">
      <c r="I337" s="0" t="str">
        <v/>
      </c>
    </row>
    <row r="338" customFormat="false" ht="12.75" hidden="false" customHeight="false" outlineLevel="0" collapsed="false">
      <c r="I338" s="0" t="str">
        <v/>
      </c>
    </row>
    <row r="339" customFormat="false" ht="12.75" hidden="false" customHeight="false" outlineLevel="0" collapsed="false">
      <c r="I339" s="0" t="str">
        <v/>
      </c>
    </row>
    <row r="340" customFormat="false" ht="12.75" hidden="false" customHeight="false" outlineLevel="0" collapsed="false">
      <c r="I340" s="0" t="str">
        <v/>
      </c>
    </row>
    <row r="341" customFormat="false" ht="12.75" hidden="false" customHeight="false" outlineLevel="0" collapsed="false">
      <c r="I341" s="0" t="str">
        <v/>
      </c>
    </row>
    <row r="342" customFormat="false" ht="12.75" hidden="false" customHeight="false" outlineLevel="0" collapsed="false">
      <c r="I342" s="0" t="str">
        <v/>
      </c>
    </row>
    <row r="343" customFormat="false" ht="12.75" hidden="false" customHeight="false" outlineLevel="0" collapsed="false">
      <c r="I343" s="0" t="str">
        <v/>
      </c>
    </row>
    <row r="344" customFormat="false" ht="12.75" hidden="false" customHeight="false" outlineLevel="0" collapsed="false">
      <c r="I344" s="0" t="str">
        <v/>
      </c>
    </row>
    <row r="345" customFormat="false" ht="12.75" hidden="false" customHeight="false" outlineLevel="0" collapsed="false">
      <c r="I345" s="0" t="str">
        <v/>
      </c>
    </row>
    <row r="346" customFormat="false" ht="12.75" hidden="false" customHeight="false" outlineLevel="0" collapsed="false">
      <c r="I346" s="0" t="str">
        <v/>
      </c>
    </row>
    <row r="347" customFormat="false" ht="12.75" hidden="false" customHeight="false" outlineLevel="0" collapsed="false">
      <c r="I347" s="0" t="str">
        <v/>
      </c>
    </row>
    <row r="348" customFormat="false" ht="12.75" hidden="false" customHeight="false" outlineLevel="0" collapsed="false">
      <c r="I348" s="0" t="str">
        <v/>
      </c>
    </row>
    <row r="349" customFormat="false" ht="12.75" hidden="false" customHeight="false" outlineLevel="0" collapsed="false">
      <c r="I349" s="0" t="str">
        <v/>
      </c>
    </row>
    <row r="350" customFormat="false" ht="12.75" hidden="false" customHeight="false" outlineLevel="0" collapsed="false">
      <c r="I350" s="0" t="str">
        <v/>
      </c>
    </row>
    <row r="351" customFormat="false" ht="12.75" hidden="false" customHeight="false" outlineLevel="0" collapsed="false">
      <c r="I351" s="0" t="str">
        <v/>
      </c>
    </row>
    <row r="352" customFormat="false" ht="12.75" hidden="false" customHeight="false" outlineLevel="0" collapsed="false">
      <c r="I352" s="0" t="str">
        <v/>
      </c>
    </row>
    <row r="353" customFormat="false" ht="12.75" hidden="false" customHeight="false" outlineLevel="0" collapsed="false">
      <c r="I353" s="0" t="str">
        <v/>
      </c>
    </row>
    <row r="354" customFormat="false" ht="12.75" hidden="false" customHeight="false" outlineLevel="0" collapsed="false">
      <c r="I354" s="0" t="str">
        <v/>
      </c>
    </row>
    <row r="355" customFormat="false" ht="12.75" hidden="false" customHeight="false" outlineLevel="0" collapsed="false">
      <c r="I355" s="0" t="str">
        <v/>
      </c>
    </row>
    <row r="356" customFormat="false" ht="12.75" hidden="false" customHeight="false" outlineLevel="0" collapsed="false">
      <c r="I356" s="0" t="str">
        <v/>
      </c>
    </row>
    <row r="357" customFormat="false" ht="12.75" hidden="false" customHeight="false" outlineLevel="0" collapsed="false">
      <c r="I357" s="0" t="str">
        <v/>
      </c>
    </row>
    <row r="358" customFormat="false" ht="12.75" hidden="false" customHeight="false" outlineLevel="0" collapsed="false">
      <c r="I358" s="0" t="str">
        <v/>
      </c>
    </row>
    <row r="359" customFormat="false" ht="12.75" hidden="false" customHeight="false" outlineLevel="0" collapsed="false">
      <c r="I359" s="0" t="str">
        <v/>
      </c>
    </row>
    <row r="360" customFormat="false" ht="12.75" hidden="false" customHeight="false" outlineLevel="0" collapsed="false">
      <c r="I360" s="0" t="str">
        <v/>
      </c>
    </row>
    <row r="361" customFormat="false" ht="12.75" hidden="false" customHeight="false" outlineLevel="0" collapsed="false">
      <c r="I361" s="0" t="str">
        <v/>
      </c>
    </row>
    <row r="362" customFormat="false" ht="12.75" hidden="false" customHeight="false" outlineLevel="0" collapsed="false">
      <c r="I362" s="0" t="str">
        <v/>
      </c>
    </row>
    <row r="363" customFormat="false" ht="12.75" hidden="false" customHeight="false" outlineLevel="0" collapsed="false">
      <c r="I363" s="0" t="str">
        <v/>
      </c>
    </row>
    <row r="364" customFormat="false" ht="12.75" hidden="false" customHeight="false" outlineLevel="0" collapsed="false">
      <c r="I364" s="0" t="str">
        <v/>
      </c>
    </row>
    <row r="365" customFormat="false" ht="12.75" hidden="false" customHeight="false" outlineLevel="0" collapsed="false">
      <c r="I365" s="0" t="str">
        <v/>
      </c>
    </row>
    <row r="366" customFormat="false" ht="12.75" hidden="false" customHeight="false" outlineLevel="0" collapsed="false">
      <c r="I366" s="0" t="str">
        <v/>
      </c>
    </row>
    <row r="367" customFormat="false" ht="12.75" hidden="false" customHeight="false" outlineLevel="0" collapsed="false">
      <c r="I367" s="0" t="str">
        <v/>
      </c>
    </row>
    <row r="368" customFormat="false" ht="12.75" hidden="false" customHeight="false" outlineLevel="0" collapsed="false">
      <c r="I368" s="0" t="str">
        <v/>
      </c>
    </row>
    <row r="369" customFormat="false" ht="12.75" hidden="false" customHeight="false" outlineLevel="0" collapsed="false">
      <c r="I369" s="0" t="str">
        <v/>
      </c>
    </row>
    <row r="370" customFormat="false" ht="12.75" hidden="false" customHeight="false" outlineLevel="0" collapsed="false">
      <c r="I370" s="0" t="str">
        <v/>
      </c>
    </row>
    <row r="371" customFormat="false" ht="12.75" hidden="false" customHeight="false" outlineLevel="0" collapsed="false">
      <c r="I371" s="0" t="str">
        <v/>
      </c>
    </row>
    <row r="372" customFormat="false" ht="12.75" hidden="false" customHeight="false" outlineLevel="0" collapsed="false">
      <c r="I372" s="0" t="str">
        <v/>
      </c>
    </row>
    <row r="373" customFormat="false" ht="12.75" hidden="false" customHeight="false" outlineLevel="0" collapsed="false">
      <c r="I373" s="0" t="str">
        <v/>
      </c>
    </row>
    <row r="374" customFormat="false" ht="12.75" hidden="false" customHeight="false" outlineLevel="0" collapsed="false">
      <c r="I374" s="0" t="str">
        <v/>
      </c>
    </row>
    <row r="375" customFormat="false" ht="12.75" hidden="false" customHeight="false" outlineLevel="0" collapsed="false">
      <c r="I375" s="0" t="str">
        <v/>
      </c>
    </row>
    <row r="376" customFormat="false" ht="12.75" hidden="false" customHeight="false" outlineLevel="0" collapsed="false">
      <c r="I376" s="0" t="str">
        <v/>
      </c>
    </row>
    <row r="377" customFormat="false" ht="12.75" hidden="false" customHeight="false" outlineLevel="0" collapsed="false">
      <c r="I377" s="0" t="str">
        <v/>
      </c>
    </row>
    <row r="378" customFormat="false" ht="12.75" hidden="false" customHeight="false" outlineLevel="0" collapsed="false">
      <c r="I378" s="0" t="str">
        <v/>
      </c>
    </row>
    <row r="379" customFormat="false" ht="12.75" hidden="false" customHeight="false" outlineLevel="0" collapsed="false">
      <c r="I379" s="0" t="str">
        <v/>
      </c>
    </row>
    <row r="380" customFormat="false" ht="12.75" hidden="false" customHeight="false" outlineLevel="0" collapsed="false">
      <c r="I380" s="0" t="str">
        <v/>
      </c>
    </row>
    <row r="381" customFormat="false" ht="12.75" hidden="false" customHeight="false" outlineLevel="0" collapsed="false">
      <c r="I381" s="0" t="str">
        <v/>
      </c>
    </row>
    <row r="382" customFormat="false" ht="12.75" hidden="false" customHeight="false" outlineLevel="0" collapsed="false">
      <c r="I382" s="0" t="str">
        <v/>
      </c>
    </row>
    <row r="383" customFormat="false" ht="12.75" hidden="false" customHeight="false" outlineLevel="0" collapsed="false">
      <c r="I383" s="0" t="str">
        <v/>
      </c>
    </row>
    <row r="384" customFormat="false" ht="12.75" hidden="false" customHeight="false" outlineLevel="0" collapsed="false">
      <c r="I384" s="0" t="str">
        <v/>
      </c>
    </row>
    <row r="385" customFormat="false" ht="12.75" hidden="false" customHeight="false" outlineLevel="0" collapsed="false">
      <c r="I385" s="0" t="str">
        <v/>
      </c>
    </row>
    <row r="386" customFormat="false" ht="12.75" hidden="false" customHeight="false" outlineLevel="0" collapsed="false">
      <c r="I386" s="0" t="str">
        <v/>
      </c>
    </row>
    <row r="387" customFormat="false" ht="12.75" hidden="false" customHeight="false" outlineLevel="0" collapsed="false">
      <c r="I387" s="0" t="str">
        <v/>
      </c>
    </row>
    <row r="388" customFormat="false" ht="12.75" hidden="false" customHeight="false" outlineLevel="0" collapsed="false">
      <c r="I388" s="0" t="str">
        <v/>
      </c>
    </row>
    <row r="389" customFormat="false" ht="12.75" hidden="false" customHeight="false" outlineLevel="0" collapsed="false">
      <c r="I389" s="0" t="str">
        <v/>
      </c>
    </row>
    <row r="390" customFormat="false" ht="12.75" hidden="false" customHeight="false" outlineLevel="0" collapsed="false">
      <c r="I390" s="0" t="str">
        <v/>
      </c>
    </row>
    <row r="391" customFormat="false" ht="12.75" hidden="false" customHeight="false" outlineLevel="0" collapsed="false">
      <c r="I391" s="0" t="str">
        <v/>
      </c>
    </row>
    <row r="392" customFormat="false" ht="12.75" hidden="false" customHeight="false" outlineLevel="0" collapsed="false">
      <c r="I392" s="0" t="str">
        <v/>
      </c>
    </row>
    <row r="393" customFormat="false" ht="12.75" hidden="false" customHeight="false" outlineLevel="0" collapsed="false">
      <c r="I393" s="0" t="str">
        <v/>
      </c>
    </row>
    <row r="394" customFormat="false" ht="12.75" hidden="false" customHeight="false" outlineLevel="0" collapsed="false">
      <c r="I394" s="0" t="str">
        <v/>
      </c>
    </row>
    <row r="395" customFormat="false" ht="12.75" hidden="false" customHeight="false" outlineLevel="0" collapsed="false">
      <c r="I395" s="0" t="str">
        <v/>
      </c>
    </row>
    <row r="396" customFormat="false" ht="12.75" hidden="false" customHeight="false" outlineLevel="0" collapsed="false">
      <c r="I396" s="0" t="str">
        <v/>
      </c>
    </row>
    <row r="397" customFormat="false" ht="12.75" hidden="false" customHeight="false" outlineLevel="0" collapsed="false">
      <c r="I397" s="0" t="str">
        <v/>
      </c>
    </row>
    <row r="398" customFormat="false" ht="12.75" hidden="false" customHeight="false" outlineLevel="0" collapsed="false">
      <c r="I398" s="0" t="str">
        <v/>
      </c>
    </row>
    <row r="399" customFormat="false" ht="12.75" hidden="false" customHeight="false" outlineLevel="0" collapsed="false">
      <c r="I399" s="0" t="str">
        <v/>
      </c>
    </row>
    <row r="400" customFormat="false" ht="12.75" hidden="false" customHeight="false" outlineLevel="0" collapsed="false">
      <c r="I400" s="0" t="str">
        <v/>
      </c>
    </row>
    <row r="401" customFormat="false" ht="12.75" hidden="false" customHeight="false" outlineLevel="0" collapsed="false">
      <c r="I401" s="0" t="str">
        <v/>
      </c>
    </row>
    <row r="402" customFormat="false" ht="12.75" hidden="false" customHeight="false" outlineLevel="0" collapsed="false">
      <c r="I402" s="0" t="str">
        <v/>
      </c>
    </row>
    <row r="403" customFormat="false" ht="12.75" hidden="false" customHeight="false" outlineLevel="0" collapsed="false">
      <c r="I403" s="0" t="str">
        <v/>
      </c>
    </row>
    <row r="404" customFormat="false" ht="12.75" hidden="false" customHeight="false" outlineLevel="0" collapsed="false">
      <c r="I404" s="0" t="str">
        <v/>
      </c>
    </row>
    <row r="405" customFormat="false" ht="12.75" hidden="false" customHeight="false" outlineLevel="0" collapsed="false">
      <c r="I405" s="0" t="str">
        <v/>
      </c>
    </row>
    <row r="406" customFormat="false" ht="12.75" hidden="false" customHeight="false" outlineLevel="0" collapsed="false">
      <c r="I406" s="0" t="str">
        <v/>
      </c>
    </row>
    <row r="407" customFormat="false" ht="12.75" hidden="false" customHeight="false" outlineLevel="0" collapsed="false">
      <c r="I407" s="0" t="str">
        <v/>
      </c>
    </row>
    <row r="408" customFormat="false" ht="12.75" hidden="false" customHeight="false" outlineLevel="0" collapsed="false">
      <c r="I408" s="0" t="str">
        <v/>
      </c>
    </row>
    <row r="409" customFormat="false" ht="12.75" hidden="false" customHeight="false" outlineLevel="0" collapsed="false">
      <c r="I409" s="0" t="str">
        <v/>
      </c>
    </row>
    <row r="410" customFormat="false" ht="12.75" hidden="false" customHeight="false" outlineLevel="0" collapsed="false">
      <c r="I410" s="0" t="str">
        <v/>
      </c>
    </row>
    <row r="411" customFormat="false" ht="12.75" hidden="false" customHeight="false" outlineLevel="0" collapsed="false">
      <c r="I411" s="0" t="str">
        <v/>
      </c>
    </row>
    <row r="412" customFormat="false" ht="12.75" hidden="false" customHeight="false" outlineLevel="0" collapsed="false">
      <c r="I412" s="0" t="str">
        <v/>
      </c>
    </row>
    <row r="413" customFormat="false" ht="12.75" hidden="false" customHeight="false" outlineLevel="0" collapsed="false">
      <c r="I413" s="0" t="str">
        <v/>
      </c>
    </row>
    <row r="414" customFormat="false" ht="12.75" hidden="false" customHeight="false" outlineLevel="0" collapsed="false">
      <c r="I414" s="0" t="str">
        <v/>
      </c>
    </row>
    <row r="415" customFormat="false" ht="12.75" hidden="false" customHeight="false" outlineLevel="0" collapsed="false">
      <c r="I415" s="0" t="str">
        <v/>
      </c>
    </row>
    <row r="416" customFormat="false" ht="12.75" hidden="false" customHeight="false" outlineLevel="0" collapsed="false">
      <c r="I416" s="0" t="str">
        <v/>
      </c>
    </row>
    <row r="417" customFormat="false" ht="12.75" hidden="false" customHeight="false" outlineLevel="0" collapsed="false">
      <c r="I417" s="0" t="str">
        <v/>
      </c>
    </row>
    <row r="418" customFormat="false" ht="12.75" hidden="false" customHeight="false" outlineLevel="0" collapsed="false">
      <c r="I418" s="0" t="str">
        <v/>
      </c>
    </row>
    <row r="419" customFormat="false" ht="12.75" hidden="false" customHeight="false" outlineLevel="0" collapsed="false">
      <c r="I419" s="0" t="str">
        <v/>
      </c>
    </row>
    <row r="420" customFormat="false" ht="12.75" hidden="false" customHeight="false" outlineLevel="0" collapsed="false">
      <c r="I420" s="0" t="str">
        <v/>
      </c>
    </row>
    <row r="421" customFormat="false" ht="12.75" hidden="false" customHeight="false" outlineLevel="0" collapsed="false">
      <c r="I421" s="0" t="str">
        <v/>
      </c>
    </row>
    <row r="422" customFormat="false" ht="12.75" hidden="false" customHeight="false" outlineLevel="0" collapsed="false">
      <c r="I422" s="0" t="str">
        <v/>
      </c>
    </row>
    <row r="423" customFormat="false" ht="12.75" hidden="false" customHeight="false" outlineLevel="0" collapsed="false">
      <c r="I423" s="0" t="str">
        <v/>
      </c>
    </row>
    <row r="424" customFormat="false" ht="12.75" hidden="false" customHeight="false" outlineLevel="0" collapsed="false">
      <c r="I424" s="0" t="str">
        <v/>
      </c>
    </row>
    <row r="425" customFormat="false" ht="12.75" hidden="false" customHeight="false" outlineLevel="0" collapsed="false">
      <c r="I425" s="0" t="str">
        <v/>
      </c>
    </row>
    <row r="426" customFormat="false" ht="12.75" hidden="false" customHeight="false" outlineLevel="0" collapsed="false">
      <c r="I426" s="0" t="str">
        <v/>
      </c>
    </row>
    <row r="427" customFormat="false" ht="12.75" hidden="false" customHeight="false" outlineLevel="0" collapsed="false">
      <c r="I427" s="0" t="str">
        <v/>
      </c>
    </row>
    <row r="428" customFormat="false" ht="12.75" hidden="false" customHeight="false" outlineLevel="0" collapsed="false">
      <c r="I428" s="0" t="str">
        <v/>
      </c>
    </row>
    <row r="429" customFormat="false" ht="12.75" hidden="false" customHeight="false" outlineLevel="0" collapsed="false">
      <c r="I429" s="0" t="str">
        <v/>
      </c>
    </row>
    <row r="430" customFormat="false" ht="12.75" hidden="false" customHeight="false" outlineLevel="0" collapsed="false">
      <c r="I430" s="0" t="str">
        <v/>
      </c>
    </row>
    <row r="431" customFormat="false" ht="12.75" hidden="false" customHeight="false" outlineLevel="0" collapsed="false">
      <c r="I431" s="0" t="str">
        <v/>
      </c>
    </row>
    <row r="432" customFormat="false" ht="12.75" hidden="false" customHeight="false" outlineLevel="0" collapsed="false">
      <c r="I432" s="0" t="str">
        <v/>
      </c>
    </row>
    <row r="433" customFormat="false" ht="12.75" hidden="false" customHeight="false" outlineLevel="0" collapsed="false">
      <c r="I433" s="0" t="str">
        <v/>
      </c>
    </row>
    <row r="434" customFormat="false" ht="12.75" hidden="false" customHeight="false" outlineLevel="0" collapsed="false">
      <c r="I434" s="0" t="str">
        <v/>
      </c>
    </row>
    <row r="435" customFormat="false" ht="12.75" hidden="false" customHeight="false" outlineLevel="0" collapsed="false">
      <c r="I435" s="0" t="str">
        <v/>
      </c>
    </row>
    <row r="436" customFormat="false" ht="12.75" hidden="false" customHeight="false" outlineLevel="0" collapsed="false">
      <c r="I436" s="0" t="str">
        <v/>
      </c>
    </row>
    <row r="437" customFormat="false" ht="12.75" hidden="false" customHeight="false" outlineLevel="0" collapsed="false">
      <c r="I437" s="0" t="str">
        <v/>
      </c>
    </row>
    <row r="438" customFormat="false" ht="12.75" hidden="false" customHeight="false" outlineLevel="0" collapsed="false">
      <c r="I438" s="0" t="str">
        <v/>
      </c>
    </row>
    <row r="439" customFormat="false" ht="12.75" hidden="false" customHeight="false" outlineLevel="0" collapsed="false">
      <c r="I439" s="0" t="str">
        <v/>
      </c>
    </row>
    <row r="440" customFormat="false" ht="12.75" hidden="false" customHeight="false" outlineLevel="0" collapsed="false">
      <c r="I440" s="0" t="str">
        <v/>
      </c>
    </row>
    <row r="441" customFormat="false" ht="12.75" hidden="false" customHeight="false" outlineLevel="0" collapsed="false">
      <c r="I441" s="0" t="str">
        <v/>
      </c>
    </row>
    <row r="442" customFormat="false" ht="12.75" hidden="false" customHeight="false" outlineLevel="0" collapsed="false">
      <c r="I442" s="0" t="str">
        <v/>
      </c>
    </row>
    <row r="443" customFormat="false" ht="12.75" hidden="false" customHeight="false" outlineLevel="0" collapsed="false">
      <c r="I443" s="0" t="str">
        <v/>
      </c>
    </row>
    <row r="444" customFormat="false" ht="12.75" hidden="false" customHeight="false" outlineLevel="0" collapsed="false">
      <c r="I444" s="0" t="str">
        <v/>
      </c>
    </row>
    <row r="445" customFormat="false" ht="12.75" hidden="false" customHeight="false" outlineLevel="0" collapsed="false">
      <c r="I445" s="0" t="str">
        <v/>
      </c>
    </row>
    <row r="446" customFormat="false" ht="12.75" hidden="false" customHeight="false" outlineLevel="0" collapsed="false">
      <c r="I446" s="0" t="str">
        <v/>
      </c>
    </row>
    <row r="447" customFormat="false" ht="12.75" hidden="false" customHeight="false" outlineLevel="0" collapsed="false">
      <c r="I447" s="0" t="str">
        <v/>
      </c>
    </row>
    <row r="448" customFormat="false" ht="12.75" hidden="false" customHeight="false" outlineLevel="0" collapsed="false">
      <c r="I448" s="0" t="str">
        <v/>
      </c>
    </row>
    <row r="449" customFormat="false" ht="12.75" hidden="false" customHeight="false" outlineLevel="0" collapsed="false">
      <c r="I449" s="0" t="str">
        <v/>
      </c>
    </row>
    <row r="450" customFormat="false" ht="12.75" hidden="false" customHeight="false" outlineLevel="0" collapsed="false">
      <c r="I450" s="0" t="str">
        <v/>
      </c>
    </row>
    <row r="451" customFormat="false" ht="12.75" hidden="false" customHeight="false" outlineLevel="0" collapsed="false">
      <c r="I451" s="0" t="str">
        <v/>
      </c>
    </row>
    <row r="452" customFormat="false" ht="12.75" hidden="false" customHeight="false" outlineLevel="0" collapsed="false">
      <c r="I452" s="0" t="str">
        <v/>
      </c>
    </row>
    <row r="453" customFormat="false" ht="12.75" hidden="false" customHeight="false" outlineLevel="0" collapsed="false">
      <c r="I453" s="0" t="str">
        <v/>
      </c>
    </row>
    <row r="454" customFormat="false" ht="12.75" hidden="false" customHeight="false" outlineLevel="0" collapsed="false">
      <c r="I454" s="0" t="str">
        <v/>
      </c>
    </row>
    <row r="455" customFormat="false" ht="12.75" hidden="false" customHeight="false" outlineLevel="0" collapsed="false">
      <c r="I455" s="0" t="str">
        <v/>
      </c>
    </row>
    <row r="456" customFormat="false" ht="12.75" hidden="false" customHeight="false" outlineLevel="0" collapsed="false">
      <c r="I456" s="0" t="str">
        <v/>
      </c>
    </row>
    <row r="457" customFormat="false" ht="12.75" hidden="false" customHeight="false" outlineLevel="0" collapsed="false">
      <c r="I457" s="0" t="str">
        <v/>
      </c>
    </row>
    <row r="458" customFormat="false" ht="12.75" hidden="false" customHeight="false" outlineLevel="0" collapsed="false">
      <c r="I458" s="0" t="str">
        <v/>
      </c>
    </row>
    <row r="459" customFormat="false" ht="12.75" hidden="false" customHeight="false" outlineLevel="0" collapsed="false">
      <c r="I459" s="0" t="str">
        <v/>
      </c>
    </row>
    <row r="460" customFormat="false" ht="12.75" hidden="false" customHeight="false" outlineLevel="0" collapsed="false">
      <c r="I460" s="0" t="str">
        <v/>
      </c>
    </row>
    <row r="461" customFormat="false" ht="12.75" hidden="false" customHeight="false" outlineLevel="0" collapsed="false">
      <c r="I461" s="0" t="str">
        <v/>
      </c>
    </row>
    <row r="462" customFormat="false" ht="12.75" hidden="false" customHeight="false" outlineLevel="0" collapsed="false">
      <c r="I462" s="0" t="str">
        <v/>
      </c>
    </row>
    <row r="463" customFormat="false" ht="12.75" hidden="false" customHeight="false" outlineLevel="0" collapsed="false">
      <c r="I463" s="0" t="str">
        <v/>
      </c>
    </row>
    <row r="464" customFormat="false" ht="12.75" hidden="false" customHeight="false" outlineLevel="0" collapsed="false">
      <c r="I464" s="0" t="str">
        <v/>
      </c>
    </row>
    <row r="465" customFormat="false" ht="12.75" hidden="false" customHeight="false" outlineLevel="0" collapsed="false">
      <c r="I465" s="0" t="str">
        <v/>
      </c>
    </row>
    <row r="466" customFormat="false" ht="12.75" hidden="false" customHeight="false" outlineLevel="0" collapsed="false">
      <c r="I466" s="0" t="str">
        <v/>
      </c>
    </row>
    <row r="467" customFormat="false" ht="12.75" hidden="false" customHeight="false" outlineLevel="0" collapsed="false">
      <c r="I467" s="0" t="str">
        <v/>
      </c>
    </row>
    <row r="468" customFormat="false" ht="12.75" hidden="false" customHeight="false" outlineLevel="0" collapsed="false">
      <c r="I468" s="0" t="str">
        <v/>
      </c>
    </row>
    <row r="469" customFormat="false" ht="12.75" hidden="false" customHeight="false" outlineLevel="0" collapsed="false">
      <c r="I469" s="0" t="str">
        <v/>
      </c>
    </row>
    <row r="470" customFormat="false" ht="12.75" hidden="false" customHeight="false" outlineLevel="0" collapsed="false">
      <c r="I470" s="0" t="str">
        <v/>
      </c>
    </row>
    <row r="471" customFormat="false" ht="12.75" hidden="false" customHeight="false" outlineLevel="0" collapsed="false">
      <c r="I471" s="0" t="str">
        <v/>
      </c>
    </row>
    <row r="472" customFormat="false" ht="12.75" hidden="false" customHeight="false" outlineLevel="0" collapsed="false">
      <c r="I472" s="0" t="str">
        <v/>
      </c>
    </row>
    <row r="473" customFormat="false" ht="12.75" hidden="false" customHeight="false" outlineLevel="0" collapsed="false">
      <c r="I473" s="0" t="str">
        <v/>
      </c>
    </row>
    <row r="474" customFormat="false" ht="12.75" hidden="false" customHeight="false" outlineLevel="0" collapsed="false">
      <c r="I474" s="0" t="str">
        <v/>
      </c>
    </row>
    <row r="475" customFormat="false" ht="12.75" hidden="false" customHeight="false" outlineLevel="0" collapsed="false">
      <c r="I475" s="0" t="str">
        <v/>
      </c>
    </row>
    <row r="476" customFormat="false" ht="12.75" hidden="false" customHeight="false" outlineLevel="0" collapsed="false">
      <c r="I476" s="0" t="str">
        <v/>
      </c>
    </row>
    <row r="477" customFormat="false" ht="12.75" hidden="false" customHeight="false" outlineLevel="0" collapsed="false">
      <c r="I477" s="0" t="str">
        <v/>
      </c>
    </row>
    <row r="478" customFormat="false" ht="12.75" hidden="false" customHeight="false" outlineLevel="0" collapsed="false">
      <c r="I478" s="0" t="str">
        <v/>
      </c>
    </row>
    <row r="479" customFormat="false" ht="12.75" hidden="false" customHeight="false" outlineLevel="0" collapsed="false">
      <c r="I479" s="0" t="str">
        <v/>
      </c>
    </row>
    <row r="480" customFormat="false" ht="12.75" hidden="false" customHeight="false" outlineLevel="0" collapsed="false">
      <c r="I480" s="0" t="str">
        <v/>
      </c>
    </row>
    <row r="481" customFormat="false" ht="12.75" hidden="false" customHeight="false" outlineLevel="0" collapsed="false">
      <c r="I481" s="0" t="str">
        <v/>
      </c>
    </row>
    <row r="482" customFormat="false" ht="12.75" hidden="false" customHeight="false" outlineLevel="0" collapsed="false">
      <c r="I482" s="0" t="str">
        <v/>
      </c>
    </row>
    <row r="483" customFormat="false" ht="12.75" hidden="false" customHeight="false" outlineLevel="0" collapsed="false">
      <c r="I483" s="0" t="str">
        <v/>
      </c>
    </row>
    <row r="484" customFormat="false" ht="12.75" hidden="false" customHeight="false" outlineLevel="0" collapsed="false">
      <c r="I484" s="0" t="str">
        <v/>
      </c>
    </row>
    <row r="485" customFormat="false" ht="12.75" hidden="false" customHeight="false" outlineLevel="0" collapsed="false">
      <c r="I485" s="0" t="str">
        <v/>
      </c>
    </row>
    <row r="486" customFormat="false" ht="12.75" hidden="false" customHeight="false" outlineLevel="0" collapsed="false">
      <c r="I486" s="0" t="str">
        <v/>
      </c>
    </row>
    <row r="487" customFormat="false" ht="12.75" hidden="false" customHeight="false" outlineLevel="0" collapsed="false">
      <c r="I487" s="0" t="str">
        <v/>
      </c>
    </row>
    <row r="488" customFormat="false" ht="12.75" hidden="false" customHeight="false" outlineLevel="0" collapsed="false">
      <c r="I488" s="0" t="str">
        <v/>
      </c>
    </row>
    <row r="489" customFormat="false" ht="12.75" hidden="false" customHeight="false" outlineLevel="0" collapsed="false">
      <c r="I489" s="0" t="str">
        <v/>
      </c>
    </row>
    <row r="490" customFormat="false" ht="12.75" hidden="false" customHeight="false" outlineLevel="0" collapsed="false">
      <c r="I490" s="0" t="str">
        <v/>
      </c>
    </row>
    <row r="491" customFormat="false" ht="12.75" hidden="false" customHeight="false" outlineLevel="0" collapsed="false">
      <c r="I491" s="0" t="str">
        <v/>
      </c>
    </row>
    <row r="492" customFormat="false" ht="12.75" hidden="false" customHeight="false" outlineLevel="0" collapsed="false">
      <c r="I492" s="0" t="str">
        <v/>
      </c>
    </row>
    <row r="493" customFormat="false" ht="12.75" hidden="false" customHeight="false" outlineLevel="0" collapsed="false">
      <c r="I493" s="0" t="str">
        <v/>
      </c>
    </row>
    <row r="494" customFormat="false" ht="12.75" hidden="false" customHeight="false" outlineLevel="0" collapsed="false">
      <c r="I494" s="0" t="str">
        <v/>
      </c>
    </row>
    <row r="495" customFormat="false" ht="12.75" hidden="false" customHeight="false" outlineLevel="0" collapsed="false">
      <c r="I495" s="0" t="str">
        <v/>
      </c>
    </row>
    <row r="496" customFormat="false" ht="12.75" hidden="false" customHeight="false" outlineLevel="0" collapsed="false">
      <c r="I496" s="0" t="str">
        <v/>
      </c>
    </row>
    <row r="497" customFormat="false" ht="12.75" hidden="false" customHeight="false" outlineLevel="0" collapsed="false">
      <c r="I497" s="0" t="str">
        <v/>
      </c>
    </row>
    <row r="498" customFormat="false" ht="12.75" hidden="false" customHeight="false" outlineLevel="0" collapsed="false">
      <c r="I498" s="0" t="str">
        <v/>
      </c>
    </row>
    <row r="499" customFormat="false" ht="12.75" hidden="false" customHeight="false" outlineLevel="0" collapsed="false">
      <c r="I499" s="0" t="str">
        <v/>
      </c>
    </row>
    <row r="500" customFormat="false" ht="12.75" hidden="false" customHeight="false" outlineLevel="0" collapsed="false">
      <c r="I500" s="0" t="str">
        <v/>
      </c>
    </row>
    <row r="501" customFormat="false" ht="12.75" hidden="false" customHeight="false" outlineLevel="0" collapsed="false">
      <c r="I501" s="0" t="str">
        <v/>
      </c>
    </row>
    <row r="502" customFormat="false" ht="12.75" hidden="false" customHeight="false" outlineLevel="0" collapsed="false">
      <c r="I502" s="0" t="str">
        <v/>
      </c>
    </row>
    <row r="503" customFormat="false" ht="12.75" hidden="false" customHeight="false" outlineLevel="0" collapsed="false">
      <c r="I503" s="0" t="str">
        <v/>
      </c>
    </row>
    <row r="504" customFormat="false" ht="12.75" hidden="false" customHeight="false" outlineLevel="0" collapsed="false">
      <c r="I504" s="0" t="str">
        <v/>
      </c>
    </row>
    <row r="505" customFormat="false" ht="12.75" hidden="false" customHeight="false" outlineLevel="0" collapsed="false">
      <c r="I505" s="0" t="str">
        <v/>
      </c>
    </row>
    <row r="506" customFormat="false" ht="12.75" hidden="false" customHeight="false" outlineLevel="0" collapsed="false">
      <c r="I506" s="0" t="str">
        <v/>
      </c>
    </row>
    <row r="507" customFormat="false" ht="12.75" hidden="false" customHeight="false" outlineLevel="0" collapsed="false">
      <c r="I507" s="0" t="str">
        <v/>
      </c>
    </row>
    <row r="508" customFormat="false" ht="12.75" hidden="false" customHeight="false" outlineLevel="0" collapsed="false">
      <c r="I508" s="0" t="str">
        <v/>
      </c>
    </row>
    <row r="509" customFormat="false" ht="12.75" hidden="false" customHeight="false" outlineLevel="0" collapsed="false">
      <c r="I509" s="0" t="str">
        <v/>
      </c>
    </row>
    <row r="510" customFormat="false" ht="12.75" hidden="false" customHeight="false" outlineLevel="0" collapsed="false">
      <c r="I510" s="0" t="str">
        <v/>
      </c>
    </row>
    <row r="511" customFormat="false" ht="12.75" hidden="false" customHeight="false" outlineLevel="0" collapsed="false">
      <c r="I511" s="0" t="str">
        <v/>
      </c>
    </row>
    <row r="512" customFormat="false" ht="12.75" hidden="false" customHeight="false" outlineLevel="0" collapsed="false">
      <c r="I512" s="0" t="str">
        <v/>
      </c>
    </row>
    <row r="513" customFormat="false" ht="12.75" hidden="false" customHeight="false" outlineLevel="0" collapsed="false">
      <c r="I513" s="0" t="str">
        <v/>
      </c>
    </row>
    <row r="514" customFormat="false" ht="12.75" hidden="false" customHeight="false" outlineLevel="0" collapsed="false">
      <c r="I514" s="0" t="str">
        <v/>
      </c>
    </row>
    <row r="515" customFormat="false" ht="12.75" hidden="false" customHeight="false" outlineLevel="0" collapsed="false">
      <c r="I515" s="0" t="str">
        <v/>
      </c>
    </row>
    <row r="516" customFormat="false" ht="12.75" hidden="false" customHeight="false" outlineLevel="0" collapsed="false">
      <c r="I516" s="0" t="str">
        <v/>
      </c>
    </row>
    <row r="517" customFormat="false" ht="12.75" hidden="false" customHeight="false" outlineLevel="0" collapsed="false">
      <c r="I517" s="0" t="str">
        <v/>
      </c>
    </row>
    <row r="518" customFormat="false" ht="12.75" hidden="false" customHeight="false" outlineLevel="0" collapsed="false">
      <c r="I518" s="0" t="str">
        <v/>
      </c>
    </row>
    <row r="519" customFormat="false" ht="12.75" hidden="false" customHeight="false" outlineLevel="0" collapsed="false">
      <c r="I519" s="0" t="str">
        <v/>
      </c>
    </row>
    <row r="520" customFormat="false" ht="12.75" hidden="false" customHeight="false" outlineLevel="0" collapsed="false">
      <c r="I520" s="0" t="str">
        <v/>
      </c>
    </row>
    <row r="521" customFormat="false" ht="12.75" hidden="false" customHeight="false" outlineLevel="0" collapsed="false">
      <c r="I521" s="0" t="str">
        <v/>
      </c>
    </row>
    <row r="522" customFormat="false" ht="12.75" hidden="false" customHeight="false" outlineLevel="0" collapsed="false">
      <c r="I522" s="0" t="str">
        <v/>
      </c>
    </row>
    <row r="523" customFormat="false" ht="12.75" hidden="false" customHeight="false" outlineLevel="0" collapsed="false">
      <c r="I523" s="0" t="str">
        <v/>
      </c>
    </row>
    <row r="524" customFormat="false" ht="12.75" hidden="false" customHeight="false" outlineLevel="0" collapsed="false">
      <c r="I524" s="0" t="str">
        <v/>
      </c>
    </row>
    <row r="525" customFormat="false" ht="12.75" hidden="false" customHeight="false" outlineLevel="0" collapsed="false">
      <c r="I525" s="0" t="str">
        <v/>
      </c>
    </row>
    <row r="526" customFormat="false" ht="12.75" hidden="false" customHeight="false" outlineLevel="0" collapsed="false">
      <c r="I526" s="0" t="str">
        <v/>
      </c>
    </row>
    <row r="527" customFormat="false" ht="12.75" hidden="false" customHeight="false" outlineLevel="0" collapsed="false">
      <c r="I527" s="0" t="str">
        <v/>
      </c>
    </row>
    <row r="528" customFormat="false" ht="12.75" hidden="false" customHeight="false" outlineLevel="0" collapsed="false">
      <c r="I528" s="0" t="str">
        <v/>
      </c>
    </row>
    <row r="529" customFormat="false" ht="12.75" hidden="false" customHeight="false" outlineLevel="0" collapsed="false">
      <c r="I529" s="0" t="str">
        <v/>
      </c>
    </row>
    <row r="530" customFormat="false" ht="12.75" hidden="false" customHeight="false" outlineLevel="0" collapsed="false">
      <c r="I530" s="0" t="str">
        <v/>
      </c>
    </row>
    <row r="531" customFormat="false" ht="12.75" hidden="false" customHeight="false" outlineLevel="0" collapsed="false">
      <c r="I531" s="0" t="str">
        <v/>
      </c>
    </row>
    <row r="532" customFormat="false" ht="12.75" hidden="false" customHeight="false" outlineLevel="0" collapsed="false">
      <c r="I532" s="0" t="str">
        <v/>
      </c>
    </row>
    <row r="533" customFormat="false" ht="12.75" hidden="false" customHeight="false" outlineLevel="0" collapsed="false">
      <c r="I533" s="0" t="str">
        <v/>
      </c>
    </row>
    <row r="534" customFormat="false" ht="12.75" hidden="false" customHeight="false" outlineLevel="0" collapsed="false">
      <c r="I534" s="0" t="str">
        <v/>
      </c>
    </row>
    <row r="535" customFormat="false" ht="12.75" hidden="false" customHeight="false" outlineLevel="0" collapsed="false">
      <c r="I535" s="0" t="str">
        <v/>
      </c>
    </row>
    <row r="536" customFormat="false" ht="12.75" hidden="false" customHeight="false" outlineLevel="0" collapsed="false">
      <c r="I536" s="0" t="str">
        <v/>
      </c>
    </row>
    <row r="537" customFormat="false" ht="12.75" hidden="false" customHeight="false" outlineLevel="0" collapsed="false">
      <c r="I537" s="0" t="str">
        <v/>
      </c>
    </row>
    <row r="538" customFormat="false" ht="12.75" hidden="false" customHeight="false" outlineLevel="0" collapsed="false">
      <c r="I538" s="0" t="str">
        <v/>
      </c>
    </row>
    <row r="539" customFormat="false" ht="12.75" hidden="false" customHeight="false" outlineLevel="0" collapsed="false">
      <c r="I539" s="0" t="str">
        <v/>
      </c>
    </row>
    <row r="540" customFormat="false" ht="12.75" hidden="false" customHeight="false" outlineLevel="0" collapsed="false">
      <c r="I540" s="0" t="str">
        <v/>
      </c>
    </row>
    <row r="541" customFormat="false" ht="12.75" hidden="false" customHeight="false" outlineLevel="0" collapsed="false">
      <c r="I541" s="0" t="str">
        <v/>
      </c>
    </row>
    <row r="542" customFormat="false" ht="12.75" hidden="false" customHeight="false" outlineLevel="0" collapsed="false">
      <c r="I542" s="0" t="str">
        <v/>
      </c>
    </row>
    <row r="543" customFormat="false" ht="12.75" hidden="false" customHeight="false" outlineLevel="0" collapsed="false">
      <c r="I543" s="0" t="str">
        <v/>
      </c>
    </row>
    <row r="544" customFormat="false" ht="12.75" hidden="false" customHeight="false" outlineLevel="0" collapsed="false">
      <c r="I544" s="0" t="str">
        <v/>
      </c>
    </row>
    <row r="545" customFormat="false" ht="12.75" hidden="false" customHeight="false" outlineLevel="0" collapsed="false">
      <c r="I545" s="0" t="str">
        <v/>
      </c>
    </row>
    <row r="546" customFormat="false" ht="12.75" hidden="false" customHeight="false" outlineLevel="0" collapsed="false">
      <c r="I546" s="0" t="str">
        <v/>
      </c>
    </row>
    <row r="547" customFormat="false" ht="12.75" hidden="false" customHeight="false" outlineLevel="0" collapsed="false">
      <c r="I547" s="0" t="str">
        <v/>
      </c>
    </row>
    <row r="548" customFormat="false" ht="12.75" hidden="false" customHeight="false" outlineLevel="0" collapsed="false">
      <c r="I548" s="0" t="str">
        <v/>
      </c>
    </row>
    <row r="549" customFormat="false" ht="12.75" hidden="false" customHeight="false" outlineLevel="0" collapsed="false">
      <c r="I549" s="0" t="str">
        <v/>
      </c>
    </row>
    <row r="550" customFormat="false" ht="12.75" hidden="false" customHeight="false" outlineLevel="0" collapsed="false">
      <c r="I550" s="0" t="str">
        <v/>
      </c>
    </row>
    <row r="551" customFormat="false" ht="12.75" hidden="false" customHeight="false" outlineLevel="0" collapsed="false">
      <c r="I551" s="0" t="str">
        <v/>
      </c>
    </row>
    <row r="552" customFormat="false" ht="12.75" hidden="false" customHeight="false" outlineLevel="0" collapsed="false">
      <c r="I552" s="0" t="str">
        <v/>
      </c>
    </row>
    <row r="553" customFormat="false" ht="12.75" hidden="false" customHeight="false" outlineLevel="0" collapsed="false">
      <c r="I553" s="0" t="str">
        <v/>
      </c>
    </row>
    <row r="554" customFormat="false" ht="12.75" hidden="false" customHeight="false" outlineLevel="0" collapsed="false">
      <c r="I554" s="0" t="str">
        <v/>
      </c>
    </row>
    <row r="555" customFormat="false" ht="12.75" hidden="false" customHeight="false" outlineLevel="0" collapsed="false">
      <c r="I555" s="0" t="str">
        <v/>
      </c>
    </row>
    <row r="556" customFormat="false" ht="12.75" hidden="false" customHeight="false" outlineLevel="0" collapsed="false">
      <c r="I556" s="0" t="str">
        <v/>
      </c>
    </row>
    <row r="557" customFormat="false" ht="12.75" hidden="false" customHeight="false" outlineLevel="0" collapsed="false">
      <c r="I557" s="0" t="str">
        <v/>
      </c>
    </row>
    <row r="558" customFormat="false" ht="12.75" hidden="false" customHeight="false" outlineLevel="0" collapsed="false">
      <c r="I558" s="0" t="str">
        <v/>
      </c>
    </row>
    <row r="559" customFormat="false" ht="12.75" hidden="false" customHeight="false" outlineLevel="0" collapsed="false">
      <c r="I559" s="0" t="str">
        <v/>
      </c>
    </row>
    <row r="560" customFormat="false" ht="12.75" hidden="false" customHeight="false" outlineLevel="0" collapsed="false">
      <c r="I560" s="0" t="str">
        <v/>
      </c>
    </row>
    <row r="561" customFormat="false" ht="12.75" hidden="false" customHeight="false" outlineLevel="0" collapsed="false">
      <c r="I561" s="0" t="str">
        <v/>
      </c>
    </row>
    <row r="562" customFormat="false" ht="12.75" hidden="false" customHeight="false" outlineLevel="0" collapsed="false">
      <c r="I562" s="0" t="str">
        <v/>
      </c>
    </row>
    <row r="563" customFormat="false" ht="12.75" hidden="false" customHeight="false" outlineLevel="0" collapsed="false">
      <c r="I563" s="0" t="str">
        <v/>
      </c>
    </row>
    <row r="564" customFormat="false" ht="12.75" hidden="false" customHeight="false" outlineLevel="0" collapsed="false">
      <c r="I564" s="0" t="str">
        <v/>
      </c>
    </row>
    <row r="565" customFormat="false" ht="12.75" hidden="false" customHeight="false" outlineLevel="0" collapsed="false">
      <c r="I565" s="0" t="str">
        <v/>
      </c>
    </row>
    <row r="566" customFormat="false" ht="12.75" hidden="false" customHeight="false" outlineLevel="0" collapsed="false">
      <c r="I566" s="0" t="str">
        <v/>
      </c>
    </row>
    <row r="567" customFormat="false" ht="12.75" hidden="false" customHeight="false" outlineLevel="0" collapsed="false">
      <c r="I567" s="0" t="str">
        <v/>
      </c>
    </row>
    <row r="568" customFormat="false" ht="12.75" hidden="false" customHeight="false" outlineLevel="0" collapsed="false">
      <c r="I568" s="0" t="str">
        <v/>
      </c>
    </row>
    <row r="569" customFormat="false" ht="12.75" hidden="false" customHeight="false" outlineLevel="0" collapsed="false">
      <c r="I569" s="0" t="str">
        <v/>
      </c>
    </row>
    <row r="570" customFormat="false" ht="12.75" hidden="false" customHeight="false" outlineLevel="0" collapsed="false">
      <c r="I570" s="0" t="str">
        <v/>
      </c>
    </row>
    <row r="571" customFormat="false" ht="12.75" hidden="false" customHeight="false" outlineLevel="0" collapsed="false">
      <c r="I571" s="0" t="str">
        <v/>
      </c>
    </row>
    <row r="572" customFormat="false" ht="12.75" hidden="false" customHeight="false" outlineLevel="0" collapsed="false">
      <c r="I572" s="0" t="str">
        <v/>
      </c>
    </row>
    <row r="573" customFormat="false" ht="12.75" hidden="false" customHeight="false" outlineLevel="0" collapsed="false">
      <c r="I573" s="0" t="str">
        <v/>
      </c>
    </row>
    <row r="574" customFormat="false" ht="12.75" hidden="false" customHeight="false" outlineLevel="0" collapsed="false">
      <c r="I574" s="0" t="str">
        <v/>
      </c>
    </row>
    <row r="575" customFormat="false" ht="12.75" hidden="false" customHeight="false" outlineLevel="0" collapsed="false">
      <c r="I575" s="0" t="str">
        <v/>
      </c>
    </row>
    <row r="576" customFormat="false" ht="12.75" hidden="false" customHeight="false" outlineLevel="0" collapsed="false">
      <c r="I576" s="0" t="str">
        <v/>
      </c>
    </row>
    <row r="577" customFormat="false" ht="12.75" hidden="false" customHeight="false" outlineLevel="0" collapsed="false">
      <c r="I577" s="0" t="str">
        <v/>
      </c>
    </row>
    <row r="578" customFormat="false" ht="12.75" hidden="false" customHeight="false" outlineLevel="0" collapsed="false">
      <c r="I578" s="0" t="str">
        <v/>
      </c>
    </row>
    <row r="579" customFormat="false" ht="12.75" hidden="false" customHeight="false" outlineLevel="0" collapsed="false">
      <c r="I579" s="0" t="str">
        <v/>
      </c>
    </row>
    <row r="580" customFormat="false" ht="12.75" hidden="false" customHeight="false" outlineLevel="0" collapsed="false">
      <c r="I580" s="0" t="str">
        <v/>
      </c>
    </row>
    <row r="581" customFormat="false" ht="12.75" hidden="false" customHeight="false" outlineLevel="0" collapsed="false">
      <c r="I581" s="0" t="str">
        <v/>
      </c>
    </row>
    <row r="582" customFormat="false" ht="12.75" hidden="false" customHeight="false" outlineLevel="0" collapsed="false">
      <c r="I582" s="0" t="str">
        <v/>
      </c>
    </row>
    <row r="583" customFormat="false" ht="12.75" hidden="false" customHeight="false" outlineLevel="0" collapsed="false">
      <c r="I583" s="0" t="str">
        <v/>
      </c>
    </row>
    <row r="584" customFormat="false" ht="12.75" hidden="false" customHeight="false" outlineLevel="0" collapsed="false">
      <c r="I584" s="0" t="str">
        <v/>
      </c>
    </row>
    <row r="585" customFormat="false" ht="12.75" hidden="false" customHeight="false" outlineLevel="0" collapsed="false">
      <c r="I585" s="0" t="str">
        <v/>
      </c>
    </row>
    <row r="586" customFormat="false" ht="12.75" hidden="false" customHeight="false" outlineLevel="0" collapsed="false">
      <c r="I586" s="0" t="str">
        <v/>
      </c>
    </row>
    <row r="587" customFormat="false" ht="12.75" hidden="false" customHeight="false" outlineLevel="0" collapsed="false">
      <c r="I587" s="0" t="str">
        <v/>
      </c>
    </row>
    <row r="588" customFormat="false" ht="12.75" hidden="false" customHeight="false" outlineLevel="0" collapsed="false">
      <c r="I588" s="0" t="str">
        <v/>
      </c>
    </row>
    <row r="589" customFormat="false" ht="12.75" hidden="false" customHeight="false" outlineLevel="0" collapsed="false">
      <c r="I589" s="0" t="str">
        <v/>
      </c>
    </row>
    <row r="590" customFormat="false" ht="12.75" hidden="false" customHeight="false" outlineLevel="0" collapsed="false">
      <c r="I590" s="0" t="str">
        <v/>
      </c>
    </row>
    <row r="591" customFormat="false" ht="12.75" hidden="false" customHeight="false" outlineLevel="0" collapsed="false">
      <c r="I591" s="0" t="str">
        <v/>
      </c>
    </row>
    <row r="592" customFormat="false" ht="12.75" hidden="false" customHeight="false" outlineLevel="0" collapsed="false">
      <c r="I592" s="0" t="str">
        <v/>
      </c>
    </row>
    <row r="593" customFormat="false" ht="12.75" hidden="false" customHeight="false" outlineLevel="0" collapsed="false">
      <c r="I593" s="0" t="str">
        <v/>
      </c>
    </row>
    <row r="594" customFormat="false" ht="12.75" hidden="false" customHeight="false" outlineLevel="0" collapsed="false">
      <c r="I594" s="0" t="str">
        <v/>
      </c>
    </row>
    <row r="595" customFormat="false" ht="12.75" hidden="false" customHeight="false" outlineLevel="0" collapsed="false">
      <c r="I595" s="0" t="str">
        <v/>
      </c>
    </row>
    <row r="596" customFormat="false" ht="12.75" hidden="false" customHeight="false" outlineLevel="0" collapsed="false">
      <c r="I596" s="0" t="str">
        <v/>
      </c>
    </row>
    <row r="597" customFormat="false" ht="12.75" hidden="false" customHeight="false" outlineLevel="0" collapsed="false">
      <c r="I597" s="0" t="str">
        <v/>
      </c>
    </row>
    <row r="598" customFormat="false" ht="12.75" hidden="false" customHeight="false" outlineLevel="0" collapsed="false">
      <c r="I598" s="0" t="str">
        <v/>
      </c>
    </row>
    <row r="599" customFormat="false" ht="12.75" hidden="false" customHeight="false" outlineLevel="0" collapsed="false">
      <c r="I599" s="0" t="str">
        <v/>
      </c>
    </row>
    <row r="600" customFormat="false" ht="12.75" hidden="false" customHeight="false" outlineLevel="0" collapsed="false">
      <c r="I600" s="0" t="str">
        <v/>
      </c>
    </row>
    <row r="601" customFormat="false" ht="12.75" hidden="false" customHeight="false" outlineLevel="0" collapsed="false">
      <c r="I601" s="0" t="str">
        <v/>
      </c>
    </row>
    <row r="602" customFormat="false" ht="12.75" hidden="false" customHeight="false" outlineLevel="0" collapsed="false">
      <c r="I602" s="0" t="str">
        <v/>
      </c>
    </row>
    <row r="603" customFormat="false" ht="12.75" hidden="false" customHeight="false" outlineLevel="0" collapsed="false">
      <c r="I603" s="0" t="str">
        <v/>
      </c>
    </row>
    <row r="604" customFormat="false" ht="12.75" hidden="false" customHeight="false" outlineLevel="0" collapsed="false">
      <c r="I604" s="0" t="str">
        <v/>
      </c>
    </row>
    <row r="605" customFormat="false" ht="12.75" hidden="false" customHeight="false" outlineLevel="0" collapsed="false">
      <c r="I605" s="0" t="str">
        <v/>
      </c>
    </row>
    <row r="606" customFormat="false" ht="12.75" hidden="false" customHeight="false" outlineLevel="0" collapsed="false">
      <c r="I606" s="0" t="str">
        <v/>
      </c>
    </row>
    <row r="607" customFormat="false" ht="12.75" hidden="false" customHeight="false" outlineLevel="0" collapsed="false">
      <c r="I607" s="0" t="str">
        <v/>
      </c>
    </row>
    <row r="608" customFormat="false" ht="12.75" hidden="false" customHeight="false" outlineLevel="0" collapsed="false">
      <c r="I608" s="0" t="str">
        <v/>
      </c>
    </row>
    <row r="609" customFormat="false" ht="12.75" hidden="false" customHeight="false" outlineLevel="0" collapsed="false">
      <c r="I609" s="0" t="str">
        <v/>
      </c>
    </row>
    <row r="610" customFormat="false" ht="12.75" hidden="false" customHeight="false" outlineLevel="0" collapsed="false">
      <c r="I610" s="0" t="str">
        <v/>
      </c>
    </row>
    <row r="611" customFormat="false" ht="12.75" hidden="false" customHeight="false" outlineLevel="0" collapsed="false">
      <c r="I611" s="0" t="str">
        <v/>
      </c>
    </row>
    <row r="612" customFormat="false" ht="12.75" hidden="false" customHeight="false" outlineLevel="0" collapsed="false">
      <c r="I612" s="0" t="str">
        <v/>
      </c>
    </row>
    <row r="613" customFormat="false" ht="12.75" hidden="false" customHeight="false" outlineLevel="0" collapsed="false">
      <c r="I613" s="0" t="str">
        <v/>
      </c>
    </row>
    <row r="614" customFormat="false" ht="12.75" hidden="false" customHeight="false" outlineLevel="0" collapsed="false">
      <c r="I614" s="0" t="str">
        <v/>
      </c>
    </row>
    <row r="615" customFormat="false" ht="12.75" hidden="false" customHeight="false" outlineLevel="0" collapsed="false">
      <c r="I615" s="0" t="str">
        <v/>
      </c>
    </row>
    <row r="616" customFormat="false" ht="12.75" hidden="false" customHeight="false" outlineLevel="0" collapsed="false">
      <c r="I616" s="0" t="str">
        <v/>
      </c>
    </row>
    <row r="617" customFormat="false" ht="12.75" hidden="false" customHeight="false" outlineLevel="0" collapsed="false">
      <c r="I617" s="0" t="str">
        <v/>
      </c>
    </row>
    <row r="618" customFormat="false" ht="12.75" hidden="false" customHeight="false" outlineLevel="0" collapsed="false">
      <c r="I618" s="0" t="str">
        <v/>
      </c>
    </row>
    <row r="619" customFormat="false" ht="12.75" hidden="false" customHeight="false" outlineLevel="0" collapsed="false">
      <c r="I619" s="0" t="str">
        <v/>
      </c>
    </row>
    <row r="620" customFormat="false" ht="12.75" hidden="false" customHeight="false" outlineLevel="0" collapsed="false">
      <c r="I620" s="0" t="str">
        <v/>
      </c>
    </row>
    <row r="621" customFormat="false" ht="12.75" hidden="false" customHeight="false" outlineLevel="0" collapsed="false">
      <c r="I621" s="0" t="str">
        <v/>
      </c>
    </row>
    <row r="622" customFormat="false" ht="12.75" hidden="false" customHeight="false" outlineLevel="0" collapsed="false">
      <c r="I622" s="0" t="str">
        <v/>
      </c>
    </row>
    <row r="623" customFormat="false" ht="12.75" hidden="false" customHeight="false" outlineLevel="0" collapsed="false">
      <c r="I623" s="0" t="str">
        <v/>
      </c>
    </row>
    <row r="624" customFormat="false" ht="12.75" hidden="false" customHeight="false" outlineLevel="0" collapsed="false">
      <c r="I624" s="0" t="str">
        <v/>
      </c>
    </row>
    <row r="625" customFormat="false" ht="12.75" hidden="false" customHeight="false" outlineLevel="0" collapsed="false">
      <c r="I625" s="0" t="str">
        <v/>
      </c>
    </row>
    <row r="626" customFormat="false" ht="12.75" hidden="false" customHeight="false" outlineLevel="0" collapsed="false">
      <c r="I626" s="0" t="str">
        <v/>
      </c>
    </row>
    <row r="627" customFormat="false" ht="12.75" hidden="false" customHeight="false" outlineLevel="0" collapsed="false">
      <c r="I627" s="0" t="str">
        <v/>
      </c>
    </row>
    <row r="628" customFormat="false" ht="12.75" hidden="false" customHeight="false" outlineLevel="0" collapsed="false">
      <c r="I628" s="0" t="str">
        <v/>
      </c>
    </row>
    <row r="629" customFormat="false" ht="12.75" hidden="false" customHeight="false" outlineLevel="0" collapsed="false">
      <c r="I629" s="0" t="str">
        <v/>
      </c>
    </row>
    <row r="630" customFormat="false" ht="12.75" hidden="false" customHeight="false" outlineLevel="0" collapsed="false">
      <c r="I630" s="0" t="str">
        <v/>
      </c>
    </row>
    <row r="631" customFormat="false" ht="12.75" hidden="false" customHeight="false" outlineLevel="0" collapsed="false">
      <c r="I631" s="0" t="str">
        <v/>
      </c>
    </row>
    <row r="632" customFormat="false" ht="12.75" hidden="false" customHeight="false" outlineLevel="0" collapsed="false">
      <c r="I632" s="0" t="str">
        <v/>
      </c>
    </row>
    <row r="633" customFormat="false" ht="12.75" hidden="false" customHeight="false" outlineLevel="0" collapsed="false">
      <c r="I633" s="0" t="str">
        <v/>
      </c>
    </row>
    <row r="634" customFormat="false" ht="12.75" hidden="false" customHeight="false" outlineLevel="0" collapsed="false">
      <c r="I634" s="0" t="str">
        <v/>
      </c>
    </row>
    <row r="635" customFormat="false" ht="12.75" hidden="false" customHeight="false" outlineLevel="0" collapsed="false">
      <c r="I635" s="0" t="str">
        <v/>
      </c>
    </row>
    <row r="636" customFormat="false" ht="12.75" hidden="false" customHeight="false" outlineLevel="0" collapsed="false">
      <c r="I636" s="0" t="str">
        <v/>
      </c>
    </row>
    <row r="637" customFormat="false" ht="12.75" hidden="false" customHeight="false" outlineLevel="0" collapsed="false">
      <c r="I637" s="0" t="str">
        <v/>
      </c>
    </row>
    <row r="638" customFormat="false" ht="12.75" hidden="false" customHeight="false" outlineLevel="0" collapsed="false">
      <c r="I638" s="0" t="str">
        <v/>
      </c>
    </row>
    <row r="639" customFormat="false" ht="12.75" hidden="false" customHeight="false" outlineLevel="0" collapsed="false">
      <c r="I639" s="0" t="str">
        <v/>
      </c>
    </row>
    <row r="640" customFormat="false" ht="12.75" hidden="false" customHeight="false" outlineLevel="0" collapsed="false">
      <c r="I640" s="0" t="str">
        <v/>
      </c>
    </row>
    <row r="641" customFormat="false" ht="12.75" hidden="false" customHeight="false" outlineLevel="0" collapsed="false">
      <c r="I641" s="0" t="str">
        <v/>
      </c>
    </row>
    <row r="642" customFormat="false" ht="12.75" hidden="false" customHeight="false" outlineLevel="0" collapsed="false">
      <c r="I642" s="0" t="str">
        <v/>
      </c>
    </row>
    <row r="643" customFormat="false" ht="12.75" hidden="false" customHeight="false" outlineLevel="0" collapsed="false">
      <c r="I643" s="0" t="str">
        <v/>
      </c>
    </row>
    <row r="644" customFormat="false" ht="12.75" hidden="false" customHeight="false" outlineLevel="0" collapsed="false">
      <c r="I644" s="0" t="str">
        <v/>
      </c>
    </row>
    <row r="645" customFormat="false" ht="12.75" hidden="false" customHeight="false" outlineLevel="0" collapsed="false">
      <c r="I645" s="0" t="str">
        <v/>
      </c>
    </row>
    <row r="646" customFormat="false" ht="12.75" hidden="false" customHeight="false" outlineLevel="0" collapsed="false">
      <c r="I646" s="0" t="str">
        <v/>
      </c>
    </row>
    <row r="647" customFormat="false" ht="12.75" hidden="false" customHeight="false" outlineLevel="0" collapsed="false">
      <c r="I647" s="0" t="str">
        <v/>
      </c>
    </row>
    <row r="648" customFormat="false" ht="12.75" hidden="false" customHeight="false" outlineLevel="0" collapsed="false">
      <c r="I648" s="0" t="str">
        <v/>
      </c>
    </row>
    <row r="649" customFormat="false" ht="12.75" hidden="false" customHeight="false" outlineLevel="0" collapsed="false">
      <c r="I649" s="0" t="str">
        <v/>
      </c>
    </row>
    <row r="650" customFormat="false" ht="12.75" hidden="false" customHeight="false" outlineLevel="0" collapsed="false">
      <c r="I650" s="0" t="str">
        <v/>
      </c>
    </row>
    <row r="651" customFormat="false" ht="12.75" hidden="false" customHeight="false" outlineLevel="0" collapsed="false">
      <c r="I651" s="0" t="str">
        <v/>
      </c>
    </row>
    <row r="652" customFormat="false" ht="12.75" hidden="false" customHeight="false" outlineLevel="0" collapsed="false">
      <c r="I652" s="0" t="str">
        <v/>
      </c>
    </row>
    <row r="653" customFormat="false" ht="12.75" hidden="false" customHeight="false" outlineLevel="0" collapsed="false">
      <c r="I653" s="0" t="str">
        <v/>
      </c>
    </row>
    <row r="654" customFormat="false" ht="12.75" hidden="false" customHeight="false" outlineLevel="0" collapsed="false">
      <c r="I654" s="0" t="str">
        <v/>
      </c>
    </row>
    <row r="655" customFormat="false" ht="12.75" hidden="false" customHeight="false" outlineLevel="0" collapsed="false">
      <c r="I655" s="0" t="str">
        <v/>
      </c>
    </row>
    <row r="656" customFormat="false" ht="12.75" hidden="false" customHeight="false" outlineLevel="0" collapsed="false">
      <c r="I656" s="0" t="str">
        <v/>
      </c>
    </row>
    <row r="657" customFormat="false" ht="12.75" hidden="false" customHeight="false" outlineLevel="0" collapsed="false">
      <c r="I657" s="0" t="str">
        <v/>
      </c>
    </row>
    <row r="658" customFormat="false" ht="12.75" hidden="false" customHeight="false" outlineLevel="0" collapsed="false">
      <c r="I658" s="0" t="str">
        <v/>
      </c>
    </row>
    <row r="659" customFormat="false" ht="12.75" hidden="false" customHeight="false" outlineLevel="0" collapsed="false">
      <c r="I659" s="0" t="str">
        <v/>
      </c>
    </row>
    <row r="660" customFormat="false" ht="12.75" hidden="false" customHeight="false" outlineLevel="0" collapsed="false">
      <c r="I660" s="0" t="str">
        <v/>
      </c>
    </row>
    <row r="661" customFormat="false" ht="12.75" hidden="false" customHeight="false" outlineLevel="0" collapsed="false">
      <c r="I661" s="0" t="str">
        <v/>
      </c>
    </row>
    <row r="662" customFormat="false" ht="12.75" hidden="false" customHeight="false" outlineLevel="0" collapsed="false">
      <c r="I662" s="0" t="str">
        <v/>
      </c>
    </row>
    <row r="663" customFormat="false" ht="12.75" hidden="false" customHeight="false" outlineLevel="0" collapsed="false">
      <c r="I663" s="0" t="str">
        <v/>
      </c>
    </row>
    <row r="664" customFormat="false" ht="12.75" hidden="false" customHeight="false" outlineLevel="0" collapsed="false">
      <c r="I664" s="0" t="str">
        <v/>
      </c>
    </row>
    <row r="665" customFormat="false" ht="12.75" hidden="false" customHeight="false" outlineLevel="0" collapsed="false">
      <c r="I665" s="0" t="str">
        <v/>
      </c>
    </row>
    <row r="666" customFormat="false" ht="12.75" hidden="false" customHeight="false" outlineLevel="0" collapsed="false">
      <c r="I666" s="0" t="str">
        <v/>
      </c>
    </row>
    <row r="667" customFormat="false" ht="12.75" hidden="false" customHeight="false" outlineLevel="0" collapsed="false">
      <c r="I667" s="0" t="str">
        <v/>
      </c>
    </row>
    <row r="668" customFormat="false" ht="12.75" hidden="false" customHeight="false" outlineLevel="0" collapsed="false">
      <c r="I668" s="0" t="str">
        <v/>
      </c>
    </row>
    <row r="669" customFormat="false" ht="12.75" hidden="false" customHeight="false" outlineLevel="0" collapsed="false">
      <c r="I669" s="0" t="str">
        <v/>
      </c>
    </row>
    <row r="670" customFormat="false" ht="12.75" hidden="false" customHeight="false" outlineLevel="0" collapsed="false">
      <c r="I670" s="0" t="str">
        <v/>
      </c>
    </row>
    <row r="671" customFormat="false" ht="12.75" hidden="false" customHeight="false" outlineLevel="0" collapsed="false">
      <c r="I671" s="0" t="str">
        <v/>
      </c>
    </row>
    <row r="672" customFormat="false" ht="12.75" hidden="false" customHeight="false" outlineLevel="0" collapsed="false">
      <c r="I672" s="0" t="str">
        <v/>
      </c>
    </row>
    <row r="673" customFormat="false" ht="12.75" hidden="false" customHeight="false" outlineLevel="0" collapsed="false">
      <c r="I673" s="0" t="str">
        <v/>
      </c>
    </row>
    <row r="674" customFormat="false" ht="12.75" hidden="false" customHeight="false" outlineLevel="0" collapsed="false">
      <c r="I674" s="0" t="str">
        <v/>
      </c>
    </row>
    <row r="675" customFormat="false" ht="12.75" hidden="false" customHeight="false" outlineLevel="0" collapsed="false">
      <c r="I675" s="0" t="str">
        <v/>
      </c>
    </row>
    <row r="676" customFormat="false" ht="12.75" hidden="false" customHeight="false" outlineLevel="0" collapsed="false">
      <c r="I676" s="0" t="str">
        <v/>
      </c>
    </row>
    <row r="677" customFormat="false" ht="12.75" hidden="false" customHeight="false" outlineLevel="0" collapsed="false">
      <c r="I677" s="0" t="str">
        <v/>
      </c>
    </row>
    <row r="678" customFormat="false" ht="12.75" hidden="false" customHeight="false" outlineLevel="0" collapsed="false">
      <c r="I678" s="0" t="str">
        <v/>
      </c>
    </row>
    <row r="679" customFormat="false" ht="12.75" hidden="false" customHeight="false" outlineLevel="0" collapsed="false">
      <c r="I679" s="0" t="str">
        <v/>
      </c>
    </row>
    <row r="680" customFormat="false" ht="12.75" hidden="false" customHeight="false" outlineLevel="0" collapsed="false">
      <c r="I680" s="0" t="str">
        <v/>
      </c>
    </row>
    <row r="681" customFormat="false" ht="12.75" hidden="false" customHeight="false" outlineLevel="0" collapsed="false">
      <c r="I681" s="0" t="str">
        <v/>
      </c>
    </row>
    <row r="682" customFormat="false" ht="12.75" hidden="false" customHeight="false" outlineLevel="0" collapsed="false">
      <c r="I682" s="0" t="str">
        <v/>
      </c>
    </row>
    <row r="683" customFormat="false" ht="12.75" hidden="false" customHeight="false" outlineLevel="0" collapsed="false">
      <c r="I683" s="0" t="str">
        <v/>
      </c>
    </row>
    <row r="684" customFormat="false" ht="12.75" hidden="false" customHeight="false" outlineLevel="0" collapsed="false">
      <c r="I684" s="0" t="str">
        <v/>
      </c>
    </row>
    <row r="685" customFormat="false" ht="12.75" hidden="false" customHeight="false" outlineLevel="0" collapsed="false">
      <c r="I685" s="0" t="str">
        <v/>
      </c>
    </row>
    <row r="686" customFormat="false" ht="12.75" hidden="false" customHeight="false" outlineLevel="0" collapsed="false">
      <c r="I686" s="0" t="str">
        <v/>
      </c>
    </row>
    <row r="687" customFormat="false" ht="12.75" hidden="false" customHeight="false" outlineLevel="0" collapsed="false">
      <c r="I687" s="0" t="str">
        <v/>
      </c>
    </row>
    <row r="688" customFormat="false" ht="12.75" hidden="false" customHeight="false" outlineLevel="0" collapsed="false">
      <c r="I688" s="0" t="str">
        <v/>
      </c>
    </row>
    <row r="689" customFormat="false" ht="12.75" hidden="false" customHeight="false" outlineLevel="0" collapsed="false">
      <c r="I689" s="0" t="str">
        <v/>
      </c>
    </row>
    <row r="690" customFormat="false" ht="12.75" hidden="false" customHeight="false" outlineLevel="0" collapsed="false">
      <c r="I690" s="0" t="str">
        <v/>
      </c>
    </row>
    <row r="691" customFormat="false" ht="12.75" hidden="false" customHeight="false" outlineLevel="0" collapsed="false">
      <c r="I691" s="0" t="str">
        <v/>
      </c>
    </row>
    <row r="692" customFormat="false" ht="12.75" hidden="false" customHeight="false" outlineLevel="0" collapsed="false">
      <c r="I692" s="0" t="str">
        <v/>
      </c>
    </row>
    <row r="693" customFormat="false" ht="12.75" hidden="false" customHeight="false" outlineLevel="0" collapsed="false">
      <c r="I693" s="0" t="str">
        <v/>
      </c>
    </row>
    <row r="694" customFormat="false" ht="12.75" hidden="false" customHeight="false" outlineLevel="0" collapsed="false">
      <c r="I694" s="0" t="str">
        <v/>
      </c>
    </row>
    <row r="695" customFormat="false" ht="12.75" hidden="false" customHeight="false" outlineLevel="0" collapsed="false">
      <c r="I695" s="0" t="str">
        <v/>
      </c>
    </row>
    <row r="696" customFormat="false" ht="12.75" hidden="false" customHeight="false" outlineLevel="0" collapsed="false">
      <c r="I696" s="0" t="str">
        <v/>
      </c>
    </row>
    <row r="697" customFormat="false" ht="12.75" hidden="false" customHeight="false" outlineLevel="0" collapsed="false">
      <c r="I697" s="0" t="str">
        <v/>
      </c>
    </row>
    <row r="698" customFormat="false" ht="12.75" hidden="false" customHeight="false" outlineLevel="0" collapsed="false">
      <c r="I698" s="0" t="str">
        <v/>
      </c>
    </row>
    <row r="699" customFormat="false" ht="12.75" hidden="false" customHeight="false" outlineLevel="0" collapsed="false">
      <c r="I699" s="0" t="str">
        <v/>
      </c>
    </row>
    <row r="700" customFormat="false" ht="12.75" hidden="false" customHeight="false" outlineLevel="0" collapsed="false">
      <c r="I700" s="0" t="str">
        <v/>
      </c>
    </row>
    <row r="701" customFormat="false" ht="12.75" hidden="false" customHeight="false" outlineLevel="0" collapsed="false">
      <c r="I701" s="0" t="str">
        <v/>
      </c>
    </row>
    <row r="702" customFormat="false" ht="12.75" hidden="false" customHeight="false" outlineLevel="0" collapsed="false">
      <c r="I702" s="0" t="str">
        <v/>
      </c>
    </row>
    <row r="703" customFormat="false" ht="12.75" hidden="false" customHeight="false" outlineLevel="0" collapsed="false">
      <c r="I703" s="0" t="str">
        <v/>
      </c>
    </row>
    <row r="704" customFormat="false" ht="12.75" hidden="false" customHeight="false" outlineLevel="0" collapsed="false">
      <c r="I704" s="0" t="str">
        <v/>
      </c>
    </row>
    <row r="705" customFormat="false" ht="12.75" hidden="false" customHeight="false" outlineLevel="0" collapsed="false">
      <c r="I705" s="0" t="str">
        <v/>
      </c>
    </row>
    <row r="706" customFormat="false" ht="12.75" hidden="false" customHeight="false" outlineLevel="0" collapsed="false">
      <c r="I706" s="0" t="str">
        <v/>
      </c>
    </row>
    <row r="707" customFormat="false" ht="12.75" hidden="false" customHeight="false" outlineLevel="0" collapsed="false">
      <c r="I707" s="0" t="str">
        <v/>
      </c>
    </row>
    <row r="708" customFormat="false" ht="12.75" hidden="false" customHeight="false" outlineLevel="0" collapsed="false">
      <c r="I708" s="0" t="str">
        <v/>
      </c>
    </row>
    <row r="709" customFormat="false" ht="12.75" hidden="false" customHeight="false" outlineLevel="0" collapsed="false">
      <c r="I709" s="0" t="str">
        <v/>
      </c>
    </row>
    <row r="710" customFormat="false" ht="12.75" hidden="false" customHeight="false" outlineLevel="0" collapsed="false">
      <c r="I710" s="0" t="str">
        <v/>
      </c>
    </row>
    <row r="711" customFormat="false" ht="12.75" hidden="false" customHeight="false" outlineLevel="0" collapsed="false">
      <c r="I711" s="0" t="str">
        <v/>
      </c>
    </row>
    <row r="712" customFormat="false" ht="12.75" hidden="false" customHeight="false" outlineLevel="0" collapsed="false">
      <c r="I712" s="0" t="str">
        <v/>
      </c>
    </row>
    <row r="713" customFormat="false" ht="12.75" hidden="false" customHeight="false" outlineLevel="0" collapsed="false">
      <c r="I713" s="0" t="str">
        <v/>
      </c>
    </row>
    <row r="714" customFormat="false" ht="12.75" hidden="false" customHeight="false" outlineLevel="0" collapsed="false">
      <c r="I714" s="0" t="str">
        <v/>
      </c>
    </row>
    <row r="715" customFormat="false" ht="12.75" hidden="false" customHeight="false" outlineLevel="0" collapsed="false">
      <c r="I715" s="0" t="str">
        <v/>
      </c>
    </row>
    <row r="716" customFormat="false" ht="12.75" hidden="false" customHeight="false" outlineLevel="0" collapsed="false">
      <c r="I716" s="0" t="str">
        <v/>
      </c>
    </row>
    <row r="717" customFormat="false" ht="12.75" hidden="false" customHeight="false" outlineLevel="0" collapsed="false">
      <c r="I717" s="0" t="str">
        <v/>
      </c>
    </row>
    <row r="718" customFormat="false" ht="12.75" hidden="false" customHeight="false" outlineLevel="0" collapsed="false">
      <c r="I718" s="0" t="str">
        <v/>
      </c>
    </row>
    <row r="719" customFormat="false" ht="12.75" hidden="false" customHeight="false" outlineLevel="0" collapsed="false">
      <c r="I719" s="0" t="str">
        <v/>
      </c>
    </row>
    <row r="720" customFormat="false" ht="12.75" hidden="false" customHeight="false" outlineLevel="0" collapsed="false">
      <c r="I720" s="0" t="str">
        <v/>
      </c>
    </row>
    <row r="721" customFormat="false" ht="12.75" hidden="false" customHeight="false" outlineLevel="0" collapsed="false">
      <c r="I721" s="0" t="str">
        <v/>
      </c>
    </row>
    <row r="722" customFormat="false" ht="12.75" hidden="false" customHeight="false" outlineLevel="0" collapsed="false">
      <c r="I722" s="0" t="str">
        <v/>
      </c>
    </row>
    <row r="723" customFormat="false" ht="12.75" hidden="false" customHeight="false" outlineLevel="0" collapsed="false">
      <c r="I723" s="0" t="str">
        <v/>
      </c>
    </row>
    <row r="724" customFormat="false" ht="12.75" hidden="false" customHeight="false" outlineLevel="0" collapsed="false">
      <c r="I724" s="0" t="str">
        <v/>
      </c>
    </row>
    <row r="725" customFormat="false" ht="12.75" hidden="false" customHeight="false" outlineLevel="0" collapsed="false">
      <c r="I725" s="0" t="str">
        <v/>
      </c>
    </row>
    <row r="726" customFormat="false" ht="12.75" hidden="false" customHeight="false" outlineLevel="0" collapsed="false">
      <c r="I726" s="0" t="str">
        <v/>
      </c>
    </row>
    <row r="727" customFormat="false" ht="12.75" hidden="false" customHeight="false" outlineLevel="0" collapsed="false">
      <c r="I727" s="0" t="str">
        <v/>
      </c>
    </row>
    <row r="728" customFormat="false" ht="12.75" hidden="false" customHeight="false" outlineLevel="0" collapsed="false">
      <c r="I728" s="0" t="str">
        <v/>
      </c>
    </row>
    <row r="729" customFormat="false" ht="12.75" hidden="false" customHeight="false" outlineLevel="0" collapsed="false">
      <c r="I729" s="0" t="str">
        <v/>
      </c>
    </row>
    <row r="730" customFormat="false" ht="12.75" hidden="false" customHeight="false" outlineLevel="0" collapsed="false">
      <c r="I730" s="0" t="str">
        <v/>
      </c>
    </row>
    <row r="731" customFormat="false" ht="12.75" hidden="false" customHeight="false" outlineLevel="0" collapsed="false">
      <c r="I731" s="0" t="str">
        <v/>
      </c>
    </row>
    <row r="732" customFormat="false" ht="12.75" hidden="false" customHeight="false" outlineLevel="0" collapsed="false">
      <c r="I732" s="0" t="str">
        <v/>
      </c>
    </row>
    <row r="733" customFormat="false" ht="12.75" hidden="false" customHeight="false" outlineLevel="0" collapsed="false">
      <c r="I733" s="0" t="str">
        <v/>
      </c>
    </row>
    <row r="734" customFormat="false" ht="12.75" hidden="false" customHeight="false" outlineLevel="0" collapsed="false">
      <c r="I734" s="0" t="str">
        <v/>
      </c>
    </row>
    <row r="735" customFormat="false" ht="12.75" hidden="false" customHeight="false" outlineLevel="0" collapsed="false">
      <c r="I735" s="0" t="str">
        <v/>
      </c>
    </row>
    <row r="736" customFormat="false" ht="12.75" hidden="false" customHeight="false" outlineLevel="0" collapsed="false">
      <c r="I736" s="0" t="str">
        <v/>
      </c>
    </row>
    <row r="737" customFormat="false" ht="12.75" hidden="false" customHeight="false" outlineLevel="0" collapsed="false">
      <c r="I737" s="0" t="str">
        <v/>
      </c>
    </row>
    <row r="738" customFormat="false" ht="12.75" hidden="false" customHeight="false" outlineLevel="0" collapsed="false">
      <c r="I738" s="0" t="str">
        <v/>
      </c>
    </row>
    <row r="739" customFormat="false" ht="12.75" hidden="false" customHeight="false" outlineLevel="0" collapsed="false">
      <c r="I739" s="0" t="str">
        <v/>
      </c>
    </row>
    <row r="740" customFormat="false" ht="12.75" hidden="false" customHeight="false" outlineLevel="0" collapsed="false">
      <c r="I740" s="0" t="str">
        <v/>
      </c>
    </row>
    <row r="741" customFormat="false" ht="12.75" hidden="false" customHeight="false" outlineLevel="0" collapsed="false">
      <c r="I741" s="0" t="str">
        <v/>
      </c>
    </row>
    <row r="742" customFormat="false" ht="12.75" hidden="false" customHeight="false" outlineLevel="0" collapsed="false">
      <c r="I742" s="0" t="str">
        <v/>
      </c>
    </row>
    <row r="743" customFormat="false" ht="12.75" hidden="false" customHeight="false" outlineLevel="0" collapsed="false">
      <c r="I743" s="0" t="str">
        <v/>
      </c>
    </row>
    <row r="744" customFormat="false" ht="12.75" hidden="false" customHeight="false" outlineLevel="0" collapsed="false">
      <c r="I744" s="0" t="str">
        <v/>
      </c>
    </row>
    <row r="745" customFormat="false" ht="12.75" hidden="false" customHeight="false" outlineLevel="0" collapsed="false">
      <c r="I745" s="0" t="str">
        <v/>
      </c>
    </row>
    <row r="746" customFormat="false" ht="12.75" hidden="false" customHeight="false" outlineLevel="0" collapsed="false">
      <c r="I746" s="0" t="str">
        <v/>
      </c>
    </row>
    <row r="747" customFormat="false" ht="12.75" hidden="false" customHeight="false" outlineLevel="0" collapsed="false">
      <c r="I747" s="0" t="str">
        <v/>
      </c>
    </row>
    <row r="748" customFormat="false" ht="12.75" hidden="false" customHeight="false" outlineLevel="0" collapsed="false">
      <c r="I748" s="0" t="str">
        <v/>
      </c>
    </row>
    <row r="749" customFormat="false" ht="12.75" hidden="false" customHeight="false" outlineLevel="0" collapsed="false">
      <c r="I749" s="0" t="str">
        <v/>
      </c>
    </row>
    <row r="750" customFormat="false" ht="12.75" hidden="false" customHeight="false" outlineLevel="0" collapsed="false">
      <c r="I750" s="0" t="str">
        <v/>
      </c>
    </row>
    <row r="751" customFormat="false" ht="12.75" hidden="false" customHeight="false" outlineLevel="0" collapsed="false">
      <c r="I751" s="0" t="str">
        <v/>
      </c>
    </row>
    <row r="752" customFormat="false" ht="12.75" hidden="false" customHeight="false" outlineLevel="0" collapsed="false">
      <c r="I752" s="0" t="str">
        <v/>
      </c>
    </row>
    <row r="753" customFormat="false" ht="12.75" hidden="false" customHeight="false" outlineLevel="0" collapsed="false">
      <c r="I753" s="0" t="str">
        <v/>
      </c>
    </row>
    <row r="754" customFormat="false" ht="12.75" hidden="false" customHeight="false" outlineLevel="0" collapsed="false">
      <c r="I754" s="0" t="str">
        <v/>
      </c>
    </row>
    <row r="755" customFormat="false" ht="12.75" hidden="false" customHeight="false" outlineLevel="0" collapsed="false">
      <c r="I755" s="0" t="str">
        <v/>
      </c>
    </row>
    <row r="756" customFormat="false" ht="12.75" hidden="false" customHeight="false" outlineLevel="0" collapsed="false">
      <c r="I756" s="0" t="str">
        <v/>
      </c>
    </row>
    <row r="757" customFormat="false" ht="12.75" hidden="false" customHeight="false" outlineLevel="0" collapsed="false">
      <c r="I757" s="0" t="str">
        <v/>
      </c>
    </row>
    <row r="758" customFormat="false" ht="12.75" hidden="false" customHeight="false" outlineLevel="0" collapsed="false">
      <c r="I758" s="0" t="str">
        <v/>
      </c>
    </row>
    <row r="759" customFormat="false" ht="12.75" hidden="false" customHeight="false" outlineLevel="0" collapsed="false">
      <c r="I759" s="0" t="str">
        <v/>
      </c>
    </row>
    <row r="760" customFormat="false" ht="12.75" hidden="false" customHeight="false" outlineLevel="0" collapsed="false">
      <c r="I760" s="0" t="str">
        <v/>
      </c>
    </row>
    <row r="761" customFormat="false" ht="12.75" hidden="false" customHeight="false" outlineLevel="0" collapsed="false">
      <c r="I761" s="0" t="str">
        <v/>
      </c>
    </row>
    <row r="762" customFormat="false" ht="12.75" hidden="false" customHeight="false" outlineLevel="0" collapsed="false">
      <c r="I762" s="0" t="str">
        <v/>
      </c>
    </row>
    <row r="763" customFormat="false" ht="12.75" hidden="false" customHeight="false" outlineLevel="0" collapsed="false">
      <c r="I763" s="0" t="str">
        <v/>
      </c>
    </row>
    <row r="764" customFormat="false" ht="12.75" hidden="false" customHeight="false" outlineLevel="0" collapsed="false">
      <c r="I764" s="0" t="str">
        <v/>
      </c>
    </row>
    <row r="765" customFormat="false" ht="12.75" hidden="false" customHeight="false" outlineLevel="0" collapsed="false">
      <c r="I765" s="0" t="str">
        <v/>
      </c>
    </row>
    <row r="766" customFormat="false" ht="12.75" hidden="false" customHeight="false" outlineLevel="0" collapsed="false">
      <c r="I766" s="0" t="str">
        <v/>
      </c>
    </row>
    <row r="767" customFormat="false" ht="12.75" hidden="false" customHeight="false" outlineLevel="0" collapsed="false">
      <c r="I767" s="0" t="str">
        <v/>
      </c>
    </row>
    <row r="768" customFormat="false" ht="12.75" hidden="false" customHeight="false" outlineLevel="0" collapsed="false">
      <c r="I768" s="0" t="str">
        <v/>
      </c>
    </row>
    <row r="769" customFormat="false" ht="12.75" hidden="false" customHeight="false" outlineLevel="0" collapsed="false">
      <c r="I769" s="0" t="str">
        <v/>
      </c>
    </row>
    <row r="770" customFormat="false" ht="12.75" hidden="false" customHeight="false" outlineLevel="0" collapsed="false">
      <c r="I770" s="0" t="str">
        <v/>
      </c>
    </row>
    <row r="771" customFormat="false" ht="12.75" hidden="false" customHeight="false" outlineLevel="0" collapsed="false">
      <c r="I771" s="0" t="str">
        <v/>
      </c>
    </row>
    <row r="772" customFormat="false" ht="12.75" hidden="false" customHeight="false" outlineLevel="0" collapsed="false">
      <c r="I772" s="0" t="str">
        <v/>
      </c>
    </row>
    <row r="773" customFormat="false" ht="12.75" hidden="false" customHeight="false" outlineLevel="0" collapsed="false">
      <c r="I773" s="0" t="str">
        <v/>
      </c>
    </row>
    <row r="774" customFormat="false" ht="12.75" hidden="false" customHeight="false" outlineLevel="0" collapsed="false">
      <c r="I774" s="0" t="str">
        <v/>
      </c>
    </row>
    <row r="775" customFormat="false" ht="12.75" hidden="false" customHeight="false" outlineLevel="0" collapsed="false">
      <c r="I775" s="0" t="str">
        <v/>
      </c>
    </row>
    <row r="776" customFormat="false" ht="12.75" hidden="false" customHeight="false" outlineLevel="0" collapsed="false">
      <c r="I776" s="0" t="str">
        <v/>
      </c>
    </row>
    <row r="777" customFormat="false" ht="12.75" hidden="false" customHeight="false" outlineLevel="0" collapsed="false">
      <c r="I777" s="0" t="str">
        <v/>
      </c>
    </row>
    <row r="778" customFormat="false" ht="12.75" hidden="false" customHeight="false" outlineLevel="0" collapsed="false">
      <c r="I778" s="0" t="str">
        <v/>
      </c>
    </row>
    <row r="779" customFormat="false" ht="12.75" hidden="false" customHeight="false" outlineLevel="0" collapsed="false">
      <c r="I779" s="0" t="str">
        <v/>
      </c>
    </row>
    <row r="780" customFormat="false" ht="12.75" hidden="false" customHeight="false" outlineLevel="0" collapsed="false">
      <c r="I780" s="0" t="str">
        <v/>
      </c>
    </row>
    <row r="781" customFormat="false" ht="12.75" hidden="false" customHeight="false" outlineLevel="0" collapsed="false">
      <c r="I781" s="0" t="str">
        <v/>
      </c>
    </row>
    <row r="782" customFormat="false" ht="12.75" hidden="false" customHeight="false" outlineLevel="0" collapsed="false">
      <c r="I782" s="0" t="str">
        <v/>
      </c>
    </row>
    <row r="783" customFormat="false" ht="12.75" hidden="false" customHeight="false" outlineLevel="0" collapsed="false">
      <c r="I783" s="0" t="str">
        <v/>
      </c>
    </row>
    <row r="784" customFormat="false" ht="12.75" hidden="false" customHeight="false" outlineLevel="0" collapsed="false">
      <c r="I784" s="0" t="str">
        <v/>
      </c>
    </row>
    <row r="785" customFormat="false" ht="12.75" hidden="false" customHeight="false" outlineLevel="0" collapsed="false">
      <c r="I785" s="0" t="str">
        <v/>
      </c>
    </row>
    <row r="786" customFormat="false" ht="12.75" hidden="false" customHeight="false" outlineLevel="0" collapsed="false">
      <c r="I786" s="0" t="str">
        <v/>
      </c>
    </row>
    <row r="787" customFormat="false" ht="12.75" hidden="false" customHeight="false" outlineLevel="0" collapsed="false">
      <c r="I787" s="0" t="str">
        <v/>
      </c>
    </row>
    <row r="788" customFormat="false" ht="12.75" hidden="false" customHeight="false" outlineLevel="0" collapsed="false">
      <c r="I788" s="0" t="str">
        <v/>
      </c>
    </row>
    <row r="789" customFormat="false" ht="12.75" hidden="false" customHeight="false" outlineLevel="0" collapsed="false">
      <c r="I789" s="0" t="str">
        <v/>
      </c>
    </row>
    <row r="790" customFormat="false" ht="12.75" hidden="false" customHeight="false" outlineLevel="0" collapsed="false">
      <c r="I790" s="0" t="str">
        <v/>
      </c>
    </row>
    <row r="791" customFormat="false" ht="12.75" hidden="false" customHeight="false" outlineLevel="0" collapsed="false">
      <c r="I791" s="0" t="str">
        <v/>
      </c>
    </row>
    <row r="792" customFormat="false" ht="12.75" hidden="false" customHeight="false" outlineLevel="0" collapsed="false">
      <c r="I792" s="0" t="str">
        <v/>
      </c>
    </row>
    <row r="793" customFormat="false" ht="12.75" hidden="false" customHeight="false" outlineLevel="0" collapsed="false">
      <c r="I793" s="0" t="str">
        <v/>
      </c>
    </row>
    <row r="794" customFormat="false" ht="12.75" hidden="false" customHeight="false" outlineLevel="0" collapsed="false">
      <c r="I794" s="0" t="str">
        <v/>
      </c>
    </row>
    <row r="795" customFormat="false" ht="12.75" hidden="false" customHeight="false" outlineLevel="0" collapsed="false">
      <c r="I795" s="0" t="str">
        <v/>
      </c>
    </row>
    <row r="796" customFormat="false" ht="12.75" hidden="false" customHeight="false" outlineLevel="0" collapsed="false">
      <c r="I796" s="0" t="str">
        <v/>
      </c>
    </row>
    <row r="797" customFormat="false" ht="12.75" hidden="false" customHeight="false" outlineLevel="0" collapsed="false">
      <c r="I797" s="0" t="str">
        <v/>
      </c>
    </row>
    <row r="798" customFormat="false" ht="12.75" hidden="false" customHeight="false" outlineLevel="0" collapsed="false">
      <c r="I798" s="0" t="str">
        <v/>
      </c>
    </row>
    <row r="799" customFormat="false" ht="12.75" hidden="false" customHeight="false" outlineLevel="0" collapsed="false">
      <c r="I799" s="0" t="str">
        <v/>
      </c>
    </row>
    <row r="800" customFormat="false" ht="12.75" hidden="false" customHeight="false" outlineLevel="0" collapsed="false">
      <c r="I800" s="0" t="str">
        <v/>
      </c>
    </row>
    <row r="801" customFormat="false" ht="12.75" hidden="false" customHeight="false" outlineLevel="0" collapsed="false">
      <c r="I801" s="0" t="str">
        <v/>
      </c>
    </row>
    <row r="802" customFormat="false" ht="12.75" hidden="false" customHeight="false" outlineLevel="0" collapsed="false">
      <c r="I802" s="0" t="str">
        <v/>
      </c>
    </row>
    <row r="803" customFormat="false" ht="12.75" hidden="false" customHeight="false" outlineLevel="0" collapsed="false">
      <c r="I803" s="0" t="str">
        <v/>
      </c>
    </row>
    <row r="804" customFormat="false" ht="12.75" hidden="false" customHeight="false" outlineLevel="0" collapsed="false">
      <c r="I804" s="0" t="str">
        <v/>
      </c>
    </row>
    <row r="805" customFormat="false" ht="12.75" hidden="false" customHeight="false" outlineLevel="0" collapsed="false">
      <c r="I805" s="0" t="str">
        <v/>
      </c>
    </row>
    <row r="806" customFormat="false" ht="12.75" hidden="false" customHeight="false" outlineLevel="0" collapsed="false">
      <c r="I806" s="0" t="str">
        <v/>
      </c>
    </row>
    <row r="807" customFormat="false" ht="12.75" hidden="false" customHeight="false" outlineLevel="0" collapsed="false">
      <c r="I807" s="0" t="str">
        <v/>
      </c>
    </row>
    <row r="808" customFormat="false" ht="12.75" hidden="false" customHeight="false" outlineLevel="0" collapsed="false">
      <c r="I808" s="0" t="str">
        <v/>
      </c>
    </row>
    <row r="809" customFormat="false" ht="12.75" hidden="false" customHeight="false" outlineLevel="0" collapsed="false">
      <c r="I809" s="0" t="str">
        <v/>
      </c>
    </row>
    <row r="810" customFormat="false" ht="12.75" hidden="false" customHeight="false" outlineLevel="0" collapsed="false">
      <c r="I810" s="0" t="str">
        <v/>
      </c>
    </row>
    <row r="811" customFormat="false" ht="12.75" hidden="false" customHeight="false" outlineLevel="0" collapsed="false">
      <c r="I811" s="0" t="str">
        <v/>
      </c>
    </row>
    <row r="812" customFormat="false" ht="12.75" hidden="false" customHeight="false" outlineLevel="0" collapsed="false">
      <c r="I812" s="0" t="str">
        <v/>
      </c>
    </row>
    <row r="813" customFormat="false" ht="12.75" hidden="false" customHeight="false" outlineLevel="0" collapsed="false">
      <c r="I813" s="0" t="str">
        <v/>
      </c>
    </row>
    <row r="814" customFormat="false" ht="12.75" hidden="false" customHeight="false" outlineLevel="0" collapsed="false">
      <c r="I814" s="0" t="str">
        <v/>
      </c>
    </row>
    <row r="815" customFormat="false" ht="12.75" hidden="false" customHeight="false" outlineLevel="0" collapsed="false">
      <c r="I815" s="0" t="str">
        <v/>
      </c>
    </row>
    <row r="816" customFormat="false" ht="12.75" hidden="false" customHeight="false" outlineLevel="0" collapsed="false">
      <c r="I816" s="0" t="str">
        <v/>
      </c>
    </row>
    <row r="817" customFormat="false" ht="12.75" hidden="false" customHeight="false" outlineLevel="0" collapsed="false">
      <c r="I817" s="0" t="str">
        <v/>
      </c>
    </row>
    <row r="818" customFormat="false" ht="12.75" hidden="false" customHeight="false" outlineLevel="0" collapsed="false">
      <c r="I818" s="0" t="str">
        <v/>
      </c>
    </row>
    <row r="819" customFormat="false" ht="12.75" hidden="false" customHeight="false" outlineLevel="0" collapsed="false">
      <c r="I819" s="0" t="str">
        <v/>
      </c>
    </row>
    <row r="820" customFormat="false" ht="12.75" hidden="false" customHeight="false" outlineLevel="0" collapsed="false">
      <c r="I820" s="0" t="str">
        <v/>
      </c>
    </row>
    <row r="821" customFormat="false" ht="12.75" hidden="false" customHeight="false" outlineLevel="0" collapsed="false">
      <c r="I821" s="0" t="str">
        <v/>
      </c>
    </row>
    <row r="822" customFormat="false" ht="12.75" hidden="false" customHeight="false" outlineLevel="0" collapsed="false">
      <c r="I822" s="0" t="str">
        <v/>
      </c>
    </row>
    <row r="823" customFormat="false" ht="12.75" hidden="false" customHeight="false" outlineLevel="0" collapsed="false">
      <c r="I823" s="0" t="str">
        <v/>
      </c>
    </row>
    <row r="824" customFormat="false" ht="12.75" hidden="false" customHeight="false" outlineLevel="0" collapsed="false">
      <c r="I824" s="0" t="str">
        <v/>
      </c>
    </row>
    <row r="825" customFormat="false" ht="12.75" hidden="false" customHeight="false" outlineLevel="0" collapsed="false">
      <c r="I825" s="0" t="str">
        <v/>
      </c>
    </row>
    <row r="826" customFormat="false" ht="12.75" hidden="false" customHeight="false" outlineLevel="0" collapsed="false">
      <c r="I826" s="0" t="str">
        <v/>
      </c>
    </row>
    <row r="827" customFormat="false" ht="12.75" hidden="false" customHeight="false" outlineLevel="0" collapsed="false">
      <c r="I827" s="0" t="str">
        <v/>
      </c>
    </row>
    <row r="828" customFormat="false" ht="12.75" hidden="false" customHeight="false" outlineLevel="0" collapsed="false">
      <c r="I828" s="0" t="str">
        <v/>
      </c>
    </row>
    <row r="829" customFormat="false" ht="12.75" hidden="false" customHeight="false" outlineLevel="0" collapsed="false">
      <c r="I829" s="0" t="str">
        <v/>
      </c>
    </row>
    <row r="830" customFormat="false" ht="12.75" hidden="false" customHeight="false" outlineLevel="0" collapsed="false">
      <c r="I830" s="0" t="str">
        <v/>
      </c>
    </row>
    <row r="831" customFormat="false" ht="12.75" hidden="false" customHeight="false" outlineLevel="0" collapsed="false">
      <c r="I831" s="0" t="str">
        <v/>
      </c>
    </row>
    <row r="832" customFormat="false" ht="12.75" hidden="false" customHeight="false" outlineLevel="0" collapsed="false">
      <c r="I832" s="0" t="str">
        <v/>
      </c>
    </row>
    <row r="833" customFormat="false" ht="12.75" hidden="false" customHeight="false" outlineLevel="0" collapsed="false">
      <c r="I833" s="0" t="str">
        <v/>
      </c>
    </row>
    <row r="834" customFormat="false" ht="12.75" hidden="false" customHeight="false" outlineLevel="0" collapsed="false">
      <c r="I834" s="0" t="str">
        <v/>
      </c>
    </row>
    <row r="835" customFormat="false" ht="12.75" hidden="false" customHeight="false" outlineLevel="0" collapsed="false">
      <c r="I835" s="0" t="str">
        <v/>
      </c>
    </row>
    <row r="836" customFormat="false" ht="12.75" hidden="false" customHeight="false" outlineLevel="0" collapsed="false">
      <c r="I836" s="0" t="str">
        <v/>
      </c>
    </row>
    <row r="837" customFormat="false" ht="12.75" hidden="false" customHeight="false" outlineLevel="0" collapsed="false">
      <c r="I837" s="0" t="str">
        <v/>
      </c>
    </row>
    <row r="838" customFormat="false" ht="12.75" hidden="false" customHeight="false" outlineLevel="0" collapsed="false">
      <c r="I838" s="0" t="str">
        <v/>
      </c>
    </row>
    <row r="839" customFormat="false" ht="12.75" hidden="false" customHeight="false" outlineLevel="0" collapsed="false">
      <c r="I839" s="0" t="str">
        <v/>
      </c>
    </row>
    <row r="840" customFormat="false" ht="12.75" hidden="false" customHeight="false" outlineLevel="0" collapsed="false">
      <c r="I840" s="0" t="str">
        <v/>
      </c>
    </row>
    <row r="841" customFormat="false" ht="12.75" hidden="false" customHeight="false" outlineLevel="0" collapsed="false">
      <c r="I841" s="0" t="str">
        <v/>
      </c>
    </row>
    <row r="842" customFormat="false" ht="12.75" hidden="false" customHeight="false" outlineLevel="0" collapsed="false">
      <c r="I842" s="0" t="str">
        <v/>
      </c>
    </row>
    <row r="843" customFormat="false" ht="12.75" hidden="false" customHeight="false" outlineLevel="0" collapsed="false">
      <c r="I843" s="0" t="str">
        <v/>
      </c>
    </row>
    <row r="844" customFormat="false" ht="12.75" hidden="false" customHeight="false" outlineLevel="0" collapsed="false">
      <c r="I844" s="0" t="str">
        <v/>
      </c>
    </row>
    <row r="845" customFormat="false" ht="12.75" hidden="false" customHeight="false" outlineLevel="0" collapsed="false">
      <c r="I845" s="0" t="str">
        <v/>
      </c>
    </row>
    <row r="846" customFormat="false" ht="12.75" hidden="false" customHeight="false" outlineLevel="0" collapsed="false">
      <c r="I846" s="0" t="str">
        <v/>
      </c>
    </row>
    <row r="847" customFormat="false" ht="12.75" hidden="false" customHeight="false" outlineLevel="0" collapsed="false">
      <c r="I847" s="0" t="str">
        <v/>
      </c>
    </row>
    <row r="848" customFormat="false" ht="12.75" hidden="false" customHeight="false" outlineLevel="0" collapsed="false">
      <c r="I848" s="0" t="str">
        <v/>
      </c>
    </row>
    <row r="849" customFormat="false" ht="12.75" hidden="false" customHeight="false" outlineLevel="0" collapsed="false">
      <c r="I849" s="0" t="str">
        <v/>
      </c>
    </row>
    <row r="850" customFormat="false" ht="12.75" hidden="false" customHeight="false" outlineLevel="0" collapsed="false">
      <c r="I850" s="0" t="str">
        <v/>
      </c>
    </row>
    <row r="851" customFormat="false" ht="12.75" hidden="false" customHeight="false" outlineLevel="0" collapsed="false">
      <c r="I851" s="0" t="str">
        <v/>
      </c>
    </row>
    <row r="852" customFormat="false" ht="12.75" hidden="false" customHeight="false" outlineLevel="0" collapsed="false">
      <c r="I852" s="0" t="str">
        <v/>
      </c>
    </row>
    <row r="853" customFormat="false" ht="12.75" hidden="false" customHeight="false" outlineLevel="0" collapsed="false">
      <c r="I853" s="0" t="str">
        <v/>
      </c>
    </row>
    <row r="854" customFormat="false" ht="12.75" hidden="false" customHeight="false" outlineLevel="0" collapsed="false">
      <c r="I854" s="0" t="str">
        <v/>
      </c>
    </row>
    <row r="855" customFormat="false" ht="12.75" hidden="false" customHeight="false" outlineLevel="0" collapsed="false">
      <c r="I855" s="0" t="str">
        <v/>
      </c>
    </row>
    <row r="856" customFormat="false" ht="12.75" hidden="false" customHeight="false" outlineLevel="0" collapsed="false">
      <c r="I856" s="0" t="str">
        <v/>
      </c>
    </row>
    <row r="857" customFormat="false" ht="12.75" hidden="false" customHeight="false" outlineLevel="0" collapsed="false">
      <c r="I857" s="0" t="str">
        <v/>
      </c>
    </row>
    <row r="858" customFormat="false" ht="12.75" hidden="false" customHeight="false" outlineLevel="0" collapsed="false">
      <c r="I858" s="0" t="str">
        <v/>
      </c>
    </row>
    <row r="859" customFormat="false" ht="12.75" hidden="false" customHeight="false" outlineLevel="0" collapsed="false">
      <c r="I859" s="0" t="str">
        <v/>
      </c>
    </row>
    <row r="860" customFormat="false" ht="12.75" hidden="false" customHeight="false" outlineLevel="0" collapsed="false">
      <c r="I860" s="0" t="str">
        <v/>
      </c>
    </row>
    <row r="861" customFormat="false" ht="12.75" hidden="false" customHeight="false" outlineLevel="0" collapsed="false">
      <c r="I861" s="0" t="str">
        <v/>
      </c>
    </row>
    <row r="862" customFormat="false" ht="12.75" hidden="false" customHeight="false" outlineLevel="0" collapsed="false">
      <c r="I862" s="0" t="str">
        <v/>
      </c>
    </row>
    <row r="863" customFormat="false" ht="12.75" hidden="false" customHeight="false" outlineLevel="0" collapsed="false">
      <c r="I863" s="0" t="str">
        <v/>
      </c>
    </row>
    <row r="864" customFormat="false" ht="12.75" hidden="false" customHeight="false" outlineLevel="0" collapsed="false">
      <c r="I864" s="0" t="str">
        <v/>
      </c>
    </row>
    <row r="865" customFormat="false" ht="12.75" hidden="false" customHeight="false" outlineLevel="0" collapsed="false">
      <c r="I865" s="0" t="str">
        <v/>
      </c>
    </row>
    <row r="866" customFormat="false" ht="12.75" hidden="false" customHeight="false" outlineLevel="0" collapsed="false">
      <c r="I866" s="0" t="str">
        <v/>
      </c>
    </row>
    <row r="867" customFormat="false" ht="12.75" hidden="false" customHeight="false" outlineLevel="0" collapsed="false">
      <c r="I867" s="0" t="str">
        <v/>
      </c>
    </row>
    <row r="868" customFormat="false" ht="12.75" hidden="false" customHeight="false" outlineLevel="0" collapsed="false">
      <c r="I868" s="0" t="str">
        <v/>
      </c>
    </row>
    <row r="869" customFormat="false" ht="12.75" hidden="false" customHeight="false" outlineLevel="0" collapsed="false">
      <c r="I869" s="0" t="str">
        <v/>
      </c>
    </row>
    <row r="870" customFormat="false" ht="12.75" hidden="false" customHeight="false" outlineLevel="0" collapsed="false">
      <c r="I870" s="0" t="str">
        <v/>
      </c>
    </row>
    <row r="871" customFormat="false" ht="12.75" hidden="false" customHeight="false" outlineLevel="0" collapsed="false">
      <c r="I871" s="0" t="str">
        <v/>
      </c>
    </row>
    <row r="872" customFormat="false" ht="12.75" hidden="false" customHeight="false" outlineLevel="0" collapsed="false">
      <c r="I872" s="0" t="str">
        <v/>
      </c>
    </row>
    <row r="873" customFormat="false" ht="12.75" hidden="false" customHeight="false" outlineLevel="0" collapsed="false">
      <c r="I873" s="0" t="str">
        <v/>
      </c>
    </row>
    <row r="874" customFormat="false" ht="12.75" hidden="false" customHeight="false" outlineLevel="0" collapsed="false">
      <c r="I874" s="0" t="str">
        <v/>
      </c>
    </row>
    <row r="875" customFormat="false" ht="12.75" hidden="false" customHeight="false" outlineLevel="0" collapsed="false">
      <c r="I875" s="0" t="str">
        <v/>
      </c>
    </row>
    <row r="876" customFormat="false" ht="12.75" hidden="false" customHeight="false" outlineLevel="0" collapsed="false">
      <c r="I876" s="0" t="str">
        <v/>
      </c>
    </row>
    <row r="877" customFormat="false" ht="12.75" hidden="false" customHeight="false" outlineLevel="0" collapsed="false">
      <c r="I877" s="0" t="str">
        <v/>
      </c>
    </row>
    <row r="878" customFormat="false" ht="12.75" hidden="false" customHeight="false" outlineLevel="0" collapsed="false">
      <c r="I878" s="0" t="str">
        <v/>
      </c>
    </row>
    <row r="879" customFormat="false" ht="12.75" hidden="false" customHeight="false" outlineLevel="0" collapsed="false">
      <c r="I879" s="0" t="str">
        <v/>
      </c>
    </row>
    <row r="880" customFormat="false" ht="12.75" hidden="false" customHeight="false" outlineLevel="0" collapsed="false">
      <c r="I880" s="0" t="str">
        <v/>
      </c>
    </row>
    <row r="881" customFormat="false" ht="12.75" hidden="false" customHeight="false" outlineLevel="0" collapsed="false">
      <c r="I881" s="0" t="str">
        <v/>
      </c>
    </row>
    <row r="882" customFormat="false" ht="12.75" hidden="false" customHeight="false" outlineLevel="0" collapsed="false">
      <c r="I882" s="0" t="str">
        <v/>
      </c>
    </row>
    <row r="883" customFormat="false" ht="12.75" hidden="false" customHeight="false" outlineLevel="0" collapsed="false">
      <c r="I883" s="0" t="str">
        <v/>
      </c>
    </row>
    <row r="884" customFormat="false" ht="12.75" hidden="false" customHeight="false" outlineLevel="0" collapsed="false">
      <c r="I884" s="0" t="str">
        <v/>
      </c>
    </row>
    <row r="885" customFormat="false" ht="12.75" hidden="false" customHeight="false" outlineLevel="0" collapsed="false">
      <c r="I885" s="0" t="str">
        <v/>
      </c>
    </row>
    <row r="886" customFormat="false" ht="12.75" hidden="false" customHeight="false" outlineLevel="0" collapsed="false">
      <c r="I886" s="0" t="str">
        <v/>
      </c>
    </row>
    <row r="887" customFormat="false" ht="12.75" hidden="false" customHeight="false" outlineLevel="0" collapsed="false">
      <c r="I887" s="0" t="str">
        <v/>
      </c>
    </row>
    <row r="888" customFormat="false" ht="12.75" hidden="false" customHeight="false" outlineLevel="0" collapsed="false">
      <c r="I888" s="0" t="str">
        <v/>
      </c>
    </row>
    <row r="889" customFormat="false" ht="12.75" hidden="false" customHeight="false" outlineLevel="0" collapsed="false">
      <c r="I889" s="0" t="str">
        <v/>
      </c>
    </row>
    <row r="890" customFormat="false" ht="12.75" hidden="false" customHeight="false" outlineLevel="0" collapsed="false">
      <c r="I890" s="0" t="str">
        <v/>
      </c>
    </row>
    <row r="891" customFormat="false" ht="12.75" hidden="false" customHeight="false" outlineLevel="0" collapsed="false">
      <c r="I891" s="0" t="str">
        <v/>
      </c>
    </row>
    <row r="892" customFormat="false" ht="12.75" hidden="false" customHeight="false" outlineLevel="0" collapsed="false">
      <c r="I892" s="0" t="str">
        <v/>
      </c>
    </row>
    <row r="893" customFormat="false" ht="12.75" hidden="false" customHeight="false" outlineLevel="0" collapsed="false">
      <c r="I893" s="0" t="str">
        <v/>
      </c>
    </row>
    <row r="894" customFormat="false" ht="12.75" hidden="false" customHeight="false" outlineLevel="0" collapsed="false">
      <c r="I894" s="0" t="str">
        <v/>
      </c>
    </row>
    <row r="895" customFormat="false" ht="12.75" hidden="false" customHeight="false" outlineLevel="0" collapsed="false">
      <c r="I895" s="0" t="str">
        <v/>
      </c>
    </row>
    <row r="896" customFormat="false" ht="12.75" hidden="false" customHeight="false" outlineLevel="0" collapsed="false">
      <c r="I896" s="0" t="str">
        <v/>
      </c>
    </row>
    <row r="897" customFormat="false" ht="12.75" hidden="false" customHeight="false" outlineLevel="0" collapsed="false">
      <c r="I897" s="0" t="str">
        <v/>
      </c>
    </row>
    <row r="898" customFormat="false" ht="12.75" hidden="false" customHeight="false" outlineLevel="0" collapsed="false">
      <c r="I898" s="0" t="str">
        <v/>
      </c>
    </row>
    <row r="899" customFormat="false" ht="12.75" hidden="false" customHeight="false" outlineLevel="0" collapsed="false">
      <c r="I899" s="0" t="str">
        <v/>
      </c>
    </row>
    <row r="900" customFormat="false" ht="12.75" hidden="false" customHeight="false" outlineLevel="0" collapsed="false">
      <c r="I900" s="0" t="str">
        <v/>
      </c>
    </row>
    <row r="901" customFormat="false" ht="12.75" hidden="false" customHeight="false" outlineLevel="0" collapsed="false">
      <c r="I901" s="0" t="str">
        <v/>
      </c>
    </row>
    <row r="902" customFormat="false" ht="12.75" hidden="false" customHeight="false" outlineLevel="0" collapsed="false">
      <c r="I902" s="0" t="str">
        <v/>
      </c>
    </row>
    <row r="903" customFormat="false" ht="12.75" hidden="false" customHeight="false" outlineLevel="0" collapsed="false">
      <c r="I903" s="0" t="str">
        <v/>
      </c>
    </row>
    <row r="904" customFormat="false" ht="12.75" hidden="false" customHeight="false" outlineLevel="0" collapsed="false">
      <c r="I904" s="0" t="str">
        <v/>
      </c>
    </row>
    <row r="905" customFormat="false" ht="12.75" hidden="false" customHeight="false" outlineLevel="0" collapsed="false">
      <c r="I905" s="0" t="str">
        <v/>
      </c>
    </row>
    <row r="906" customFormat="false" ht="12.75" hidden="false" customHeight="false" outlineLevel="0" collapsed="false">
      <c r="I906" s="0" t="str">
        <v/>
      </c>
    </row>
    <row r="907" customFormat="false" ht="12.75" hidden="false" customHeight="false" outlineLevel="0" collapsed="false">
      <c r="I907" s="0" t="str">
        <v/>
      </c>
    </row>
    <row r="908" customFormat="false" ht="12.75" hidden="false" customHeight="false" outlineLevel="0" collapsed="false">
      <c r="I908" s="0" t="str">
        <v/>
      </c>
    </row>
    <row r="909" customFormat="false" ht="12.75" hidden="false" customHeight="false" outlineLevel="0" collapsed="false">
      <c r="I909" s="0" t="str">
        <v/>
      </c>
    </row>
    <row r="910" customFormat="false" ht="12.75" hidden="false" customHeight="false" outlineLevel="0" collapsed="false">
      <c r="I910" s="0" t="str">
        <v/>
      </c>
    </row>
    <row r="911" customFormat="false" ht="12.75" hidden="false" customHeight="false" outlineLevel="0" collapsed="false">
      <c r="I911" s="0" t="str">
        <v/>
      </c>
    </row>
    <row r="912" customFormat="false" ht="12.75" hidden="false" customHeight="false" outlineLevel="0" collapsed="false">
      <c r="I912" s="0" t="str">
        <v/>
      </c>
    </row>
    <row r="913" customFormat="false" ht="12.75" hidden="false" customHeight="false" outlineLevel="0" collapsed="false">
      <c r="I913" s="0" t="str">
        <v/>
      </c>
    </row>
    <row r="914" customFormat="false" ht="12.75" hidden="false" customHeight="false" outlineLevel="0" collapsed="false">
      <c r="I914" s="0" t="str">
        <v/>
      </c>
    </row>
    <row r="915" customFormat="false" ht="12.75" hidden="false" customHeight="false" outlineLevel="0" collapsed="false">
      <c r="I915" s="0" t="str">
        <v/>
      </c>
    </row>
    <row r="916" customFormat="false" ht="12.75" hidden="false" customHeight="false" outlineLevel="0" collapsed="false">
      <c r="I916" s="0" t="str">
        <v/>
      </c>
    </row>
    <row r="917" customFormat="false" ht="12.75" hidden="false" customHeight="false" outlineLevel="0" collapsed="false">
      <c r="I917" s="0" t="str">
        <v/>
      </c>
    </row>
    <row r="918" customFormat="false" ht="12.75" hidden="false" customHeight="false" outlineLevel="0" collapsed="false">
      <c r="I918" s="0" t="str">
        <v/>
      </c>
    </row>
    <row r="919" customFormat="false" ht="12.75" hidden="false" customHeight="false" outlineLevel="0" collapsed="false">
      <c r="I919" s="0" t="str">
        <v/>
      </c>
    </row>
    <row r="920" customFormat="false" ht="12.75" hidden="false" customHeight="false" outlineLevel="0" collapsed="false">
      <c r="I920" s="0" t="str">
        <v/>
      </c>
    </row>
    <row r="921" customFormat="false" ht="12.75" hidden="false" customHeight="false" outlineLevel="0" collapsed="false">
      <c r="I921" s="0" t="str">
        <v/>
      </c>
    </row>
    <row r="922" customFormat="false" ht="12.75" hidden="false" customHeight="false" outlineLevel="0" collapsed="false">
      <c r="I922" s="0" t="str">
        <v/>
      </c>
    </row>
    <row r="923" customFormat="false" ht="12.75" hidden="false" customHeight="false" outlineLevel="0" collapsed="false">
      <c r="I923" s="0" t="str">
        <v/>
      </c>
    </row>
    <row r="924" customFormat="false" ht="12.75" hidden="false" customHeight="false" outlineLevel="0" collapsed="false">
      <c r="I924" s="0" t="str">
        <v/>
      </c>
    </row>
    <row r="925" customFormat="false" ht="12.75" hidden="false" customHeight="false" outlineLevel="0" collapsed="false">
      <c r="I925" s="0" t="str">
        <v/>
      </c>
    </row>
    <row r="926" customFormat="false" ht="12.75" hidden="false" customHeight="false" outlineLevel="0" collapsed="false">
      <c r="I926" s="0" t="str">
        <v/>
      </c>
    </row>
    <row r="927" customFormat="false" ht="12.75" hidden="false" customHeight="false" outlineLevel="0" collapsed="false">
      <c r="I927" s="0" t="str">
        <v/>
      </c>
    </row>
    <row r="928" customFormat="false" ht="12.75" hidden="false" customHeight="false" outlineLevel="0" collapsed="false">
      <c r="I928" s="0" t="str">
        <v/>
      </c>
    </row>
    <row r="929" customFormat="false" ht="12.75" hidden="false" customHeight="false" outlineLevel="0" collapsed="false">
      <c r="I929" s="0" t="str">
        <v/>
      </c>
    </row>
    <row r="930" customFormat="false" ht="12.75" hidden="false" customHeight="false" outlineLevel="0" collapsed="false">
      <c r="I930" s="0" t="str">
        <v/>
      </c>
    </row>
    <row r="931" customFormat="false" ht="12.75" hidden="false" customHeight="false" outlineLevel="0" collapsed="false">
      <c r="I931" s="0" t="str">
        <v/>
      </c>
    </row>
    <row r="932" customFormat="false" ht="12.75" hidden="false" customHeight="false" outlineLevel="0" collapsed="false">
      <c r="I932" s="0" t="str">
        <v/>
      </c>
    </row>
    <row r="933" customFormat="false" ht="12.75" hidden="false" customHeight="false" outlineLevel="0" collapsed="false">
      <c r="I933" s="0" t="str">
        <v/>
      </c>
    </row>
    <row r="934" customFormat="false" ht="12.75" hidden="false" customHeight="false" outlineLevel="0" collapsed="false">
      <c r="I934" s="0" t="str">
        <v/>
      </c>
    </row>
    <row r="935" customFormat="false" ht="12.75" hidden="false" customHeight="false" outlineLevel="0" collapsed="false">
      <c r="I935" s="0" t="str">
        <v/>
      </c>
    </row>
    <row r="936" customFormat="false" ht="12.75" hidden="false" customHeight="false" outlineLevel="0" collapsed="false">
      <c r="I936" s="0" t="str">
        <v/>
      </c>
    </row>
    <row r="937" customFormat="false" ht="12.75" hidden="false" customHeight="false" outlineLevel="0" collapsed="false">
      <c r="I937" s="0" t="str">
        <v/>
      </c>
    </row>
    <row r="938" customFormat="false" ht="12.75" hidden="false" customHeight="false" outlineLevel="0" collapsed="false">
      <c r="I938" s="0" t="str">
        <v/>
      </c>
    </row>
    <row r="939" customFormat="false" ht="12.75" hidden="false" customHeight="false" outlineLevel="0" collapsed="false">
      <c r="I939" s="0" t="str">
        <v/>
      </c>
    </row>
    <row r="940" customFormat="false" ht="12.75" hidden="false" customHeight="false" outlineLevel="0" collapsed="false">
      <c r="I940" s="0" t="str">
        <v/>
      </c>
    </row>
    <row r="941" customFormat="false" ht="12.75" hidden="false" customHeight="false" outlineLevel="0" collapsed="false">
      <c r="I941" s="0" t="str">
        <v/>
      </c>
    </row>
    <row r="942" customFormat="false" ht="12.75" hidden="false" customHeight="false" outlineLevel="0" collapsed="false">
      <c r="I942" s="0" t="str">
        <v/>
      </c>
    </row>
    <row r="943" customFormat="false" ht="12.75" hidden="false" customHeight="false" outlineLevel="0" collapsed="false">
      <c r="I943" s="0" t="str">
        <v/>
      </c>
    </row>
    <row r="944" customFormat="false" ht="12.75" hidden="false" customHeight="false" outlineLevel="0" collapsed="false">
      <c r="I944" s="0" t="str">
        <v/>
      </c>
    </row>
    <row r="945" customFormat="false" ht="12.75" hidden="false" customHeight="false" outlineLevel="0" collapsed="false">
      <c r="I945" s="0" t="str">
        <v/>
      </c>
    </row>
    <row r="946" customFormat="false" ht="12.75" hidden="false" customHeight="false" outlineLevel="0" collapsed="false">
      <c r="I946" s="0" t="str">
        <v/>
      </c>
    </row>
    <row r="947" customFormat="false" ht="12.75" hidden="false" customHeight="false" outlineLevel="0" collapsed="false">
      <c r="I947" s="0" t="str">
        <v/>
      </c>
    </row>
    <row r="948" customFormat="false" ht="12.75" hidden="false" customHeight="false" outlineLevel="0" collapsed="false">
      <c r="I948" s="0" t="str">
        <v/>
      </c>
    </row>
    <row r="949" customFormat="false" ht="12.75" hidden="false" customHeight="false" outlineLevel="0" collapsed="false">
      <c r="I949" s="0" t="str">
        <v/>
      </c>
    </row>
    <row r="950" customFormat="false" ht="12.75" hidden="false" customHeight="false" outlineLevel="0" collapsed="false">
      <c r="I950" s="0" t="str">
        <v/>
      </c>
    </row>
    <row r="951" customFormat="false" ht="12.75" hidden="false" customHeight="false" outlineLevel="0" collapsed="false">
      <c r="I951" s="0" t="str">
        <v/>
      </c>
    </row>
    <row r="952" customFormat="false" ht="12.75" hidden="false" customHeight="false" outlineLevel="0" collapsed="false">
      <c r="I952" s="0" t="str">
        <v/>
      </c>
    </row>
    <row r="953" customFormat="false" ht="12.75" hidden="false" customHeight="false" outlineLevel="0" collapsed="false">
      <c r="I953" s="0" t="str">
        <v/>
      </c>
    </row>
    <row r="954" customFormat="false" ht="12.75" hidden="false" customHeight="false" outlineLevel="0" collapsed="false">
      <c r="I954" s="0" t="str">
        <v/>
      </c>
    </row>
    <row r="955" customFormat="false" ht="12.75" hidden="false" customHeight="false" outlineLevel="0" collapsed="false">
      <c r="I955" s="0" t="str">
        <v/>
      </c>
    </row>
    <row r="956" customFormat="false" ht="12.75" hidden="false" customHeight="false" outlineLevel="0" collapsed="false">
      <c r="I956" s="0" t="str">
        <v/>
      </c>
    </row>
    <row r="957" customFormat="false" ht="12.75" hidden="false" customHeight="false" outlineLevel="0" collapsed="false">
      <c r="I957" s="0" t="str">
        <v/>
      </c>
    </row>
    <row r="958" customFormat="false" ht="12.75" hidden="false" customHeight="false" outlineLevel="0" collapsed="false">
      <c r="I958" s="0" t="str">
        <v/>
      </c>
    </row>
    <row r="959" customFormat="false" ht="12.75" hidden="false" customHeight="false" outlineLevel="0" collapsed="false">
      <c r="I959" s="0" t="str">
        <v/>
      </c>
    </row>
    <row r="960" customFormat="false" ht="12.75" hidden="false" customHeight="false" outlineLevel="0" collapsed="false">
      <c r="I960" s="0" t="str">
        <v/>
      </c>
    </row>
    <row r="961" customFormat="false" ht="12.75" hidden="false" customHeight="false" outlineLevel="0" collapsed="false">
      <c r="I961" s="0" t="str">
        <v/>
      </c>
    </row>
    <row r="962" customFormat="false" ht="12.75" hidden="false" customHeight="false" outlineLevel="0" collapsed="false">
      <c r="I962" s="0" t="str">
        <v/>
      </c>
    </row>
    <row r="963" customFormat="false" ht="12.75" hidden="false" customHeight="false" outlineLevel="0" collapsed="false">
      <c r="I963" s="0" t="str">
        <v/>
      </c>
    </row>
    <row r="964" customFormat="false" ht="12.75" hidden="false" customHeight="false" outlineLevel="0" collapsed="false">
      <c r="I964" s="0" t="str">
        <v/>
      </c>
    </row>
    <row r="965" customFormat="false" ht="12.75" hidden="false" customHeight="false" outlineLevel="0" collapsed="false">
      <c r="I965" s="0" t="str">
        <v/>
      </c>
    </row>
    <row r="966" customFormat="false" ht="12.75" hidden="false" customHeight="false" outlineLevel="0" collapsed="false">
      <c r="I966" s="0" t="str">
        <v/>
      </c>
    </row>
    <row r="967" customFormat="false" ht="12.75" hidden="false" customHeight="false" outlineLevel="0" collapsed="false">
      <c r="I967" s="0" t="str">
        <v/>
      </c>
    </row>
    <row r="968" customFormat="false" ht="12.75" hidden="false" customHeight="false" outlineLevel="0" collapsed="false">
      <c r="I968" s="0" t="str">
        <v/>
      </c>
    </row>
    <row r="969" customFormat="false" ht="12.75" hidden="false" customHeight="false" outlineLevel="0" collapsed="false">
      <c r="I969" s="0" t="str">
        <v/>
      </c>
    </row>
    <row r="970" customFormat="false" ht="12.75" hidden="false" customHeight="false" outlineLevel="0" collapsed="false">
      <c r="I970" s="0" t="str">
        <v/>
      </c>
    </row>
    <row r="971" customFormat="false" ht="12.75" hidden="false" customHeight="false" outlineLevel="0" collapsed="false">
      <c r="I971" s="0" t="str">
        <v/>
      </c>
    </row>
    <row r="972" customFormat="false" ht="12.75" hidden="false" customHeight="false" outlineLevel="0" collapsed="false">
      <c r="I972" s="0" t="str">
        <v/>
      </c>
    </row>
    <row r="973" customFormat="false" ht="12.75" hidden="false" customHeight="false" outlineLevel="0" collapsed="false">
      <c r="I973" s="0" t="str">
        <v/>
      </c>
    </row>
    <row r="974" customFormat="false" ht="12.75" hidden="false" customHeight="false" outlineLevel="0" collapsed="false">
      <c r="I974" s="0" t="str">
        <v/>
      </c>
    </row>
    <row r="975" customFormat="false" ht="12.75" hidden="false" customHeight="false" outlineLevel="0" collapsed="false">
      <c r="I975" s="0" t="str">
        <v/>
      </c>
    </row>
    <row r="976" customFormat="false" ht="12.75" hidden="false" customHeight="false" outlineLevel="0" collapsed="false">
      <c r="I976" s="0" t="str">
        <v/>
      </c>
    </row>
    <row r="977" customFormat="false" ht="12.75" hidden="false" customHeight="false" outlineLevel="0" collapsed="false">
      <c r="I977" s="0" t="str">
        <v/>
      </c>
    </row>
    <row r="978" customFormat="false" ht="12.75" hidden="false" customHeight="false" outlineLevel="0" collapsed="false">
      <c r="I978" s="0" t="str">
        <v/>
      </c>
    </row>
    <row r="979" customFormat="false" ht="12.75" hidden="false" customHeight="false" outlineLevel="0" collapsed="false">
      <c r="I979" s="0" t="str">
        <v/>
      </c>
    </row>
    <row r="980" customFormat="false" ht="12.75" hidden="false" customHeight="false" outlineLevel="0" collapsed="false">
      <c r="I980" s="0" t="str">
        <v/>
      </c>
    </row>
    <row r="981" customFormat="false" ht="12.75" hidden="false" customHeight="false" outlineLevel="0" collapsed="false">
      <c r="I981" s="0" t="str">
        <v/>
      </c>
    </row>
    <row r="982" customFormat="false" ht="12.75" hidden="false" customHeight="false" outlineLevel="0" collapsed="false">
      <c r="I982" s="0" t="str">
        <v/>
      </c>
    </row>
    <row r="983" customFormat="false" ht="12.75" hidden="false" customHeight="false" outlineLevel="0" collapsed="false">
      <c r="I983" s="0" t="str">
        <v/>
      </c>
    </row>
    <row r="984" customFormat="false" ht="12.75" hidden="false" customHeight="false" outlineLevel="0" collapsed="false">
      <c r="I984" s="0" t="str">
        <v/>
      </c>
    </row>
    <row r="985" customFormat="false" ht="12.75" hidden="false" customHeight="false" outlineLevel="0" collapsed="false">
      <c r="I985" s="0" t="str">
        <v/>
      </c>
    </row>
    <row r="986" customFormat="false" ht="12.75" hidden="false" customHeight="false" outlineLevel="0" collapsed="false">
      <c r="I986" s="0" t="str">
        <v/>
      </c>
    </row>
    <row r="987" customFormat="false" ht="12.75" hidden="false" customHeight="false" outlineLevel="0" collapsed="false">
      <c r="I987" s="0" t="str">
        <v/>
      </c>
    </row>
    <row r="988" customFormat="false" ht="12.75" hidden="false" customHeight="false" outlineLevel="0" collapsed="false">
      <c r="I988" s="0" t="str">
        <v/>
      </c>
    </row>
    <row r="989" customFormat="false" ht="12.75" hidden="false" customHeight="false" outlineLevel="0" collapsed="false">
      <c r="I989" s="0" t="str">
        <v/>
      </c>
    </row>
    <row r="990" customFormat="false" ht="12.75" hidden="false" customHeight="false" outlineLevel="0" collapsed="false">
      <c r="I990" s="0" t="str">
        <v/>
      </c>
    </row>
    <row r="991" customFormat="false" ht="12.75" hidden="false" customHeight="false" outlineLevel="0" collapsed="false">
      <c r="I991" s="0" t="str">
        <v/>
      </c>
    </row>
    <row r="992" customFormat="false" ht="12.75" hidden="false" customHeight="false" outlineLevel="0" collapsed="false">
      <c r="I992" s="0" t="str">
        <v/>
      </c>
    </row>
    <row r="993" customFormat="false" ht="12.75" hidden="false" customHeight="false" outlineLevel="0" collapsed="false">
      <c r="I993" s="0" t="str">
        <v/>
      </c>
    </row>
    <row r="994" customFormat="false" ht="12.75" hidden="false" customHeight="false" outlineLevel="0" collapsed="false">
      <c r="I994" s="0" t="str">
        <v/>
      </c>
    </row>
    <row r="995" customFormat="false" ht="12.75" hidden="false" customHeight="false" outlineLevel="0" collapsed="false">
      <c r="I995" s="0" t="str">
        <v/>
      </c>
    </row>
    <row r="996" customFormat="false" ht="12.75" hidden="false" customHeight="false" outlineLevel="0" collapsed="false">
      <c r="I996" s="0" t="str">
        <v/>
      </c>
    </row>
    <row r="997" customFormat="false" ht="12.75" hidden="false" customHeight="false" outlineLevel="0" collapsed="false">
      <c r="I997" s="0" t="str">
        <v/>
      </c>
    </row>
    <row r="998" customFormat="false" ht="12.75" hidden="false" customHeight="false" outlineLevel="0" collapsed="false">
      <c r="I998" s="0" t="str">
        <v/>
      </c>
    </row>
    <row r="999" customFormat="false" ht="12.75" hidden="false" customHeight="false" outlineLevel="0" collapsed="false">
      <c r="I999" s="0" t="str">
        <v/>
      </c>
    </row>
    <row r="1000" customFormat="false" ht="12.75" hidden="false" customHeight="false" outlineLevel="0" collapsed="false">
      <c r="I1000" s="0" t="str">
        <v/>
      </c>
    </row>
  </sheetData>
  <printOptions headings="false" gridLines="false" gridLinesSet="true" horizontalCentered="false" verticalCentered="false"/>
  <pageMargins left="0.511805555555556" right="0.511805555555556" top="0.7875" bottom="0.7875" header="0.511811023622047" footer="0.511811023622047"/>
  <pageSetup paperSize="9" scale="10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</worksheet>
</file>

<file path=xl/worksheets/sheet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tabColor rgb="FFCC0000"/>
    <pageSetUpPr fitToPage="false"/>
  </sheetPr>
  <dimension ref="A1:Z1000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A1" activeCellId="0" sqref="A1"/>
    </sheetView>
  </sheetViews>
  <sheetFormatPr defaultColWidth="12.58984375" defaultRowHeight="12.75" zeroHeight="false" outlineLevelRow="0" outlineLevelCol="0"/>
  <cols>
    <col collapsed="false" customWidth="true" hidden="false" outlineLevel="0" max="1" min="1" style="0" width="15.29"/>
    <col collapsed="false" customWidth="true" hidden="false" outlineLevel="0" max="2" min="2" style="0" width="21.71"/>
    <col collapsed="false" customWidth="true" hidden="false" outlineLevel="0" max="3" min="3" style="0" width="69"/>
    <col collapsed="false" customWidth="true" hidden="false" outlineLevel="0" max="4" min="4" style="0" width="20.14"/>
    <col collapsed="false" customWidth="true" hidden="false" outlineLevel="0" max="7" min="7" style="0" width="14.43"/>
    <col collapsed="false" customWidth="true" hidden="false" outlineLevel="0" max="8" min="8" style="0" width="13.57"/>
    <col collapsed="false" customWidth="true" hidden="false" outlineLevel="0" max="9" min="9" style="0" width="24"/>
  </cols>
  <sheetData>
    <row r="1" customFormat="false" ht="42.75" hidden="false" customHeight="true" outlineLevel="0" collapsed="false">
      <c r="A1" s="234" t="str">
        <f aca="false">IFERROR(__xludf.dummyfunction("QUERY(REP_EST_TI!A5:Z1000,""SELECT A,B,C,D,E,F,G,N WHERE N&gt;0 label N 'SERVIDORES INTERNATO'"")"),"")</f>
        <v/>
      </c>
      <c r="B1" s="235" t="str">
        <f aca="false">IFERROR(__xludf.dummyfunction("""COMPUTED_VALUE"""),"")</f>
        <v/>
      </c>
      <c r="C1" s="235" t="str">
        <f aca="false">IFERROR(__xludf.dummyfunction("""COMPUTED_VALUE"""),"")</f>
        <v/>
      </c>
      <c r="D1" s="235" t="str">
        <f aca="false">IFERROR(__xludf.dummyfunction("""COMPUTED_VALUE"""),"")</f>
        <v/>
      </c>
      <c r="E1" s="235" t="str">
        <f aca="false">IFERROR(__xludf.dummyfunction("""COMPUTED_VALUE"""),"")</f>
        <v/>
      </c>
      <c r="F1" s="235" t="str">
        <f aca="false">IFERROR(__xludf.dummyfunction("""COMPUTED_VALUE"""),"")</f>
        <v/>
      </c>
      <c r="G1" s="235" t="str">
        <f aca="false">IFERROR(__xludf.dummyfunction("""COMPUTED_VALUE"""),"")</f>
        <v/>
      </c>
      <c r="H1" s="235" t="str">
        <f aca="false">IFERROR(__xludf.dummyfunction("""COMPUTED_VALUE"""),"SERVIDORES INTERNATO")</f>
        <v>SERVIDORES INTERNATO</v>
      </c>
      <c r="I1" s="236" t="str">
        <f aca="false" t="array" ref="I1:I1000">IF(ROW(A1:A1000)=1,"ETAPA",IF(A1:A1000&lt;&gt;"","SERVIDORES INTERNATO",""))</f>
        <v>ETAPA</v>
      </c>
      <c r="J1" s="237"/>
      <c r="K1" s="237"/>
      <c r="L1" s="237"/>
      <c r="M1" s="237"/>
      <c r="N1" s="237"/>
      <c r="O1" s="237"/>
      <c r="P1" s="237"/>
      <c r="Q1" s="237"/>
      <c r="R1" s="237"/>
      <c r="S1" s="237"/>
      <c r="T1" s="237"/>
      <c r="U1" s="237"/>
      <c r="V1" s="237"/>
      <c r="W1" s="237"/>
      <c r="X1" s="237"/>
      <c r="Y1" s="237"/>
      <c r="Z1" s="237"/>
    </row>
    <row r="2" customFormat="false" ht="12.75" hidden="false" customHeight="false" outlineLevel="0" collapsed="false">
      <c r="A2" s="0" t="str">
        <f aca="false">IFERROR(__xludf.dummyfunction("""COMPUTED_VALUE"""),"Arraias")</f>
        <v>Arraias</v>
      </c>
      <c r="B2" s="0" t="str">
        <f aca="false">IFERROR(__xludf.dummyfunction("""COMPUTED_VALUE"""),"Arraias")</f>
        <v>Arraias</v>
      </c>
      <c r="C2" s="0" t="str">
        <f aca="false">IFERROR(__xludf.dummyfunction("""COMPUTED_VALUE"""),"A.A. ESC. AGRÍCOLA DAVID AIRES FRANÇA")</f>
        <v>A.A. ESC. AGRÍCOLA DAVID AIRES FRANÇA</v>
      </c>
      <c r="D2" s="0" t="str">
        <f aca="false">IFERROR(__xludf.dummyfunction("""COMPUTED_VALUE"""),"04302970000100")</f>
        <v>04302970000100</v>
      </c>
      <c r="E2" s="0" t="str">
        <f aca="false">IFERROR(__xludf.dummyfunction("""COMPUTED_VALUE"""),"001")</f>
        <v>001</v>
      </c>
      <c r="F2" s="0" t="str">
        <f aca="false">IFERROR(__xludf.dummyfunction("""COMPUTED_VALUE"""),"0541")</f>
        <v>0541</v>
      </c>
      <c r="G2" s="0" t="str">
        <f aca="false">IFERROR(__xludf.dummyfunction("""COMPUTED_VALUE"""),"94811")</f>
        <v>94811</v>
      </c>
      <c r="H2" s="67" t="n">
        <f aca="false">IFERROR(__xludf.dummyfunction("""COMPUTED_VALUE"""),1780.2)</f>
        <v>1780.2</v>
      </c>
      <c r="I2" s="0" t="str">
        <v>SERVIDORES INTERNATO</v>
      </c>
    </row>
    <row r="3" customFormat="false" ht="12.75" hidden="false" customHeight="false" outlineLevel="0" collapsed="false">
      <c r="A3" s="0" t="str">
        <f aca="false">IFERROR(__xludf.dummyfunction("""COMPUTED_VALUE"""),"Dianópolis")</f>
        <v>Dianópolis</v>
      </c>
      <c r="B3" s="0" t="str">
        <f aca="false">IFERROR(__xludf.dummyfunction("""COMPUTED_VALUE"""),"Almas")</f>
        <v>Almas</v>
      </c>
      <c r="C3" s="0" t="str">
        <f aca="false">IFERROR(__xludf.dummyfunction("""COMPUTED_VALUE"""),"ASSOC.MES.P.EDUC.FUNC.DO COL.AGROP.ALMAS")</f>
        <v>ASSOC.MES.P.EDUC.FUNC.DO COL.AGROP.ALMAS</v>
      </c>
      <c r="D3" s="0" t="str">
        <f aca="false">IFERROR(__xludf.dummyfunction("""COMPUTED_VALUE"""),"03751406000102")</f>
        <v>03751406000102</v>
      </c>
      <c r="E3" s="0" t="str">
        <f aca="false">IFERROR(__xludf.dummyfunction("""COMPUTED_VALUE"""),"001")</f>
        <v>001</v>
      </c>
      <c r="F3" s="0" t="str">
        <f aca="false">IFERROR(__xludf.dummyfunction("""COMPUTED_VALUE"""),"1307")</f>
        <v>1307</v>
      </c>
      <c r="G3" s="0" t="str">
        <f aca="false">IFERROR(__xludf.dummyfunction("""COMPUTED_VALUE"""),"115312")</f>
        <v>115312</v>
      </c>
      <c r="H3" s="67" t="n">
        <f aca="false">IFERROR(__xludf.dummyfunction("""COMPUTED_VALUE"""),791.2)</f>
        <v>791.2</v>
      </c>
      <c r="I3" s="0" t="str">
        <v>SERVIDORES INTERNATO</v>
      </c>
    </row>
    <row r="4" customFormat="false" ht="12.75" hidden="false" customHeight="false" outlineLevel="0" collapsed="false">
      <c r="I4" s="0" t="str">
        <v/>
      </c>
    </row>
    <row r="5" customFormat="false" ht="12.75" hidden="false" customHeight="false" outlineLevel="0" collapsed="false">
      <c r="I5" s="0" t="str">
        <v/>
      </c>
    </row>
    <row r="6" customFormat="false" ht="12.75" hidden="false" customHeight="false" outlineLevel="0" collapsed="false">
      <c r="I6" s="0" t="str">
        <v/>
      </c>
    </row>
    <row r="7" customFormat="false" ht="12.75" hidden="false" customHeight="false" outlineLevel="0" collapsed="false">
      <c r="I7" s="0" t="str">
        <v/>
      </c>
    </row>
    <row r="8" customFormat="false" ht="12.75" hidden="false" customHeight="false" outlineLevel="0" collapsed="false">
      <c r="I8" s="0" t="str">
        <v/>
      </c>
    </row>
    <row r="9" customFormat="false" ht="12.75" hidden="false" customHeight="false" outlineLevel="0" collapsed="false">
      <c r="I9" s="0" t="str">
        <v/>
      </c>
    </row>
    <row r="10" customFormat="false" ht="12.75" hidden="false" customHeight="false" outlineLevel="0" collapsed="false">
      <c r="I10" s="0" t="str">
        <v/>
      </c>
    </row>
    <row r="11" customFormat="false" ht="12.75" hidden="false" customHeight="false" outlineLevel="0" collapsed="false">
      <c r="I11" s="0" t="str">
        <v/>
      </c>
    </row>
    <row r="12" customFormat="false" ht="12.75" hidden="false" customHeight="false" outlineLevel="0" collapsed="false">
      <c r="I12" s="0" t="str">
        <v/>
      </c>
    </row>
    <row r="13" customFormat="false" ht="12.75" hidden="false" customHeight="false" outlineLevel="0" collapsed="false">
      <c r="I13" s="0" t="str">
        <v/>
      </c>
    </row>
    <row r="14" customFormat="false" ht="12.75" hidden="false" customHeight="false" outlineLevel="0" collapsed="false">
      <c r="I14" s="0" t="str">
        <v/>
      </c>
    </row>
    <row r="15" customFormat="false" ht="12.75" hidden="false" customHeight="false" outlineLevel="0" collapsed="false">
      <c r="I15" s="0" t="str">
        <v/>
      </c>
    </row>
    <row r="16" customFormat="false" ht="12.75" hidden="false" customHeight="false" outlineLevel="0" collapsed="false">
      <c r="I16" s="0" t="str">
        <v/>
      </c>
    </row>
    <row r="17" customFormat="false" ht="12.75" hidden="false" customHeight="false" outlineLevel="0" collapsed="false">
      <c r="I17" s="0" t="str">
        <v/>
      </c>
    </row>
    <row r="18" customFormat="false" ht="12.75" hidden="false" customHeight="false" outlineLevel="0" collapsed="false">
      <c r="I18" s="0" t="str">
        <v/>
      </c>
    </row>
    <row r="19" customFormat="false" ht="12.75" hidden="false" customHeight="false" outlineLevel="0" collapsed="false">
      <c r="I19" s="0" t="str">
        <v/>
      </c>
    </row>
    <row r="20" customFormat="false" ht="12.75" hidden="false" customHeight="false" outlineLevel="0" collapsed="false">
      <c r="I20" s="0" t="str">
        <v/>
      </c>
    </row>
    <row r="21" customFormat="false" ht="12.75" hidden="false" customHeight="false" outlineLevel="0" collapsed="false">
      <c r="I21" s="0" t="str">
        <v/>
      </c>
    </row>
    <row r="22" customFormat="false" ht="12.75" hidden="false" customHeight="false" outlineLevel="0" collapsed="false">
      <c r="I22" s="0" t="str">
        <v/>
      </c>
    </row>
    <row r="23" customFormat="false" ht="12.75" hidden="false" customHeight="false" outlineLevel="0" collapsed="false">
      <c r="I23" s="0" t="str">
        <v/>
      </c>
    </row>
    <row r="24" customFormat="false" ht="12.75" hidden="false" customHeight="false" outlineLevel="0" collapsed="false">
      <c r="I24" s="0" t="str">
        <v/>
      </c>
    </row>
    <row r="25" customFormat="false" ht="12.75" hidden="false" customHeight="false" outlineLevel="0" collapsed="false">
      <c r="I25" s="0" t="str">
        <v/>
      </c>
    </row>
    <row r="26" customFormat="false" ht="12.75" hidden="false" customHeight="false" outlineLevel="0" collapsed="false">
      <c r="I26" s="0" t="str">
        <v/>
      </c>
    </row>
    <row r="27" customFormat="false" ht="12.75" hidden="false" customHeight="false" outlineLevel="0" collapsed="false">
      <c r="I27" s="0" t="str">
        <v/>
      </c>
    </row>
    <row r="28" customFormat="false" ht="12.75" hidden="false" customHeight="false" outlineLevel="0" collapsed="false">
      <c r="I28" s="0" t="str">
        <v/>
      </c>
    </row>
    <row r="29" customFormat="false" ht="12.75" hidden="false" customHeight="false" outlineLevel="0" collapsed="false">
      <c r="I29" s="0" t="str">
        <v/>
      </c>
    </row>
    <row r="30" customFormat="false" ht="12.75" hidden="false" customHeight="false" outlineLevel="0" collapsed="false">
      <c r="I30" s="0" t="str">
        <v/>
      </c>
    </row>
    <row r="31" customFormat="false" ht="12.75" hidden="false" customHeight="false" outlineLevel="0" collapsed="false">
      <c r="I31" s="0" t="str">
        <v/>
      </c>
    </row>
    <row r="32" customFormat="false" ht="12.75" hidden="false" customHeight="false" outlineLevel="0" collapsed="false">
      <c r="I32" s="0" t="str">
        <v/>
      </c>
    </row>
    <row r="33" customFormat="false" ht="12.75" hidden="false" customHeight="false" outlineLevel="0" collapsed="false">
      <c r="I33" s="0" t="str">
        <v/>
      </c>
    </row>
    <row r="34" customFormat="false" ht="12.75" hidden="false" customHeight="false" outlineLevel="0" collapsed="false">
      <c r="I34" s="0" t="str">
        <v/>
      </c>
    </row>
    <row r="35" customFormat="false" ht="12.75" hidden="false" customHeight="false" outlineLevel="0" collapsed="false">
      <c r="I35" s="0" t="str">
        <v/>
      </c>
    </row>
    <row r="36" customFormat="false" ht="12.75" hidden="false" customHeight="false" outlineLevel="0" collapsed="false">
      <c r="I36" s="0" t="str">
        <v/>
      </c>
    </row>
    <row r="37" customFormat="false" ht="12.75" hidden="false" customHeight="false" outlineLevel="0" collapsed="false">
      <c r="I37" s="0" t="str">
        <v/>
      </c>
    </row>
    <row r="38" customFormat="false" ht="12.75" hidden="false" customHeight="false" outlineLevel="0" collapsed="false">
      <c r="I38" s="0" t="str">
        <v/>
      </c>
    </row>
    <row r="39" customFormat="false" ht="12.75" hidden="false" customHeight="false" outlineLevel="0" collapsed="false">
      <c r="I39" s="0" t="str">
        <v/>
      </c>
    </row>
    <row r="40" customFormat="false" ht="12.75" hidden="false" customHeight="false" outlineLevel="0" collapsed="false">
      <c r="I40" s="0" t="str">
        <v/>
      </c>
    </row>
    <row r="41" customFormat="false" ht="12.75" hidden="false" customHeight="false" outlineLevel="0" collapsed="false">
      <c r="I41" s="0" t="str">
        <v/>
      </c>
    </row>
    <row r="42" customFormat="false" ht="12.75" hidden="false" customHeight="false" outlineLevel="0" collapsed="false">
      <c r="I42" s="0" t="str">
        <v/>
      </c>
    </row>
    <row r="43" customFormat="false" ht="12.75" hidden="false" customHeight="false" outlineLevel="0" collapsed="false">
      <c r="I43" s="0" t="str">
        <v/>
      </c>
    </row>
    <row r="44" customFormat="false" ht="12.75" hidden="false" customHeight="false" outlineLevel="0" collapsed="false">
      <c r="I44" s="0" t="str">
        <v/>
      </c>
    </row>
    <row r="45" customFormat="false" ht="12.75" hidden="false" customHeight="false" outlineLevel="0" collapsed="false">
      <c r="I45" s="0" t="str">
        <v/>
      </c>
    </row>
    <row r="46" customFormat="false" ht="12.75" hidden="false" customHeight="false" outlineLevel="0" collapsed="false">
      <c r="I46" s="0" t="str">
        <v/>
      </c>
    </row>
    <row r="47" customFormat="false" ht="12.75" hidden="false" customHeight="false" outlineLevel="0" collapsed="false">
      <c r="I47" s="0" t="str">
        <v/>
      </c>
    </row>
    <row r="48" customFormat="false" ht="12.75" hidden="false" customHeight="false" outlineLevel="0" collapsed="false">
      <c r="I48" s="0" t="str">
        <v/>
      </c>
    </row>
    <row r="49" customFormat="false" ht="12.75" hidden="false" customHeight="false" outlineLevel="0" collapsed="false">
      <c r="I49" s="0" t="str">
        <v/>
      </c>
    </row>
    <row r="50" customFormat="false" ht="12.75" hidden="false" customHeight="false" outlineLevel="0" collapsed="false">
      <c r="I50" s="0" t="str">
        <v/>
      </c>
    </row>
    <row r="51" customFormat="false" ht="12.75" hidden="false" customHeight="false" outlineLevel="0" collapsed="false">
      <c r="I51" s="0" t="str">
        <v/>
      </c>
    </row>
    <row r="52" customFormat="false" ht="12.75" hidden="false" customHeight="false" outlineLevel="0" collapsed="false">
      <c r="I52" s="0" t="str">
        <v/>
      </c>
    </row>
    <row r="53" customFormat="false" ht="12.75" hidden="false" customHeight="false" outlineLevel="0" collapsed="false">
      <c r="I53" s="0" t="str">
        <v/>
      </c>
    </row>
    <row r="54" customFormat="false" ht="12.75" hidden="false" customHeight="false" outlineLevel="0" collapsed="false">
      <c r="I54" s="0" t="str">
        <v/>
      </c>
    </row>
    <row r="55" customFormat="false" ht="12.75" hidden="false" customHeight="false" outlineLevel="0" collapsed="false">
      <c r="I55" s="0" t="str">
        <v/>
      </c>
    </row>
    <row r="56" customFormat="false" ht="12.75" hidden="false" customHeight="false" outlineLevel="0" collapsed="false">
      <c r="I56" s="0" t="str">
        <v/>
      </c>
    </row>
    <row r="57" customFormat="false" ht="12.75" hidden="false" customHeight="false" outlineLevel="0" collapsed="false">
      <c r="I57" s="0" t="str">
        <v/>
      </c>
    </row>
    <row r="58" customFormat="false" ht="12.75" hidden="false" customHeight="false" outlineLevel="0" collapsed="false">
      <c r="I58" s="0" t="str">
        <v/>
      </c>
    </row>
    <row r="59" customFormat="false" ht="12.75" hidden="false" customHeight="false" outlineLevel="0" collapsed="false">
      <c r="I59" s="0" t="str">
        <v/>
      </c>
    </row>
    <row r="60" customFormat="false" ht="12.75" hidden="false" customHeight="false" outlineLevel="0" collapsed="false">
      <c r="I60" s="0" t="str">
        <v/>
      </c>
    </row>
    <row r="61" customFormat="false" ht="12.75" hidden="false" customHeight="false" outlineLevel="0" collapsed="false">
      <c r="I61" s="0" t="str">
        <v/>
      </c>
    </row>
    <row r="62" customFormat="false" ht="12.75" hidden="false" customHeight="false" outlineLevel="0" collapsed="false">
      <c r="I62" s="0" t="str">
        <v/>
      </c>
    </row>
    <row r="63" customFormat="false" ht="12.75" hidden="false" customHeight="false" outlineLevel="0" collapsed="false">
      <c r="I63" s="0" t="str">
        <v/>
      </c>
    </row>
    <row r="64" customFormat="false" ht="12.75" hidden="false" customHeight="false" outlineLevel="0" collapsed="false">
      <c r="I64" s="0" t="str">
        <v/>
      </c>
    </row>
    <row r="65" customFormat="false" ht="12.75" hidden="false" customHeight="false" outlineLevel="0" collapsed="false">
      <c r="I65" s="0" t="str">
        <v/>
      </c>
    </row>
    <row r="66" customFormat="false" ht="12.75" hidden="false" customHeight="false" outlineLevel="0" collapsed="false">
      <c r="I66" s="0" t="str">
        <v/>
      </c>
    </row>
    <row r="67" customFormat="false" ht="12.75" hidden="false" customHeight="false" outlineLevel="0" collapsed="false">
      <c r="I67" s="0" t="str">
        <v/>
      </c>
    </row>
    <row r="68" customFormat="false" ht="12.75" hidden="false" customHeight="false" outlineLevel="0" collapsed="false">
      <c r="I68" s="0" t="str">
        <v/>
      </c>
    </row>
    <row r="69" customFormat="false" ht="12.75" hidden="false" customHeight="false" outlineLevel="0" collapsed="false">
      <c r="I69" s="0" t="str">
        <v/>
      </c>
    </row>
    <row r="70" customFormat="false" ht="12.75" hidden="false" customHeight="false" outlineLevel="0" collapsed="false">
      <c r="I70" s="0" t="str">
        <v/>
      </c>
    </row>
    <row r="71" customFormat="false" ht="12.75" hidden="false" customHeight="false" outlineLevel="0" collapsed="false">
      <c r="I71" s="0" t="str">
        <v/>
      </c>
    </row>
    <row r="72" customFormat="false" ht="12.75" hidden="false" customHeight="false" outlineLevel="0" collapsed="false">
      <c r="I72" s="0" t="str">
        <v/>
      </c>
    </row>
    <row r="73" customFormat="false" ht="12.75" hidden="false" customHeight="false" outlineLevel="0" collapsed="false">
      <c r="I73" s="0" t="str">
        <v/>
      </c>
    </row>
    <row r="74" customFormat="false" ht="12.75" hidden="false" customHeight="false" outlineLevel="0" collapsed="false">
      <c r="I74" s="0" t="str">
        <v/>
      </c>
    </row>
    <row r="75" customFormat="false" ht="12.75" hidden="false" customHeight="false" outlineLevel="0" collapsed="false">
      <c r="I75" s="0" t="str">
        <v/>
      </c>
    </row>
    <row r="76" customFormat="false" ht="12.75" hidden="false" customHeight="false" outlineLevel="0" collapsed="false">
      <c r="I76" s="0" t="str">
        <v/>
      </c>
    </row>
    <row r="77" customFormat="false" ht="12.75" hidden="false" customHeight="false" outlineLevel="0" collapsed="false">
      <c r="I77" s="0" t="str">
        <v/>
      </c>
    </row>
    <row r="78" customFormat="false" ht="12.75" hidden="false" customHeight="false" outlineLevel="0" collapsed="false">
      <c r="I78" s="0" t="str">
        <v/>
      </c>
    </row>
    <row r="79" customFormat="false" ht="12.75" hidden="false" customHeight="false" outlineLevel="0" collapsed="false">
      <c r="I79" s="0" t="str">
        <v/>
      </c>
    </row>
    <row r="80" customFormat="false" ht="12.75" hidden="false" customHeight="false" outlineLevel="0" collapsed="false">
      <c r="I80" s="0" t="str">
        <v/>
      </c>
    </row>
    <row r="81" customFormat="false" ht="12.75" hidden="false" customHeight="false" outlineLevel="0" collapsed="false">
      <c r="I81" s="0" t="str">
        <v/>
      </c>
    </row>
    <row r="82" customFormat="false" ht="12.75" hidden="false" customHeight="false" outlineLevel="0" collapsed="false">
      <c r="I82" s="0" t="str">
        <v/>
      </c>
    </row>
    <row r="83" customFormat="false" ht="12.75" hidden="false" customHeight="false" outlineLevel="0" collapsed="false">
      <c r="I83" s="0" t="str">
        <v/>
      </c>
    </row>
    <row r="84" customFormat="false" ht="12.75" hidden="false" customHeight="false" outlineLevel="0" collapsed="false">
      <c r="I84" s="0" t="str">
        <v/>
      </c>
    </row>
    <row r="85" customFormat="false" ht="12.75" hidden="false" customHeight="false" outlineLevel="0" collapsed="false">
      <c r="I85" s="0" t="str">
        <v/>
      </c>
    </row>
    <row r="86" customFormat="false" ht="12.75" hidden="false" customHeight="false" outlineLevel="0" collapsed="false">
      <c r="I86" s="0" t="str">
        <v/>
      </c>
    </row>
    <row r="87" customFormat="false" ht="12.75" hidden="false" customHeight="false" outlineLevel="0" collapsed="false">
      <c r="I87" s="0" t="str">
        <v/>
      </c>
    </row>
    <row r="88" customFormat="false" ht="12.75" hidden="false" customHeight="false" outlineLevel="0" collapsed="false">
      <c r="I88" s="0" t="str">
        <v/>
      </c>
    </row>
    <row r="89" customFormat="false" ht="12.75" hidden="false" customHeight="false" outlineLevel="0" collapsed="false">
      <c r="I89" s="0" t="str">
        <v/>
      </c>
    </row>
    <row r="90" customFormat="false" ht="12.75" hidden="false" customHeight="false" outlineLevel="0" collapsed="false">
      <c r="I90" s="0" t="str">
        <v/>
      </c>
    </row>
    <row r="91" customFormat="false" ht="12.75" hidden="false" customHeight="false" outlineLevel="0" collapsed="false">
      <c r="I91" s="0" t="str">
        <v/>
      </c>
    </row>
    <row r="92" customFormat="false" ht="12.75" hidden="false" customHeight="false" outlineLevel="0" collapsed="false">
      <c r="I92" s="0" t="str">
        <v/>
      </c>
    </row>
    <row r="93" customFormat="false" ht="12.75" hidden="false" customHeight="false" outlineLevel="0" collapsed="false">
      <c r="I93" s="0" t="str">
        <v/>
      </c>
    </row>
    <row r="94" customFormat="false" ht="12.75" hidden="false" customHeight="false" outlineLevel="0" collapsed="false">
      <c r="I94" s="0" t="str">
        <v/>
      </c>
    </row>
    <row r="95" customFormat="false" ht="12.75" hidden="false" customHeight="false" outlineLevel="0" collapsed="false">
      <c r="I95" s="0" t="str">
        <v/>
      </c>
    </row>
    <row r="96" customFormat="false" ht="12.75" hidden="false" customHeight="false" outlineLevel="0" collapsed="false">
      <c r="I96" s="0" t="str">
        <v/>
      </c>
    </row>
    <row r="97" customFormat="false" ht="12.75" hidden="false" customHeight="false" outlineLevel="0" collapsed="false">
      <c r="I97" s="0" t="str">
        <v/>
      </c>
    </row>
    <row r="98" customFormat="false" ht="12.75" hidden="false" customHeight="false" outlineLevel="0" collapsed="false">
      <c r="I98" s="0" t="str">
        <v/>
      </c>
    </row>
    <row r="99" customFormat="false" ht="12.75" hidden="false" customHeight="false" outlineLevel="0" collapsed="false">
      <c r="I99" s="0" t="str">
        <v/>
      </c>
    </row>
    <row r="100" customFormat="false" ht="12.75" hidden="false" customHeight="false" outlineLevel="0" collapsed="false">
      <c r="I100" s="0" t="str">
        <v/>
      </c>
    </row>
    <row r="101" customFormat="false" ht="12.75" hidden="false" customHeight="false" outlineLevel="0" collapsed="false">
      <c r="I101" s="0" t="str">
        <v/>
      </c>
    </row>
    <row r="102" customFormat="false" ht="12.75" hidden="false" customHeight="false" outlineLevel="0" collapsed="false">
      <c r="I102" s="0" t="str">
        <v/>
      </c>
    </row>
    <row r="103" customFormat="false" ht="12.75" hidden="false" customHeight="false" outlineLevel="0" collapsed="false">
      <c r="I103" s="0" t="str">
        <v/>
      </c>
    </row>
    <row r="104" customFormat="false" ht="12.75" hidden="false" customHeight="false" outlineLevel="0" collapsed="false">
      <c r="I104" s="0" t="str">
        <v/>
      </c>
    </row>
    <row r="105" customFormat="false" ht="12.75" hidden="false" customHeight="false" outlineLevel="0" collapsed="false">
      <c r="I105" s="0" t="str">
        <v/>
      </c>
    </row>
    <row r="106" customFormat="false" ht="12.75" hidden="false" customHeight="false" outlineLevel="0" collapsed="false">
      <c r="I106" s="0" t="str">
        <v/>
      </c>
    </row>
    <row r="107" customFormat="false" ht="12.75" hidden="false" customHeight="false" outlineLevel="0" collapsed="false">
      <c r="I107" s="0" t="str">
        <v/>
      </c>
    </row>
    <row r="108" customFormat="false" ht="12.75" hidden="false" customHeight="false" outlineLevel="0" collapsed="false">
      <c r="I108" s="0" t="str">
        <v/>
      </c>
    </row>
    <row r="109" customFormat="false" ht="12.75" hidden="false" customHeight="false" outlineLevel="0" collapsed="false">
      <c r="I109" s="0" t="str">
        <v/>
      </c>
    </row>
    <row r="110" customFormat="false" ht="12.75" hidden="false" customHeight="false" outlineLevel="0" collapsed="false">
      <c r="I110" s="0" t="str">
        <v/>
      </c>
    </row>
    <row r="111" customFormat="false" ht="12.75" hidden="false" customHeight="false" outlineLevel="0" collapsed="false">
      <c r="I111" s="0" t="str">
        <v/>
      </c>
    </row>
    <row r="112" customFormat="false" ht="12.75" hidden="false" customHeight="false" outlineLevel="0" collapsed="false">
      <c r="I112" s="0" t="str">
        <v/>
      </c>
    </row>
    <row r="113" customFormat="false" ht="12.75" hidden="false" customHeight="false" outlineLevel="0" collapsed="false">
      <c r="I113" s="0" t="str">
        <v/>
      </c>
    </row>
    <row r="114" customFormat="false" ht="12.75" hidden="false" customHeight="false" outlineLevel="0" collapsed="false">
      <c r="I114" s="0" t="str">
        <v/>
      </c>
    </row>
    <row r="115" customFormat="false" ht="12.75" hidden="false" customHeight="false" outlineLevel="0" collapsed="false">
      <c r="I115" s="0" t="str">
        <v/>
      </c>
    </row>
    <row r="116" customFormat="false" ht="12.75" hidden="false" customHeight="false" outlineLevel="0" collapsed="false">
      <c r="I116" s="0" t="str">
        <v/>
      </c>
    </row>
    <row r="117" customFormat="false" ht="12.75" hidden="false" customHeight="false" outlineLevel="0" collapsed="false">
      <c r="I117" s="0" t="str">
        <v/>
      </c>
    </row>
    <row r="118" customFormat="false" ht="12.75" hidden="false" customHeight="false" outlineLevel="0" collapsed="false">
      <c r="I118" s="0" t="str">
        <v/>
      </c>
    </row>
    <row r="119" customFormat="false" ht="12.75" hidden="false" customHeight="false" outlineLevel="0" collapsed="false">
      <c r="I119" s="0" t="str">
        <v/>
      </c>
    </row>
    <row r="120" customFormat="false" ht="12.75" hidden="false" customHeight="false" outlineLevel="0" collapsed="false">
      <c r="I120" s="0" t="str">
        <v/>
      </c>
    </row>
    <row r="121" customFormat="false" ht="12.75" hidden="false" customHeight="false" outlineLevel="0" collapsed="false">
      <c r="I121" s="0" t="str">
        <v/>
      </c>
    </row>
    <row r="122" customFormat="false" ht="12.75" hidden="false" customHeight="false" outlineLevel="0" collapsed="false">
      <c r="I122" s="0" t="str">
        <v/>
      </c>
    </row>
    <row r="123" customFormat="false" ht="12.75" hidden="false" customHeight="false" outlineLevel="0" collapsed="false">
      <c r="I123" s="0" t="str">
        <v/>
      </c>
    </row>
    <row r="124" customFormat="false" ht="12.75" hidden="false" customHeight="false" outlineLevel="0" collapsed="false">
      <c r="I124" s="0" t="str">
        <v/>
      </c>
    </row>
    <row r="125" customFormat="false" ht="12.75" hidden="false" customHeight="false" outlineLevel="0" collapsed="false">
      <c r="I125" s="0" t="str">
        <v/>
      </c>
    </row>
    <row r="126" customFormat="false" ht="12.75" hidden="false" customHeight="false" outlineLevel="0" collapsed="false">
      <c r="I126" s="0" t="str">
        <v/>
      </c>
    </row>
    <row r="127" customFormat="false" ht="12.75" hidden="false" customHeight="false" outlineLevel="0" collapsed="false">
      <c r="I127" s="0" t="str">
        <v/>
      </c>
    </row>
    <row r="128" customFormat="false" ht="12.75" hidden="false" customHeight="false" outlineLevel="0" collapsed="false">
      <c r="I128" s="0" t="str">
        <v/>
      </c>
    </row>
    <row r="129" customFormat="false" ht="12.75" hidden="false" customHeight="false" outlineLevel="0" collapsed="false">
      <c r="I129" s="0" t="str">
        <v/>
      </c>
    </row>
    <row r="130" customFormat="false" ht="12.75" hidden="false" customHeight="false" outlineLevel="0" collapsed="false">
      <c r="I130" s="0" t="str">
        <v/>
      </c>
    </row>
    <row r="131" customFormat="false" ht="12.75" hidden="false" customHeight="false" outlineLevel="0" collapsed="false">
      <c r="I131" s="0" t="str">
        <v/>
      </c>
    </row>
    <row r="132" customFormat="false" ht="12.75" hidden="false" customHeight="false" outlineLevel="0" collapsed="false">
      <c r="I132" s="0" t="str">
        <v/>
      </c>
    </row>
    <row r="133" customFormat="false" ht="12.75" hidden="false" customHeight="false" outlineLevel="0" collapsed="false">
      <c r="I133" s="0" t="str">
        <v/>
      </c>
    </row>
    <row r="134" customFormat="false" ht="12.75" hidden="false" customHeight="false" outlineLevel="0" collapsed="false">
      <c r="I134" s="0" t="str">
        <v/>
      </c>
    </row>
    <row r="135" customFormat="false" ht="12.75" hidden="false" customHeight="false" outlineLevel="0" collapsed="false">
      <c r="I135" s="0" t="str">
        <v/>
      </c>
    </row>
    <row r="136" customFormat="false" ht="12.75" hidden="false" customHeight="false" outlineLevel="0" collapsed="false">
      <c r="I136" s="0" t="str">
        <v/>
      </c>
    </row>
    <row r="137" customFormat="false" ht="12.75" hidden="false" customHeight="false" outlineLevel="0" collapsed="false">
      <c r="I137" s="0" t="str">
        <v/>
      </c>
    </row>
    <row r="138" customFormat="false" ht="12.75" hidden="false" customHeight="false" outlineLevel="0" collapsed="false">
      <c r="I138" s="0" t="str">
        <v/>
      </c>
    </row>
    <row r="139" customFormat="false" ht="12.75" hidden="false" customHeight="false" outlineLevel="0" collapsed="false">
      <c r="I139" s="0" t="str">
        <v/>
      </c>
    </row>
    <row r="140" customFormat="false" ht="12.75" hidden="false" customHeight="false" outlineLevel="0" collapsed="false">
      <c r="I140" s="0" t="str">
        <v/>
      </c>
    </row>
    <row r="141" customFormat="false" ht="12.75" hidden="false" customHeight="false" outlineLevel="0" collapsed="false">
      <c r="I141" s="0" t="str">
        <v/>
      </c>
    </row>
    <row r="142" customFormat="false" ht="12.75" hidden="false" customHeight="false" outlineLevel="0" collapsed="false">
      <c r="I142" s="0" t="str">
        <v/>
      </c>
    </row>
    <row r="143" customFormat="false" ht="12.75" hidden="false" customHeight="false" outlineLevel="0" collapsed="false">
      <c r="I143" s="0" t="str">
        <v/>
      </c>
    </row>
    <row r="144" customFormat="false" ht="12.75" hidden="false" customHeight="false" outlineLevel="0" collapsed="false">
      <c r="I144" s="0" t="str">
        <v/>
      </c>
    </row>
    <row r="145" customFormat="false" ht="12.75" hidden="false" customHeight="false" outlineLevel="0" collapsed="false">
      <c r="I145" s="0" t="str">
        <v/>
      </c>
    </row>
    <row r="146" customFormat="false" ht="12.75" hidden="false" customHeight="false" outlineLevel="0" collapsed="false">
      <c r="I146" s="0" t="str">
        <v/>
      </c>
    </row>
    <row r="147" customFormat="false" ht="12.75" hidden="false" customHeight="false" outlineLevel="0" collapsed="false">
      <c r="I147" s="0" t="str">
        <v/>
      </c>
    </row>
    <row r="148" customFormat="false" ht="12.75" hidden="false" customHeight="false" outlineLevel="0" collapsed="false">
      <c r="I148" s="0" t="str">
        <v/>
      </c>
    </row>
    <row r="149" customFormat="false" ht="12.75" hidden="false" customHeight="false" outlineLevel="0" collapsed="false">
      <c r="I149" s="0" t="str">
        <v/>
      </c>
    </row>
    <row r="150" customFormat="false" ht="12.75" hidden="false" customHeight="false" outlineLevel="0" collapsed="false">
      <c r="I150" s="0" t="str">
        <v/>
      </c>
    </row>
    <row r="151" customFormat="false" ht="12.75" hidden="false" customHeight="false" outlineLevel="0" collapsed="false">
      <c r="I151" s="0" t="str">
        <v/>
      </c>
    </row>
    <row r="152" customFormat="false" ht="12.75" hidden="false" customHeight="false" outlineLevel="0" collapsed="false">
      <c r="I152" s="0" t="str">
        <v/>
      </c>
    </row>
    <row r="153" customFormat="false" ht="12.75" hidden="false" customHeight="false" outlineLevel="0" collapsed="false">
      <c r="I153" s="0" t="str">
        <v/>
      </c>
    </row>
    <row r="154" customFormat="false" ht="12.75" hidden="false" customHeight="false" outlineLevel="0" collapsed="false">
      <c r="I154" s="0" t="str">
        <v/>
      </c>
    </row>
    <row r="155" customFormat="false" ht="12.75" hidden="false" customHeight="false" outlineLevel="0" collapsed="false">
      <c r="I155" s="0" t="str">
        <v/>
      </c>
    </row>
    <row r="156" customFormat="false" ht="12.75" hidden="false" customHeight="false" outlineLevel="0" collapsed="false">
      <c r="I156" s="0" t="str">
        <v/>
      </c>
    </row>
    <row r="157" customFormat="false" ht="12.75" hidden="false" customHeight="false" outlineLevel="0" collapsed="false">
      <c r="I157" s="0" t="str">
        <v/>
      </c>
    </row>
    <row r="158" customFormat="false" ht="12.75" hidden="false" customHeight="false" outlineLevel="0" collapsed="false">
      <c r="I158" s="0" t="str">
        <v/>
      </c>
    </row>
    <row r="159" customFormat="false" ht="12.75" hidden="false" customHeight="false" outlineLevel="0" collapsed="false">
      <c r="I159" s="0" t="str">
        <v/>
      </c>
    </row>
    <row r="160" customFormat="false" ht="12.75" hidden="false" customHeight="false" outlineLevel="0" collapsed="false">
      <c r="I160" s="0" t="str">
        <v/>
      </c>
    </row>
    <row r="161" customFormat="false" ht="12.75" hidden="false" customHeight="false" outlineLevel="0" collapsed="false">
      <c r="I161" s="0" t="str">
        <v/>
      </c>
    </row>
    <row r="162" customFormat="false" ht="12.75" hidden="false" customHeight="false" outlineLevel="0" collapsed="false">
      <c r="I162" s="0" t="str">
        <v/>
      </c>
    </row>
    <row r="163" customFormat="false" ht="12.75" hidden="false" customHeight="false" outlineLevel="0" collapsed="false">
      <c r="I163" s="0" t="str">
        <v/>
      </c>
    </row>
    <row r="164" customFormat="false" ht="12.75" hidden="false" customHeight="false" outlineLevel="0" collapsed="false">
      <c r="I164" s="0" t="str">
        <v/>
      </c>
    </row>
    <row r="165" customFormat="false" ht="12.75" hidden="false" customHeight="false" outlineLevel="0" collapsed="false">
      <c r="I165" s="0" t="str">
        <v/>
      </c>
    </row>
    <row r="166" customFormat="false" ht="12.75" hidden="false" customHeight="false" outlineLevel="0" collapsed="false">
      <c r="I166" s="0" t="str">
        <v/>
      </c>
    </row>
    <row r="167" customFormat="false" ht="12.75" hidden="false" customHeight="false" outlineLevel="0" collapsed="false">
      <c r="I167" s="0" t="str">
        <v/>
      </c>
    </row>
    <row r="168" customFormat="false" ht="12.75" hidden="false" customHeight="false" outlineLevel="0" collapsed="false">
      <c r="I168" s="0" t="str">
        <v/>
      </c>
    </row>
    <row r="169" customFormat="false" ht="12.75" hidden="false" customHeight="false" outlineLevel="0" collapsed="false">
      <c r="I169" s="0" t="str">
        <v/>
      </c>
    </row>
    <row r="170" customFormat="false" ht="12.75" hidden="false" customHeight="false" outlineLevel="0" collapsed="false">
      <c r="I170" s="0" t="str">
        <v/>
      </c>
    </row>
    <row r="171" customFormat="false" ht="12.75" hidden="false" customHeight="false" outlineLevel="0" collapsed="false">
      <c r="I171" s="0" t="str">
        <v/>
      </c>
    </row>
    <row r="172" customFormat="false" ht="12.75" hidden="false" customHeight="false" outlineLevel="0" collapsed="false">
      <c r="I172" s="0" t="str">
        <v/>
      </c>
    </row>
    <row r="173" customFormat="false" ht="12.75" hidden="false" customHeight="false" outlineLevel="0" collapsed="false">
      <c r="I173" s="0" t="str">
        <v/>
      </c>
    </row>
    <row r="174" customFormat="false" ht="12.75" hidden="false" customHeight="false" outlineLevel="0" collapsed="false">
      <c r="I174" s="0" t="str">
        <v/>
      </c>
    </row>
    <row r="175" customFormat="false" ht="12.75" hidden="false" customHeight="false" outlineLevel="0" collapsed="false">
      <c r="I175" s="0" t="str">
        <v/>
      </c>
    </row>
    <row r="176" customFormat="false" ht="12.75" hidden="false" customHeight="false" outlineLevel="0" collapsed="false">
      <c r="I176" s="0" t="str">
        <v/>
      </c>
    </row>
    <row r="177" customFormat="false" ht="12.75" hidden="false" customHeight="false" outlineLevel="0" collapsed="false">
      <c r="I177" s="0" t="str">
        <v/>
      </c>
    </row>
    <row r="178" customFormat="false" ht="12.75" hidden="false" customHeight="false" outlineLevel="0" collapsed="false">
      <c r="I178" s="0" t="str">
        <v/>
      </c>
    </row>
    <row r="179" customFormat="false" ht="12.75" hidden="false" customHeight="false" outlineLevel="0" collapsed="false">
      <c r="I179" s="0" t="str">
        <v/>
      </c>
    </row>
    <row r="180" customFormat="false" ht="12.75" hidden="false" customHeight="false" outlineLevel="0" collapsed="false">
      <c r="I180" s="0" t="str">
        <v/>
      </c>
    </row>
    <row r="181" customFormat="false" ht="12.75" hidden="false" customHeight="false" outlineLevel="0" collapsed="false">
      <c r="I181" s="0" t="str">
        <v/>
      </c>
    </row>
    <row r="182" customFormat="false" ht="12.75" hidden="false" customHeight="false" outlineLevel="0" collapsed="false">
      <c r="I182" s="0" t="str">
        <v/>
      </c>
    </row>
    <row r="183" customFormat="false" ht="12.75" hidden="false" customHeight="false" outlineLevel="0" collapsed="false">
      <c r="I183" s="0" t="str">
        <v/>
      </c>
    </row>
    <row r="184" customFormat="false" ht="12.75" hidden="false" customHeight="false" outlineLevel="0" collapsed="false">
      <c r="I184" s="0" t="str">
        <v/>
      </c>
    </row>
    <row r="185" customFormat="false" ht="12.75" hidden="false" customHeight="false" outlineLevel="0" collapsed="false">
      <c r="I185" s="0" t="str">
        <v/>
      </c>
    </row>
    <row r="186" customFormat="false" ht="12.75" hidden="false" customHeight="false" outlineLevel="0" collapsed="false">
      <c r="I186" s="0" t="str">
        <v/>
      </c>
    </row>
    <row r="187" customFormat="false" ht="12.75" hidden="false" customHeight="false" outlineLevel="0" collapsed="false">
      <c r="I187" s="0" t="str">
        <v/>
      </c>
    </row>
    <row r="188" customFormat="false" ht="12.75" hidden="false" customHeight="false" outlineLevel="0" collapsed="false">
      <c r="I188" s="0" t="str">
        <v/>
      </c>
    </row>
    <row r="189" customFormat="false" ht="12.75" hidden="false" customHeight="false" outlineLevel="0" collapsed="false">
      <c r="I189" s="0" t="str">
        <v/>
      </c>
    </row>
    <row r="190" customFormat="false" ht="12.75" hidden="false" customHeight="false" outlineLevel="0" collapsed="false">
      <c r="I190" s="0" t="str">
        <v/>
      </c>
    </row>
    <row r="191" customFormat="false" ht="12.75" hidden="false" customHeight="false" outlineLevel="0" collapsed="false">
      <c r="I191" s="0" t="str">
        <v/>
      </c>
    </row>
    <row r="192" customFormat="false" ht="12.75" hidden="false" customHeight="false" outlineLevel="0" collapsed="false">
      <c r="I192" s="0" t="str">
        <v/>
      </c>
    </row>
    <row r="193" customFormat="false" ht="12.75" hidden="false" customHeight="false" outlineLevel="0" collapsed="false">
      <c r="I193" s="0" t="str">
        <v/>
      </c>
    </row>
    <row r="194" customFormat="false" ht="12.75" hidden="false" customHeight="false" outlineLevel="0" collapsed="false">
      <c r="I194" s="0" t="str">
        <v/>
      </c>
    </row>
    <row r="195" customFormat="false" ht="12.75" hidden="false" customHeight="false" outlineLevel="0" collapsed="false">
      <c r="I195" s="0" t="str">
        <v/>
      </c>
    </row>
    <row r="196" customFormat="false" ht="12.75" hidden="false" customHeight="false" outlineLevel="0" collapsed="false">
      <c r="I196" s="0" t="str">
        <v/>
      </c>
    </row>
    <row r="197" customFormat="false" ht="12.75" hidden="false" customHeight="false" outlineLevel="0" collapsed="false">
      <c r="I197" s="0" t="str">
        <v/>
      </c>
    </row>
    <row r="198" customFormat="false" ht="12.75" hidden="false" customHeight="false" outlineLevel="0" collapsed="false">
      <c r="I198" s="0" t="str">
        <v/>
      </c>
    </row>
    <row r="199" customFormat="false" ht="12.75" hidden="false" customHeight="false" outlineLevel="0" collapsed="false">
      <c r="I199" s="0" t="str">
        <v/>
      </c>
    </row>
    <row r="200" customFormat="false" ht="12.75" hidden="false" customHeight="false" outlineLevel="0" collapsed="false">
      <c r="I200" s="0" t="str">
        <v/>
      </c>
    </row>
    <row r="201" customFormat="false" ht="12.75" hidden="false" customHeight="false" outlineLevel="0" collapsed="false">
      <c r="I201" s="0" t="str">
        <v/>
      </c>
    </row>
    <row r="202" customFormat="false" ht="12.75" hidden="false" customHeight="false" outlineLevel="0" collapsed="false">
      <c r="I202" s="0" t="str">
        <v/>
      </c>
    </row>
    <row r="203" customFormat="false" ht="12.75" hidden="false" customHeight="false" outlineLevel="0" collapsed="false">
      <c r="I203" s="0" t="str">
        <v/>
      </c>
    </row>
    <row r="204" customFormat="false" ht="12.75" hidden="false" customHeight="false" outlineLevel="0" collapsed="false">
      <c r="I204" s="0" t="str">
        <v/>
      </c>
    </row>
    <row r="205" customFormat="false" ht="12.75" hidden="false" customHeight="false" outlineLevel="0" collapsed="false">
      <c r="I205" s="0" t="str">
        <v/>
      </c>
    </row>
    <row r="206" customFormat="false" ht="12.75" hidden="false" customHeight="false" outlineLevel="0" collapsed="false">
      <c r="I206" s="0" t="str">
        <v/>
      </c>
    </row>
    <row r="207" customFormat="false" ht="12.75" hidden="false" customHeight="false" outlineLevel="0" collapsed="false">
      <c r="I207" s="0" t="str">
        <v/>
      </c>
    </row>
    <row r="208" customFormat="false" ht="12.75" hidden="false" customHeight="false" outlineLevel="0" collapsed="false">
      <c r="I208" s="0" t="str">
        <v/>
      </c>
    </row>
    <row r="209" customFormat="false" ht="12.75" hidden="false" customHeight="false" outlineLevel="0" collapsed="false">
      <c r="I209" s="0" t="str">
        <v/>
      </c>
    </row>
    <row r="210" customFormat="false" ht="12.75" hidden="false" customHeight="false" outlineLevel="0" collapsed="false">
      <c r="I210" s="0" t="str">
        <v/>
      </c>
    </row>
    <row r="211" customFormat="false" ht="12.75" hidden="false" customHeight="false" outlineLevel="0" collapsed="false">
      <c r="I211" s="0" t="str">
        <v/>
      </c>
    </row>
    <row r="212" customFormat="false" ht="12.75" hidden="false" customHeight="false" outlineLevel="0" collapsed="false">
      <c r="I212" s="0" t="str">
        <v/>
      </c>
    </row>
    <row r="213" customFormat="false" ht="12.75" hidden="false" customHeight="false" outlineLevel="0" collapsed="false">
      <c r="I213" s="0" t="str">
        <v/>
      </c>
    </row>
    <row r="214" customFormat="false" ht="12.75" hidden="false" customHeight="false" outlineLevel="0" collapsed="false">
      <c r="I214" s="0" t="str">
        <v/>
      </c>
    </row>
    <row r="215" customFormat="false" ht="12.75" hidden="false" customHeight="false" outlineLevel="0" collapsed="false">
      <c r="I215" s="0" t="str">
        <v/>
      </c>
    </row>
    <row r="216" customFormat="false" ht="12.75" hidden="false" customHeight="false" outlineLevel="0" collapsed="false">
      <c r="I216" s="0" t="str">
        <v/>
      </c>
    </row>
    <row r="217" customFormat="false" ht="12.75" hidden="false" customHeight="false" outlineLevel="0" collapsed="false">
      <c r="I217" s="0" t="str">
        <v/>
      </c>
    </row>
    <row r="218" customFormat="false" ht="12.75" hidden="false" customHeight="false" outlineLevel="0" collapsed="false">
      <c r="I218" s="0" t="str">
        <v/>
      </c>
    </row>
    <row r="219" customFormat="false" ht="12.75" hidden="false" customHeight="false" outlineLevel="0" collapsed="false">
      <c r="I219" s="0" t="str">
        <v/>
      </c>
    </row>
    <row r="220" customFormat="false" ht="12.75" hidden="false" customHeight="false" outlineLevel="0" collapsed="false">
      <c r="I220" s="0" t="str">
        <v/>
      </c>
    </row>
    <row r="221" customFormat="false" ht="12.75" hidden="false" customHeight="false" outlineLevel="0" collapsed="false">
      <c r="I221" s="0" t="str">
        <v/>
      </c>
    </row>
    <row r="222" customFormat="false" ht="12.75" hidden="false" customHeight="false" outlineLevel="0" collapsed="false">
      <c r="I222" s="0" t="str">
        <v/>
      </c>
    </row>
    <row r="223" customFormat="false" ht="12.75" hidden="false" customHeight="false" outlineLevel="0" collapsed="false">
      <c r="I223" s="0" t="str">
        <v/>
      </c>
    </row>
    <row r="224" customFormat="false" ht="12.75" hidden="false" customHeight="false" outlineLevel="0" collapsed="false">
      <c r="I224" s="0" t="str">
        <v/>
      </c>
    </row>
    <row r="225" customFormat="false" ht="12.75" hidden="false" customHeight="false" outlineLevel="0" collapsed="false">
      <c r="I225" s="0" t="str">
        <v/>
      </c>
    </row>
    <row r="226" customFormat="false" ht="12.75" hidden="false" customHeight="false" outlineLevel="0" collapsed="false">
      <c r="I226" s="0" t="str">
        <v/>
      </c>
    </row>
    <row r="227" customFormat="false" ht="12.75" hidden="false" customHeight="false" outlineLevel="0" collapsed="false">
      <c r="I227" s="0" t="str">
        <v/>
      </c>
    </row>
    <row r="228" customFormat="false" ht="12.75" hidden="false" customHeight="false" outlineLevel="0" collapsed="false">
      <c r="I228" s="0" t="str">
        <v/>
      </c>
    </row>
    <row r="229" customFormat="false" ht="12.75" hidden="false" customHeight="false" outlineLevel="0" collapsed="false">
      <c r="I229" s="0" t="str">
        <v/>
      </c>
    </row>
    <row r="230" customFormat="false" ht="12.75" hidden="false" customHeight="false" outlineLevel="0" collapsed="false">
      <c r="I230" s="0" t="str">
        <v/>
      </c>
    </row>
    <row r="231" customFormat="false" ht="12.75" hidden="false" customHeight="false" outlineLevel="0" collapsed="false">
      <c r="I231" s="0" t="str">
        <v/>
      </c>
    </row>
    <row r="232" customFormat="false" ht="12.75" hidden="false" customHeight="false" outlineLevel="0" collapsed="false">
      <c r="I232" s="0" t="str">
        <v/>
      </c>
    </row>
    <row r="233" customFormat="false" ht="12.75" hidden="false" customHeight="false" outlineLevel="0" collapsed="false">
      <c r="I233" s="0" t="str">
        <v/>
      </c>
    </row>
    <row r="234" customFormat="false" ht="12.75" hidden="false" customHeight="false" outlineLevel="0" collapsed="false">
      <c r="I234" s="0" t="str">
        <v/>
      </c>
    </row>
    <row r="235" customFormat="false" ht="12.75" hidden="false" customHeight="false" outlineLevel="0" collapsed="false">
      <c r="I235" s="0" t="str">
        <v/>
      </c>
    </row>
    <row r="236" customFormat="false" ht="12.75" hidden="false" customHeight="false" outlineLevel="0" collapsed="false">
      <c r="I236" s="0" t="str">
        <v/>
      </c>
    </row>
    <row r="237" customFormat="false" ht="12.75" hidden="false" customHeight="false" outlineLevel="0" collapsed="false">
      <c r="I237" s="0" t="str">
        <v/>
      </c>
    </row>
    <row r="238" customFormat="false" ht="12.75" hidden="false" customHeight="false" outlineLevel="0" collapsed="false">
      <c r="I238" s="0" t="str">
        <v/>
      </c>
    </row>
    <row r="239" customFormat="false" ht="12.75" hidden="false" customHeight="false" outlineLevel="0" collapsed="false">
      <c r="I239" s="0" t="str">
        <v/>
      </c>
    </row>
    <row r="240" customFormat="false" ht="12.75" hidden="false" customHeight="false" outlineLevel="0" collapsed="false">
      <c r="I240" s="0" t="str">
        <v/>
      </c>
    </row>
    <row r="241" customFormat="false" ht="12.75" hidden="false" customHeight="false" outlineLevel="0" collapsed="false">
      <c r="I241" s="0" t="str">
        <v/>
      </c>
    </row>
    <row r="242" customFormat="false" ht="12.75" hidden="false" customHeight="false" outlineLevel="0" collapsed="false">
      <c r="I242" s="0" t="str">
        <v/>
      </c>
    </row>
    <row r="243" customFormat="false" ht="12.75" hidden="false" customHeight="false" outlineLevel="0" collapsed="false">
      <c r="I243" s="0" t="str">
        <v/>
      </c>
    </row>
    <row r="244" customFormat="false" ht="12.75" hidden="false" customHeight="false" outlineLevel="0" collapsed="false">
      <c r="I244" s="0" t="str">
        <v/>
      </c>
    </row>
    <row r="245" customFormat="false" ht="12.75" hidden="false" customHeight="false" outlineLevel="0" collapsed="false">
      <c r="I245" s="0" t="str">
        <v/>
      </c>
    </row>
    <row r="246" customFormat="false" ht="12.75" hidden="false" customHeight="false" outlineLevel="0" collapsed="false">
      <c r="I246" s="0" t="str">
        <v/>
      </c>
    </row>
    <row r="247" customFormat="false" ht="12.75" hidden="false" customHeight="false" outlineLevel="0" collapsed="false">
      <c r="I247" s="0" t="str">
        <v/>
      </c>
    </row>
    <row r="248" customFormat="false" ht="12.75" hidden="false" customHeight="false" outlineLevel="0" collapsed="false">
      <c r="I248" s="0" t="str">
        <v/>
      </c>
    </row>
    <row r="249" customFormat="false" ht="12.75" hidden="false" customHeight="false" outlineLevel="0" collapsed="false">
      <c r="I249" s="0" t="str">
        <v/>
      </c>
    </row>
    <row r="250" customFormat="false" ht="12.75" hidden="false" customHeight="false" outlineLevel="0" collapsed="false">
      <c r="I250" s="0" t="str">
        <v/>
      </c>
    </row>
    <row r="251" customFormat="false" ht="12.75" hidden="false" customHeight="false" outlineLevel="0" collapsed="false">
      <c r="I251" s="0" t="str">
        <v/>
      </c>
    </row>
    <row r="252" customFormat="false" ht="12.75" hidden="false" customHeight="false" outlineLevel="0" collapsed="false">
      <c r="I252" s="0" t="str">
        <v/>
      </c>
    </row>
    <row r="253" customFormat="false" ht="12.75" hidden="false" customHeight="false" outlineLevel="0" collapsed="false">
      <c r="I253" s="0" t="str">
        <v/>
      </c>
    </row>
    <row r="254" customFormat="false" ht="12.75" hidden="false" customHeight="false" outlineLevel="0" collapsed="false">
      <c r="I254" s="0" t="str">
        <v/>
      </c>
    </row>
    <row r="255" customFormat="false" ht="12.75" hidden="false" customHeight="false" outlineLevel="0" collapsed="false">
      <c r="I255" s="0" t="str">
        <v/>
      </c>
    </row>
    <row r="256" customFormat="false" ht="12.75" hidden="false" customHeight="false" outlineLevel="0" collapsed="false">
      <c r="I256" s="0" t="str">
        <v/>
      </c>
    </row>
    <row r="257" customFormat="false" ht="12.75" hidden="false" customHeight="false" outlineLevel="0" collapsed="false">
      <c r="I257" s="0" t="str">
        <v/>
      </c>
    </row>
    <row r="258" customFormat="false" ht="12.75" hidden="false" customHeight="false" outlineLevel="0" collapsed="false">
      <c r="I258" s="0" t="str">
        <v/>
      </c>
    </row>
    <row r="259" customFormat="false" ht="12.75" hidden="false" customHeight="false" outlineLevel="0" collapsed="false">
      <c r="I259" s="0" t="str">
        <v/>
      </c>
    </row>
    <row r="260" customFormat="false" ht="12.75" hidden="false" customHeight="false" outlineLevel="0" collapsed="false">
      <c r="I260" s="0" t="str">
        <v/>
      </c>
    </row>
    <row r="261" customFormat="false" ht="12.75" hidden="false" customHeight="false" outlineLevel="0" collapsed="false">
      <c r="I261" s="0" t="str">
        <v/>
      </c>
    </row>
    <row r="262" customFormat="false" ht="12.75" hidden="false" customHeight="false" outlineLevel="0" collapsed="false">
      <c r="I262" s="0" t="str">
        <v/>
      </c>
    </row>
    <row r="263" customFormat="false" ht="12.75" hidden="false" customHeight="false" outlineLevel="0" collapsed="false">
      <c r="I263" s="0" t="str">
        <v/>
      </c>
    </row>
    <row r="264" customFormat="false" ht="12.75" hidden="false" customHeight="false" outlineLevel="0" collapsed="false">
      <c r="I264" s="0" t="str">
        <v/>
      </c>
    </row>
    <row r="265" customFormat="false" ht="12.75" hidden="false" customHeight="false" outlineLevel="0" collapsed="false">
      <c r="I265" s="0" t="str">
        <v/>
      </c>
    </row>
    <row r="266" customFormat="false" ht="12.75" hidden="false" customHeight="false" outlineLevel="0" collapsed="false">
      <c r="I266" s="0" t="str">
        <v/>
      </c>
    </row>
    <row r="267" customFormat="false" ht="12.75" hidden="false" customHeight="false" outlineLevel="0" collapsed="false">
      <c r="I267" s="0" t="str">
        <v/>
      </c>
    </row>
    <row r="268" customFormat="false" ht="12.75" hidden="false" customHeight="false" outlineLevel="0" collapsed="false">
      <c r="I268" s="0" t="str">
        <v/>
      </c>
    </row>
    <row r="269" customFormat="false" ht="12.75" hidden="false" customHeight="false" outlineLevel="0" collapsed="false">
      <c r="I269" s="0" t="str">
        <v/>
      </c>
    </row>
    <row r="270" customFormat="false" ht="12.75" hidden="false" customHeight="false" outlineLevel="0" collapsed="false">
      <c r="I270" s="0" t="str">
        <v/>
      </c>
    </row>
    <row r="271" customFormat="false" ht="12.75" hidden="false" customHeight="false" outlineLevel="0" collapsed="false">
      <c r="I271" s="0" t="str">
        <v/>
      </c>
    </row>
    <row r="272" customFormat="false" ht="12.75" hidden="false" customHeight="false" outlineLevel="0" collapsed="false">
      <c r="I272" s="0" t="str">
        <v/>
      </c>
    </row>
    <row r="273" customFormat="false" ht="12.75" hidden="false" customHeight="false" outlineLevel="0" collapsed="false">
      <c r="I273" s="0" t="str">
        <v/>
      </c>
    </row>
    <row r="274" customFormat="false" ht="12.75" hidden="false" customHeight="false" outlineLevel="0" collapsed="false">
      <c r="I274" s="0" t="str">
        <v/>
      </c>
    </row>
    <row r="275" customFormat="false" ht="12.75" hidden="false" customHeight="false" outlineLevel="0" collapsed="false">
      <c r="I275" s="0" t="str">
        <v/>
      </c>
    </row>
    <row r="276" customFormat="false" ht="12.75" hidden="false" customHeight="false" outlineLevel="0" collapsed="false">
      <c r="I276" s="0" t="str">
        <v/>
      </c>
    </row>
    <row r="277" customFormat="false" ht="12.75" hidden="false" customHeight="false" outlineLevel="0" collapsed="false">
      <c r="I277" s="0" t="str">
        <v/>
      </c>
    </row>
    <row r="278" customFormat="false" ht="12.75" hidden="false" customHeight="false" outlineLevel="0" collapsed="false">
      <c r="I278" s="0" t="str">
        <v/>
      </c>
    </row>
    <row r="279" customFormat="false" ht="12.75" hidden="false" customHeight="false" outlineLevel="0" collapsed="false">
      <c r="I279" s="0" t="str">
        <v/>
      </c>
    </row>
    <row r="280" customFormat="false" ht="12.75" hidden="false" customHeight="false" outlineLevel="0" collapsed="false">
      <c r="I280" s="0" t="str">
        <v/>
      </c>
    </row>
    <row r="281" customFormat="false" ht="12.75" hidden="false" customHeight="false" outlineLevel="0" collapsed="false">
      <c r="I281" s="0" t="str">
        <v/>
      </c>
    </row>
    <row r="282" customFormat="false" ht="12.75" hidden="false" customHeight="false" outlineLevel="0" collapsed="false">
      <c r="I282" s="0" t="str">
        <v/>
      </c>
    </row>
    <row r="283" customFormat="false" ht="12.75" hidden="false" customHeight="false" outlineLevel="0" collapsed="false">
      <c r="I283" s="0" t="str">
        <v/>
      </c>
    </row>
    <row r="284" customFormat="false" ht="12.75" hidden="false" customHeight="false" outlineLevel="0" collapsed="false">
      <c r="I284" s="0" t="str">
        <v/>
      </c>
    </row>
    <row r="285" customFormat="false" ht="12.75" hidden="false" customHeight="false" outlineLevel="0" collapsed="false">
      <c r="I285" s="0" t="str">
        <v/>
      </c>
    </row>
    <row r="286" customFormat="false" ht="12.75" hidden="false" customHeight="false" outlineLevel="0" collapsed="false">
      <c r="I286" s="0" t="str">
        <v/>
      </c>
    </row>
    <row r="287" customFormat="false" ht="12.75" hidden="false" customHeight="false" outlineLevel="0" collapsed="false">
      <c r="I287" s="0" t="str">
        <v/>
      </c>
    </row>
    <row r="288" customFormat="false" ht="12.75" hidden="false" customHeight="false" outlineLevel="0" collapsed="false">
      <c r="I288" s="0" t="str">
        <v/>
      </c>
    </row>
    <row r="289" customFormat="false" ht="12.75" hidden="false" customHeight="false" outlineLevel="0" collapsed="false">
      <c r="I289" s="0" t="str">
        <v/>
      </c>
    </row>
    <row r="290" customFormat="false" ht="12.75" hidden="false" customHeight="false" outlineLevel="0" collapsed="false">
      <c r="I290" s="0" t="str">
        <v/>
      </c>
    </row>
    <row r="291" customFormat="false" ht="12.75" hidden="false" customHeight="false" outlineLevel="0" collapsed="false">
      <c r="I291" s="0" t="str">
        <v/>
      </c>
    </row>
    <row r="292" customFormat="false" ht="12.75" hidden="false" customHeight="false" outlineLevel="0" collapsed="false">
      <c r="I292" s="0" t="str">
        <v/>
      </c>
    </row>
    <row r="293" customFormat="false" ht="12.75" hidden="false" customHeight="false" outlineLevel="0" collapsed="false">
      <c r="I293" s="0" t="str">
        <v/>
      </c>
    </row>
    <row r="294" customFormat="false" ht="12.75" hidden="false" customHeight="false" outlineLevel="0" collapsed="false">
      <c r="I294" s="0" t="str">
        <v/>
      </c>
    </row>
    <row r="295" customFormat="false" ht="12.75" hidden="false" customHeight="false" outlineLevel="0" collapsed="false">
      <c r="I295" s="0" t="str">
        <v/>
      </c>
    </row>
    <row r="296" customFormat="false" ht="12.75" hidden="false" customHeight="false" outlineLevel="0" collapsed="false">
      <c r="I296" s="0" t="str">
        <v/>
      </c>
    </row>
    <row r="297" customFormat="false" ht="12.75" hidden="false" customHeight="false" outlineLevel="0" collapsed="false">
      <c r="I297" s="0" t="str">
        <v/>
      </c>
    </row>
    <row r="298" customFormat="false" ht="12.75" hidden="false" customHeight="false" outlineLevel="0" collapsed="false">
      <c r="I298" s="0" t="str">
        <v/>
      </c>
    </row>
    <row r="299" customFormat="false" ht="12.75" hidden="false" customHeight="false" outlineLevel="0" collapsed="false">
      <c r="I299" s="0" t="str">
        <v/>
      </c>
    </row>
    <row r="300" customFormat="false" ht="12.75" hidden="false" customHeight="false" outlineLevel="0" collapsed="false">
      <c r="I300" s="0" t="str">
        <v/>
      </c>
    </row>
    <row r="301" customFormat="false" ht="12.75" hidden="false" customHeight="false" outlineLevel="0" collapsed="false">
      <c r="I301" s="0" t="str">
        <v/>
      </c>
    </row>
    <row r="302" customFormat="false" ht="12.75" hidden="false" customHeight="false" outlineLevel="0" collapsed="false">
      <c r="I302" s="0" t="str">
        <v/>
      </c>
    </row>
    <row r="303" customFormat="false" ht="12.75" hidden="false" customHeight="false" outlineLevel="0" collapsed="false">
      <c r="I303" s="0" t="str">
        <v/>
      </c>
    </row>
    <row r="304" customFormat="false" ht="12.75" hidden="false" customHeight="false" outlineLevel="0" collapsed="false">
      <c r="I304" s="0" t="str">
        <v/>
      </c>
    </row>
    <row r="305" customFormat="false" ht="12.75" hidden="false" customHeight="false" outlineLevel="0" collapsed="false">
      <c r="I305" s="0" t="str">
        <v/>
      </c>
    </row>
    <row r="306" customFormat="false" ht="12.75" hidden="false" customHeight="false" outlineLevel="0" collapsed="false">
      <c r="I306" s="0" t="str">
        <v/>
      </c>
    </row>
    <row r="307" customFormat="false" ht="12.75" hidden="false" customHeight="false" outlineLevel="0" collapsed="false">
      <c r="I307" s="0" t="str">
        <v/>
      </c>
    </row>
    <row r="308" customFormat="false" ht="12.75" hidden="false" customHeight="false" outlineLevel="0" collapsed="false">
      <c r="I308" s="0" t="str">
        <v/>
      </c>
    </row>
    <row r="309" customFormat="false" ht="12.75" hidden="false" customHeight="false" outlineLevel="0" collapsed="false">
      <c r="I309" s="0" t="str">
        <v/>
      </c>
    </row>
    <row r="310" customFormat="false" ht="12.75" hidden="false" customHeight="false" outlineLevel="0" collapsed="false">
      <c r="I310" s="0" t="str">
        <v/>
      </c>
    </row>
    <row r="311" customFormat="false" ht="12.75" hidden="false" customHeight="false" outlineLevel="0" collapsed="false">
      <c r="I311" s="0" t="str">
        <v/>
      </c>
    </row>
    <row r="312" customFormat="false" ht="12.75" hidden="false" customHeight="false" outlineLevel="0" collapsed="false">
      <c r="I312" s="0" t="str">
        <v/>
      </c>
    </row>
    <row r="313" customFormat="false" ht="12.75" hidden="false" customHeight="false" outlineLevel="0" collapsed="false">
      <c r="I313" s="0" t="str">
        <v/>
      </c>
    </row>
    <row r="314" customFormat="false" ht="12.75" hidden="false" customHeight="false" outlineLevel="0" collapsed="false">
      <c r="I314" s="0" t="str">
        <v/>
      </c>
    </row>
    <row r="315" customFormat="false" ht="12.75" hidden="false" customHeight="false" outlineLevel="0" collapsed="false">
      <c r="I315" s="0" t="str">
        <v/>
      </c>
    </row>
    <row r="316" customFormat="false" ht="12.75" hidden="false" customHeight="false" outlineLevel="0" collapsed="false">
      <c r="I316" s="0" t="str">
        <v/>
      </c>
    </row>
    <row r="317" customFormat="false" ht="12.75" hidden="false" customHeight="false" outlineLevel="0" collapsed="false">
      <c r="I317" s="0" t="str">
        <v/>
      </c>
    </row>
    <row r="318" customFormat="false" ht="12.75" hidden="false" customHeight="false" outlineLevel="0" collapsed="false">
      <c r="I318" s="0" t="str">
        <v/>
      </c>
    </row>
    <row r="319" customFormat="false" ht="12.75" hidden="false" customHeight="false" outlineLevel="0" collapsed="false">
      <c r="I319" s="0" t="str">
        <v/>
      </c>
    </row>
    <row r="320" customFormat="false" ht="12.75" hidden="false" customHeight="false" outlineLevel="0" collapsed="false">
      <c r="I320" s="0" t="str">
        <v/>
      </c>
    </row>
    <row r="321" customFormat="false" ht="12.75" hidden="false" customHeight="false" outlineLevel="0" collapsed="false">
      <c r="I321" s="0" t="str">
        <v/>
      </c>
    </row>
    <row r="322" customFormat="false" ht="12.75" hidden="false" customHeight="false" outlineLevel="0" collapsed="false">
      <c r="I322" s="0" t="str">
        <v/>
      </c>
    </row>
    <row r="323" customFormat="false" ht="12.75" hidden="false" customHeight="false" outlineLevel="0" collapsed="false">
      <c r="I323" s="0" t="str">
        <v/>
      </c>
    </row>
    <row r="324" customFormat="false" ht="12.75" hidden="false" customHeight="false" outlineLevel="0" collapsed="false">
      <c r="I324" s="0" t="str">
        <v/>
      </c>
    </row>
    <row r="325" customFormat="false" ht="12.75" hidden="false" customHeight="false" outlineLevel="0" collapsed="false">
      <c r="I325" s="0" t="str">
        <v/>
      </c>
    </row>
    <row r="326" customFormat="false" ht="12.75" hidden="false" customHeight="false" outlineLevel="0" collapsed="false">
      <c r="I326" s="0" t="str">
        <v/>
      </c>
    </row>
    <row r="327" customFormat="false" ht="12.75" hidden="false" customHeight="false" outlineLevel="0" collapsed="false">
      <c r="I327" s="0" t="str">
        <v/>
      </c>
    </row>
    <row r="328" customFormat="false" ht="12.75" hidden="false" customHeight="false" outlineLevel="0" collapsed="false">
      <c r="I328" s="0" t="str">
        <v/>
      </c>
    </row>
    <row r="329" customFormat="false" ht="12.75" hidden="false" customHeight="false" outlineLevel="0" collapsed="false">
      <c r="I329" s="0" t="str">
        <v/>
      </c>
    </row>
    <row r="330" customFormat="false" ht="12.75" hidden="false" customHeight="false" outlineLevel="0" collapsed="false">
      <c r="I330" s="0" t="str">
        <v/>
      </c>
    </row>
    <row r="331" customFormat="false" ht="12.75" hidden="false" customHeight="false" outlineLevel="0" collapsed="false">
      <c r="I331" s="0" t="str">
        <v/>
      </c>
    </row>
    <row r="332" customFormat="false" ht="12.75" hidden="false" customHeight="false" outlineLevel="0" collapsed="false">
      <c r="I332" s="0" t="str">
        <v/>
      </c>
    </row>
    <row r="333" customFormat="false" ht="12.75" hidden="false" customHeight="false" outlineLevel="0" collapsed="false">
      <c r="I333" s="0" t="str">
        <v/>
      </c>
    </row>
    <row r="334" customFormat="false" ht="12.75" hidden="false" customHeight="false" outlineLevel="0" collapsed="false">
      <c r="I334" s="0" t="str">
        <v/>
      </c>
    </row>
    <row r="335" customFormat="false" ht="12.75" hidden="false" customHeight="false" outlineLevel="0" collapsed="false">
      <c r="I335" s="0" t="str">
        <v/>
      </c>
    </row>
    <row r="336" customFormat="false" ht="12.75" hidden="false" customHeight="false" outlineLevel="0" collapsed="false">
      <c r="I336" s="0" t="str">
        <v/>
      </c>
    </row>
    <row r="337" customFormat="false" ht="12.75" hidden="false" customHeight="false" outlineLevel="0" collapsed="false">
      <c r="I337" s="0" t="str">
        <v/>
      </c>
    </row>
    <row r="338" customFormat="false" ht="12.75" hidden="false" customHeight="false" outlineLevel="0" collapsed="false">
      <c r="I338" s="0" t="str">
        <v/>
      </c>
    </row>
    <row r="339" customFormat="false" ht="12.75" hidden="false" customHeight="false" outlineLevel="0" collapsed="false">
      <c r="I339" s="0" t="str">
        <v/>
      </c>
    </row>
    <row r="340" customFormat="false" ht="12.75" hidden="false" customHeight="false" outlineLevel="0" collapsed="false">
      <c r="I340" s="0" t="str">
        <v/>
      </c>
    </row>
    <row r="341" customFormat="false" ht="12.75" hidden="false" customHeight="false" outlineLevel="0" collapsed="false">
      <c r="I341" s="0" t="str">
        <v/>
      </c>
    </row>
    <row r="342" customFormat="false" ht="12.75" hidden="false" customHeight="false" outlineLevel="0" collapsed="false">
      <c r="I342" s="0" t="str">
        <v/>
      </c>
    </row>
    <row r="343" customFormat="false" ht="12.75" hidden="false" customHeight="false" outlineLevel="0" collapsed="false">
      <c r="I343" s="0" t="str">
        <v/>
      </c>
    </row>
    <row r="344" customFormat="false" ht="12.75" hidden="false" customHeight="false" outlineLevel="0" collapsed="false">
      <c r="I344" s="0" t="str">
        <v/>
      </c>
    </row>
    <row r="345" customFormat="false" ht="12.75" hidden="false" customHeight="false" outlineLevel="0" collapsed="false">
      <c r="I345" s="0" t="str">
        <v/>
      </c>
    </row>
    <row r="346" customFormat="false" ht="12.75" hidden="false" customHeight="false" outlineLevel="0" collapsed="false">
      <c r="I346" s="0" t="str">
        <v/>
      </c>
    </row>
    <row r="347" customFormat="false" ht="12.75" hidden="false" customHeight="false" outlineLevel="0" collapsed="false">
      <c r="I347" s="0" t="str">
        <v/>
      </c>
    </row>
    <row r="348" customFormat="false" ht="12.75" hidden="false" customHeight="false" outlineLevel="0" collapsed="false">
      <c r="I348" s="0" t="str">
        <v/>
      </c>
    </row>
    <row r="349" customFormat="false" ht="12.75" hidden="false" customHeight="false" outlineLevel="0" collapsed="false">
      <c r="I349" s="0" t="str">
        <v/>
      </c>
    </row>
    <row r="350" customFormat="false" ht="12.75" hidden="false" customHeight="false" outlineLevel="0" collapsed="false">
      <c r="I350" s="0" t="str">
        <v/>
      </c>
    </row>
    <row r="351" customFormat="false" ht="12.75" hidden="false" customHeight="false" outlineLevel="0" collapsed="false">
      <c r="I351" s="0" t="str">
        <v/>
      </c>
    </row>
    <row r="352" customFormat="false" ht="12.75" hidden="false" customHeight="false" outlineLevel="0" collapsed="false">
      <c r="I352" s="0" t="str">
        <v/>
      </c>
    </row>
    <row r="353" customFormat="false" ht="12.75" hidden="false" customHeight="false" outlineLevel="0" collapsed="false">
      <c r="I353" s="0" t="str">
        <v/>
      </c>
    </row>
    <row r="354" customFormat="false" ht="12.75" hidden="false" customHeight="false" outlineLevel="0" collapsed="false">
      <c r="I354" s="0" t="str">
        <v/>
      </c>
    </row>
    <row r="355" customFormat="false" ht="12.75" hidden="false" customHeight="false" outlineLevel="0" collapsed="false">
      <c r="I355" s="0" t="str">
        <v/>
      </c>
    </row>
    <row r="356" customFormat="false" ht="12.75" hidden="false" customHeight="false" outlineLevel="0" collapsed="false">
      <c r="I356" s="0" t="str">
        <v/>
      </c>
    </row>
    <row r="357" customFormat="false" ht="12.75" hidden="false" customHeight="false" outlineLevel="0" collapsed="false">
      <c r="I357" s="0" t="str">
        <v/>
      </c>
    </row>
    <row r="358" customFormat="false" ht="12.75" hidden="false" customHeight="false" outlineLevel="0" collapsed="false">
      <c r="I358" s="0" t="str">
        <v/>
      </c>
    </row>
    <row r="359" customFormat="false" ht="12.75" hidden="false" customHeight="false" outlineLevel="0" collapsed="false">
      <c r="I359" s="0" t="str">
        <v/>
      </c>
    </row>
    <row r="360" customFormat="false" ht="12.75" hidden="false" customHeight="false" outlineLevel="0" collapsed="false">
      <c r="I360" s="0" t="str">
        <v/>
      </c>
    </row>
    <row r="361" customFormat="false" ht="12.75" hidden="false" customHeight="false" outlineLevel="0" collapsed="false">
      <c r="I361" s="0" t="str">
        <v/>
      </c>
    </row>
    <row r="362" customFormat="false" ht="12.75" hidden="false" customHeight="false" outlineLevel="0" collapsed="false">
      <c r="I362" s="0" t="str">
        <v/>
      </c>
    </row>
    <row r="363" customFormat="false" ht="12.75" hidden="false" customHeight="false" outlineLevel="0" collapsed="false">
      <c r="I363" s="0" t="str">
        <v/>
      </c>
    </row>
    <row r="364" customFormat="false" ht="12.75" hidden="false" customHeight="false" outlineLevel="0" collapsed="false">
      <c r="I364" s="0" t="str">
        <v/>
      </c>
    </row>
    <row r="365" customFormat="false" ht="12.75" hidden="false" customHeight="false" outlineLevel="0" collapsed="false">
      <c r="I365" s="0" t="str">
        <v/>
      </c>
    </row>
    <row r="366" customFormat="false" ht="12.75" hidden="false" customHeight="false" outlineLevel="0" collapsed="false">
      <c r="I366" s="0" t="str">
        <v/>
      </c>
    </row>
    <row r="367" customFormat="false" ht="12.75" hidden="false" customHeight="false" outlineLevel="0" collapsed="false">
      <c r="I367" s="0" t="str">
        <v/>
      </c>
    </row>
    <row r="368" customFormat="false" ht="12.75" hidden="false" customHeight="false" outlineLevel="0" collapsed="false">
      <c r="I368" s="0" t="str">
        <v/>
      </c>
    </row>
    <row r="369" customFormat="false" ht="12.75" hidden="false" customHeight="false" outlineLevel="0" collapsed="false">
      <c r="I369" s="0" t="str">
        <v/>
      </c>
    </row>
    <row r="370" customFormat="false" ht="12.75" hidden="false" customHeight="false" outlineLevel="0" collapsed="false">
      <c r="I370" s="0" t="str">
        <v/>
      </c>
    </row>
    <row r="371" customFormat="false" ht="12.75" hidden="false" customHeight="false" outlineLevel="0" collapsed="false">
      <c r="I371" s="0" t="str">
        <v/>
      </c>
    </row>
    <row r="372" customFormat="false" ht="12.75" hidden="false" customHeight="false" outlineLevel="0" collapsed="false">
      <c r="I372" s="0" t="str">
        <v/>
      </c>
    </row>
    <row r="373" customFormat="false" ht="12.75" hidden="false" customHeight="false" outlineLevel="0" collapsed="false">
      <c r="I373" s="0" t="str">
        <v/>
      </c>
    </row>
    <row r="374" customFormat="false" ht="12.75" hidden="false" customHeight="false" outlineLevel="0" collapsed="false">
      <c r="I374" s="0" t="str">
        <v/>
      </c>
    </row>
    <row r="375" customFormat="false" ht="12.75" hidden="false" customHeight="false" outlineLevel="0" collapsed="false">
      <c r="I375" s="0" t="str">
        <v/>
      </c>
    </row>
    <row r="376" customFormat="false" ht="12.75" hidden="false" customHeight="false" outlineLevel="0" collapsed="false">
      <c r="I376" s="0" t="str">
        <v/>
      </c>
    </row>
    <row r="377" customFormat="false" ht="12.75" hidden="false" customHeight="false" outlineLevel="0" collapsed="false">
      <c r="I377" s="0" t="str">
        <v/>
      </c>
    </row>
    <row r="378" customFormat="false" ht="12.75" hidden="false" customHeight="false" outlineLevel="0" collapsed="false">
      <c r="I378" s="0" t="str">
        <v/>
      </c>
    </row>
    <row r="379" customFormat="false" ht="12.75" hidden="false" customHeight="false" outlineLevel="0" collapsed="false">
      <c r="I379" s="0" t="str">
        <v/>
      </c>
    </row>
    <row r="380" customFormat="false" ht="12.75" hidden="false" customHeight="false" outlineLevel="0" collapsed="false">
      <c r="I380" s="0" t="str">
        <v/>
      </c>
    </row>
    <row r="381" customFormat="false" ht="12.75" hidden="false" customHeight="false" outlineLevel="0" collapsed="false">
      <c r="I381" s="0" t="str">
        <v/>
      </c>
    </row>
    <row r="382" customFormat="false" ht="12.75" hidden="false" customHeight="false" outlineLevel="0" collapsed="false">
      <c r="I382" s="0" t="str">
        <v/>
      </c>
    </row>
    <row r="383" customFormat="false" ht="12.75" hidden="false" customHeight="false" outlineLevel="0" collapsed="false">
      <c r="I383" s="0" t="str">
        <v/>
      </c>
    </row>
    <row r="384" customFormat="false" ht="12.75" hidden="false" customHeight="false" outlineLevel="0" collapsed="false">
      <c r="I384" s="0" t="str">
        <v/>
      </c>
    </row>
    <row r="385" customFormat="false" ht="12.75" hidden="false" customHeight="false" outlineLevel="0" collapsed="false">
      <c r="I385" s="0" t="str">
        <v/>
      </c>
    </row>
    <row r="386" customFormat="false" ht="12.75" hidden="false" customHeight="false" outlineLevel="0" collapsed="false">
      <c r="I386" s="0" t="str">
        <v/>
      </c>
    </row>
    <row r="387" customFormat="false" ht="12.75" hidden="false" customHeight="false" outlineLevel="0" collapsed="false">
      <c r="I387" s="0" t="str">
        <v/>
      </c>
    </row>
    <row r="388" customFormat="false" ht="12.75" hidden="false" customHeight="false" outlineLevel="0" collapsed="false">
      <c r="I388" s="0" t="str">
        <v/>
      </c>
    </row>
    <row r="389" customFormat="false" ht="12.75" hidden="false" customHeight="false" outlineLevel="0" collapsed="false">
      <c r="I389" s="0" t="str">
        <v/>
      </c>
    </row>
    <row r="390" customFormat="false" ht="12.75" hidden="false" customHeight="false" outlineLevel="0" collapsed="false">
      <c r="I390" s="0" t="str">
        <v/>
      </c>
    </row>
    <row r="391" customFormat="false" ht="12.75" hidden="false" customHeight="false" outlineLevel="0" collapsed="false">
      <c r="I391" s="0" t="str">
        <v/>
      </c>
    </row>
    <row r="392" customFormat="false" ht="12.75" hidden="false" customHeight="false" outlineLevel="0" collapsed="false">
      <c r="I392" s="0" t="str">
        <v/>
      </c>
    </row>
    <row r="393" customFormat="false" ht="12.75" hidden="false" customHeight="false" outlineLevel="0" collapsed="false">
      <c r="I393" s="0" t="str">
        <v/>
      </c>
    </row>
    <row r="394" customFormat="false" ht="12.75" hidden="false" customHeight="false" outlineLevel="0" collapsed="false">
      <c r="I394" s="0" t="str">
        <v/>
      </c>
    </row>
    <row r="395" customFormat="false" ht="12.75" hidden="false" customHeight="false" outlineLevel="0" collapsed="false">
      <c r="I395" s="0" t="str">
        <v/>
      </c>
    </row>
    <row r="396" customFormat="false" ht="12.75" hidden="false" customHeight="false" outlineLevel="0" collapsed="false">
      <c r="I396" s="0" t="str">
        <v/>
      </c>
    </row>
    <row r="397" customFormat="false" ht="12.75" hidden="false" customHeight="false" outlineLevel="0" collapsed="false">
      <c r="I397" s="0" t="str">
        <v/>
      </c>
    </row>
    <row r="398" customFormat="false" ht="12.75" hidden="false" customHeight="false" outlineLevel="0" collapsed="false">
      <c r="I398" s="0" t="str">
        <v/>
      </c>
    </row>
    <row r="399" customFormat="false" ht="12.75" hidden="false" customHeight="false" outlineLevel="0" collapsed="false">
      <c r="I399" s="0" t="str">
        <v/>
      </c>
    </row>
    <row r="400" customFormat="false" ht="12.75" hidden="false" customHeight="false" outlineLevel="0" collapsed="false">
      <c r="I400" s="0" t="str">
        <v/>
      </c>
    </row>
    <row r="401" customFormat="false" ht="12.75" hidden="false" customHeight="false" outlineLevel="0" collapsed="false">
      <c r="I401" s="0" t="str">
        <v/>
      </c>
    </row>
    <row r="402" customFormat="false" ht="12.75" hidden="false" customHeight="false" outlineLevel="0" collapsed="false">
      <c r="I402" s="0" t="str">
        <v/>
      </c>
    </row>
    <row r="403" customFormat="false" ht="12.75" hidden="false" customHeight="false" outlineLevel="0" collapsed="false">
      <c r="I403" s="0" t="str">
        <v/>
      </c>
    </row>
    <row r="404" customFormat="false" ht="12.75" hidden="false" customHeight="false" outlineLevel="0" collapsed="false">
      <c r="I404" s="0" t="str">
        <v/>
      </c>
    </row>
    <row r="405" customFormat="false" ht="12.75" hidden="false" customHeight="false" outlineLevel="0" collapsed="false">
      <c r="I405" s="0" t="str">
        <v/>
      </c>
    </row>
    <row r="406" customFormat="false" ht="12.75" hidden="false" customHeight="false" outlineLevel="0" collapsed="false">
      <c r="I406" s="0" t="str">
        <v/>
      </c>
    </row>
    <row r="407" customFormat="false" ht="12.75" hidden="false" customHeight="false" outlineLevel="0" collapsed="false">
      <c r="I407" s="0" t="str">
        <v/>
      </c>
    </row>
    <row r="408" customFormat="false" ht="12.75" hidden="false" customHeight="false" outlineLevel="0" collapsed="false">
      <c r="I408" s="0" t="str">
        <v/>
      </c>
    </row>
    <row r="409" customFormat="false" ht="12.75" hidden="false" customHeight="false" outlineLevel="0" collapsed="false">
      <c r="I409" s="0" t="str">
        <v/>
      </c>
    </row>
    <row r="410" customFormat="false" ht="12.75" hidden="false" customHeight="false" outlineLevel="0" collapsed="false">
      <c r="I410" s="0" t="str">
        <v/>
      </c>
    </row>
    <row r="411" customFormat="false" ht="12.75" hidden="false" customHeight="false" outlineLevel="0" collapsed="false">
      <c r="I411" s="0" t="str">
        <v/>
      </c>
    </row>
    <row r="412" customFormat="false" ht="12.75" hidden="false" customHeight="false" outlineLevel="0" collapsed="false">
      <c r="I412" s="0" t="str">
        <v/>
      </c>
    </row>
    <row r="413" customFormat="false" ht="12.75" hidden="false" customHeight="false" outlineLevel="0" collapsed="false">
      <c r="I413" s="0" t="str">
        <v/>
      </c>
    </row>
    <row r="414" customFormat="false" ht="12.75" hidden="false" customHeight="false" outlineLevel="0" collapsed="false">
      <c r="I414" s="0" t="str">
        <v/>
      </c>
    </row>
    <row r="415" customFormat="false" ht="12.75" hidden="false" customHeight="false" outlineLevel="0" collapsed="false">
      <c r="I415" s="0" t="str">
        <v/>
      </c>
    </row>
    <row r="416" customFormat="false" ht="12.75" hidden="false" customHeight="false" outlineLevel="0" collapsed="false">
      <c r="I416" s="0" t="str">
        <v/>
      </c>
    </row>
    <row r="417" customFormat="false" ht="12.75" hidden="false" customHeight="false" outlineLevel="0" collapsed="false">
      <c r="I417" s="0" t="str">
        <v/>
      </c>
    </row>
    <row r="418" customFormat="false" ht="12.75" hidden="false" customHeight="false" outlineLevel="0" collapsed="false">
      <c r="I418" s="0" t="str">
        <v/>
      </c>
    </row>
    <row r="419" customFormat="false" ht="12.75" hidden="false" customHeight="false" outlineLevel="0" collapsed="false">
      <c r="I419" s="0" t="str">
        <v/>
      </c>
    </row>
    <row r="420" customFormat="false" ht="12.75" hidden="false" customHeight="false" outlineLevel="0" collapsed="false">
      <c r="I420" s="0" t="str">
        <v/>
      </c>
    </row>
    <row r="421" customFormat="false" ht="12.75" hidden="false" customHeight="false" outlineLevel="0" collapsed="false">
      <c r="I421" s="0" t="str">
        <v/>
      </c>
    </row>
    <row r="422" customFormat="false" ht="12.75" hidden="false" customHeight="false" outlineLevel="0" collapsed="false">
      <c r="I422" s="0" t="str">
        <v/>
      </c>
    </row>
    <row r="423" customFormat="false" ht="12.75" hidden="false" customHeight="false" outlineLevel="0" collapsed="false">
      <c r="I423" s="0" t="str">
        <v/>
      </c>
    </row>
    <row r="424" customFormat="false" ht="12.75" hidden="false" customHeight="false" outlineLevel="0" collapsed="false">
      <c r="I424" s="0" t="str">
        <v/>
      </c>
    </row>
    <row r="425" customFormat="false" ht="12.75" hidden="false" customHeight="false" outlineLevel="0" collapsed="false">
      <c r="I425" s="0" t="str">
        <v/>
      </c>
    </row>
    <row r="426" customFormat="false" ht="12.75" hidden="false" customHeight="false" outlineLevel="0" collapsed="false">
      <c r="I426" s="0" t="str">
        <v/>
      </c>
    </row>
    <row r="427" customFormat="false" ht="12.75" hidden="false" customHeight="false" outlineLevel="0" collapsed="false">
      <c r="I427" s="0" t="str">
        <v/>
      </c>
    </row>
    <row r="428" customFormat="false" ht="12.75" hidden="false" customHeight="false" outlineLevel="0" collapsed="false">
      <c r="I428" s="0" t="str">
        <v/>
      </c>
    </row>
    <row r="429" customFormat="false" ht="12.75" hidden="false" customHeight="false" outlineLevel="0" collapsed="false">
      <c r="I429" s="0" t="str">
        <v/>
      </c>
    </row>
    <row r="430" customFormat="false" ht="12.75" hidden="false" customHeight="false" outlineLevel="0" collapsed="false">
      <c r="I430" s="0" t="str">
        <v/>
      </c>
    </row>
    <row r="431" customFormat="false" ht="12.75" hidden="false" customHeight="false" outlineLevel="0" collapsed="false">
      <c r="I431" s="0" t="str">
        <v/>
      </c>
    </row>
    <row r="432" customFormat="false" ht="12.75" hidden="false" customHeight="false" outlineLevel="0" collapsed="false">
      <c r="I432" s="0" t="str">
        <v/>
      </c>
    </row>
    <row r="433" customFormat="false" ht="12.75" hidden="false" customHeight="false" outlineLevel="0" collapsed="false">
      <c r="I433" s="0" t="str">
        <v/>
      </c>
    </row>
    <row r="434" customFormat="false" ht="12.75" hidden="false" customHeight="false" outlineLevel="0" collapsed="false">
      <c r="I434" s="0" t="str">
        <v/>
      </c>
    </row>
    <row r="435" customFormat="false" ht="12.75" hidden="false" customHeight="false" outlineLevel="0" collapsed="false">
      <c r="I435" s="0" t="str">
        <v/>
      </c>
    </row>
    <row r="436" customFormat="false" ht="12.75" hidden="false" customHeight="false" outlineLevel="0" collapsed="false">
      <c r="I436" s="0" t="str">
        <v/>
      </c>
    </row>
    <row r="437" customFormat="false" ht="12.75" hidden="false" customHeight="false" outlineLevel="0" collapsed="false">
      <c r="I437" s="0" t="str">
        <v/>
      </c>
    </row>
    <row r="438" customFormat="false" ht="12.75" hidden="false" customHeight="false" outlineLevel="0" collapsed="false">
      <c r="I438" s="0" t="str">
        <v/>
      </c>
    </row>
    <row r="439" customFormat="false" ht="12.75" hidden="false" customHeight="false" outlineLevel="0" collapsed="false">
      <c r="I439" s="0" t="str">
        <v/>
      </c>
    </row>
    <row r="440" customFormat="false" ht="12.75" hidden="false" customHeight="false" outlineLevel="0" collapsed="false">
      <c r="I440" s="0" t="str">
        <v/>
      </c>
    </row>
    <row r="441" customFormat="false" ht="12.75" hidden="false" customHeight="false" outlineLevel="0" collapsed="false">
      <c r="I441" s="0" t="str">
        <v/>
      </c>
    </row>
    <row r="442" customFormat="false" ht="12.75" hidden="false" customHeight="false" outlineLevel="0" collapsed="false">
      <c r="I442" s="0" t="str">
        <v/>
      </c>
    </row>
    <row r="443" customFormat="false" ht="12.75" hidden="false" customHeight="false" outlineLevel="0" collapsed="false">
      <c r="I443" s="0" t="str">
        <v/>
      </c>
    </row>
    <row r="444" customFormat="false" ht="12.75" hidden="false" customHeight="false" outlineLevel="0" collapsed="false">
      <c r="I444" s="0" t="str">
        <v/>
      </c>
    </row>
    <row r="445" customFormat="false" ht="12.75" hidden="false" customHeight="false" outlineLevel="0" collapsed="false">
      <c r="I445" s="0" t="str">
        <v/>
      </c>
    </row>
    <row r="446" customFormat="false" ht="12.75" hidden="false" customHeight="false" outlineLevel="0" collapsed="false">
      <c r="I446" s="0" t="str">
        <v/>
      </c>
    </row>
    <row r="447" customFormat="false" ht="12.75" hidden="false" customHeight="false" outlineLevel="0" collapsed="false">
      <c r="I447" s="0" t="str">
        <v/>
      </c>
    </row>
    <row r="448" customFormat="false" ht="12.75" hidden="false" customHeight="false" outlineLevel="0" collapsed="false">
      <c r="I448" s="0" t="str">
        <v/>
      </c>
    </row>
    <row r="449" customFormat="false" ht="12.75" hidden="false" customHeight="false" outlineLevel="0" collapsed="false">
      <c r="I449" s="0" t="str">
        <v/>
      </c>
    </row>
    <row r="450" customFormat="false" ht="12.75" hidden="false" customHeight="false" outlineLevel="0" collapsed="false">
      <c r="I450" s="0" t="str">
        <v/>
      </c>
    </row>
    <row r="451" customFormat="false" ht="12.75" hidden="false" customHeight="false" outlineLevel="0" collapsed="false">
      <c r="I451" s="0" t="str">
        <v/>
      </c>
    </row>
    <row r="452" customFormat="false" ht="12.75" hidden="false" customHeight="false" outlineLevel="0" collapsed="false">
      <c r="I452" s="0" t="str">
        <v/>
      </c>
    </row>
    <row r="453" customFormat="false" ht="12.75" hidden="false" customHeight="false" outlineLevel="0" collapsed="false">
      <c r="I453" s="0" t="str">
        <v/>
      </c>
    </row>
    <row r="454" customFormat="false" ht="12.75" hidden="false" customHeight="false" outlineLevel="0" collapsed="false">
      <c r="I454" s="0" t="str">
        <v/>
      </c>
    </row>
    <row r="455" customFormat="false" ht="12.75" hidden="false" customHeight="false" outlineLevel="0" collapsed="false">
      <c r="I455" s="0" t="str">
        <v/>
      </c>
    </row>
    <row r="456" customFormat="false" ht="12.75" hidden="false" customHeight="false" outlineLevel="0" collapsed="false">
      <c r="I456" s="0" t="str">
        <v/>
      </c>
    </row>
    <row r="457" customFormat="false" ht="12.75" hidden="false" customHeight="false" outlineLevel="0" collapsed="false">
      <c r="I457" s="0" t="str">
        <v/>
      </c>
    </row>
    <row r="458" customFormat="false" ht="12.75" hidden="false" customHeight="false" outlineLevel="0" collapsed="false">
      <c r="I458" s="0" t="str">
        <v/>
      </c>
    </row>
    <row r="459" customFormat="false" ht="12.75" hidden="false" customHeight="false" outlineLevel="0" collapsed="false">
      <c r="I459" s="0" t="str">
        <v/>
      </c>
    </row>
    <row r="460" customFormat="false" ht="12.75" hidden="false" customHeight="false" outlineLevel="0" collapsed="false">
      <c r="I460" s="0" t="str">
        <v/>
      </c>
    </row>
    <row r="461" customFormat="false" ht="12.75" hidden="false" customHeight="false" outlineLevel="0" collapsed="false">
      <c r="I461" s="0" t="str">
        <v/>
      </c>
    </row>
    <row r="462" customFormat="false" ht="12.75" hidden="false" customHeight="false" outlineLevel="0" collapsed="false">
      <c r="I462" s="0" t="str">
        <v/>
      </c>
    </row>
    <row r="463" customFormat="false" ht="12.75" hidden="false" customHeight="false" outlineLevel="0" collapsed="false">
      <c r="I463" s="0" t="str">
        <v/>
      </c>
    </row>
    <row r="464" customFormat="false" ht="12.75" hidden="false" customHeight="false" outlineLevel="0" collapsed="false">
      <c r="I464" s="0" t="str">
        <v/>
      </c>
    </row>
    <row r="465" customFormat="false" ht="12.75" hidden="false" customHeight="false" outlineLevel="0" collapsed="false">
      <c r="I465" s="0" t="str">
        <v/>
      </c>
    </row>
    <row r="466" customFormat="false" ht="12.75" hidden="false" customHeight="false" outlineLevel="0" collapsed="false">
      <c r="I466" s="0" t="str">
        <v/>
      </c>
    </row>
    <row r="467" customFormat="false" ht="12.75" hidden="false" customHeight="false" outlineLevel="0" collapsed="false">
      <c r="I467" s="0" t="str">
        <v/>
      </c>
    </row>
    <row r="468" customFormat="false" ht="12.75" hidden="false" customHeight="false" outlineLevel="0" collapsed="false">
      <c r="I468" s="0" t="str">
        <v/>
      </c>
    </row>
    <row r="469" customFormat="false" ht="12.75" hidden="false" customHeight="false" outlineLevel="0" collapsed="false">
      <c r="I469" s="0" t="str">
        <v/>
      </c>
    </row>
    <row r="470" customFormat="false" ht="12.75" hidden="false" customHeight="false" outlineLevel="0" collapsed="false">
      <c r="I470" s="0" t="str">
        <v/>
      </c>
    </row>
    <row r="471" customFormat="false" ht="12.75" hidden="false" customHeight="false" outlineLevel="0" collapsed="false">
      <c r="I471" s="0" t="str">
        <v/>
      </c>
    </row>
    <row r="472" customFormat="false" ht="12.75" hidden="false" customHeight="false" outlineLevel="0" collapsed="false">
      <c r="I472" s="0" t="str">
        <v/>
      </c>
    </row>
    <row r="473" customFormat="false" ht="12.75" hidden="false" customHeight="false" outlineLevel="0" collapsed="false">
      <c r="I473" s="0" t="str">
        <v/>
      </c>
    </row>
    <row r="474" customFormat="false" ht="12.75" hidden="false" customHeight="false" outlineLevel="0" collapsed="false">
      <c r="I474" s="0" t="str">
        <v/>
      </c>
    </row>
    <row r="475" customFormat="false" ht="12.75" hidden="false" customHeight="false" outlineLevel="0" collapsed="false">
      <c r="I475" s="0" t="str">
        <v/>
      </c>
    </row>
    <row r="476" customFormat="false" ht="12.75" hidden="false" customHeight="false" outlineLevel="0" collapsed="false">
      <c r="I476" s="0" t="str">
        <v/>
      </c>
    </row>
    <row r="477" customFormat="false" ht="12.75" hidden="false" customHeight="false" outlineLevel="0" collapsed="false">
      <c r="I477" s="0" t="str">
        <v/>
      </c>
    </row>
    <row r="478" customFormat="false" ht="12.75" hidden="false" customHeight="false" outlineLevel="0" collapsed="false">
      <c r="I478" s="0" t="str">
        <v/>
      </c>
    </row>
    <row r="479" customFormat="false" ht="12.75" hidden="false" customHeight="false" outlineLevel="0" collapsed="false">
      <c r="I479" s="0" t="str">
        <v/>
      </c>
    </row>
    <row r="480" customFormat="false" ht="12.75" hidden="false" customHeight="false" outlineLevel="0" collapsed="false">
      <c r="I480" s="0" t="str">
        <v/>
      </c>
    </row>
    <row r="481" customFormat="false" ht="12.75" hidden="false" customHeight="false" outlineLevel="0" collapsed="false">
      <c r="I481" s="0" t="str">
        <v/>
      </c>
    </row>
    <row r="482" customFormat="false" ht="12.75" hidden="false" customHeight="false" outlineLevel="0" collapsed="false">
      <c r="I482" s="0" t="str">
        <v/>
      </c>
    </row>
    <row r="483" customFormat="false" ht="12.75" hidden="false" customHeight="false" outlineLevel="0" collapsed="false">
      <c r="I483" s="0" t="str">
        <v/>
      </c>
    </row>
    <row r="484" customFormat="false" ht="12.75" hidden="false" customHeight="false" outlineLevel="0" collapsed="false">
      <c r="I484" s="0" t="str">
        <v/>
      </c>
    </row>
    <row r="485" customFormat="false" ht="12.75" hidden="false" customHeight="false" outlineLevel="0" collapsed="false">
      <c r="I485" s="0" t="str">
        <v/>
      </c>
    </row>
    <row r="486" customFormat="false" ht="12.75" hidden="false" customHeight="false" outlineLevel="0" collapsed="false">
      <c r="I486" s="0" t="str">
        <v/>
      </c>
    </row>
    <row r="487" customFormat="false" ht="12.75" hidden="false" customHeight="false" outlineLevel="0" collapsed="false">
      <c r="I487" s="0" t="str">
        <v/>
      </c>
    </row>
    <row r="488" customFormat="false" ht="12.75" hidden="false" customHeight="false" outlineLevel="0" collapsed="false">
      <c r="I488" s="0" t="str">
        <v/>
      </c>
    </row>
    <row r="489" customFormat="false" ht="12.75" hidden="false" customHeight="false" outlineLevel="0" collapsed="false">
      <c r="I489" s="0" t="str">
        <v/>
      </c>
    </row>
    <row r="490" customFormat="false" ht="12.75" hidden="false" customHeight="false" outlineLevel="0" collapsed="false">
      <c r="I490" s="0" t="str">
        <v/>
      </c>
    </row>
    <row r="491" customFormat="false" ht="12.75" hidden="false" customHeight="false" outlineLevel="0" collapsed="false">
      <c r="I491" s="0" t="str">
        <v/>
      </c>
    </row>
    <row r="492" customFormat="false" ht="12.75" hidden="false" customHeight="false" outlineLevel="0" collapsed="false">
      <c r="I492" s="0" t="str">
        <v/>
      </c>
    </row>
    <row r="493" customFormat="false" ht="12.75" hidden="false" customHeight="false" outlineLevel="0" collapsed="false">
      <c r="I493" s="0" t="str">
        <v/>
      </c>
    </row>
    <row r="494" customFormat="false" ht="12.75" hidden="false" customHeight="false" outlineLevel="0" collapsed="false">
      <c r="I494" s="0" t="str">
        <v/>
      </c>
    </row>
    <row r="495" customFormat="false" ht="12.75" hidden="false" customHeight="false" outlineLevel="0" collapsed="false">
      <c r="I495" s="0" t="str">
        <v/>
      </c>
    </row>
    <row r="496" customFormat="false" ht="12.75" hidden="false" customHeight="false" outlineLevel="0" collapsed="false">
      <c r="I496" s="0" t="str">
        <v/>
      </c>
    </row>
    <row r="497" customFormat="false" ht="12.75" hidden="false" customHeight="false" outlineLevel="0" collapsed="false">
      <c r="I497" s="0" t="str">
        <v/>
      </c>
    </row>
    <row r="498" customFormat="false" ht="12.75" hidden="false" customHeight="false" outlineLevel="0" collapsed="false">
      <c r="I498" s="0" t="str">
        <v/>
      </c>
    </row>
    <row r="499" customFormat="false" ht="12.75" hidden="false" customHeight="false" outlineLevel="0" collapsed="false">
      <c r="I499" s="0" t="str">
        <v/>
      </c>
    </row>
    <row r="500" customFormat="false" ht="12.75" hidden="false" customHeight="false" outlineLevel="0" collapsed="false">
      <c r="I500" s="0" t="str">
        <v/>
      </c>
    </row>
    <row r="501" customFormat="false" ht="12.75" hidden="false" customHeight="false" outlineLevel="0" collapsed="false">
      <c r="I501" s="0" t="str">
        <v/>
      </c>
    </row>
    <row r="502" customFormat="false" ht="12.75" hidden="false" customHeight="false" outlineLevel="0" collapsed="false">
      <c r="I502" s="0" t="str">
        <v/>
      </c>
    </row>
    <row r="503" customFormat="false" ht="12.75" hidden="false" customHeight="false" outlineLevel="0" collapsed="false">
      <c r="I503" s="0" t="str">
        <v/>
      </c>
    </row>
    <row r="504" customFormat="false" ht="12.75" hidden="false" customHeight="false" outlineLevel="0" collapsed="false">
      <c r="I504" s="0" t="str">
        <v/>
      </c>
    </row>
    <row r="505" customFormat="false" ht="12.75" hidden="false" customHeight="false" outlineLevel="0" collapsed="false">
      <c r="I505" s="0" t="str">
        <v/>
      </c>
    </row>
    <row r="506" customFormat="false" ht="12.75" hidden="false" customHeight="false" outlineLevel="0" collapsed="false">
      <c r="I506" s="0" t="str">
        <v/>
      </c>
    </row>
    <row r="507" customFormat="false" ht="12.75" hidden="false" customHeight="false" outlineLevel="0" collapsed="false">
      <c r="I507" s="0" t="str">
        <v/>
      </c>
    </row>
    <row r="508" customFormat="false" ht="12.75" hidden="false" customHeight="false" outlineLevel="0" collapsed="false">
      <c r="I508" s="0" t="str">
        <v/>
      </c>
    </row>
    <row r="509" customFormat="false" ht="12.75" hidden="false" customHeight="false" outlineLevel="0" collapsed="false">
      <c r="I509" s="0" t="str">
        <v/>
      </c>
    </row>
    <row r="510" customFormat="false" ht="12.75" hidden="false" customHeight="false" outlineLevel="0" collapsed="false">
      <c r="I510" s="0" t="str">
        <v/>
      </c>
    </row>
    <row r="511" customFormat="false" ht="12.75" hidden="false" customHeight="false" outlineLevel="0" collapsed="false">
      <c r="I511" s="0" t="str">
        <v/>
      </c>
    </row>
    <row r="512" customFormat="false" ht="12.75" hidden="false" customHeight="false" outlineLevel="0" collapsed="false">
      <c r="I512" s="0" t="str">
        <v/>
      </c>
    </row>
    <row r="513" customFormat="false" ht="12.75" hidden="false" customHeight="false" outlineLevel="0" collapsed="false">
      <c r="I513" s="0" t="str">
        <v/>
      </c>
    </row>
    <row r="514" customFormat="false" ht="12.75" hidden="false" customHeight="false" outlineLevel="0" collapsed="false">
      <c r="I514" s="0" t="str">
        <v/>
      </c>
    </row>
    <row r="515" customFormat="false" ht="12.75" hidden="false" customHeight="false" outlineLevel="0" collapsed="false">
      <c r="I515" s="0" t="str">
        <v/>
      </c>
    </row>
    <row r="516" customFormat="false" ht="12.75" hidden="false" customHeight="false" outlineLevel="0" collapsed="false">
      <c r="I516" s="0" t="str">
        <v/>
      </c>
    </row>
    <row r="517" customFormat="false" ht="12.75" hidden="false" customHeight="false" outlineLevel="0" collapsed="false">
      <c r="I517" s="0" t="str">
        <v/>
      </c>
    </row>
    <row r="518" customFormat="false" ht="12.75" hidden="false" customHeight="false" outlineLevel="0" collapsed="false">
      <c r="I518" s="0" t="str">
        <v/>
      </c>
    </row>
    <row r="519" customFormat="false" ht="12.75" hidden="false" customHeight="false" outlineLevel="0" collapsed="false">
      <c r="I519" s="0" t="str">
        <v/>
      </c>
    </row>
    <row r="520" customFormat="false" ht="12.75" hidden="false" customHeight="false" outlineLevel="0" collapsed="false">
      <c r="I520" s="0" t="str">
        <v/>
      </c>
    </row>
    <row r="521" customFormat="false" ht="12.75" hidden="false" customHeight="false" outlineLevel="0" collapsed="false">
      <c r="I521" s="0" t="str">
        <v/>
      </c>
    </row>
    <row r="522" customFormat="false" ht="12.75" hidden="false" customHeight="false" outlineLevel="0" collapsed="false">
      <c r="I522" s="0" t="str">
        <v/>
      </c>
    </row>
    <row r="523" customFormat="false" ht="12.75" hidden="false" customHeight="false" outlineLevel="0" collapsed="false">
      <c r="I523" s="0" t="str">
        <v/>
      </c>
    </row>
    <row r="524" customFormat="false" ht="12.75" hidden="false" customHeight="false" outlineLevel="0" collapsed="false">
      <c r="I524" s="0" t="str">
        <v/>
      </c>
    </row>
    <row r="525" customFormat="false" ht="12.75" hidden="false" customHeight="false" outlineLevel="0" collapsed="false">
      <c r="I525" s="0" t="str">
        <v/>
      </c>
    </row>
    <row r="526" customFormat="false" ht="12.75" hidden="false" customHeight="false" outlineLevel="0" collapsed="false">
      <c r="I526" s="0" t="str">
        <v/>
      </c>
    </row>
    <row r="527" customFormat="false" ht="12.75" hidden="false" customHeight="false" outlineLevel="0" collapsed="false">
      <c r="I527" s="0" t="str">
        <v/>
      </c>
    </row>
    <row r="528" customFormat="false" ht="12.75" hidden="false" customHeight="false" outlineLevel="0" collapsed="false">
      <c r="I528" s="0" t="str">
        <v/>
      </c>
    </row>
    <row r="529" customFormat="false" ht="12.75" hidden="false" customHeight="false" outlineLevel="0" collapsed="false">
      <c r="I529" s="0" t="str">
        <v/>
      </c>
    </row>
    <row r="530" customFormat="false" ht="12.75" hidden="false" customHeight="false" outlineLevel="0" collapsed="false">
      <c r="I530" s="0" t="str">
        <v/>
      </c>
    </row>
    <row r="531" customFormat="false" ht="12.75" hidden="false" customHeight="false" outlineLevel="0" collapsed="false">
      <c r="I531" s="0" t="str">
        <v/>
      </c>
    </row>
    <row r="532" customFormat="false" ht="12.75" hidden="false" customHeight="false" outlineLevel="0" collapsed="false">
      <c r="I532" s="0" t="str">
        <v/>
      </c>
    </row>
    <row r="533" customFormat="false" ht="12.75" hidden="false" customHeight="false" outlineLevel="0" collapsed="false">
      <c r="I533" s="0" t="str">
        <v/>
      </c>
    </row>
    <row r="534" customFormat="false" ht="12.75" hidden="false" customHeight="false" outlineLevel="0" collapsed="false">
      <c r="I534" s="0" t="str">
        <v/>
      </c>
    </row>
    <row r="535" customFormat="false" ht="12.75" hidden="false" customHeight="false" outlineLevel="0" collapsed="false">
      <c r="I535" s="0" t="str">
        <v/>
      </c>
    </row>
    <row r="536" customFormat="false" ht="12.75" hidden="false" customHeight="false" outlineLevel="0" collapsed="false">
      <c r="I536" s="0" t="str">
        <v/>
      </c>
    </row>
    <row r="537" customFormat="false" ht="12.75" hidden="false" customHeight="false" outlineLevel="0" collapsed="false">
      <c r="I537" s="0" t="str">
        <v/>
      </c>
    </row>
    <row r="538" customFormat="false" ht="12.75" hidden="false" customHeight="false" outlineLevel="0" collapsed="false">
      <c r="I538" s="0" t="str">
        <v/>
      </c>
    </row>
    <row r="539" customFormat="false" ht="12.75" hidden="false" customHeight="false" outlineLevel="0" collapsed="false">
      <c r="I539" s="0" t="str">
        <v/>
      </c>
    </row>
    <row r="540" customFormat="false" ht="12.75" hidden="false" customHeight="false" outlineLevel="0" collapsed="false">
      <c r="I540" s="0" t="str">
        <v/>
      </c>
    </row>
    <row r="541" customFormat="false" ht="12.75" hidden="false" customHeight="false" outlineLevel="0" collapsed="false">
      <c r="I541" s="0" t="str">
        <v/>
      </c>
    </row>
    <row r="542" customFormat="false" ht="12.75" hidden="false" customHeight="false" outlineLevel="0" collapsed="false">
      <c r="I542" s="0" t="str">
        <v/>
      </c>
    </row>
    <row r="543" customFormat="false" ht="12.75" hidden="false" customHeight="false" outlineLevel="0" collapsed="false">
      <c r="I543" s="0" t="str">
        <v/>
      </c>
    </row>
    <row r="544" customFormat="false" ht="12.75" hidden="false" customHeight="false" outlineLevel="0" collapsed="false">
      <c r="I544" s="0" t="str">
        <v/>
      </c>
    </row>
    <row r="545" customFormat="false" ht="12.75" hidden="false" customHeight="false" outlineLevel="0" collapsed="false">
      <c r="I545" s="0" t="str">
        <v/>
      </c>
    </row>
    <row r="546" customFormat="false" ht="12.75" hidden="false" customHeight="false" outlineLevel="0" collapsed="false">
      <c r="I546" s="0" t="str">
        <v/>
      </c>
    </row>
    <row r="547" customFormat="false" ht="12.75" hidden="false" customHeight="false" outlineLevel="0" collapsed="false">
      <c r="I547" s="0" t="str">
        <v/>
      </c>
    </row>
    <row r="548" customFormat="false" ht="12.75" hidden="false" customHeight="false" outlineLevel="0" collapsed="false">
      <c r="I548" s="0" t="str">
        <v/>
      </c>
    </row>
    <row r="549" customFormat="false" ht="12.75" hidden="false" customHeight="false" outlineLevel="0" collapsed="false">
      <c r="I549" s="0" t="str">
        <v/>
      </c>
    </row>
    <row r="550" customFormat="false" ht="12.75" hidden="false" customHeight="false" outlineLevel="0" collapsed="false">
      <c r="I550" s="0" t="str">
        <v/>
      </c>
    </row>
    <row r="551" customFormat="false" ht="12.75" hidden="false" customHeight="false" outlineLevel="0" collapsed="false">
      <c r="I551" s="0" t="str">
        <v/>
      </c>
    </row>
    <row r="552" customFormat="false" ht="12.75" hidden="false" customHeight="false" outlineLevel="0" collapsed="false">
      <c r="I552" s="0" t="str">
        <v/>
      </c>
    </row>
    <row r="553" customFormat="false" ht="12.75" hidden="false" customHeight="false" outlineLevel="0" collapsed="false">
      <c r="I553" s="0" t="str">
        <v/>
      </c>
    </row>
    <row r="554" customFormat="false" ht="12.75" hidden="false" customHeight="false" outlineLevel="0" collapsed="false">
      <c r="I554" s="0" t="str">
        <v/>
      </c>
    </row>
    <row r="555" customFormat="false" ht="12.75" hidden="false" customHeight="false" outlineLevel="0" collapsed="false">
      <c r="I555" s="0" t="str">
        <v/>
      </c>
    </row>
    <row r="556" customFormat="false" ht="12.75" hidden="false" customHeight="false" outlineLevel="0" collapsed="false">
      <c r="I556" s="0" t="str">
        <v/>
      </c>
    </row>
    <row r="557" customFormat="false" ht="12.75" hidden="false" customHeight="false" outlineLevel="0" collapsed="false">
      <c r="I557" s="0" t="str">
        <v/>
      </c>
    </row>
    <row r="558" customFormat="false" ht="12.75" hidden="false" customHeight="false" outlineLevel="0" collapsed="false">
      <c r="I558" s="0" t="str">
        <v/>
      </c>
    </row>
    <row r="559" customFormat="false" ht="12.75" hidden="false" customHeight="false" outlineLevel="0" collapsed="false">
      <c r="I559" s="0" t="str">
        <v/>
      </c>
    </row>
    <row r="560" customFormat="false" ht="12.75" hidden="false" customHeight="false" outlineLevel="0" collapsed="false">
      <c r="I560" s="0" t="str">
        <v/>
      </c>
    </row>
    <row r="561" customFormat="false" ht="12.75" hidden="false" customHeight="false" outlineLevel="0" collapsed="false">
      <c r="I561" s="0" t="str">
        <v/>
      </c>
    </row>
    <row r="562" customFormat="false" ht="12.75" hidden="false" customHeight="false" outlineLevel="0" collapsed="false">
      <c r="I562" s="0" t="str">
        <v/>
      </c>
    </row>
    <row r="563" customFormat="false" ht="12.75" hidden="false" customHeight="false" outlineLevel="0" collapsed="false">
      <c r="I563" s="0" t="str">
        <v/>
      </c>
    </row>
    <row r="564" customFormat="false" ht="12.75" hidden="false" customHeight="false" outlineLevel="0" collapsed="false">
      <c r="I564" s="0" t="str">
        <v/>
      </c>
    </row>
    <row r="565" customFormat="false" ht="12.75" hidden="false" customHeight="false" outlineLevel="0" collapsed="false">
      <c r="I565" s="0" t="str">
        <v/>
      </c>
    </row>
    <row r="566" customFormat="false" ht="12.75" hidden="false" customHeight="false" outlineLevel="0" collapsed="false">
      <c r="I566" s="0" t="str">
        <v/>
      </c>
    </row>
    <row r="567" customFormat="false" ht="12.75" hidden="false" customHeight="false" outlineLevel="0" collapsed="false">
      <c r="I567" s="0" t="str">
        <v/>
      </c>
    </row>
    <row r="568" customFormat="false" ht="12.75" hidden="false" customHeight="false" outlineLevel="0" collapsed="false">
      <c r="I568" s="0" t="str">
        <v/>
      </c>
    </row>
    <row r="569" customFormat="false" ht="12.75" hidden="false" customHeight="false" outlineLevel="0" collapsed="false">
      <c r="I569" s="0" t="str">
        <v/>
      </c>
    </row>
    <row r="570" customFormat="false" ht="12.75" hidden="false" customHeight="false" outlineLevel="0" collapsed="false">
      <c r="I570" s="0" t="str">
        <v/>
      </c>
    </row>
    <row r="571" customFormat="false" ht="12.75" hidden="false" customHeight="false" outlineLevel="0" collapsed="false">
      <c r="I571" s="0" t="str">
        <v/>
      </c>
    </row>
    <row r="572" customFormat="false" ht="12.75" hidden="false" customHeight="false" outlineLevel="0" collapsed="false">
      <c r="I572" s="0" t="str">
        <v/>
      </c>
    </row>
    <row r="573" customFormat="false" ht="12.75" hidden="false" customHeight="false" outlineLevel="0" collapsed="false">
      <c r="I573" s="0" t="str">
        <v/>
      </c>
    </row>
    <row r="574" customFormat="false" ht="12.75" hidden="false" customHeight="false" outlineLevel="0" collapsed="false">
      <c r="I574" s="0" t="str">
        <v/>
      </c>
    </row>
    <row r="575" customFormat="false" ht="12.75" hidden="false" customHeight="false" outlineLevel="0" collapsed="false">
      <c r="I575" s="0" t="str">
        <v/>
      </c>
    </row>
    <row r="576" customFormat="false" ht="12.75" hidden="false" customHeight="false" outlineLevel="0" collapsed="false">
      <c r="I576" s="0" t="str">
        <v/>
      </c>
    </row>
    <row r="577" customFormat="false" ht="12.75" hidden="false" customHeight="false" outlineLevel="0" collapsed="false">
      <c r="I577" s="0" t="str">
        <v/>
      </c>
    </row>
    <row r="578" customFormat="false" ht="12.75" hidden="false" customHeight="false" outlineLevel="0" collapsed="false">
      <c r="I578" s="0" t="str">
        <v/>
      </c>
    </row>
    <row r="579" customFormat="false" ht="12.75" hidden="false" customHeight="false" outlineLevel="0" collapsed="false">
      <c r="I579" s="0" t="str">
        <v/>
      </c>
    </row>
    <row r="580" customFormat="false" ht="12.75" hidden="false" customHeight="false" outlineLevel="0" collapsed="false">
      <c r="I580" s="0" t="str">
        <v/>
      </c>
    </row>
    <row r="581" customFormat="false" ht="12.75" hidden="false" customHeight="false" outlineLevel="0" collapsed="false">
      <c r="I581" s="0" t="str">
        <v/>
      </c>
    </row>
    <row r="582" customFormat="false" ht="12.75" hidden="false" customHeight="false" outlineLevel="0" collapsed="false">
      <c r="I582" s="0" t="str">
        <v/>
      </c>
    </row>
    <row r="583" customFormat="false" ht="12.75" hidden="false" customHeight="false" outlineLevel="0" collapsed="false">
      <c r="I583" s="0" t="str">
        <v/>
      </c>
    </row>
    <row r="584" customFormat="false" ht="12.75" hidden="false" customHeight="false" outlineLevel="0" collapsed="false">
      <c r="I584" s="0" t="str">
        <v/>
      </c>
    </row>
    <row r="585" customFormat="false" ht="12.75" hidden="false" customHeight="false" outlineLevel="0" collapsed="false">
      <c r="I585" s="0" t="str">
        <v/>
      </c>
    </row>
    <row r="586" customFormat="false" ht="12.75" hidden="false" customHeight="false" outlineLevel="0" collapsed="false">
      <c r="I586" s="0" t="str">
        <v/>
      </c>
    </row>
    <row r="587" customFormat="false" ht="12.75" hidden="false" customHeight="false" outlineLevel="0" collapsed="false">
      <c r="I587" s="0" t="str">
        <v/>
      </c>
    </row>
    <row r="588" customFormat="false" ht="12.75" hidden="false" customHeight="false" outlineLevel="0" collapsed="false">
      <c r="I588" s="0" t="str">
        <v/>
      </c>
    </row>
    <row r="589" customFormat="false" ht="12.75" hidden="false" customHeight="false" outlineLevel="0" collapsed="false">
      <c r="I589" s="0" t="str">
        <v/>
      </c>
    </row>
    <row r="590" customFormat="false" ht="12.75" hidden="false" customHeight="false" outlineLevel="0" collapsed="false">
      <c r="I590" s="0" t="str">
        <v/>
      </c>
    </row>
    <row r="591" customFormat="false" ht="12.75" hidden="false" customHeight="false" outlineLevel="0" collapsed="false">
      <c r="I591" s="0" t="str">
        <v/>
      </c>
    </row>
    <row r="592" customFormat="false" ht="12.75" hidden="false" customHeight="false" outlineLevel="0" collapsed="false">
      <c r="I592" s="0" t="str">
        <v/>
      </c>
    </row>
    <row r="593" customFormat="false" ht="12.75" hidden="false" customHeight="false" outlineLevel="0" collapsed="false">
      <c r="I593" s="0" t="str">
        <v/>
      </c>
    </row>
    <row r="594" customFormat="false" ht="12.75" hidden="false" customHeight="false" outlineLevel="0" collapsed="false">
      <c r="I594" s="0" t="str">
        <v/>
      </c>
    </row>
    <row r="595" customFormat="false" ht="12.75" hidden="false" customHeight="false" outlineLevel="0" collapsed="false">
      <c r="I595" s="0" t="str">
        <v/>
      </c>
    </row>
    <row r="596" customFormat="false" ht="12.75" hidden="false" customHeight="false" outlineLevel="0" collapsed="false">
      <c r="I596" s="0" t="str">
        <v/>
      </c>
    </row>
    <row r="597" customFormat="false" ht="12.75" hidden="false" customHeight="false" outlineLevel="0" collapsed="false">
      <c r="I597" s="0" t="str">
        <v/>
      </c>
    </row>
    <row r="598" customFormat="false" ht="12.75" hidden="false" customHeight="false" outlineLevel="0" collapsed="false">
      <c r="I598" s="0" t="str">
        <v/>
      </c>
    </row>
    <row r="599" customFormat="false" ht="12.75" hidden="false" customHeight="false" outlineLevel="0" collapsed="false">
      <c r="I599" s="0" t="str">
        <v/>
      </c>
    </row>
    <row r="600" customFormat="false" ht="12.75" hidden="false" customHeight="false" outlineLevel="0" collapsed="false">
      <c r="I600" s="0" t="str">
        <v/>
      </c>
    </row>
    <row r="601" customFormat="false" ht="12.75" hidden="false" customHeight="false" outlineLevel="0" collapsed="false">
      <c r="I601" s="0" t="str">
        <v/>
      </c>
    </row>
    <row r="602" customFormat="false" ht="12.75" hidden="false" customHeight="false" outlineLevel="0" collapsed="false">
      <c r="I602" s="0" t="str">
        <v/>
      </c>
    </row>
    <row r="603" customFormat="false" ht="12.75" hidden="false" customHeight="false" outlineLevel="0" collapsed="false">
      <c r="I603" s="0" t="str">
        <v/>
      </c>
    </row>
    <row r="604" customFormat="false" ht="12.75" hidden="false" customHeight="false" outlineLevel="0" collapsed="false">
      <c r="I604" s="0" t="str">
        <v/>
      </c>
    </row>
    <row r="605" customFormat="false" ht="12.75" hidden="false" customHeight="false" outlineLevel="0" collapsed="false">
      <c r="I605" s="0" t="str">
        <v/>
      </c>
    </row>
    <row r="606" customFormat="false" ht="12.75" hidden="false" customHeight="false" outlineLevel="0" collapsed="false">
      <c r="I606" s="0" t="str">
        <v/>
      </c>
    </row>
    <row r="607" customFormat="false" ht="12.75" hidden="false" customHeight="false" outlineLevel="0" collapsed="false">
      <c r="I607" s="0" t="str">
        <v/>
      </c>
    </row>
    <row r="608" customFormat="false" ht="12.75" hidden="false" customHeight="false" outlineLevel="0" collapsed="false">
      <c r="I608" s="0" t="str">
        <v/>
      </c>
    </row>
    <row r="609" customFormat="false" ht="12.75" hidden="false" customHeight="false" outlineLevel="0" collapsed="false">
      <c r="I609" s="0" t="str">
        <v/>
      </c>
    </row>
    <row r="610" customFormat="false" ht="12.75" hidden="false" customHeight="false" outlineLevel="0" collapsed="false">
      <c r="I610" s="0" t="str">
        <v/>
      </c>
    </row>
    <row r="611" customFormat="false" ht="12.75" hidden="false" customHeight="false" outlineLevel="0" collapsed="false">
      <c r="I611" s="0" t="str">
        <v/>
      </c>
    </row>
    <row r="612" customFormat="false" ht="12.75" hidden="false" customHeight="false" outlineLevel="0" collapsed="false">
      <c r="I612" s="0" t="str">
        <v/>
      </c>
    </row>
    <row r="613" customFormat="false" ht="12.75" hidden="false" customHeight="false" outlineLevel="0" collapsed="false">
      <c r="I613" s="0" t="str">
        <v/>
      </c>
    </row>
    <row r="614" customFormat="false" ht="12.75" hidden="false" customHeight="false" outlineLevel="0" collapsed="false">
      <c r="I614" s="0" t="str">
        <v/>
      </c>
    </row>
    <row r="615" customFormat="false" ht="12.75" hidden="false" customHeight="false" outlineLevel="0" collapsed="false">
      <c r="I615" s="0" t="str">
        <v/>
      </c>
    </row>
    <row r="616" customFormat="false" ht="12.75" hidden="false" customHeight="false" outlineLevel="0" collapsed="false">
      <c r="I616" s="0" t="str">
        <v/>
      </c>
    </row>
    <row r="617" customFormat="false" ht="12.75" hidden="false" customHeight="false" outlineLevel="0" collapsed="false">
      <c r="I617" s="0" t="str">
        <v/>
      </c>
    </row>
    <row r="618" customFormat="false" ht="12.75" hidden="false" customHeight="false" outlineLevel="0" collapsed="false">
      <c r="I618" s="0" t="str">
        <v/>
      </c>
    </row>
    <row r="619" customFormat="false" ht="12.75" hidden="false" customHeight="false" outlineLevel="0" collapsed="false">
      <c r="I619" s="0" t="str">
        <v/>
      </c>
    </row>
    <row r="620" customFormat="false" ht="12.75" hidden="false" customHeight="false" outlineLevel="0" collapsed="false">
      <c r="I620" s="0" t="str">
        <v/>
      </c>
    </row>
    <row r="621" customFormat="false" ht="12.75" hidden="false" customHeight="false" outlineLevel="0" collapsed="false">
      <c r="I621" s="0" t="str">
        <v/>
      </c>
    </row>
    <row r="622" customFormat="false" ht="12.75" hidden="false" customHeight="false" outlineLevel="0" collapsed="false">
      <c r="I622" s="0" t="str">
        <v/>
      </c>
    </row>
    <row r="623" customFormat="false" ht="12.75" hidden="false" customHeight="false" outlineLevel="0" collapsed="false">
      <c r="I623" s="0" t="str">
        <v/>
      </c>
    </row>
    <row r="624" customFormat="false" ht="12.75" hidden="false" customHeight="false" outlineLevel="0" collapsed="false">
      <c r="I624" s="0" t="str">
        <v/>
      </c>
    </row>
    <row r="625" customFormat="false" ht="12.75" hidden="false" customHeight="false" outlineLevel="0" collapsed="false">
      <c r="I625" s="0" t="str">
        <v/>
      </c>
    </row>
    <row r="626" customFormat="false" ht="12.75" hidden="false" customHeight="false" outlineLevel="0" collapsed="false">
      <c r="I626" s="0" t="str">
        <v/>
      </c>
    </row>
    <row r="627" customFormat="false" ht="12.75" hidden="false" customHeight="false" outlineLevel="0" collapsed="false">
      <c r="I627" s="0" t="str">
        <v/>
      </c>
    </row>
    <row r="628" customFormat="false" ht="12.75" hidden="false" customHeight="false" outlineLevel="0" collapsed="false">
      <c r="I628" s="0" t="str">
        <v/>
      </c>
    </row>
    <row r="629" customFormat="false" ht="12.75" hidden="false" customHeight="false" outlineLevel="0" collapsed="false">
      <c r="I629" s="0" t="str">
        <v/>
      </c>
    </row>
    <row r="630" customFormat="false" ht="12.75" hidden="false" customHeight="false" outlineLevel="0" collapsed="false">
      <c r="I630" s="0" t="str">
        <v/>
      </c>
    </row>
    <row r="631" customFormat="false" ht="12.75" hidden="false" customHeight="false" outlineLevel="0" collapsed="false">
      <c r="I631" s="0" t="str">
        <v/>
      </c>
    </row>
    <row r="632" customFormat="false" ht="12.75" hidden="false" customHeight="false" outlineLevel="0" collapsed="false">
      <c r="I632" s="0" t="str">
        <v/>
      </c>
    </row>
    <row r="633" customFormat="false" ht="12.75" hidden="false" customHeight="false" outlineLevel="0" collapsed="false">
      <c r="I633" s="0" t="str">
        <v/>
      </c>
    </row>
    <row r="634" customFormat="false" ht="12.75" hidden="false" customHeight="false" outlineLevel="0" collapsed="false">
      <c r="I634" s="0" t="str">
        <v/>
      </c>
    </row>
    <row r="635" customFormat="false" ht="12.75" hidden="false" customHeight="false" outlineLevel="0" collapsed="false">
      <c r="I635" s="0" t="str">
        <v/>
      </c>
    </row>
    <row r="636" customFormat="false" ht="12.75" hidden="false" customHeight="false" outlineLevel="0" collapsed="false">
      <c r="I636" s="0" t="str">
        <v/>
      </c>
    </row>
    <row r="637" customFormat="false" ht="12.75" hidden="false" customHeight="false" outlineLevel="0" collapsed="false">
      <c r="I637" s="0" t="str">
        <v/>
      </c>
    </row>
    <row r="638" customFormat="false" ht="12.75" hidden="false" customHeight="false" outlineLevel="0" collapsed="false">
      <c r="I638" s="0" t="str">
        <v/>
      </c>
    </row>
    <row r="639" customFormat="false" ht="12.75" hidden="false" customHeight="false" outlineLevel="0" collapsed="false">
      <c r="I639" s="0" t="str">
        <v/>
      </c>
    </row>
    <row r="640" customFormat="false" ht="12.75" hidden="false" customHeight="false" outlineLevel="0" collapsed="false">
      <c r="I640" s="0" t="str">
        <v/>
      </c>
    </row>
    <row r="641" customFormat="false" ht="12.75" hidden="false" customHeight="false" outlineLevel="0" collapsed="false">
      <c r="I641" s="0" t="str">
        <v/>
      </c>
    </row>
    <row r="642" customFormat="false" ht="12.75" hidden="false" customHeight="false" outlineLevel="0" collapsed="false">
      <c r="I642" s="0" t="str">
        <v/>
      </c>
    </row>
    <row r="643" customFormat="false" ht="12.75" hidden="false" customHeight="false" outlineLevel="0" collapsed="false">
      <c r="I643" s="0" t="str">
        <v/>
      </c>
    </row>
    <row r="644" customFormat="false" ht="12.75" hidden="false" customHeight="false" outlineLevel="0" collapsed="false">
      <c r="I644" s="0" t="str">
        <v/>
      </c>
    </row>
    <row r="645" customFormat="false" ht="12.75" hidden="false" customHeight="false" outlineLevel="0" collapsed="false">
      <c r="I645" s="0" t="str">
        <v/>
      </c>
    </row>
    <row r="646" customFormat="false" ht="12.75" hidden="false" customHeight="false" outlineLevel="0" collapsed="false">
      <c r="I646" s="0" t="str">
        <v/>
      </c>
    </row>
    <row r="647" customFormat="false" ht="12.75" hidden="false" customHeight="false" outlineLevel="0" collapsed="false">
      <c r="I647" s="0" t="str">
        <v/>
      </c>
    </row>
    <row r="648" customFormat="false" ht="12.75" hidden="false" customHeight="false" outlineLevel="0" collapsed="false">
      <c r="I648" s="0" t="str">
        <v/>
      </c>
    </row>
    <row r="649" customFormat="false" ht="12.75" hidden="false" customHeight="false" outlineLevel="0" collapsed="false">
      <c r="I649" s="0" t="str">
        <v/>
      </c>
    </row>
    <row r="650" customFormat="false" ht="12.75" hidden="false" customHeight="false" outlineLevel="0" collapsed="false">
      <c r="I650" s="0" t="str">
        <v/>
      </c>
    </row>
    <row r="651" customFormat="false" ht="12.75" hidden="false" customHeight="false" outlineLevel="0" collapsed="false">
      <c r="I651" s="0" t="str">
        <v/>
      </c>
    </row>
    <row r="652" customFormat="false" ht="12.75" hidden="false" customHeight="false" outlineLevel="0" collapsed="false">
      <c r="I652" s="0" t="str">
        <v/>
      </c>
    </row>
    <row r="653" customFormat="false" ht="12.75" hidden="false" customHeight="false" outlineLevel="0" collapsed="false">
      <c r="I653" s="0" t="str">
        <v/>
      </c>
    </row>
    <row r="654" customFormat="false" ht="12.75" hidden="false" customHeight="false" outlineLevel="0" collapsed="false">
      <c r="I654" s="0" t="str">
        <v/>
      </c>
    </row>
    <row r="655" customFormat="false" ht="12.75" hidden="false" customHeight="false" outlineLevel="0" collapsed="false">
      <c r="I655" s="0" t="str">
        <v/>
      </c>
    </row>
    <row r="656" customFormat="false" ht="12.75" hidden="false" customHeight="false" outlineLevel="0" collapsed="false">
      <c r="I656" s="0" t="str">
        <v/>
      </c>
    </row>
    <row r="657" customFormat="false" ht="12.75" hidden="false" customHeight="false" outlineLevel="0" collapsed="false">
      <c r="I657" s="0" t="str">
        <v/>
      </c>
    </row>
    <row r="658" customFormat="false" ht="12.75" hidden="false" customHeight="false" outlineLevel="0" collapsed="false">
      <c r="I658" s="0" t="str">
        <v/>
      </c>
    </row>
    <row r="659" customFormat="false" ht="12.75" hidden="false" customHeight="false" outlineLevel="0" collapsed="false">
      <c r="I659" s="0" t="str">
        <v/>
      </c>
    </row>
    <row r="660" customFormat="false" ht="12.75" hidden="false" customHeight="false" outlineLevel="0" collapsed="false">
      <c r="I660" s="0" t="str">
        <v/>
      </c>
    </row>
    <row r="661" customFormat="false" ht="12.75" hidden="false" customHeight="false" outlineLevel="0" collapsed="false">
      <c r="I661" s="0" t="str">
        <v/>
      </c>
    </row>
    <row r="662" customFormat="false" ht="12.75" hidden="false" customHeight="false" outlineLevel="0" collapsed="false">
      <c r="I662" s="0" t="str">
        <v/>
      </c>
    </row>
    <row r="663" customFormat="false" ht="12.75" hidden="false" customHeight="false" outlineLevel="0" collapsed="false">
      <c r="I663" s="0" t="str">
        <v/>
      </c>
    </row>
    <row r="664" customFormat="false" ht="12.75" hidden="false" customHeight="false" outlineLevel="0" collapsed="false">
      <c r="I664" s="0" t="str">
        <v/>
      </c>
    </row>
    <row r="665" customFormat="false" ht="12.75" hidden="false" customHeight="false" outlineLevel="0" collapsed="false">
      <c r="I665" s="0" t="str">
        <v/>
      </c>
    </row>
    <row r="666" customFormat="false" ht="12.75" hidden="false" customHeight="false" outlineLevel="0" collapsed="false">
      <c r="I666" s="0" t="str">
        <v/>
      </c>
    </row>
    <row r="667" customFormat="false" ht="12.75" hidden="false" customHeight="false" outlineLevel="0" collapsed="false">
      <c r="I667" s="0" t="str">
        <v/>
      </c>
    </row>
    <row r="668" customFormat="false" ht="12.75" hidden="false" customHeight="false" outlineLevel="0" collapsed="false">
      <c r="I668" s="0" t="str">
        <v/>
      </c>
    </row>
    <row r="669" customFormat="false" ht="12.75" hidden="false" customHeight="false" outlineLevel="0" collapsed="false">
      <c r="I669" s="0" t="str">
        <v/>
      </c>
    </row>
    <row r="670" customFormat="false" ht="12.75" hidden="false" customHeight="false" outlineLevel="0" collapsed="false">
      <c r="I670" s="0" t="str">
        <v/>
      </c>
    </row>
    <row r="671" customFormat="false" ht="12.75" hidden="false" customHeight="false" outlineLevel="0" collapsed="false">
      <c r="I671" s="0" t="str">
        <v/>
      </c>
    </row>
    <row r="672" customFormat="false" ht="12.75" hidden="false" customHeight="false" outlineLevel="0" collapsed="false">
      <c r="I672" s="0" t="str">
        <v/>
      </c>
    </row>
    <row r="673" customFormat="false" ht="12.75" hidden="false" customHeight="false" outlineLevel="0" collapsed="false">
      <c r="I673" s="0" t="str">
        <v/>
      </c>
    </row>
    <row r="674" customFormat="false" ht="12.75" hidden="false" customHeight="false" outlineLevel="0" collapsed="false">
      <c r="I674" s="0" t="str">
        <v/>
      </c>
    </row>
    <row r="675" customFormat="false" ht="12.75" hidden="false" customHeight="false" outlineLevel="0" collapsed="false">
      <c r="I675" s="0" t="str">
        <v/>
      </c>
    </row>
    <row r="676" customFormat="false" ht="12.75" hidden="false" customHeight="false" outlineLevel="0" collapsed="false">
      <c r="I676" s="0" t="str">
        <v/>
      </c>
    </row>
    <row r="677" customFormat="false" ht="12.75" hidden="false" customHeight="false" outlineLevel="0" collapsed="false">
      <c r="I677" s="0" t="str">
        <v/>
      </c>
    </row>
    <row r="678" customFormat="false" ht="12.75" hidden="false" customHeight="false" outlineLevel="0" collapsed="false">
      <c r="I678" s="0" t="str">
        <v/>
      </c>
    </row>
    <row r="679" customFormat="false" ht="12.75" hidden="false" customHeight="false" outlineLevel="0" collapsed="false">
      <c r="I679" s="0" t="str">
        <v/>
      </c>
    </row>
    <row r="680" customFormat="false" ht="12.75" hidden="false" customHeight="false" outlineLevel="0" collapsed="false">
      <c r="I680" s="0" t="str">
        <v/>
      </c>
    </row>
    <row r="681" customFormat="false" ht="12.75" hidden="false" customHeight="false" outlineLevel="0" collapsed="false">
      <c r="I681" s="0" t="str">
        <v/>
      </c>
    </row>
    <row r="682" customFormat="false" ht="12.75" hidden="false" customHeight="false" outlineLevel="0" collapsed="false">
      <c r="I682" s="0" t="str">
        <v/>
      </c>
    </row>
    <row r="683" customFormat="false" ht="12.75" hidden="false" customHeight="false" outlineLevel="0" collapsed="false">
      <c r="I683" s="0" t="str">
        <v/>
      </c>
    </row>
    <row r="684" customFormat="false" ht="12.75" hidden="false" customHeight="false" outlineLevel="0" collapsed="false">
      <c r="I684" s="0" t="str">
        <v/>
      </c>
    </row>
    <row r="685" customFormat="false" ht="12.75" hidden="false" customHeight="false" outlineLevel="0" collapsed="false">
      <c r="I685" s="0" t="str">
        <v/>
      </c>
    </row>
    <row r="686" customFormat="false" ht="12.75" hidden="false" customHeight="false" outlineLevel="0" collapsed="false">
      <c r="I686" s="0" t="str">
        <v/>
      </c>
    </row>
    <row r="687" customFormat="false" ht="12.75" hidden="false" customHeight="false" outlineLevel="0" collapsed="false">
      <c r="I687" s="0" t="str">
        <v/>
      </c>
    </row>
    <row r="688" customFormat="false" ht="12.75" hidden="false" customHeight="false" outlineLevel="0" collapsed="false">
      <c r="I688" s="0" t="str">
        <v/>
      </c>
    </row>
    <row r="689" customFormat="false" ht="12.75" hidden="false" customHeight="false" outlineLevel="0" collapsed="false">
      <c r="I689" s="0" t="str">
        <v/>
      </c>
    </row>
    <row r="690" customFormat="false" ht="12.75" hidden="false" customHeight="false" outlineLevel="0" collapsed="false">
      <c r="I690" s="0" t="str">
        <v/>
      </c>
    </row>
    <row r="691" customFormat="false" ht="12.75" hidden="false" customHeight="false" outlineLevel="0" collapsed="false">
      <c r="I691" s="0" t="str">
        <v/>
      </c>
    </row>
    <row r="692" customFormat="false" ht="12.75" hidden="false" customHeight="false" outlineLevel="0" collapsed="false">
      <c r="I692" s="0" t="str">
        <v/>
      </c>
    </row>
    <row r="693" customFormat="false" ht="12.75" hidden="false" customHeight="false" outlineLevel="0" collapsed="false">
      <c r="I693" s="0" t="str">
        <v/>
      </c>
    </row>
    <row r="694" customFormat="false" ht="12.75" hidden="false" customHeight="false" outlineLevel="0" collapsed="false">
      <c r="I694" s="0" t="str">
        <v/>
      </c>
    </row>
    <row r="695" customFormat="false" ht="12.75" hidden="false" customHeight="false" outlineLevel="0" collapsed="false">
      <c r="I695" s="0" t="str">
        <v/>
      </c>
    </row>
    <row r="696" customFormat="false" ht="12.75" hidden="false" customHeight="false" outlineLevel="0" collapsed="false">
      <c r="I696" s="0" t="str">
        <v/>
      </c>
    </row>
    <row r="697" customFormat="false" ht="12.75" hidden="false" customHeight="false" outlineLevel="0" collapsed="false">
      <c r="I697" s="0" t="str">
        <v/>
      </c>
    </row>
    <row r="698" customFormat="false" ht="12.75" hidden="false" customHeight="false" outlineLevel="0" collapsed="false">
      <c r="I698" s="0" t="str">
        <v/>
      </c>
    </row>
    <row r="699" customFormat="false" ht="12.75" hidden="false" customHeight="false" outlineLevel="0" collapsed="false">
      <c r="I699" s="0" t="str">
        <v/>
      </c>
    </row>
    <row r="700" customFormat="false" ht="12.75" hidden="false" customHeight="false" outlineLevel="0" collapsed="false">
      <c r="I700" s="0" t="str">
        <v/>
      </c>
    </row>
    <row r="701" customFormat="false" ht="12.75" hidden="false" customHeight="false" outlineLevel="0" collapsed="false">
      <c r="I701" s="0" t="str">
        <v/>
      </c>
    </row>
    <row r="702" customFormat="false" ht="12.75" hidden="false" customHeight="false" outlineLevel="0" collapsed="false">
      <c r="I702" s="0" t="str">
        <v/>
      </c>
    </row>
    <row r="703" customFormat="false" ht="12.75" hidden="false" customHeight="false" outlineLevel="0" collapsed="false">
      <c r="I703" s="0" t="str">
        <v/>
      </c>
    </row>
    <row r="704" customFormat="false" ht="12.75" hidden="false" customHeight="false" outlineLevel="0" collapsed="false">
      <c r="I704" s="0" t="str">
        <v/>
      </c>
    </row>
    <row r="705" customFormat="false" ht="12.75" hidden="false" customHeight="false" outlineLevel="0" collapsed="false">
      <c r="I705" s="0" t="str">
        <v/>
      </c>
    </row>
    <row r="706" customFormat="false" ht="12.75" hidden="false" customHeight="false" outlineLevel="0" collapsed="false">
      <c r="I706" s="0" t="str">
        <v/>
      </c>
    </row>
    <row r="707" customFormat="false" ht="12.75" hidden="false" customHeight="false" outlineLevel="0" collapsed="false">
      <c r="I707" s="0" t="str">
        <v/>
      </c>
    </row>
    <row r="708" customFormat="false" ht="12.75" hidden="false" customHeight="false" outlineLevel="0" collapsed="false">
      <c r="I708" s="0" t="str">
        <v/>
      </c>
    </row>
    <row r="709" customFormat="false" ht="12.75" hidden="false" customHeight="false" outlineLevel="0" collapsed="false">
      <c r="I709" s="0" t="str">
        <v/>
      </c>
    </row>
    <row r="710" customFormat="false" ht="12.75" hidden="false" customHeight="false" outlineLevel="0" collapsed="false">
      <c r="I710" s="0" t="str">
        <v/>
      </c>
    </row>
    <row r="711" customFormat="false" ht="12.75" hidden="false" customHeight="false" outlineLevel="0" collapsed="false">
      <c r="I711" s="0" t="str">
        <v/>
      </c>
    </row>
    <row r="712" customFormat="false" ht="12.75" hidden="false" customHeight="false" outlineLevel="0" collapsed="false">
      <c r="I712" s="0" t="str">
        <v/>
      </c>
    </row>
    <row r="713" customFormat="false" ht="12.75" hidden="false" customHeight="false" outlineLevel="0" collapsed="false">
      <c r="I713" s="0" t="str">
        <v/>
      </c>
    </row>
    <row r="714" customFormat="false" ht="12.75" hidden="false" customHeight="false" outlineLevel="0" collapsed="false">
      <c r="I714" s="0" t="str">
        <v/>
      </c>
    </row>
    <row r="715" customFormat="false" ht="12.75" hidden="false" customHeight="false" outlineLevel="0" collapsed="false">
      <c r="I715" s="0" t="str">
        <v/>
      </c>
    </row>
    <row r="716" customFormat="false" ht="12.75" hidden="false" customHeight="false" outlineLevel="0" collapsed="false">
      <c r="I716" s="0" t="str">
        <v/>
      </c>
    </row>
    <row r="717" customFormat="false" ht="12.75" hidden="false" customHeight="false" outlineLevel="0" collapsed="false">
      <c r="I717" s="0" t="str">
        <v/>
      </c>
    </row>
    <row r="718" customFormat="false" ht="12.75" hidden="false" customHeight="false" outlineLevel="0" collapsed="false">
      <c r="I718" s="0" t="str">
        <v/>
      </c>
    </row>
    <row r="719" customFormat="false" ht="12.75" hidden="false" customHeight="false" outlineLevel="0" collapsed="false">
      <c r="I719" s="0" t="str">
        <v/>
      </c>
    </row>
    <row r="720" customFormat="false" ht="12.75" hidden="false" customHeight="false" outlineLevel="0" collapsed="false">
      <c r="I720" s="0" t="str">
        <v/>
      </c>
    </row>
    <row r="721" customFormat="false" ht="12.75" hidden="false" customHeight="false" outlineLevel="0" collapsed="false">
      <c r="I721" s="0" t="str">
        <v/>
      </c>
    </row>
    <row r="722" customFormat="false" ht="12.75" hidden="false" customHeight="false" outlineLevel="0" collapsed="false">
      <c r="I722" s="0" t="str">
        <v/>
      </c>
    </row>
    <row r="723" customFormat="false" ht="12.75" hidden="false" customHeight="false" outlineLevel="0" collapsed="false">
      <c r="I723" s="0" t="str">
        <v/>
      </c>
    </row>
    <row r="724" customFormat="false" ht="12.75" hidden="false" customHeight="false" outlineLevel="0" collapsed="false">
      <c r="I724" s="0" t="str">
        <v/>
      </c>
    </row>
    <row r="725" customFormat="false" ht="12.75" hidden="false" customHeight="false" outlineLevel="0" collapsed="false">
      <c r="I725" s="0" t="str">
        <v/>
      </c>
    </row>
    <row r="726" customFormat="false" ht="12.75" hidden="false" customHeight="false" outlineLevel="0" collapsed="false">
      <c r="I726" s="0" t="str">
        <v/>
      </c>
    </row>
    <row r="727" customFormat="false" ht="12.75" hidden="false" customHeight="false" outlineLevel="0" collapsed="false">
      <c r="I727" s="0" t="str">
        <v/>
      </c>
    </row>
    <row r="728" customFormat="false" ht="12.75" hidden="false" customHeight="false" outlineLevel="0" collapsed="false">
      <c r="I728" s="0" t="str">
        <v/>
      </c>
    </row>
    <row r="729" customFormat="false" ht="12.75" hidden="false" customHeight="false" outlineLevel="0" collapsed="false">
      <c r="I729" s="0" t="str">
        <v/>
      </c>
    </row>
    <row r="730" customFormat="false" ht="12.75" hidden="false" customHeight="false" outlineLevel="0" collapsed="false">
      <c r="I730" s="0" t="str">
        <v/>
      </c>
    </row>
    <row r="731" customFormat="false" ht="12.75" hidden="false" customHeight="false" outlineLevel="0" collapsed="false">
      <c r="I731" s="0" t="str">
        <v/>
      </c>
    </row>
    <row r="732" customFormat="false" ht="12.75" hidden="false" customHeight="false" outlineLevel="0" collapsed="false">
      <c r="I732" s="0" t="str">
        <v/>
      </c>
    </row>
    <row r="733" customFormat="false" ht="12.75" hidden="false" customHeight="false" outlineLevel="0" collapsed="false">
      <c r="I733" s="0" t="str">
        <v/>
      </c>
    </row>
    <row r="734" customFormat="false" ht="12.75" hidden="false" customHeight="false" outlineLevel="0" collapsed="false">
      <c r="I734" s="0" t="str">
        <v/>
      </c>
    </row>
    <row r="735" customFormat="false" ht="12.75" hidden="false" customHeight="false" outlineLevel="0" collapsed="false">
      <c r="I735" s="0" t="str">
        <v/>
      </c>
    </row>
    <row r="736" customFormat="false" ht="12.75" hidden="false" customHeight="false" outlineLevel="0" collapsed="false">
      <c r="I736" s="0" t="str">
        <v/>
      </c>
    </row>
    <row r="737" customFormat="false" ht="12.75" hidden="false" customHeight="false" outlineLevel="0" collapsed="false">
      <c r="I737" s="0" t="str">
        <v/>
      </c>
    </row>
    <row r="738" customFormat="false" ht="12.75" hidden="false" customHeight="false" outlineLevel="0" collapsed="false">
      <c r="I738" s="0" t="str">
        <v/>
      </c>
    </row>
    <row r="739" customFormat="false" ht="12.75" hidden="false" customHeight="false" outlineLevel="0" collapsed="false">
      <c r="I739" s="0" t="str">
        <v/>
      </c>
    </row>
    <row r="740" customFormat="false" ht="12.75" hidden="false" customHeight="false" outlineLevel="0" collapsed="false">
      <c r="I740" s="0" t="str">
        <v/>
      </c>
    </row>
    <row r="741" customFormat="false" ht="12.75" hidden="false" customHeight="false" outlineLevel="0" collapsed="false">
      <c r="I741" s="0" t="str">
        <v/>
      </c>
    </row>
    <row r="742" customFormat="false" ht="12.75" hidden="false" customHeight="false" outlineLevel="0" collapsed="false">
      <c r="I742" s="0" t="str">
        <v/>
      </c>
    </row>
    <row r="743" customFormat="false" ht="12.75" hidden="false" customHeight="false" outlineLevel="0" collapsed="false">
      <c r="I743" s="0" t="str">
        <v/>
      </c>
    </row>
    <row r="744" customFormat="false" ht="12.75" hidden="false" customHeight="false" outlineLevel="0" collapsed="false">
      <c r="I744" s="0" t="str">
        <v/>
      </c>
    </row>
    <row r="745" customFormat="false" ht="12.75" hidden="false" customHeight="false" outlineLevel="0" collapsed="false">
      <c r="I745" s="0" t="str">
        <v/>
      </c>
    </row>
    <row r="746" customFormat="false" ht="12.75" hidden="false" customHeight="false" outlineLevel="0" collapsed="false">
      <c r="I746" s="0" t="str">
        <v/>
      </c>
    </row>
    <row r="747" customFormat="false" ht="12.75" hidden="false" customHeight="false" outlineLevel="0" collapsed="false">
      <c r="I747" s="0" t="str">
        <v/>
      </c>
    </row>
    <row r="748" customFormat="false" ht="12.75" hidden="false" customHeight="false" outlineLevel="0" collapsed="false">
      <c r="I748" s="0" t="str">
        <v/>
      </c>
    </row>
    <row r="749" customFormat="false" ht="12.75" hidden="false" customHeight="false" outlineLevel="0" collapsed="false">
      <c r="I749" s="0" t="str">
        <v/>
      </c>
    </row>
    <row r="750" customFormat="false" ht="12.75" hidden="false" customHeight="false" outlineLevel="0" collapsed="false">
      <c r="I750" s="0" t="str">
        <v/>
      </c>
    </row>
    <row r="751" customFormat="false" ht="12.75" hidden="false" customHeight="false" outlineLevel="0" collapsed="false">
      <c r="I751" s="0" t="str">
        <v/>
      </c>
    </row>
    <row r="752" customFormat="false" ht="12.75" hidden="false" customHeight="false" outlineLevel="0" collapsed="false">
      <c r="I752" s="0" t="str">
        <v/>
      </c>
    </row>
    <row r="753" customFormat="false" ht="12.75" hidden="false" customHeight="false" outlineLevel="0" collapsed="false">
      <c r="I753" s="0" t="str">
        <v/>
      </c>
    </row>
    <row r="754" customFormat="false" ht="12.75" hidden="false" customHeight="false" outlineLevel="0" collapsed="false">
      <c r="I754" s="0" t="str">
        <v/>
      </c>
    </row>
    <row r="755" customFormat="false" ht="12.75" hidden="false" customHeight="false" outlineLevel="0" collapsed="false">
      <c r="I755" s="0" t="str">
        <v/>
      </c>
    </row>
    <row r="756" customFormat="false" ht="12.75" hidden="false" customHeight="false" outlineLevel="0" collapsed="false">
      <c r="I756" s="0" t="str">
        <v/>
      </c>
    </row>
    <row r="757" customFormat="false" ht="12.75" hidden="false" customHeight="false" outlineLevel="0" collapsed="false">
      <c r="I757" s="0" t="str">
        <v/>
      </c>
    </row>
    <row r="758" customFormat="false" ht="12.75" hidden="false" customHeight="false" outlineLevel="0" collapsed="false">
      <c r="I758" s="0" t="str">
        <v/>
      </c>
    </row>
    <row r="759" customFormat="false" ht="12.75" hidden="false" customHeight="false" outlineLevel="0" collapsed="false">
      <c r="I759" s="0" t="str">
        <v/>
      </c>
    </row>
    <row r="760" customFormat="false" ht="12.75" hidden="false" customHeight="false" outlineLevel="0" collapsed="false">
      <c r="I760" s="0" t="str">
        <v/>
      </c>
    </row>
    <row r="761" customFormat="false" ht="12.75" hidden="false" customHeight="false" outlineLevel="0" collapsed="false">
      <c r="I761" s="0" t="str">
        <v/>
      </c>
    </row>
    <row r="762" customFormat="false" ht="12.75" hidden="false" customHeight="false" outlineLevel="0" collapsed="false">
      <c r="I762" s="0" t="str">
        <v/>
      </c>
    </row>
    <row r="763" customFormat="false" ht="12.75" hidden="false" customHeight="false" outlineLevel="0" collapsed="false">
      <c r="I763" s="0" t="str">
        <v/>
      </c>
    </row>
    <row r="764" customFormat="false" ht="12.75" hidden="false" customHeight="false" outlineLevel="0" collapsed="false">
      <c r="I764" s="0" t="str">
        <v/>
      </c>
    </row>
    <row r="765" customFormat="false" ht="12.75" hidden="false" customHeight="false" outlineLevel="0" collapsed="false">
      <c r="I765" s="0" t="str">
        <v/>
      </c>
    </row>
    <row r="766" customFormat="false" ht="12.75" hidden="false" customHeight="false" outlineLevel="0" collapsed="false">
      <c r="I766" s="0" t="str">
        <v/>
      </c>
    </row>
    <row r="767" customFormat="false" ht="12.75" hidden="false" customHeight="false" outlineLevel="0" collapsed="false">
      <c r="I767" s="0" t="str">
        <v/>
      </c>
    </row>
    <row r="768" customFormat="false" ht="12.75" hidden="false" customHeight="false" outlineLevel="0" collapsed="false">
      <c r="I768" s="0" t="str">
        <v/>
      </c>
    </row>
    <row r="769" customFormat="false" ht="12.75" hidden="false" customHeight="false" outlineLevel="0" collapsed="false">
      <c r="I769" s="0" t="str">
        <v/>
      </c>
    </row>
    <row r="770" customFormat="false" ht="12.75" hidden="false" customHeight="false" outlineLevel="0" collapsed="false">
      <c r="I770" s="0" t="str">
        <v/>
      </c>
    </row>
    <row r="771" customFormat="false" ht="12.75" hidden="false" customHeight="false" outlineLevel="0" collapsed="false">
      <c r="I771" s="0" t="str">
        <v/>
      </c>
    </row>
    <row r="772" customFormat="false" ht="12.75" hidden="false" customHeight="false" outlineLevel="0" collapsed="false">
      <c r="I772" s="0" t="str">
        <v/>
      </c>
    </row>
    <row r="773" customFormat="false" ht="12.75" hidden="false" customHeight="false" outlineLevel="0" collapsed="false">
      <c r="I773" s="0" t="str">
        <v/>
      </c>
    </row>
    <row r="774" customFormat="false" ht="12.75" hidden="false" customHeight="false" outlineLevel="0" collapsed="false">
      <c r="I774" s="0" t="str">
        <v/>
      </c>
    </row>
    <row r="775" customFormat="false" ht="12.75" hidden="false" customHeight="false" outlineLevel="0" collapsed="false">
      <c r="I775" s="0" t="str">
        <v/>
      </c>
    </row>
    <row r="776" customFormat="false" ht="12.75" hidden="false" customHeight="false" outlineLevel="0" collapsed="false">
      <c r="I776" s="0" t="str">
        <v/>
      </c>
    </row>
    <row r="777" customFormat="false" ht="12.75" hidden="false" customHeight="false" outlineLevel="0" collapsed="false">
      <c r="I777" s="0" t="str">
        <v/>
      </c>
    </row>
    <row r="778" customFormat="false" ht="12.75" hidden="false" customHeight="false" outlineLevel="0" collapsed="false">
      <c r="I778" s="0" t="str">
        <v/>
      </c>
    </row>
    <row r="779" customFormat="false" ht="12.75" hidden="false" customHeight="false" outlineLevel="0" collapsed="false">
      <c r="I779" s="0" t="str">
        <v/>
      </c>
    </row>
    <row r="780" customFormat="false" ht="12.75" hidden="false" customHeight="false" outlineLevel="0" collapsed="false">
      <c r="I780" s="0" t="str">
        <v/>
      </c>
    </row>
    <row r="781" customFormat="false" ht="12.75" hidden="false" customHeight="false" outlineLevel="0" collapsed="false">
      <c r="I781" s="0" t="str">
        <v/>
      </c>
    </row>
    <row r="782" customFormat="false" ht="12.75" hidden="false" customHeight="false" outlineLevel="0" collapsed="false">
      <c r="I782" s="0" t="str">
        <v/>
      </c>
    </row>
    <row r="783" customFormat="false" ht="12.75" hidden="false" customHeight="false" outlineLevel="0" collapsed="false">
      <c r="I783" s="0" t="str">
        <v/>
      </c>
    </row>
    <row r="784" customFormat="false" ht="12.75" hidden="false" customHeight="false" outlineLevel="0" collapsed="false">
      <c r="I784" s="0" t="str">
        <v/>
      </c>
    </row>
    <row r="785" customFormat="false" ht="12.75" hidden="false" customHeight="false" outlineLevel="0" collapsed="false">
      <c r="I785" s="0" t="str">
        <v/>
      </c>
    </row>
    <row r="786" customFormat="false" ht="12.75" hidden="false" customHeight="false" outlineLevel="0" collapsed="false">
      <c r="I786" s="0" t="str">
        <v/>
      </c>
    </row>
    <row r="787" customFormat="false" ht="12.75" hidden="false" customHeight="false" outlineLevel="0" collapsed="false">
      <c r="I787" s="0" t="str">
        <v/>
      </c>
    </row>
    <row r="788" customFormat="false" ht="12.75" hidden="false" customHeight="false" outlineLevel="0" collapsed="false">
      <c r="I788" s="0" t="str">
        <v/>
      </c>
    </row>
    <row r="789" customFormat="false" ht="12.75" hidden="false" customHeight="false" outlineLevel="0" collapsed="false">
      <c r="I789" s="0" t="str">
        <v/>
      </c>
    </row>
    <row r="790" customFormat="false" ht="12.75" hidden="false" customHeight="false" outlineLevel="0" collapsed="false">
      <c r="I790" s="0" t="str">
        <v/>
      </c>
    </row>
    <row r="791" customFormat="false" ht="12.75" hidden="false" customHeight="false" outlineLevel="0" collapsed="false">
      <c r="I791" s="0" t="str">
        <v/>
      </c>
    </row>
    <row r="792" customFormat="false" ht="12.75" hidden="false" customHeight="false" outlineLevel="0" collapsed="false">
      <c r="I792" s="0" t="str">
        <v/>
      </c>
    </row>
    <row r="793" customFormat="false" ht="12.75" hidden="false" customHeight="false" outlineLevel="0" collapsed="false">
      <c r="I793" s="0" t="str">
        <v/>
      </c>
    </row>
    <row r="794" customFormat="false" ht="12.75" hidden="false" customHeight="false" outlineLevel="0" collapsed="false">
      <c r="I794" s="0" t="str">
        <v/>
      </c>
    </row>
    <row r="795" customFormat="false" ht="12.75" hidden="false" customHeight="false" outlineLevel="0" collapsed="false">
      <c r="I795" s="0" t="str">
        <v/>
      </c>
    </row>
    <row r="796" customFormat="false" ht="12.75" hidden="false" customHeight="false" outlineLevel="0" collapsed="false">
      <c r="I796" s="0" t="str">
        <v/>
      </c>
    </row>
    <row r="797" customFormat="false" ht="12.75" hidden="false" customHeight="false" outlineLevel="0" collapsed="false">
      <c r="I797" s="0" t="str">
        <v/>
      </c>
    </row>
    <row r="798" customFormat="false" ht="12.75" hidden="false" customHeight="false" outlineLevel="0" collapsed="false">
      <c r="I798" s="0" t="str">
        <v/>
      </c>
    </row>
    <row r="799" customFormat="false" ht="12.75" hidden="false" customHeight="false" outlineLevel="0" collapsed="false">
      <c r="I799" s="0" t="str">
        <v/>
      </c>
    </row>
    <row r="800" customFormat="false" ht="12.75" hidden="false" customHeight="false" outlineLevel="0" collapsed="false">
      <c r="I800" s="0" t="str">
        <v/>
      </c>
    </row>
    <row r="801" customFormat="false" ht="12.75" hidden="false" customHeight="false" outlineLevel="0" collapsed="false">
      <c r="I801" s="0" t="str">
        <v/>
      </c>
    </row>
    <row r="802" customFormat="false" ht="12.75" hidden="false" customHeight="false" outlineLevel="0" collapsed="false">
      <c r="I802" s="0" t="str">
        <v/>
      </c>
    </row>
    <row r="803" customFormat="false" ht="12.75" hidden="false" customHeight="false" outlineLevel="0" collapsed="false">
      <c r="I803" s="0" t="str">
        <v/>
      </c>
    </row>
    <row r="804" customFormat="false" ht="12.75" hidden="false" customHeight="false" outlineLevel="0" collapsed="false">
      <c r="I804" s="0" t="str">
        <v/>
      </c>
    </row>
    <row r="805" customFormat="false" ht="12.75" hidden="false" customHeight="false" outlineLevel="0" collapsed="false">
      <c r="I805" s="0" t="str">
        <v/>
      </c>
    </row>
    <row r="806" customFormat="false" ht="12.75" hidden="false" customHeight="false" outlineLevel="0" collapsed="false">
      <c r="I806" s="0" t="str">
        <v/>
      </c>
    </row>
    <row r="807" customFormat="false" ht="12.75" hidden="false" customHeight="false" outlineLevel="0" collapsed="false">
      <c r="I807" s="0" t="str">
        <v/>
      </c>
    </row>
    <row r="808" customFormat="false" ht="12.75" hidden="false" customHeight="false" outlineLevel="0" collapsed="false">
      <c r="I808" s="0" t="str">
        <v/>
      </c>
    </row>
    <row r="809" customFormat="false" ht="12.75" hidden="false" customHeight="false" outlineLevel="0" collapsed="false">
      <c r="I809" s="0" t="str">
        <v/>
      </c>
    </row>
    <row r="810" customFormat="false" ht="12.75" hidden="false" customHeight="false" outlineLevel="0" collapsed="false">
      <c r="I810" s="0" t="str">
        <v/>
      </c>
    </row>
    <row r="811" customFormat="false" ht="12.75" hidden="false" customHeight="false" outlineLevel="0" collapsed="false">
      <c r="I811" s="0" t="str">
        <v/>
      </c>
    </row>
    <row r="812" customFormat="false" ht="12.75" hidden="false" customHeight="false" outlineLevel="0" collapsed="false">
      <c r="I812" s="0" t="str">
        <v/>
      </c>
    </row>
    <row r="813" customFormat="false" ht="12.75" hidden="false" customHeight="false" outlineLevel="0" collapsed="false">
      <c r="I813" s="0" t="str">
        <v/>
      </c>
    </row>
    <row r="814" customFormat="false" ht="12.75" hidden="false" customHeight="false" outlineLevel="0" collapsed="false">
      <c r="I814" s="0" t="str">
        <v/>
      </c>
    </row>
    <row r="815" customFormat="false" ht="12.75" hidden="false" customHeight="false" outlineLevel="0" collapsed="false">
      <c r="I815" s="0" t="str">
        <v/>
      </c>
    </row>
    <row r="816" customFormat="false" ht="12.75" hidden="false" customHeight="false" outlineLevel="0" collapsed="false">
      <c r="I816" s="0" t="str">
        <v/>
      </c>
    </row>
    <row r="817" customFormat="false" ht="12.75" hidden="false" customHeight="false" outlineLevel="0" collapsed="false">
      <c r="I817" s="0" t="str">
        <v/>
      </c>
    </row>
    <row r="818" customFormat="false" ht="12.75" hidden="false" customHeight="false" outlineLevel="0" collapsed="false">
      <c r="I818" s="0" t="str">
        <v/>
      </c>
    </row>
    <row r="819" customFormat="false" ht="12.75" hidden="false" customHeight="false" outlineLevel="0" collapsed="false">
      <c r="I819" s="0" t="str">
        <v/>
      </c>
    </row>
    <row r="820" customFormat="false" ht="12.75" hidden="false" customHeight="false" outlineLevel="0" collapsed="false">
      <c r="I820" s="0" t="str">
        <v/>
      </c>
    </row>
    <row r="821" customFormat="false" ht="12.75" hidden="false" customHeight="false" outlineLevel="0" collapsed="false">
      <c r="I821" s="0" t="str">
        <v/>
      </c>
    </row>
    <row r="822" customFormat="false" ht="12.75" hidden="false" customHeight="false" outlineLevel="0" collapsed="false">
      <c r="I822" s="0" t="str">
        <v/>
      </c>
    </row>
    <row r="823" customFormat="false" ht="12.75" hidden="false" customHeight="false" outlineLevel="0" collapsed="false">
      <c r="I823" s="0" t="str">
        <v/>
      </c>
    </row>
    <row r="824" customFormat="false" ht="12.75" hidden="false" customHeight="false" outlineLevel="0" collapsed="false">
      <c r="I824" s="0" t="str">
        <v/>
      </c>
    </row>
    <row r="825" customFormat="false" ht="12.75" hidden="false" customHeight="false" outlineLevel="0" collapsed="false">
      <c r="I825" s="0" t="str">
        <v/>
      </c>
    </row>
    <row r="826" customFormat="false" ht="12.75" hidden="false" customHeight="false" outlineLevel="0" collapsed="false">
      <c r="I826" s="0" t="str">
        <v/>
      </c>
    </row>
    <row r="827" customFormat="false" ht="12.75" hidden="false" customHeight="false" outlineLevel="0" collapsed="false">
      <c r="I827" s="0" t="str">
        <v/>
      </c>
    </row>
    <row r="828" customFormat="false" ht="12.75" hidden="false" customHeight="false" outlineLevel="0" collapsed="false">
      <c r="I828" s="0" t="str">
        <v/>
      </c>
    </row>
    <row r="829" customFormat="false" ht="12.75" hidden="false" customHeight="false" outlineLevel="0" collapsed="false">
      <c r="I829" s="0" t="str">
        <v/>
      </c>
    </row>
    <row r="830" customFormat="false" ht="12.75" hidden="false" customHeight="false" outlineLevel="0" collapsed="false">
      <c r="I830" s="0" t="str">
        <v/>
      </c>
    </row>
    <row r="831" customFormat="false" ht="12.75" hidden="false" customHeight="false" outlineLevel="0" collapsed="false">
      <c r="I831" s="0" t="str">
        <v/>
      </c>
    </row>
    <row r="832" customFormat="false" ht="12.75" hidden="false" customHeight="false" outlineLevel="0" collapsed="false">
      <c r="I832" s="0" t="str">
        <v/>
      </c>
    </row>
    <row r="833" customFormat="false" ht="12.75" hidden="false" customHeight="false" outlineLevel="0" collapsed="false">
      <c r="I833" s="0" t="str">
        <v/>
      </c>
    </row>
    <row r="834" customFormat="false" ht="12.75" hidden="false" customHeight="false" outlineLevel="0" collapsed="false">
      <c r="I834" s="0" t="str">
        <v/>
      </c>
    </row>
    <row r="835" customFormat="false" ht="12.75" hidden="false" customHeight="false" outlineLevel="0" collapsed="false">
      <c r="I835" s="0" t="str">
        <v/>
      </c>
    </row>
    <row r="836" customFormat="false" ht="12.75" hidden="false" customHeight="false" outlineLevel="0" collapsed="false">
      <c r="I836" s="0" t="str">
        <v/>
      </c>
    </row>
    <row r="837" customFormat="false" ht="12.75" hidden="false" customHeight="false" outlineLevel="0" collapsed="false">
      <c r="I837" s="0" t="str">
        <v/>
      </c>
    </row>
    <row r="838" customFormat="false" ht="12.75" hidden="false" customHeight="false" outlineLevel="0" collapsed="false">
      <c r="I838" s="0" t="str">
        <v/>
      </c>
    </row>
    <row r="839" customFormat="false" ht="12.75" hidden="false" customHeight="false" outlineLevel="0" collapsed="false">
      <c r="I839" s="0" t="str">
        <v/>
      </c>
    </row>
    <row r="840" customFormat="false" ht="12.75" hidden="false" customHeight="false" outlineLevel="0" collapsed="false">
      <c r="I840" s="0" t="str">
        <v/>
      </c>
    </row>
    <row r="841" customFormat="false" ht="12.75" hidden="false" customHeight="false" outlineLevel="0" collapsed="false">
      <c r="I841" s="0" t="str">
        <v/>
      </c>
    </row>
    <row r="842" customFormat="false" ht="12.75" hidden="false" customHeight="false" outlineLevel="0" collapsed="false">
      <c r="I842" s="0" t="str">
        <v/>
      </c>
    </row>
    <row r="843" customFormat="false" ht="12.75" hidden="false" customHeight="false" outlineLevel="0" collapsed="false">
      <c r="I843" s="0" t="str">
        <v/>
      </c>
    </row>
    <row r="844" customFormat="false" ht="12.75" hidden="false" customHeight="false" outlineLevel="0" collapsed="false">
      <c r="I844" s="0" t="str">
        <v/>
      </c>
    </row>
    <row r="845" customFormat="false" ht="12.75" hidden="false" customHeight="false" outlineLevel="0" collapsed="false">
      <c r="I845" s="0" t="str">
        <v/>
      </c>
    </row>
    <row r="846" customFormat="false" ht="12.75" hidden="false" customHeight="false" outlineLevel="0" collapsed="false">
      <c r="I846" s="0" t="str">
        <v/>
      </c>
    </row>
    <row r="847" customFormat="false" ht="12.75" hidden="false" customHeight="false" outlineLevel="0" collapsed="false">
      <c r="I847" s="0" t="str">
        <v/>
      </c>
    </row>
    <row r="848" customFormat="false" ht="12.75" hidden="false" customHeight="false" outlineLevel="0" collapsed="false">
      <c r="I848" s="0" t="str">
        <v/>
      </c>
    </row>
    <row r="849" customFormat="false" ht="12.75" hidden="false" customHeight="false" outlineLevel="0" collapsed="false">
      <c r="I849" s="0" t="str">
        <v/>
      </c>
    </row>
    <row r="850" customFormat="false" ht="12.75" hidden="false" customHeight="false" outlineLevel="0" collapsed="false">
      <c r="I850" s="0" t="str">
        <v/>
      </c>
    </row>
    <row r="851" customFormat="false" ht="12.75" hidden="false" customHeight="false" outlineLevel="0" collapsed="false">
      <c r="I851" s="0" t="str">
        <v/>
      </c>
    </row>
    <row r="852" customFormat="false" ht="12.75" hidden="false" customHeight="false" outlineLevel="0" collapsed="false">
      <c r="I852" s="0" t="str">
        <v/>
      </c>
    </row>
    <row r="853" customFormat="false" ht="12.75" hidden="false" customHeight="false" outlineLevel="0" collapsed="false">
      <c r="I853" s="0" t="str">
        <v/>
      </c>
    </row>
    <row r="854" customFormat="false" ht="12.75" hidden="false" customHeight="false" outlineLevel="0" collapsed="false">
      <c r="I854" s="0" t="str">
        <v/>
      </c>
    </row>
    <row r="855" customFormat="false" ht="12.75" hidden="false" customHeight="false" outlineLevel="0" collapsed="false">
      <c r="I855" s="0" t="str">
        <v/>
      </c>
    </row>
    <row r="856" customFormat="false" ht="12.75" hidden="false" customHeight="false" outlineLevel="0" collapsed="false">
      <c r="I856" s="0" t="str">
        <v/>
      </c>
    </row>
    <row r="857" customFormat="false" ht="12.75" hidden="false" customHeight="false" outlineLevel="0" collapsed="false">
      <c r="I857" s="0" t="str">
        <v/>
      </c>
    </row>
    <row r="858" customFormat="false" ht="12.75" hidden="false" customHeight="false" outlineLevel="0" collapsed="false">
      <c r="I858" s="0" t="str">
        <v/>
      </c>
    </row>
    <row r="859" customFormat="false" ht="12.75" hidden="false" customHeight="false" outlineLevel="0" collapsed="false">
      <c r="I859" s="0" t="str">
        <v/>
      </c>
    </row>
    <row r="860" customFormat="false" ht="12.75" hidden="false" customHeight="false" outlineLevel="0" collapsed="false">
      <c r="I860" s="0" t="str">
        <v/>
      </c>
    </row>
    <row r="861" customFormat="false" ht="12.75" hidden="false" customHeight="false" outlineLevel="0" collapsed="false">
      <c r="I861" s="0" t="str">
        <v/>
      </c>
    </row>
    <row r="862" customFormat="false" ht="12.75" hidden="false" customHeight="false" outlineLevel="0" collapsed="false">
      <c r="I862" s="0" t="str">
        <v/>
      </c>
    </row>
    <row r="863" customFormat="false" ht="12.75" hidden="false" customHeight="false" outlineLevel="0" collapsed="false">
      <c r="I863" s="0" t="str">
        <v/>
      </c>
    </row>
    <row r="864" customFormat="false" ht="12.75" hidden="false" customHeight="false" outlineLevel="0" collapsed="false">
      <c r="I864" s="0" t="str">
        <v/>
      </c>
    </row>
    <row r="865" customFormat="false" ht="12.75" hidden="false" customHeight="false" outlineLevel="0" collapsed="false">
      <c r="I865" s="0" t="str">
        <v/>
      </c>
    </row>
    <row r="866" customFormat="false" ht="12.75" hidden="false" customHeight="false" outlineLevel="0" collapsed="false">
      <c r="I866" s="0" t="str">
        <v/>
      </c>
    </row>
    <row r="867" customFormat="false" ht="12.75" hidden="false" customHeight="false" outlineLevel="0" collapsed="false">
      <c r="I867" s="0" t="str">
        <v/>
      </c>
    </row>
    <row r="868" customFormat="false" ht="12.75" hidden="false" customHeight="false" outlineLevel="0" collapsed="false">
      <c r="I868" s="0" t="str">
        <v/>
      </c>
    </row>
    <row r="869" customFormat="false" ht="12.75" hidden="false" customHeight="false" outlineLevel="0" collapsed="false">
      <c r="I869" s="0" t="str">
        <v/>
      </c>
    </row>
    <row r="870" customFormat="false" ht="12.75" hidden="false" customHeight="false" outlineLevel="0" collapsed="false">
      <c r="I870" s="0" t="str">
        <v/>
      </c>
    </row>
    <row r="871" customFormat="false" ht="12.75" hidden="false" customHeight="false" outlineLevel="0" collapsed="false">
      <c r="I871" s="0" t="str">
        <v/>
      </c>
    </row>
    <row r="872" customFormat="false" ht="12.75" hidden="false" customHeight="false" outlineLevel="0" collapsed="false">
      <c r="I872" s="0" t="str">
        <v/>
      </c>
    </row>
    <row r="873" customFormat="false" ht="12.75" hidden="false" customHeight="false" outlineLevel="0" collapsed="false">
      <c r="I873" s="0" t="str">
        <v/>
      </c>
    </row>
    <row r="874" customFormat="false" ht="12.75" hidden="false" customHeight="false" outlineLevel="0" collapsed="false">
      <c r="I874" s="0" t="str">
        <v/>
      </c>
    </row>
    <row r="875" customFormat="false" ht="12.75" hidden="false" customHeight="false" outlineLevel="0" collapsed="false">
      <c r="I875" s="0" t="str">
        <v/>
      </c>
    </row>
    <row r="876" customFormat="false" ht="12.75" hidden="false" customHeight="false" outlineLevel="0" collapsed="false">
      <c r="I876" s="0" t="str">
        <v/>
      </c>
    </row>
    <row r="877" customFormat="false" ht="12.75" hidden="false" customHeight="false" outlineLevel="0" collapsed="false">
      <c r="I877" s="0" t="str">
        <v/>
      </c>
    </row>
    <row r="878" customFormat="false" ht="12.75" hidden="false" customHeight="false" outlineLevel="0" collapsed="false">
      <c r="I878" s="0" t="str">
        <v/>
      </c>
    </row>
    <row r="879" customFormat="false" ht="12.75" hidden="false" customHeight="false" outlineLevel="0" collapsed="false">
      <c r="I879" s="0" t="str">
        <v/>
      </c>
    </row>
    <row r="880" customFormat="false" ht="12.75" hidden="false" customHeight="false" outlineLevel="0" collapsed="false">
      <c r="I880" s="0" t="str">
        <v/>
      </c>
    </row>
    <row r="881" customFormat="false" ht="12.75" hidden="false" customHeight="false" outlineLevel="0" collapsed="false">
      <c r="I881" s="0" t="str">
        <v/>
      </c>
    </row>
    <row r="882" customFormat="false" ht="12.75" hidden="false" customHeight="false" outlineLevel="0" collapsed="false">
      <c r="I882" s="0" t="str">
        <v/>
      </c>
    </row>
    <row r="883" customFormat="false" ht="12.75" hidden="false" customHeight="false" outlineLevel="0" collapsed="false">
      <c r="I883" s="0" t="str">
        <v/>
      </c>
    </row>
    <row r="884" customFormat="false" ht="12.75" hidden="false" customHeight="false" outlineLevel="0" collapsed="false">
      <c r="I884" s="0" t="str">
        <v/>
      </c>
    </row>
    <row r="885" customFormat="false" ht="12.75" hidden="false" customHeight="false" outlineLevel="0" collapsed="false">
      <c r="I885" s="0" t="str">
        <v/>
      </c>
    </row>
    <row r="886" customFormat="false" ht="12.75" hidden="false" customHeight="false" outlineLevel="0" collapsed="false">
      <c r="I886" s="0" t="str">
        <v/>
      </c>
    </row>
    <row r="887" customFormat="false" ht="12.75" hidden="false" customHeight="false" outlineLevel="0" collapsed="false">
      <c r="I887" s="0" t="str">
        <v/>
      </c>
    </row>
    <row r="888" customFormat="false" ht="12.75" hidden="false" customHeight="false" outlineLevel="0" collapsed="false">
      <c r="I888" s="0" t="str">
        <v/>
      </c>
    </row>
    <row r="889" customFormat="false" ht="12.75" hidden="false" customHeight="false" outlineLevel="0" collapsed="false">
      <c r="I889" s="0" t="str">
        <v/>
      </c>
    </row>
    <row r="890" customFormat="false" ht="12.75" hidden="false" customHeight="false" outlineLevel="0" collapsed="false">
      <c r="I890" s="0" t="str">
        <v/>
      </c>
    </row>
    <row r="891" customFormat="false" ht="12.75" hidden="false" customHeight="false" outlineLevel="0" collapsed="false">
      <c r="I891" s="0" t="str">
        <v/>
      </c>
    </row>
    <row r="892" customFormat="false" ht="12.75" hidden="false" customHeight="false" outlineLevel="0" collapsed="false">
      <c r="I892" s="0" t="str">
        <v/>
      </c>
    </row>
    <row r="893" customFormat="false" ht="12.75" hidden="false" customHeight="false" outlineLevel="0" collapsed="false">
      <c r="I893" s="0" t="str">
        <v/>
      </c>
    </row>
    <row r="894" customFormat="false" ht="12.75" hidden="false" customHeight="false" outlineLevel="0" collapsed="false">
      <c r="I894" s="0" t="str">
        <v/>
      </c>
    </row>
    <row r="895" customFormat="false" ht="12.75" hidden="false" customHeight="false" outlineLevel="0" collapsed="false">
      <c r="I895" s="0" t="str">
        <v/>
      </c>
    </row>
    <row r="896" customFormat="false" ht="12.75" hidden="false" customHeight="false" outlineLevel="0" collapsed="false">
      <c r="I896" s="0" t="str">
        <v/>
      </c>
    </row>
    <row r="897" customFormat="false" ht="12.75" hidden="false" customHeight="false" outlineLevel="0" collapsed="false">
      <c r="I897" s="0" t="str">
        <v/>
      </c>
    </row>
    <row r="898" customFormat="false" ht="12.75" hidden="false" customHeight="false" outlineLevel="0" collapsed="false">
      <c r="I898" s="0" t="str">
        <v/>
      </c>
    </row>
    <row r="899" customFormat="false" ht="12.75" hidden="false" customHeight="false" outlineLevel="0" collapsed="false">
      <c r="I899" s="0" t="str">
        <v/>
      </c>
    </row>
    <row r="900" customFormat="false" ht="12.75" hidden="false" customHeight="false" outlineLevel="0" collapsed="false">
      <c r="I900" s="0" t="str">
        <v/>
      </c>
    </row>
    <row r="901" customFormat="false" ht="12.75" hidden="false" customHeight="false" outlineLevel="0" collapsed="false">
      <c r="I901" s="0" t="str">
        <v/>
      </c>
    </row>
    <row r="902" customFormat="false" ht="12.75" hidden="false" customHeight="false" outlineLevel="0" collapsed="false">
      <c r="I902" s="0" t="str">
        <v/>
      </c>
    </row>
    <row r="903" customFormat="false" ht="12.75" hidden="false" customHeight="false" outlineLevel="0" collapsed="false">
      <c r="I903" s="0" t="str">
        <v/>
      </c>
    </row>
    <row r="904" customFormat="false" ht="12.75" hidden="false" customHeight="false" outlineLevel="0" collapsed="false">
      <c r="I904" s="0" t="str">
        <v/>
      </c>
    </row>
    <row r="905" customFormat="false" ht="12.75" hidden="false" customHeight="false" outlineLevel="0" collapsed="false">
      <c r="I905" s="0" t="str">
        <v/>
      </c>
    </row>
    <row r="906" customFormat="false" ht="12.75" hidden="false" customHeight="false" outlineLevel="0" collapsed="false">
      <c r="I906" s="0" t="str">
        <v/>
      </c>
    </row>
    <row r="907" customFormat="false" ht="12.75" hidden="false" customHeight="false" outlineLevel="0" collapsed="false">
      <c r="I907" s="0" t="str">
        <v/>
      </c>
    </row>
    <row r="908" customFormat="false" ht="12.75" hidden="false" customHeight="false" outlineLevel="0" collapsed="false">
      <c r="I908" s="0" t="str">
        <v/>
      </c>
    </row>
    <row r="909" customFormat="false" ht="12.75" hidden="false" customHeight="false" outlineLevel="0" collapsed="false">
      <c r="I909" s="0" t="str">
        <v/>
      </c>
    </row>
    <row r="910" customFormat="false" ht="12.75" hidden="false" customHeight="false" outlineLevel="0" collapsed="false">
      <c r="I910" s="0" t="str">
        <v/>
      </c>
    </row>
    <row r="911" customFormat="false" ht="12.75" hidden="false" customHeight="false" outlineLevel="0" collapsed="false">
      <c r="I911" s="0" t="str">
        <v/>
      </c>
    </row>
    <row r="912" customFormat="false" ht="12.75" hidden="false" customHeight="false" outlineLevel="0" collapsed="false">
      <c r="I912" s="0" t="str">
        <v/>
      </c>
    </row>
    <row r="913" customFormat="false" ht="12.75" hidden="false" customHeight="false" outlineLevel="0" collapsed="false">
      <c r="I913" s="0" t="str">
        <v/>
      </c>
    </row>
    <row r="914" customFormat="false" ht="12.75" hidden="false" customHeight="false" outlineLevel="0" collapsed="false">
      <c r="I914" s="0" t="str">
        <v/>
      </c>
    </row>
    <row r="915" customFormat="false" ht="12.75" hidden="false" customHeight="false" outlineLevel="0" collapsed="false">
      <c r="I915" s="0" t="str">
        <v/>
      </c>
    </row>
    <row r="916" customFormat="false" ht="12.75" hidden="false" customHeight="false" outlineLevel="0" collapsed="false">
      <c r="I916" s="0" t="str">
        <v/>
      </c>
    </row>
    <row r="917" customFormat="false" ht="12.75" hidden="false" customHeight="false" outlineLevel="0" collapsed="false">
      <c r="I917" s="0" t="str">
        <v/>
      </c>
    </row>
    <row r="918" customFormat="false" ht="12.75" hidden="false" customHeight="false" outlineLevel="0" collapsed="false">
      <c r="I918" s="0" t="str">
        <v/>
      </c>
    </row>
    <row r="919" customFormat="false" ht="12.75" hidden="false" customHeight="false" outlineLevel="0" collapsed="false">
      <c r="I919" s="0" t="str">
        <v/>
      </c>
    </row>
    <row r="920" customFormat="false" ht="12.75" hidden="false" customHeight="false" outlineLevel="0" collapsed="false">
      <c r="I920" s="0" t="str">
        <v/>
      </c>
    </row>
    <row r="921" customFormat="false" ht="12.75" hidden="false" customHeight="false" outlineLevel="0" collapsed="false">
      <c r="I921" s="0" t="str">
        <v/>
      </c>
    </row>
    <row r="922" customFormat="false" ht="12.75" hidden="false" customHeight="false" outlineLevel="0" collapsed="false">
      <c r="I922" s="0" t="str">
        <v/>
      </c>
    </row>
    <row r="923" customFormat="false" ht="12.75" hidden="false" customHeight="false" outlineLevel="0" collapsed="false">
      <c r="I923" s="0" t="str">
        <v/>
      </c>
    </row>
    <row r="924" customFormat="false" ht="12.75" hidden="false" customHeight="false" outlineLevel="0" collapsed="false">
      <c r="I924" s="0" t="str">
        <v/>
      </c>
    </row>
    <row r="925" customFormat="false" ht="12.75" hidden="false" customHeight="false" outlineLevel="0" collapsed="false">
      <c r="I925" s="0" t="str">
        <v/>
      </c>
    </row>
    <row r="926" customFormat="false" ht="12.75" hidden="false" customHeight="false" outlineLevel="0" collapsed="false">
      <c r="I926" s="0" t="str">
        <v/>
      </c>
    </row>
    <row r="927" customFormat="false" ht="12.75" hidden="false" customHeight="false" outlineLevel="0" collapsed="false">
      <c r="I927" s="0" t="str">
        <v/>
      </c>
    </row>
    <row r="928" customFormat="false" ht="12.75" hidden="false" customHeight="false" outlineLevel="0" collapsed="false">
      <c r="I928" s="0" t="str">
        <v/>
      </c>
    </row>
    <row r="929" customFormat="false" ht="12.75" hidden="false" customHeight="false" outlineLevel="0" collapsed="false">
      <c r="I929" s="0" t="str">
        <v/>
      </c>
    </row>
    <row r="930" customFormat="false" ht="12.75" hidden="false" customHeight="false" outlineLevel="0" collapsed="false">
      <c r="I930" s="0" t="str">
        <v/>
      </c>
    </row>
    <row r="931" customFormat="false" ht="12.75" hidden="false" customHeight="false" outlineLevel="0" collapsed="false">
      <c r="I931" s="0" t="str">
        <v/>
      </c>
    </row>
    <row r="932" customFormat="false" ht="12.75" hidden="false" customHeight="false" outlineLevel="0" collapsed="false">
      <c r="I932" s="0" t="str">
        <v/>
      </c>
    </row>
    <row r="933" customFormat="false" ht="12.75" hidden="false" customHeight="false" outlineLevel="0" collapsed="false">
      <c r="I933" s="0" t="str">
        <v/>
      </c>
    </row>
    <row r="934" customFormat="false" ht="12.75" hidden="false" customHeight="false" outlineLevel="0" collapsed="false">
      <c r="I934" s="0" t="str">
        <v/>
      </c>
    </row>
    <row r="935" customFormat="false" ht="12.75" hidden="false" customHeight="false" outlineLevel="0" collapsed="false">
      <c r="I935" s="0" t="str">
        <v/>
      </c>
    </row>
    <row r="936" customFormat="false" ht="12.75" hidden="false" customHeight="false" outlineLevel="0" collapsed="false">
      <c r="I936" s="0" t="str">
        <v/>
      </c>
    </row>
    <row r="937" customFormat="false" ht="12.75" hidden="false" customHeight="false" outlineLevel="0" collapsed="false">
      <c r="I937" s="0" t="str">
        <v/>
      </c>
    </row>
    <row r="938" customFormat="false" ht="12.75" hidden="false" customHeight="false" outlineLevel="0" collapsed="false">
      <c r="I938" s="0" t="str">
        <v/>
      </c>
    </row>
    <row r="939" customFormat="false" ht="12.75" hidden="false" customHeight="false" outlineLevel="0" collapsed="false">
      <c r="I939" s="0" t="str">
        <v/>
      </c>
    </row>
    <row r="940" customFormat="false" ht="12.75" hidden="false" customHeight="false" outlineLevel="0" collapsed="false">
      <c r="I940" s="0" t="str">
        <v/>
      </c>
    </row>
    <row r="941" customFormat="false" ht="12.75" hidden="false" customHeight="false" outlineLevel="0" collapsed="false">
      <c r="I941" s="0" t="str">
        <v/>
      </c>
    </row>
    <row r="942" customFormat="false" ht="12.75" hidden="false" customHeight="false" outlineLevel="0" collapsed="false">
      <c r="I942" s="0" t="str">
        <v/>
      </c>
    </row>
    <row r="943" customFormat="false" ht="12.75" hidden="false" customHeight="false" outlineLevel="0" collapsed="false">
      <c r="I943" s="0" t="str">
        <v/>
      </c>
    </row>
    <row r="944" customFormat="false" ht="12.75" hidden="false" customHeight="false" outlineLevel="0" collapsed="false">
      <c r="I944" s="0" t="str">
        <v/>
      </c>
    </row>
    <row r="945" customFormat="false" ht="12.75" hidden="false" customHeight="false" outlineLevel="0" collapsed="false">
      <c r="I945" s="0" t="str">
        <v/>
      </c>
    </row>
    <row r="946" customFormat="false" ht="12.75" hidden="false" customHeight="false" outlineLevel="0" collapsed="false">
      <c r="I946" s="0" t="str">
        <v/>
      </c>
    </row>
    <row r="947" customFormat="false" ht="12.75" hidden="false" customHeight="false" outlineLevel="0" collapsed="false">
      <c r="I947" s="0" t="str">
        <v/>
      </c>
    </row>
    <row r="948" customFormat="false" ht="12.75" hidden="false" customHeight="false" outlineLevel="0" collapsed="false">
      <c r="I948" s="0" t="str">
        <v/>
      </c>
    </row>
    <row r="949" customFormat="false" ht="12.75" hidden="false" customHeight="false" outlineLevel="0" collapsed="false">
      <c r="I949" s="0" t="str">
        <v/>
      </c>
    </row>
    <row r="950" customFormat="false" ht="12.75" hidden="false" customHeight="false" outlineLevel="0" collapsed="false">
      <c r="I950" s="0" t="str">
        <v/>
      </c>
    </row>
    <row r="951" customFormat="false" ht="12.75" hidden="false" customHeight="false" outlineLevel="0" collapsed="false">
      <c r="I951" s="0" t="str">
        <v/>
      </c>
    </row>
    <row r="952" customFormat="false" ht="12.75" hidden="false" customHeight="false" outlineLevel="0" collapsed="false">
      <c r="I952" s="0" t="str">
        <v/>
      </c>
    </row>
    <row r="953" customFormat="false" ht="12.75" hidden="false" customHeight="false" outlineLevel="0" collapsed="false">
      <c r="I953" s="0" t="str">
        <v/>
      </c>
    </row>
    <row r="954" customFormat="false" ht="12.75" hidden="false" customHeight="false" outlineLevel="0" collapsed="false">
      <c r="I954" s="0" t="str">
        <v/>
      </c>
    </row>
    <row r="955" customFormat="false" ht="12.75" hidden="false" customHeight="false" outlineLevel="0" collapsed="false">
      <c r="I955" s="0" t="str">
        <v/>
      </c>
    </row>
    <row r="956" customFormat="false" ht="12.75" hidden="false" customHeight="false" outlineLevel="0" collapsed="false">
      <c r="I956" s="0" t="str">
        <v/>
      </c>
    </row>
    <row r="957" customFormat="false" ht="12.75" hidden="false" customHeight="false" outlineLevel="0" collapsed="false">
      <c r="I957" s="0" t="str">
        <v/>
      </c>
    </row>
    <row r="958" customFormat="false" ht="12.75" hidden="false" customHeight="false" outlineLevel="0" collapsed="false">
      <c r="I958" s="0" t="str">
        <v/>
      </c>
    </row>
    <row r="959" customFormat="false" ht="12.75" hidden="false" customHeight="false" outlineLevel="0" collapsed="false">
      <c r="I959" s="0" t="str">
        <v/>
      </c>
    </row>
    <row r="960" customFormat="false" ht="12.75" hidden="false" customHeight="false" outlineLevel="0" collapsed="false">
      <c r="I960" s="0" t="str">
        <v/>
      </c>
    </row>
    <row r="961" customFormat="false" ht="12.75" hidden="false" customHeight="false" outlineLevel="0" collapsed="false">
      <c r="I961" s="0" t="str">
        <v/>
      </c>
    </row>
    <row r="962" customFormat="false" ht="12.75" hidden="false" customHeight="false" outlineLevel="0" collapsed="false">
      <c r="I962" s="0" t="str">
        <v/>
      </c>
    </row>
    <row r="963" customFormat="false" ht="12.75" hidden="false" customHeight="false" outlineLevel="0" collapsed="false">
      <c r="I963" s="0" t="str">
        <v/>
      </c>
    </row>
    <row r="964" customFormat="false" ht="12.75" hidden="false" customHeight="false" outlineLevel="0" collapsed="false">
      <c r="I964" s="0" t="str">
        <v/>
      </c>
    </row>
    <row r="965" customFormat="false" ht="12.75" hidden="false" customHeight="false" outlineLevel="0" collapsed="false">
      <c r="I965" s="0" t="str">
        <v/>
      </c>
    </row>
    <row r="966" customFormat="false" ht="12.75" hidden="false" customHeight="false" outlineLevel="0" collapsed="false">
      <c r="I966" s="0" t="str">
        <v/>
      </c>
    </row>
    <row r="967" customFormat="false" ht="12.75" hidden="false" customHeight="false" outlineLevel="0" collapsed="false">
      <c r="I967" s="0" t="str">
        <v/>
      </c>
    </row>
    <row r="968" customFormat="false" ht="12.75" hidden="false" customHeight="false" outlineLevel="0" collapsed="false">
      <c r="I968" s="0" t="str">
        <v/>
      </c>
    </row>
    <row r="969" customFormat="false" ht="12.75" hidden="false" customHeight="false" outlineLevel="0" collapsed="false">
      <c r="I969" s="0" t="str">
        <v/>
      </c>
    </row>
    <row r="970" customFormat="false" ht="12.75" hidden="false" customHeight="false" outlineLevel="0" collapsed="false">
      <c r="I970" s="0" t="str">
        <v/>
      </c>
    </row>
    <row r="971" customFormat="false" ht="12.75" hidden="false" customHeight="false" outlineLevel="0" collapsed="false">
      <c r="I971" s="0" t="str">
        <v/>
      </c>
    </row>
    <row r="972" customFormat="false" ht="12.75" hidden="false" customHeight="false" outlineLevel="0" collapsed="false">
      <c r="I972" s="0" t="str">
        <v/>
      </c>
    </row>
    <row r="973" customFormat="false" ht="12.75" hidden="false" customHeight="false" outlineLevel="0" collapsed="false">
      <c r="I973" s="0" t="str">
        <v/>
      </c>
    </row>
    <row r="974" customFormat="false" ht="12.75" hidden="false" customHeight="false" outlineLevel="0" collapsed="false">
      <c r="I974" s="0" t="str">
        <v/>
      </c>
    </row>
    <row r="975" customFormat="false" ht="12.75" hidden="false" customHeight="false" outlineLevel="0" collapsed="false">
      <c r="I975" s="0" t="str">
        <v/>
      </c>
    </row>
    <row r="976" customFormat="false" ht="12.75" hidden="false" customHeight="false" outlineLevel="0" collapsed="false">
      <c r="I976" s="0" t="str">
        <v/>
      </c>
    </row>
    <row r="977" customFormat="false" ht="12.75" hidden="false" customHeight="false" outlineLevel="0" collapsed="false">
      <c r="I977" s="0" t="str">
        <v/>
      </c>
    </row>
    <row r="978" customFormat="false" ht="12.75" hidden="false" customHeight="false" outlineLevel="0" collapsed="false">
      <c r="I978" s="0" t="str">
        <v/>
      </c>
    </row>
    <row r="979" customFormat="false" ht="12.75" hidden="false" customHeight="false" outlineLevel="0" collapsed="false">
      <c r="I979" s="0" t="str">
        <v/>
      </c>
    </row>
    <row r="980" customFormat="false" ht="12.75" hidden="false" customHeight="false" outlineLevel="0" collapsed="false">
      <c r="I980" s="0" t="str">
        <v/>
      </c>
    </row>
    <row r="981" customFormat="false" ht="12.75" hidden="false" customHeight="false" outlineLevel="0" collapsed="false">
      <c r="I981" s="0" t="str">
        <v/>
      </c>
    </row>
    <row r="982" customFormat="false" ht="12.75" hidden="false" customHeight="false" outlineLevel="0" collapsed="false">
      <c r="I982" s="0" t="str">
        <v/>
      </c>
    </row>
    <row r="983" customFormat="false" ht="12.75" hidden="false" customHeight="false" outlineLevel="0" collapsed="false">
      <c r="I983" s="0" t="str">
        <v/>
      </c>
    </row>
    <row r="984" customFormat="false" ht="12.75" hidden="false" customHeight="false" outlineLevel="0" collapsed="false">
      <c r="I984" s="0" t="str">
        <v/>
      </c>
    </row>
    <row r="985" customFormat="false" ht="12.75" hidden="false" customHeight="false" outlineLevel="0" collapsed="false">
      <c r="I985" s="0" t="str">
        <v/>
      </c>
    </row>
    <row r="986" customFormat="false" ht="12.75" hidden="false" customHeight="false" outlineLevel="0" collapsed="false">
      <c r="I986" s="0" t="str">
        <v/>
      </c>
    </row>
    <row r="987" customFormat="false" ht="12.75" hidden="false" customHeight="false" outlineLevel="0" collapsed="false">
      <c r="I987" s="0" t="str">
        <v/>
      </c>
    </row>
    <row r="988" customFormat="false" ht="12.75" hidden="false" customHeight="false" outlineLevel="0" collapsed="false">
      <c r="I988" s="0" t="str">
        <v/>
      </c>
    </row>
    <row r="989" customFormat="false" ht="12.75" hidden="false" customHeight="false" outlineLevel="0" collapsed="false">
      <c r="I989" s="0" t="str">
        <v/>
      </c>
    </row>
    <row r="990" customFormat="false" ht="12.75" hidden="false" customHeight="false" outlineLevel="0" collapsed="false">
      <c r="I990" s="0" t="str">
        <v/>
      </c>
    </row>
    <row r="991" customFormat="false" ht="12.75" hidden="false" customHeight="false" outlineLevel="0" collapsed="false">
      <c r="I991" s="0" t="str">
        <v/>
      </c>
    </row>
    <row r="992" customFormat="false" ht="12.75" hidden="false" customHeight="false" outlineLevel="0" collapsed="false">
      <c r="I992" s="0" t="str">
        <v/>
      </c>
    </row>
    <row r="993" customFormat="false" ht="12.75" hidden="false" customHeight="false" outlineLevel="0" collapsed="false">
      <c r="I993" s="0" t="str">
        <v/>
      </c>
    </row>
    <row r="994" customFormat="false" ht="12.75" hidden="false" customHeight="false" outlineLevel="0" collapsed="false">
      <c r="I994" s="0" t="str">
        <v/>
      </c>
    </row>
    <row r="995" customFormat="false" ht="12.75" hidden="false" customHeight="false" outlineLevel="0" collapsed="false">
      <c r="I995" s="0" t="str">
        <v/>
      </c>
    </row>
    <row r="996" customFormat="false" ht="12.75" hidden="false" customHeight="false" outlineLevel="0" collapsed="false">
      <c r="I996" s="0" t="str">
        <v/>
      </c>
    </row>
    <row r="997" customFormat="false" ht="12.75" hidden="false" customHeight="false" outlineLevel="0" collapsed="false">
      <c r="I997" s="0" t="str">
        <v/>
      </c>
    </row>
    <row r="998" customFormat="false" ht="12.75" hidden="false" customHeight="false" outlineLevel="0" collapsed="false">
      <c r="I998" s="0" t="str">
        <v/>
      </c>
    </row>
    <row r="999" customFormat="false" ht="12.75" hidden="false" customHeight="false" outlineLevel="0" collapsed="false">
      <c r="I999" s="0" t="str">
        <v/>
      </c>
    </row>
    <row r="1000" customFormat="false" ht="12.75" hidden="false" customHeight="false" outlineLevel="0" collapsed="false">
      <c r="I1000" s="0" t="str">
        <v/>
      </c>
    </row>
  </sheetData>
  <printOptions headings="false" gridLines="false" gridLinesSet="true" horizontalCentered="false" verticalCentered="false"/>
  <pageMargins left="0.511805555555556" right="0.511805555555556" top="0.7875" bottom="0.7875" header="0.511811023622047" footer="0.511811023622047"/>
  <pageSetup paperSize="9" scale="10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</worksheet>
</file>

<file path=xl/worksheets/sheet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tabColor rgb="FFCC0000"/>
    <pageSetUpPr fitToPage="false"/>
  </sheetPr>
  <dimension ref="A1:Z1000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A1" activeCellId="0" sqref="A1"/>
    </sheetView>
  </sheetViews>
  <sheetFormatPr defaultColWidth="12.58984375" defaultRowHeight="12.75" zeroHeight="false" outlineLevelRow="0" outlineLevelCol="0"/>
  <cols>
    <col collapsed="false" customWidth="true" hidden="false" outlineLevel="0" max="1" min="1" style="0" width="15.29"/>
    <col collapsed="false" customWidth="true" hidden="false" outlineLevel="0" max="2" min="2" style="0" width="21.71"/>
    <col collapsed="false" customWidth="true" hidden="false" outlineLevel="0" max="3" min="3" style="0" width="69"/>
    <col collapsed="false" customWidth="true" hidden="false" outlineLevel="0" max="4" min="4" style="0" width="20.14"/>
    <col collapsed="false" customWidth="true" hidden="false" outlineLevel="0" max="7" min="7" style="0" width="14.43"/>
    <col collapsed="false" customWidth="true" hidden="false" outlineLevel="0" max="8" min="8" style="0" width="13.57"/>
    <col collapsed="false" customWidth="true" hidden="false" outlineLevel="0" max="9" min="9" style="0" width="24"/>
  </cols>
  <sheetData>
    <row r="1" customFormat="false" ht="42.75" hidden="false" customHeight="true" outlineLevel="0" collapsed="false">
      <c r="A1" s="234" t="str">
        <f aca="false">IFERROR(__xludf.dummyfunction("QUERY(REP_EST_TI!A5:Z1000,""SELECT A,B,C,D,E,F,G,O WHERE O&gt;0 label O 'SERVIDORES AGRICOLA'"")"),"")</f>
        <v/>
      </c>
      <c r="B1" s="235" t="str">
        <f aca="false">IFERROR(__xludf.dummyfunction("""COMPUTED_VALUE"""),"")</f>
        <v/>
      </c>
      <c r="C1" s="235" t="str">
        <f aca="false">IFERROR(__xludf.dummyfunction("""COMPUTED_VALUE"""),"")</f>
        <v/>
      </c>
      <c r="D1" s="235" t="str">
        <f aca="false">IFERROR(__xludf.dummyfunction("""COMPUTED_VALUE"""),"")</f>
        <v/>
      </c>
      <c r="E1" s="235" t="str">
        <f aca="false">IFERROR(__xludf.dummyfunction("""COMPUTED_VALUE"""),"")</f>
        <v/>
      </c>
      <c r="F1" s="235" t="str">
        <f aca="false">IFERROR(__xludf.dummyfunction("""COMPUTED_VALUE"""),"")</f>
        <v/>
      </c>
      <c r="G1" s="235" t="str">
        <f aca="false">IFERROR(__xludf.dummyfunction("""COMPUTED_VALUE"""),"")</f>
        <v/>
      </c>
      <c r="H1" s="235" t="str">
        <f aca="false">IFERROR(__xludf.dummyfunction("""COMPUTED_VALUE"""),"SERVIDORES AGRICOLA")</f>
        <v>SERVIDORES AGRICOLA</v>
      </c>
      <c r="I1" s="236" t="str">
        <f aca="false" t="array" ref="I1:I1000">IF(ROW(A1:A1000)=1,"ETAPA",IF(A1:A1000&lt;&gt;"","SERVIDORES AGRICOLA",""))</f>
        <v>ETAPA</v>
      </c>
      <c r="J1" s="237"/>
      <c r="K1" s="237"/>
      <c r="L1" s="237"/>
      <c r="M1" s="237"/>
      <c r="N1" s="237"/>
      <c r="O1" s="237"/>
      <c r="P1" s="237"/>
      <c r="Q1" s="237"/>
      <c r="R1" s="237"/>
      <c r="S1" s="237"/>
      <c r="T1" s="237"/>
      <c r="U1" s="237"/>
      <c r="V1" s="237"/>
      <c r="W1" s="237"/>
      <c r="X1" s="237"/>
      <c r="Y1" s="237"/>
      <c r="Z1" s="237"/>
    </row>
    <row r="2" customFormat="false" ht="12.75" hidden="false" customHeight="false" outlineLevel="0" collapsed="false">
      <c r="A2" s="0" t="str">
        <f aca="false">IFERROR(__xludf.dummyfunction("""COMPUTED_VALUE"""),"Araguatins")</f>
        <v>Araguatins</v>
      </c>
      <c r="B2" s="0" t="str">
        <f aca="false">IFERROR(__xludf.dummyfunction("""COMPUTED_VALUE"""),"Esperantina")</f>
        <v>Esperantina</v>
      </c>
      <c r="C2" s="0" t="str">
        <f aca="false">IFERROR(__xludf.dummyfunction("""COMPUTED_VALUE"""),"A.A. ESC. FAMÍLIA AGRÍCOLA DO BICO DO PAPAGAIO")</f>
        <v>A.A. ESC. FAMÍLIA AGRÍCOLA DO BICO DO PAPAGAIO</v>
      </c>
      <c r="D2" s="0" t="str">
        <f aca="false">IFERROR(__xludf.dummyfunction("""COMPUTED_VALUE"""),"09500499000170")</f>
        <v>09500499000170</v>
      </c>
      <c r="E2" s="0" t="str">
        <f aca="false">IFERROR(__xludf.dummyfunction("""COMPUTED_VALUE"""),"001")</f>
        <v>001</v>
      </c>
      <c r="F2" s="0" t="str">
        <f aca="false">IFERROR(__xludf.dummyfunction("""COMPUTED_VALUE"""),"3975")</f>
        <v>3975</v>
      </c>
      <c r="G2" s="0" t="str">
        <f aca="false">IFERROR(__xludf.dummyfunction("""COMPUTED_VALUE"""),"232653")</f>
        <v>232653</v>
      </c>
      <c r="H2" s="67" t="n">
        <f aca="false">IFERROR(__xludf.dummyfunction("""COMPUTED_VALUE"""),2212.6)</f>
        <v>2212.6</v>
      </c>
      <c r="I2" s="0" t="str">
        <v>SERVIDORES AGRICOLA</v>
      </c>
    </row>
    <row r="3" customFormat="false" ht="12.75" hidden="false" customHeight="false" outlineLevel="0" collapsed="false">
      <c r="A3" s="0" t="str">
        <f aca="false">IFERROR(__xludf.dummyfunction("""COMPUTED_VALUE"""),"Arraias")</f>
        <v>Arraias</v>
      </c>
      <c r="B3" s="0" t="str">
        <f aca="false">IFERROR(__xludf.dummyfunction("""COMPUTED_VALUE"""),"Arraias")</f>
        <v>Arraias</v>
      </c>
      <c r="C3" s="0" t="str">
        <f aca="false">IFERROR(__xludf.dummyfunction("""COMPUTED_VALUE"""),"A.A. ESC. AGRÍCOLA DAVID AIRES FRANÇA")</f>
        <v>A.A. ESC. AGRÍCOLA DAVID AIRES FRANÇA</v>
      </c>
      <c r="D3" s="0" t="str">
        <f aca="false">IFERROR(__xludf.dummyfunction("""COMPUTED_VALUE"""),"04302970000100")</f>
        <v>04302970000100</v>
      </c>
      <c r="E3" s="0" t="str">
        <f aca="false">IFERROR(__xludf.dummyfunction("""COMPUTED_VALUE"""),"001")</f>
        <v>001</v>
      </c>
      <c r="F3" s="0" t="str">
        <f aca="false">IFERROR(__xludf.dummyfunction("""COMPUTED_VALUE"""),"0541")</f>
        <v>0541</v>
      </c>
      <c r="G3" s="0" t="str">
        <f aca="false">IFERROR(__xludf.dummyfunction("""COMPUTED_VALUE"""),"94811")</f>
        <v>94811</v>
      </c>
      <c r="H3" s="67" t="n">
        <f aca="false">IFERROR(__xludf.dummyfunction("""COMPUTED_VALUE"""),680.8)</f>
        <v>680.8</v>
      </c>
      <c r="I3" s="0" t="str">
        <v>SERVIDORES AGRICOLA</v>
      </c>
    </row>
    <row r="4" customFormat="false" ht="12.75" hidden="false" customHeight="false" outlineLevel="0" collapsed="false">
      <c r="A4" s="0" t="str">
        <f aca="false">IFERROR(__xludf.dummyfunction("""COMPUTED_VALUE"""),"Colinas")</f>
        <v>Colinas</v>
      </c>
      <c r="B4" s="0" t="str">
        <f aca="false">IFERROR(__xludf.dummyfunction("""COMPUTED_VALUE"""),"Colinas do Tocantins")</f>
        <v>Colinas do Tocantins</v>
      </c>
      <c r="C4" s="0" t="str">
        <f aca="false">IFERROR(__xludf.dummyfunction("""COMPUTED_VALUE"""),"ASSOCIAÇÃO DE PAIS E ESTUDANTES DA ESCOLA FAMÍLIA AGRÍCOLA DE COLINAS")</f>
        <v>ASSOCIAÇÃO DE PAIS E ESTUDANTES DA ESCOLA FAMÍLIA AGRÍCOLA DE COLINAS</v>
      </c>
      <c r="D4" s="0" t="str">
        <f aca="false">IFERROR(__xludf.dummyfunction("""COMPUTED_VALUE"""),"03421784000110")</f>
        <v>03421784000110</v>
      </c>
      <c r="E4" s="0" t="str">
        <f aca="false">IFERROR(__xludf.dummyfunction("""COMPUTED_VALUE"""),"001")</f>
        <v>001</v>
      </c>
      <c r="F4" s="0" t="str">
        <f aca="false">IFERROR(__xludf.dummyfunction("""COMPUTED_VALUE"""),"0911")</f>
        <v>0911</v>
      </c>
      <c r="G4" s="0" t="str">
        <f aca="false">IFERROR(__xludf.dummyfunction("""COMPUTED_VALUE"""),"199672")</f>
        <v>199672</v>
      </c>
      <c r="H4" s="67" t="n">
        <f aca="false">IFERROR(__xludf.dummyfunction("""COMPUTED_VALUE"""),2042.39999999999)</f>
        <v>2042.39999999999</v>
      </c>
      <c r="I4" s="0" t="str">
        <v>SERVIDORES AGRICOLA</v>
      </c>
    </row>
    <row r="5" customFormat="false" ht="12.75" hidden="false" customHeight="false" outlineLevel="0" collapsed="false">
      <c r="A5" s="0" t="str">
        <f aca="false">IFERROR(__xludf.dummyfunction("""COMPUTED_VALUE"""),"Dianópolis")</f>
        <v>Dianópolis</v>
      </c>
      <c r="B5" s="0" t="str">
        <f aca="false">IFERROR(__xludf.dummyfunction("""COMPUTED_VALUE"""),"Almas")</f>
        <v>Almas</v>
      </c>
      <c r="C5" s="0" t="str">
        <f aca="false">IFERROR(__xludf.dummyfunction("""COMPUTED_VALUE"""),"ASSOC.MES.P.EDUC.FUNC.DO COL.AGROP.ALMAS")</f>
        <v>ASSOC.MES.P.EDUC.FUNC.DO COL.AGROP.ALMAS</v>
      </c>
      <c r="D5" s="0" t="str">
        <f aca="false">IFERROR(__xludf.dummyfunction("""COMPUTED_VALUE"""),"03751406000102")</f>
        <v>03751406000102</v>
      </c>
      <c r="E5" s="0" t="str">
        <f aca="false">IFERROR(__xludf.dummyfunction("""COMPUTED_VALUE"""),"001")</f>
        <v>001</v>
      </c>
      <c r="F5" s="0" t="str">
        <f aca="false">IFERROR(__xludf.dummyfunction("""COMPUTED_VALUE"""),"1307")</f>
        <v>1307</v>
      </c>
      <c r="G5" s="0" t="str">
        <f aca="false">IFERROR(__xludf.dummyfunction("""COMPUTED_VALUE"""),"115312")</f>
        <v>115312</v>
      </c>
      <c r="H5" s="67" t="n">
        <f aca="false">IFERROR(__xludf.dummyfunction("""COMPUTED_VALUE"""),1361.6)</f>
        <v>1361.6</v>
      </c>
      <c r="I5" s="0" t="str">
        <v>SERVIDORES AGRICOLA</v>
      </c>
    </row>
    <row r="6" customFormat="false" ht="12.75" hidden="false" customHeight="false" outlineLevel="0" collapsed="false">
      <c r="A6" s="0" t="str">
        <f aca="false">IFERROR(__xludf.dummyfunction("""COMPUTED_VALUE"""),"Gurupi")</f>
        <v>Gurupi</v>
      </c>
      <c r="B6" s="0" t="str">
        <f aca="false">IFERROR(__xludf.dummyfunction("""COMPUTED_VALUE"""),"Sao Salvador do Tocantins")</f>
        <v>Sao Salvador do Tocantins</v>
      </c>
      <c r="C6" s="0" t="str">
        <f aca="false">IFERROR(__xludf.dummyfunction("""COMPUTED_VALUE"""),"ASSOCIAÇÃO COLEGIO ESTADUAL FAMÍLIA AGRÍCOLA JOSÉ PORFÍRIO DE SOUZA")</f>
        <v>ASSOCIAÇÃO COLEGIO ESTADUAL FAMÍLIA AGRÍCOLA JOSÉ PORFÍRIO DE SOUZA</v>
      </c>
      <c r="D6" s="0" t="str">
        <f aca="false">IFERROR(__xludf.dummyfunction("""COMPUTED_VALUE"""),"19235997000197")</f>
        <v>19235997000197</v>
      </c>
      <c r="E6" s="0" t="str">
        <f aca="false">IFERROR(__xludf.dummyfunction("""COMPUTED_VALUE"""),"001")</f>
        <v>001</v>
      </c>
      <c r="F6" s="0" t="str">
        <f aca="false">IFERROR(__xludf.dummyfunction("""COMPUTED_VALUE"""),"4790")</f>
        <v>4790</v>
      </c>
      <c r="G6" s="0" t="str">
        <f aca="false">IFERROR(__xludf.dummyfunction("""COMPUTED_VALUE"""),"91170")</f>
        <v>91170</v>
      </c>
      <c r="H6" s="67" t="n">
        <f aca="false">IFERROR(__xludf.dummyfunction("""COMPUTED_VALUE"""),2042.39999999999)</f>
        <v>2042.39999999999</v>
      </c>
      <c r="I6" s="0" t="str">
        <v>SERVIDORES AGRICOLA</v>
      </c>
    </row>
    <row r="7" customFormat="false" ht="12.75" hidden="false" customHeight="false" outlineLevel="0" collapsed="false">
      <c r="A7" s="0" t="str">
        <f aca="false">IFERROR(__xludf.dummyfunction("""COMPUTED_VALUE"""),"Palmas")</f>
        <v>Palmas</v>
      </c>
      <c r="B7" s="0" t="str">
        <f aca="false">IFERROR(__xludf.dummyfunction("""COMPUTED_VALUE"""),"Palmas")</f>
        <v>Palmas</v>
      </c>
      <c r="C7" s="0" t="str">
        <f aca="false">IFERROR(__xludf.dummyfunction("""COMPUTED_VALUE"""),"ASSOC.COMUNIDADE ESC. ESTADUAL RURAL ENTRE RIOS")</f>
        <v>ASSOC.COMUNIDADE ESC. ESTADUAL RURAL ENTRE RIOS</v>
      </c>
      <c r="D7" s="0" t="str">
        <f aca="false">IFERROR(__xludf.dummyfunction("""COMPUTED_VALUE"""),"11257180000108")</f>
        <v>11257180000108</v>
      </c>
      <c r="E7" s="0" t="str">
        <f aca="false">IFERROR(__xludf.dummyfunction("""COMPUTED_VALUE"""),"001")</f>
        <v>001</v>
      </c>
      <c r="F7" s="0" t="str">
        <f aca="false">IFERROR(__xludf.dummyfunction("""COMPUTED_VALUE"""),"1886")</f>
        <v>1886</v>
      </c>
      <c r="G7" s="0" t="str">
        <f aca="false">IFERROR(__xludf.dummyfunction("""COMPUTED_VALUE"""),"1464884")</f>
        <v>1464884</v>
      </c>
      <c r="H7" s="67" t="n">
        <f aca="false">IFERROR(__xludf.dummyfunction("""COMPUTED_VALUE"""),510.599999999999)</f>
        <v>510.599999999999</v>
      </c>
      <c r="I7" s="0" t="str">
        <v>SERVIDORES AGRICOLA</v>
      </c>
    </row>
    <row r="8" customFormat="false" ht="12.75" hidden="false" customHeight="false" outlineLevel="0" collapsed="false">
      <c r="A8" s="0" t="str">
        <f aca="false">IFERROR(__xludf.dummyfunction("""COMPUTED_VALUE"""),"Porto Nacional")</f>
        <v>Porto Nacional</v>
      </c>
      <c r="B8" s="0" t="str">
        <f aca="false">IFERROR(__xludf.dummyfunction("""COMPUTED_VALUE"""),"Monte do Carmo")</f>
        <v>Monte do Carmo</v>
      </c>
      <c r="C8" s="0" t="str">
        <f aca="false">IFERROR(__xludf.dummyfunction("""COMPUTED_VALUE"""),"A.A. DA ESC. EST. BRIGADAS CHE GUEVARA")</f>
        <v>A.A. DA ESC. EST. BRIGADAS CHE GUEVARA</v>
      </c>
      <c r="D8" s="0" t="str">
        <f aca="false">IFERROR(__xludf.dummyfunction("""COMPUTED_VALUE"""),"08593650000108")</f>
        <v>08593650000108</v>
      </c>
      <c r="E8" s="0" t="str">
        <f aca="false">IFERROR(__xludf.dummyfunction("""COMPUTED_VALUE"""),"001")</f>
        <v>001</v>
      </c>
      <c r="F8" s="0" t="str">
        <f aca="false">IFERROR(__xludf.dummyfunction("""COMPUTED_VALUE"""),"1117")</f>
        <v>1117</v>
      </c>
      <c r="G8" s="0" t="str">
        <f aca="false">IFERROR(__xludf.dummyfunction("""COMPUTED_VALUE"""),"263060")</f>
        <v>263060</v>
      </c>
      <c r="H8" s="67" t="n">
        <f aca="false">IFERROR(__xludf.dummyfunction("""COMPUTED_VALUE"""),680.8)</f>
        <v>680.8</v>
      </c>
      <c r="I8" s="0" t="str">
        <v>SERVIDORES AGRICOLA</v>
      </c>
    </row>
    <row r="9" customFormat="false" ht="12.75" hidden="false" customHeight="false" outlineLevel="0" collapsed="false">
      <c r="A9" s="0" t="str">
        <f aca="false">IFERROR(__xludf.dummyfunction("""COMPUTED_VALUE"""),"Porto Nacional")</f>
        <v>Porto Nacional</v>
      </c>
      <c r="B9" s="0" t="str">
        <f aca="false">IFERROR(__xludf.dummyfunction("""COMPUTED_VALUE"""),"Natividade")</f>
        <v>Natividade</v>
      </c>
      <c r="C9" s="0" t="str">
        <f aca="false">IFERROR(__xludf.dummyfunction("""COMPUTED_VALUE"""),"ASSOC. NOSSA SENHORA NATIVIDADE COL. AGRÍCOLA")</f>
        <v>ASSOC. NOSSA SENHORA NATIVIDADE COL. AGRÍCOLA</v>
      </c>
      <c r="D9" s="0" t="str">
        <f aca="false">IFERROR(__xludf.dummyfunction("""COMPUTED_VALUE"""),"03758716000140")</f>
        <v>03758716000140</v>
      </c>
      <c r="E9" s="0" t="str">
        <f aca="false">IFERROR(__xludf.dummyfunction("""COMPUTED_VALUE"""),"001")</f>
        <v>001</v>
      </c>
      <c r="F9" s="0" t="str">
        <f aca="false">IFERROR(__xludf.dummyfunction("""COMPUTED_VALUE"""),"3980")</f>
        <v>3980</v>
      </c>
      <c r="G9" s="0" t="str">
        <f aca="false">IFERROR(__xludf.dummyfunction("""COMPUTED_VALUE"""),"282782")</f>
        <v>282782</v>
      </c>
      <c r="H9" s="67" t="n">
        <f aca="false">IFERROR(__xludf.dummyfunction("""COMPUTED_VALUE"""),2042.39999999999)</f>
        <v>2042.39999999999</v>
      </c>
      <c r="I9" s="0" t="str">
        <v>SERVIDORES AGRICOLA</v>
      </c>
    </row>
    <row r="10" customFormat="false" ht="12.75" hidden="false" customHeight="false" outlineLevel="0" collapsed="false">
      <c r="A10" s="0" t="str">
        <f aca="false">IFERROR(__xludf.dummyfunction("""COMPUTED_VALUE"""),"Porto Nacional")</f>
        <v>Porto Nacional</v>
      </c>
      <c r="B10" s="0" t="str">
        <f aca="false">IFERROR(__xludf.dummyfunction("""COMPUTED_VALUE"""),"Porto Nacional")</f>
        <v>Porto Nacional</v>
      </c>
      <c r="C10" s="0" t="str">
        <f aca="false">IFERROR(__xludf.dummyfunction("""COMPUTED_VALUE"""),"ASSOCIAÇÃO DE APOIO DA ESCOLA FAMÍLIA AGRÍCOLA")</f>
        <v>ASSOCIAÇÃO DE APOIO DA ESCOLA FAMÍLIA AGRÍCOLA</v>
      </c>
      <c r="D10" s="0" t="str">
        <f aca="false">IFERROR(__xludf.dummyfunction("""COMPUTED_VALUE"""),"01197155000122")</f>
        <v>01197155000122</v>
      </c>
      <c r="E10" s="0" t="str">
        <f aca="false">IFERROR(__xludf.dummyfunction("""COMPUTED_VALUE"""),"001")</f>
        <v>001</v>
      </c>
      <c r="F10" s="0" t="str">
        <f aca="false">IFERROR(__xludf.dummyfunction("""COMPUTED_VALUE"""),"1117")</f>
        <v>1117</v>
      </c>
      <c r="G10" s="0" t="str">
        <f aca="false">IFERROR(__xludf.dummyfunction("""COMPUTED_VALUE"""),"313483")</f>
        <v>313483</v>
      </c>
      <c r="H10" s="67" t="n">
        <f aca="false">IFERROR(__xludf.dummyfunction("""COMPUTED_VALUE"""),2042.39999999999)</f>
        <v>2042.39999999999</v>
      </c>
      <c r="I10" s="0" t="str">
        <v>SERVIDORES AGRICOLA</v>
      </c>
    </row>
    <row r="11" customFormat="false" ht="12.75" hidden="false" customHeight="false" outlineLevel="0" collapsed="false">
      <c r="I11" s="0" t="str">
        <v/>
      </c>
    </row>
    <row r="12" customFormat="false" ht="12.75" hidden="false" customHeight="false" outlineLevel="0" collapsed="false">
      <c r="I12" s="0" t="str">
        <v/>
      </c>
    </row>
    <row r="13" customFormat="false" ht="12.75" hidden="false" customHeight="false" outlineLevel="0" collapsed="false">
      <c r="I13" s="0" t="str">
        <v/>
      </c>
    </row>
    <row r="14" customFormat="false" ht="12.75" hidden="false" customHeight="false" outlineLevel="0" collapsed="false">
      <c r="I14" s="0" t="str">
        <v/>
      </c>
    </row>
    <row r="15" customFormat="false" ht="12.75" hidden="false" customHeight="false" outlineLevel="0" collapsed="false">
      <c r="I15" s="0" t="str">
        <v/>
      </c>
    </row>
    <row r="16" customFormat="false" ht="12.75" hidden="false" customHeight="false" outlineLevel="0" collapsed="false">
      <c r="I16" s="0" t="str">
        <v/>
      </c>
    </row>
    <row r="17" customFormat="false" ht="12.75" hidden="false" customHeight="false" outlineLevel="0" collapsed="false">
      <c r="I17" s="0" t="str">
        <v/>
      </c>
    </row>
    <row r="18" customFormat="false" ht="12.75" hidden="false" customHeight="false" outlineLevel="0" collapsed="false">
      <c r="I18" s="0" t="str">
        <v/>
      </c>
    </row>
    <row r="19" customFormat="false" ht="12.75" hidden="false" customHeight="false" outlineLevel="0" collapsed="false">
      <c r="I19" s="0" t="str">
        <v/>
      </c>
    </row>
    <row r="20" customFormat="false" ht="12.75" hidden="false" customHeight="false" outlineLevel="0" collapsed="false">
      <c r="I20" s="0" t="str">
        <v/>
      </c>
    </row>
    <row r="21" customFormat="false" ht="12.75" hidden="false" customHeight="false" outlineLevel="0" collapsed="false">
      <c r="I21" s="0" t="str">
        <v/>
      </c>
    </row>
    <row r="22" customFormat="false" ht="12.75" hidden="false" customHeight="false" outlineLevel="0" collapsed="false">
      <c r="I22" s="0" t="str">
        <v/>
      </c>
    </row>
    <row r="23" customFormat="false" ht="12.75" hidden="false" customHeight="false" outlineLevel="0" collapsed="false">
      <c r="I23" s="0" t="str">
        <v/>
      </c>
    </row>
    <row r="24" customFormat="false" ht="12.75" hidden="false" customHeight="false" outlineLevel="0" collapsed="false">
      <c r="I24" s="0" t="str">
        <v/>
      </c>
    </row>
    <row r="25" customFormat="false" ht="12.75" hidden="false" customHeight="false" outlineLevel="0" collapsed="false">
      <c r="I25" s="0" t="str">
        <v/>
      </c>
    </row>
    <row r="26" customFormat="false" ht="12.75" hidden="false" customHeight="false" outlineLevel="0" collapsed="false">
      <c r="I26" s="0" t="str">
        <v/>
      </c>
    </row>
    <row r="27" customFormat="false" ht="12.75" hidden="false" customHeight="false" outlineLevel="0" collapsed="false">
      <c r="I27" s="0" t="str">
        <v/>
      </c>
    </row>
    <row r="28" customFormat="false" ht="12.75" hidden="false" customHeight="false" outlineLevel="0" collapsed="false">
      <c r="I28" s="0" t="str">
        <v/>
      </c>
    </row>
    <row r="29" customFormat="false" ht="12.75" hidden="false" customHeight="false" outlineLevel="0" collapsed="false">
      <c r="I29" s="0" t="str">
        <v/>
      </c>
    </row>
    <row r="30" customFormat="false" ht="12.75" hidden="false" customHeight="false" outlineLevel="0" collapsed="false">
      <c r="I30" s="0" t="str">
        <v/>
      </c>
    </row>
    <row r="31" customFormat="false" ht="12.75" hidden="false" customHeight="false" outlineLevel="0" collapsed="false">
      <c r="I31" s="0" t="str">
        <v/>
      </c>
    </row>
    <row r="32" customFormat="false" ht="12.75" hidden="false" customHeight="false" outlineLevel="0" collapsed="false">
      <c r="I32" s="0" t="str">
        <v/>
      </c>
    </row>
    <row r="33" customFormat="false" ht="12.75" hidden="false" customHeight="false" outlineLevel="0" collapsed="false">
      <c r="I33" s="0" t="str">
        <v/>
      </c>
    </row>
    <row r="34" customFormat="false" ht="12.75" hidden="false" customHeight="false" outlineLevel="0" collapsed="false">
      <c r="I34" s="0" t="str">
        <v/>
      </c>
    </row>
    <row r="35" customFormat="false" ht="12.75" hidden="false" customHeight="false" outlineLevel="0" collapsed="false">
      <c r="I35" s="0" t="str">
        <v/>
      </c>
    </row>
    <row r="36" customFormat="false" ht="12.75" hidden="false" customHeight="false" outlineLevel="0" collapsed="false">
      <c r="I36" s="0" t="str">
        <v/>
      </c>
    </row>
    <row r="37" customFormat="false" ht="12.75" hidden="false" customHeight="false" outlineLevel="0" collapsed="false">
      <c r="I37" s="0" t="str">
        <v/>
      </c>
    </row>
    <row r="38" customFormat="false" ht="12.75" hidden="false" customHeight="false" outlineLevel="0" collapsed="false">
      <c r="I38" s="0" t="str">
        <v/>
      </c>
    </row>
    <row r="39" customFormat="false" ht="12.75" hidden="false" customHeight="false" outlineLevel="0" collapsed="false">
      <c r="I39" s="0" t="str">
        <v/>
      </c>
    </row>
    <row r="40" customFormat="false" ht="12.75" hidden="false" customHeight="false" outlineLevel="0" collapsed="false">
      <c r="I40" s="0" t="str">
        <v/>
      </c>
    </row>
    <row r="41" customFormat="false" ht="12.75" hidden="false" customHeight="false" outlineLevel="0" collapsed="false">
      <c r="I41" s="0" t="str">
        <v/>
      </c>
    </row>
    <row r="42" customFormat="false" ht="12.75" hidden="false" customHeight="false" outlineLevel="0" collapsed="false">
      <c r="I42" s="0" t="str">
        <v/>
      </c>
    </row>
    <row r="43" customFormat="false" ht="12.75" hidden="false" customHeight="false" outlineLevel="0" collapsed="false">
      <c r="I43" s="0" t="str">
        <v/>
      </c>
    </row>
    <row r="44" customFormat="false" ht="12.75" hidden="false" customHeight="false" outlineLevel="0" collapsed="false">
      <c r="I44" s="0" t="str">
        <v/>
      </c>
    </row>
    <row r="45" customFormat="false" ht="12.75" hidden="false" customHeight="false" outlineLevel="0" collapsed="false">
      <c r="I45" s="0" t="str">
        <v/>
      </c>
    </row>
    <row r="46" customFormat="false" ht="12.75" hidden="false" customHeight="false" outlineLevel="0" collapsed="false">
      <c r="I46" s="0" t="str">
        <v/>
      </c>
    </row>
    <row r="47" customFormat="false" ht="12.75" hidden="false" customHeight="false" outlineLevel="0" collapsed="false">
      <c r="I47" s="0" t="str">
        <v/>
      </c>
    </row>
    <row r="48" customFormat="false" ht="12.75" hidden="false" customHeight="false" outlineLevel="0" collapsed="false">
      <c r="I48" s="0" t="str">
        <v/>
      </c>
    </row>
    <row r="49" customFormat="false" ht="12.75" hidden="false" customHeight="false" outlineLevel="0" collapsed="false">
      <c r="I49" s="0" t="str">
        <v/>
      </c>
    </row>
    <row r="50" customFormat="false" ht="12.75" hidden="false" customHeight="false" outlineLevel="0" collapsed="false">
      <c r="I50" s="0" t="str">
        <v/>
      </c>
    </row>
    <row r="51" customFormat="false" ht="12.75" hidden="false" customHeight="false" outlineLevel="0" collapsed="false">
      <c r="I51" s="0" t="str">
        <v/>
      </c>
    </row>
    <row r="52" customFormat="false" ht="12.75" hidden="false" customHeight="false" outlineLevel="0" collapsed="false">
      <c r="I52" s="0" t="str">
        <v/>
      </c>
    </row>
    <row r="53" customFormat="false" ht="12.75" hidden="false" customHeight="false" outlineLevel="0" collapsed="false">
      <c r="I53" s="0" t="str">
        <v/>
      </c>
    </row>
    <row r="54" customFormat="false" ht="12.75" hidden="false" customHeight="false" outlineLevel="0" collapsed="false">
      <c r="I54" s="0" t="str">
        <v/>
      </c>
    </row>
    <row r="55" customFormat="false" ht="12.75" hidden="false" customHeight="false" outlineLevel="0" collapsed="false">
      <c r="I55" s="0" t="str">
        <v/>
      </c>
    </row>
    <row r="56" customFormat="false" ht="12.75" hidden="false" customHeight="false" outlineLevel="0" collapsed="false">
      <c r="I56" s="0" t="str">
        <v/>
      </c>
    </row>
    <row r="57" customFormat="false" ht="12.75" hidden="false" customHeight="false" outlineLevel="0" collapsed="false">
      <c r="I57" s="0" t="str">
        <v/>
      </c>
    </row>
    <row r="58" customFormat="false" ht="12.75" hidden="false" customHeight="false" outlineLevel="0" collapsed="false">
      <c r="I58" s="0" t="str">
        <v/>
      </c>
    </row>
    <row r="59" customFormat="false" ht="12.75" hidden="false" customHeight="false" outlineLevel="0" collapsed="false">
      <c r="I59" s="0" t="str">
        <v/>
      </c>
    </row>
    <row r="60" customFormat="false" ht="12.75" hidden="false" customHeight="false" outlineLevel="0" collapsed="false">
      <c r="I60" s="0" t="str">
        <v/>
      </c>
    </row>
    <row r="61" customFormat="false" ht="12.75" hidden="false" customHeight="false" outlineLevel="0" collapsed="false">
      <c r="I61" s="0" t="str">
        <v/>
      </c>
    </row>
    <row r="62" customFormat="false" ht="12.75" hidden="false" customHeight="false" outlineLevel="0" collapsed="false">
      <c r="I62" s="0" t="str">
        <v/>
      </c>
    </row>
    <row r="63" customFormat="false" ht="12.75" hidden="false" customHeight="false" outlineLevel="0" collapsed="false">
      <c r="I63" s="0" t="str">
        <v/>
      </c>
    </row>
    <row r="64" customFormat="false" ht="12.75" hidden="false" customHeight="false" outlineLevel="0" collapsed="false">
      <c r="I64" s="0" t="str">
        <v/>
      </c>
    </row>
    <row r="65" customFormat="false" ht="12.75" hidden="false" customHeight="false" outlineLevel="0" collapsed="false">
      <c r="I65" s="0" t="str">
        <v/>
      </c>
    </row>
    <row r="66" customFormat="false" ht="12.75" hidden="false" customHeight="false" outlineLevel="0" collapsed="false">
      <c r="I66" s="0" t="str">
        <v/>
      </c>
    </row>
    <row r="67" customFormat="false" ht="12.75" hidden="false" customHeight="false" outlineLevel="0" collapsed="false">
      <c r="I67" s="0" t="str">
        <v/>
      </c>
    </row>
    <row r="68" customFormat="false" ht="12.75" hidden="false" customHeight="false" outlineLevel="0" collapsed="false">
      <c r="I68" s="0" t="str">
        <v/>
      </c>
    </row>
    <row r="69" customFormat="false" ht="12.75" hidden="false" customHeight="false" outlineLevel="0" collapsed="false">
      <c r="I69" s="0" t="str">
        <v/>
      </c>
    </row>
    <row r="70" customFormat="false" ht="12.75" hidden="false" customHeight="false" outlineLevel="0" collapsed="false">
      <c r="I70" s="0" t="str">
        <v/>
      </c>
    </row>
    <row r="71" customFormat="false" ht="12.75" hidden="false" customHeight="false" outlineLevel="0" collapsed="false">
      <c r="I71" s="0" t="str">
        <v/>
      </c>
    </row>
    <row r="72" customFormat="false" ht="12.75" hidden="false" customHeight="false" outlineLevel="0" collapsed="false">
      <c r="I72" s="0" t="str">
        <v/>
      </c>
    </row>
    <row r="73" customFormat="false" ht="12.75" hidden="false" customHeight="false" outlineLevel="0" collapsed="false">
      <c r="I73" s="0" t="str">
        <v/>
      </c>
    </row>
    <row r="74" customFormat="false" ht="12.75" hidden="false" customHeight="false" outlineLevel="0" collapsed="false">
      <c r="I74" s="0" t="str">
        <v/>
      </c>
    </row>
    <row r="75" customFormat="false" ht="12.75" hidden="false" customHeight="false" outlineLevel="0" collapsed="false">
      <c r="I75" s="0" t="str">
        <v/>
      </c>
    </row>
    <row r="76" customFormat="false" ht="12.75" hidden="false" customHeight="false" outlineLevel="0" collapsed="false">
      <c r="I76" s="0" t="str">
        <v/>
      </c>
    </row>
    <row r="77" customFormat="false" ht="12.75" hidden="false" customHeight="false" outlineLevel="0" collapsed="false">
      <c r="I77" s="0" t="str">
        <v/>
      </c>
    </row>
    <row r="78" customFormat="false" ht="12.75" hidden="false" customHeight="false" outlineLevel="0" collapsed="false">
      <c r="I78" s="0" t="str">
        <v/>
      </c>
    </row>
    <row r="79" customFormat="false" ht="12.75" hidden="false" customHeight="false" outlineLevel="0" collapsed="false">
      <c r="I79" s="0" t="str">
        <v/>
      </c>
    </row>
    <row r="80" customFormat="false" ht="12.75" hidden="false" customHeight="false" outlineLevel="0" collapsed="false">
      <c r="I80" s="0" t="str">
        <v/>
      </c>
    </row>
    <row r="81" customFormat="false" ht="12.75" hidden="false" customHeight="false" outlineLevel="0" collapsed="false">
      <c r="I81" s="0" t="str">
        <v/>
      </c>
    </row>
    <row r="82" customFormat="false" ht="12.75" hidden="false" customHeight="false" outlineLevel="0" collapsed="false">
      <c r="I82" s="0" t="str">
        <v/>
      </c>
    </row>
    <row r="83" customFormat="false" ht="12.75" hidden="false" customHeight="false" outlineLevel="0" collapsed="false">
      <c r="I83" s="0" t="str">
        <v/>
      </c>
    </row>
    <row r="84" customFormat="false" ht="12.75" hidden="false" customHeight="false" outlineLevel="0" collapsed="false">
      <c r="I84" s="0" t="str">
        <v/>
      </c>
    </row>
    <row r="85" customFormat="false" ht="12.75" hidden="false" customHeight="false" outlineLevel="0" collapsed="false">
      <c r="I85" s="0" t="str">
        <v/>
      </c>
    </row>
    <row r="86" customFormat="false" ht="12.75" hidden="false" customHeight="false" outlineLevel="0" collapsed="false">
      <c r="I86" s="0" t="str">
        <v/>
      </c>
    </row>
    <row r="87" customFormat="false" ht="12.75" hidden="false" customHeight="false" outlineLevel="0" collapsed="false">
      <c r="I87" s="0" t="str">
        <v/>
      </c>
    </row>
    <row r="88" customFormat="false" ht="12.75" hidden="false" customHeight="false" outlineLevel="0" collapsed="false">
      <c r="I88" s="0" t="str">
        <v/>
      </c>
    </row>
    <row r="89" customFormat="false" ht="12.75" hidden="false" customHeight="false" outlineLevel="0" collapsed="false">
      <c r="I89" s="0" t="str">
        <v/>
      </c>
    </row>
    <row r="90" customFormat="false" ht="12.75" hidden="false" customHeight="false" outlineLevel="0" collapsed="false">
      <c r="I90" s="0" t="str">
        <v/>
      </c>
    </row>
    <row r="91" customFormat="false" ht="12.75" hidden="false" customHeight="false" outlineLevel="0" collapsed="false">
      <c r="I91" s="0" t="str">
        <v/>
      </c>
    </row>
    <row r="92" customFormat="false" ht="12.75" hidden="false" customHeight="false" outlineLevel="0" collapsed="false">
      <c r="I92" s="0" t="str">
        <v/>
      </c>
    </row>
    <row r="93" customFormat="false" ht="12.75" hidden="false" customHeight="false" outlineLevel="0" collapsed="false">
      <c r="I93" s="0" t="str">
        <v/>
      </c>
    </row>
    <row r="94" customFormat="false" ht="12.75" hidden="false" customHeight="false" outlineLevel="0" collapsed="false">
      <c r="I94" s="0" t="str">
        <v/>
      </c>
    </row>
    <row r="95" customFormat="false" ht="12.75" hidden="false" customHeight="false" outlineLevel="0" collapsed="false">
      <c r="I95" s="0" t="str">
        <v/>
      </c>
    </row>
    <row r="96" customFormat="false" ht="12.75" hidden="false" customHeight="false" outlineLevel="0" collapsed="false">
      <c r="I96" s="0" t="str">
        <v/>
      </c>
    </row>
    <row r="97" customFormat="false" ht="12.75" hidden="false" customHeight="false" outlineLevel="0" collapsed="false">
      <c r="I97" s="0" t="str">
        <v/>
      </c>
    </row>
    <row r="98" customFormat="false" ht="12.75" hidden="false" customHeight="false" outlineLevel="0" collapsed="false">
      <c r="I98" s="0" t="str">
        <v/>
      </c>
    </row>
    <row r="99" customFormat="false" ht="12.75" hidden="false" customHeight="false" outlineLevel="0" collapsed="false">
      <c r="I99" s="0" t="str">
        <v/>
      </c>
    </row>
    <row r="100" customFormat="false" ht="12.75" hidden="false" customHeight="false" outlineLevel="0" collapsed="false">
      <c r="I100" s="0" t="str">
        <v/>
      </c>
    </row>
    <row r="101" customFormat="false" ht="12.75" hidden="false" customHeight="false" outlineLevel="0" collapsed="false">
      <c r="I101" s="0" t="str">
        <v/>
      </c>
    </row>
    <row r="102" customFormat="false" ht="12.75" hidden="false" customHeight="false" outlineLevel="0" collapsed="false">
      <c r="I102" s="0" t="str">
        <v/>
      </c>
    </row>
    <row r="103" customFormat="false" ht="12.75" hidden="false" customHeight="false" outlineLevel="0" collapsed="false">
      <c r="I103" s="0" t="str">
        <v/>
      </c>
    </row>
    <row r="104" customFormat="false" ht="12.75" hidden="false" customHeight="false" outlineLevel="0" collapsed="false">
      <c r="I104" s="0" t="str">
        <v/>
      </c>
    </row>
    <row r="105" customFormat="false" ht="12.75" hidden="false" customHeight="false" outlineLevel="0" collapsed="false">
      <c r="I105" s="0" t="str">
        <v/>
      </c>
    </row>
    <row r="106" customFormat="false" ht="12.75" hidden="false" customHeight="false" outlineLevel="0" collapsed="false">
      <c r="I106" s="0" t="str">
        <v/>
      </c>
    </row>
    <row r="107" customFormat="false" ht="12.75" hidden="false" customHeight="false" outlineLevel="0" collapsed="false">
      <c r="I107" s="0" t="str">
        <v/>
      </c>
    </row>
    <row r="108" customFormat="false" ht="12.75" hidden="false" customHeight="false" outlineLevel="0" collapsed="false">
      <c r="I108" s="0" t="str">
        <v/>
      </c>
    </row>
    <row r="109" customFormat="false" ht="12.75" hidden="false" customHeight="false" outlineLevel="0" collapsed="false">
      <c r="I109" s="0" t="str">
        <v/>
      </c>
    </row>
    <row r="110" customFormat="false" ht="12.75" hidden="false" customHeight="false" outlineLevel="0" collapsed="false">
      <c r="I110" s="0" t="str">
        <v/>
      </c>
    </row>
    <row r="111" customFormat="false" ht="12.75" hidden="false" customHeight="false" outlineLevel="0" collapsed="false">
      <c r="I111" s="0" t="str">
        <v/>
      </c>
    </row>
    <row r="112" customFormat="false" ht="12.75" hidden="false" customHeight="false" outlineLevel="0" collapsed="false">
      <c r="I112" s="0" t="str">
        <v/>
      </c>
    </row>
    <row r="113" customFormat="false" ht="12.75" hidden="false" customHeight="false" outlineLevel="0" collapsed="false">
      <c r="I113" s="0" t="str">
        <v/>
      </c>
    </row>
    <row r="114" customFormat="false" ht="12.75" hidden="false" customHeight="false" outlineLevel="0" collapsed="false">
      <c r="I114" s="0" t="str">
        <v/>
      </c>
    </row>
    <row r="115" customFormat="false" ht="12.75" hidden="false" customHeight="false" outlineLevel="0" collapsed="false">
      <c r="I115" s="0" t="str">
        <v/>
      </c>
    </row>
    <row r="116" customFormat="false" ht="12.75" hidden="false" customHeight="false" outlineLevel="0" collapsed="false">
      <c r="I116" s="0" t="str">
        <v/>
      </c>
    </row>
    <row r="117" customFormat="false" ht="12.75" hidden="false" customHeight="false" outlineLevel="0" collapsed="false">
      <c r="I117" s="0" t="str">
        <v/>
      </c>
    </row>
    <row r="118" customFormat="false" ht="12.75" hidden="false" customHeight="false" outlineLevel="0" collapsed="false">
      <c r="I118" s="0" t="str">
        <v/>
      </c>
    </row>
    <row r="119" customFormat="false" ht="12.75" hidden="false" customHeight="false" outlineLevel="0" collapsed="false">
      <c r="I119" s="0" t="str">
        <v/>
      </c>
    </row>
    <row r="120" customFormat="false" ht="12.75" hidden="false" customHeight="false" outlineLevel="0" collapsed="false">
      <c r="I120" s="0" t="str">
        <v/>
      </c>
    </row>
    <row r="121" customFormat="false" ht="12.75" hidden="false" customHeight="false" outlineLevel="0" collapsed="false">
      <c r="I121" s="0" t="str">
        <v/>
      </c>
    </row>
    <row r="122" customFormat="false" ht="12.75" hidden="false" customHeight="false" outlineLevel="0" collapsed="false">
      <c r="I122" s="0" t="str">
        <v/>
      </c>
    </row>
    <row r="123" customFormat="false" ht="12.75" hidden="false" customHeight="false" outlineLevel="0" collapsed="false">
      <c r="I123" s="0" t="str">
        <v/>
      </c>
    </row>
    <row r="124" customFormat="false" ht="12.75" hidden="false" customHeight="false" outlineLevel="0" collapsed="false">
      <c r="I124" s="0" t="str">
        <v/>
      </c>
    </row>
    <row r="125" customFormat="false" ht="12.75" hidden="false" customHeight="false" outlineLevel="0" collapsed="false">
      <c r="I125" s="0" t="str">
        <v/>
      </c>
    </row>
    <row r="126" customFormat="false" ht="12.75" hidden="false" customHeight="false" outlineLevel="0" collapsed="false">
      <c r="I126" s="0" t="str">
        <v/>
      </c>
    </row>
    <row r="127" customFormat="false" ht="12.75" hidden="false" customHeight="false" outlineLevel="0" collapsed="false">
      <c r="I127" s="0" t="str">
        <v/>
      </c>
    </row>
    <row r="128" customFormat="false" ht="12.75" hidden="false" customHeight="false" outlineLevel="0" collapsed="false">
      <c r="I128" s="0" t="str">
        <v/>
      </c>
    </row>
    <row r="129" customFormat="false" ht="12.75" hidden="false" customHeight="false" outlineLevel="0" collapsed="false">
      <c r="I129" s="0" t="str">
        <v/>
      </c>
    </row>
    <row r="130" customFormat="false" ht="12.75" hidden="false" customHeight="false" outlineLevel="0" collapsed="false">
      <c r="I130" s="0" t="str">
        <v/>
      </c>
    </row>
    <row r="131" customFormat="false" ht="12.75" hidden="false" customHeight="false" outlineLevel="0" collapsed="false">
      <c r="I131" s="0" t="str">
        <v/>
      </c>
    </row>
    <row r="132" customFormat="false" ht="12.75" hidden="false" customHeight="false" outlineLevel="0" collapsed="false">
      <c r="I132" s="0" t="str">
        <v/>
      </c>
    </row>
    <row r="133" customFormat="false" ht="12.75" hidden="false" customHeight="false" outlineLevel="0" collapsed="false">
      <c r="I133" s="0" t="str">
        <v/>
      </c>
    </row>
    <row r="134" customFormat="false" ht="12.75" hidden="false" customHeight="false" outlineLevel="0" collapsed="false">
      <c r="I134" s="0" t="str">
        <v/>
      </c>
    </row>
    <row r="135" customFormat="false" ht="12.75" hidden="false" customHeight="false" outlineLevel="0" collapsed="false">
      <c r="I135" s="0" t="str">
        <v/>
      </c>
    </row>
    <row r="136" customFormat="false" ht="12.75" hidden="false" customHeight="false" outlineLevel="0" collapsed="false">
      <c r="I136" s="0" t="str">
        <v/>
      </c>
    </row>
    <row r="137" customFormat="false" ht="12.75" hidden="false" customHeight="false" outlineLevel="0" collapsed="false">
      <c r="I137" s="0" t="str">
        <v/>
      </c>
    </row>
    <row r="138" customFormat="false" ht="12.75" hidden="false" customHeight="false" outlineLevel="0" collapsed="false">
      <c r="I138" s="0" t="str">
        <v/>
      </c>
    </row>
    <row r="139" customFormat="false" ht="12.75" hidden="false" customHeight="false" outlineLevel="0" collapsed="false">
      <c r="I139" s="0" t="str">
        <v/>
      </c>
    </row>
    <row r="140" customFormat="false" ht="12.75" hidden="false" customHeight="false" outlineLevel="0" collapsed="false">
      <c r="I140" s="0" t="str">
        <v/>
      </c>
    </row>
    <row r="141" customFormat="false" ht="12.75" hidden="false" customHeight="false" outlineLevel="0" collapsed="false">
      <c r="I141" s="0" t="str">
        <v/>
      </c>
    </row>
    <row r="142" customFormat="false" ht="12.75" hidden="false" customHeight="false" outlineLevel="0" collapsed="false">
      <c r="I142" s="0" t="str">
        <v/>
      </c>
    </row>
    <row r="143" customFormat="false" ht="12.75" hidden="false" customHeight="false" outlineLevel="0" collapsed="false">
      <c r="I143" s="0" t="str">
        <v/>
      </c>
    </row>
    <row r="144" customFormat="false" ht="12.75" hidden="false" customHeight="false" outlineLevel="0" collapsed="false">
      <c r="I144" s="0" t="str">
        <v/>
      </c>
    </row>
    <row r="145" customFormat="false" ht="12.75" hidden="false" customHeight="false" outlineLevel="0" collapsed="false">
      <c r="I145" s="0" t="str">
        <v/>
      </c>
    </row>
    <row r="146" customFormat="false" ht="12.75" hidden="false" customHeight="false" outlineLevel="0" collapsed="false">
      <c r="I146" s="0" t="str">
        <v/>
      </c>
    </row>
    <row r="147" customFormat="false" ht="12.75" hidden="false" customHeight="false" outlineLevel="0" collapsed="false">
      <c r="I147" s="0" t="str">
        <v/>
      </c>
    </row>
    <row r="148" customFormat="false" ht="12.75" hidden="false" customHeight="false" outlineLevel="0" collapsed="false">
      <c r="I148" s="0" t="str">
        <v/>
      </c>
    </row>
    <row r="149" customFormat="false" ht="12.75" hidden="false" customHeight="false" outlineLevel="0" collapsed="false">
      <c r="I149" s="0" t="str">
        <v/>
      </c>
    </row>
    <row r="150" customFormat="false" ht="12.75" hidden="false" customHeight="false" outlineLevel="0" collapsed="false">
      <c r="I150" s="0" t="str">
        <v/>
      </c>
    </row>
    <row r="151" customFormat="false" ht="12.75" hidden="false" customHeight="false" outlineLevel="0" collapsed="false">
      <c r="I151" s="0" t="str">
        <v/>
      </c>
    </row>
    <row r="152" customFormat="false" ht="12.75" hidden="false" customHeight="false" outlineLevel="0" collapsed="false">
      <c r="I152" s="0" t="str">
        <v/>
      </c>
    </row>
    <row r="153" customFormat="false" ht="12.75" hidden="false" customHeight="false" outlineLevel="0" collapsed="false">
      <c r="I153" s="0" t="str">
        <v/>
      </c>
    </row>
    <row r="154" customFormat="false" ht="12.75" hidden="false" customHeight="false" outlineLevel="0" collapsed="false">
      <c r="I154" s="0" t="str">
        <v/>
      </c>
    </row>
    <row r="155" customFormat="false" ht="12.75" hidden="false" customHeight="false" outlineLevel="0" collapsed="false">
      <c r="I155" s="0" t="str">
        <v/>
      </c>
    </row>
    <row r="156" customFormat="false" ht="12.75" hidden="false" customHeight="false" outlineLevel="0" collapsed="false">
      <c r="I156" s="0" t="str">
        <v/>
      </c>
    </row>
    <row r="157" customFormat="false" ht="12.75" hidden="false" customHeight="false" outlineLevel="0" collapsed="false">
      <c r="I157" s="0" t="str">
        <v/>
      </c>
    </row>
    <row r="158" customFormat="false" ht="12.75" hidden="false" customHeight="false" outlineLevel="0" collapsed="false">
      <c r="I158" s="0" t="str">
        <v/>
      </c>
    </row>
    <row r="159" customFormat="false" ht="12.75" hidden="false" customHeight="false" outlineLevel="0" collapsed="false">
      <c r="I159" s="0" t="str">
        <v/>
      </c>
    </row>
    <row r="160" customFormat="false" ht="12.75" hidden="false" customHeight="false" outlineLevel="0" collapsed="false">
      <c r="I160" s="0" t="str">
        <v/>
      </c>
    </row>
    <row r="161" customFormat="false" ht="12.75" hidden="false" customHeight="false" outlineLevel="0" collapsed="false">
      <c r="I161" s="0" t="str">
        <v/>
      </c>
    </row>
    <row r="162" customFormat="false" ht="12.75" hidden="false" customHeight="false" outlineLevel="0" collapsed="false">
      <c r="I162" s="0" t="str">
        <v/>
      </c>
    </row>
    <row r="163" customFormat="false" ht="12.75" hidden="false" customHeight="false" outlineLevel="0" collapsed="false">
      <c r="I163" s="0" t="str">
        <v/>
      </c>
    </row>
    <row r="164" customFormat="false" ht="12.75" hidden="false" customHeight="false" outlineLevel="0" collapsed="false">
      <c r="I164" s="0" t="str">
        <v/>
      </c>
    </row>
    <row r="165" customFormat="false" ht="12.75" hidden="false" customHeight="false" outlineLevel="0" collapsed="false">
      <c r="I165" s="0" t="str">
        <v/>
      </c>
    </row>
    <row r="166" customFormat="false" ht="12.75" hidden="false" customHeight="false" outlineLevel="0" collapsed="false">
      <c r="I166" s="0" t="str">
        <v/>
      </c>
    </row>
    <row r="167" customFormat="false" ht="12.75" hidden="false" customHeight="false" outlineLevel="0" collapsed="false">
      <c r="I167" s="0" t="str">
        <v/>
      </c>
    </row>
    <row r="168" customFormat="false" ht="12.75" hidden="false" customHeight="false" outlineLevel="0" collapsed="false">
      <c r="I168" s="0" t="str">
        <v/>
      </c>
    </row>
    <row r="169" customFormat="false" ht="12.75" hidden="false" customHeight="false" outlineLevel="0" collapsed="false">
      <c r="I169" s="0" t="str">
        <v/>
      </c>
    </row>
    <row r="170" customFormat="false" ht="12.75" hidden="false" customHeight="false" outlineLevel="0" collapsed="false">
      <c r="I170" s="0" t="str">
        <v/>
      </c>
    </row>
    <row r="171" customFormat="false" ht="12.75" hidden="false" customHeight="false" outlineLevel="0" collapsed="false">
      <c r="I171" s="0" t="str">
        <v/>
      </c>
    </row>
    <row r="172" customFormat="false" ht="12.75" hidden="false" customHeight="false" outlineLevel="0" collapsed="false">
      <c r="I172" s="0" t="str">
        <v/>
      </c>
    </row>
    <row r="173" customFormat="false" ht="12.75" hidden="false" customHeight="false" outlineLevel="0" collapsed="false">
      <c r="I173" s="0" t="str">
        <v/>
      </c>
    </row>
    <row r="174" customFormat="false" ht="12.75" hidden="false" customHeight="false" outlineLevel="0" collapsed="false">
      <c r="I174" s="0" t="str">
        <v/>
      </c>
    </row>
    <row r="175" customFormat="false" ht="12.75" hidden="false" customHeight="false" outlineLevel="0" collapsed="false">
      <c r="I175" s="0" t="str">
        <v/>
      </c>
    </row>
    <row r="176" customFormat="false" ht="12.75" hidden="false" customHeight="false" outlineLevel="0" collapsed="false">
      <c r="I176" s="0" t="str">
        <v/>
      </c>
    </row>
    <row r="177" customFormat="false" ht="12.75" hidden="false" customHeight="false" outlineLevel="0" collapsed="false">
      <c r="I177" s="0" t="str">
        <v/>
      </c>
    </row>
    <row r="178" customFormat="false" ht="12.75" hidden="false" customHeight="false" outlineLevel="0" collapsed="false">
      <c r="I178" s="0" t="str">
        <v/>
      </c>
    </row>
    <row r="179" customFormat="false" ht="12.75" hidden="false" customHeight="false" outlineLevel="0" collapsed="false">
      <c r="I179" s="0" t="str">
        <v/>
      </c>
    </row>
    <row r="180" customFormat="false" ht="12.75" hidden="false" customHeight="false" outlineLevel="0" collapsed="false">
      <c r="I180" s="0" t="str">
        <v/>
      </c>
    </row>
    <row r="181" customFormat="false" ht="12.75" hidden="false" customHeight="false" outlineLevel="0" collapsed="false">
      <c r="I181" s="0" t="str">
        <v/>
      </c>
    </row>
    <row r="182" customFormat="false" ht="12.75" hidden="false" customHeight="false" outlineLevel="0" collapsed="false">
      <c r="I182" s="0" t="str">
        <v/>
      </c>
    </row>
    <row r="183" customFormat="false" ht="12.75" hidden="false" customHeight="false" outlineLevel="0" collapsed="false">
      <c r="I183" s="0" t="str">
        <v/>
      </c>
    </row>
    <row r="184" customFormat="false" ht="12.75" hidden="false" customHeight="false" outlineLevel="0" collapsed="false">
      <c r="I184" s="0" t="str">
        <v/>
      </c>
    </row>
    <row r="185" customFormat="false" ht="12.75" hidden="false" customHeight="false" outlineLevel="0" collapsed="false">
      <c r="I185" s="0" t="str">
        <v/>
      </c>
    </row>
    <row r="186" customFormat="false" ht="12.75" hidden="false" customHeight="false" outlineLevel="0" collapsed="false">
      <c r="I186" s="0" t="str">
        <v/>
      </c>
    </row>
    <row r="187" customFormat="false" ht="12.75" hidden="false" customHeight="false" outlineLevel="0" collapsed="false">
      <c r="I187" s="0" t="str">
        <v/>
      </c>
    </row>
    <row r="188" customFormat="false" ht="12.75" hidden="false" customHeight="false" outlineLevel="0" collapsed="false">
      <c r="I188" s="0" t="str">
        <v/>
      </c>
    </row>
    <row r="189" customFormat="false" ht="12.75" hidden="false" customHeight="false" outlineLevel="0" collapsed="false">
      <c r="I189" s="0" t="str">
        <v/>
      </c>
    </row>
    <row r="190" customFormat="false" ht="12.75" hidden="false" customHeight="false" outlineLevel="0" collapsed="false">
      <c r="I190" s="0" t="str">
        <v/>
      </c>
    </row>
    <row r="191" customFormat="false" ht="12.75" hidden="false" customHeight="false" outlineLevel="0" collapsed="false">
      <c r="I191" s="0" t="str">
        <v/>
      </c>
    </row>
    <row r="192" customFormat="false" ht="12.75" hidden="false" customHeight="false" outlineLevel="0" collapsed="false">
      <c r="I192" s="0" t="str">
        <v/>
      </c>
    </row>
    <row r="193" customFormat="false" ht="12.75" hidden="false" customHeight="false" outlineLevel="0" collapsed="false">
      <c r="I193" s="0" t="str">
        <v/>
      </c>
    </row>
    <row r="194" customFormat="false" ht="12.75" hidden="false" customHeight="false" outlineLevel="0" collapsed="false">
      <c r="I194" s="0" t="str">
        <v/>
      </c>
    </row>
    <row r="195" customFormat="false" ht="12.75" hidden="false" customHeight="false" outlineLevel="0" collapsed="false">
      <c r="I195" s="0" t="str">
        <v/>
      </c>
    </row>
    <row r="196" customFormat="false" ht="12.75" hidden="false" customHeight="false" outlineLevel="0" collapsed="false">
      <c r="I196" s="0" t="str">
        <v/>
      </c>
    </row>
    <row r="197" customFormat="false" ht="12.75" hidden="false" customHeight="false" outlineLevel="0" collapsed="false">
      <c r="I197" s="0" t="str">
        <v/>
      </c>
    </row>
    <row r="198" customFormat="false" ht="12.75" hidden="false" customHeight="false" outlineLevel="0" collapsed="false">
      <c r="I198" s="0" t="str">
        <v/>
      </c>
    </row>
    <row r="199" customFormat="false" ht="12.75" hidden="false" customHeight="false" outlineLevel="0" collapsed="false">
      <c r="I199" s="0" t="str">
        <v/>
      </c>
    </row>
    <row r="200" customFormat="false" ht="12.75" hidden="false" customHeight="false" outlineLevel="0" collapsed="false">
      <c r="I200" s="0" t="str">
        <v/>
      </c>
    </row>
    <row r="201" customFormat="false" ht="12.75" hidden="false" customHeight="false" outlineLevel="0" collapsed="false">
      <c r="I201" s="0" t="str">
        <v/>
      </c>
    </row>
    <row r="202" customFormat="false" ht="12.75" hidden="false" customHeight="false" outlineLevel="0" collapsed="false">
      <c r="I202" s="0" t="str">
        <v/>
      </c>
    </row>
    <row r="203" customFormat="false" ht="12.75" hidden="false" customHeight="false" outlineLevel="0" collapsed="false">
      <c r="I203" s="0" t="str">
        <v/>
      </c>
    </row>
    <row r="204" customFormat="false" ht="12.75" hidden="false" customHeight="false" outlineLevel="0" collapsed="false">
      <c r="I204" s="0" t="str">
        <v/>
      </c>
    </row>
    <row r="205" customFormat="false" ht="12.75" hidden="false" customHeight="false" outlineLevel="0" collapsed="false">
      <c r="I205" s="0" t="str">
        <v/>
      </c>
    </row>
    <row r="206" customFormat="false" ht="12.75" hidden="false" customHeight="false" outlineLevel="0" collapsed="false">
      <c r="I206" s="0" t="str">
        <v/>
      </c>
    </row>
    <row r="207" customFormat="false" ht="12.75" hidden="false" customHeight="false" outlineLevel="0" collapsed="false">
      <c r="I207" s="0" t="str">
        <v/>
      </c>
    </row>
    <row r="208" customFormat="false" ht="12.75" hidden="false" customHeight="false" outlineLevel="0" collapsed="false">
      <c r="I208" s="0" t="str">
        <v/>
      </c>
    </row>
    <row r="209" customFormat="false" ht="12.75" hidden="false" customHeight="false" outlineLevel="0" collapsed="false">
      <c r="I209" s="0" t="str">
        <v/>
      </c>
    </row>
    <row r="210" customFormat="false" ht="12.75" hidden="false" customHeight="false" outlineLevel="0" collapsed="false">
      <c r="I210" s="0" t="str">
        <v/>
      </c>
    </row>
    <row r="211" customFormat="false" ht="12.75" hidden="false" customHeight="false" outlineLevel="0" collapsed="false">
      <c r="I211" s="0" t="str">
        <v/>
      </c>
    </row>
    <row r="212" customFormat="false" ht="12.75" hidden="false" customHeight="false" outlineLevel="0" collapsed="false">
      <c r="I212" s="0" t="str">
        <v/>
      </c>
    </row>
    <row r="213" customFormat="false" ht="12.75" hidden="false" customHeight="false" outlineLevel="0" collapsed="false">
      <c r="I213" s="0" t="str">
        <v/>
      </c>
    </row>
    <row r="214" customFormat="false" ht="12.75" hidden="false" customHeight="false" outlineLevel="0" collapsed="false">
      <c r="I214" s="0" t="str">
        <v/>
      </c>
    </row>
    <row r="215" customFormat="false" ht="12.75" hidden="false" customHeight="false" outlineLevel="0" collapsed="false">
      <c r="I215" s="0" t="str">
        <v/>
      </c>
    </row>
    <row r="216" customFormat="false" ht="12.75" hidden="false" customHeight="false" outlineLevel="0" collapsed="false">
      <c r="I216" s="0" t="str">
        <v/>
      </c>
    </row>
    <row r="217" customFormat="false" ht="12.75" hidden="false" customHeight="false" outlineLevel="0" collapsed="false">
      <c r="I217" s="0" t="str">
        <v/>
      </c>
    </row>
    <row r="218" customFormat="false" ht="12.75" hidden="false" customHeight="false" outlineLevel="0" collapsed="false">
      <c r="I218" s="0" t="str">
        <v/>
      </c>
    </row>
    <row r="219" customFormat="false" ht="12.75" hidden="false" customHeight="false" outlineLevel="0" collapsed="false">
      <c r="I219" s="0" t="str">
        <v/>
      </c>
    </row>
    <row r="220" customFormat="false" ht="12.75" hidden="false" customHeight="false" outlineLevel="0" collapsed="false">
      <c r="I220" s="0" t="str">
        <v/>
      </c>
    </row>
    <row r="221" customFormat="false" ht="12.75" hidden="false" customHeight="false" outlineLevel="0" collapsed="false">
      <c r="I221" s="0" t="str">
        <v/>
      </c>
    </row>
    <row r="222" customFormat="false" ht="12.75" hidden="false" customHeight="false" outlineLevel="0" collapsed="false">
      <c r="I222" s="0" t="str">
        <v/>
      </c>
    </row>
    <row r="223" customFormat="false" ht="12.75" hidden="false" customHeight="false" outlineLevel="0" collapsed="false">
      <c r="I223" s="0" t="str">
        <v/>
      </c>
    </row>
    <row r="224" customFormat="false" ht="12.75" hidden="false" customHeight="false" outlineLevel="0" collapsed="false">
      <c r="I224" s="0" t="str">
        <v/>
      </c>
    </row>
    <row r="225" customFormat="false" ht="12.75" hidden="false" customHeight="false" outlineLevel="0" collapsed="false">
      <c r="I225" s="0" t="str">
        <v/>
      </c>
    </row>
    <row r="226" customFormat="false" ht="12.75" hidden="false" customHeight="false" outlineLevel="0" collapsed="false">
      <c r="I226" s="0" t="str">
        <v/>
      </c>
    </row>
    <row r="227" customFormat="false" ht="12.75" hidden="false" customHeight="false" outlineLevel="0" collapsed="false">
      <c r="I227" s="0" t="str">
        <v/>
      </c>
    </row>
    <row r="228" customFormat="false" ht="12.75" hidden="false" customHeight="false" outlineLevel="0" collapsed="false">
      <c r="I228" s="0" t="str">
        <v/>
      </c>
    </row>
    <row r="229" customFormat="false" ht="12.75" hidden="false" customHeight="false" outlineLevel="0" collapsed="false">
      <c r="I229" s="0" t="str">
        <v/>
      </c>
    </row>
    <row r="230" customFormat="false" ht="12.75" hidden="false" customHeight="false" outlineLevel="0" collapsed="false">
      <c r="I230" s="0" t="str">
        <v/>
      </c>
    </row>
    <row r="231" customFormat="false" ht="12.75" hidden="false" customHeight="false" outlineLevel="0" collapsed="false">
      <c r="I231" s="0" t="str">
        <v/>
      </c>
    </row>
    <row r="232" customFormat="false" ht="12.75" hidden="false" customHeight="false" outlineLevel="0" collapsed="false">
      <c r="I232" s="0" t="str">
        <v/>
      </c>
    </row>
    <row r="233" customFormat="false" ht="12.75" hidden="false" customHeight="false" outlineLevel="0" collapsed="false">
      <c r="I233" s="0" t="str">
        <v/>
      </c>
    </row>
    <row r="234" customFormat="false" ht="12.75" hidden="false" customHeight="false" outlineLevel="0" collapsed="false">
      <c r="I234" s="0" t="str">
        <v/>
      </c>
    </row>
    <row r="235" customFormat="false" ht="12.75" hidden="false" customHeight="false" outlineLevel="0" collapsed="false">
      <c r="I235" s="0" t="str">
        <v/>
      </c>
    </row>
    <row r="236" customFormat="false" ht="12.75" hidden="false" customHeight="false" outlineLevel="0" collapsed="false">
      <c r="I236" s="0" t="str">
        <v/>
      </c>
    </row>
    <row r="237" customFormat="false" ht="12.75" hidden="false" customHeight="false" outlineLevel="0" collapsed="false">
      <c r="I237" s="0" t="str">
        <v/>
      </c>
    </row>
    <row r="238" customFormat="false" ht="12.75" hidden="false" customHeight="false" outlineLevel="0" collapsed="false">
      <c r="I238" s="0" t="str">
        <v/>
      </c>
    </row>
    <row r="239" customFormat="false" ht="12.75" hidden="false" customHeight="false" outlineLevel="0" collapsed="false">
      <c r="I239" s="0" t="str">
        <v/>
      </c>
    </row>
    <row r="240" customFormat="false" ht="12.75" hidden="false" customHeight="false" outlineLevel="0" collapsed="false">
      <c r="I240" s="0" t="str">
        <v/>
      </c>
    </row>
    <row r="241" customFormat="false" ht="12.75" hidden="false" customHeight="false" outlineLevel="0" collapsed="false">
      <c r="I241" s="0" t="str">
        <v/>
      </c>
    </row>
    <row r="242" customFormat="false" ht="12.75" hidden="false" customHeight="false" outlineLevel="0" collapsed="false">
      <c r="I242" s="0" t="str">
        <v/>
      </c>
    </row>
    <row r="243" customFormat="false" ht="12.75" hidden="false" customHeight="false" outlineLevel="0" collapsed="false">
      <c r="I243" s="0" t="str">
        <v/>
      </c>
    </row>
    <row r="244" customFormat="false" ht="12.75" hidden="false" customHeight="false" outlineLevel="0" collapsed="false">
      <c r="I244" s="0" t="str">
        <v/>
      </c>
    </row>
    <row r="245" customFormat="false" ht="12.75" hidden="false" customHeight="false" outlineLevel="0" collapsed="false">
      <c r="I245" s="0" t="str">
        <v/>
      </c>
    </row>
    <row r="246" customFormat="false" ht="12.75" hidden="false" customHeight="false" outlineLevel="0" collapsed="false">
      <c r="I246" s="0" t="str">
        <v/>
      </c>
    </row>
    <row r="247" customFormat="false" ht="12.75" hidden="false" customHeight="false" outlineLevel="0" collapsed="false">
      <c r="I247" s="0" t="str">
        <v/>
      </c>
    </row>
    <row r="248" customFormat="false" ht="12.75" hidden="false" customHeight="false" outlineLevel="0" collapsed="false">
      <c r="I248" s="0" t="str">
        <v/>
      </c>
    </row>
    <row r="249" customFormat="false" ht="12.75" hidden="false" customHeight="false" outlineLevel="0" collapsed="false">
      <c r="I249" s="0" t="str">
        <v/>
      </c>
    </row>
    <row r="250" customFormat="false" ht="12.75" hidden="false" customHeight="false" outlineLevel="0" collapsed="false">
      <c r="I250" s="0" t="str">
        <v/>
      </c>
    </row>
    <row r="251" customFormat="false" ht="12.75" hidden="false" customHeight="false" outlineLevel="0" collapsed="false">
      <c r="I251" s="0" t="str">
        <v/>
      </c>
    </row>
    <row r="252" customFormat="false" ht="12.75" hidden="false" customHeight="false" outlineLevel="0" collapsed="false">
      <c r="I252" s="0" t="str">
        <v/>
      </c>
    </row>
    <row r="253" customFormat="false" ht="12.75" hidden="false" customHeight="false" outlineLevel="0" collapsed="false">
      <c r="I253" s="0" t="str">
        <v/>
      </c>
    </row>
    <row r="254" customFormat="false" ht="12.75" hidden="false" customHeight="false" outlineLevel="0" collapsed="false">
      <c r="I254" s="0" t="str">
        <v/>
      </c>
    </row>
    <row r="255" customFormat="false" ht="12.75" hidden="false" customHeight="false" outlineLevel="0" collapsed="false">
      <c r="I255" s="0" t="str">
        <v/>
      </c>
    </row>
    <row r="256" customFormat="false" ht="12.75" hidden="false" customHeight="false" outlineLevel="0" collapsed="false">
      <c r="I256" s="0" t="str">
        <v/>
      </c>
    </row>
    <row r="257" customFormat="false" ht="12.75" hidden="false" customHeight="false" outlineLevel="0" collapsed="false">
      <c r="I257" s="0" t="str">
        <v/>
      </c>
    </row>
    <row r="258" customFormat="false" ht="12.75" hidden="false" customHeight="false" outlineLevel="0" collapsed="false">
      <c r="I258" s="0" t="str">
        <v/>
      </c>
    </row>
    <row r="259" customFormat="false" ht="12.75" hidden="false" customHeight="false" outlineLevel="0" collapsed="false">
      <c r="I259" s="0" t="str">
        <v/>
      </c>
    </row>
    <row r="260" customFormat="false" ht="12.75" hidden="false" customHeight="false" outlineLevel="0" collapsed="false">
      <c r="I260" s="0" t="str">
        <v/>
      </c>
    </row>
    <row r="261" customFormat="false" ht="12.75" hidden="false" customHeight="false" outlineLevel="0" collapsed="false">
      <c r="I261" s="0" t="str">
        <v/>
      </c>
    </row>
    <row r="262" customFormat="false" ht="12.75" hidden="false" customHeight="false" outlineLevel="0" collapsed="false">
      <c r="I262" s="0" t="str">
        <v/>
      </c>
    </row>
    <row r="263" customFormat="false" ht="12.75" hidden="false" customHeight="false" outlineLevel="0" collapsed="false">
      <c r="I263" s="0" t="str">
        <v/>
      </c>
    </row>
    <row r="264" customFormat="false" ht="12.75" hidden="false" customHeight="false" outlineLevel="0" collapsed="false">
      <c r="I264" s="0" t="str">
        <v/>
      </c>
    </row>
    <row r="265" customFormat="false" ht="12.75" hidden="false" customHeight="false" outlineLevel="0" collapsed="false">
      <c r="I265" s="0" t="str">
        <v/>
      </c>
    </row>
    <row r="266" customFormat="false" ht="12.75" hidden="false" customHeight="false" outlineLevel="0" collapsed="false">
      <c r="I266" s="0" t="str">
        <v/>
      </c>
    </row>
    <row r="267" customFormat="false" ht="12.75" hidden="false" customHeight="false" outlineLevel="0" collapsed="false">
      <c r="I267" s="0" t="str">
        <v/>
      </c>
    </row>
    <row r="268" customFormat="false" ht="12.75" hidden="false" customHeight="false" outlineLevel="0" collapsed="false">
      <c r="I268" s="0" t="str">
        <v/>
      </c>
    </row>
    <row r="269" customFormat="false" ht="12.75" hidden="false" customHeight="false" outlineLevel="0" collapsed="false">
      <c r="I269" s="0" t="str">
        <v/>
      </c>
    </row>
    <row r="270" customFormat="false" ht="12.75" hidden="false" customHeight="false" outlineLevel="0" collapsed="false">
      <c r="I270" s="0" t="str">
        <v/>
      </c>
    </row>
    <row r="271" customFormat="false" ht="12.75" hidden="false" customHeight="false" outlineLevel="0" collapsed="false">
      <c r="I271" s="0" t="str">
        <v/>
      </c>
    </row>
    <row r="272" customFormat="false" ht="12.75" hidden="false" customHeight="false" outlineLevel="0" collapsed="false">
      <c r="I272" s="0" t="str">
        <v/>
      </c>
    </row>
    <row r="273" customFormat="false" ht="12.75" hidden="false" customHeight="false" outlineLevel="0" collapsed="false">
      <c r="I273" s="0" t="str">
        <v/>
      </c>
    </row>
    <row r="274" customFormat="false" ht="12.75" hidden="false" customHeight="false" outlineLevel="0" collapsed="false">
      <c r="I274" s="0" t="str">
        <v/>
      </c>
    </row>
    <row r="275" customFormat="false" ht="12.75" hidden="false" customHeight="false" outlineLevel="0" collapsed="false">
      <c r="I275" s="0" t="str">
        <v/>
      </c>
    </row>
    <row r="276" customFormat="false" ht="12.75" hidden="false" customHeight="false" outlineLevel="0" collapsed="false">
      <c r="I276" s="0" t="str">
        <v/>
      </c>
    </row>
    <row r="277" customFormat="false" ht="12.75" hidden="false" customHeight="false" outlineLevel="0" collapsed="false">
      <c r="I277" s="0" t="str">
        <v/>
      </c>
    </row>
    <row r="278" customFormat="false" ht="12.75" hidden="false" customHeight="false" outlineLevel="0" collapsed="false">
      <c r="I278" s="0" t="str">
        <v/>
      </c>
    </row>
    <row r="279" customFormat="false" ht="12.75" hidden="false" customHeight="false" outlineLevel="0" collapsed="false">
      <c r="I279" s="0" t="str">
        <v/>
      </c>
    </row>
    <row r="280" customFormat="false" ht="12.75" hidden="false" customHeight="false" outlineLevel="0" collapsed="false">
      <c r="I280" s="0" t="str">
        <v/>
      </c>
    </row>
    <row r="281" customFormat="false" ht="12.75" hidden="false" customHeight="false" outlineLevel="0" collapsed="false">
      <c r="I281" s="0" t="str">
        <v/>
      </c>
    </row>
    <row r="282" customFormat="false" ht="12.75" hidden="false" customHeight="false" outlineLevel="0" collapsed="false">
      <c r="I282" s="0" t="str">
        <v/>
      </c>
    </row>
    <row r="283" customFormat="false" ht="12.75" hidden="false" customHeight="false" outlineLevel="0" collapsed="false">
      <c r="I283" s="0" t="str">
        <v/>
      </c>
    </row>
    <row r="284" customFormat="false" ht="12.75" hidden="false" customHeight="false" outlineLevel="0" collapsed="false">
      <c r="I284" s="0" t="str">
        <v/>
      </c>
    </row>
    <row r="285" customFormat="false" ht="12.75" hidden="false" customHeight="false" outlineLevel="0" collapsed="false">
      <c r="I285" s="0" t="str">
        <v/>
      </c>
    </row>
    <row r="286" customFormat="false" ht="12.75" hidden="false" customHeight="false" outlineLevel="0" collapsed="false">
      <c r="I286" s="0" t="str">
        <v/>
      </c>
    </row>
    <row r="287" customFormat="false" ht="12.75" hidden="false" customHeight="false" outlineLevel="0" collapsed="false">
      <c r="I287" s="0" t="str">
        <v/>
      </c>
    </row>
    <row r="288" customFormat="false" ht="12.75" hidden="false" customHeight="false" outlineLevel="0" collapsed="false">
      <c r="I288" s="0" t="str">
        <v/>
      </c>
    </row>
    <row r="289" customFormat="false" ht="12.75" hidden="false" customHeight="false" outlineLevel="0" collapsed="false">
      <c r="I289" s="0" t="str">
        <v/>
      </c>
    </row>
    <row r="290" customFormat="false" ht="12.75" hidden="false" customHeight="false" outlineLevel="0" collapsed="false">
      <c r="I290" s="0" t="str">
        <v/>
      </c>
    </row>
    <row r="291" customFormat="false" ht="12.75" hidden="false" customHeight="false" outlineLevel="0" collapsed="false">
      <c r="I291" s="0" t="str">
        <v/>
      </c>
    </row>
    <row r="292" customFormat="false" ht="12.75" hidden="false" customHeight="false" outlineLevel="0" collapsed="false">
      <c r="I292" s="0" t="str">
        <v/>
      </c>
    </row>
    <row r="293" customFormat="false" ht="12.75" hidden="false" customHeight="false" outlineLevel="0" collapsed="false">
      <c r="I293" s="0" t="str">
        <v/>
      </c>
    </row>
    <row r="294" customFormat="false" ht="12.75" hidden="false" customHeight="false" outlineLevel="0" collapsed="false">
      <c r="I294" s="0" t="str">
        <v/>
      </c>
    </row>
    <row r="295" customFormat="false" ht="12.75" hidden="false" customHeight="false" outlineLevel="0" collapsed="false">
      <c r="I295" s="0" t="str">
        <v/>
      </c>
    </row>
    <row r="296" customFormat="false" ht="12.75" hidden="false" customHeight="false" outlineLevel="0" collapsed="false">
      <c r="I296" s="0" t="str">
        <v/>
      </c>
    </row>
    <row r="297" customFormat="false" ht="12.75" hidden="false" customHeight="false" outlineLevel="0" collapsed="false">
      <c r="I297" s="0" t="str">
        <v/>
      </c>
    </row>
    <row r="298" customFormat="false" ht="12.75" hidden="false" customHeight="false" outlineLevel="0" collapsed="false">
      <c r="I298" s="0" t="str">
        <v/>
      </c>
    </row>
    <row r="299" customFormat="false" ht="12.75" hidden="false" customHeight="false" outlineLevel="0" collapsed="false">
      <c r="I299" s="0" t="str">
        <v/>
      </c>
    </row>
    <row r="300" customFormat="false" ht="12.75" hidden="false" customHeight="false" outlineLevel="0" collapsed="false">
      <c r="I300" s="0" t="str">
        <v/>
      </c>
    </row>
    <row r="301" customFormat="false" ht="12.75" hidden="false" customHeight="false" outlineLevel="0" collapsed="false">
      <c r="I301" s="0" t="str">
        <v/>
      </c>
    </row>
    <row r="302" customFormat="false" ht="12.75" hidden="false" customHeight="false" outlineLevel="0" collapsed="false">
      <c r="I302" s="0" t="str">
        <v/>
      </c>
    </row>
    <row r="303" customFormat="false" ht="12.75" hidden="false" customHeight="false" outlineLevel="0" collapsed="false">
      <c r="I303" s="0" t="str">
        <v/>
      </c>
    </row>
    <row r="304" customFormat="false" ht="12.75" hidden="false" customHeight="false" outlineLevel="0" collapsed="false">
      <c r="I304" s="0" t="str">
        <v/>
      </c>
    </row>
    <row r="305" customFormat="false" ht="12.75" hidden="false" customHeight="false" outlineLevel="0" collapsed="false">
      <c r="I305" s="0" t="str">
        <v/>
      </c>
    </row>
    <row r="306" customFormat="false" ht="12.75" hidden="false" customHeight="false" outlineLevel="0" collapsed="false">
      <c r="I306" s="0" t="str">
        <v/>
      </c>
    </row>
    <row r="307" customFormat="false" ht="12.75" hidden="false" customHeight="false" outlineLevel="0" collapsed="false">
      <c r="I307" s="0" t="str">
        <v/>
      </c>
    </row>
    <row r="308" customFormat="false" ht="12.75" hidden="false" customHeight="false" outlineLevel="0" collapsed="false">
      <c r="I308" s="0" t="str">
        <v/>
      </c>
    </row>
    <row r="309" customFormat="false" ht="12.75" hidden="false" customHeight="false" outlineLevel="0" collapsed="false">
      <c r="I309" s="0" t="str">
        <v/>
      </c>
    </row>
    <row r="310" customFormat="false" ht="12.75" hidden="false" customHeight="false" outlineLevel="0" collapsed="false">
      <c r="I310" s="0" t="str">
        <v/>
      </c>
    </row>
    <row r="311" customFormat="false" ht="12.75" hidden="false" customHeight="false" outlineLevel="0" collapsed="false">
      <c r="I311" s="0" t="str">
        <v/>
      </c>
    </row>
    <row r="312" customFormat="false" ht="12.75" hidden="false" customHeight="false" outlineLevel="0" collapsed="false">
      <c r="I312" s="0" t="str">
        <v/>
      </c>
    </row>
    <row r="313" customFormat="false" ht="12.75" hidden="false" customHeight="false" outlineLevel="0" collapsed="false">
      <c r="I313" s="0" t="str">
        <v/>
      </c>
    </row>
    <row r="314" customFormat="false" ht="12.75" hidden="false" customHeight="false" outlineLevel="0" collapsed="false">
      <c r="I314" s="0" t="str">
        <v/>
      </c>
    </row>
    <row r="315" customFormat="false" ht="12.75" hidden="false" customHeight="false" outlineLevel="0" collapsed="false">
      <c r="I315" s="0" t="str">
        <v/>
      </c>
    </row>
    <row r="316" customFormat="false" ht="12.75" hidden="false" customHeight="false" outlineLevel="0" collapsed="false">
      <c r="I316" s="0" t="str">
        <v/>
      </c>
    </row>
    <row r="317" customFormat="false" ht="12.75" hidden="false" customHeight="false" outlineLevel="0" collapsed="false">
      <c r="I317" s="0" t="str">
        <v/>
      </c>
    </row>
    <row r="318" customFormat="false" ht="12.75" hidden="false" customHeight="false" outlineLevel="0" collapsed="false">
      <c r="I318" s="0" t="str">
        <v/>
      </c>
    </row>
    <row r="319" customFormat="false" ht="12.75" hidden="false" customHeight="false" outlineLevel="0" collapsed="false">
      <c r="I319" s="0" t="str">
        <v/>
      </c>
    </row>
    <row r="320" customFormat="false" ht="12.75" hidden="false" customHeight="false" outlineLevel="0" collapsed="false">
      <c r="I320" s="0" t="str">
        <v/>
      </c>
    </row>
    <row r="321" customFormat="false" ht="12.75" hidden="false" customHeight="false" outlineLevel="0" collapsed="false">
      <c r="I321" s="0" t="str">
        <v/>
      </c>
    </row>
    <row r="322" customFormat="false" ht="12.75" hidden="false" customHeight="false" outlineLevel="0" collapsed="false">
      <c r="I322" s="0" t="str">
        <v/>
      </c>
    </row>
    <row r="323" customFormat="false" ht="12.75" hidden="false" customHeight="false" outlineLevel="0" collapsed="false">
      <c r="I323" s="0" t="str">
        <v/>
      </c>
    </row>
    <row r="324" customFormat="false" ht="12.75" hidden="false" customHeight="false" outlineLevel="0" collapsed="false">
      <c r="I324" s="0" t="str">
        <v/>
      </c>
    </row>
    <row r="325" customFormat="false" ht="12.75" hidden="false" customHeight="false" outlineLevel="0" collapsed="false">
      <c r="I325" s="0" t="str">
        <v/>
      </c>
    </row>
    <row r="326" customFormat="false" ht="12.75" hidden="false" customHeight="false" outlineLevel="0" collapsed="false">
      <c r="I326" s="0" t="str">
        <v/>
      </c>
    </row>
    <row r="327" customFormat="false" ht="12.75" hidden="false" customHeight="false" outlineLevel="0" collapsed="false">
      <c r="I327" s="0" t="str">
        <v/>
      </c>
    </row>
    <row r="328" customFormat="false" ht="12.75" hidden="false" customHeight="false" outlineLevel="0" collapsed="false">
      <c r="I328" s="0" t="str">
        <v/>
      </c>
    </row>
    <row r="329" customFormat="false" ht="12.75" hidden="false" customHeight="false" outlineLevel="0" collapsed="false">
      <c r="I329" s="0" t="str">
        <v/>
      </c>
    </row>
    <row r="330" customFormat="false" ht="12.75" hidden="false" customHeight="false" outlineLevel="0" collapsed="false">
      <c r="I330" s="0" t="str">
        <v/>
      </c>
    </row>
    <row r="331" customFormat="false" ht="12.75" hidden="false" customHeight="false" outlineLevel="0" collapsed="false">
      <c r="I331" s="0" t="str">
        <v/>
      </c>
    </row>
    <row r="332" customFormat="false" ht="12.75" hidden="false" customHeight="false" outlineLevel="0" collapsed="false">
      <c r="I332" s="0" t="str">
        <v/>
      </c>
    </row>
    <row r="333" customFormat="false" ht="12.75" hidden="false" customHeight="false" outlineLevel="0" collapsed="false">
      <c r="I333" s="0" t="str">
        <v/>
      </c>
    </row>
    <row r="334" customFormat="false" ht="12.75" hidden="false" customHeight="false" outlineLevel="0" collapsed="false">
      <c r="I334" s="0" t="str">
        <v/>
      </c>
    </row>
    <row r="335" customFormat="false" ht="12.75" hidden="false" customHeight="false" outlineLevel="0" collapsed="false">
      <c r="I335" s="0" t="str">
        <v/>
      </c>
    </row>
    <row r="336" customFormat="false" ht="12.75" hidden="false" customHeight="false" outlineLevel="0" collapsed="false">
      <c r="I336" s="0" t="str">
        <v/>
      </c>
    </row>
    <row r="337" customFormat="false" ht="12.75" hidden="false" customHeight="false" outlineLevel="0" collapsed="false">
      <c r="I337" s="0" t="str">
        <v/>
      </c>
    </row>
    <row r="338" customFormat="false" ht="12.75" hidden="false" customHeight="false" outlineLevel="0" collapsed="false">
      <c r="I338" s="0" t="str">
        <v/>
      </c>
    </row>
    <row r="339" customFormat="false" ht="12.75" hidden="false" customHeight="false" outlineLevel="0" collapsed="false">
      <c r="I339" s="0" t="str">
        <v/>
      </c>
    </row>
    <row r="340" customFormat="false" ht="12.75" hidden="false" customHeight="false" outlineLevel="0" collapsed="false">
      <c r="I340" s="0" t="str">
        <v/>
      </c>
    </row>
    <row r="341" customFormat="false" ht="12.75" hidden="false" customHeight="false" outlineLevel="0" collapsed="false">
      <c r="I341" s="0" t="str">
        <v/>
      </c>
    </row>
    <row r="342" customFormat="false" ht="12.75" hidden="false" customHeight="false" outlineLevel="0" collapsed="false">
      <c r="I342" s="0" t="str">
        <v/>
      </c>
    </row>
    <row r="343" customFormat="false" ht="12.75" hidden="false" customHeight="false" outlineLevel="0" collapsed="false">
      <c r="I343" s="0" t="str">
        <v/>
      </c>
    </row>
    <row r="344" customFormat="false" ht="12.75" hidden="false" customHeight="false" outlineLevel="0" collapsed="false">
      <c r="I344" s="0" t="str">
        <v/>
      </c>
    </row>
    <row r="345" customFormat="false" ht="12.75" hidden="false" customHeight="false" outlineLevel="0" collapsed="false">
      <c r="I345" s="0" t="str">
        <v/>
      </c>
    </row>
    <row r="346" customFormat="false" ht="12.75" hidden="false" customHeight="false" outlineLevel="0" collapsed="false">
      <c r="I346" s="0" t="str">
        <v/>
      </c>
    </row>
    <row r="347" customFormat="false" ht="12.75" hidden="false" customHeight="false" outlineLevel="0" collapsed="false">
      <c r="I347" s="0" t="str">
        <v/>
      </c>
    </row>
    <row r="348" customFormat="false" ht="12.75" hidden="false" customHeight="false" outlineLevel="0" collapsed="false">
      <c r="I348" s="0" t="str">
        <v/>
      </c>
    </row>
    <row r="349" customFormat="false" ht="12.75" hidden="false" customHeight="false" outlineLevel="0" collapsed="false">
      <c r="I349" s="0" t="str">
        <v/>
      </c>
    </row>
    <row r="350" customFormat="false" ht="12.75" hidden="false" customHeight="false" outlineLevel="0" collapsed="false">
      <c r="I350" s="0" t="str">
        <v/>
      </c>
    </row>
    <row r="351" customFormat="false" ht="12.75" hidden="false" customHeight="false" outlineLevel="0" collapsed="false">
      <c r="I351" s="0" t="str">
        <v/>
      </c>
    </row>
    <row r="352" customFormat="false" ht="12.75" hidden="false" customHeight="false" outlineLevel="0" collapsed="false">
      <c r="I352" s="0" t="str">
        <v/>
      </c>
    </row>
    <row r="353" customFormat="false" ht="12.75" hidden="false" customHeight="false" outlineLevel="0" collapsed="false">
      <c r="I353" s="0" t="str">
        <v/>
      </c>
    </row>
    <row r="354" customFormat="false" ht="12.75" hidden="false" customHeight="false" outlineLevel="0" collapsed="false">
      <c r="I354" s="0" t="str">
        <v/>
      </c>
    </row>
    <row r="355" customFormat="false" ht="12.75" hidden="false" customHeight="false" outlineLevel="0" collapsed="false">
      <c r="I355" s="0" t="str">
        <v/>
      </c>
    </row>
    <row r="356" customFormat="false" ht="12.75" hidden="false" customHeight="false" outlineLevel="0" collapsed="false">
      <c r="I356" s="0" t="str">
        <v/>
      </c>
    </row>
    <row r="357" customFormat="false" ht="12.75" hidden="false" customHeight="false" outlineLevel="0" collapsed="false">
      <c r="I357" s="0" t="str">
        <v/>
      </c>
    </row>
    <row r="358" customFormat="false" ht="12.75" hidden="false" customHeight="false" outlineLevel="0" collapsed="false">
      <c r="I358" s="0" t="str">
        <v/>
      </c>
    </row>
    <row r="359" customFormat="false" ht="12.75" hidden="false" customHeight="false" outlineLevel="0" collapsed="false">
      <c r="I359" s="0" t="str">
        <v/>
      </c>
    </row>
    <row r="360" customFormat="false" ht="12.75" hidden="false" customHeight="false" outlineLevel="0" collapsed="false">
      <c r="I360" s="0" t="str">
        <v/>
      </c>
    </row>
    <row r="361" customFormat="false" ht="12.75" hidden="false" customHeight="false" outlineLevel="0" collapsed="false">
      <c r="I361" s="0" t="str">
        <v/>
      </c>
    </row>
    <row r="362" customFormat="false" ht="12.75" hidden="false" customHeight="false" outlineLevel="0" collapsed="false">
      <c r="I362" s="0" t="str">
        <v/>
      </c>
    </row>
    <row r="363" customFormat="false" ht="12.75" hidden="false" customHeight="false" outlineLevel="0" collapsed="false">
      <c r="I363" s="0" t="str">
        <v/>
      </c>
    </row>
    <row r="364" customFormat="false" ht="12.75" hidden="false" customHeight="false" outlineLevel="0" collapsed="false">
      <c r="I364" s="0" t="str">
        <v/>
      </c>
    </row>
    <row r="365" customFormat="false" ht="12.75" hidden="false" customHeight="false" outlineLevel="0" collapsed="false">
      <c r="I365" s="0" t="str">
        <v/>
      </c>
    </row>
    <row r="366" customFormat="false" ht="12.75" hidden="false" customHeight="false" outlineLevel="0" collapsed="false">
      <c r="I366" s="0" t="str">
        <v/>
      </c>
    </row>
    <row r="367" customFormat="false" ht="12.75" hidden="false" customHeight="false" outlineLevel="0" collapsed="false">
      <c r="I367" s="0" t="str">
        <v/>
      </c>
    </row>
    <row r="368" customFormat="false" ht="12.75" hidden="false" customHeight="false" outlineLevel="0" collapsed="false">
      <c r="I368" s="0" t="str">
        <v/>
      </c>
    </row>
    <row r="369" customFormat="false" ht="12.75" hidden="false" customHeight="false" outlineLevel="0" collapsed="false">
      <c r="I369" s="0" t="str">
        <v/>
      </c>
    </row>
    <row r="370" customFormat="false" ht="12.75" hidden="false" customHeight="false" outlineLevel="0" collapsed="false">
      <c r="I370" s="0" t="str">
        <v/>
      </c>
    </row>
    <row r="371" customFormat="false" ht="12.75" hidden="false" customHeight="false" outlineLevel="0" collapsed="false">
      <c r="I371" s="0" t="str">
        <v/>
      </c>
    </row>
    <row r="372" customFormat="false" ht="12.75" hidden="false" customHeight="false" outlineLevel="0" collapsed="false">
      <c r="I372" s="0" t="str">
        <v/>
      </c>
    </row>
    <row r="373" customFormat="false" ht="12.75" hidden="false" customHeight="false" outlineLevel="0" collapsed="false">
      <c r="I373" s="0" t="str">
        <v/>
      </c>
    </row>
    <row r="374" customFormat="false" ht="12.75" hidden="false" customHeight="false" outlineLevel="0" collapsed="false">
      <c r="I374" s="0" t="str">
        <v/>
      </c>
    </row>
    <row r="375" customFormat="false" ht="12.75" hidden="false" customHeight="false" outlineLevel="0" collapsed="false">
      <c r="I375" s="0" t="str">
        <v/>
      </c>
    </row>
    <row r="376" customFormat="false" ht="12.75" hidden="false" customHeight="false" outlineLevel="0" collapsed="false">
      <c r="I376" s="0" t="str">
        <v/>
      </c>
    </row>
    <row r="377" customFormat="false" ht="12.75" hidden="false" customHeight="false" outlineLevel="0" collapsed="false">
      <c r="I377" s="0" t="str">
        <v/>
      </c>
    </row>
    <row r="378" customFormat="false" ht="12.75" hidden="false" customHeight="false" outlineLevel="0" collapsed="false">
      <c r="I378" s="0" t="str">
        <v/>
      </c>
    </row>
    <row r="379" customFormat="false" ht="12.75" hidden="false" customHeight="false" outlineLevel="0" collapsed="false">
      <c r="I379" s="0" t="str">
        <v/>
      </c>
    </row>
    <row r="380" customFormat="false" ht="12.75" hidden="false" customHeight="false" outlineLevel="0" collapsed="false">
      <c r="I380" s="0" t="str">
        <v/>
      </c>
    </row>
    <row r="381" customFormat="false" ht="12.75" hidden="false" customHeight="false" outlineLevel="0" collapsed="false">
      <c r="I381" s="0" t="str">
        <v/>
      </c>
    </row>
    <row r="382" customFormat="false" ht="12.75" hidden="false" customHeight="false" outlineLevel="0" collapsed="false">
      <c r="I382" s="0" t="str">
        <v/>
      </c>
    </row>
    <row r="383" customFormat="false" ht="12.75" hidden="false" customHeight="false" outlineLevel="0" collapsed="false">
      <c r="I383" s="0" t="str">
        <v/>
      </c>
    </row>
    <row r="384" customFormat="false" ht="12.75" hidden="false" customHeight="false" outlineLevel="0" collapsed="false">
      <c r="I384" s="0" t="str">
        <v/>
      </c>
    </row>
    <row r="385" customFormat="false" ht="12.75" hidden="false" customHeight="false" outlineLevel="0" collapsed="false">
      <c r="I385" s="0" t="str">
        <v/>
      </c>
    </row>
    <row r="386" customFormat="false" ht="12.75" hidden="false" customHeight="false" outlineLevel="0" collapsed="false">
      <c r="I386" s="0" t="str">
        <v/>
      </c>
    </row>
    <row r="387" customFormat="false" ht="12.75" hidden="false" customHeight="false" outlineLevel="0" collapsed="false">
      <c r="I387" s="0" t="str">
        <v/>
      </c>
    </row>
    <row r="388" customFormat="false" ht="12.75" hidden="false" customHeight="false" outlineLevel="0" collapsed="false">
      <c r="I388" s="0" t="str">
        <v/>
      </c>
    </row>
    <row r="389" customFormat="false" ht="12.75" hidden="false" customHeight="false" outlineLevel="0" collapsed="false">
      <c r="I389" s="0" t="str">
        <v/>
      </c>
    </row>
    <row r="390" customFormat="false" ht="12.75" hidden="false" customHeight="false" outlineLevel="0" collapsed="false">
      <c r="I390" s="0" t="str">
        <v/>
      </c>
    </row>
    <row r="391" customFormat="false" ht="12.75" hidden="false" customHeight="false" outlineLevel="0" collapsed="false">
      <c r="I391" s="0" t="str">
        <v/>
      </c>
    </row>
    <row r="392" customFormat="false" ht="12.75" hidden="false" customHeight="false" outlineLevel="0" collapsed="false">
      <c r="I392" s="0" t="str">
        <v/>
      </c>
    </row>
    <row r="393" customFormat="false" ht="12.75" hidden="false" customHeight="false" outlineLevel="0" collapsed="false">
      <c r="I393" s="0" t="str">
        <v/>
      </c>
    </row>
    <row r="394" customFormat="false" ht="12.75" hidden="false" customHeight="false" outlineLevel="0" collapsed="false">
      <c r="I394" s="0" t="str">
        <v/>
      </c>
    </row>
    <row r="395" customFormat="false" ht="12.75" hidden="false" customHeight="false" outlineLevel="0" collapsed="false">
      <c r="I395" s="0" t="str">
        <v/>
      </c>
    </row>
    <row r="396" customFormat="false" ht="12.75" hidden="false" customHeight="false" outlineLevel="0" collapsed="false">
      <c r="I396" s="0" t="str">
        <v/>
      </c>
    </row>
    <row r="397" customFormat="false" ht="12.75" hidden="false" customHeight="false" outlineLevel="0" collapsed="false">
      <c r="I397" s="0" t="str">
        <v/>
      </c>
    </row>
    <row r="398" customFormat="false" ht="12.75" hidden="false" customHeight="false" outlineLevel="0" collapsed="false">
      <c r="I398" s="0" t="str">
        <v/>
      </c>
    </row>
    <row r="399" customFormat="false" ht="12.75" hidden="false" customHeight="false" outlineLevel="0" collapsed="false">
      <c r="I399" s="0" t="str">
        <v/>
      </c>
    </row>
    <row r="400" customFormat="false" ht="12.75" hidden="false" customHeight="false" outlineLevel="0" collapsed="false">
      <c r="I400" s="0" t="str">
        <v/>
      </c>
    </row>
    <row r="401" customFormat="false" ht="12.75" hidden="false" customHeight="false" outlineLevel="0" collapsed="false">
      <c r="I401" s="0" t="str">
        <v/>
      </c>
    </row>
    <row r="402" customFormat="false" ht="12.75" hidden="false" customHeight="false" outlineLevel="0" collapsed="false">
      <c r="I402" s="0" t="str">
        <v/>
      </c>
    </row>
    <row r="403" customFormat="false" ht="12.75" hidden="false" customHeight="false" outlineLevel="0" collapsed="false">
      <c r="I403" s="0" t="str">
        <v/>
      </c>
    </row>
    <row r="404" customFormat="false" ht="12.75" hidden="false" customHeight="false" outlineLevel="0" collapsed="false">
      <c r="I404" s="0" t="str">
        <v/>
      </c>
    </row>
    <row r="405" customFormat="false" ht="12.75" hidden="false" customHeight="false" outlineLevel="0" collapsed="false">
      <c r="I405" s="0" t="str">
        <v/>
      </c>
    </row>
    <row r="406" customFormat="false" ht="12.75" hidden="false" customHeight="false" outlineLevel="0" collapsed="false">
      <c r="I406" s="0" t="str">
        <v/>
      </c>
    </row>
    <row r="407" customFormat="false" ht="12.75" hidden="false" customHeight="false" outlineLevel="0" collapsed="false">
      <c r="I407" s="0" t="str">
        <v/>
      </c>
    </row>
    <row r="408" customFormat="false" ht="12.75" hidden="false" customHeight="false" outlineLevel="0" collapsed="false">
      <c r="I408" s="0" t="str">
        <v/>
      </c>
    </row>
    <row r="409" customFormat="false" ht="12.75" hidden="false" customHeight="false" outlineLevel="0" collapsed="false">
      <c r="I409" s="0" t="str">
        <v/>
      </c>
    </row>
    <row r="410" customFormat="false" ht="12.75" hidden="false" customHeight="false" outlineLevel="0" collapsed="false">
      <c r="I410" s="0" t="str">
        <v/>
      </c>
    </row>
    <row r="411" customFormat="false" ht="12.75" hidden="false" customHeight="false" outlineLevel="0" collapsed="false">
      <c r="I411" s="0" t="str">
        <v/>
      </c>
    </row>
    <row r="412" customFormat="false" ht="12.75" hidden="false" customHeight="false" outlineLevel="0" collapsed="false">
      <c r="I412" s="0" t="str">
        <v/>
      </c>
    </row>
    <row r="413" customFormat="false" ht="12.75" hidden="false" customHeight="false" outlineLevel="0" collapsed="false">
      <c r="I413" s="0" t="str">
        <v/>
      </c>
    </row>
    <row r="414" customFormat="false" ht="12.75" hidden="false" customHeight="false" outlineLevel="0" collapsed="false">
      <c r="I414" s="0" t="str">
        <v/>
      </c>
    </row>
    <row r="415" customFormat="false" ht="12.75" hidden="false" customHeight="false" outlineLevel="0" collapsed="false">
      <c r="I415" s="0" t="str">
        <v/>
      </c>
    </row>
    <row r="416" customFormat="false" ht="12.75" hidden="false" customHeight="false" outlineLevel="0" collapsed="false">
      <c r="I416" s="0" t="str">
        <v/>
      </c>
    </row>
    <row r="417" customFormat="false" ht="12.75" hidden="false" customHeight="false" outlineLevel="0" collapsed="false">
      <c r="I417" s="0" t="str">
        <v/>
      </c>
    </row>
    <row r="418" customFormat="false" ht="12.75" hidden="false" customHeight="false" outlineLevel="0" collapsed="false">
      <c r="I418" s="0" t="str">
        <v/>
      </c>
    </row>
    <row r="419" customFormat="false" ht="12.75" hidden="false" customHeight="false" outlineLevel="0" collapsed="false">
      <c r="I419" s="0" t="str">
        <v/>
      </c>
    </row>
    <row r="420" customFormat="false" ht="12.75" hidden="false" customHeight="false" outlineLevel="0" collapsed="false">
      <c r="I420" s="0" t="str">
        <v/>
      </c>
    </row>
    <row r="421" customFormat="false" ht="12.75" hidden="false" customHeight="false" outlineLevel="0" collapsed="false">
      <c r="I421" s="0" t="str">
        <v/>
      </c>
    </row>
    <row r="422" customFormat="false" ht="12.75" hidden="false" customHeight="false" outlineLevel="0" collapsed="false">
      <c r="I422" s="0" t="str">
        <v/>
      </c>
    </row>
    <row r="423" customFormat="false" ht="12.75" hidden="false" customHeight="false" outlineLevel="0" collapsed="false">
      <c r="I423" s="0" t="str">
        <v/>
      </c>
    </row>
    <row r="424" customFormat="false" ht="12.75" hidden="false" customHeight="false" outlineLevel="0" collapsed="false">
      <c r="I424" s="0" t="str">
        <v/>
      </c>
    </row>
    <row r="425" customFormat="false" ht="12.75" hidden="false" customHeight="false" outlineLevel="0" collapsed="false">
      <c r="I425" s="0" t="str">
        <v/>
      </c>
    </row>
    <row r="426" customFormat="false" ht="12.75" hidden="false" customHeight="false" outlineLevel="0" collapsed="false">
      <c r="I426" s="0" t="str">
        <v/>
      </c>
    </row>
    <row r="427" customFormat="false" ht="12.75" hidden="false" customHeight="false" outlineLevel="0" collapsed="false">
      <c r="I427" s="0" t="str">
        <v/>
      </c>
    </row>
    <row r="428" customFormat="false" ht="12.75" hidden="false" customHeight="false" outlineLevel="0" collapsed="false">
      <c r="I428" s="0" t="str">
        <v/>
      </c>
    </row>
    <row r="429" customFormat="false" ht="12.75" hidden="false" customHeight="false" outlineLevel="0" collapsed="false">
      <c r="I429" s="0" t="str">
        <v/>
      </c>
    </row>
    <row r="430" customFormat="false" ht="12.75" hidden="false" customHeight="false" outlineLevel="0" collapsed="false">
      <c r="I430" s="0" t="str">
        <v/>
      </c>
    </row>
    <row r="431" customFormat="false" ht="12.75" hidden="false" customHeight="false" outlineLevel="0" collapsed="false">
      <c r="I431" s="0" t="str">
        <v/>
      </c>
    </row>
    <row r="432" customFormat="false" ht="12.75" hidden="false" customHeight="false" outlineLevel="0" collapsed="false">
      <c r="I432" s="0" t="str">
        <v/>
      </c>
    </row>
    <row r="433" customFormat="false" ht="12.75" hidden="false" customHeight="false" outlineLevel="0" collapsed="false">
      <c r="I433" s="0" t="str">
        <v/>
      </c>
    </row>
    <row r="434" customFormat="false" ht="12.75" hidden="false" customHeight="false" outlineLevel="0" collapsed="false">
      <c r="I434" s="0" t="str">
        <v/>
      </c>
    </row>
    <row r="435" customFormat="false" ht="12.75" hidden="false" customHeight="false" outlineLevel="0" collapsed="false">
      <c r="I435" s="0" t="str">
        <v/>
      </c>
    </row>
    <row r="436" customFormat="false" ht="12.75" hidden="false" customHeight="false" outlineLevel="0" collapsed="false">
      <c r="I436" s="0" t="str">
        <v/>
      </c>
    </row>
    <row r="437" customFormat="false" ht="12.75" hidden="false" customHeight="false" outlineLevel="0" collapsed="false">
      <c r="I437" s="0" t="str">
        <v/>
      </c>
    </row>
    <row r="438" customFormat="false" ht="12.75" hidden="false" customHeight="false" outlineLevel="0" collapsed="false">
      <c r="I438" s="0" t="str">
        <v/>
      </c>
    </row>
    <row r="439" customFormat="false" ht="12.75" hidden="false" customHeight="false" outlineLevel="0" collapsed="false">
      <c r="I439" s="0" t="str">
        <v/>
      </c>
    </row>
    <row r="440" customFormat="false" ht="12.75" hidden="false" customHeight="false" outlineLevel="0" collapsed="false">
      <c r="I440" s="0" t="str">
        <v/>
      </c>
    </row>
    <row r="441" customFormat="false" ht="12.75" hidden="false" customHeight="false" outlineLevel="0" collapsed="false">
      <c r="I441" s="0" t="str">
        <v/>
      </c>
    </row>
    <row r="442" customFormat="false" ht="12.75" hidden="false" customHeight="false" outlineLevel="0" collapsed="false">
      <c r="I442" s="0" t="str">
        <v/>
      </c>
    </row>
    <row r="443" customFormat="false" ht="12.75" hidden="false" customHeight="false" outlineLevel="0" collapsed="false">
      <c r="I443" s="0" t="str">
        <v/>
      </c>
    </row>
    <row r="444" customFormat="false" ht="12.75" hidden="false" customHeight="false" outlineLevel="0" collapsed="false">
      <c r="I444" s="0" t="str">
        <v/>
      </c>
    </row>
    <row r="445" customFormat="false" ht="12.75" hidden="false" customHeight="false" outlineLevel="0" collapsed="false">
      <c r="I445" s="0" t="str">
        <v/>
      </c>
    </row>
    <row r="446" customFormat="false" ht="12.75" hidden="false" customHeight="false" outlineLevel="0" collapsed="false">
      <c r="I446" s="0" t="str">
        <v/>
      </c>
    </row>
    <row r="447" customFormat="false" ht="12.75" hidden="false" customHeight="false" outlineLevel="0" collapsed="false">
      <c r="I447" s="0" t="str">
        <v/>
      </c>
    </row>
    <row r="448" customFormat="false" ht="12.75" hidden="false" customHeight="false" outlineLevel="0" collapsed="false">
      <c r="I448" s="0" t="str">
        <v/>
      </c>
    </row>
    <row r="449" customFormat="false" ht="12.75" hidden="false" customHeight="false" outlineLevel="0" collapsed="false">
      <c r="I449" s="0" t="str">
        <v/>
      </c>
    </row>
    <row r="450" customFormat="false" ht="12.75" hidden="false" customHeight="false" outlineLevel="0" collapsed="false">
      <c r="I450" s="0" t="str">
        <v/>
      </c>
    </row>
    <row r="451" customFormat="false" ht="12.75" hidden="false" customHeight="false" outlineLevel="0" collapsed="false">
      <c r="I451" s="0" t="str">
        <v/>
      </c>
    </row>
    <row r="452" customFormat="false" ht="12.75" hidden="false" customHeight="false" outlineLevel="0" collapsed="false">
      <c r="I452" s="0" t="str">
        <v/>
      </c>
    </row>
    <row r="453" customFormat="false" ht="12.75" hidden="false" customHeight="false" outlineLevel="0" collapsed="false">
      <c r="I453" s="0" t="str">
        <v/>
      </c>
    </row>
    <row r="454" customFormat="false" ht="12.75" hidden="false" customHeight="false" outlineLevel="0" collapsed="false">
      <c r="I454" s="0" t="str">
        <v/>
      </c>
    </row>
    <row r="455" customFormat="false" ht="12.75" hidden="false" customHeight="false" outlineLevel="0" collapsed="false">
      <c r="I455" s="0" t="str">
        <v/>
      </c>
    </row>
    <row r="456" customFormat="false" ht="12.75" hidden="false" customHeight="false" outlineLevel="0" collapsed="false">
      <c r="I456" s="0" t="str">
        <v/>
      </c>
    </row>
    <row r="457" customFormat="false" ht="12.75" hidden="false" customHeight="false" outlineLevel="0" collapsed="false">
      <c r="I457" s="0" t="str">
        <v/>
      </c>
    </row>
    <row r="458" customFormat="false" ht="12.75" hidden="false" customHeight="false" outlineLevel="0" collapsed="false">
      <c r="I458" s="0" t="str">
        <v/>
      </c>
    </row>
    <row r="459" customFormat="false" ht="12.75" hidden="false" customHeight="false" outlineLevel="0" collapsed="false">
      <c r="I459" s="0" t="str">
        <v/>
      </c>
    </row>
    <row r="460" customFormat="false" ht="12.75" hidden="false" customHeight="false" outlineLevel="0" collapsed="false">
      <c r="I460" s="0" t="str">
        <v/>
      </c>
    </row>
    <row r="461" customFormat="false" ht="12.75" hidden="false" customHeight="false" outlineLevel="0" collapsed="false">
      <c r="I461" s="0" t="str">
        <v/>
      </c>
    </row>
    <row r="462" customFormat="false" ht="12.75" hidden="false" customHeight="false" outlineLevel="0" collapsed="false">
      <c r="I462" s="0" t="str">
        <v/>
      </c>
    </row>
    <row r="463" customFormat="false" ht="12.75" hidden="false" customHeight="false" outlineLevel="0" collapsed="false">
      <c r="I463" s="0" t="str">
        <v/>
      </c>
    </row>
    <row r="464" customFormat="false" ht="12.75" hidden="false" customHeight="false" outlineLevel="0" collapsed="false">
      <c r="I464" s="0" t="str">
        <v/>
      </c>
    </row>
    <row r="465" customFormat="false" ht="12.75" hidden="false" customHeight="false" outlineLevel="0" collapsed="false">
      <c r="I465" s="0" t="str">
        <v/>
      </c>
    </row>
    <row r="466" customFormat="false" ht="12.75" hidden="false" customHeight="false" outlineLevel="0" collapsed="false">
      <c r="I466" s="0" t="str">
        <v/>
      </c>
    </row>
    <row r="467" customFormat="false" ht="12.75" hidden="false" customHeight="false" outlineLevel="0" collapsed="false">
      <c r="I467" s="0" t="str">
        <v/>
      </c>
    </row>
    <row r="468" customFormat="false" ht="12.75" hidden="false" customHeight="false" outlineLevel="0" collapsed="false">
      <c r="I468" s="0" t="str">
        <v/>
      </c>
    </row>
    <row r="469" customFormat="false" ht="12.75" hidden="false" customHeight="false" outlineLevel="0" collapsed="false">
      <c r="I469" s="0" t="str">
        <v/>
      </c>
    </row>
    <row r="470" customFormat="false" ht="12.75" hidden="false" customHeight="false" outlineLevel="0" collapsed="false">
      <c r="I470" s="0" t="str">
        <v/>
      </c>
    </row>
    <row r="471" customFormat="false" ht="12.75" hidden="false" customHeight="false" outlineLevel="0" collapsed="false">
      <c r="I471" s="0" t="str">
        <v/>
      </c>
    </row>
    <row r="472" customFormat="false" ht="12.75" hidden="false" customHeight="false" outlineLevel="0" collapsed="false">
      <c r="I472" s="0" t="str">
        <v/>
      </c>
    </row>
    <row r="473" customFormat="false" ht="12.75" hidden="false" customHeight="false" outlineLevel="0" collapsed="false">
      <c r="I473" s="0" t="str">
        <v/>
      </c>
    </row>
    <row r="474" customFormat="false" ht="12.75" hidden="false" customHeight="false" outlineLevel="0" collapsed="false">
      <c r="I474" s="0" t="str">
        <v/>
      </c>
    </row>
    <row r="475" customFormat="false" ht="12.75" hidden="false" customHeight="false" outlineLevel="0" collapsed="false">
      <c r="I475" s="0" t="str">
        <v/>
      </c>
    </row>
    <row r="476" customFormat="false" ht="12.75" hidden="false" customHeight="false" outlineLevel="0" collapsed="false">
      <c r="I476" s="0" t="str">
        <v/>
      </c>
    </row>
    <row r="477" customFormat="false" ht="12.75" hidden="false" customHeight="false" outlineLevel="0" collapsed="false">
      <c r="I477" s="0" t="str">
        <v/>
      </c>
    </row>
    <row r="478" customFormat="false" ht="12.75" hidden="false" customHeight="false" outlineLevel="0" collapsed="false">
      <c r="I478" s="0" t="str">
        <v/>
      </c>
    </row>
    <row r="479" customFormat="false" ht="12.75" hidden="false" customHeight="false" outlineLevel="0" collapsed="false">
      <c r="I479" s="0" t="str">
        <v/>
      </c>
    </row>
    <row r="480" customFormat="false" ht="12.75" hidden="false" customHeight="false" outlineLevel="0" collapsed="false">
      <c r="I480" s="0" t="str">
        <v/>
      </c>
    </row>
    <row r="481" customFormat="false" ht="12.75" hidden="false" customHeight="false" outlineLevel="0" collapsed="false">
      <c r="I481" s="0" t="str">
        <v/>
      </c>
    </row>
    <row r="482" customFormat="false" ht="12.75" hidden="false" customHeight="false" outlineLevel="0" collapsed="false">
      <c r="I482" s="0" t="str">
        <v/>
      </c>
    </row>
    <row r="483" customFormat="false" ht="12.75" hidden="false" customHeight="false" outlineLevel="0" collapsed="false">
      <c r="I483" s="0" t="str">
        <v/>
      </c>
    </row>
    <row r="484" customFormat="false" ht="12.75" hidden="false" customHeight="false" outlineLevel="0" collapsed="false">
      <c r="I484" s="0" t="str">
        <v/>
      </c>
    </row>
    <row r="485" customFormat="false" ht="12.75" hidden="false" customHeight="false" outlineLevel="0" collapsed="false">
      <c r="I485" s="0" t="str">
        <v/>
      </c>
    </row>
    <row r="486" customFormat="false" ht="12.75" hidden="false" customHeight="false" outlineLevel="0" collapsed="false">
      <c r="I486" s="0" t="str">
        <v/>
      </c>
    </row>
    <row r="487" customFormat="false" ht="12.75" hidden="false" customHeight="false" outlineLevel="0" collapsed="false">
      <c r="I487" s="0" t="str">
        <v/>
      </c>
    </row>
    <row r="488" customFormat="false" ht="12.75" hidden="false" customHeight="false" outlineLevel="0" collapsed="false">
      <c r="I488" s="0" t="str">
        <v/>
      </c>
    </row>
    <row r="489" customFormat="false" ht="12.75" hidden="false" customHeight="false" outlineLevel="0" collapsed="false">
      <c r="I489" s="0" t="str">
        <v/>
      </c>
    </row>
    <row r="490" customFormat="false" ht="12.75" hidden="false" customHeight="false" outlineLevel="0" collapsed="false">
      <c r="I490" s="0" t="str">
        <v/>
      </c>
    </row>
    <row r="491" customFormat="false" ht="12.75" hidden="false" customHeight="false" outlineLevel="0" collapsed="false">
      <c r="I491" s="0" t="str">
        <v/>
      </c>
    </row>
    <row r="492" customFormat="false" ht="12.75" hidden="false" customHeight="false" outlineLevel="0" collapsed="false">
      <c r="I492" s="0" t="str">
        <v/>
      </c>
    </row>
    <row r="493" customFormat="false" ht="12.75" hidden="false" customHeight="false" outlineLevel="0" collapsed="false">
      <c r="I493" s="0" t="str">
        <v/>
      </c>
    </row>
    <row r="494" customFormat="false" ht="12.75" hidden="false" customHeight="false" outlineLevel="0" collapsed="false">
      <c r="I494" s="0" t="str">
        <v/>
      </c>
    </row>
    <row r="495" customFormat="false" ht="12.75" hidden="false" customHeight="false" outlineLevel="0" collapsed="false">
      <c r="I495" s="0" t="str">
        <v/>
      </c>
    </row>
    <row r="496" customFormat="false" ht="12.75" hidden="false" customHeight="false" outlineLevel="0" collapsed="false">
      <c r="I496" s="0" t="str">
        <v/>
      </c>
    </row>
    <row r="497" customFormat="false" ht="12.75" hidden="false" customHeight="false" outlineLevel="0" collapsed="false">
      <c r="I497" s="0" t="str">
        <v/>
      </c>
    </row>
    <row r="498" customFormat="false" ht="12.75" hidden="false" customHeight="false" outlineLevel="0" collapsed="false">
      <c r="I498" s="0" t="str">
        <v/>
      </c>
    </row>
    <row r="499" customFormat="false" ht="12.75" hidden="false" customHeight="false" outlineLevel="0" collapsed="false">
      <c r="I499" s="0" t="str">
        <v/>
      </c>
    </row>
    <row r="500" customFormat="false" ht="12.75" hidden="false" customHeight="false" outlineLevel="0" collapsed="false">
      <c r="I500" s="0" t="str">
        <v/>
      </c>
    </row>
    <row r="501" customFormat="false" ht="12.75" hidden="false" customHeight="false" outlineLevel="0" collapsed="false">
      <c r="I501" s="0" t="str">
        <v/>
      </c>
    </row>
    <row r="502" customFormat="false" ht="12.75" hidden="false" customHeight="false" outlineLevel="0" collapsed="false">
      <c r="I502" s="0" t="str">
        <v/>
      </c>
    </row>
    <row r="503" customFormat="false" ht="12.75" hidden="false" customHeight="false" outlineLevel="0" collapsed="false">
      <c r="I503" s="0" t="str">
        <v/>
      </c>
    </row>
    <row r="504" customFormat="false" ht="12.75" hidden="false" customHeight="false" outlineLevel="0" collapsed="false">
      <c r="I504" s="0" t="str">
        <v/>
      </c>
    </row>
    <row r="505" customFormat="false" ht="12.75" hidden="false" customHeight="false" outlineLevel="0" collapsed="false">
      <c r="I505" s="0" t="str">
        <v/>
      </c>
    </row>
    <row r="506" customFormat="false" ht="12.75" hidden="false" customHeight="false" outlineLevel="0" collapsed="false">
      <c r="I506" s="0" t="str">
        <v/>
      </c>
    </row>
    <row r="507" customFormat="false" ht="12.75" hidden="false" customHeight="false" outlineLevel="0" collapsed="false">
      <c r="I507" s="0" t="str">
        <v/>
      </c>
    </row>
    <row r="508" customFormat="false" ht="12.75" hidden="false" customHeight="false" outlineLevel="0" collapsed="false">
      <c r="I508" s="0" t="str">
        <v/>
      </c>
    </row>
    <row r="509" customFormat="false" ht="12.75" hidden="false" customHeight="false" outlineLevel="0" collapsed="false">
      <c r="I509" s="0" t="str">
        <v/>
      </c>
    </row>
    <row r="510" customFormat="false" ht="12.75" hidden="false" customHeight="false" outlineLevel="0" collapsed="false">
      <c r="I510" s="0" t="str">
        <v/>
      </c>
    </row>
    <row r="511" customFormat="false" ht="12.75" hidden="false" customHeight="false" outlineLevel="0" collapsed="false">
      <c r="I511" s="0" t="str">
        <v/>
      </c>
    </row>
    <row r="512" customFormat="false" ht="12.75" hidden="false" customHeight="false" outlineLevel="0" collapsed="false">
      <c r="I512" s="0" t="str">
        <v/>
      </c>
    </row>
    <row r="513" customFormat="false" ht="12.75" hidden="false" customHeight="false" outlineLevel="0" collapsed="false">
      <c r="I513" s="0" t="str">
        <v/>
      </c>
    </row>
    <row r="514" customFormat="false" ht="12.75" hidden="false" customHeight="false" outlineLevel="0" collapsed="false">
      <c r="I514" s="0" t="str">
        <v/>
      </c>
    </row>
    <row r="515" customFormat="false" ht="12.75" hidden="false" customHeight="false" outlineLevel="0" collapsed="false">
      <c r="I515" s="0" t="str">
        <v/>
      </c>
    </row>
    <row r="516" customFormat="false" ht="12.75" hidden="false" customHeight="false" outlineLevel="0" collapsed="false">
      <c r="I516" s="0" t="str">
        <v/>
      </c>
    </row>
    <row r="517" customFormat="false" ht="12.75" hidden="false" customHeight="false" outlineLevel="0" collapsed="false">
      <c r="I517" s="0" t="str">
        <v/>
      </c>
    </row>
    <row r="518" customFormat="false" ht="12.75" hidden="false" customHeight="false" outlineLevel="0" collapsed="false">
      <c r="I518" s="0" t="str">
        <v/>
      </c>
    </row>
    <row r="519" customFormat="false" ht="12.75" hidden="false" customHeight="false" outlineLevel="0" collapsed="false">
      <c r="I519" s="0" t="str">
        <v/>
      </c>
    </row>
    <row r="520" customFormat="false" ht="12.75" hidden="false" customHeight="false" outlineLevel="0" collapsed="false">
      <c r="I520" s="0" t="str">
        <v/>
      </c>
    </row>
    <row r="521" customFormat="false" ht="12.75" hidden="false" customHeight="false" outlineLevel="0" collapsed="false">
      <c r="I521" s="0" t="str">
        <v/>
      </c>
    </row>
    <row r="522" customFormat="false" ht="12.75" hidden="false" customHeight="false" outlineLevel="0" collapsed="false">
      <c r="I522" s="0" t="str">
        <v/>
      </c>
    </row>
    <row r="523" customFormat="false" ht="12.75" hidden="false" customHeight="false" outlineLevel="0" collapsed="false">
      <c r="I523" s="0" t="str">
        <v/>
      </c>
    </row>
    <row r="524" customFormat="false" ht="12.75" hidden="false" customHeight="false" outlineLevel="0" collapsed="false">
      <c r="I524" s="0" t="str">
        <v/>
      </c>
    </row>
    <row r="525" customFormat="false" ht="12.75" hidden="false" customHeight="false" outlineLevel="0" collapsed="false">
      <c r="I525" s="0" t="str">
        <v/>
      </c>
    </row>
    <row r="526" customFormat="false" ht="12.75" hidden="false" customHeight="false" outlineLevel="0" collapsed="false">
      <c r="I526" s="0" t="str">
        <v/>
      </c>
    </row>
    <row r="527" customFormat="false" ht="12.75" hidden="false" customHeight="false" outlineLevel="0" collapsed="false">
      <c r="I527" s="0" t="str">
        <v/>
      </c>
    </row>
    <row r="528" customFormat="false" ht="12.75" hidden="false" customHeight="false" outlineLevel="0" collapsed="false">
      <c r="I528" s="0" t="str">
        <v/>
      </c>
    </row>
    <row r="529" customFormat="false" ht="12.75" hidden="false" customHeight="false" outlineLevel="0" collapsed="false">
      <c r="I529" s="0" t="str">
        <v/>
      </c>
    </row>
    <row r="530" customFormat="false" ht="12.75" hidden="false" customHeight="false" outlineLevel="0" collapsed="false">
      <c r="I530" s="0" t="str">
        <v/>
      </c>
    </row>
    <row r="531" customFormat="false" ht="12.75" hidden="false" customHeight="false" outlineLevel="0" collapsed="false">
      <c r="I531" s="0" t="str">
        <v/>
      </c>
    </row>
    <row r="532" customFormat="false" ht="12.75" hidden="false" customHeight="false" outlineLevel="0" collapsed="false">
      <c r="I532" s="0" t="str">
        <v/>
      </c>
    </row>
    <row r="533" customFormat="false" ht="12.75" hidden="false" customHeight="false" outlineLevel="0" collapsed="false">
      <c r="I533" s="0" t="str">
        <v/>
      </c>
    </row>
    <row r="534" customFormat="false" ht="12.75" hidden="false" customHeight="false" outlineLevel="0" collapsed="false">
      <c r="I534" s="0" t="str">
        <v/>
      </c>
    </row>
    <row r="535" customFormat="false" ht="12.75" hidden="false" customHeight="false" outlineLevel="0" collapsed="false">
      <c r="I535" s="0" t="str">
        <v/>
      </c>
    </row>
    <row r="536" customFormat="false" ht="12.75" hidden="false" customHeight="false" outlineLevel="0" collapsed="false">
      <c r="I536" s="0" t="str">
        <v/>
      </c>
    </row>
    <row r="537" customFormat="false" ht="12.75" hidden="false" customHeight="false" outlineLevel="0" collapsed="false">
      <c r="I537" s="0" t="str">
        <v/>
      </c>
    </row>
    <row r="538" customFormat="false" ht="12.75" hidden="false" customHeight="false" outlineLevel="0" collapsed="false">
      <c r="I538" s="0" t="str">
        <v/>
      </c>
    </row>
    <row r="539" customFormat="false" ht="12.75" hidden="false" customHeight="false" outlineLevel="0" collapsed="false">
      <c r="I539" s="0" t="str">
        <v/>
      </c>
    </row>
    <row r="540" customFormat="false" ht="12.75" hidden="false" customHeight="false" outlineLevel="0" collapsed="false">
      <c r="I540" s="0" t="str">
        <v/>
      </c>
    </row>
    <row r="541" customFormat="false" ht="12.75" hidden="false" customHeight="false" outlineLevel="0" collapsed="false">
      <c r="I541" s="0" t="str">
        <v/>
      </c>
    </row>
    <row r="542" customFormat="false" ht="12.75" hidden="false" customHeight="false" outlineLevel="0" collapsed="false">
      <c r="I542" s="0" t="str">
        <v/>
      </c>
    </row>
    <row r="543" customFormat="false" ht="12.75" hidden="false" customHeight="false" outlineLevel="0" collapsed="false">
      <c r="I543" s="0" t="str">
        <v/>
      </c>
    </row>
    <row r="544" customFormat="false" ht="12.75" hidden="false" customHeight="false" outlineLevel="0" collapsed="false">
      <c r="I544" s="0" t="str">
        <v/>
      </c>
    </row>
    <row r="545" customFormat="false" ht="12.75" hidden="false" customHeight="false" outlineLevel="0" collapsed="false">
      <c r="I545" s="0" t="str">
        <v/>
      </c>
    </row>
    <row r="546" customFormat="false" ht="12.75" hidden="false" customHeight="false" outlineLevel="0" collapsed="false">
      <c r="I546" s="0" t="str">
        <v/>
      </c>
    </row>
    <row r="547" customFormat="false" ht="12.75" hidden="false" customHeight="false" outlineLevel="0" collapsed="false">
      <c r="I547" s="0" t="str">
        <v/>
      </c>
    </row>
    <row r="548" customFormat="false" ht="12.75" hidden="false" customHeight="false" outlineLevel="0" collapsed="false">
      <c r="I548" s="0" t="str">
        <v/>
      </c>
    </row>
    <row r="549" customFormat="false" ht="12.75" hidden="false" customHeight="false" outlineLevel="0" collapsed="false">
      <c r="I549" s="0" t="str">
        <v/>
      </c>
    </row>
    <row r="550" customFormat="false" ht="12.75" hidden="false" customHeight="false" outlineLevel="0" collapsed="false">
      <c r="I550" s="0" t="str">
        <v/>
      </c>
    </row>
    <row r="551" customFormat="false" ht="12.75" hidden="false" customHeight="false" outlineLevel="0" collapsed="false">
      <c r="I551" s="0" t="str">
        <v/>
      </c>
    </row>
    <row r="552" customFormat="false" ht="12.75" hidden="false" customHeight="false" outlineLevel="0" collapsed="false">
      <c r="I552" s="0" t="str">
        <v/>
      </c>
    </row>
    <row r="553" customFormat="false" ht="12.75" hidden="false" customHeight="false" outlineLevel="0" collapsed="false">
      <c r="I553" s="0" t="str">
        <v/>
      </c>
    </row>
    <row r="554" customFormat="false" ht="12.75" hidden="false" customHeight="false" outlineLevel="0" collapsed="false">
      <c r="I554" s="0" t="str">
        <v/>
      </c>
    </row>
    <row r="555" customFormat="false" ht="12.75" hidden="false" customHeight="false" outlineLevel="0" collapsed="false">
      <c r="I555" s="0" t="str">
        <v/>
      </c>
    </row>
    <row r="556" customFormat="false" ht="12.75" hidden="false" customHeight="false" outlineLevel="0" collapsed="false">
      <c r="I556" s="0" t="str">
        <v/>
      </c>
    </row>
    <row r="557" customFormat="false" ht="12.75" hidden="false" customHeight="false" outlineLevel="0" collapsed="false">
      <c r="I557" s="0" t="str">
        <v/>
      </c>
    </row>
    <row r="558" customFormat="false" ht="12.75" hidden="false" customHeight="false" outlineLevel="0" collapsed="false">
      <c r="I558" s="0" t="str">
        <v/>
      </c>
    </row>
    <row r="559" customFormat="false" ht="12.75" hidden="false" customHeight="false" outlineLevel="0" collapsed="false">
      <c r="I559" s="0" t="str">
        <v/>
      </c>
    </row>
    <row r="560" customFormat="false" ht="12.75" hidden="false" customHeight="false" outlineLevel="0" collapsed="false">
      <c r="I560" s="0" t="str">
        <v/>
      </c>
    </row>
    <row r="561" customFormat="false" ht="12.75" hidden="false" customHeight="false" outlineLevel="0" collapsed="false">
      <c r="I561" s="0" t="str">
        <v/>
      </c>
    </row>
    <row r="562" customFormat="false" ht="12.75" hidden="false" customHeight="false" outlineLevel="0" collapsed="false">
      <c r="I562" s="0" t="str">
        <v/>
      </c>
    </row>
    <row r="563" customFormat="false" ht="12.75" hidden="false" customHeight="false" outlineLevel="0" collapsed="false">
      <c r="I563" s="0" t="str">
        <v/>
      </c>
    </row>
    <row r="564" customFormat="false" ht="12.75" hidden="false" customHeight="false" outlineLevel="0" collapsed="false">
      <c r="I564" s="0" t="str">
        <v/>
      </c>
    </row>
    <row r="565" customFormat="false" ht="12.75" hidden="false" customHeight="false" outlineLevel="0" collapsed="false">
      <c r="I565" s="0" t="str">
        <v/>
      </c>
    </row>
    <row r="566" customFormat="false" ht="12.75" hidden="false" customHeight="false" outlineLevel="0" collapsed="false">
      <c r="I566" s="0" t="str">
        <v/>
      </c>
    </row>
    <row r="567" customFormat="false" ht="12.75" hidden="false" customHeight="false" outlineLevel="0" collapsed="false">
      <c r="I567" s="0" t="str">
        <v/>
      </c>
    </row>
    <row r="568" customFormat="false" ht="12.75" hidden="false" customHeight="false" outlineLevel="0" collapsed="false">
      <c r="I568" s="0" t="str">
        <v/>
      </c>
    </row>
    <row r="569" customFormat="false" ht="12.75" hidden="false" customHeight="false" outlineLevel="0" collapsed="false">
      <c r="I569" s="0" t="str">
        <v/>
      </c>
    </row>
    <row r="570" customFormat="false" ht="12.75" hidden="false" customHeight="false" outlineLevel="0" collapsed="false">
      <c r="I570" s="0" t="str">
        <v/>
      </c>
    </row>
    <row r="571" customFormat="false" ht="12.75" hidden="false" customHeight="false" outlineLevel="0" collapsed="false">
      <c r="I571" s="0" t="str">
        <v/>
      </c>
    </row>
    <row r="572" customFormat="false" ht="12.75" hidden="false" customHeight="false" outlineLevel="0" collapsed="false">
      <c r="I572" s="0" t="str">
        <v/>
      </c>
    </row>
    <row r="573" customFormat="false" ht="12.75" hidden="false" customHeight="false" outlineLevel="0" collapsed="false">
      <c r="I573" s="0" t="str">
        <v/>
      </c>
    </row>
    <row r="574" customFormat="false" ht="12.75" hidden="false" customHeight="false" outlineLevel="0" collapsed="false">
      <c r="I574" s="0" t="str">
        <v/>
      </c>
    </row>
    <row r="575" customFormat="false" ht="12.75" hidden="false" customHeight="false" outlineLevel="0" collapsed="false">
      <c r="I575" s="0" t="str">
        <v/>
      </c>
    </row>
    <row r="576" customFormat="false" ht="12.75" hidden="false" customHeight="false" outlineLevel="0" collapsed="false">
      <c r="I576" s="0" t="str">
        <v/>
      </c>
    </row>
    <row r="577" customFormat="false" ht="12.75" hidden="false" customHeight="false" outlineLevel="0" collapsed="false">
      <c r="I577" s="0" t="str">
        <v/>
      </c>
    </row>
    <row r="578" customFormat="false" ht="12.75" hidden="false" customHeight="false" outlineLevel="0" collapsed="false">
      <c r="I578" s="0" t="str">
        <v/>
      </c>
    </row>
    <row r="579" customFormat="false" ht="12.75" hidden="false" customHeight="false" outlineLevel="0" collapsed="false">
      <c r="I579" s="0" t="str">
        <v/>
      </c>
    </row>
    <row r="580" customFormat="false" ht="12.75" hidden="false" customHeight="false" outlineLevel="0" collapsed="false">
      <c r="I580" s="0" t="str">
        <v/>
      </c>
    </row>
    <row r="581" customFormat="false" ht="12.75" hidden="false" customHeight="false" outlineLevel="0" collapsed="false">
      <c r="I581" s="0" t="str">
        <v/>
      </c>
    </row>
    <row r="582" customFormat="false" ht="12.75" hidden="false" customHeight="false" outlineLevel="0" collapsed="false">
      <c r="I582" s="0" t="str">
        <v/>
      </c>
    </row>
    <row r="583" customFormat="false" ht="12.75" hidden="false" customHeight="false" outlineLevel="0" collapsed="false">
      <c r="I583" s="0" t="str">
        <v/>
      </c>
    </row>
    <row r="584" customFormat="false" ht="12.75" hidden="false" customHeight="false" outlineLevel="0" collapsed="false">
      <c r="I584" s="0" t="str">
        <v/>
      </c>
    </row>
    <row r="585" customFormat="false" ht="12.75" hidden="false" customHeight="false" outlineLevel="0" collapsed="false">
      <c r="I585" s="0" t="str">
        <v/>
      </c>
    </row>
    <row r="586" customFormat="false" ht="12.75" hidden="false" customHeight="false" outlineLevel="0" collapsed="false">
      <c r="I586" s="0" t="str">
        <v/>
      </c>
    </row>
    <row r="587" customFormat="false" ht="12.75" hidden="false" customHeight="false" outlineLevel="0" collapsed="false">
      <c r="I587" s="0" t="str">
        <v/>
      </c>
    </row>
    <row r="588" customFormat="false" ht="12.75" hidden="false" customHeight="false" outlineLevel="0" collapsed="false">
      <c r="I588" s="0" t="str">
        <v/>
      </c>
    </row>
    <row r="589" customFormat="false" ht="12.75" hidden="false" customHeight="false" outlineLevel="0" collapsed="false">
      <c r="I589" s="0" t="str">
        <v/>
      </c>
    </row>
    <row r="590" customFormat="false" ht="12.75" hidden="false" customHeight="false" outlineLevel="0" collapsed="false">
      <c r="I590" s="0" t="str">
        <v/>
      </c>
    </row>
    <row r="591" customFormat="false" ht="12.75" hidden="false" customHeight="false" outlineLevel="0" collapsed="false">
      <c r="I591" s="0" t="str">
        <v/>
      </c>
    </row>
    <row r="592" customFormat="false" ht="12.75" hidden="false" customHeight="false" outlineLevel="0" collapsed="false">
      <c r="I592" s="0" t="str">
        <v/>
      </c>
    </row>
    <row r="593" customFormat="false" ht="12.75" hidden="false" customHeight="false" outlineLevel="0" collapsed="false">
      <c r="I593" s="0" t="str">
        <v/>
      </c>
    </row>
    <row r="594" customFormat="false" ht="12.75" hidden="false" customHeight="false" outlineLevel="0" collapsed="false">
      <c r="I594" s="0" t="str">
        <v/>
      </c>
    </row>
    <row r="595" customFormat="false" ht="12.75" hidden="false" customHeight="false" outlineLevel="0" collapsed="false">
      <c r="I595" s="0" t="str">
        <v/>
      </c>
    </row>
    <row r="596" customFormat="false" ht="12.75" hidden="false" customHeight="false" outlineLevel="0" collapsed="false">
      <c r="I596" s="0" t="str">
        <v/>
      </c>
    </row>
    <row r="597" customFormat="false" ht="12.75" hidden="false" customHeight="false" outlineLevel="0" collapsed="false">
      <c r="I597" s="0" t="str">
        <v/>
      </c>
    </row>
    <row r="598" customFormat="false" ht="12.75" hidden="false" customHeight="false" outlineLevel="0" collapsed="false">
      <c r="I598" s="0" t="str">
        <v/>
      </c>
    </row>
    <row r="599" customFormat="false" ht="12.75" hidden="false" customHeight="false" outlineLevel="0" collapsed="false">
      <c r="I599" s="0" t="str">
        <v/>
      </c>
    </row>
    <row r="600" customFormat="false" ht="12.75" hidden="false" customHeight="false" outlineLevel="0" collapsed="false">
      <c r="I600" s="0" t="str">
        <v/>
      </c>
    </row>
    <row r="601" customFormat="false" ht="12.75" hidden="false" customHeight="false" outlineLevel="0" collapsed="false">
      <c r="I601" s="0" t="str">
        <v/>
      </c>
    </row>
    <row r="602" customFormat="false" ht="12.75" hidden="false" customHeight="false" outlineLevel="0" collapsed="false">
      <c r="I602" s="0" t="str">
        <v/>
      </c>
    </row>
    <row r="603" customFormat="false" ht="12.75" hidden="false" customHeight="false" outlineLevel="0" collapsed="false">
      <c r="I603" s="0" t="str">
        <v/>
      </c>
    </row>
    <row r="604" customFormat="false" ht="12.75" hidden="false" customHeight="false" outlineLevel="0" collapsed="false">
      <c r="I604" s="0" t="str">
        <v/>
      </c>
    </row>
    <row r="605" customFormat="false" ht="12.75" hidden="false" customHeight="false" outlineLevel="0" collapsed="false">
      <c r="I605" s="0" t="str">
        <v/>
      </c>
    </row>
    <row r="606" customFormat="false" ht="12.75" hidden="false" customHeight="false" outlineLevel="0" collapsed="false">
      <c r="I606" s="0" t="str">
        <v/>
      </c>
    </row>
    <row r="607" customFormat="false" ht="12.75" hidden="false" customHeight="false" outlineLevel="0" collapsed="false">
      <c r="I607" s="0" t="str">
        <v/>
      </c>
    </row>
    <row r="608" customFormat="false" ht="12.75" hidden="false" customHeight="false" outlineLevel="0" collapsed="false">
      <c r="I608" s="0" t="str">
        <v/>
      </c>
    </row>
    <row r="609" customFormat="false" ht="12.75" hidden="false" customHeight="false" outlineLevel="0" collapsed="false">
      <c r="I609" s="0" t="str">
        <v/>
      </c>
    </row>
    <row r="610" customFormat="false" ht="12.75" hidden="false" customHeight="false" outlineLevel="0" collapsed="false">
      <c r="I610" s="0" t="str">
        <v/>
      </c>
    </row>
    <row r="611" customFormat="false" ht="12.75" hidden="false" customHeight="false" outlineLevel="0" collapsed="false">
      <c r="I611" s="0" t="str">
        <v/>
      </c>
    </row>
    <row r="612" customFormat="false" ht="12.75" hidden="false" customHeight="false" outlineLevel="0" collapsed="false">
      <c r="I612" s="0" t="str">
        <v/>
      </c>
    </row>
    <row r="613" customFormat="false" ht="12.75" hidden="false" customHeight="false" outlineLevel="0" collapsed="false">
      <c r="I613" s="0" t="str">
        <v/>
      </c>
    </row>
    <row r="614" customFormat="false" ht="12.75" hidden="false" customHeight="false" outlineLevel="0" collapsed="false">
      <c r="I614" s="0" t="str">
        <v/>
      </c>
    </row>
    <row r="615" customFormat="false" ht="12.75" hidden="false" customHeight="false" outlineLevel="0" collapsed="false">
      <c r="I615" s="0" t="str">
        <v/>
      </c>
    </row>
    <row r="616" customFormat="false" ht="12.75" hidden="false" customHeight="false" outlineLevel="0" collapsed="false">
      <c r="I616" s="0" t="str">
        <v/>
      </c>
    </row>
    <row r="617" customFormat="false" ht="12.75" hidden="false" customHeight="false" outlineLevel="0" collapsed="false">
      <c r="I617" s="0" t="str">
        <v/>
      </c>
    </row>
    <row r="618" customFormat="false" ht="12.75" hidden="false" customHeight="false" outlineLevel="0" collapsed="false">
      <c r="I618" s="0" t="str">
        <v/>
      </c>
    </row>
    <row r="619" customFormat="false" ht="12.75" hidden="false" customHeight="false" outlineLevel="0" collapsed="false">
      <c r="I619" s="0" t="str">
        <v/>
      </c>
    </row>
    <row r="620" customFormat="false" ht="12.75" hidden="false" customHeight="false" outlineLevel="0" collapsed="false">
      <c r="I620" s="0" t="str">
        <v/>
      </c>
    </row>
    <row r="621" customFormat="false" ht="12.75" hidden="false" customHeight="false" outlineLevel="0" collapsed="false">
      <c r="I621" s="0" t="str">
        <v/>
      </c>
    </row>
    <row r="622" customFormat="false" ht="12.75" hidden="false" customHeight="false" outlineLevel="0" collapsed="false">
      <c r="I622" s="0" t="str">
        <v/>
      </c>
    </row>
    <row r="623" customFormat="false" ht="12.75" hidden="false" customHeight="false" outlineLevel="0" collapsed="false">
      <c r="I623" s="0" t="str">
        <v/>
      </c>
    </row>
    <row r="624" customFormat="false" ht="12.75" hidden="false" customHeight="false" outlineLevel="0" collapsed="false">
      <c r="I624" s="0" t="str">
        <v/>
      </c>
    </row>
    <row r="625" customFormat="false" ht="12.75" hidden="false" customHeight="false" outlineLevel="0" collapsed="false">
      <c r="I625" s="0" t="str">
        <v/>
      </c>
    </row>
    <row r="626" customFormat="false" ht="12.75" hidden="false" customHeight="false" outlineLevel="0" collapsed="false">
      <c r="I626" s="0" t="str">
        <v/>
      </c>
    </row>
    <row r="627" customFormat="false" ht="12.75" hidden="false" customHeight="false" outlineLevel="0" collapsed="false">
      <c r="I627" s="0" t="str">
        <v/>
      </c>
    </row>
    <row r="628" customFormat="false" ht="12.75" hidden="false" customHeight="false" outlineLevel="0" collapsed="false">
      <c r="I628" s="0" t="str">
        <v/>
      </c>
    </row>
    <row r="629" customFormat="false" ht="12.75" hidden="false" customHeight="false" outlineLevel="0" collapsed="false">
      <c r="I629" s="0" t="str">
        <v/>
      </c>
    </row>
    <row r="630" customFormat="false" ht="12.75" hidden="false" customHeight="false" outlineLevel="0" collapsed="false">
      <c r="I630" s="0" t="str">
        <v/>
      </c>
    </row>
    <row r="631" customFormat="false" ht="12.75" hidden="false" customHeight="false" outlineLevel="0" collapsed="false">
      <c r="I631" s="0" t="str">
        <v/>
      </c>
    </row>
    <row r="632" customFormat="false" ht="12.75" hidden="false" customHeight="false" outlineLevel="0" collapsed="false">
      <c r="I632" s="0" t="str">
        <v/>
      </c>
    </row>
    <row r="633" customFormat="false" ht="12.75" hidden="false" customHeight="false" outlineLevel="0" collapsed="false">
      <c r="I633" s="0" t="str">
        <v/>
      </c>
    </row>
    <row r="634" customFormat="false" ht="12.75" hidden="false" customHeight="false" outlineLevel="0" collapsed="false">
      <c r="I634" s="0" t="str">
        <v/>
      </c>
    </row>
    <row r="635" customFormat="false" ht="12.75" hidden="false" customHeight="false" outlineLevel="0" collapsed="false">
      <c r="I635" s="0" t="str">
        <v/>
      </c>
    </row>
    <row r="636" customFormat="false" ht="12.75" hidden="false" customHeight="false" outlineLevel="0" collapsed="false">
      <c r="I636" s="0" t="str">
        <v/>
      </c>
    </row>
    <row r="637" customFormat="false" ht="12.75" hidden="false" customHeight="false" outlineLevel="0" collapsed="false">
      <c r="I637" s="0" t="str">
        <v/>
      </c>
    </row>
    <row r="638" customFormat="false" ht="12.75" hidden="false" customHeight="false" outlineLevel="0" collapsed="false">
      <c r="I638" s="0" t="str">
        <v/>
      </c>
    </row>
    <row r="639" customFormat="false" ht="12.75" hidden="false" customHeight="false" outlineLevel="0" collapsed="false">
      <c r="I639" s="0" t="str">
        <v/>
      </c>
    </row>
    <row r="640" customFormat="false" ht="12.75" hidden="false" customHeight="false" outlineLevel="0" collapsed="false">
      <c r="I640" s="0" t="str">
        <v/>
      </c>
    </row>
    <row r="641" customFormat="false" ht="12.75" hidden="false" customHeight="false" outlineLevel="0" collapsed="false">
      <c r="I641" s="0" t="str">
        <v/>
      </c>
    </row>
    <row r="642" customFormat="false" ht="12.75" hidden="false" customHeight="false" outlineLevel="0" collapsed="false">
      <c r="I642" s="0" t="str">
        <v/>
      </c>
    </row>
    <row r="643" customFormat="false" ht="12.75" hidden="false" customHeight="false" outlineLevel="0" collapsed="false">
      <c r="I643" s="0" t="str">
        <v/>
      </c>
    </row>
    <row r="644" customFormat="false" ht="12.75" hidden="false" customHeight="false" outlineLevel="0" collapsed="false">
      <c r="I644" s="0" t="str">
        <v/>
      </c>
    </row>
    <row r="645" customFormat="false" ht="12.75" hidden="false" customHeight="false" outlineLevel="0" collapsed="false">
      <c r="I645" s="0" t="str">
        <v/>
      </c>
    </row>
    <row r="646" customFormat="false" ht="12.75" hidden="false" customHeight="false" outlineLevel="0" collapsed="false">
      <c r="I646" s="0" t="str">
        <v/>
      </c>
    </row>
    <row r="647" customFormat="false" ht="12.75" hidden="false" customHeight="false" outlineLevel="0" collapsed="false">
      <c r="I647" s="0" t="str">
        <v/>
      </c>
    </row>
    <row r="648" customFormat="false" ht="12.75" hidden="false" customHeight="false" outlineLevel="0" collapsed="false">
      <c r="I648" s="0" t="str">
        <v/>
      </c>
    </row>
    <row r="649" customFormat="false" ht="12.75" hidden="false" customHeight="false" outlineLevel="0" collapsed="false">
      <c r="I649" s="0" t="str">
        <v/>
      </c>
    </row>
    <row r="650" customFormat="false" ht="12.75" hidden="false" customHeight="false" outlineLevel="0" collapsed="false">
      <c r="I650" s="0" t="str">
        <v/>
      </c>
    </row>
    <row r="651" customFormat="false" ht="12.75" hidden="false" customHeight="false" outlineLevel="0" collapsed="false">
      <c r="I651" s="0" t="str">
        <v/>
      </c>
    </row>
    <row r="652" customFormat="false" ht="12.75" hidden="false" customHeight="false" outlineLevel="0" collapsed="false">
      <c r="I652" s="0" t="str">
        <v/>
      </c>
    </row>
    <row r="653" customFormat="false" ht="12.75" hidden="false" customHeight="false" outlineLevel="0" collapsed="false">
      <c r="I653" s="0" t="str">
        <v/>
      </c>
    </row>
    <row r="654" customFormat="false" ht="12.75" hidden="false" customHeight="false" outlineLevel="0" collapsed="false">
      <c r="I654" s="0" t="str">
        <v/>
      </c>
    </row>
    <row r="655" customFormat="false" ht="12.75" hidden="false" customHeight="false" outlineLevel="0" collapsed="false">
      <c r="I655" s="0" t="str">
        <v/>
      </c>
    </row>
    <row r="656" customFormat="false" ht="12.75" hidden="false" customHeight="false" outlineLevel="0" collapsed="false">
      <c r="I656" s="0" t="str">
        <v/>
      </c>
    </row>
    <row r="657" customFormat="false" ht="12.75" hidden="false" customHeight="false" outlineLevel="0" collapsed="false">
      <c r="I657" s="0" t="str">
        <v/>
      </c>
    </row>
    <row r="658" customFormat="false" ht="12.75" hidden="false" customHeight="false" outlineLevel="0" collapsed="false">
      <c r="I658" s="0" t="str">
        <v/>
      </c>
    </row>
    <row r="659" customFormat="false" ht="12.75" hidden="false" customHeight="false" outlineLevel="0" collapsed="false">
      <c r="I659" s="0" t="str">
        <v/>
      </c>
    </row>
    <row r="660" customFormat="false" ht="12.75" hidden="false" customHeight="false" outlineLevel="0" collapsed="false">
      <c r="I660" s="0" t="str">
        <v/>
      </c>
    </row>
    <row r="661" customFormat="false" ht="12.75" hidden="false" customHeight="false" outlineLevel="0" collapsed="false">
      <c r="I661" s="0" t="str">
        <v/>
      </c>
    </row>
    <row r="662" customFormat="false" ht="12.75" hidden="false" customHeight="false" outlineLevel="0" collapsed="false">
      <c r="I662" s="0" t="str">
        <v/>
      </c>
    </row>
    <row r="663" customFormat="false" ht="12.75" hidden="false" customHeight="false" outlineLevel="0" collapsed="false">
      <c r="I663" s="0" t="str">
        <v/>
      </c>
    </row>
    <row r="664" customFormat="false" ht="12.75" hidden="false" customHeight="false" outlineLevel="0" collapsed="false">
      <c r="I664" s="0" t="str">
        <v/>
      </c>
    </row>
    <row r="665" customFormat="false" ht="12.75" hidden="false" customHeight="false" outlineLevel="0" collapsed="false">
      <c r="I665" s="0" t="str">
        <v/>
      </c>
    </row>
    <row r="666" customFormat="false" ht="12.75" hidden="false" customHeight="false" outlineLevel="0" collapsed="false">
      <c r="I666" s="0" t="str">
        <v/>
      </c>
    </row>
    <row r="667" customFormat="false" ht="12.75" hidden="false" customHeight="false" outlineLevel="0" collapsed="false">
      <c r="I667" s="0" t="str">
        <v/>
      </c>
    </row>
    <row r="668" customFormat="false" ht="12.75" hidden="false" customHeight="false" outlineLevel="0" collapsed="false">
      <c r="I668" s="0" t="str">
        <v/>
      </c>
    </row>
    <row r="669" customFormat="false" ht="12.75" hidden="false" customHeight="false" outlineLevel="0" collapsed="false">
      <c r="I669" s="0" t="str">
        <v/>
      </c>
    </row>
    <row r="670" customFormat="false" ht="12.75" hidden="false" customHeight="false" outlineLevel="0" collapsed="false">
      <c r="I670" s="0" t="str">
        <v/>
      </c>
    </row>
    <row r="671" customFormat="false" ht="12.75" hidden="false" customHeight="false" outlineLevel="0" collapsed="false">
      <c r="I671" s="0" t="str">
        <v/>
      </c>
    </row>
    <row r="672" customFormat="false" ht="12.75" hidden="false" customHeight="false" outlineLevel="0" collapsed="false">
      <c r="I672" s="0" t="str">
        <v/>
      </c>
    </row>
    <row r="673" customFormat="false" ht="12.75" hidden="false" customHeight="false" outlineLevel="0" collapsed="false">
      <c r="I673" s="0" t="str">
        <v/>
      </c>
    </row>
    <row r="674" customFormat="false" ht="12.75" hidden="false" customHeight="false" outlineLevel="0" collapsed="false">
      <c r="I674" s="0" t="str">
        <v/>
      </c>
    </row>
    <row r="675" customFormat="false" ht="12.75" hidden="false" customHeight="false" outlineLevel="0" collapsed="false">
      <c r="I675" s="0" t="str">
        <v/>
      </c>
    </row>
    <row r="676" customFormat="false" ht="12.75" hidden="false" customHeight="false" outlineLevel="0" collapsed="false">
      <c r="I676" s="0" t="str">
        <v/>
      </c>
    </row>
    <row r="677" customFormat="false" ht="12.75" hidden="false" customHeight="false" outlineLevel="0" collapsed="false">
      <c r="I677" s="0" t="str">
        <v/>
      </c>
    </row>
    <row r="678" customFormat="false" ht="12.75" hidden="false" customHeight="false" outlineLevel="0" collapsed="false">
      <c r="I678" s="0" t="str">
        <v/>
      </c>
    </row>
    <row r="679" customFormat="false" ht="12.75" hidden="false" customHeight="false" outlineLevel="0" collapsed="false">
      <c r="I679" s="0" t="str">
        <v/>
      </c>
    </row>
    <row r="680" customFormat="false" ht="12.75" hidden="false" customHeight="false" outlineLevel="0" collapsed="false">
      <c r="I680" s="0" t="str">
        <v/>
      </c>
    </row>
    <row r="681" customFormat="false" ht="12.75" hidden="false" customHeight="false" outlineLevel="0" collapsed="false">
      <c r="I681" s="0" t="str">
        <v/>
      </c>
    </row>
    <row r="682" customFormat="false" ht="12.75" hidden="false" customHeight="false" outlineLevel="0" collapsed="false">
      <c r="I682" s="0" t="str">
        <v/>
      </c>
    </row>
    <row r="683" customFormat="false" ht="12.75" hidden="false" customHeight="false" outlineLevel="0" collapsed="false">
      <c r="I683" s="0" t="str">
        <v/>
      </c>
    </row>
    <row r="684" customFormat="false" ht="12.75" hidden="false" customHeight="false" outlineLevel="0" collapsed="false">
      <c r="I684" s="0" t="str">
        <v/>
      </c>
    </row>
    <row r="685" customFormat="false" ht="12.75" hidden="false" customHeight="false" outlineLevel="0" collapsed="false">
      <c r="I685" s="0" t="str">
        <v/>
      </c>
    </row>
    <row r="686" customFormat="false" ht="12.75" hidden="false" customHeight="false" outlineLevel="0" collapsed="false">
      <c r="I686" s="0" t="str">
        <v/>
      </c>
    </row>
    <row r="687" customFormat="false" ht="12.75" hidden="false" customHeight="false" outlineLevel="0" collapsed="false">
      <c r="I687" s="0" t="str">
        <v/>
      </c>
    </row>
    <row r="688" customFormat="false" ht="12.75" hidden="false" customHeight="false" outlineLevel="0" collapsed="false">
      <c r="I688" s="0" t="str">
        <v/>
      </c>
    </row>
    <row r="689" customFormat="false" ht="12.75" hidden="false" customHeight="false" outlineLevel="0" collapsed="false">
      <c r="I689" s="0" t="str">
        <v/>
      </c>
    </row>
    <row r="690" customFormat="false" ht="12.75" hidden="false" customHeight="false" outlineLevel="0" collapsed="false">
      <c r="I690" s="0" t="str">
        <v/>
      </c>
    </row>
    <row r="691" customFormat="false" ht="12.75" hidden="false" customHeight="false" outlineLevel="0" collapsed="false">
      <c r="I691" s="0" t="str">
        <v/>
      </c>
    </row>
    <row r="692" customFormat="false" ht="12.75" hidden="false" customHeight="false" outlineLevel="0" collapsed="false">
      <c r="I692" s="0" t="str">
        <v/>
      </c>
    </row>
    <row r="693" customFormat="false" ht="12.75" hidden="false" customHeight="false" outlineLevel="0" collapsed="false">
      <c r="I693" s="0" t="str">
        <v/>
      </c>
    </row>
    <row r="694" customFormat="false" ht="12.75" hidden="false" customHeight="false" outlineLevel="0" collapsed="false">
      <c r="I694" s="0" t="str">
        <v/>
      </c>
    </row>
    <row r="695" customFormat="false" ht="12.75" hidden="false" customHeight="false" outlineLevel="0" collapsed="false">
      <c r="I695" s="0" t="str">
        <v/>
      </c>
    </row>
    <row r="696" customFormat="false" ht="12.75" hidden="false" customHeight="false" outlineLevel="0" collapsed="false">
      <c r="I696" s="0" t="str">
        <v/>
      </c>
    </row>
    <row r="697" customFormat="false" ht="12.75" hidden="false" customHeight="false" outlineLevel="0" collapsed="false">
      <c r="I697" s="0" t="str">
        <v/>
      </c>
    </row>
    <row r="698" customFormat="false" ht="12.75" hidden="false" customHeight="false" outlineLevel="0" collapsed="false">
      <c r="I698" s="0" t="str">
        <v/>
      </c>
    </row>
    <row r="699" customFormat="false" ht="12.75" hidden="false" customHeight="false" outlineLevel="0" collapsed="false">
      <c r="I699" s="0" t="str">
        <v/>
      </c>
    </row>
    <row r="700" customFormat="false" ht="12.75" hidden="false" customHeight="false" outlineLevel="0" collapsed="false">
      <c r="I700" s="0" t="str">
        <v/>
      </c>
    </row>
    <row r="701" customFormat="false" ht="12.75" hidden="false" customHeight="false" outlineLevel="0" collapsed="false">
      <c r="I701" s="0" t="str">
        <v/>
      </c>
    </row>
    <row r="702" customFormat="false" ht="12.75" hidden="false" customHeight="false" outlineLevel="0" collapsed="false">
      <c r="I702" s="0" t="str">
        <v/>
      </c>
    </row>
    <row r="703" customFormat="false" ht="12.75" hidden="false" customHeight="false" outlineLevel="0" collapsed="false">
      <c r="I703" s="0" t="str">
        <v/>
      </c>
    </row>
    <row r="704" customFormat="false" ht="12.75" hidden="false" customHeight="false" outlineLevel="0" collapsed="false">
      <c r="I704" s="0" t="str">
        <v/>
      </c>
    </row>
    <row r="705" customFormat="false" ht="12.75" hidden="false" customHeight="false" outlineLevel="0" collapsed="false">
      <c r="I705" s="0" t="str">
        <v/>
      </c>
    </row>
    <row r="706" customFormat="false" ht="12.75" hidden="false" customHeight="false" outlineLevel="0" collapsed="false">
      <c r="I706" s="0" t="str">
        <v/>
      </c>
    </row>
    <row r="707" customFormat="false" ht="12.75" hidden="false" customHeight="false" outlineLevel="0" collapsed="false">
      <c r="I707" s="0" t="str">
        <v/>
      </c>
    </row>
    <row r="708" customFormat="false" ht="12.75" hidden="false" customHeight="false" outlineLevel="0" collapsed="false">
      <c r="I708" s="0" t="str">
        <v/>
      </c>
    </row>
    <row r="709" customFormat="false" ht="12.75" hidden="false" customHeight="false" outlineLevel="0" collapsed="false">
      <c r="I709" s="0" t="str">
        <v/>
      </c>
    </row>
    <row r="710" customFormat="false" ht="12.75" hidden="false" customHeight="false" outlineLevel="0" collapsed="false">
      <c r="I710" s="0" t="str">
        <v/>
      </c>
    </row>
    <row r="711" customFormat="false" ht="12.75" hidden="false" customHeight="false" outlineLevel="0" collapsed="false">
      <c r="I711" s="0" t="str">
        <v/>
      </c>
    </row>
    <row r="712" customFormat="false" ht="12.75" hidden="false" customHeight="false" outlineLevel="0" collapsed="false">
      <c r="I712" s="0" t="str">
        <v/>
      </c>
    </row>
    <row r="713" customFormat="false" ht="12.75" hidden="false" customHeight="false" outlineLevel="0" collapsed="false">
      <c r="I713" s="0" t="str">
        <v/>
      </c>
    </row>
    <row r="714" customFormat="false" ht="12.75" hidden="false" customHeight="false" outlineLevel="0" collapsed="false">
      <c r="I714" s="0" t="str">
        <v/>
      </c>
    </row>
    <row r="715" customFormat="false" ht="12.75" hidden="false" customHeight="false" outlineLevel="0" collapsed="false">
      <c r="I715" s="0" t="str">
        <v/>
      </c>
    </row>
    <row r="716" customFormat="false" ht="12.75" hidden="false" customHeight="false" outlineLevel="0" collapsed="false">
      <c r="I716" s="0" t="str">
        <v/>
      </c>
    </row>
    <row r="717" customFormat="false" ht="12.75" hidden="false" customHeight="false" outlineLevel="0" collapsed="false">
      <c r="I717" s="0" t="str">
        <v/>
      </c>
    </row>
    <row r="718" customFormat="false" ht="12.75" hidden="false" customHeight="false" outlineLevel="0" collapsed="false">
      <c r="I718" s="0" t="str">
        <v/>
      </c>
    </row>
    <row r="719" customFormat="false" ht="12.75" hidden="false" customHeight="false" outlineLevel="0" collapsed="false">
      <c r="I719" s="0" t="str">
        <v/>
      </c>
    </row>
    <row r="720" customFormat="false" ht="12.75" hidden="false" customHeight="false" outlineLevel="0" collapsed="false">
      <c r="I720" s="0" t="str">
        <v/>
      </c>
    </row>
    <row r="721" customFormat="false" ht="12.75" hidden="false" customHeight="false" outlineLevel="0" collapsed="false">
      <c r="I721" s="0" t="str">
        <v/>
      </c>
    </row>
    <row r="722" customFormat="false" ht="12.75" hidden="false" customHeight="false" outlineLevel="0" collapsed="false">
      <c r="I722" s="0" t="str">
        <v/>
      </c>
    </row>
    <row r="723" customFormat="false" ht="12.75" hidden="false" customHeight="false" outlineLevel="0" collapsed="false">
      <c r="I723" s="0" t="str">
        <v/>
      </c>
    </row>
    <row r="724" customFormat="false" ht="12.75" hidden="false" customHeight="false" outlineLevel="0" collapsed="false">
      <c r="I724" s="0" t="str">
        <v/>
      </c>
    </row>
    <row r="725" customFormat="false" ht="12.75" hidden="false" customHeight="false" outlineLevel="0" collapsed="false">
      <c r="I725" s="0" t="str">
        <v/>
      </c>
    </row>
    <row r="726" customFormat="false" ht="12.75" hidden="false" customHeight="false" outlineLevel="0" collapsed="false">
      <c r="I726" s="0" t="str">
        <v/>
      </c>
    </row>
    <row r="727" customFormat="false" ht="12.75" hidden="false" customHeight="false" outlineLevel="0" collapsed="false">
      <c r="I727" s="0" t="str">
        <v/>
      </c>
    </row>
    <row r="728" customFormat="false" ht="12.75" hidden="false" customHeight="false" outlineLevel="0" collapsed="false">
      <c r="I728" s="0" t="str">
        <v/>
      </c>
    </row>
    <row r="729" customFormat="false" ht="12.75" hidden="false" customHeight="false" outlineLevel="0" collapsed="false">
      <c r="I729" s="0" t="str">
        <v/>
      </c>
    </row>
    <row r="730" customFormat="false" ht="12.75" hidden="false" customHeight="false" outlineLevel="0" collapsed="false">
      <c r="I730" s="0" t="str">
        <v/>
      </c>
    </row>
    <row r="731" customFormat="false" ht="12.75" hidden="false" customHeight="false" outlineLevel="0" collapsed="false">
      <c r="I731" s="0" t="str">
        <v/>
      </c>
    </row>
    <row r="732" customFormat="false" ht="12.75" hidden="false" customHeight="false" outlineLevel="0" collapsed="false">
      <c r="I732" s="0" t="str">
        <v/>
      </c>
    </row>
    <row r="733" customFormat="false" ht="12.75" hidden="false" customHeight="false" outlineLevel="0" collapsed="false">
      <c r="I733" s="0" t="str">
        <v/>
      </c>
    </row>
    <row r="734" customFormat="false" ht="12.75" hidden="false" customHeight="false" outlineLevel="0" collapsed="false">
      <c r="I734" s="0" t="str">
        <v/>
      </c>
    </row>
    <row r="735" customFormat="false" ht="12.75" hidden="false" customHeight="false" outlineLevel="0" collapsed="false">
      <c r="I735" s="0" t="str">
        <v/>
      </c>
    </row>
    <row r="736" customFormat="false" ht="12.75" hidden="false" customHeight="false" outlineLevel="0" collapsed="false">
      <c r="I736" s="0" t="str">
        <v/>
      </c>
    </row>
    <row r="737" customFormat="false" ht="12.75" hidden="false" customHeight="false" outlineLevel="0" collapsed="false">
      <c r="I737" s="0" t="str">
        <v/>
      </c>
    </row>
    <row r="738" customFormat="false" ht="12.75" hidden="false" customHeight="false" outlineLevel="0" collapsed="false">
      <c r="I738" s="0" t="str">
        <v/>
      </c>
    </row>
    <row r="739" customFormat="false" ht="12.75" hidden="false" customHeight="false" outlineLevel="0" collapsed="false">
      <c r="I739" s="0" t="str">
        <v/>
      </c>
    </row>
    <row r="740" customFormat="false" ht="12.75" hidden="false" customHeight="false" outlineLevel="0" collapsed="false">
      <c r="I740" s="0" t="str">
        <v/>
      </c>
    </row>
    <row r="741" customFormat="false" ht="12.75" hidden="false" customHeight="false" outlineLevel="0" collapsed="false">
      <c r="I741" s="0" t="str">
        <v/>
      </c>
    </row>
    <row r="742" customFormat="false" ht="12.75" hidden="false" customHeight="false" outlineLevel="0" collapsed="false">
      <c r="I742" s="0" t="str">
        <v/>
      </c>
    </row>
    <row r="743" customFormat="false" ht="12.75" hidden="false" customHeight="false" outlineLevel="0" collapsed="false">
      <c r="I743" s="0" t="str">
        <v/>
      </c>
    </row>
    <row r="744" customFormat="false" ht="12.75" hidden="false" customHeight="false" outlineLevel="0" collapsed="false">
      <c r="I744" s="0" t="str">
        <v/>
      </c>
    </row>
    <row r="745" customFormat="false" ht="12.75" hidden="false" customHeight="false" outlineLevel="0" collapsed="false">
      <c r="I745" s="0" t="str">
        <v/>
      </c>
    </row>
    <row r="746" customFormat="false" ht="12.75" hidden="false" customHeight="false" outlineLevel="0" collapsed="false">
      <c r="I746" s="0" t="str">
        <v/>
      </c>
    </row>
    <row r="747" customFormat="false" ht="12.75" hidden="false" customHeight="false" outlineLevel="0" collapsed="false">
      <c r="I747" s="0" t="str">
        <v/>
      </c>
    </row>
    <row r="748" customFormat="false" ht="12.75" hidden="false" customHeight="false" outlineLevel="0" collapsed="false">
      <c r="I748" s="0" t="str">
        <v/>
      </c>
    </row>
    <row r="749" customFormat="false" ht="12.75" hidden="false" customHeight="false" outlineLevel="0" collapsed="false">
      <c r="I749" s="0" t="str">
        <v/>
      </c>
    </row>
    <row r="750" customFormat="false" ht="12.75" hidden="false" customHeight="false" outlineLevel="0" collapsed="false">
      <c r="I750" s="0" t="str">
        <v/>
      </c>
    </row>
    <row r="751" customFormat="false" ht="12.75" hidden="false" customHeight="false" outlineLevel="0" collapsed="false">
      <c r="I751" s="0" t="str">
        <v/>
      </c>
    </row>
    <row r="752" customFormat="false" ht="12.75" hidden="false" customHeight="false" outlineLevel="0" collapsed="false">
      <c r="I752" s="0" t="str">
        <v/>
      </c>
    </row>
    <row r="753" customFormat="false" ht="12.75" hidden="false" customHeight="false" outlineLevel="0" collapsed="false">
      <c r="I753" s="0" t="str">
        <v/>
      </c>
    </row>
    <row r="754" customFormat="false" ht="12.75" hidden="false" customHeight="false" outlineLevel="0" collapsed="false">
      <c r="I754" s="0" t="str">
        <v/>
      </c>
    </row>
    <row r="755" customFormat="false" ht="12.75" hidden="false" customHeight="false" outlineLevel="0" collapsed="false">
      <c r="I755" s="0" t="str">
        <v/>
      </c>
    </row>
    <row r="756" customFormat="false" ht="12.75" hidden="false" customHeight="false" outlineLevel="0" collapsed="false">
      <c r="I756" s="0" t="str">
        <v/>
      </c>
    </row>
    <row r="757" customFormat="false" ht="12.75" hidden="false" customHeight="false" outlineLevel="0" collapsed="false">
      <c r="I757" s="0" t="str">
        <v/>
      </c>
    </row>
    <row r="758" customFormat="false" ht="12.75" hidden="false" customHeight="false" outlineLevel="0" collapsed="false">
      <c r="I758" s="0" t="str">
        <v/>
      </c>
    </row>
    <row r="759" customFormat="false" ht="12.75" hidden="false" customHeight="false" outlineLevel="0" collapsed="false">
      <c r="I759" s="0" t="str">
        <v/>
      </c>
    </row>
    <row r="760" customFormat="false" ht="12.75" hidden="false" customHeight="false" outlineLevel="0" collapsed="false">
      <c r="I760" s="0" t="str">
        <v/>
      </c>
    </row>
    <row r="761" customFormat="false" ht="12.75" hidden="false" customHeight="false" outlineLevel="0" collapsed="false">
      <c r="I761" s="0" t="str">
        <v/>
      </c>
    </row>
    <row r="762" customFormat="false" ht="12.75" hidden="false" customHeight="false" outlineLevel="0" collapsed="false">
      <c r="I762" s="0" t="str">
        <v/>
      </c>
    </row>
    <row r="763" customFormat="false" ht="12.75" hidden="false" customHeight="false" outlineLevel="0" collapsed="false">
      <c r="I763" s="0" t="str">
        <v/>
      </c>
    </row>
    <row r="764" customFormat="false" ht="12.75" hidden="false" customHeight="false" outlineLevel="0" collapsed="false">
      <c r="I764" s="0" t="str">
        <v/>
      </c>
    </row>
    <row r="765" customFormat="false" ht="12.75" hidden="false" customHeight="false" outlineLevel="0" collapsed="false">
      <c r="I765" s="0" t="str">
        <v/>
      </c>
    </row>
    <row r="766" customFormat="false" ht="12.75" hidden="false" customHeight="false" outlineLevel="0" collapsed="false">
      <c r="I766" s="0" t="str">
        <v/>
      </c>
    </row>
    <row r="767" customFormat="false" ht="12.75" hidden="false" customHeight="false" outlineLevel="0" collapsed="false">
      <c r="I767" s="0" t="str">
        <v/>
      </c>
    </row>
    <row r="768" customFormat="false" ht="12.75" hidden="false" customHeight="false" outlineLevel="0" collapsed="false">
      <c r="I768" s="0" t="str">
        <v/>
      </c>
    </row>
    <row r="769" customFormat="false" ht="12.75" hidden="false" customHeight="false" outlineLevel="0" collapsed="false">
      <c r="I769" s="0" t="str">
        <v/>
      </c>
    </row>
    <row r="770" customFormat="false" ht="12.75" hidden="false" customHeight="false" outlineLevel="0" collapsed="false">
      <c r="I770" s="0" t="str">
        <v/>
      </c>
    </row>
    <row r="771" customFormat="false" ht="12.75" hidden="false" customHeight="false" outlineLevel="0" collapsed="false">
      <c r="I771" s="0" t="str">
        <v/>
      </c>
    </row>
    <row r="772" customFormat="false" ht="12.75" hidden="false" customHeight="false" outlineLevel="0" collapsed="false">
      <c r="I772" s="0" t="str">
        <v/>
      </c>
    </row>
    <row r="773" customFormat="false" ht="12.75" hidden="false" customHeight="false" outlineLevel="0" collapsed="false">
      <c r="I773" s="0" t="str">
        <v/>
      </c>
    </row>
    <row r="774" customFormat="false" ht="12.75" hidden="false" customHeight="false" outlineLevel="0" collapsed="false">
      <c r="I774" s="0" t="str">
        <v/>
      </c>
    </row>
    <row r="775" customFormat="false" ht="12.75" hidden="false" customHeight="false" outlineLevel="0" collapsed="false">
      <c r="I775" s="0" t="str">
        <v/>
      </c>
    </row>
    <row r="776" customFormat="false" ht="12.75" hidden="false" customHeight="false" outlineLevel="0" collapsed="false">
      <c r="I776" s="0" t="str">
        <v/>
      </c>
    </row>
    <row r="777" customFormat="false" ht="12.75" hidden="false" customHeight="false" outlineLevel="0" collapsed="false">
      <c r="I777" s="0" t="str">
        <v/>
      </c>
    </row>
    <row r="778" customFormat="false" ht="12.75" hidden="false" customHeight="false" outlineLevel="0" collapsed="false">
      <c r="I778" s="0" t="str">
        <v/>
      </c>
    </row>
    <row r="779" customFormat="false" ht="12.75" hidden="false" customHeight="false" outlineLevel="0" collapsed="false">
      <c r="I779" s="0" t="str">
        <v/>
      </c>
    </row>
    <row r="780" customFormat="false" ht="12.75" hidden="false" customHeight="false" outlineLevel="0" collapsed="false">
      <c r="I780" s="0" t="str">
        <v/>
      </c>
    </row>
    <row r="781" customFormat="false" ht="12.75" hidden="false" customHeight="false" outlineLevel="0" collapsed="false">
      <c r="I781" s="0" t="str">
        <v/>
      </c>
    </row>
    <row r="782" customFormat="false" ht="12.75" hidden="false" customHeight="false" outlineLevel="0" collapsed="false">
      <c r="I782" s="0" t="str">
        <v/>
      </c>
    </row>
    <row r="783" customFormat="false" ht="12.75" hidden="false" customHeight="false" outlineLevel="0" collapsed="false">
      <c r="I783" s="0" t="str">
        <v/>
      </c>
    </row>
    <row r="784" customFormat="false" ht="12.75" hidden="false" customHeight="false" outlineLevel="0" collapsed="false">
      <c r="I784" s="0" t="str">
        <v/>
      </c>
    </row>
    <row r="785" customFormat="false" ht="12.75" hidden="false" customHeight="false" outlineLevel="0" collapsed="false">
      <c r="I785" s="0" t="str">
        <v/>
      </c>
    </row>
    <row r="786" customFormat="false" ht="12.75" hidden="false" customHeight="false" outlineLevel="0" collapsed="false">
      <c r="I786" s="0" t="str">
        <v/>
      </c>
    </row>
    <row r="787" customFormat="false" ht="12.75" hidden="false" customHeight="false" outlineLevel="0" collapsed="false">
      <c r="I787" s="0" t="str">
        <v/>
      </c>
    </row>
    <row r="788" customFormat="false" ht="12.75" hidden="false" customHeight="false" outlineLevel="0" collapsed="false">
      <c r="I788" s="0" t="str">
        <v/>
      </c>
    </row>
    <row r="789" customFormat="false" ht="12.75" hidden="false" customHeight="false" outlineLevel="0" collapsed="false">
      <c r="I789" s="0" t="str">
        <v/>
      </c>
    </row>
    <row r="790" customFormat="false" ht="12.75" hidden="false" customHeight="false" outlineLevel="0" collapsed="false">
      <c r="I790" s="0" t="str">
        <v/>
      </c>
    </row>
    <row r="791" customFormat="false" ht="12.75" hidden="false" customHeight="false" outlineLevel="0" collapsed="false">
      <c r="I791" s="0" t="str">
        <v/>
      </c>
    </row>
    <row r="792" customFormat="false" ht="12.75" hidden="false" customHeight="false" outlineLevel="0" collapsed="false">
      <c r="I792" s="0" t="str">
        <v/>
      </c>
    </row>
    <row r="793" customFormat="false" ht="12.75" hidden="false" customHeight="false" outlineLevel="0" collapsed="false">
      <c r="I793" s="0" t="str">
        <v/>
      </c>
    </row>
    <row r="794" customFormat="false" ht="12.75" hidden="false" customHeight="false" outlineLevel="0" collapsed="false">
      <c r="I794" s="0" t="str">
        <v/>
      </c>
    </row>
    <row r="795" customFormat="false" ht="12.75" hidden="false" customHeight="false" outlineLevel="0" collapsed="false">
      <c r="I795" s="0" t="str">
        <v/>
      </c>
    </row>
    <row r="796" customFormat="false" ht="12.75" hidden="false" customHeight="false" outlineLevel="0" collapsed="false">
      <c r="I796" s="0" t="str">
        <v/>
      </c>
    </row>
    <row r="797" customFormat="false" ht="12.75" hidden="false" customHeight="false" outlineLevel="0" collapsed="false">
      <c r="I797" s="0" t="str">
        <v/>
      </c>
    </row>
    <row r="798" customFormat="false" ht="12.75" hidden="false" customHeight="false" outlineLevel="0" collapsed="false">
      <c r="I798" s="0" t="str">
        <v/>
      </c>
    </row>
    <row r="799" customFormat="false" ht="12.75" hidden="false" customHeight="false" outlineLevel="0" collapsed="false">
      <c r="I799" s="0" t="str">
        <v/>
      </c>
    </row>
    <row r="800" customFormat="false" ht="12.75" hidden="false" customHeight="false" outlineLevel="0" collapsed="false">
      <c r="I800" s="0" t="str">
        <v/>
      </c>
    </row>
    <row r="801" customFormat="false" ht="12.75" hidden="false" customHeight="false" outlineLevel="0" collapsed="false">
      <c r="I801" s="0" t="str">
        <v/>
      </c>
    </row>
    <row r="802" customFormat="false" ht="12.75" hidden="false" customHeight="false" outlineLevel="0" collapsed="false">
      <c r="I802" s="0" t="str">
        <v/>
      </c>
    </row>
    <row r="803" customFormat="false" ht="12.75" hidden="false" customHeight="false" outlineLevel="0" collapsed="false">
      <c r="I803" s="0" t="str">
        <v/>
      </c>
    </row>
    <row r="804" customFormat="false" ht="12.75" hidden="false" customHeight="false" outlineLevel="0" collapsed="false">
      <c r="I804" s="0" t="str">
        <v/>
      </c>
    </row>
    <row r="805" customFormat="false" ht="12.75" hidden="false" customHeight="false" outlineLevel="0" collapsed="false">
      <c r="I805" s="0" t="str">
        <v/>
      </c>
    </row>
    <row r="806" customFormat="false" ht="12.75" hidden="false" customHeight="false" outlineLevel="0" collapsed="false">
      <c r="I806" s="0" t="str">
        <v/>
      </c>
    </row>
    <row r="807" customFormat="false" ht="12.75" hidden="false" customHeight="false" outlineLevel="0" collapsed="false">
      <c r="I807" s="0" t="str">
        <v/>
      </c>
    </row>
    <row r="808" customFormat="false" ht="12.75" hidden="false" customHeight="false" outlineLevel="0" collapsed="false">
      <c r="I808" s="0" t="str">
        <v/>
      </c>
    </row>
    <row r="809" customFormat="false" ht="12.75" hidden="false" customHeight="false" outlineLevel="0" collapsed="false">
      <c r="I809" s="0" t="str">
        <v/>
      </c>
    </row>
    <row r="810" customFormat="false" ht="12.75" hidden="false" customHeight="false" outlineLevel="0" collapsed="false">
      <c r="I810" s="0" t="str">
        <v/>
      </c>
    </row>
    <row r="811" customFormat="false" ht="12.75" hidden="false" customHeight="false" outlineLevel="0" collapsed="false">
      <c r="I811" s="0" t="str">
        <v/>
      </c>
    </row>
    <row r="812" customFormat="false" ht="12.75" hidden="false" customHeight="false" outlineLevel="0" collapsed="false">
      <c r="I812" s="0" t="str">
        <v/>
      </c>
    </row>
    <row r="813" customFormat="false" ht="12.75" hidden="false" customHeight="false" outlineLevel="0" collapsed="false">
      <c r="I813" s="0" t="str">
        <v/>
      </c>
    </row>
    <row r="814" customFormat="false" ht="12.75" hidden="false" customHeight="false" outlineLevel="0" collapsed="false">
      <c r="I814" s="0" t="str">
        <v/>
      </c>
    </row>
    <row r="815" customFormat="false" ht="12.75" hidden="false" customHeight="false" outlineLevel="0" collapsed="false">
      <c r="I815" s="0" t="str">
        <v/>
      </c>
    </row>
    <row r="816" customFormat="false" ht="12.75" hidden="false" customHeight="false" outlineLevel="0" collapsed="false">
      <c r="I816" s="0" t="str">
        <v/>
      </c>
    </row>
    <row r="817" customFormat="false" ht="12.75" hidden="false" customHeight="false" outlineLevel="0" collapsed="false">
      <c r="I817" s="0" t="str">
        <v/>
      </c>
    </row>
    <row r="818" customFormat="false" ht="12.75" hidden="false" customHeight="false" outlineLevel="0" collapsed="false">
      <c r="I818" s="0" t="str">
        <v/>
      </c>
    </row>
    <row r="819" customFormat="false" ht="12.75" hidden="false" customHeight="false" outlineLevel="0" collapsed="false">
      <c r="I819" s="0" t="str">
        <v/>
      </c>
    </row>
    <row r="820" customFormat="false" ht="12.75" hidden="false" customHeight="false" outlineLevel="0" collapsed="false">
      <c r="I820" s="0" t="str">
        <v/>
      </c>
    </row>
    <row r="821" customFormat="false" ht="12.75" hidden="false" customHeight="false" outlineLevel="0" collapsed="false">
      <c r="I821" s="0" t="str">
        <v/>
      </c>
    </row>
    <row r="822" customFormat="false" ht="12.75" hidden="false" customHeight="false" outlineLevel="0" collapsed="false">
      <c r="I822" s="0" t="str">
        <v/>
      </c>
    </row>
    <row r="823" customFormat="false" ht="12.75" hidden="false" customHeight="false" outlineLevel="0" collapsed="false">
      <c r="I823" s="0" t="str">
        <v/>
      </c>
    </row>
    <row r="824" customFormat="false" ht="12.75" hidden="false" customHeight="false" outlineLevel="0" collapsed="false">
      <c r="I824" s="0" t="str">
        <v/>
      </c>
    </row>
    <row r="825" customFormat="false" ht="12.75" hidden="false" customHeight="false" outlineLevel="0" collapsed="false">
      <c r="I825" s="0" t="str">
        <v/>
      </c>
    </row>
    <row r="826" customFormat="false" ht="12.75" hidden="false" customHeight="false" outlineLevel="0" collapsed="false">
      <c r="I826" s="0" t="str">
        <v/>
      </c>
    </row>
    <row r="827" customFormat="false" ht="12.75" hidden="false" customHeight="false" outlineLevel="0" collapsed="false">
      <c r="I827" s="0" t="str">
        <v/>
      </c>
    </row>
    <row r="828" customFormat="false" ht="12.75" hidden="false" customHeight="false" outlineLevel="0" collapsed="false">
      <c r="I828" s="0" t="str">
        <v/>
      </c>
    </row>
    <row r="829" customFormat="false" ht="12.75" hidden="false" customHeight="false" outlineLevel="0" collapsed="false">
      <c r="I829" s="0" t="str">
        <v/>
      </c>
    </row>
    <row r="830" customFormat="false" ht="12.75" hidden="false" customHeight="false" outlineLevel="0" collapsed="false">
      <c r="I830" s="0" t="str">
        <v/>
      </c>
    </row>
    <row r="831" customFormat="false" ht="12.75" hidden="false" customHeight="false" outlineLevel="0" collapsed="false">
      <c r="I831" s="0" t="str">
        <v/>
      </c>
    </row>
    <row r="832" customFormat="false" ht="12.75" hidden="false" customHeight="false" outlineLevel="0" collapsed="false">
      <c r="I832" s="0" t="str">
        <v/>
      </c>
    </row>
    <row r="833" customFormat="false" ht="12.75" hidden="false" customHeight="false" outlineLevel="0" collapsed="false">
      <c r="I833" s="0" t="str">
        <v/>
      </c>
    </row>
    <row r="834" customFormat="false" ht="12.75" hidden="false" customHeight="false" outlineLevel="0" collapsed="false">
      <c r="I834" s="0" t="str">
        <v/>
      </c>
    </row>
    <row r="835" customFormat="false" ht="12.75" hidden="false" customHeight="false" outlineLevel="0" collapsed="false">
      <c r="I835" s="0" t="str">
        <v/>
      </c>
    </row>
    <row r="836" customFormat="false" ht="12.75" hidden="false" customHeight="false" outlineLevel="0" collapsed="false">
      <c r="I836" s="0" t="str">
        <v/>
      </c>
    </row>
    <row r="837" customFormat="false" ht="12.75" hidden="false" customHeight="false" outlineLevel="0" collapsed="false">
      <c r="I837" s="0" t="str">
        <v/>
      </c>
    </row>
    <row r="838" customFormat="false" ht="12.75" hidden="false" customHeight="false" outlineLevel="0" collapsed="false">
      <c r="I838" s="0" t="str">
        <v/>
      </c>
    </row>
    <row r="839" customFormat="false" ht="12.75" hidden="false" customHeight="false" outlineLevel="0" collapsed="false">
      <c r="I839" s="0" t="str">
        <v/>
      </c>
    </row>
    <row r="840" customFormat="false" ht="12.75" hidden="false" customHeight="false" outlineLevel="0" collapsed="false">
      <c r="I840" s="0" t="str">
        <v/>
      </c>
    </row>
    <row r="841" customFormat="false" ht="12.75" hidden="false" customHeight="false" outlineLevel="0" collapsed="false">
      <c r="I841" s="0" t="str">
        <v/>
      </c>
    </row>
    <row r="842" customFormat="false" ht="12.75" hidden="false" customHeight="false" outlineLevel="0" collapsed="false">
      <c r="I842" s="0" t="str">
        <v/>
      </c>
    </row>
    <row r="843" customFormat="false" ht="12.75" hidden="false" customHeight="false" outlineLevel="0" collapsed="false">
      <c r="I843" s="0" t="str">
        <v/>
      </c>
    </row>
    <row r="844" customFormat="false" ht="12.75" hidden="false" customHeight="false" outlineLevel="0" collapsed="false">
      <c r="I844" s="0" t="str">
        <v/>
      </c>
    </row>
    <row r="845" customFormat="false" ht="12.75" hidden="false" customHeight="false" outlineLevel="0" collapsed="false">
      <c r="I845" s="0" t="str">
        <v/>
      </c>
    </row>
    <row r="846" customFormat="false" ht="12.75" hidden="false" customHeight="false" outlineLevel="0" collapsed="false">
      <c r="I846" s="0" t="str">
        <v/>
      </c>
    </row>
    <row r="847" customFormat="false" ht="12.75" hidden="false" customHeight="false" outlineLevel="0" collapsed="false">
      <c r="I847" s="0" t="str">
        <v/>
      </c>
    </row>
    <row r="848" customFormat="false" ht="12.75" hidden="false" customHeight="false" outlineLevel="0" collapsed="false">
      <c r="I848" s="0" t="str">
        <v/>
      </c>
    </row>
    <row r="849" customFormat="false" ht="12.75" hidden="false" customHeight="false" outlineLevel="0" collapsed="false">
      <c r="I849" s="0" t="str">
        <v/>
      </c>
    </row>
    <row r="850" customFormat="false" ht="12.75" hidden="false" customHeight="false" outlineLevel="0" collapsed="false">
      <c r="I850" s="0" t="str">
        <v/>
      </c>
    </row>
    <row r="851" customFormat="false" ht="12.75" hidden="false" customHeight="false" outlineLevel="0" collapsed="false">
      <c r="I851" s="0" t="str">
        <v/>
      </c>
    </row>
    <row r="852" customFormat="false" ht="12.75" hidden="false" customHeight="false" outlineLevel="0" collapsed="false">
      <c r="I852" s="0" t="str">
        <v/>
      </c>
    </row>
    <row r="853" customFormat="false" ht="12.75" hidden="false" customHeight="false" outlineLevel="0" collapsed="false">
      <c r="I853" s="0" t="str">
        <v/>
      </c>
    </row>
    <row r="854" customFormat="false" ht="12.75" hidden="false" customHeight="false" outlineLevel="0" collapsed="false">
      <c r="I854" s="0" t="str">
        <v/>
      </c>
    </row>
    <row r="855" customFormat="false" ht="12.75" hidden="false" customHeight="false" outlineLevel="0" collapsed="false">
      <c r="I855" s="0" t="str">
        <v/>
      </c>
    </row>
    <row r="856" customFormat="false" ht="12.75" hidden="false" customHeight="false" outlineLevel="0" collapsed="false">
      <c r="I856" s="0" t="str">
        <v/>
      </c>
    </row>
    <row r="857" customFormat="false" ht="12.75" hidden="false" customHeight="false" outlineLevel="0" collapsed="false">
      <c r="I857" s="0" t="str">
        <v/>
      </c>
    </row>
    <row r="858" customFormat="false" ht="12.75" hidden="false" customHeight="false" outlineLevel="0" collapsed="false">
      <c r="I858" s="0" t="str">
        <v/>
      </c>
    </row>
    <row r="859" customFormat="false" ht="12.75" hidden="false" customHeight="false" outlineLevel="0" collapsed="false">
      <c r="I859" s="0" t="str">
        <v/>
      </c>
    </row>
    <row r="860" customFormat="false" ht="12.75" hidden="false" customHeight="false" outlineLevel="0" collapsed="false">
      <c r="I860" s="0" t="str">
        <v/>
      </c>
    </row>
    <row r="861" customFormat="false" ht="12.75" hidden="false" customHeight="false" outlineLevel="0" collapsed="false">
      <c r="I861" s="0" t="str">
        <v/>
      </c>
    </row>
    <row r="862" customFormat="false" ht="12.75" hidden="false" customHeight="false" outlineLevel="0" collapsed="false">
      <c r="I862" s="0" t="str">
        <v/>
      </c>
    </row>
    <row r="863" customFormat="false" ht="12.75" hidden="false" customHeight="false" outlineLevel="0" collapsed="false">
      <c r="I863" s="0" t="str">
        <v/>
      </c>
    </row>
    <row r="864" customFormat="false" ht="12.75" hidden="false" customHeight="false" outlineLevel="0" collapsed="false">
      <c r="I864" s="0" t="str">
        <v/>
      </c>
    </row>
    <row r="865" customFormat="false" ht="12.75" hidden="false" customHeight="false" outlineLevel="0" collapsed="false">
      <c r="I865" s="0" t="str">
        <v/>
      </c>
    </row>
    <row r="866" customFormat="false" ht="12.75" hidden="false" customHeight="false" outlineLevel="0" collapsed="false">
      <c r="I866" s="0" t="str">
        <v/>
      </c>
    </row>
    <row r="867" customFormat="false" ht="12.75" hidden="false" customHeight="false" outlineLevel="0" collapsed="false">
      <c r="I867" s="0" t="str">
        <v/>
      </c>
    </row>
    <row r="868" customFormat="false" ht="12.75" hidden="false" customHeight="false" outlineLevel="0" collapsed="false">
      <c r="I868" s="0" t="str">
        <v/>
      </c>
    </row>
    <row r="869" customFormat="false" ht="12.75" hidden="false" customHeight="false" outlineLevel="0" collapsed="false">
      <c r="I869" s="0" t="str">
        <v/>
      </c>
    </row>
    <row r="870" customFormat="false" ht="12.75" hidden="false" customHeight="false" outlineLevel="0" collapsed="false">
      <c r="I870" s="0" t="str">
        <v/>
      </c>
    </row>
    <row r="871" customFormat="false" ht="12.75" hidden="false" customHeight="false" outlineLevel="0" collapsed="false">
      <c r="I871" s="0" t="str">
        <v/>
      </c>
    </row>
    <row r="872" customFormat="false" ht="12.75" hidden="false" customHeight="false" outlineLevel="0" collapsed="false">
      <c r="I872" s="0" t="str">
        <v/>
      </c>
    </row>
    <row r="873" customFormat="false" ht="12.75" hidden="false" customHeight="false" outlineLevel="0" collapsed="false">
      <c r="I873" s="0" t="str">
        <v/>
      </c>
    </row>
    <row r="874" customFormat="false" ht="12.75" hidden="false" customHeight="false" outlineLevel="0" collapsed="false">
      <c r="I874" s="0" t="str">
        <v/>
      </c>
    </row>
    <row r="875" customFormat="false" ht="12.75" hidden="false" customHeight="false" outlineLevel="0" collapsed="false">
      <c r="I875" s="0" t="str">
        <v/>
      </c>
    </row>
    <row r="876" customFormat="false" ht="12.75" hidden="false" customHeight="false" outlineLevel="0" collapsed="false">
      <c r="I876" s="0" t="str">
        <v/>
      </c>
    </row>
    <row r="877" customFormat="false" ht="12.75" hidden="false" customHeight="false" outlineLevel="0" collapsed="false">
      <c r="I877" s="0" t="str">
        <v/>
      </c>
    </row>
    <row r="878" customFormat="false" ht="12.75" hidden="false" customHeight="false" outlineLevel="0" collapsed="false">
      <c r="I878" s="0" t="str">
        <v/>
      </c>
    </row>
    <row r="879" customFormat="false" ht="12.75" hidden="false" customHeight="false" outlineLevel="0" collapsed="false">
      <c r="I879" s="0" t="str">
        <v/>
      </c>
    </row>
    <row r="880" customFormat="false" ht="12.75" hidden="false" customHeight="false" outlineLevel="0" collapsed="false">
      <c r="I880" s="0" t="str">
        <v/>
      </c>
    </row>
    <row r="881" customFormat="false" ht="12.75" hidden="false" customHeight="false" outlineLevel="0" collapsed="false">
      <c r="I881" s="0" t="str">
        <v/>
      </c>
    </row>
    <row r="882" customFormat="false" ht="12.75" hidden="false" customHeight="false" outlineLevel="0" collapsed="false">
      <c r="I882" s="0" t="str">
        <v/>
      </c>
    </row>
    <row r="883" customFormat="false" ht="12.75" hidden="false" customHeight="false" outlineLevel="0" collapsed="false">
      <c r="I883" s="0" t="str">
        <v/>
      </c>
    </row>
    <row r="884" customFormat="false" ht="12.75" hidden="false" customHeight="false" outlineLevel="0" collapsed="false">
      <c r="I884" s="0" t="str">
        <v/>
      </c>
    </row>
    <row r="885" customFormat="false" ht="12.75" hidden="false" customHeight="false" outlineLevel="0" collapsed="false">
      <c r="I885" s="0" t="str">
        <v/>
      </c>
    </row>
    <row r="886" customFormat="false" ht="12.75" hidden="false" customHeight="false" outlineLevel="0" collapsed="false">
      <c r="I886" s="0" t="str">
        <v/>
      </c>
    </row>
    <row r="887" customFormat="false" ht="12.75" hidden="false" customHeight="false" outlineLevel="0" collapsed="false">
      <c r="I887" s="0" t="str">
        <v/>
      </c>
    </row>
    <row r="888" customFormat="false" ht="12.75" hidden="false" customHeight="false" outlineLevel="0" collapsed="false">
      <c r="I888" s="0" t="str">
        <v/>
      </c>
    </row>
    <row r="889" customFormat="false" ht="12.75" hidden="false" customHeight="false" outlineLevel="0" collapsed="false">
      <c r="I889" s="0" t="str">
        <v/>
      </c>
    </row>
    <row r="890" customFormat="false" ht="12.75" hidden="false" customHeight="false" outlineLevel="0" collapsed="false">
      <c r="I890" s="0" t="str">
        <v/>
      </c>
    </row>
    <row r="891" customFormat="false" ht="12.75" hidden="false" customHeight="false" outlineLevel="0" collapsed="false">
      <c r="I891" s="0" t="str">
        <v/>
      </c>
    </row>
    <row r="892" customFormat="false" ht="12.75" hidden="false" customHeight="false" outlineLevel="0" collapsed="false">
      <c r="I892" s="0" t="str">
        <v/>
      </c>
    </row>
    <row r="893" customFormat="false" ht="12.75" hidden="false" customHeight="false" outlineLevel="0" collapsed="false">
      <c r="I893" s="0" t="str">
        <v/>
      </c>
    </row>
    <row r="894" customFormat="false" ht="12.75" hidden="false" customHeight="false" outlineLevel="0" collapsed="false">
      <c r="I894" s="0" t="str">
        <v/>
      </c>
    </row>
    <row r="895" customFormat="false" ht="12.75" hidden="false" customHeight="false" outlineLevel="0" collapsed="false">
      <c r="I895" s="0" t="str">
        <v/>
      </c>
    </row>
    <row r="896" customFormat="false" ht="12.75" hidden="false" customHeight="false" outlineLevel="0" collapsed="false">
      <c r="I896" s="0" t="str">
        <v/>
      </c>
    </row>
    <row r="897" customFormat="false" ht="12.75" hidden="false" customHeight="false" outlineLevel="0" collapsed="false">
      <c r="I897" s="0" t="str">
        <v/>
      </c>
    </row>
    <row r="898" customFormat="false" ht="12.75" hidden="false" customHeight="false" outlineLevel="0" collapsed="false">
      <c r="I898" s="0" t="str">
        <v/>
      </c>
    </row>
    <row r="899" customFormat="false" ht="12.75" hidden="false" customHeight="false" outlineLevel="0" collapsed="false">
      <c r="I899" s="0" t="str">
        <v/>
      </c>
    </row>
    <row r="900" customFormat="false" ht="12.75" hidden="false" customHeight="false" outlineLevel="0" collapsed="false">
      <c r="I900" s="0" t="str">
        <v/>
      </c>
    </row>
    <row r="901" customFormat="false" ht="12.75" hidden="false" customHeight="false" outlineLevel="0" collapsed="false">
      <c r="I901" s="0" t="str">
        <v/>
      </c>
    </row>
    <row r="902" customFormat="false" ht="12.75" hidden="false" customHeight="false" outlineLevel="0" collapsed="false">
      <c r="I902" s="0" t="str">
        <v/>
      </c>
    </row>
    <row r="903" customFormat="false" ht="12.75" hidden="false" customHeight="false" outlineLevel="0" collapsed="false">
      <c r="I903" s="0" t="str">
        <v/>
      </c>
    </row>
    <row r="904" customFormat="false" ht="12.75" hidden="false" customHeight="false" outlineLevel="0" collapsed="false">
      <c r="I904" s="0" t="str">
        <v/>
      </c>
    </row>
    <row r="905" customFormat="false" ht="12.75" hidden="false" customHeight="false" outlineLevel="0" collapsed="false">
      <c r="I905" s="0" t="str">
        <v/>
      </c>
    </row>
    <row r="906" customFormat="false" ht="12.75" hidden="false" customHeight="false" outlineLevel="0" collapsed="false">
      <c r="I906" s="0" t="str">
        <v/>
      </c>
    </row>
    <row r="907" customFormat="false" ht="12.75" hidden="false" customHeight="false" outlineLevel="0" collapsed="false">
      <c r="I907" s="0" t="str">
        <v/>
      </c>
    </row>
    <row r="908" customFormat="false" ht="12.75" hidden="false" customHeight="false" outlineLevel="0" collapsed="false">
      <c r="I908" s="0" t="str">
        <v/>
      </c>
    </row>
    <row r="909" customFormat="false" ht="12.75" hidden="false" customHeight="false" outlineLevel="0" collapsed="false">
      <c r="I909" s="0" t="str">
        <v/>
      </c>
    </row>
    <row r="910" customFormat="false" ht="12.75" hidden="false" customHeight="false" outlineLevel="0" collapsed="false">
      <c r="I910" s="0" t="str">
        <v/>
      </c>
    </row>
    <row r="911" customFormat="false" ht="12.75" hidden="false" customHeight="false" outlineLevel="0" collapsed="false">
      <c r="I911" s="0" t="str">
        <v/>
      </c>
    </row>
    <row r="912" customFormat="false" ht="12.75" hidden="false" customHeight="false" outlineLevel="0" collapsed="false">
      <c r="I912" s="0" t="str">
        <v/>
      </c>
    </row>
    <row r="913" customFormat="false" ht="12.75" hidden="false" customHeight="false" outlineLevel="0" collapsed="false">
      <c r="I913" s="0" t="str">
        <v/>
      </c>
    </row>
    <row r="914" customFormat="false" ht="12.75" hidden="false" customHeight="false" outlineLevel="0" collapsed="false">
      <c r="I914" s="0" t="str">
        <v/>
      </c>
    </row>
    <row r="915" customFormat="false" ht="12.75" hidden="false" customHeight="false" outlineLevel="0" collapsed="false">
      <c r="I915" s="0" t="str">
        <v/>
      </c>
    </row>
    <row r="916" customFormat="false" ht="12.75" hidden="false" customHeight="false" outlineLevel="0" collapsed="false">
      <c r="I916" s="0" t="str">
        <v/>
      </c>
    </row>
    <row r="917" customFormat="false" ht="12.75" hidden="false" customHeight="false" outlineLevel="0" collapsed="false">
      <c r="I917" s="0" t="str">
        <v/>
      </c>
    </row>
    <row r="918" customFormat="false" ht="12.75" hidden="false" customHeight="false" outlineLevel="0" collapsed="false">
      <c r="I918" s="0" t="str">
        <v/>
      </c>
    </row>
    <row r="919" customFormat="false" ht="12.75" hidden="false" customHeight="false" outlineLevel="0" collapsed="false">
      <c r="I919" s="0" t="str">
        <v/>
      </c>
    </row>
    <row r="920" customFormat="false" ht="12.75" hidden="false" customHeight="false" outlineLevel="0" collapsed="false">
      <c r="I920" s="0" t="str">
        <v/>
      </c>
    </row>
    <row r="921" customFormat="false" ht="12.75" hidden="false" customHeight="false" outlineLevel="0" collapsed="false">
      <c r="I921" s="0" t="str">
        <v/>
      </c>
    </row>
    <row r="922" customFormat="false" ht="12.75" hidden="false" customHeight="false" outlineLevel="0" collapsed="false">
      <c r="I922" s="0" t="str">
        <v/>
      </c>
    </row>
    <row r="923" customFormat="false" ht="12.75" hidden="false" customHeight="false" outlineLevel="0" collapsed="false">
      <c r="I923" s="0" t="str">
        <v/>
      </c>
    </row>
    <row r="924" customFormat="false" ht="12.75" hidden="false" customHeight="false" outlineLevel="0" collapsed="false">
      <c r="I924" s="0" t="str">
        <v/>
      </c>
    </row>
    <row r="925" customFormat="false" ht="12.75" hidden="false" customHeight="false" outlineLevel="0" collapsed="false">
      <c r="I925" s="0" t="str">
        <v/>
      </c>
    </row>
    <row r="926" customFormat="false" ht="12.75" hidden="false" customHeight="false" outlineLevel="0" collapsed="false">
      <c r="I926" s="0" t="str">
        <v/>
      </c>
    </row>
    <row r="927" customFormat="false" ht="12.75" hidden="false" customHeight="false" outlineLevel="0" collapsed="false">
      <c r="I927" s="0" t="str">
        <v/>
      </c>
    </row>
    <row r="928" customFormat="false" ht="12.75" hidden="false" customHeight="false" outlineLevel="0" collapsed="false">
      <c r="I928" s="0" t="str">
        <v/>
      </c>
    </row>
    <row r="929" customFormat="false" ht="12.75" hidden="false" customHeight="false" outlineLevel="0" collapsed="false">
      <c r="I929" s="0" t="str">
        <v/>
      </c>
    </row>
    <row r="930" customFormat="false" ht="12.75" hidden="false" customHeight="false" outlineLevel="0" collapsed="false">
      <c r="I930" s="0" t="str">
        <v/>
      </c>
    </row>
    <row r="931" customFormat="false" ht="12.75" hidden="false" customHeight="false" outlineLevel="0" collapsed="false">
      <c r="I931" s="0" t="str">
        <v/>
      </c>
    </row>
    <row r="932" customFormat="false" ht="12.75" hidden="false" customHeight="false" outlineLevel="0" collapsed="false">
      <c r="I932" s="0" t="str">
        <v/>
      </c>
    </row>
    <row r="933" customFormat="false" ht="12.75" hidden="false" customHeight="false" outlineLevel="0" collapsed="false">
      <c r="I933" s="0" t="str">
        <v/>
      </c>
    </row>
    <row r="934" customFormat="false" ht="12.75" hidden="false" customHeight="false" outlineLevel="0" collapsed="false">
      <c r="I934" s="0" t="str">
        <v/>
      </c>
    </row>
    <row r="935" customFormat="false" ht="12.75" hidden="false" customHeight="false" outlineLevel="0" collapsed="false">
      <c r="I935" s="0" t="str">
        <v/>
      </c>
    </row>
    <row r="936" customFormat="false" ht="12.75" hidden="false" customHeight="false" outlineLevel="0" collapsed="false">
      <c r="I936" s="0" t="str">
        <v/>
      </c>
    </row>
    <row r="937" customFormat="false" ht="12.75" hidden="false" customHeight="false" outlineLevel="0" collapsed="false">
      <c r="I937" s="0" t="str">
        <v/>
      </c>
    </row>
    <row r="938" customFormat="false" ht="12.75" hidden="false" customHeight="false" outlineLevel="0" collapsed="false">
      <c r="I938" s="0" t="str">
        <v/>
      </c>
    </row>
    <row r="939" customFormat="false" ht="12.75" hidden="false" customHeight="false" outlineLevel="0" collapsed="false">
      <c r="I939" s="0" t="str">
        <v/>
      </c>
    </row>
    <row r="940" customFormat="false" ht="12.75" hidden="false" customHeight="false" outlineLevel="0" collapsed="false">
      <c r="I940" s="0" t="str">
        <v/>
      </c>
    </row>
    <row r="941" customFormat="false" ht="12.75" hidden="false" customHeight="false" outlineLevel="0" collapsed="false">
      <c r="I941" s="0" t="str">
        <v/>
      </c>
    </row>
    <row r="942" customFormat="false" ht="12.75" hidden="false" customHeight="false" outlineLevel="0" collapsed="false">
      <c r="I942" s="0" t="str">
        <v/>
      </c>
    </row>
    <row r="943" customFormat="false" ht="12.75" hidden="false" customHeight="false" outlineLevel="0" collapsed="false">
      <c r="I943" s="0" t="str">
        <v/>
      </c>
    </row>
    <row r="944" customFormat="false" ht="12.75" hidden="false" customHeight="false" outlineLevel="0" collapsed="false">
      <c r="I944" s="0" t="str">
        <v/>
      </c>
    </row>
    <row r="945" customFormat="false" ht="12.75" hidden="false" customHeight="false" outlineLevel="0" collapsed="false">
      <c r="I945" s="0" t="str">
        <v/>
      </c>
    </row>
    <row r="946" customFormat="false" ht="12.75" hidden="false" customHeight="false" outlineLevel="0" collapsed="false">
      <c r="I946" s="0" t="str">
        <v/>
      </c>
    </row>
    <row r="947" customFormat="false" ht="12.75" hidden="false" customHeight="false" outlineLevel="0" collapsed="false">
      <c r="I947" s="0" t="str">
        <v/>
      </c>
    </row>
    <row r="948" customFormat="false" ht="12.75" hidden="false" customHeight="false" outlineLevel="0" collapsed="false">
      <c r="I948" s="0" t="str">
        <v/>
      </c>
    </row>
    <row r="949" customFormat="false" ht="12.75" hidden="false" customHeight="false" outlineLevel="0" collapsed="false">
      <c r="I949" s="0" t="str">
        <v/>
      </c>
    </row>
    <row r="950" customFormat="false" ht="12.75" hidden="false" customHeight="false" outlineLevel="0" collapsed="false">
      <c r="I950" s="0" t="str">
        <v/>
      </c>
    </row>
    <row r="951" customFormat="false" ht="12.75" hidden="false" customHeight="false" outlineLevel="0" collapsed="false">
      <c r="I951" s="0" t="str">
        <v/>
      </c>
    </row>
    <row r="952" customFormat="false" ht="12.75" hidden="false" customHeight="false" outlineLevel="0" collapsed="false">
      <c r="I952" s="0" t="str">
        <v/>
      </c>
    </row>
    <row r="953" customFormat="false" ht="12.75" hidden="false" customHeight="false" outlineLevel="0" collapsed="false">
      <c r="I953" s="0" t="str">
        <v/>
      </c>
    </row>
    <row r="954" customFormat="false" ht="12.75" hidden="false" customHeight="false" outlineLevel="0" collapsed="false">
      <c r="I954" s="0" t="str">
        <v/>
      </c>
    </row>
    <row r="955" customFormat="false" ht="12.75" hidden="false" customHeight="false" outlineLevel="0" collapsed="false">
      <c r="I955" s="0" t="str">
        <v/>
      </c>
    </row>
    <row r="956" customFormat="false" ht="12.75" hidden="false" customHeight="false" outlineLevel="0" collapsed="false">
      <c r="I956" s="0" t="str">
        <v/>
      </c>
    </row>
    <row r="957" customFormat="false" ht="12.75" hidden="false" customHeight="false" outlineLevel="0" collapsed="false">
      <c r="I957" s="0" t="str">
        <v/>
      </c>
    </row>
    <row r="958" customFormat="false" ht="12.75" hidden="false" customHeight="false" outlineLevel="0" collapsed="false">
      <c r="I958" s="0" t="str">
        <v/>
      </c>
    </row>
    <row r="959" customFormat="false" ht="12.75" hidden="false" customHeight="false" outlineLevel="0" collapsed="false">
      <c r="I959" s="0" t="str">
        <v/>
      </c>
    </row>
    <row r="960" customFormat="false" ht="12.75" hidden="false" customHeight="false" outlineLevel="0" collapsed="false">
      <c r="I960" s="0" t="str">
        <v/>
      </c>
    </row>
    <row r="961" customFormat="false" ht="12.75" hidden="false" customHeight="false" outlineLevel="0" collapsed="false">
      <c r="I961" s="0" t="str">
        <v/>
      </c>
    </row>
    <row r="962" customFormat="false" ht="12.75" hidden="false" customHeight="false" outlineLevel="0" collapsed="false">
      <c r="I962" s="0" t="str">
        <v/>
      </c>
    </row>
    <row r="963" customFormat="false" ht="12.75" hidden="false" customHeight="false" outlineLevel="0" collapsed="false">
      <c r="I963" s="0" t="str">
        <v/>
      </c>
    </row>
    <row r="964" customFormat="false" ht="12.75" hidden="false" customHeight="false" outlineLevel="0" collapsed="false">
      <c r="I964" s="0" t="str">
        <v/>
      </c>
    </row>
    <row r="965" customFormat="false" ht="12.75" hidden="false" customHeight="false" outlineLevel="0" collapsed="false">
      <c r="I965" s="0" t="str">
        <v/>
      </c>
    </row>
    <row r="966" customFormat="false" ht="12.75" hidden="false" customHeight="false" outlineLevel="0" collapsed="false">
      <c r="I966" s="0" t="str">
        <v/>
      </c>
    </row>
    <row r="967" customFormat="false" ht="12.75" hidden="false" customHeight="false" outlineLevel="0" collapsed="false">
      <c r="I967" s="0" t="str">
        <v/>
      </c>
    </row>
    <row r="968" customFormat="false" ht="12.75" hidden="false" customHeight="false" outlineLevel="0" collapsed="false">
      <c r="I968" s="0" t="str">
        <v/>
      </c>
    </row>
    <row r="969" customFormat="false" ht="12.75" hidden="false" customHeight="false" outlineLevel="0" collapsed="false">
      <c r="I969" s="0" t="str">
        <v/>
      </c>
    </row>
    <row r="970" customFormat="false" ht="12.75" hidden="false" customHeight="false" outlineLevel="0" collapsed="false">
      <c r="I970" s="0" t="str">
        <v/>
      </c>
    </row>
    <row r="971" customFormat="false" ht="12.75" hidden="false" customHeight="false" outlineLevel="0" collapsed="false">
      <c r="I971" s="0" t="str">
        <v/>
      </c>
    </row>
    <row r="972" customFormat="false" ht="12.75" hidden="false" customHeight="false" outlineLevel="0" collapsed="false">
      <c r="I972" s="0" t="str">
        <v/>
      </c>
    </row>
    <row r="973" customFormat="false" ht="12.75" hidden="false" customHeight="false" outlineLevel="0" collapsed="false">
      <c r="I973" s="0" t="str">
        <v/>
      </c>
    </row>
    <row r="974" customFormat="false" ht="12.75" hidden="false" customHeight="false" outlineLevel="0" collapsed="false">
      <c r="I974" s="0" t="str">
        <v/>
      </c>
    </row>
    <row r="975" customFormat="false" ht="12.75" hidden="false" customHeight="false" outlineLevel="0" collapsed="false">
      <c r="I975" s="0" t="str">
        <v/>
      </c>
    </row>
    <row r="976" customFormat="false" ht="12.75" hidden="false" customHeight="false" outlineLevel="0" collapsed="false">
      <c r="I976" s="0" t="str">
        <v/>
      </c>
    </row>
    <row r="977" customFormat="false" ht="12.75" hidden="false" customHeight="false" outlineLevel="0" collapsed="false">
      <c r="I977" s="0" t="str">
        <v/>
      </c>
    </row>
    <row r="978" customFormat="false" ht="12.75" hidden="false" customHeight="false" outlineLevel="0" collapsed="false">
      <c r="I978" s="0" t="str">
        <v/>
      </c>
    </row>
    <row r="979" customFormat="false" ht="12.75" hidden="false" customHeight="false" outlineLevel="0" collapsed="false">
      <c r="I979" s="0" t="str">
        <v/>
      </c>
    </row>
    <row r="980" customFormat="false" ht="12.75" hidden="false" customHeight="false" outlineLevel="0" collapsed="false">
      <c r="I980" s="0" t="str">
        <v/>
      </c>
    </row>
    <row r="981" customFormat="false" ht="12.75" hidden="false" customHeight="false" outlineLevel="0" collapsed="false">
      <c r="I981" s="0" t="str">
        <v/>
      </c>
    </row>
    <row r="982" customFormat="false" ht="12.75" hidden="false" customHeight="false" outlineLevel="0" collapsed="false">
      <c r="I982" s="0" t="str">
        <v/>
      </c>
    </row>
    <row r="983" customFormat="false" ht="12.75" hidden="false" customHeight="false" outlineLevel="0" collapsed="false">
      <c r="I983" s="0" t="str">
        <v/>
      </c>
    </row>
    <row r="984" customFormat="false" ht="12.75" hidden="false" customHeight="false" outlineLevel="0" collapsed="false">
      <c r="I984" s="0" t="str">
        <v/>
      </c>
    </row>
    <row r="985" customFormat="false" ht="12.75" hidden="false" customHeight="false" outlineLevel="0" collapsed="false">
      <c r="I985" s="0" t="str">
        <v/>
      </c>
    </row>
    <row r="986" customFormat="false" ht="12.75" hidden="false" customHeight="false" outlineLevel="0" collapsed="false">
      <c r="I986" s="0" t="str">
        <v/>
      </c>
    </row>
    <row r="987" customFormat="false" ht="12.75" hidden="false" customHeight="false" outlineLevel="0" collapsed="false">
      <c r="I987" s="0" t="str">
        <v/>
      </c>
    </row>
    <row r="988" customFormat="false" ht="12.75" hidden="false" customHeight="false" outlineLevel="0" collapsed="false">
      <c r="I988" s="0" t="str">
        <v/>
      </c>
    </row>
    <row r="989" customFormat="false" ht="12.75" hidden="false" customHeight="false" outlineLevel="0" collapsed="false">
      <c r="I989" s="0" t="str">
        <v/>
      </c>
    </row>
    <row r="990" customFormat="false" ht="12.75" hidden="false" customHeight="false" outlineLevel="0" collapsed="false">
      <c r="I990" s="0" t="str">
        <v/>
      </c>
    </row>
    <row r="991" customFormat="false" ht="12.75" hidden="false" customHeight="false" outlineLevel="0" collapsed="false">
      <c r="I991" s="0" t="str">
        <v/>
      </c>
    </row>
    <row r="992" customFormat="false" ht="12.75" hidden="false" customHeight="false" outlineLevel="0" collapsed="false">
      <c r="I992" s="0" t="str">
        <v/>
      </c>
    </row>
    <row r="993" customFormat="false" ht="12.75" hidden="false" customHeight="false" outlineLevel="0" collapsed="false">
      <c r="I993" s="0" t="str">
        <v/>
      </c>
    </row>
    <row r="994" customFormat="false" ht="12.75" hidden="false" customHeight="false" outlineLevel="0" collapsed="false">
      <c r="I994" s="0" t="str">
        <v/>
      </c>
    </row>
    <row r="995" customFormat="false" ht="12.75" hidden="false" customHeight="false" outlineLevel="0" collapsed="false">
      <c r="I995" s="0" t="str">
        <v/>
      </c>
    </row>
    <row r="996" customFormat="false" ht="12.75" hidden="false" customHeight="false" outlineLevel="0" collapsed="false">
      <c r="I996" s="0" t="str">
        <v/>
      </c>
    </row>
    <row r="997" customFormat="false" ht="12.75" hidden="false" customHeight="false" outlineLevel="0" collapsed="false">
      <c r="I997" s="0" t="str">
        <v/>
      </c>
    </row>
    <row r="998" customFormat="false" ht="12.75" hidden="false" customHeight="false" outlineLevel="0" collapsed="false">
      <c r="I998" s="0" t="str">
        <v/>
      </c>
    </row>
    <row r="999" customFormat="false" ht="12.75" hidden="false" customHeight="false" outlineLevel="0" collapsed="false">
      <c r="I999" s="0" t="str">
        <v/>
      </c>
    </row>
    <row r="1000" customFormat="false" ht="12.75" hidden="false" customHeight="false" outlineLevel="0" collapsed="false">
      <c r="I1000" s="0" t="str">
        <v/>
      </c>
    </row>
  </sheetData>
  <printOptions headings="false" gridLines="false" gridLinesSet="true" horizontalCentered="false" verticalCentered="false"/>
  <pageMargins left="0.511805555555556" right="0.511805555555556" top="0.7875" bottom="0.7875" header="0.511811023622047" footer="0.511811023622047"/>
  <pageSetup paperSize="9" scale="10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</worksheet>
</file>

<file path=xl/worksheets/sheet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tabColor rgb="FFCC0000"/>
    <pageSetUpPr fitToPage="false"/>
  </sheetPr>
  <dimension ref="A1:Z1000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A1" activeCellId="0" sqref="A1"/>
    </sheetView>
  </sheetViews>
  <sheetFormatPr defaultColWidth="12.58984375" defaultRowHeight="12.75" zeroHeight="false" outlineLevelRow="0" outlineLevelCol="0"/>
  <cols>
    <col collapsed="false" customWidth="true" hidden="false" outlineLevel="0" max="1" min="1" style="0" width="15.29"/>
    <col collapsed="false" customWidth="true" hidden="false" outlineLevel="0" max="2" min="2" style="0" width="21.71"/>
    <col collapsed="false" customWidth="true" hidden="false" outlineLevel="0" max="3" min="3" style="0" width="69"/>
    <col collapsed="false" customWidth="true" hidden="false" outlineLevel="0" max="4" min="4" style="0" width="20.14"/>
    <col collapsed="false" customWidth="true" hidden="false" outlineLevel="0" max="7" min="7" style="0" width="14.43"/>
    <col collapsed="false" customWidth="true" hidden="false" outlineLevel="0" max="8" min="8" style="0" width="13.57"/>
    <col collapsed="false" customWidth="true" hidden="false" outlineLevel="0" max="9" min="9" style="0" width="24"/>
  </cols>
  <sheetData>
    <row r="1" customFormat="false" ht="42.75" hidden="false" customHeight="true" outlineLevel="0" collapsed="false">
      <c r="A1" s="238" t="str">
        <f aca="false">IFERROR(__xludf.dummyfunction("QUERY(REP_EST_TI!A5:Z1000,""SELECT A,B,C,D,E,F,G,P WHERE P&gt;0 label P 'SERVIDORES INTEGRAL'"")"),"")</f>
        <v/>
      </c>
      <c r="B1" s="239" t="str">
        <f aca="false">IFERROR(__xludf.dummyfunction("""COMPUTED_VALUE"""),"")</f>
        <v/>
      </c>
      <c r="C1" s="239" t="str">
        <f aca="false">IFERROR(__xludf.dummyfunction("""COMPUTED_VALUE"""),"")</f>
        <v/>
      </c>
      <c r="D1" s="239" t="str">
        <f aca="false">IFERROR(__xludf.dummyfunction("""COMPUTED_VALUE"""),"")</f>
        <v/>
      </c>
      <c r="E1" s="239" t="str">
        <f aca="false">IFERROR(__xludf.dummyfunction("""COMPUTED_VALUE"""),"")</f>
        <v/>
      </c>
      <c r="F1" s="239" t="str">
        <f aca="false">IFERROR(__xludf.dummyfunction("""COMPUTED_VALUE"""),"")</f>
        <v/>
      </c>
      <c r="G1" s="239" t="str">
        <f aca="false">IFERROR(__xludf.dummyfunction("""COMPUTED_VALUE"""),"")</f>
        <v/>
      </c>
      <c r="H1" s="239" t="str">
        <f aca="false">IFERROR(__xludf.dummyfunction("""COMPUTED_VALUE"""),"SERVIDORES INTEGRAL")</f>
        <v>SERVIDORES INTEGRAL</v>
      </c>
      <c r="I1" s="240" t="str">
        <f aca="false" t="array" ref="I1:I1000">IF(ROW(A1:A1000)=1,"ETAPA",IF(A1:A1000&lt;&gt;"","SERVIDORES INTEGRAL",""))</f>
        <v>ETAPA</v>
      </c>
      <c r="J1" s="237"/>
      <c r="K1" s="237"/>
      <c r="L1" s="237"/>
      <c r="M1" s="237"/>
      <c r="N1" s="237"/>
      <c r="O1" s="237"/>
      <c r="P1" s="237"/>
      <c r="Q1" s="237"/>
      <c r="R1" s="237"/>
      <c r="S1" s="237"/>
      <c r="T1" s="237"/>
      <c r="U1" s="237"/>
      <c r="V1" s="237"/>
      <c r="W1" s="237"/>
      <c r="X1" s="237"/>
      <c r="Y1" s="237"/>
      <c r="Z1" s="237"/>
    </row>
    <row r="2" customFormat="false" ht="12.75" hidden="false" customHeight="false" outlineLevel="0" collapsed="false">
      <c r="A2" s="0" t="str">
        <f aca="false">IFERROR(__xludf.dummyfunction("""COMPUTED_VALUE"""),"Araguaina")</f>
        <v>Araguaina</v>
      </c>
      <c r="B2" s="0" t="str">
        <f aca="false">IFERROR(__xludf.dummyfunction("""COMPUTED_VALUE"""),"Araguaina")</f>
        <v>Araguaina</v>
      </c>
      <c r="C2" s="0" t="str">
        <f aca="false">IFERROR(__xludf.dummyfunction("""COMPUTED_VALUE"""),"A.A. DO CAIC JORGE HUMBERTO CAMARGO")</f>
        <v>A.A. DO CAIC JORGE HUMBERTO CAMARGO</v>
      </c>
      <c r="D2" s="0" t="str">
        <f aca="false">IFERROR(__xludf.dummyfunction("""COMPUTED_VALUE"""),"01071395000186")</f>
        <v>01071395000186</v>
      </c>
      <c r="E2" s="0" t="str">
        <f aca="false">IFERROR(__xludf.dummyfunction("""COMPUTED_VALUE"""),"001")</f>
        <v>001</v>
      </c>
      <c r="F2" s="0" t="str">
        <f aca="false">IFERROR(__xludf.dummyfunction("""COMPUTED_VALUE"""),"0638")</f>
        <v>0638</v>
      </c>
      <c r="G2" s="0" t="str">
        <f aca="false">IFERROR(__xludf.dummyfunction("""COMPUTED_VALUE"""),"55099X")</f>
        <v>55099X</v>
      </c>
      <c r="H2" s="67" t="n">
        <f aca="false">IFERROR(__xludf.dummyfunction("""COMPUTED_VALUE"""),4391.2)</f>
        <v>4391.2</v>
      </c>
      <c r="I2" s="0" t="str">
        <v>SERVIDORES INTEGRAL</v>
      </c>
    </row>
    <row r="3" customFormat="false" ht="12.75" hidden="false" customHeight="false" outlineLevel="0" collapsed="false">
      <c r="A3" s="0" t="str">
        <f aca="false">IFERROR(__xludf.dummyfunction("""COMPUTED_VALUE"""),"Araguaina")</f>
        <v>Araguaina</v>
      </c>
      <c r="B3" s="0" t="str">
        <f aca="false">IFERROR(__xludf.dummyfunction("""COMPUTED_VALUE"""),"Araguaina")</f>
        <v>Araguaina</v>
      </c>
      <c r="C3" s="0" t="str">
        <f aca="false">IFERROR(__xludf.dummyfunction("""COMPUTED_VALUE"""),"A.A.ESCOLA TEMPO INTEGRALJARDENIR JORGE FREDERICO")</f>
        <v>A.A.ESCOLA TEMPO INTEGRALJARDENIR JORGE FREDERICO</v>
      </c>
      <c r="D3" s="0" t="str">
        <f aca="false">IFERROR(__xludf.dummyfunction("""COMPUTED_VALUE"""),"43361835000180")</f>
        <v>43361835000180</v>
      </c>
      <c r="E3" s="0" t="str">
        <f aca="false">IFERROR(__xludf.dummyfunction("""COMPUTED_VALUE"""),"001")</f>
        <v>001</v>
      </c>
      <c r="F3" s="0" t="str">
        <f aca="false">IFERROR(__xludf.dummyfunction("""COMPUTED_VALUE"""),"4348")</f>
        <v>4348</v>
      </c>
      <c r="G3" s="0" t="str">
        <f aca="false">IFERROR(__xludf.dummyfunction("""COMPUTED_VALUE"""),"434795")</f>
        <v>434795</v>
      </c>
      <c r="H3" s="67" t="n">
        <f aca="false">IFERROR(__xludf.dummyfunction("""COMPUTED_VALUE"""),5189.59999999999)</f>
        <v>5189.59999999999</v>
      </c>
      <c r="I3" s="0" t="str">
        <v>SERVIDORES INTEGRAL</v>
      </c>
    </row>
    <row r="4" customFormat="false" ht="12.75" hidden="false" customHeight="false" outlineLevel="0" collapsed="false">
      <c r="A4" s="0" t="str">
        <f aca="false">IFERROR(__xludf.dummyfunction("""COMPUTED_VALUE"""),"Araguaina")</f>
        <v>Araguaina</v>
      </c>
      <c r="B4" s="0" t="str">
        <f aca="false">IFERROR(__xludf.dummyfunction("""COMPUTED_VALUE"""),"Araguaina")</f>
        <v>Araguaina</v>
      </c>
      <c r="C4" s="0" t="str">
        <f aca="false">IFERROR(__xludf.dummyfunction("""COMPUTED_VALUE"""),"A.A.  ESCOLA ESPIRITA ANDRE LUIZ")</f>
        <v>A.A.  ESCOLA ESPIRITA ANDRE LUIZ</v>
      </c>
      <c r="D4" s="0" t="str">
        <f aca="false">IFERROR(__xludf.dummyfunction("""COMPUTED_VALUE"""),"01066416000175")</f>
        <v>01066416000175</v>
      </c>
      <c r="E4" s="0" t="str">
        <f aca="false">IFERROR(__xludf.dummyfunction("""COMPUTED_VALUE"""),"001")</f>
        <v>001</v>
      </c>
      <c r="F4" s="0" t="str">
        <f aca="false">IFERROR(__xludf.dummyfunction("""COMPUTED_VALUE"""),"0638")</f>
        <v>0638</v>
      </c>
      <c r="G4" s="0" t="str">
        <f aca="false">IFERROR(__xludf.dummyfunction("""COMPUTED_VALUE"""),"463582")</f>
        <v>463582</v>
      </c>
      <c r="H4" s="67" t="n">
        <f aca="false">IFERROR(__xludf.dummyfunction("""COMPUTED_VALUE"""),1297.39999999999)</f>
        <v>1297.39999999999</v>
      </c>
      <c r="I4" s="0" t="str">
        <v>SERVIDORES INTEGRAL</v>
      </c>
    </row>
    <row r="5" customFormat="false" ht="12.75" hidden="false" customHeight="false" outlineLevel="0" collapsed="false">
      <c r="A5" s="0" t="str">
        <f aca="false">IFERROR(__xludf.dummyfunction("""COMPUTED_VALUE"""),"Araguaina")</f>
        <v>Araguaina</v>
      </c>
      <c r="B5" s="0" t="str">
        <f aca="false">IFERROR(__xludf.dummyfunction("""COMPUTED_VALUE"""),"Araguaina")</f>
        <v>Araguaina</v>
      </c>
      <c r="C5" s="0" t="str">
        <f aca="false">IFERROR(__xludf.dummyfunction("""COMPUTED_VALUE"""),"ASS. COM. COL EST. SANCHA FERREIRA")</f>
        <v>ASS. COM. COL EST. SANCHA FERREIRA</v>
      </c>
      <c r="D5" s="0" t="str">
        <f aca="false">IFERROR(__xludf.dummyfunction("""COMPUTED_VALUE"""),"01338702000142")</f>
        <v>01338702000142</v>
      </c>
      <c r="E5" s="0" t="str">
        <f aca="false">IFERROR(__xludf.dummyfunction("""COMPUTED_VALUE"""),"001")</f>
        <v>001</v>
      </c>
      <c r="F5" s="0" t="str">
        <f aca="false">IFERROR(__xludf.dummyfunction("""COMPUTED_VALUE"""),"0638")</f>
        <v>0638</v>
      </c>
      <c r="G5" s="0" t="str">
        <f aca="false">IFERROR(__xludf.dummyfunction("""COMPUTED_VALUE"""),"0466913")</f>
        <v>0466913</v>
      </c>
      <c r="H5" s="67" t="n">
        <f aca="false">IFERROR(__xludf.dummyfunction("""COMPUTED_VALUE"""),1497)</f>
        <v>1497</v>
      </c>
      <c r="I5" s="0" t="str">
        <v>SERVIDORES INTEGRAL</v>
      </c>
    </row>
    <row r="6" customFormat="false" ht="12.75" hidden="false" customHeight="false" outlineLevel="0" collapsed="false">
      <c r="A6" s="0" t="str">
        <f aca="false">IFERROR(__xludf.dummyfunction("""COMPUTED_VALUE"""),"Araguatins")</f>
        <v>Araguatins</v>
      </c>
      <c r="B6" s="0" t="str">
        <f aca="false">IFERROR(__xludf.dummyfunction("""COMPUTED_VALUE"""),"Araguatins")</f>
        <v>Araguatins</v>
      </c>
      <c r="C6" s="0" t="str">
        <f aca="false">IFERROR(__xludf.dummyfunction("""COMPUTED_VALUE"""),"A.A. ESC. ESTADUAL ALDINAR GONÇALVES DE CARVALHO")</f>
        <v>A.A. ESC. ESTADUAL ALDINAR GONÇALVES DE CARVALHO</v>
      </c>
      <c r="D6" s="0" t="str">
        <f aca="false">IFERROR(__xludf.dummyfunction("""COMPUTED_VALUE"""),"09465471000140")</f>
        <v>09465471000140</v>
      </c>
      <c r="E6" s="0" t="str">
        <f aca="false">IFERROR(__xludf.dummyfunction("""COMPUTED_VALUE"""),"001")</f>
        <v>001</v>
      </c>
      <c r="F6" s="0" t="str">
        <f aca="false">IFERROR(__xludf.dummyfunction("""COMPUTED_VALUE"""),"1305")</f>
        <v>1305</v>
      </c>
      <c r="G6" s="0" t="str">
        <f aca="false">IFERROR(__xludf.dummyfunction("""COMPUTED_VALUE"""),"196657")</f>
        <v>196657</v>
      </c>
      <c r="H6" s="67" t="n">
        <f aca="false">IFERROR(__xludf.dummyfunction("""COMPUTED_VALUE"""),4890.2)</f>
        <v>4890.2</v>
      </c>
      <c r="I6" s="0" t="str">
        <v>SERVIDORES INTEGRAL</v>
      </c>
    </row>
    <row r="7" customFormat="false" ht="12.75" hidden="false" customHeight="false" outlineLevel="0" collapsed="false">
      <c r="A7" s="0" t="str">
        <f aca="false">IFERROR(__xludf.dummyfunction("""COMPUTED_VALUE"""),"Araguatins")</f>
        <v>Araguatins</v>
      </c>
      <c r="B7" s="0" t="str">
        <f aca="false">IFERROR(__xludf.dummyfunction("""COMPUTED_VALUE"""),"Augustinopolis")</f>
        <v>Augustinopolis</v>
      </c>
      <c r="C7" s="0" t="str">
        <f aca="false">IFERROR(__xludf.dummyfunction("""COMPUTED_VALUE"""),"A.A. ESCOLA ESTADUAL AUGUSTINOPOLIS")</f>
        <v>A.A. ESCOLA ESTADUAL AUGUSTINOPOLIS</v>
      </c>
      <c r="D7" s="0" t="str">
        <f aca="false">IFERROR(__xludf.dummyfunction("""COMPUTED_VALUE"""),"01133692000109")</f>
        <v>01133692000109</v>
      </c>
      <c r="E7" s="0" t="str">
        <f aca="false">IFERROR(__xludf.dummyfunction("""COMPUTED_VALUE"""),"001")</f>
        <v>001</v>
      </c>
      <c r="F7" s="0" t="str">
        <f aca="false">IFERROR(__xludf.dummyfunction("""COMPUTED_VALUE"""),"3975")</f>
        <v>3975</v>
      </c>
      <c r="G7" s="0" t="str">
        <f aca="false">IFERROR(__xludf.dummyfunction("""COMPUTED_VALUE"""),"019151")</f>
        <v>019151</v>
      </c>
      <c r="H7" s="67" t="n">
        <f aca="false">IFERROR(__xludf.dummyfunction("""COMPUTED_VALUE"""),2195.6)</f>
        <v>2195.6</v>
      </c>
      <c r="I7" s="0" t="str">
        <v>SERVIDORES INTEGRAL</v>
      </c>
    </row>
    <row r="8" customFormat="false" ht="12.75" hidden="false" customHeight="false" outlineLevel="0" collapsed="false">
      <c r="A8" s="0" t="str">
        <f aca="false">IFERROR(__xludf.dummyfunction("""COMPUTED_VALUE"""),"Arraias")</f>
        <v>Arraias</v>
      </c>
      <c r="B8" s="0" t="str">
        <f aca="false">IFERROR(__xludf.dummyfunction("""COMPUTED_VALUE"""),"Combinado")</f>
        <v>Combinado</v>
      </c>
      <c r="C8" s="0" t="str">
        <f aca="false">IFERROR(__xludf.dummyfunction("""COMPUTED_VALUE"""),"A.A. DA ESCOLA ESTADUAL COMBINADO")</f>
        <v>A.A. DA ESCOLA ESTADUAL COMBINADO</v>
      </c>
      <c r="D8" s="0" t="str">
        <f aca="false">IFERROR(__xludf.dummyfunction("""COMPUTED_VALUE"""),"01136003000110")</f>
        <v>01136003000110</v>
      </c>
      <c r="E8" s="0" t="str">
        <f aca="false">IFERROR(__xludf.dummyfunction("""COMPUTED_VALUE"""),"001")</f>
        <v>001</v>
      </c>
      <c r="F8" s="0" t="str">
        <f aca="false">IFERROR(__xludf.dummyfunction("""COMPUTED_VALUE"""),"3977")</f>
        <v>3977</v>
      </c>
      <c r="G8" s="0" t="str">
        <f aca="false">IFERROR(__xludf.dummyfunction("""COMPUTED_VALUE"""),"231940")</f>
        <v>231940</v>
      </c>
      <c r="H8" s="67" t="n">
        <f aca="false">IFERROR(__xludf.dummyfunction("""COMPUTED_VALUE"""),1497)</f>
        <v>1497</v>
      </c>
      <c r="I8" s="0" t="str">
        <v>SERVIDORES INTEGRAL</v>
      </c>
    </row>
    <row r="9" customFormat="false" ht="12.75" hidden="false" customHeight="false" outlineLevel="0" collapsed="false">
      <c r="A9" s="0" t="str">
        <f aca="false">IFERROR(__xludf.dummyfunction("""COMPUTED_VALUE"""),"Colinas")</f>
        <v>Colinas</v>
      </c>
      <c r="B9" s="0" t="str">
        <f aca="false">IFERROR(__xludf.dummyfunction("""COMPUTED_VALUE"""),"Colinas do Tocantins")</f>
        <v>Colinas do Tocantins</v>
      </c>
      <c r="C9" s="0" t="str">
        <f aca="false">IFERROR(__xludf.dummyfunction("""COMPUTED_VALUE"""),"A.A. ESCOLA ESTADUAL ERNESTO BARROS")</f>
        <v>A.A. ESCOLA ESTADUAL ERNESTO BARROS</v>
      </c>
      <c r="D9" s="0" t="str">
        <f aca="false">IFERROR(__xludf.dummyfunction("""COMPUTED_VALUE"""),"01064857000138")</f>
        <v>01064857000138</v>
      </c>
      <c r="E9" s="0" t="str">
        <f aca="false">IFERROR(__xludf.dummyfunction("""COMPUTED_VALUE"""),"001")</f>
        <v>001</v>
      </c>
      <c r="F9" s="0" t="str">
        <f aca="false">IFERROR(__xludf.dummyfunction("""COMPUTED_VALUE"""),"0911")</f>
        <v>0911</v>
      </c>
      <c r="G9" s="0" t="str">
        <f aca="false">IFERROR(__xludf.dummyfunction("""COMPUTED_VALUE"""),"0368571")</f>
        <v>0368571</v>
      </c>
      <c r="H9" s="67" t="n">
        <f aca="false">IFERROR(__xludf.dummyfunction("""COMPUTED_VALUE"""),1996)</f>
        <v>1996</v>
      </c>
      <c r="I9" s="0" t="str">
        <v>SERVIDORES INTEGRAL</v>
      </c>
    </row>
    <row r="10" customFormat="false" ht="12.75" hidden="false" customHeight="false" outlineLevel="0" collapsed="false">
      <c r="A10" s="0" t="str">
        <f aca="false">IFERROR(__xludf.dummyfunction("""COMPUTED_VALUE"""),"Colinas")</f>
        <v>Colinas</v>
      </c>
      <c r="B10" s="0" t="str">
        <f aca="false">IFERROR(__xludf.dummyfunction("""COMPUTED_VALUE"""),"Colinas do Tocantins")</f>
        <v>Colinas do Tocantins</v>
      </c>
      <c r="C10" s="0" t="str">
        <f aca="false">IFERROR(__xludf.dummyfunction("""COMPUTED_VALUE"""),"A.A. E. E. LACERDINO OLIVEIRA CAMPOS")</f>
        <v>A.A. E. E. LACERDINO OLIVEIRA CAMPOS</v>
      </c>
      <c r="D10" s="0" t="str">
        <f aca="false">IFERROR(__xludf.dummyfunction("""COMPUTED_VALUE"""),"01077439000185")</f>
        <v>01077439000185</v>
      </c>
      <c r="E10" s="0" t="str">
        <f aca="false">IFERROR(__xludf.dummyfunction("""COMPUTED_VALUE"""),"001")</f>
        <v>001</v>
      </c>
      <c r="F10" s="0" t="str">
        <f aca="false">IFERROR(__xludf.dummyfunction("""COMPUTED_VALUE"""),"0911")</f>
        <v>0911</v>
      </c>
      <c r="G10" s="0" t="str">
        <f aca="false">IFERROR(__xludf.dummyfunction("""COMPUTED_VALUE"""),"368741")</f>
        <v>368741</v>
      </c>
      <c r="H10" s="67" t="n">
        <f aca="false">IFERROR(__xludf.dummyfunction("""COMPUTED_VALUE"""),1696.6)</f>
        <v>1696.6</v>
      </c>
      <c r="I10" s="0" t="str">
        <v>SERVIDORES INTEGRAL</v>
      </c>
    </row>
    <row r="11" customFormat="false" ht="12.75" hidden="false" customHeight="false" outlineLevel="0" collapsed="false">
      <c r="A11" s="0" t="str">
        <f aca="false">IFERROR(__xludf.dummyfunction("""COMPUTED_VALUE"""),"Dianópolis")</f>
        <v>Dianópolis</v>
      </c>
      <c r="B11" s="0" t="str">
        <f aca="false">IFERROR(__xludf.dummyfunction("""COMPUTED_VALUE"""),"Almas")</f>
        <v>Almas</v>
      </c>
      <c r="C11" s="0" t="str">
        <f aca="false">IFERROR(__xludf.dummyfunction("""COMPUTED_VALUE"""),"A.A.  ESC. ESTADUAL DEOCLIDES MUNIZ")</f>
        <v>A.A.  ESC. ESTADUAL DEOCLIDES MUNIZ</v>
      </c>
      <c r="D11" s="0" t="str">
        <f aca="false">IFERROR(__xludf.dummyfunction("""COMPUTED_VALUE"""),"01143807000146")</f>
        <v>01143807000146</v>
      </c>
      <c r="E11" s="0" t="str">
        <f aca="false">IFERROR(__xludf.dummyfunction("""COMPUTED_VALUE"""),"001")</f>
        <v>001</v>
      </c>
      <c r="F11" s="0" t="str">
        <f aca="false">IFERROR(__xludf.dummyfunction("""COMPUTED_VALUE"""),"1307")</f>
        <v>1307</v>
      </c>
      <c r="G11" s="0" t="str">
        <f aca="false">IFERROR(__xludf.dummyfunction("""COMPUTED_VALUE"""),"107786")</f>
        <v>107786</v>
      </c>
      <c r="H11" s="67" t="n">
        <f aca="false">IFERROR(__xludf.dummyfunction("""COMPUTED_VALUE"""),1796.39999999999)</f>
        <v>1796.39999999999</v>
      </c>
      <c r="I11" s="0" t="str">
        <v>SERVIDORES INTEGRAL</v>
      </c>
    </row>
    <row r="12" customFormat="false" ht="12.75" hidden="false" customHeight="false" outlineLevel="0" collapsed="false">
      <c r="A12" s="0" t="str">
        <f aca="false">IFERROR(__xludf.dummyfunction("""COMPUTED_VALUE"""),"Guaraí")</f>
        <v>Guaraí</v>
      </c>
      <c r="B12" s="0" t="str">
        <f aca="false">IFERROR(__xludf.dummyfunction("""COMPUTED_VALUE"""),"Couto Magalhaes")</f>
        <v>Couto Magalhaes</v>
      </c>
      <c r="C12" s="0" t="str">
        <f aca="false">IFERROR(__xludf.dummyfunction("""COMPUTED_VALUE"""),"A.A. ESCOLAR DA E. EST.ULTIMO DE CARVALHO")</f>
        <v>A.A. ESCOLAR DA E. EST.ULTIMO DE CARVALHO</v>
      </c>
      <c r="D12" s="0" t="str">
        <f aca="false">IFERROR(__xludf.dummyfunction("""COMPUTED_VALUE"""),"04315063000198")</f>
        <v>04315063000198</v>
      </c>
      <c r="E12" s="0" t="str">
        <f aca="false">IFERROR(__xludf.dummyfunction("""COMPUTED_VALUE"""),"001")</f>
        <v>001</v>
      </c>
      <c r="F12" s="0" t="str">
        <f aca="false">IFERROR(__xludf.dummyfunction("""COMPUTED_VALUE"""),"1306")</f>
        <v>1306</v>
      </c>
      <c r="G12" s="0" t="str">
        <f aca="false">IFERROR(__xludf.dummyfunction("""COMPUTED_VALUE"""),"74802")</f>
        <v>74802</v>
      </c>
      <c r="H12" s="67" t="n">
        <f aca="false">IFERROR(__xludf.dummyfunction("""COMPUTED_VALUE"""),598.8)</f>
        <v>598.8</v>
      </c>
      <c r="I12" s="0" t="str">
        <v>SERVIDORES INTEGRAL</v>
      </c>
    </row>
    <row r="13" customFormat="false" ht="12.75" hidden="false" customHeight="false" outlineLevel="0" collapsed="false">
      <c r="A13" s="0" t="str">
        <f aca="false">IFERROR(__xludf.dummyfunction("""COMPUTED_VALUE"""),"Guaraí")</f>
        <v>Guaraí</v>
      </c>
      <c r="B13" s="0" t="str">
        <f aca="false">IFERROR(__xludf.dummyfunction("""COMPUTED_VALUE"""),"Fortaleza do Tabocao")</f>
        <v>Fortaleza do Tabocao</v>
      </c>
      <c r="C13" s="0" t="str">
        <f aca="false">IFERROR(__xludf.dummyfunction("""COMPUTED_VALUE"""),"A.A. DA ESC. EST. MAJOR JUVENAL P.DE SOUZA")</f>
        <v>A.A. DA ESC. EST. MAJOR JUVENAL P.DE SOUZA</v>
      </c>
      <c r="D13" s="0" t="str">
        <f aca="false">IFERROR(__xludf.dummyfunction("""COMPUTED_VALUE"""),"01408714000104")</f>
        <v>01408714000104</v>
      </c>
      <c r="E13" s="0" t="str">
        <f aca="false">IFERROR(__xludf.dummyfunction("""COMPUTED_VALUE"""),"001")</f>
        <v>001</v>
      </c>
      <c r="F13" s="0" t="str">
        <f aca="false">IFERROR(__xludf.dummyfunction("""COMPUTED_VALUE"""),"2094")</f>
        <v>2094</v>
      </c>
      <c r="G13" s="0" t="str">
        <f aca="false">IFERROR(__xludf.dummyfunction("""COMPUTED_VALUE"""),"46743X")</f>
        <v>46743X</v>
      </c>
      <c r="H13" s="67" t="n">
        <f aca="false">IFERROR(__xludf.dummyfunction("""COMPUTED_VALUE"""),698.6)</f>
        <v>698.6</v>
      </c>
      <c r="I13" s="0" t="str">
        <v>SERVIDORES INTEGRAL</v>
      </c>
    </row>
    <row r="14" customFormat="false" ht="12.75" hidden="false" customHeight="false" outlineLevel="0" collapsed="false">
      <c r="A14" s="0" t="str">
        <f aca="false">IFERROR(__xludf.dummyfunction("""COMPUTED_VALUE"""),"Gurupi")</f>
        <v>Gurupi</v>
      </c>
      <c r="B14" s="0" t="str">
        <f aca="false">IFERROR(__xludf.dummyfunction("""COMPUTED_VALUE"""),"Alianca do Tocantins")</f>
        <v>Alianca do Tocantins</v>
      </c>
      <c r="C14" s="0" t="str">
        <f aca="false">IFERROR(__xludf.dummyfunction("""COMPUTED_VALUE"""),"A. PAIS E MESTRES ESC. EST.N.SRA.DO CARMO")</f>
        <v>A. PAIS E MESTRES ESC. EST.N.SRA.DO CARMO</v>
      </c>
      <c r="D14" s="0" t="str">
        <f aca="false">IFERROR(__xludf.dummyfunction("""COMPUTED_VALUE"""),"01034192000110")</f>
        <v>01034192000110</v>
      </c>
      <c r="E14" s="0" t="str">
        <f aca="false">IFERROR(__xludf.dummyfunction("""COMPUTED_VALUE"""),"001")</f>
        <v>001</v>
      </c>
      <c r="F14" s="0" t="str">
        <f aca="false">IFERROR(__xludf.dummyfunction("""COMPUTED_VALUE"""),"3972")</f>
        <v>3972</v>
      </c>
      <c r="G14" s="0" t="str">
        <f aca="false">IFERROR(__xludf.dummyfunction("""COMPUTED_VALUE"""),"243590")</f>
        <v>243590</v>
      </c>
      <c r="H14" s="67" t="n">
        <f aca="false">IFERROR(__xludf.dummyfunction("""COMPUTED_VALUE"""),798.4)</f>
        <v>798.4</v>
      </c>
      <c r="I14" s="0" t="str">
        <v>SERVIDORES INTEGRAL</v>
      </c>
    </row>
    <row r="15" customFormat="false" ht="12.75" hidden="false" customHeight="false" outlineLevel="0" collapsed="false">
      <c r="A15" s="0" t="str">
        <f aca="false">IFERROR(__xludf.dummyfunction("""COMPUTED_VALUE"""),"Gurupi")</f>
        <v>Gurupi</v>
      </c>
      <c r="B15" s="0" t="str">
        <f aca="false">IFERROR(__xludf.dummyfunction("""COMPUTED_VALUE"""),"Gurupi")</f>
        <v>Gurupi</v>
      </c>
      <c r="C15" s="0" t="str">
        <f aca="false">IFERROR(__xludf.dummyfunction("""COMPUTED_VALUE"""),"A.A.  ESCOLAR DO COL. EST. JOSE SEABRA")</f>
        <v>A.A.  ESCOLAR DO COL. EST. JOSE SEABRA</v>
      </c>
      <c r="D15" s="0" t="str">
        <f aca="false">IFERROR(__xludf.dummyfunction("""COMPUTED_VALUE"""),"01910570000181")</f>
        <v>01910570000181</v>
      </c>
      <c r="E15" s="0" t="str">
        <f aca="false">IFERROR(__xludf.dummyfunction("""COMPUTED_VALUE"""),"001")</f>
        <v>001</v>
      </c>
      <c r="F15" s="0" t="str">
        <f aca="false">IFERROR(__xludf.dummyfunction("""COMPUTED_VALUE"""),"0794")</f>
        <v>0794</v>
      </c>
      <c r="G15" s="0" t="str">
        <f aca="false">IFERROR(__xludf.dummyfunction("""COMPUTED_VALUE"""),"66982")</f>
        <v>66982</v>
      </c>
      <c r="H15" s="67" t="n">
        <f aca="false">IFERROR(__xludf.dummyfunction("""COMPUTED_VALUE"""),1896.2)</f>
        <v>1896.2</v>
      </c>
      <c r="I15" s="0" t="str">
        <v>SERVIDORES INTEGRAL</v>
      </c>
    </row>
    <row r="16" customFormat="false" ht="12.75" hidden="false" customHeight="false" outlineLevel="0" collapsed="false">
      <c r="A16" s="0" t="str">
        <f aca="false">IFERROR(__xludf.dummyfunction("""COMPUTED_VALUE"""),"Gurupi")</f>
        <v>Gurupi</v>
      </c>
      <c r="B16" s="0" t="str">
        <f aca="false">IFERROR(__xludf.dummyfunction("""COMPUTED_VALUE"""),"Gurupi")</f>
        <v>Gurupi</v>
      </c>
      <c r="C16" s="0" t="str">
        <f aca="false">IFERROR(__xludf.dummyfunction("""COMPUTED_VALUE"""),"A. EDUCACIONAL PRES. COSTA E SILVA")</f>
        <v>A. EDUCACIONAL PRES. COSTA E SILVA</v>
      </c>
      <c r="D16" s="0" t="str">
        <f aca="false">IFERROR(__xludf.dummyfunction("""COMPUTED_VALUE"""),"01888719000173")</f>
        <v>01888719000173</v>
      </c>
      <c r="E16" s="0" t="str">
        <f aca="false">IFERROR(__xludf.dummyfunction("""COMPUTED_VALUE"""),"001")</f>
        <v>001</v>
      </c>
      <c r="F16" s="0" t="str">
        <f aca="false">IFERROR(__xludf.dummyfunction("""COMPUTED_VALUE"""),"0794")</f>
        <v>0794</v>
      </c>
      <c r="G16" s="0" t="str">
        <f aca="false">IFERROR(__xludf.dummyfunction("""COMPUTED_VALUE"""),"67490")</f>
        <v>67490</v>
      </c>
      <c r="H16" s="67" t="n">
        <f aca="false">IFERROR(__xludf.dummyfunction("""COMPUTED_VALUE"""),3992)</f>
        <v>3992</v>
      </c>
      <c r="I16" s="0" t="str">
        <v>SERVIDORES INTEGRAL</v>
      </c>
    </row>
    <row r="17" customFormat="false" ht="12.75" hidden="false" customHeight="false" outlineLevel="0" collapsed="false">
      <c r="A17" s="0" t="str">
        <f aca="false">IFERROR(__xludf.dummyfunction("""COMPUTED_VALUE"""),"Gurupi")</f>
        <v>Gurupi</v>
      </c>
      <c r="B17" s="0" t="str">
        <f aca="false">IFERROR(__xludf.dummyfunction("""COMPUTED_VALUE"""),"Gurupi")</f>
        <v>Gurupi</v>
      </c>
      <c r="C17" s="0" t="str">
        <f aca="false">IFERROR(__xludf.dummyfunction("""COMPUTED_VALUE"""),"APM. DA INSTITUIÇÃO BENEFICENTE IRMÃ DULCE")</f>
        <v>APM. DA INSTITUIÇÃO BENEFICENTE IRMÃ DULCE</v>
      </c>
      <c r="D17" s="0" t="str">
        <f aca="false">IFERROR(__xludf.dummyfunction("""COMPUTED_VALUE"""),"10807313000100")</f>
        <v>10807313000100</v>
      </c>
      <c r="E17" s="0" t="str">
        <f aca="false">IFERROR(__xludf.dummyfunction("""COMPUTED_VALUE"""),"001")</f>
        <v>001</v>
      </c>
      <c r="F17" s="0" t="str">
        <f aca="false">IFERROR(__xludf.dummyfunction("""COMPUTED_VALUE"""),"0794")</f>
        <v>0794</v>
      </c>
      <c r="G17" s="0" t="str">
        <f aca="false">IFERROR(__xludf.dummyfunction("""COMPUTED_VALUE"""),"447218")</f>
        <v>447218</v>
      </c>
      <c r="H17" s="67" t="n">
        <f aca="false">IFERROR(__xludf.dummyfunction("""COMPUTED_VALUE"""),798.4)</f>
        <v>798.4</v>
      </c>
      <c r="I17" s="0" t="str">
        <v>SERVIDORES INTEGRAL</v>
      </c>
    </row>
    <row r="18" customFormat="false" ht="12.75" hidden="false" customHeight="false" outlineLevel="0" collapsed="false">
      <c r="A18" s="0" t="str">
        <f aca="false">IFERROR(__xludf.dummyfunction("""COMPUTED_VALUE"""),"Miracema")</f>
        <v>Miracema</v>
      </c>
      <c r="B18" s="0" t="str">
        <f aca="false">IFERROR(__xludf.dummyfunction("""COMPUTED_VALUE"""),"Tocantinia")</f>
        <v>Tocantinia</v>
      </c>
      <c r="C18" s="0" t="str">
        <f aca="false">IFERROR(__xludf.dummyfunction("""COMPUTED_VALUE"""),"ASS. APOIO AO CEM XERENTE WARA")</f>
        <v>ASS. APOIO AO CEM XERENTE WARA</v>
      </c>
      <c r="D18" s="0" t="str">
        <f aca="false">IFERROR(__xludf.dummyfunction("""COMPUTED_VALUE"""),"07674098000101")</f>
        <v>07674098000101</v>
      </c>
      <c r="E18" s="0" t="str">
        <f aca="false">IFERROR(__xludf.dummyfunction("""COMPUTED_VALUE"""),"001")</f>
        <v>001</v>
      </c>
      <c r="F18" s="0" t="str">
        <f aca="false">IFERROR(__xludf.dummyfunction("""COMPUTED_VALUE"""),"0862")</f>
        <v>0862</v>
      </c>
      <c r="G18" s="0" t="str">
        <f aca="false">IFERROR(__xludf.dummyfunction("""COMPUTED_VALUE"""),"183407")</f>
        <v>183407</v>
      </c>
      <c r="H18" s="67" t="n">
        <f aca="false">IFERROR(__xludf.dummyfunction("""COMPUTED_VALUE"""),1297.39999999999)</f>
        <v>1297.39999999999</v>
      </c>
      <c r="I18" s="0" t="str">
        <v>SERVIDORES INTEGRAL</v>
      </c>
    </row>
    <row r="19" customFormat="false" ht="12.75" hidden="false" customHeight="false" outlineLevel="0" collapsed="false">
      <c r="A19" s="0" t="str">
        <f aca="false">IFERROR(__xludf.dummyfunction("""COMPUTED_VALUE"""),"Miracema")</f>
        <v>Miracema</v>
      </c>
      <c r="B19" s="0" t="str">
        <f aca="false">IFERROR(__xludf.dummyfunction("""COMPUTED_VALUE"""),"Tocantinia")</f>
        <v>Tocantinia</v>
      </c>
      <c r="C19" s="0" t="str">
        <f aca="false">IFERROR(__xludf.dummyfunction("""COMPUTED_VALUE"""),"A.COM.DO COLEGIO FREI ANTONIO CONVENIADO")</f>
        <v>A.COM.DO COLEGIO FREI ANTONIO CONVENIADO</v>
      </c>
      <c r="D19" s="0" t="str">
        <f aca="false">IFERROR(__xludf.dummyfunction("""COMPUTED_VALUE"""),"01066427000155")</f>
        <v>01066427000155</v>
      </c>
      <c r="E19" s="0" t="str">
        <f aca="false">IFERROR(__xludf.dummyfunction("""COMPUTED_VALUE"""),"001")</f>
        <v>001</v>
      </c>
      <c r="F19" s="0" t="str">
        <f aca="false">IFERROR(__xludf.dummyfunction("""COMPUTED_VALUE"""),"0862")</f>
        <v>0862</v>
      </c>
      <c r="G19" s="0" t="str">
        <f aca="false">IFERROR(__xludf.dummyfunction("""COMPUTED_VALUE"""),"68985")</f>
        <v>68985</v>
      </c>
      <c r="H19" s="67" t="n">
        <f aca="false">IFERROR(__xludf.dummyfunction("""COMPUTED_VALUE"""),2095.79999999999)</f>
        <v>2095.79999999999</v>
      </c>
      <c r="I19" s="0" t="str">
        <v>SERVIDORES INTEGRAL</v>
      </c>
    </row>
    <row r="20" customFormat="false" ht="12.75" hidden="false" customHeight="false" outlineLevel="0" collapsed="false">
      <c r="A20" s="0" t="str">
        <f aca="false">IFERROR(__xludf.dummyfunction("""COMPUTED_VALUE"""),"Paraíso")</f>
        <v>Paraíso</v>
      </c>
      <c r="B20" s="0" t="str">
        <f aca="false">IFERROR(__xludf.dummyfunction("""COMPUTED_VALUE"""),"Nova Rosalandia")</f>
        <v>Nova Rosalandia</v>
      </c>
      <c r="C20" s="0" t="str">
        <f aca="false">IFERROR(__xludf.dummyfunction("""COMPUTED_VALUE"""),"ASSOC.COM. ESC EST.REGINA SIQUEIRA CAMPOS")</f>
        <v>ASSOC.COM. ESC EST.REGINA SIQUEIRA CAMPOS</v>
      </c>
      <c r="D20" s="0" t="str">
        <f aca="false">IFERROR(__xludf.dummyfunction("""COMPUTED_VALUE"""),"01181170000182")</f>
        <v>01181170000182</v>
      </c>
      <c r="E20" s="0" t="str">
        <f aca="false">IFERROR(__xludf.dummyfunction("""COMPUTED_VALUE"""),"001")</f>
        <v>001</v>
      </c>
      <c r="F20" s="0" t="str">
        <f aca="false">IFERROR(__xludf.dummyfunction("""COMPUTED_VALUE"""),"0804")</f>
        <v>0804</v>
      </c>
      <c r="G20" s="0" t="str">
        <f aca="false">IFERROR(__xludf.dummyfunction("""COMPUTED_VALUE"""),"16383X")</f>
        <v>16383X</v>
      </c>
      <c r="H20" s="67" t="n">
        <f aca="false">IFERROR(__xludf.dummyfunction("""COMPUTED_VALUE"""),998)</f>
        <v>998</v>
      </c>
      <c r="I20" s="0" t="str">
        <v>SERVIDORES INTEGRAL</v>
      </c>
    </row>
    <row r="21" customFormat="false" ht="12.75" hidden="false" customHeight="false" outlineLevel="0" collapsed="false">
      <c r="A21" s="0" t="str">
        <f aca="false">IFERROR(__xludf.dummyfunction("""COMPUTED_VALUE"""),"Paraíso")</f>
        <v>Paraíso</v>
      </c>
      <c r="B21" s="0" t="str">
        <f aca="false">IFERROR(__xludf.dummyfunction("""COMPUTED_VALUE"""),"Paraiso do Tocantins")</f>
        <v>Paraiso do Tocantins</v>
      </c>
      <c r="C21" s="0" t="str">
        <f aca="false">IFERROR(__xludf.dummyfunction("""COMPUTED_VALUE"""),"ASS. APOIO ESC. EST.PROF. JOSE NEZIO RAMOS")</f>
        <v>ASS. APOIO ESC. EST.PROF. JOSE NEZIO RAMOS</v>
      </c>
      <c r="D21" s="0" t="str">
        <f aca="false">IFERROR(__xludf.dummyfunction("""COMPUTED_VALUE"""),"01233716000100")</f>
        <v>01233716000100</v>
      </c>
      <c r="E21" s="0" t="str">
        <f aca="false">IFERROR(__xludf.dummyfunction("""COMPUTED_VALUE"""),"001")</f>
        <v>001</v>
      </c>
      <c r="F21" s="0" t="str">
        <f aca="false">IFERROR(__xludf.dummyfunction("""COMPUTED_VALUE"""),"0804")</f>
        <v>0804</v>
      </c>
      <c r="G21" s="0" t="str">
        <f aca="false">IFERROR(__xludf.dummyfunction("""COMPUTED_VALUE"""),"0263656")</f>
        <v>0263656</v>
      </c>
      <c r="H21" s="67" t="n">
        <f aca="false">IFERROR(__xludf.dummyfunction("""COMPUTED_VALUE"""),4491)</f>
        <v>4491</v>
      </c>
      <c r="I21" s="0" t="str">
        <v>SERVIDORES INTEGRAL</v>
      </c>
    </row>
    <row r="22" customFormat="false" ht="12.75" hidden="false" customHeight="false" outlineLevel="0" collapsed="false">
      <c r="A22" s="0" t="str">
        <f aca="false">IFERROR(__xludf.dummyfunction("""COMPUTED_VALUE"""),"Pedro Afonso")</f>
        <v>Pedro Afonso</v>
      </c>
      <c r="B22" s="0" t="str">
        <f aca="false">IFERROR(__xludf.dummyfunction("""COMPUTED_VALUE"""),"Santa Maria do Tocantins")</f>
        <v>Santa Maria do Tocantins</v>
      </c>
      <c r="C22" s="0" t="str">
        <f aca="false">IFERROR(__xludf.dummyfunction("""COMPUTED_VALUE"""),"A. A.AS ESC.DO COL. EST. SANTA MARIA")</f>
        <v>A. A.AS ESC.DO COL. EST. SANTA MARIA</v>
      </c>
      <c r="D22" s="0" t="str">
        <f aca="false">IFERROR(__xludf.dummyfunction("""COMPUTED_VALUE"""),"02087933000193")</f>
        <v>02087933000193</v>
      </c>
      <c r="E22" s="0" t="str">
        <f aca="false">IFERROR(__xludf.dummyfunction("""COMPUTED_VALUE"""),"001")</f>
        <v>001</v>
      </c>
      <c r="F22" s="0" t="str">
        <f aca="false">IFERROR(__xludf.dummyfunction("""COMPUTED_VALUE"""),"1595")</f>
        <v>1595</v>
      </c>
      <c r="G22" s="0" t="str">
        <f aca="false">IFERROR(__xludf.dummyfunction("""COMPUTED_VALUE"""),"83089")</f>
        <v>83089</v>
      </c>
      <c r="H22" s="67" t="n">
        <f aca="false">IFERROR(__xludf.dummyfunction("""COMPUTED_VALUE"""),698.6)</f>
        <v>698.6</v>
      </c>
      <c r="I22" s="0" t="str">
        <v>SERVIDORES INTEGRAL</v>
      </c>
    </row>
    <row r="23" customFormat="false" ht="12.75" hidden="false" customHeight="false" outlineLevel="0" collapsed="false">
      <c r="A23" s="0" t="str">
        <f aca="false">IFERROR(__xludf.dummyfunction("""COMPUTED_VALUE"""),"Pedro Afonso")</f>
        <v>Pedro Afonso</v>
      </c>
      <c r="B23" s="0" t="str">
        <f aca="false">IFERROR(__xludf.dummyfunction("""COMPUTED_VALUE"""),"Tupirama")</f>
        <v>Tupirama</v>
      </c>
      <c r="C23" s="0" t="str">
        <f aca="false">IFERROR(__xludf.dummyfunction("""COMPUTED_VALUE"""),"A.A. A ESCOLA EST. MARIA DA GLORIA")</f>
        <v>A.A. A ESCOLA EST. MARIA DA GLORIA</v>
      </c>
      <c r="D23" s="0" t="str">
        <f aca="false">IFERROR(__xludf.dummyfunction("""COMPUTED_VALUE"""),"02096555000104")</f>
        <v>02096555000104</v>
      </c>
      <c r="E23" s="0" t="str">
        <f aca="false">IFERROR(__xludf.dummyfunction("""COMPUTED_VALUE"""),"001")</f>
        <v>001</v>
      </c>
      <c r="F23" s="0" t="str">
        <f aca="false">IFERROR(__xludf.dummyfunction("""COMPUTED_VALUE"""),"2094")</f>
        <v>2094</v>
      </c>
      <c r="G23" s="0" t="str">
        <f aca="false">IFERROR(__xludf.dummyfunction("""COMPUTED_VALUE"""),"50482")</f>
        <v>50482</v>
      </c>
      <c r="H23" s="67" t="n">
        <f aca="false">IFERROR(__xludf.dummyfunction("""COMPUTED_VALUE"""),998)</f>
        <v>998</v>
      </c>
      <c r="I23" s="0" t="str">
        <v>SERVIDORES INTEGRAL</v>
      </c>
    </row>
    <row r="24" customFormat="false" ht="12.75" hidden="false" customHeight="false" outlineLevel="0" collapsed="false">
      <c r="A24" s="0" t="str">
        <f aca="false">IFERROR(__xludf.dummyfunction("""COMPUTED_VALUE"""),"Porto Nacional")</f>
        <v>Porto Nacional</v>
      </c>
      <c r="B24" s="0" t="str">
        <f aca="false">IFERROR(__xludf.dummyfunction("""COMPUTED_VALUE"""),"Monte do Carmo")</f>
        <v>Monte do Carmo</v>
      </c>
      <c r="C24" s="0" t="str">
        <f aca="false">IFERROR(__xludf.dummyfunction("""COMPUTED_VALUE"""),"A.APOIO DA ESCOLA ESTADUAL MESTRA BELA")</f>
        <v>A.APOIO DA ESCOLA ESTADUAL MESTRA BELA</v>
      </c>
      <c r="D24" s="0" t="str">
        <f aca="false">IFERROR(__xludf.dummyfunction("""COMPUTED_VALUE"""),"01071442000191")</f>
        <v>01071442000191</v>
      </c>
      <c r="E24" s="0" t="str">
        <f aca="false">IFERROR(__xludf.dummyfunction("""COMPUTED_VALUE"""),"001")</f>
        <v>001</v>
      </c>
      <c r="F24" s="0" t="str">
        <f aca="false">IFERROR(__xludf.dummyfunction("""COMPUTED_VALUE"""),"1117")</f>
        <v>1117</v>
      </c>
      <c r="G24" s="0" t="str">
        <f aca="false">IFERROR(__xludf.dummyfunction("""COMPUTED_VALUE"""),"31286X")</f>
        <v>31286X</v>
      </c>
      <c r="H24" s="67" t="n">
        <f aca="false">IFERROR(__xludf.dummyfunction("""COMPUTED_VALUE"""),798.4)</f>
        <v>798.4</v>
      </c>
      <c r="I24" s="0" t="str">
        <v>SERVIDORES INTEGRAL</v>
      </c>
    </row>
    <row r="25" customFormat="false" ht="12.75" hidden="false" customHeight="false" outlineLevel="0" collapsed="false">
      <c r="A25" s="0" t="str">
        <f aca="false">IFERROR(__xludf.dummyfunction("""COMPUTED_VALUE"""),"Porto Nacional")</f>
        <v>Porto Nacional</v>
      </c>
      <c r="B25" s="0" t="str">
        <f aca="false">IFERROR(__xludf.dummyfunction("""COMPUTED_VALUE"""),"Pindorama do Tocantins")</f>
        <v>Pindorama do Tocantins</v>
      </c>
      <c r="C25" s="0" t="str">
        <f aca="false">IFERROR(__xludf.dummyfunction("""COMPUTED_VALUE"""),"A.A. DO COL. EST. MANOEL DOS SANTOS ROSAL")</f>
        <v>A.A. DO COL. EST. MANOEL DOS SANTOS ROSAL</v>
      </c>
      <c r="D25" s="0" t="str">
        <f aca="false">IFERROR(__xludf.dummyfunction("""COMPUTED_VALUE"""),"01034136000185")</f>
        <v>01034136000185</v>
      </c>
      <c r="E25" s="0" t="str">
        <f aca="false">IFERROR(__xludf.dummyfunction("""COMPUTED_VALUE"""),"001")</f>
        <v>001</v>
      </c>
      <c r="F25" s="0" t="str">
        <f aca="false">IFERROR(__xludf.dummyfunction("""COMPUTED_VALUE"""),"1117")</f>
        <v>1117</v>
      </c>
      <c r="G25" s="0" t="str">
        <f aca="false">IFERROR(__xludf.dummyfunction("""COMPUTED_VALUE"""),"312991")</f>
        <v>312991</v>
      </c>
      <c r="H25" s="67" t="n">
        <f aca="false">IFERROR(__xludf.dummyfunction("""COMPUTED_VALUE"""),998)</f>
        <v>998</v>
      </c>
      <c r="I25" s="0" t="str">
        <v>SERVIDORES INTEGRAL</v>
      </c>
    </row>
    <row r="26" customFormat="false" ht="12.75" hidden="false" customHeight="false" outlineLevel="0" collapsed="false">
      <c r="A26" s="0" t="str">
        <f aca="false">IFERROR(__xludf.dummyfunction("""COMPUTED_VALUE"""),"Porto Nacional")</f>
        <v>Porto Nacional</v>
      </c>
      <c r="B26" s="0" t="str">
        <f aca="false">IFERROR(__xludf.dummyfunction("""COMPUTED_VALUE"""),"Porto Nacional")</f>
        <v>Porto Nacional</v>
      </c>
      <c r="C26" s="0" t="str">
        <f aca="false">IFERROR(__xludf.dummyfunction("""COMPUTED_VALUE"""),"A.A.  A ESCOLA D. PEDRO II")</f>
        <v>A.A.  A ESCOLA D. PEDRO II</v>
      </c>
      <c r="D26" s="0" t="str">
        <f aca="false">IFERROR(__xludf.dummyfunction("""COMPUTED_VALUE"""),"01133697000131")</f>
        <v>01133697000131</v>
      </c>
      <c r="E26" s="0" t="str">
        <f aca="false">IFERROR(__xludf.dummyfunction("""COMPUTED_VALUE"""),"001")</f>
        <v>001</v>
      </c>
      <c r="F26" s="0" t="str">
        <f aca="false">IFERROR(__xludf.dummyfunction("""COMPUTED_VALUE"""),"1117")</f>
        <v>1117</v>
      </c>
      <c r="G26" s="0" t="str">
        <f aca="false">IFERROR(__xludf.dummyfunction("""COMPUTED_VALUE"""),"0313092")</f>
        <v>0313092</v>
      </c>
      <c r="H26" s="67" t="n">
        <f aca="false">IFERROR(__xludf.dummyfunction("""COMPUTED_VALUE"""),998)</f>
        <v>998</v>
      </c>
      <c r="I26" s="0" t="str">
        <v>SERVIDORES INTEGRAL</v>
      </c>
    </row>
    <row r="27" customFormat="false" ht="12.75" hidden="false" customHeight="false" outlineLevel="0" collapsed="false">
      <c r="A27" s="0" t="str">
        <f aca="false">IFERROR(__xludf.dummyfunction("""COMPUTED_VALUE"""),"Porto Nacional")</f>
        <v>Porto Nacional</v>
      </c>
      <c r="B27" s="0" t="str">
        <f aca="false">IFERROR(__xludf.dummyfunction("""COMPUTED_VALUE"""),"Silvanopolis")</f>
        <v>Silvanopolis</v>
      </c>
      <c r="C27" s="0" t="str">
        <f aca="false">IFERROR(__xludf.dummyfunction("""COMPUTED_VALUE"""),"A.A. A ESC. EST. JOAO PIRES QUERIDO")</f>
        <v>A.A. A ESC. EST. JOAO PIRES QUERIDO</v>
      </c>
      <c r="D27" s="0" t="str">
        <f aca="false">IFERROR(__xludf.dummyfunction("""COMPUTED_VALUE"""),"01284632000197")</f>
        <v>01284632000197</v>
      </c>
      <c r="E27" s="0" t="str">
        <f aca="false">IFERROR(__xludf.dummyfunction("""COMPUTED_VALUE"""),"001")</f>
        <v>001</v>
      </c>
      <c r="F27" s="0" t="str">
        <f aca="false">IFERROR(__xludf.dummyfunction("""COMPUTED_VALUE"""),"3980")</f>
        <v>3980</v>
      </c>
      <c r="G27" s="0" t="str">
        <f aca="false">IFERROR(__xludf.dummyfunction("""COMPUTED_VALUE"""),"051187")</f>
        <v>051187</v>
      </c>
      <c r="H27" s="67" t="n">
        <f aca="false">IFERROR(__xludf.dummyfunction("""COMPUTED_VALUE"""),798.4)</f>
        <v>798.4</v>
      </c>
      <c r="I27" s="0" t="str">
        <v>SERVIDORES INTEGRAL</v>
      </c>
    </row>
    <row r="28" customFormat="false" ht="12.75" hidden="false" customHeight="false" outlineLevel="0" collapsed="false">
      <c r="A28" s="0" t="str">
        <f aca="false">IFERROR(__xludf.dummyfunction("""COMPUTED_VALUE"""),"Tocantinópolis")</f>
        <v>Tocantinópolis</v>
      </c>
      <c r="B28" s="0" t="str">
        <f aca="false">IFERROR(__xludf.dummyfunction("""COMPUTED_VALUE"""),"Tocantinopolis")</f>
        <v>Tocantinopolis</v>
      </c>
      <c r="C28" s="0" t="str">
        <f aca="false">IFERROR(__xludf.dummyfunction("""COMPUTED_VALUE"""),"A.A. ESC. E. E.PROF.ALDENORA A.CORREIA")</f>
        <v>A.A. ESC. E. E.PROF.ALDENORA A.CORREIA</v>
      </c>
      <c r="D28" s="0" t="str">
        <f aca="false">IFERROR(__xludf.dummyfunction("""COMPUTED_VALUE"""),"01213527000167")</f>
        <v>01213527000167</v>
      </c>
      <c r="E28" s="0" t="str">
        <f aca="false">IFERROR(__xludf.dummyfunction("""COMPUTED_VALUE"""),"001")</f>
        <v>001</v>
      </c>
      <c r="F28" s="0" t="str">
        <f aca="false">IFERROR(__xludf.dummyfunction("""COMPUTED_VALUE"""),"0810")</f>
        <v>0810</v>
      </c>
      <c r="G28" s="0" t="str">
        <f aca="false">IFERROR(__xludf.dummyfunction("""COMPUTED_VALUE"""),"58319")</f>
        <v>58319</v>
      </c>
      <c r="H28" s="67" t="n">
        <f aca="false">IFERROR(__xludf.dummyfunction("""COMPUTED_VALUE"""),798.4)</f>
        <v>798.4</v>
      </c>
      <c r="I28" s="0" t="str">
        <v>SERVIDORES INTEGRAL</v>
      </c>
    </row>
    <row r="29" customFormat="false" ht="12.75" hidden="false" customHeight="false" outlineLevel="0" collapsed="false">
      <c r="A29" s="0" t="str">
        <f aca="false">IFERROR(__xludf.dummyfunction("""COMPUTED_VALUE"""),"Tocantinópolis")</f>
        <v>Tocantinópolis</v>
      </c>
      <c r="B29" s="0" t="str">
        <f aca="false">IFERROR(__xludf.dummyfunction("""COMPUTED_VALUE"""),"Tocantinopolis")</f>
        <v>Tocantinopolis</v>
      </c>
      <c r="C29" s="0" t="str">
        <f aca="false">IFERROR(__xludf.dummyfunction("""COMPUTED_VALUE"""),"A. PAIS DA ESC. EST. XV DE NOVEMBRO")</f>
        <v>A. PAIS DA ESC. EST. XV DE NOVEMBRO</v>
      </c>
      <c r="D29" s="0" t="str">
        <f aca="false">IFERROR(__xludf.dummyfunction("""COMPUTED_VALUE"""),"01213520000145")</f>
        <v>01213520000145</v>
      </c>
      <c r="E29" s="0" t="str">
        <f aca="false">IFERROR(__xludf.dummyfunction("""COMPUTED_VALUE"""),"001")</f>
        <v>001</v>
      </c>
      <c r="F29" s="0" t="str">
        <f aca="false">IFERROR(__xludf.dummyfunction("""COMPUTED_VALUE"""),"0810")</f>
        <v>0810</v>
      </c>
      <c r="G29" s="0" t="str">
        <f aca="false">IFERROR(__xludf.dummyfunction("""COMPUTED_VALUE"""),"58238")</f>
        <v>58238</v>
      </c>
      <c r="H29" s="67" t="n">
        <f aca="false">IFERROR(__xludf.dummyfunction("""COMPUTED_VALUE"""),1297.39999999999)</f>
        <v>1297.39999999999</v>
      </c>
      <c r="I29" s="0" t="str">
        <v>SERVIDORES INTEGRAL</v>
      </c>
    </row>
    <row r="30" customFormat="false" ht="12.75" hidden="false" customHeight="false" outlineLevel="0" collapsed="false">
      <c r="A30" s="0" t="str">
        <f aca="false">IFERROR(__xludf.dummyfunction("""COMPUTED_VALUE"""),"Pedro Afonso")</f>
        <v>Pedro Afonso</v>
      </c>
      <c r="B30" s="0" t="str">
        <f aca="false">IFERROR(__xludf.dummyfunction("""COMPUTED_VALUE"""),"Pedro Afonso")</f>
        <v>Pedro Afonso</v>
      </c>
      <c r="C30" s="0" t="str">
        <f aca="false">IFERROR(__xludf.dummyfunction("""COMPUTED_VALUE"""),"A.A. DA ESC. EST. GIRASSOL DE TEMPO INTEGRAL COMENDADOR PADUA FLEURY")</f>
        <v>A.A. DA ESC. EST. GIRASSOL DE TEMPO INTEGRAL COMENDADOR PADUA FLEURY</v>
      </c>
      <c r="D30" s="0" t="str">
        <f aca="false">IFERROR(__xludf.dummyfunction("""COMPUTED_VALUE"""),"01990366000118")</f>
        <v>01990366000118</v>
      </c>
      <c r="E30" s="0" t="str">
        <f aca="false">IFERROR(__xludf.dummyfunction("""COMPUTED_VALUE"""),"001")</f>
        <v>001</v>
      </c>
      <c r="F30" s="0" t="str">
        <f aca="false">IFERROR(__xludf.dummyfunction("""COMPUTED_VALUE"""),"1595")</f>
        <v>1595</v>
      </c>
      <c r="G30" s="0" t="str">
        <f aca="false">IFERROR(__xludf.dummyfunction("""COMPUTED_VALUE"""),"59927")</f>
        <v>59927</v>
      </c>
      <c r="H30" s="67" t="n">
        <f aca="false">IFERROR(__xludf.dummyfunction("""COMPUTED_VALUE"""),4291.4)</f>
        <v>4291.4</v>
      </c>
      <c r="I30" s="0" t="str">
        <v>SERVIDORES INTEGRAL</v>
      </c>
    </row>
    <row r="31" customFormat="false" ht="12.75" hidden="false" customHeight="false" outlineLevel="0" collapsed="false">
      <c r="I31" s="0" t="str">
        <v/>
      </c>
    </row>
    <row r="32" customFormat="false" ht="12.75" hidden="false" customHeight="false" outlineLevel="0" collapsed="false">
      <c r="I32" s="0" t="str">
        <v/>
      </c>
    </row>
    <row r="33" customFormat="false" ht="12.75" hidden="false" customHeight="false" outlineLevel="0" collapsed="false">
      <c r="I33" s="0" t="str">
        <v/>
      </c>
    </row>
    <row r="34" customFormat="false" ht="12.75" hidden="false" customHeight="false" outlineLevel="0" collapsed="false">
      <c r="I34" s="0" t="str">
        <v/>
      </c>
    </row>
    <row r="35" customFormat="false" ht="12.75" hidden="false" customHeight="false" outlineLevel="0" collapsed="false">
      <c r="I35" s="0" t="str">
        <v/>
      </c>
    </row>
    <row r="36" customFormat="false" ht="12.75" hidden="false" customHeight="false" outlineLevel="0" collapsed="false">
      <c r="I36" s="0" t="str">
        <v/>
      </c>
    </row>
    <row r="37" customFormat="false" ht="12.75" hidden="false" customHeight="false" outlineLevel="0" collapsed="false">
      <c r="I37" s="0" t="str">
        <v/>
      </c>
    </row>
    <row r="38" customFormat="false" ht="12.75" hidden="false" customHeight="false" outlineLevel="0" collapsed="false">
      <c r="I38" s="0" t="str">
        <v/>
      </c>
    </row>
    <row r="39" customFormat="false" ht="12.75" hidden="false" customHeight="false" outlineLevel="0" collapsed="false">
      <c r="I39" s="0" t="str">
        <v/>
      </c>
    </row>
    <row r="40" customFormat="false" ht="12.75" hidden="false" customHeight="false" outlineLevel="0" collapsed="false">
      <c r="I40" s="0" t="str">
        <v/>
      </c>
    </row>
    <row r="41" customFormat="false" ht="12.75" hidden="false" customHeight="false" outlineLevel="0" collapsed="false">
      <c r="I41" s="0" t="str">
        <v/>
      </c>
    </row>
    <row r="42" customFormat="false" ht="12.75" hidden="false" customHeight="false" outlineLevel="0" collapsed="false">
      <c r="I42" s="0" t="str">
        <v/>
      </c>
    </row>
    <row r="43" customFormat="false" ht="12.75" hidden="false" customHeight="false" outlineLevel="0" collapsed="false">
      <c r="I43" s="0" t="str">
        <v/>
      </c>
    </row>
    <row r="44" customFormat="false" ht="12.75" hidden="false" customHeight="false" outlineLevel="0" collapsed="false">
      <c r="I44" s="0" t="str">
        <v/>
      </c>
    </row>
    <row r="45" customFormat="false" ht="12.75" hidden="false" customHeight="false" outlineLevel="0" collapsed="false">
      <c r="I45" s="0" t="str">
        <v/>
      </c>
    </row>
    <row r="46" customFormat="false" ht="12.75" hidden="false" customHeight="false" outlineLevel="0" collapsed="false">
      <c r="I46" s="0" t="str">
        <v/>
      </c>
    </row>
    <row r="47" customFormat="false" ht="12.75" hidden="false" customHeight="false" outlineLevel="0" collapsed="false">
      <c r="I47" s="0" t="str">
        <v/>
      </c>
    </row>
    <row r="48" customFormat="false" ht="12.75" hidden="false" customHeight="false" outlineLevel="0" collapsed="false">
      <c r="I48" s="0" t="str">
        <v/>
      </c>
    </row>
    <row r="49" customFormat="false" ht="12.75" hidden="false" customHeight="false" outlineLevel="0" collapsed="false">
      <c r="I49" s="0" t="str">
        <v/>
      </c>
    </row>
    <row r="50" customFormat="false" ht="12.75" hidden="false" customHeight="false" outlineLevel="0" collapsed="false">
      <c r="I50" s="0" t="str">
        <v/>
      </c>
    </row>
    <row r="51" customFormat="false" ht="12.75" hidden="false" customHeight="false" outlineLevel="0" collapsed="false">
      <c r="I51" s="0" t="str">
        <v/>
      </c>
    </row>
    <row r="52" customFormat="false" ht="12.75" hidden="false" customHeight="false" outlineLevel="0" collapsed="false">
      <c r="I52" s="0" t="str">
        <v/>
      </c>
    </row>
    <row r="53" customFormat="false" ht="12.75" hidden="false" customHeight="false" outlineLevel="0" collapsed="false">
      <c r="I53" s="0" t="str">
        <v/>
      </c>
    </row>
    <row r="54" customFormat="false" ht="12.75" hidden="false" customHeight="false" outlineLevel="0" collapsed="false">
      <c r="I54" s="0" t="str">
        <v/>
      </c>
    </row>
    <row r="55" customFormat="false" ht="12.75" hidden="false" customHeight="false" outlineLevel="0" collapsed="false">
      <c r="I55" s="0" t="str">
        <v/>
      </c>
    </row>
    <row r="56" customFormat="false" ht="12.75" hidden="false" customHeight="false" outlineLevel="0" collapsed="false">
      <c r="I56" s="0" t="str">
        <v/>
      </c>
    </row>
    <row r="57" customFormat="false" ht="12.75" hidden="false" customHeight="false" outlineLevel="0" collapsed="false">
      <c r="I57" s="0" t="str">
        <v/>
      </c>
    </row>
    <row r="58" customFormat="false" ht="12.75" hidden="false" customHeight="false" outlineLevel="0" collapsed="false">
      <c r="I58" s="0" t="str">
        <v/>
      </c>
    </row>
    <row r="59" customFormat="false" ht="12.75" hidden="false" customHeight="false" outlineLevel="0" collapsed="false">
      <c r="I59" s="0" t="str">
        <v/>
      </c>
    </row>
    <row r="60" customFormat="false" ht="12.75" hidden="false" customHeight="false" outlineLevel="0" collapsed="false">
      <c r="I60" s="0" t="str">
        <v/>
      </c>
    </row>
    <row r="61" customFormat="false" ht="12.75" hidden="false" customHeight="false" outlineLevel="0" collapsed="false">
      <c r="I61" s="0" t="str">
        <v/>
      </c>
    </row>
    <row r="62" customFormat="false" ht="12.75" hidden="false" customHeight="false" outlineLevel="0" collapsed="false">
      <c r="I62" s="0" t="str">
        <v/>
      </c>
    </row>
    <row r="63" customFormat="false" ht="12.75" hidden="false" customHeight="false" outlineLevel="0" collapsed="false">
      <c r="I63" s="0" t="str">
        <v/>
      </c>
    </row>
    <row r="64" customFormat="false" ht="12.75" hidden="false" customHeight="false" outlineLevel="0" collapsed="false">
      <c r="I64" s="0" t="str">
        <v/>
      </c>
    </row>
    <row r="65" customFormat="false" ht="12.75" hidden="false" customHeight="false" outlineLevel="0" collapsed="false">
      <c r="I65" s="0" t="str">
        <v/>
      </c>
    </row>
    <row r="66" customFormat="false" ht="12.75" hidden="false" customHeight="false" outlineLevel="0" collapsed="false">
      <c r="I66" s="0" t="str">
        <v/>
      </c>
    </row>
    <row r="67" customFormat="false" ht="12.75" hidden="false" customHeight="false" outlineLevel="0" collapsed="false">
      <c r="I67" s="0" t="str">
        <v/>
      </c>
    </row>
    <row r="68" customFormat="false" ht="12.75" hidden="false" customHeight="false" outlineLevel="0" collapsed="false">
      <c r="I68" s="0" t="str">
        <v/>
      </c>
    </row>
    <row r="69" customFormat="false" ht="12.75" hidden="false" customHeight="false" outlineLevel="0" collapsed="false">
      <c r="I69" s="0" t="str">
        <v/>
      </c>
    </row>
    <row r="70" customFormat="false" ht="12.75" hidden="false" customHeight="false" outlineLevel="0" collapsed="false">
      <c r="I70" s="0" t="str">
        <v/>
      </c>
    </row>
    <row r="71" customFormat="false" ht="12.75" hidden="false" customHeight="false" outlineLevel="0" collapsed="false">
      <c r="I71" s="0" t="str">
        <v/>
      </c>
    </row>
    <row r="72" customFormat="false" ht="12.75" hidden="false" customHeight="false" outlineLevel="0" collapsed="false">
      <c r="I72" s="0" t="str">
        <v/>
      </c>
    </row>
    <row r="73" customFormat="false" ht="12.75" hidden="false" customHeight="false" outlineLevel="0" collapsed="false">
      <c r="I73" s="0" t="str">
        <v/>
      </c>
    </row>
    <row r="74" customFormat="false" ht="12.75" hidden="false" customHeight="false" outlineLevel="0" collapsed="false">
      <c r="I74" s="0" t="str">
        <v/>
      </c>
    </row>
    <row r="75" customFormat="false" ht="12.75" hidden="false" customHeight="false" outlineLevel="0" collapsed="false">
      <c r="I75" s="0" t="str">
        <v/>
      </c>
    </row>
    <row r="76" customFormat="false" ht="12.75" hidden="false" customHeight="false" outlineLevel="0" collapsed="false">
      <c r="I76" s="0" t="str">
        <v/>
      </c>
    </row>
    <row r="77" customFormat="false" ht="12.75" hidden="false" customHeight="false" outlineLevel="0" collapsed="false">
      <c r="I77" s="0" t="str">
        <v/>
      </c>
    </row>
    <row r="78" customFormat="false" ht="12.75" hidden="false" customHeight="false" outlineLevel="0" collapsed="false">
      <c r="I78" s="0" t="str">
        <v/>
      </c>
    </row>
    <row r="79" customFormat="false" ht="12.75" hidden="false" customHeight="false" outlineLevel="0" collapsed="false">
      <c r="I79" s="0" t="str">
        <v/>
      </c>
    </row>
    <row r="80" customFormat="false" ht="12.75" hidden="false" customHeight="false" outlineLevel="0" collapsed="false">
      <c r="I80" s="0" t="str">
        <v/>
      </c>
    </row>
    <row r="81" customFormat="false" ht="12.75" hidden="false" customHeight="false" outlineLevel="0" collapsed="false">
      <c r="I81" s="0" t="str">
        <v/>
      </c>
    </row>
    <row r="82" customFormat="false" ht="12.75" hidden="false" customHeight="false" outlineLevel="0" collapsed="false">
      <c r="I82" s="0" t="str">
        <v/>
      </c>
    </row>
    <row r="83" customFormat="false" ht="12.75" hidden="false" customHeight="false" outlineLevel="0" collapsed="false">
      <c r="I83" s="0" t="str">
        <v/>
      </c>
    </row>
    <row r="84" customFormat="false" ht="12.75" hidden="false" customHeight="false" outlineLevel="0" collapsed="false">
      <c r="I84" s="0" t="str">
        <v/>
      </c>
    </row>
    <row r="85" customFormat="false" ht="12.75" hidden="false" customHeight="false" outlineLevel="0" collapsed="false">
      <c r="I85" s="0" t="str">
        <v/>
      </c>
    </row>
    <row r="86" customFormat="false" ht="12.75" hidden="false" customHeight="false" outlineLevel="0" collapsed="false">
      <c r="I86" s="0" t="str">
        <v/>
      </c>
    </row>
    <row r="87" customFormat="false" ht="12.75" hidden="false" customHeight="false" outlineLevel="0" collapsed="false">
      <c r="I87" s="0" t="str">
        <v/>
      </c>
    </row>
    <row r="88" customFormat="false" ht="12.75" hidden="false" customHeight="false" outlineLevel="0" collapsed="false">
      <c r="I88" s="0" t="str">
        <v/>
      </c>
    </row>
    <row r="89" customFormat="false" ht="12.75" hidden="false" customHeight="false" outlineLevel="0" collapsed="false">
      <c r="I89" s="0" t="str">
        <v/>
      </c>
    </row>
    <row r="90" customFormat="false" ht="12.75" hidden="false" customHeight="false" outlineLevel="0" collapsed="false">
      <c r="I90" s="0" t="str">
        <v/>
      </c>
    </row>
    <row r="91" customFormat="false" ht="12.75" hidden="false" customHeight="false" outlineLevel="0" collapsed="false">
      <c r="I91" s="0" t="str">
        <v/>
      </c>
    </row>
    <row r="92" customFormat="false" ht="12.75" hidden="false" customHeight="false" outlineLevel="0" collapsed="false">
      <c r="I92" s="0" t="str">
        <v/>
      </c>
    </row>
    <row r="93" customFormat="false" ht="12.75" hidden="false" customHeight="false" outlineLevel="0" collapsed="false">
      <c r="I93" s="0" t="str">
        <v/>
      </c>
    </row>
    <row r="94" customFormat="false" ht="12.75" hidden="false" customHeight="false" outlineLevel="0" collapsed="false">
      <c r="I94" s="0" t="str">
        <v/>
      </c>
    </row>
    <row r="95" customFormat="false" ht="12.75" hidden="false" customHeight="false" outlineLevel="0" collapsed="false">
      <c r="I95" s="0" t="str">
        <v/>
      </c>
    </row>
    <row r="96" customFormat="false" ht="12.75" hidden="false" customHeight="false" outlineLevel="0" collapsed="false">
      <c r="I96" s="0" t="str">
        <v/>
      </c>
    </row>
    <row r="97" customFormat="false" ht="12.75" hidden="false" customHeight="false" outlineLevel="0" collapsed="false">
      <c r="I97" s="0" t="str">
        <v/>
      </c>
    </row>
    <row r="98" customFormat="false" ht="12.75" hidden="false" customHeight="false" outlineLevel="0" collapsed="false">
      <c r="I98" s="0" t="str">
        <v/>
      </c>
    </row>
    <row r="99" customFormat="false" ht="12.75" hidden="false" customHeight="false" outlineLevel="0" collapsed="false">
      <c r="I99" s="0" t="str">
        <v/>
      </c>
    </row>
    <row r="100" customFormat="false" ht="12.75" hidden="false" customHeight="false" outlineLevel="0" collapsed="false">
      <c r="I100" s="0" t="str">
        <v/>
      </c>
    </row>
    <row r="101" customFormat="false" ht="12.75" hidden="false" customHeight="false" outlineLevel="0" collapsed="false">
      <c r="I101" s="0" t="str">
        <v/>
      </c>
    </row>
    <row r="102" customFormat="false" ht="12.75" hidden="false" customHeight="false" outlineLevel="0" collapsed="false">
      <c r="I102" s="0" t="str">
        <v/>
      </c>
    </row>
    <row r="103" customFormat="false" ht="12.75" hidden="false" customHeight="false" outlineLevel="0" collapsed="false">
      <c r="I103" s="0" t="str">
        <v/>
      </c>
    </row>
    <row r="104" customFormat="false" ht="12.75" hidden="false" customHeight="false" outlineLevel="0" collapsed="false">
      <c r="I104" s="0" t="str">
        <v/>
      </c>
    </row>
    <row r="105" customFormat="false" ht="12.75" hidden="false" customHeight="false" outlineLevel="0" collapsed="false">
      <c r="I105" s="0" t="str">
        <v/>
      </c>
    </row>
    <row r="106" customFormat="false" ht="12.75" hidden="false" customHeight="false" outlineLevel="0" collapsed="false">
      <c r="I106" s="0" t="str">
        <v/>
      </c>
    </row>
    <row r="107" customFormat="false" ht="12.75" hidden="false" customHeight="false" outlineLevel="0" collapsed="false">
      <c r="I107" s="0" t="str">
        <v/>
      </c>
    </row>
    <row r="108" customFormat="false" ht="12.75" hidden="false" customHeight="false" outlineLevel="0" collapsed="false">
      <c r="I108" s="0" t="str">
        <v/>
      </c>
    </row>
    <row r="109" customFormat="false" ht="12.75" hidden="false" customHeight="false" outlineLevel="0" collapsed="false">
      <c r="I109" s="0" t="str">
        <v/>
      </c>
    </row>
    <row r="110" customFormat="false" ht="12.75" hidden="false" customHeight="false" outlineLevel="0" collapsed="false">
      <c r="I110" s="0" t="str">
        <v/>
      </c>
    </row>
    <row r="111" customFormat="false" ht="12.75" hidden="false" customHeight="false" outlineLevel="0" collapsed="false">
      <c r="I111" s="0" t="str">
        <v/>
      </c>
    </row>
    <row r="112" customFormat="false" ht="12.75" hidden="false" customHeight="false" outlineLevel="0" collapsed="false">
      <c r="I112" s="0" t="str">
        <v/>
      </c>
    </row>
    <row r="113" customFormat="false" ht="12.75" hidden="false" customHeight="false" outlineLevel="0" collapsed="false">
      <c r="I113" s="0" t="str">
        <v/>
      </c>
    </row>
    <row r="114" customFormat="false" ht="12.75" hidden="false" customHeight="false" outlineLevel="0" collapsed="false">
      <c r="I114" s="0" t="str">
        <v/>
      </c>
    </row>
    <row r="115" customFormat="false" ht="12.75" hidden="false" customHeight="false" outlineLevel="0" collapsed="false">
      <c r="I115" s="0" t="str">
        <v/>
      </c>
    </row>
    <row r="116" customFormat="false" ht="12.75" hidden="false" customHeight="false" outlineLevel="0" collapsed="false">
      <c r="I116" s="0" t="str">
        <v/>
      </c>
    </row>
    <row r="117" customFormat="false" ht="12.75" hidden="false" customHeight="false" outlineLevel="0" collapsed="false">
      <c r="I117" s="0" t="str">
        <v/>
      </c>
    </row>
    <row r="118" customFormat="false" ht="12.75" hidden="false" customHeight="false" outlineLevel="0" collapsed="false">
      <c r="I118" s="0" t="str">
        <v/>
      </c>
    </row>
    <row r="119" customFormat="false" ht="12.75" hidden="false" customHeight="false" outlineLevel="0" collapsed="false">
      <c r="I119" s="0" t="str">
        <v/>
      </c>
    </row>
    <row r="120" customFormat="false" ht="12.75" hidden="false" customHeight="false" outlineLevel="0" collapsed="false">
      <c r="I120" s="0" t="str">
        <v/>
      </c>
    </row>
    <row r="121" customFormat="false" ht="12.75" hidden="false" customHeight="false" outlineLevel="0" collapsed="false">
      <c r="I121" s="0" t="str">
        <v/>
      </c>
    </row>
    <row r="122" customFormat="false" ht="12.75" hidden="false" customHeight="false" outlineLevel="0" collapsed="false">
      <c r="I122" s="0" t="str">
        <v/>
      </c>
    </row>
    <row r="123" customFormat="false" ht="12.75" hidden="false" customHeight="false" outlineLevel="0" collapsed="false">
      <c r="I123" s="0" t="str">
        <v/>
      </c>
    </row>
    <row r="124" customFormat="false" ht="12.75" hidden="false" customHeight="false" outlineLevel="0" collapsed="false">
      <c r="I124" s="0" t="str">
        <v/>
      </c>
    </row>
    <row r="125" customFormat="false" ht="12.75" hidden="false" customHeight="false" outlineLevel="0" collapsed="false">
      <c r="I125" s="0" t="str">
        <v/>
      </c>
    </row>
    <row r="126" customFormat="false" ht="12.75" hidden="false" customHeight="false" outlineLevel="0" collapsed="false">
      <c r="I126" s="0" t="str">
        <v/>
      </c>
    </row>
    <row r="127" customFormat="false" ht="12.75" hidden="false" customHeight="false" outlineLevel="0" collapsed="false">
      <c r="I127" s="0" t="str">
        <v/>
      </c>
    </row>
    <row r="128" customFormat="false" ht="12.75" hidden="false" customHeight="false" outlineLevel="0" collapsed="false">
      <c r="I128" s="0" t="str">
        <v/>
      </c>
    </row>
    <row r="129" customFormat="false" ht="12.75" hidden="false" customHeight="false" outlineLevel="0" collapsed="false">
      <c r="I129" s="0" t="str">
        <v/>
      </c>
    </row>
    <row r="130" customFormat="false" ht="12.75" hidden="false" customHeight="false" outlineLevel="0" collapsed="false">
      <c r="I130" s="0" t="str">
        <v/>
      </c>
    </row>
    <row r="131" customFormat="false" ht="12.75" hidden="false" customHeight="false" outlineLevel="0" collapsed="false">
      <c r="I131" s="0" t="str">
        <v/>
      </c>
    </row>
    <row r="132" customFormat="false" ht="12.75" hidden="false" customHeight="false" outlineLevel="0" collapsed="false">
      <c r="I132" s="0" t="str">
        <v/>
      </c>
    </row>
    <row r="133" customFormat="false" ht="12.75" hidden="false" customHeight="false" outlineLevel="0" collapsed="false">
      <c r="I133" s="0" t="str">
        <v/>
      </c>
    </row>
    <row r="134" customFormat="false" ht="12.75" hidden="false" customHeight="false" outlineLevel="0" collapsed="false">
      <c r="I134" s="0" t="str">
        <v/>
      </c>
    </row>
    <row r="135" customFormat="false" ht="12.75" hidden="false" customHeight="false" outlineLevel="0" collapsed="false">
      <c r="I135" s="0" t="str">
        <v/>
      </c>
    </row>
    <row r="136" customFormat="false" ht="12.75" hidden="false" customHeight="false" outlineLevel="0" collapsed="false">
      <c r="I136" s="0" t="str">
        <v/>
      </c>
    </row>
    <row r="137" customFormat="false" ht="12.75" hidden="false" customHeight="false" outlineLevel="0" collapsed="false">
      <c r="I137" s="0" t="str">
        <v/>
      </c>
    </row>
    <row r="138" customFormat="false" ht="12.75" hidden="false" customHeight="false" outlineLevel="0" collapsed="false">
      <c r="I138" s="0" t="str">
        <v/>
      </c>
    </row>
    <row r="139" customFormat="false" ht="12.75" hidden="false" customHeight="false" outlineLevel="0" collapsed="false">
      <c r="I139" s="0" t="str">
        <v/>
      </c>
    </row>
    <row r="140" customFormat="false" ht="12.75" hidden="false" customHeight="false" outlineLevel="0" collapsed="false">
      <c r="I140" s="0" t="str">
        <v/>
      </c>
    </row>
    <row r="141" customFormat="false" ht="12.75" hidden="false" customHeight="false" outlineLevel="0" collapsed="false">
      <c r="I141" s="0" t="str">
        <v/>
      </c>
    </row>
    <row r="142" customFormat="false" ht="12.75" hidden="false" customHeight="false" outlineLevel="0" collapsed="false">
      <c r="I142" s="0" t="str">
        <v/>
      </c>
    </row>
    <row r="143" customFormat="false" ht="12.75" hidden="false" customHeight="false" outlineLevel="0" collapsed="false">
      <c r="I143" s="0" t="str">
        <v/>
      </c>
    </row>
    <row r="144" customFormat="false" ht="12.75" hidden="false" customHeight="false" outlineLevel="0" collapsed="false">
      <c r="I144" s="0" t="str">
        <v/>
      </c>
    </row>
    <row r="145" customFormat="false" ht="12.75" hidden="false" customHeight="false" outlineLevel="0" collapsed="false">
      <c r="I145" s="0" t="str">
        <v/>
      </c>
    </row>
    <row r="146" customFormat="false" ht="12.75" hidden="false" customHeight="false" outlineLevel="0" collapsed="false">
      <c r="I146" s="0" t="str">
        <v/>
      </c>
    </row>
    <row r="147" customFormat="false" ht="12.75" hidden="false" customHeight="false" outlineLevel="0" collapsed="false">
      <c r="I147" s="0" t="str">
        <v/>
      </c>
    </row>
    <row r="148" customFormat="false" ht="12.75" hidden="false" customHeight="false" outlineLevel="0" collapsed="false">
      <c r="I148" s="0" t="str">
        <v/>
      </c>
    </row>
    <row r="149" customFormat="false" ht="12.75" hidden="false" customHeight="false" outlineLevel="0" collapsed="false">
      <c r="I149" s="0" t="str">
        <v/>
      </c>
    </row>
    <row r="150" customFormat="false" ht="12.75" hidden="false" customHeight="false" outlineLevel="0" collapsed="false">
      <c r="I150" s="0" t="str">
        <v/>
      </c>
    </row>
    <row r="151" customFormat="false" ht="12.75" hidden="false" customHeight="false" outlineLevel="0" collapsed="false">
      <c r="I151" s="0" t="str">
        <v/>
      </c>
    </row>
    <row r="152" customFormat="false" ht="12.75" hidden="false" customHeight="false" outlineLevel="0" collapsed="false">
      <c r="I152" s="0" t="str">
        <v/>
      </c>
    </row>
    <row r="153" customFormat="false" ht="12.75" hidden="false" customHeight="false" outlineLevel="0" collapsed="false">
      <c r="I153" s="0" t="str">
        <v/>
      </c>
    </row>
    <row r="154" customFormat="false" ht="12.75" hidden="false" customHeight="false" outlineLevel="0" collapsed="false">
      <c r="I154" s="0" t="str">
        <v/>
      </c>
    </row>
    <row r="155" customFormat="false" ht="12.75" hidden="false" customHeight="false" outlineLevel="0" collapsed="false">
      <c r="I155" s="0" t="str">
        <v/>
      </c>
    </row>
    <row r="156" customFormat="false" ht="12.75" hidden="false" customHeight="false" outlineLevel="0" collapsed="false">
      <c r="I156" s="0" t="str">
        <v/>
      </c>
    </row>
    <row r="157" customFormat="false" ht="12.75" hidden="false" customHeight="false" outlineLevel="0" collapsed="false">
      <c r="I157" s="0" t="str">
        <v/>
      </c>
    </row>
    <row r="158" customFormat="false" ht="12.75" hidden="false" customHeight="false" outlineLevel="0" collapsed="false">
      <c r="I158" s="0" t="str">
        <v/>
      </c>
    </row>
    <row r="159" customFormat="false" ht="12.75" hidden="false" customHeight="false" outlineLevel="0" collapsed="false">
      <c r="I159" s="0" t="str">
        <v/>
      </c>
    </row>
    <row r="160" customFormat="false" ht="12.75" hidden="false" customHeight="false" outlineLevel="0" collapsed="false">
      <c r="I160" s="0" t="str">
        <v/>
      </c>
    </row>
    <row r="161" customFormat="false" ht="12.75" hidden="false" customHeight="false" outlineLevel="0" collapsed="false">
      <c r="I161" s="0" t="str">
        <v/>
      </c>
    </row>
    <row r="162" customFormat="false" ht="12.75" hidden="false" customHeight="false" outlineLevel="0" collapsed="false">
      <c r="I162" s="0" t="str">
        <v/>
      </c>
    </row>
    <row r="163" customFormat="false" ht="12.75" hidden="false" customHeight="false" outlineLevel="0" collapsed="false">
      <c r="I163" s="0" t="str">
        <v/>
      </c>
    </row>
    <row r="164" customFormat="false" ht="12.75" hidden="false" customHeight="false" outlineLevel="0" collapsed="false">
      <c r="I164" s="0" t="str">
        <v/>
      </c>
    </row>
    <row r="165" customFormat="false" ht="12.75" hidden="false" customHeight="false" outlineLevel="0" collapsed="false">
      <c r="I165" s="0" t="str">
        <v/>
      </c>
    </row>
    <row r="166" customFormat="false" ht="12.75" hidden="false" customHeight="false" outlineLevel="0" collapsed="false">
      <c r="I166" s="0" t="str">
        <v/>
      </c>
    </row>
    <row r="167" customFormat="false" ht="12.75" hidden="false" customHeight="false" outlineLevel="0" collapsed="false">
      <c r="I167" s="0" t="str">
        <v/>
      </c>
    </row>
    <row r="168" customFormat="false" ht="12.75" hidden="false" customHeight="false" outlineLevel="0" collapsed="false">
      <c r="I168" s="0" t="str">
        <v/>
      </c>
    </row>
    <row r="169" customFormat="false" ht="12.75" hidden="false" customHeight="false" outlineLevel="0" collapsed="false">
      <c r="I169" s="0" t="str">
        <v/>
      </c>
    </row>
    <row r="170" customFormat="false" ht="12.75" hidden="false" customHeight="false" outlineLevel="0" collapsed="false">
      <c r="I170" s="0" t="str">
        <v/>
      </c>
    </row>
    <row r="171" customFormat="false" ht="12.75" hidden="false" customHeight="false" outlineLevel="0" collapsed="false">
      <c r="I171" s="0" t="str">
        <v/>
      </c>
    </row>
    <row r="172" customFormat="false" ht="12.75" hidden="false" customHeight="false" outlineLevel="0" collapsed="false">
      <c r="I172" s="0" t="str">
        <v/>
      </c>
    </row>
    <row r="173" customFormat="false" ht="12.75" hidden="false" customHeight="false" outlineLevel="0" collapsed="false">
      <c r="I173" s="0" t="str">
        <v/>
      </c>
    </row>
    <row r="174" customFormat="false" ht="12.75" hidden="false" customHeight="false" outlineLevel="0" collapsed="false">
      <c r="I174" s="0" t="str">
        <v/>
      </c>
    </row>
    <row r="175" customFormat="false" ht="12.75" hidden="false" customHeight="false" outlineLevel="0" collapsed="false">
      <c r="I175" s="0" t="str">
        <v/>
      </c>
    </row>
    <row r="176" customFormat="false" ht="12.75" hidden="false" customHeight="false" outlineLevel="0" collapsed="false">
      <c r="I176" s="0" t="str">
        <v/>
      </c>
    </row>
    <row r="177" customFormat="false" ht="12.75" hidden="false" customHeight="false" outlineLevel="0" collapsed="false">
      <c r="I177" s="0" t="str">
        <v/>
      </c>
    </row>
    <row r="178" customFormat="false" ht="12.75" hidden="false" customHeight="false" outlineLevel="0" collapsed="false">
      <c r="I178" s="0" t="str">
        <v/>
      </c>
    </row>
    <row r="179" customFormat="false" ht="12.75" hidden="false" customHeight="false" outlineLevel="0" collapsed="false">
      <c r="I179" s="0" t="str">
        <v/>
      </c>
    </row>
    <row r="180" customFormat="false" ht="12.75" hidden="false" customHeight="false" outlineLevel="0" collapsed="false">
      <c r="I180" s="0" t="str">
        <v/>
      </c>
    </row>
    <row r="181" customFormat="false" ht="12.75" hidden="false" customHeight="false" outlineLevel="0" collapsed="false">
      <c r="I181" s="0" t="str">
        <v/>
      </c>
    </row>
    <row r="182" customFormat="false" ht="12.75" hidden="false" customHeight="false" outlineLevel="0" collapsed="false">
      <c r="I182" s="0" t="str">
        <v/>
      </c>
    </row>
    <row r="183" customFormat="false" ht="12.75" hidden="false" customHeight="false" outlineLevel="0" collapsed="false">
      <c r="I183" s="0" t="str">
        <v/>
      </c>
    </row>
    <row r="184" customFormat="false" ht="12.75" hidden="false" customHeight="false" outlineLevel="0" collapsed="false">
      <c r="I184" s="0" t="str">
        <v/>
      </c>
    </row>
    <row r="185" customFormat="false" ht="12.75" hidden="false" customHeight="false" outlineLevel="0" collapsed="false">
      <c r="I185" s="0" t="str">
        <v/>
      </c>
    </row>
    <row r="186" customFormat="false" ht="12.75" hidden="false" customHeight="false" outlineLevel="0" collapsed="false">
      <c r="I186" s="0" t="str">
        <v/>
      </c>
    </row>
    <row r="187" customFormat="false" ht="12.75" hidden="false" customHeight="false" outlineLevel="0" collapsed="false">
      <c r="I187" s="0" t="str">
        <v/>
      </c>
    </row>
    <row r="188" customFormat="false" ht="12.75" hidden="false" customHeight="false" outlineLevel="0" collapsed="false">
      <c r="I188" s="0" t="str">
        <v/>
      </c>
    </row>
    <row r="189" customFormat="false" ht="12.75" hidden="false" customHeight="false" outlineLevel="0" collapsed="false">
      <c r="I189" s="0" t="str">
        <v/>
      </c>
    </row>
    <row r="190" customFormat="false" ht="12.75" hidden="false" customHeight="false" outlineLevel="0" collapsed="false">
      <c r="I190" s="0" t="str">
        <v/>
      </c>
    </row>
    <row r="191" customFormat="false" ht="12.75" hidden="false" customHeight="false" outlineLevel="0" collapsed="false">
      <c r="I191" s="0" t="str">
        <v/>
      </c>
    </row>
    <row r="192" customFormat="false" ht="12.75" hidden="false" customHeight="false" outlineLevel="0" collapsed="false">
      <c r="I192" s="0" t="str">
        <v/>
      </c>
    </row>
    <row r="193" customFormat="false" ht="12.75" hidden="false" customHeight="false" outlineLevel="0" collapsed="false">
      <c r="I193" s="0" t="str">
        <v/>
      </c>
    </row>
    <row r="194" customFormat="false" ht="12.75" hidden="false" customHeight="false" outlineLevel="0" collapsed="false">
      <c r="I194" s="0" t="str">
        <v/>
      </c>
    </row>
    <row r="195" customFormat="false" ht="12.75" hidden="false" customHeight="false" outlineLevel="0" collapsed="false">
      <c r="I195" s="0" t="str">
        <v/>
      </c>
    </row>
    <row r="196" customFormat="false" ht="12.75" hidden="false" customHeight="false" outlineLevel="0" collapsed="false">
      <c r="I196" s="0" t="str">
        <v/>
      </c>
    </row>
    <row r="197" customFormat="false" ht="12.75" hidden="false" customHeight="false" outlineLevel="0" collapsed="false">
      <c r="I197" s="0" t="str">
        <v/>
      </c>
    </row>
    <row r="198" customFormat="false" ht="12.75" hidden="false" customHeight="false" outlineLevel="0" collapsed="false">
      <c r="I198" s="0" t="str">
        <v/>
      </c>
    </row>
    <row r="199" customFormat="false" ht="12.75" hidden="false" customHeight="false" outlineLevel="0" collapsed="false">
      <c r="I199" s="0" t="str">
        <v/>
      </c>
    </row>
    <row r="200" customFormat="false" ht="12.75" hidden="false" customHeight="false" outlineLevel="0" collapsed="false">
      <c r="I200" s="0" t="str">
        <v/>
      </c>
    </row>
    <row r="201" customFormat="false" ht="12.75" hidden="false" customHeight="false" outlineLevel="0" collapsed="false">
      <c r="I201" s="0" t="str">
        <v/>
      </c>
    </row>
    <row r="202" customFormat="false" ht="12.75" hidden="false" customHeight="false" outlineLevel="0" collapsed="false">
      <c r="I202" s="0" t="str">
        <v/>
      </c>
    </row>
    <row r="203" customFormat="false" ht="12.75" hidden="false" customHeight="false" outlineLevel="0" collapsed="false">
      <c r="I203" s="0" t="str">
        <v/>
      </c>
    </row>
    <row r="204" customFormat="false" ht="12.75" hidden="false" customHeight="false" outlineLevel="0" collapsed="false">
      <c r="I204" s="0" t="str">
        <v/>
      </c>
    </row>
    <row r="205" customFormat="false" ht="12.75" hidden="false" customHeight="false" outlineLevel="0" collapsed="false">
      <c r="I205" s="0" t="str">
        <v/>
      </c>
    </row>
    <row r="206" customFormat="false" ht="12.75" hidden="false" customHeight="false" outlineLevel="0" collapsed="false">
      <c r="I206" s="0" t="str">
        <v/>
      </c>
    </row>
    <row r="207" customFormat="false" ht="12.75" hidden="false" customHeight="false" outlineLevel="0" collapsed="false">
      <c r="I207" s="0" t="str">
        <v/>
      </c>
    </row>
    <row r="208" customFormat="false" ht="12.75" hidden="false" customHeight="false" outlineLevel="0" collapsed="false">
      <c r="I208" s="0" t="str">
        <v/>
      </c>
    </row>
    <row r="209" customFormat="false" ht="12.75" hidden="false" customHeight="false" outlineLevel="0" collapsed="false">
      <c r="I209" s="0" t="str">
        <v/>
      </c>
    </row>
    <row r="210" customFormat="false" ht="12.75" hidden="false" customHeight="false" outlineLevel="0" collapsed="false">
      <c r="I210" s="0" t="str">
        <v/>
      </c>
    </row>
    <row r="211" customFormat="false" ht="12.75" hidden="false" customHeight="false" outlineLevel="0" collapsed="false">
      <c r="I211" s="0" t="str">
        <v/>
      </c>
    </row>
    <row r="212" customFormat="false" ht="12.75" hidden="false" customHeight="false" outlineLevel="0" collapsed="false">
      <c r="I212" s="0" t="str">
        <v/>
      </c>
    </row>
    <row r="213" customFormat="false" ht="12.75" hidden="false" customHeight="false" outlineLevel="0" collapsed="false">
      <c r="I213" s="0" t="str">
        <v/>
      </c>
    </row>
    <row r="214" customFormat="false" ht="12.75" hidden="false" customHeight="false" outlineLevel="0" collapsed="false">
      <c r="I214" s="0" t="str">
        <v/>
      </c>
    </row>
    <row r="215" customFormat="false" ht="12.75" hidden="false" customHeight="false" outlineLevel="0" collapsed="false">
      <c r="I215" s="0" t="str">
        <v/>
      </c>
    </row>
    <row r="216" customFormat="false" ht="12.75" hidden="false" customHeight="false" outlineLevel="0" collapsed="false">
      <c r="I216" s="0" t="str">
        <v/>
      </c>
    </row>
    <row r="217" customFormat="false" ht="12.75" hidden="false" customHeight="false" outlineLevel="0" collapsed="false">
      <c r="I217" s="0" t="str">
        <v/>
      </c>
    </row>
    <row r="218" customFormat="false" ht="12.75" hidden="false" customHeight="false" outlineLevel="0" collapsed="false">
      <c r="I218" s="0" t="str">
        <v/>
      </c>
    </row>
    <row r="219" customFormat="false" ht="12.75" hidden="false" customHeight="false" outlineLevel="0" collapsed="false">
      <c r="I219" s="0" t="str">
        <v/>
      </c>
    </row>
    <row r="220" customFormat="false" ht="12.75" hidden="false" customHeight="false" outlineLevel="0" collapsed="false">
      <c r="I220" s="0" t="str">
        <v/>
      </c>
    </row>
    <row r="221" customFormat="false" ht="12.75" hidden="false" customHeight="false" outlineLevel="0" collapsed="false">
      <c r="I221" s="0" t="str">
        <v/>
      </c>
    </row>
    <row r="222" customFormat="false" ht="12.75" hidden="false" customHeight="false" outlineLevel="0" collapsed="false">
      <c r="I222" s="0" t="str">
        <v/>
      </c>
    </row>
    <row r="223" customFormat="false" ht="12.75" hidden="false" customHeight="false" outlineLevel="0" collapsed="false">
      <c r="I223" s="0" t="str">
        <v/>
      </c>
    </row>
    <row r="224" customFormat="false" ht="12.75" hidden="false" customHeight="false" outlineLevel="0" collapsed="false">
      <c r="I224" s="0" t="str">
        <v/>
      </c>
    </row>
    <row r="225" customFormat="false" ht="12.75" hidden="false" customHeight="false" outlineLevel="0" collapsed="false">
      <c r="I225" s="0" t="str">
        <v/>
      </c>
    </row>
    <row r="226" customFormat="false" ht="12.75" hidden="false" customHeight="false" outlineLevel="0" collapsed="false">
      <c r="I226" s="0" t="str">
        <v/>
      </c>
    </row>
    <row r="227" customFormat="false" ht="12.75" hidden="false" customHeight="false" outlineLevel="0" collapsed="false">
      <c r="I227" s="0" t="str">
        <v/>
      </c>
    </row>
    <row r="228" customFormat="false" ht="12.75" hidden="false" customHeight="false" outlineLevel="0" collapsed="false">
      <c r="I228" s="0" t="str">
        <v/>
      </c>
    </row>
    <row r="229" customFormat="false" ht="12.75" hidden="false" customHeight="false" outlineLevel="0" collapsed="false">
      <c r="I229" s="0" t="str">
        <v/>
      </c>
    </row>
    <row r="230" customFormat="false" ht="12.75" hidden="false" customHeight="false" outlineLevel="0" collapsed="false">
      <c r="I230" s="0" t="str">
        <v/>
      </c>
    </row>
    <row r="231" customFormat="false" ht="12.75" hidden="false" customHeight="false" outlineLevel="0" collapsed="false">
      <c r="I231" s="0" t="str">
        <v/>
      </c>
    </row>
    <row r="232" customFormat="false" ht="12.75" hidden="false" customHeight="false" outlineLevel="0" collapsed="false">
      <c r="I232" s="0" t="str">
        <v/>
      </c>
    </row>
    <row r="233" customFormat="false" ht="12.75" hidden="false" customHeight="false" outlineLevel="0" collapsed="false">
      <c r="I233" s="0" t="str">
        <v/>
      </c>
    </row>
    <row r="234" customFormat="false" ht="12.75" hidden="false" customHeight="false" outlineLevel="0" collapsed="false">
      <c r="I234" s="0" t="str">
        <v/>
      </c>
    </row>
    <row r="235" customFormat="false" ht="12.75" hidden="false" customHeight="false" outlineLevel="0" collapsed="false">
      <c r="I235" s="0" t="str">
        <v/>
      </c>
    </row>
    <row r="236" customFormat="false" ht="12.75" hidden="false" customHeight="false" outlineLevel="0" collapsed="false">
      <c r="I236" s="0" t="str">
        <v/>
      </c>
    </row>
    <row r="237" customFormat="false" ht="12.75" hidden="false" customHeight="false" outlineLevel="0" collapsed="false">
      <c r="I237" s="0" t="str">
        <v/>
      </c>
    </row>
    <row r="238" customFormat="false" ht="12.75" hidden="false" customHeight="false" outlineLevel="0" collapsed="false">
      <c r="I238" s="0" t="str">
        <v/>
      </c>
    </row>
    <row r="239" customFormat="false" ht="12.75" hidden="false" customHeight="false" outlineLevel="0" collapsed="false">
      <c r="I239" s="0" t="str">
        <v/>
      </c>
    </row>
    <row r="240" customFormat="false" ht="12.75" hidden="false" customHeight="false" outlineLevel="0" collapsed="false">
      <c r="I240" s="0" t="str">
        <v/>
      </c>
    </row>
    <row r="241" customFormat="false" ht="12.75" hidden="false" customHeight="false" outlineLevel="0" collapsed="false">
      <c r="I241" s="0" t="str">
        <v/>
      </c>
    </row>
    <row r="242" customFormat="false" ht="12.75" hidden="false" customHeight="false" outlineLevel="0" collapsed="false">
      <c r="I242" s="0" t="str">
        <v/>
      </c>
    </row>
    <row r="243" customFormat="false" ht="12.75" hidden="false" customHeight="false" outlineLevel="0" collapsed="false">
      <c r="I243" s="0" t="str">
        <v/>
      </c>
    </row>
    <row r="244" customFormat="false" ht="12.75" hidden="false" customHeight="false" outlineLevel="0" collapsed="false">
      <c r="I244" s="0" t="str">
        <v/>
      </c>
    </row>
    <row r="245" customFormat="false" ht="12.75" hidden="false" customHeight="false" outlineLevel="0" collapsed="false">
      <c r="I245" s="0" t="str">
        <v/>
      </c>
    </row>
    <row r="246" customFormat="false" ht="12.75" hidden="false" customHeight="false" outlineLevel="0" collapsed="false">
      <c r="I246" s="0" t="str">
        <v/>
      </c>
    </row>
    <row r="247" customFormat="false" ht="12.75" hidden="false" customHeight="false" outlineLevel="0" collapsed="false">
      <c r="I247" s="0" t="str">
        <v/>
      </c>
    </row>
    <row r="248" customFormat="false" ht="12.75" hidden="false" customHeight="false" outlineLevel="0" collapsed="false">
      <c r="I248" s="0" t="str">
        <v/>
      </c>
    </row>
    <row r="249" customFormat="false" ht="12.75" hidden="false" customHeight="false" outlineLevel="0" collapsed="false">
      <c r="I249" s="0" t="str">
        <v/>
      </c>
    </row>
    <row r="250" customFormat="false" ht="12.75" hidden="false" customHeight="false" outlineLevel="0" collapsed="false">
      <c r="I250" s="0" t="str">
        <v/>
      </c>
    </row>
    <row r="251" customFormat="false" ht="12.75" hidden="false" customHeight="false" outlineLevel="0" collapsed="false">
      <c r="I251" s="0" t="str">
        <v/>
      </c>
    </row>
    <row r="252" customFormat="false" ht="12.75" hidden="false" customHeight="false" outlineLevel="0" collapsed="false">
      <c r="I252" s="0" t="str">
        <v/>
      </c>
    </row>
    <row r="253" customFormat="false" ht="12.75" hidden="false" customHeight="false" outlineLevel="0" collapsed="false">
      <c r="I253" s="0" t="str">
        <v/>
      </c>
    </row>
    <row r="254" customFormat="false" ht="12.75" hidden="false" customHeight="false" outlineLevel="0" collapsed="false">
      <c r="I254" s="0" t="str">
        <v/>
      </c>
    </row>
    <row r="255" customFormat="false" ht="12.75" hidden="false" customHeight="false" outlineLevel="0" collapsed="false">
      <c r="I255" s="0" t="str">
        <v/>
      </c>
    </row>
    <row r="256" customFormat="false" ht="12.75" hidden="false" customHeight="false" outlineLevel="0" collapsed="false">
      <c r="I256" s="0" t="str">
        <v/>
      </c>
    </row>
    <row r="257" customFormat="false" ht="12.75" hidden="false" customHeight="false" outlineLevel="0" collapsed="false">
      <c r="I257" s="0" t="str">
        <v/>
      </c>
    </row>
    <row r="258" customFormat="false" ht="12.75" hidden="false" customHeight="false" outlineLevel="0" collapsed="false">
      <c r="I258" s="0" t="str">
        <v/>
      </c>
    </row>
    <row r="259" customFormat="false" ht="12.75" hidden="false" customHeight="false" outlineLevel="0" collapsed="false">
      <c r="I259" s="0" t="str">
        <v/>
      </c>
    </row>
    <row r="260" customFormat="false" ht="12.75" hidden="false" customHeight="false" outlineLevel="0" collapsed="false">
      <c r="I260" s="0" t="str">
        <v/>
      </c>
    </row>
    <row r="261" customFormat="false" ht="12.75" hidden="false" customHeight="false" outlineLevel="0" collapsed="false">
      <c r="I261" s="0" t="str">
        <v/>
      </c>
    </row>
    <row r="262" customFormat="false" ht="12.75" hidden="false" customHeight="false" outlineLevel="0" collapsed="false">
      <c r="I262" s="0" t="str">
        <v/>
      </c>
    </row>
    <row r="263" customFormat="false" ht="12.75" hidden="false" customHeight="false" outlineLevel="0" collapsed="false">
      <c r="I263" s="0" t="str">
        <v/>
      </c>
    </row>
    <row r="264" customFormat="false" ht="12.75" hidden="false" customHeight="false" outlineLevel="0" collapsed="false">
      <c r="I264" s="0" t="str">
        <v/>
      </c>
    </row>
    <row r="265" customFormat="false" ht="12.75" hidden="false" customHeight="false" outlineLevel="0" collapsed="false">
      <c r="I265" s="0" t="str">
        <v/>
      </c>
    </row>
    <row r="266" customFormat="false" ht="12.75" hidden="false" customHeight="false" outlineLevel="0" collapsed="false">
      <c r="I266" s="0" t="str">
        <v/>
      </c>
    </row>
    <row r="267" customFormat="false" ht="12.75" hidden="false" customHeight="false" outlineLevel="0" collapsed="false">
      <c r="I267" s="0" t="str">
        <v/>
      </c>
    </row>
    <row r="268" customFormat="false" ht="12.75" hidden="false" customHeight="false" outlineLevel="0" collapsed="false">
      <c r="I268" s="0" t="str">
        <v/>
      </c>
    </row>
    <row r="269" customFormat="false" ht="12.75" hidden="false" customHeight="false" outlineLevel="0" collapsed="false">
      <c r="I269" s="0" t="str">
        <v/>
      </c>
    </row>
    <row r="270" customFormat="false" ht="12.75" hidden="false" customHeight="false" outlineLevel="0" collapsed="false">
      <c r="I270" s="0" t="str">
        <v/>
      </c>
    </row>
    <row r="271" customFormat="false" ht="12.75" hidden="false" customHeight="false" outlineLevel="0" collapsed="false">
      <c r="I271" s="0" t="str">
        <v/>
      </c>
    </row>
    <row r="272" customFormat="false" ht="12.75" hidden="false" customHeight="false" outlineLevel="0" collapsed="false">
      <c r="I272" s="0" t="str">
        <v/>
      </c>
    </row>
    <row r="273" customFormat="false" ht="12.75" hidden="false" customHeight="false" outlineLevel="0" collapsed="false">
      <c r="I273" s="0" t="str">
        <v/>
      </c>
    </row>
    <row r="274" customFormat="false" ht="12.75" hidden="false" customHeight="false" outlineLevel="0" collapsed="false">
      <c r="I274" s="0" t="str">
        <v/>
      </c>
    </row>
    <row r="275" customFormat="false" ht="12.75" hidden="false" customHeight="false" outlineLevel="0" collapsed="false">
      <c r="I275" s="0" t="str">
        <v/>
      </c>
    </row>
    <row r="276" customFormat="false" ht="12.75" hidden="false" customHeight="false" outlineLevel="0" collapsed="false">
      <c r="I276" s="0" t="str">
        <v/>
      </c>
    </row>
    <row r="277" customFormat="false" ht="12.75" hidden="false" customHeight="false" outlineLevel="0" collapsed="false">
      <c r="I277" s="0" t="str">
        <v/>
      </c>
    </row>
    <row r="278" customFormat="false" ht="12.75" hidden="false" customHeight="false" outlineLevel="0" collapsed="false">
      <c r="I278" s="0" t="str">
        <v/>
      </c>
    </row>
    <row r="279" customFormat="false" ht="12.75" hidden="false" customHeight="false" outlineLevel="0" collapsed="false">
      <c r="I279" s="0" t="str">
        <v/>
      </c>
    </row>
    <row r="280" customFormat="false" ht="12.75" hidden="false" customHeight="false" outlineLevel="0" collapsed="false">
      <c r="I280" s="0" t="str">
        <v/>
      </c>
    </row>
    <row r="281" customFormat="false" ht="12.75" hidden="false" customHeight="false" outlineLevel="0" collapsed="false">
      <c r="I281" s="0" t="str">
        <v/>
      </c>
    </row>
    <row r="282" customFormat="false" ht="12.75" hidden="false" customHeight="false" outlineLevel="0" collapsed="false">
      <c r="I282" s="0" t="str">
        <v/>
      </c>
    </row>
    <row r="283" customFormat="false" ht="12.75" hidden="false" customHeight="false" outlineLevel="0" collapsed="false">
      <c r="I283" s="0" t="str">
        <v/>
      </c>
    </row>
    <row r="284" customFormat="false" ht="12.75" hidden="false" customHeight="false" outlineLevel="0" collapsed="false">
      <c r="I284" s="0" t="str">
        <v/>
      </c>
    </row>
    <row r="285" customFormat="false" ht="12.75" hidden="false" customHeight="false" outlineLevel="0" collapsed="false">
      <c r="I285" s="0" t="str">
        <v/>
      </c>
    </row>
    <row r="286" customFormat="false" ht="12.75" hidden="false" customHeight="false" outlineLevel="0" collapsed="false">
      <c r="I286" s="0" t="str">
        <v/>
      </c>
    </row>
    <row r="287" customFormat="false" ht="12.75" hidden="false" customHeight="false" outlineLevel="0" collapsed="false">
      <c r="I287" s="0" t="str">
        <v/>
      </c>
    </row>
    <row r="288" customFormat="false" ht="12.75" hidden="false" customHeight="false" outlineLevel="0" collapsed="false">
      <c r="I288" s="0" t="str">
        <v/>
      </c>
    </row>
    <row r="289" customFormat="false" ht="12.75" hidden="false" customHeight="false" outlineLevel="0" collapsed="false">
      <c r="I289" s="0" t="str">
        <v/>
      </c>
    </row>
    <row r="290" customFormat="false" ht="12.75" hidden="false" customHeight="false" outlineLevel="0" collapsed="false">
      <c r="I290" s="0" t="str">
        <v/>
      </c>
    </row>
    <row r="291" customFormat="false" ht="12.75" hidden="false" customHeight="false" outlineLevel="0" collapsed="false">
      <c r="I291" s="0" t="str">
        <v/>
      </c>
    </row>
    <row r="292" customFormat="false" ht="12.75" hidden="false" customHeight="false" outlineLevel="0" collapsed="false">
      <c r="I292" s="0" t="str">
        <v/>
      </c>
    </row>
    <row r="293" customFormat="false" ht="12.75" hidden="false" customHeight="false" outlineLevel="0" collapsed="false">
      <c r="I293" s="0" t="str">
        <v/>
      </c>
    </row>
    <row r="294" customFormat="false" ht="12.75" hidden="false" customHeight="false" outlineLevel="0" collapsed="false">
      <c r="I294" s="0" t="str">
        <v/>
      </c>
    </row>
    <row r="295" customFormat="false" ht="12.75" hidden="false" customHeight="false" outlineLevel="0" collapsed="false">
      <c r="I295" s="0" t="str">
        <v/>
      </c>
    </row>
    <row r="296" customFormat="false" ht="12.75" hidden="false" customHeight="false" outlineLevel="0" collapsed="false">
      <c r="I296" s="0" t="str">
        <v/>
      </c>
    </row>
    <row r="297" customFormat="false" ht="12.75" hidden="false" customHeight="false" outlineLevel="0" collapsed="false">
      <c r="I297" s="0" t="str">
        <v/>
      </c>
    </row>
    <row r="298" customFormat="false" ht="12.75" hidden="false" customHeight="false" outlineLevel="0" collapsed="false">
      <c r="I298" s="0" t="str">
        <v/>
      </c>
    </row>
    <row r="299" customFormat="false" ht="12.75" hidden="false" customHeight="false" outlineLevel="0" collapsed="false">
      <c r="I299" s="0" t="str">
        <v/>
      </c>
    </row>
    <row r="300" customFormat="false" ht="12.75" hidden="false" customHeight="false" outlineLevel="0" collapsed="false">
      <c r="I300" s="0" t="str">
        <v/>
      </c>
    </row>
    <row r="301" customFormat="false" ht="12.75" hidden="false" customHeight="false" outlineLevel="0" collapsed="false">
      <c r="I301" s="0" t="str">
        <v/>
      </c>
    </row>
    <row r="302" customFormat="false" ht="12.75" hidden="false" customHeight="false" outlineLevel="0" collapsed="false">
      <c r="I302" s="0" t="str">
        <v/>
      </c>
    </row>
    <row r="303" customFormat="false" ht="12.75" hidden="false" customHeight="false" outlineLevel="0" collapsed="false">
      <c r="I303" s="0" t="str">
        <v/>
      </c>
    </row>
    <row r="304" customFormat="false" ht="12.75" hidden="false" customHeight="false" outlineLevel="0" collapsed="false">
      <c r="I304" s="0" t="str">
        <v/>
      </c>
    </row>
    <row r="305" customFormat="false" ht="12.75" hidden="false" customHeight="false" outlineLevel="0" collapsed="false">
      <c r="I305" s="0" t="str">
        <v/>
      </c>
    </row>
    <row r="306" customFormat="false" ht="12.75" hidden="false" customHeight="false" outlineLevel="0" collapsed="false">
      <c r="I306" s="0" t="str">
        <v/>
      </c>
    </row>
    <row r="307" customFormat="false" ht="12.75" hidden="false" customHeight="false" outlineLevel="0" collapsed="false">
      <c r="I307" s="0" t="str">
        <v/>
      </c>
    </row>
    <row r="308" customFormat="false" ht="12.75" hidden="false" customHeight="false" outlineLevel="0" collapsed="false">
      <c r="I308" s="0" t="str">
        <v/>
      </c>
    </row>
    <row r="309" customFormat="false" ht="12.75" hidden="false" customHeight="false" outlineLevel="0" collapsed="false">
      <c r="I309" s="0" t="str">
        <v/>
      </c>
    </row>
    <row r="310" customFormat="false" ht="12.75" hidden="false" customHeight="false" outlineLevel="0" collapsed="false">
      <c r="I310" s="0" t="str">
        <v/>
      </c>
    </row>
    <row r="311" customFormat="false" ht="12.75" hidden="false" customHeight="false" outlineLevel="0" collapsed="false">
      <c r="I311" s="0" t="str">
        <v/>
      </c>
    </row>
    <row r="312" customFormat="false" ht="12.75" hidden="false" customHeight="false" outlineLevel="0" collapsed="false">
      <c r="I312" s="0" t="str">
        <v/>
      </c>
    </row>
    <row r="313" customFormat="false" ht="12.75" hidden="false" customHeight="false" outlineLevel="0" collapsed="false">
      <c r="I313" s="0" t="str">
        <v/>
      </c>
    </row>
    <row r="314" customFormat="false" ht="12.75" hidden="false" customHeight="false" outlineLevel="0" collapsed="false">
      <c r="I314" s="0" t="str">
        <v/>
      </c>
    </row>
    <row r="315" customFormat="false" ht="12.75" hidden="false" customHeight="false" outlineLevel="0" collapsed="false">
      <c r="I315" s="0" t="str">
        <v/>
      </c>
    </row>
    <row r="316" customFormat="false" ht="12.75" hidden="false" customHeight="false" outlineLevel="0" collapsed="false">
      <c r="I316" s="0" t="str">
        <v/>
      </c>
    </row>
    <row r="317" customFormat="false" ht="12.75" hidden="false" customHeight="false" outlineLevel="0" collapsed="false">
      <c r="I317" s="0" t="str">
        <v/>
      </c>
    </row>
    <row r="318" customFormat="false" ht="12.75" hidden="false" customHeight="false" outlineLevel="0" collapsed="false">
      <c r="I318" s="0" t="str">
        <v/>
      </c>
    </row>
    <row r="319" customFormat="false" ht="12.75" hidden="false" customHeight="false" outlineLevel="0" collapsed="false">
      <c r="I319" s="0" t="str">
        <v/>
      </c>
    </row>
    <row r="320" customFormat="false" ht="12.75" hidden="false" customHeight="false" outlineLevel="0" collapsed="false">
      <c r="I320" s="0" t="str">
        <v/>
      </c>
    </row>
    <row r="321" customFormat="false" ht="12.75" hidden="false" customHeight="false" outlineLevel="0" collapsed="false">
      <c r="I321" s="0" t="str">
        <v/>
      </c>
    </row>
    <row r="322" customFormat="false" ht="12.75" hidden="false" customHeight="false" outlineLevel="0" collapsed="false">
      <c r="I322" s="0" t="str">
        <v/>
      </c>
    </row>
    <row r="323" customFormat="false" ht="12.75" hidden="false" customHeight="false" outlineLevel="0" collapsed="false">
      <c r="I323" s="0" t="str">
        <v/>
      </c>
    </row>
    <row r="324" customFormat="false" ht="12.75" hidden="false" customHeight="false" outlineLevel="0" collapsed="false">
      <c r="I324" s="0" t="str">
        <v/>
      </c>
    </row>
    <row r="325" customFormat="false" ht="12.75" hidden="false" customHeight="false" outlineLevel="0" collapsed="false">
      <c r="I325" s="0" t="str">
        <v/>
      </c>
    </row>
    <row r="326" customFormat="false" ht="12.75" hidden="false" customHeight="false" outlineLevel="0" collapsed="false">
      <c r="I326" s="0" t="str">
        <v/>
      </c>
    </row>
    <row r="327" customFormat="false" ht="12.75" hidden="false" customHeight="false" outlineLevel="0" collapsed="false">
      <c r="I327" s="0" t="str">
        <v/>
      </c>
    </row>
    <row r="328" customFormat="false" ht="12.75" hidden="false" customHeight="false" outlineLevel="0" collapsed="false">
      <c r="I328" s="0" t="str">
        <v/>
      </c>
    </row>
    <row r="329" customFormat="false" ht="12.75" hidden="false" customHeight="false" outlineLevel="0" collapsed="false">
      <c r="I329" s="0" t="str">
        <v/>
      </c>
    </row>
    <row r="330" customFormat="false" ht="12.75" hidden="false" customHeight="false" outlineLevel="0" collapsed="false">
      <c r="I330" s="0" t="str">
        <v/>
      </c>
    </row>
    <row r="331" customFormat="false" ht="12.75" hidden="false" customHeight="false" outlineLevel="0" collapsed="false">
      <c r="I331" s="0" t="str">
        <v/>
      </c>
    </row>
    <row r="332" customFormat="false" ht="12.75" hidden="false" customHeight="false" outlineLevel="0" collapsed="false">
      <c r="I332" s="0" t="str">
        <v/>
      </c>
    </row>
    <row r="333" customFormat="false" ht="12.75" hidden="false" customHeight="false" outlineLevel="0" collapsed="false">
      <c r="I333" s="0" t="str">
        <v/>
      </c>
    </row>
    <row r="334" customFormat="false" ht="12.75" hidden="false" customHeight="false" outlineLevel="0" collapsed="false">
      <c r="I334" s="0" t="str">
        <v/>
      </c>
    </row>
    <row r="335" customFormat="false" ht="12.75" hidden="false" customHeight="false" outlineLevel="0" collapsed="false">
      <c r="I335" s="0" t="str">
        <v/>
      </c>
    </row>
    <row r="336" customFormat="false" ht="12.75" hidden="false" customHeight="false" outlineLevel="0" collapsed="false">
      <c r="I336" s="0" t="str">
        <v/>
      </c>
    </row>
    <row r="337" customFormat="false" ht="12.75" hidden="false" customHeight="false" outlineLevel="0" collapsed="false">
      <c r="I337" s="0" t="str">
        <v/>
      </c>
    </row>
    <row r="338" customFormat="false" ht="12.75" hidden="false" customHeight="false" outlineLevel="0" collapsed="false">
      <c r="I338" s="0" t="str">
        <v/>
      </c>
    </row>
    <row r="339" customFormat="false" ht="12.75" hidden="false" customHeight="false" outlineLevel="0" collapsed="false">
      <c r="I339" s="0" t="str">
        <v/>
      </c>
    </row>
    <row r="340" customFormat="false" ht="12.75" hidden="false" customHeight="false" outlineLevel="0" collapsed="false">
      <c r="I340" s="0" t="str">
        <v/>
      </c>
    </row>
    <row r="341" customFormat="false" ht="12.75" hidden="false" customHeight="false" outlineLevel="0" collapsed="false">
      <c r="I341" s="0" t="str">
        <v/>
      </c>
    </row>
    <row r="342" customFormat="false" ht="12.75" hidden="false" customHeight="false" outlineLevel="0" collapsed="false">
      <c r="I342" s="0" t="str">
        <v/>
      </c>
    </row>
    <row r="343" customFormat="false" ht="12.75" hidden="false" customHeight="false" outlineLevel="0" collapsed="false">
      <c r="I343" s="0" t="str">
        <v/>
      </c>
    </row>
    <row r="344" customFormat="false" ht="12.75" hidden="false" customHeight="false" outlineLevel="0" collapsed="false">
      <c r="I344" s="0" t="str">
        <v/>
      </c>
    </row>
    <row r="345" customFormat="false" ht="12.75" hidden="false" customHeight="false" outlineLevel="0" collapsed="false">
      <c r="I345" s="0" t="str">
        <v/>
      </c>
    </row>
    <row r="346" customFormat="false" ht="12.75" hidden="false" customHeight="false" outlineLevel="0" collapsed="false">
      <c r="I346" s="0" t="str">
        <v/>
      </c>
    </row>
    <row r="347" customFormat="false" ht="12.75" hidden="false" customHeight="false" outlineLevel="0" collapsed="false">
      <c r="I347" s="0" t="str">
        <v/>
      </c>
    </row>
    <row r="348" customFormat="false" ht="12.75" hidden="false" customHeight="false" outlineLevel="0" collapsed="false">
      <c r="I348" s="0" t="str">
        <v/>
      </c>
    </row>
    <row r="349" customFormat="false" ht="12.75" hidden="false" customHeight="false" outlineLevel="0" collapsed="false">
      <c r="I349" s="0" t="str">
        <v/>
      </c>
    </row>
    <row r="350" customFormat="false" ht="12.75" hidden="false" customHeight="false" outlineLevel="0" collapsed="false">
      <c r="I350" s="0" t="str">
        <v/>
      </c>
    </row>
    <row r="351" customFormat="false" ht="12.75" hidden="false" customHeight="false" outlineLevel="0" collapsed="false">
      <c r="I351" s="0" t="str">
        <v/>
      </c>
    </row>
    <row r="352" customFormat="false" ht="12.75" hidden="false" customHeight="false" outlineLevel="0" collapsed="false">
      <c r="I352" s="0" t="str">
        <v/>
      </c>
    </row>
    <row r="353" customFormat="false" ht="12.75" hidden="false" customHeight="false" outlineLevel="0" collapsed="false">
      <c r="I353" s="0" t="str">
        <v/>
      </c>
    </row>
    <row r="354" customFormat="false" ht="12.75" hidden="false" customHeight="false" outlineLevel="0" collapsed="false">
      <c r="I354" s="0" t="str">
        <v/>
      </c>
    </row>
    <row r="355" customFormat="false" ht="12.75" hidden="false" customHeight="false" outlineLevel="0" collapsed="false">
      <c r="I355" s="0" t="str">
        <v/>
      </c>
    </row>
    <row r="356" customFormat="false" ht="12.75" hidden="false" customHeight="false" outlineLevel="0" collapsed="false">
      <c r="I356" s="0" t="str">
        <v/>
      </c>
    </row>
    <row r="357" customFormat="false" ht="12.75" hidden="false" customHeight="false" outlineLevel="0" collapsed="false">
      <c r="I357" s="0" t="str">
        <v/>
      </c>
    </row>
    <row r="358" customFormat="false" ht="12.75" hidden="false" customHeight="false" outlineLevel="0" collapsed="false">
      <c r="I358" s="0" t="str">
        <v/>
      </c>
    </row>
    <row r="359" customFormat="false" ht="12.75" hidden="false" customHeight="false" outlineLevel="0" collapsed="false">
      <c r="I359" s="0" t="str">
        <v/>
      </c>
    </row>
    <row r="360" customFormat="false" ht="12.75" hidden="false" customHeight="false" outlineLevel="0" collapsed="false">
      <c r="I360" s="0" t="str">
        <v/>
      </c>
    </row>
    <row r="361" customFormat="false" ht="12.75" hidden="false" customHeight="false" outlineLevel="0" collapsed="false">
      <c r="I361" s="0" t="str">
        <v/>
      </c>
    </row>
    <row r="362" customFormat="false" ht="12.75" hidden="false" customHeight="false" outlineLevel="0" collapsed="false">
      <c r="I362" s="0" t="str">
        <v/>
      </c>
    </row>
    <row r="363" customFormat="false" ht="12.75" hidden="false" customHeight="false" outlineLevel="0" collapsed="false">
      <c r="I363" s="0" t="str">
        <v/>
      </c>
    </row>
    <row r="364" customFormat="false" ht="12.75" hidden="false" customHeight="false" outlineLevel="0" collapsed="false">
      <c r="I364" s="0" t="str">
        <v/>
      </c>
    </row>
    <row r="365" customFormat="false" ht="12.75" hidden="false" customHeight="false" outlineLevel="0" collapsed="false">
      <c r="I365" s="0" t="str">
        <v/>
      </c>
    </row>
    <row r="366" customFormat="false" ht="12.75" hidden="false" customHeight="false" outlineLevel="0" collapsed="false">
      <c r="I366" s="0" t="str">
        <v/>
      </c>
    </row>
    <row r="367" customFormat="false" ht="12.75" hidden="false" customHeight="false" outlineLevel="0" collapsed="false">
      <c r="I367" s="0" t="str">
        <v/>
      </c>
    </row>
    <row r="368" customFormat="false" ht="12.75" hidden="false" customHeight="false" outlineLevel="0" collapsed="false">
      <c r="I368" s="0" t="str">
        <v/>
      </c>
    </row>
    <row r="369" customFormat="false" ht="12.75" hidden="false" customHeight="false" outlineLevel="0" collapsed="false">
      <c r="I369" s="0" t="str">
        <v/>
      </c>
    </row>
    <row r="370" customFormat="false" ht="12.75" hidden="false" customHeight="false" outlineLevel="0" collapsed="false">
      <c r="I370" s="0" t="str">
        <v/>
      </c>
    </row>
    <row r="371" customFormat="false" ht="12.75" hidden="false" customHeight="false" outlineLevel="0" collapsed="false">
      <c r="I371" s="0" t="str">
        <v/>
      </c>
    </row>
    <row r="372" customFormat="false" ht="12.75" hidden="false" customHeight="false" outlineLevel="0" collapsed="false">
      <c r="I372" s="0" t="str">
        <v/>
      </c>
    </row>
    <row r="373" customFormat="false" ht="12.75" hidden="false" customHeight="false" outlineLevel="0" collapsed="false">
      <c r="I373" s="0" t="str">
        <v/>
      </c>
    </row>
    <row r="374" customFormat="false" ht="12.75" hidden="false" customHeight="false" outlineLevel="0" collapsed="false">
      <c r="I374" s="0" t="str">
        <v/>
      </c>
    </row>
    <row r="375" customFormat="false" ht="12.75" hidden="false" customHeight="false" outlineLevel="0" collapsed="false">
      <c r="I375" s="0" t="str">
        <v/>
      </c>
    </row>
    <row r="376" customFormat="false" ht="12.75" hidden="false" customHeight="false" outlineLevel="0" collapsed="false">
      <c r="I376" s="0" t="str">
        <v/>
      </c>
    </row>
    <row r="377" customFormat="false" ht="12.75" hidden="false" customHeight="false" outlineLevel="0" collapsed="false">
      <c r="I377" s="0" t="str">
        <v/>
      </c>
    </row>
    <row r="378" customFormat="false" ht="12.75" hidden="false" customHeight="false" outlineLevel="0" collapsed="false">
      <c r="I378" s="0" t="str">
        <v/>
      </c>
    </row>
    <row r="379" customFormat="false" ht="12.75" hidden="false" customHeight="false" outlineLevel="0" collapsed="false">
      <c r="I379" s="0" t="str">
        <v/>
      </c>
    </row>
    <row r="380" customFormat="false" ht="12.75" hidden="false" customHeight="false" outlineLevel="0" collapsed="false">
      <c r="I380" s="0" t="str">
        <v/>
      </c>
    </row>
    <row r="381" customFormat="false" ht="12.75" hidden="false" customHeight="false" outlineLevel="0" collapsed="false">
      <c r="I381" s="0" t="str">
        <v/>
      </c>
    </row>
    <row r="382" customFormat="false" ht="12.75" hidden="false" customHeight="false" outlineLevel="0" collapsed="false">
      <c r="I382" s="0" t="str">
        <v/>
      </c>
    </row>
    <row r="383" customFormat="false" ht="12.75" hidden="false" customHeight="false" outlineLevel="0" collapsed="false">
      <c r="I383" s="0" t="str">
        <v/>
      </c>
    </row>
    <row r="384" customFormat="false" ht="12.75" hidden="false" customHeight="false" outlineLevel="0" collapsed="false">
      <c r="I384" s="0" t="str">
        <v/>
      </c>
    </row>
    <row r="385" customFormat="false" ht="12.75" hidden="false" customHeight="false" outlineLevel="0" collapsed="false">
      <c r="I385" s="0" t="str">
        <v/>
      </c>
    </row>
    <row r="386" customFormat="false" ht="12.75" hidden="false" customHeight="false" outlineLevel="0" collapsed="false">
      <c r="I386" s="0" t="str">
        <v/>
      </c>
    </row>
    <row r="387" customFormat="false" ht="12.75" hidden="false" customHeight="false" outlineLevel="0" collapsed="false">
      <c r="I387" s="0" t="str">
        <v/>
      </c>
    </row>
    <row r="388" customFormat="false" ht="12.75" hidden="false" customHeight="false" outlineLevel="0" collapsed="false">
      <c r="I388" s="0" t="str">
        <v/>
      </c>
    </row>
    <row r="389" customFormat="false" ht="12.75" hidden="false" customHeight="false" outlineLevel="0" collapsed="false">
      <c r="I389" s="0" t="str">
        <v/>
      </c>
    </row>
    <row r="390" customFormat="false" ht="12.75" hidden="false" customHeight="false" outlineLevel="0" collapsed="false">
      <c r="I390" s="0" t="str">
        <v/>
      </c>
    </row>
    <row r="391" customFormat="false" ht="12.75" hidden="false" customHeight="false" outlineLevel="0" collapsed="false">
      <c r="I391" s="0" t="str">
        <v/>
      </c>
    </row>
    <row r="392" customFormat="false" ht="12.75" hidden="false" customHeight="false" outlineLevel="0" collapsed="false">
      <c r="I392" s="0" t="str">
        <v/>
      </c>
    </row>
    <row r="393" customFormat="false" ht="12.75" hidden="false" customHeight="false" outlineLevel="0" collapsed="false">
      <c r="I393" s="0" t="str">
        <v/>
      </c>
    </row>
    <row r="394" customFormat="false" ht="12.75" hidden="false" customHeight="false" outlineLevel="0" collapsed="false">
      <c r="I394" s="0" t="str">
        <v/>
      </c>
    </row>
    <row r="395" customFormat="false" ht="12.75" hidden="false" customHeight="false" outlineLevel="0" collapsed="false">
      <c r="I395" s="0" t="str">
        <v/>
      </c>
    </row>
    <row r="396" customFormat="false" ht="12.75" hidden="false" customHeight="false" outlineLevel="0" collapsed="false">
      <c r="I396" s="0" t="str">
        <v/>
      </c>
    </row>
    <row r="397" customFormat="false" ht="12.75" hidden="false" customHeight="false" outlineLevel="0" collapsed="false">
      <c r="I397" s="0" t="str">
        <v/>
      </c>
    </row>
    <row r="398" customFormat="false" ht="12.75" hidden="false" customHeight="false" outlineLevel="0" collapsed="false">
      <c r="I398" s="0" t="str">
        <v/>
      </c>
    </row>
    <row r="399" customFormat="false" ht="12.75" hidden="false" customHeight="false" outlineLevel="0" collapsed="false">
      <c r="I399" s="0" t="str">
        <v/>
      </c>
    </row>
    <row r="400" customFormat="false" ht="12.75" hidden="false" customHeight="false" outlineLevel="0" collapsed="false">
      <c r="I400" s="0" t="str">
        <v/>
      </c>
    </row>
    <row r="401" customFormat="false" ht="12.75" hidden="false" customHeight="false" outlineLevel="0" collapsed="false">
      <c r="I401" s="0" t="str">
        <v/>
      </c>
    </row>
    <row r="402" customFormat="false" ht="12.75" hidden="false" customHeight="false" outlineLevel="0" collapsed="false">
      <c r="I402" s="0" t="str">
        <v/>
      </c>
    </row>
    <row r="403" customFormat="false" ht="12.75" hidden="false" customHeight="false" outlineLevel="0" collapsed="false">
      <c r="I403" s="0" t="str">
        <v/>
      </c>
    </row>
    <row r="404" customFormat="false" ht="12.75" hidden="false" customHeight="false" outlineLevel="0" collapsed="false">
      <c r="I404" s="0" t="str">
        <v/>
      </c>
    </row>
    <row r="405" customFormat="false" ht="12.75" hidden="false" customHeight="false" outlineLevel="0" collapsed="false">
      <c r="I405" s="0" t="str">
        <v/>
      </c>
    </row>
    <row r="406" customFormat="false" ht="12.75" hidden="false" customHeight="false" outlineLevel="0" collapsed="false">
      <c r="I406" s="0" t="str">
        <v/>
      </c>
    </row>
    <row r="407" customFormat="false" ht="12.75" hidden="false" customHeight="false" outlineLevel="0" collapsed="false">
      <c r="I407" s="0" t="str">
        <v/>
      </c>
    </row>
    <row r="408" customFormat="false" ht="12.75" hidden="false" customHeight="false" outlineLevel="0" collapsed="false">
      <c r="I408" s="0" t="str">
        <v/>
      </c>
    </row>
    <row r="409" customFormat="false" ht="12.75" hidden="false" customHeight="false" outlineLevel="0" collapsed="false">
      <c r="I409" s="0" t="str">
        <v/>
      </c>
    </row>
    <row r="410" customFormat="false" ht="12.75" hidden="false" customHeight="false" outlineLevel="0" collapsed="false">
      <c r="I410" s="0" t="str">
        <v/>
      </c>
    </row>
    <row r="411" customFormat="false" ht="12.75" hidden="false" customHeight="false" outlineLevel="0" collapsed="false">
      <c r="I411" s="0" t="str">
        <v/>
      </c>
    </row>
    <row r="412" customFormat="false" ht="12.75" hidden="false" customHeight="false" outlineLevel="0" collapsed="false">
      <c r="I412" s="0" t="str">
        <v/>
      </c>
    </row>
    <row r="413" customFormat="false" ht="12.75" hidden="false" customHeight="false" outlineLevel="0" collapsed="false">
      <c r="I413" s="0" t="str">
        <v/>
      </c>
    </row>
    <row r="414" customFormat="false" ht="12.75" hidden="false" customHeight="false" outlineLevel="0" collapsed="false">
      <c r="I414" s="0" t="str">
        <v/>
      </c>
    </row>
    <row r="415" customFormat="false" ht="12.75" hidden="false" customHeight="false" outlineLevel="0" collapsed="false">
      <c r="I415" s="0" t="str">
        <v/>
      </c>
    </row>
    <row r="416" customFormat="false" ht="12.75" hidden="false" customHeight="false" outlineLevel="0" collapsed="false">
      <c r="I416" s="0" t="str">
        <v/>
      </c>
    </row>
    <row r="417" customFormat="false" ht="12.75" hidden="false" customHeight="false" outlineLevel="0" collapsed="false">
      <c r="I417" s="0" t="str">
        <v/>
      </c>
    </row>
    <row r="418" customFormat="false" ht="12.75" hidden="false" customHeight="false" outlineLevel="0" collapsed="false">
      <c r="I418" s="0" t="str">
        <v/>
      </c>
    </row>
    <row r="419" customFormat="false" ht="12.75" hidden="false" customHeight="false" outlineLevel="0" collapsed="false">
      <c r="I419" s="0" t="str">
        <v/>
      </c>
    </row>
    <row r="420" customFormat="false" ht="12.75" hidden="false" customHeight="false" outlineLevel="0" collapsed="false">
      <c r="I420" s="0" t="str">
        <v/>
      </c>
    </row>
    <row r="421" customFormat="false" ht="12.75" hidden="false" customHeight="false" outlineLevel="0" collapsed="false">
      <c r="I421" s="0" t="str">
        <v/>
      </c>
    </row>
    <row r="422" customFormat="false" ht="12.75" hidden="false" customHeight="false" outlineLevel="0" collapsed="false">
      <c r="I422" s="0" t="str">
        <v/>
      </c>
    </row>
    <row r="423" customFormat="false" ht="12.75" hidden="false" customHeight="false" outlineLevel="0" collapsed="false">
      <c r="I423" s="0" t="str">
        <v/>
      </c>
    </row>
    <row r="424" customFormat="false" ht="12.75" hidden="false" customHeight="false" outlineLevel="0" collapsed="false">
      <c r="I424" s="0" t="str">
        <v/>
      </c>
    </row>
    <row r="425" customFormat="false" ht="12.75" hidden="false" customHeight="false" outlineLevel="0" collapsed="false">
      <c r="I425" s="0" t="str">
        <v/>
      </c>
    </row>
    <row r="426" customFormat="false" ht="12.75" hidden="false" customHeight="false" outlineLevel="0" collapsed="false">
      <c r="I426" s="0" t="str">
        <v/>
      </c>
    </row>
    <row r="427" customFormat="false" ht="12.75" hidden="false" customHeight="false" outlineLevel="0" collapsed="false">
      <c r="I427" s="0" t="str">
        <v/>
      </c>
    </row>
    <row r="428" customFormat="false" ht="12.75" hidden="false" customHeight="false" outlineLevel="0" collapsed="false">
      <c r="I428" s="0" t="str">
        <v/>
      </c>
    </row>
    <row r="429" customFormat="false" ht="12.75" hidden="false" customHeight="false" outlineLevel="0" collapsed="false">
      <c r="I429" s="0" t="str">
        <v/>
      </c>
    </row>
    <row r="430" customFormat="false" ht="12.75" hidden="false" customHeight="false" outlineLevel="0" collapsed="false">
      <c r="I430" s="0" t="str">
        <v/>
      </c>
    </row>
    <row r="431" customFormat="false" ht="12.75" hidden="false" customHeight="false" outlineLevel="0" collapsed="false">
      <c r="I431" s="0" t="str">
        <v/>
      </c>
    </row>
    <row r="432" customFormat="false" ht="12.75" hidden="false" customHeight="false" outlineLevel="0" collapsed="false">
      <c r="I432" s="0" t="str">
        <v/>
      </c>
    </row>
    <row r="433" customFormat="false" ht="12.75" hidden="false" customHeight="false" outlineLevel="0" collapsed="false">
      <c r="I433" s="0" t="str">
        <v/>
      </c>
    </row>
    <row r="434" customFormat="false" ht="12.75" hidden="false" customHeight="false" outlineLevel="0" collapsed="false">
      <c r="I434" s="0" t="str">
        <v/>
      </c>
    </row>
    <row r="435" customFormat="false" ht="12.75" hidden="false" customHeight="false" outlineLevel="0" collapsed="false">
      <c r="I435" s="0" t="str">
        <v/>
      </c>
    </row>
    <row r="436" customFormat="false" ht="12.75" hidden="false" customHeight="false" outlineLevel="0" collapsed="false">
      <c r="I436" s="0" t="str">
        <v/>
      </c>
    </row>
    <row r="437" customFormat="false" ht="12.75" hidden="false" customHeight="false" outlineLevel="0" collapsed="false">
      <c r="I437" s="0" t="str">
        <v/>
      </c>
    </row>
    <row r="438" customFormat="false" ht="12.75" hidden="false" customHeight="false" outlineLevel="0" collapsed="false">
      <c r="I438" s="0" t="str">
        <v/>
      </c>
    </row>
    <row r="439" customFormat="false" ht="12.75" hidden="false" customHeight="false" outlineLevel="0" collapsed="false">
      <c r="I439" s="0" t="str">
        <v/>
      </c>
    </row>
    <row r="440" customFormat="false" ht="12.75" hidden="false" customHeight="false" outlineLevel="0" collapsed="false">
      <c r="I440" s="0" t="str">
        <v/>
      </c>
    </row>
    <row r="441" customFormat="false" ht="12.75" hidden="false" customHeight="false" outlineLevel="0" collapsed="false">
      <c r="I441" s="0" t="str">
        <v/>
      </c>
    </row>
    <row r="442" customFormat="false" ht="12.75" hidden="false" customHeight="false" outlineLevel="0" collapsed="false">
      <c r="I442" s="0" t="str">
        <v/>
      </c>
    </row>
    <row r="443" customFormat="false" ht="12.75" hidden="false" customHeight="false" outlineLevel="0" collapsed="false">
      <c r="I443" s="0" t="str">
        <v/>
      </c>
    </row>
    <row r="444" customFormat="false" ht="12.75" hidden="false" customHeight="false" outlineLevel="0" collapsed="false">
      <c r="I444" s="0" t="str">
        <v/>
      </c>
    </row>
    <row r="445" customFormat="false" ht="12.75" hidden="false" customHeight="false" outlineLevel="0" collapsed="false">
      <c r="I445" s="0" t="str">
        <v/>
      </c>
    </row>
    <row r="446" customFormat="false" ht="12.75" hidden="false" customHeight="false" outlineLevel="0" collapsed="false">
      <c r="I446" s="0" t="str">
        <v/>
      </c>
    </row>
    <row r="447" customFormat="false" ht="12.75" hidden="false" customHeight="false" outlineLevel="0" collapsed="false">
      <c r="I447" s="0" t="str">
        <v/>
      </c>
    </row>
    <row r="448" customFormat="false" ht="12.75" hidden="false" customHeight="false" outlineLevel="0" collapsed="false">
      <c r="I448" s="0" t="str">
        <v/>
      </c>
    </row>
    <row r="449" customFormat="false" ht="12.75" hidden="false" customHeight="false" outlineLevel="0" collapsed="false">
      <c r="I449" s="0" t="str">
        <v/>
      </c>
    </row>
    <row r="450" customFormat="false" ht="12.75" hidden="false" customHeight="false" outlineLevel="0" collapsed="false">
      <c r="I450" s="0" t="str">
        <v/>
      </c>
    </row>
    <row r="451" customFormat="false" ht="12.75" hidden="false" customHeight="false" outlineLevel="0" collapsed="false">
      <c r="I451" s="0" t="str">
        <v/>
      </c>
    </row>
    <row r="452" customFormat="false" ht="12.75" hidden="false" customHeight="false" outlineLevel="0" collapsed="false">
      <c r="I452" s="0" t="str">
        <v/>
      </c>
    </row>
    <row r="453" customFormat="false" ht="12.75" hidden="false" customHeight="false" outlineLevel="0" collapsed="false">
      <c r="I453" s="0" t="str">
        <v/>
      </c>
    </row>
    <row r="454" customFormat="false" ht="12.75" hidden="false" customHeight="false" outlineLevel="0" collapsed="false">
      <c r="I454" s="0" t="str">
        <v/>
      </c>
    </row>
    <row r="455" customFormat="false" ht="12.75" hidden="false" customHeight="false" outlineLevel="0" collapsed="false">
      <c r="I455" s="0" t="str">
        <v/>
      </c>
    </row>
    <row r="456" customFormat="false" ht="12.75" hidden="false" customHeight="false" outlineLevel="0" collapsed="false">
      <c r="I456" s="0" t="str">
        <v/>
      </c>
    </row>
    <row r="457" customFormat="false" ht="12.75" hidden="false" customHeight="false" outlineLevel="0" collapsed="false">
      <c r="I457" s="0" t="str">
        <v/>
      </c>
    </row>
    <row r="458" customFormat="false" ht="12.75" hidden="false" customHeight="false" outlineLevel="0" collapsed="false">
      <c r="I458" s="0" t="str">
        <v/>
      </c>
    </row>
    <row r="459" customFormat="false" ht="12.75" hidden="false" customHeight="false" outlineLevel="0" collapsed="false">
      <c r="I459" s="0" t="str">
        <v/>
      </c>
    </row>
    <row r="460" customFormat="false" ht="12.75" hidden="false" customHeight="false" outlineLevel="0" collapsed="false">
      <c r="I460" s="0" t="str">
        <v/>
      </c>
    </row>
    <row r="461" customFormat="false" ht="12.75" hidden="false" customHeight="false" outlineLevel="0" collapsed="false">
      <c r="I461" s="0" t="str">
        <v/>
      </c>
    </row>
    <row r="462" customFormat="false" ht="12.75" hidden="false" customHeight="false" outlineLevel="0" collapsed="false">
      <c r="I462" s="0" t="str">
        <v/>
      </c>
    </row>
    <row r="463" customFormat="false" ht="12.75" hidden="false" customHeight="false" outlineLevel="0" collapsed="false">
      <c r="I463" s="0" t="str">
        <v/>
      </c>
    </row>
    <row r="464" customFormat="false" ht="12.75" hidden="false" customHeight="false" outlineLevel="0" collapsed="false">
      <c r="I464" s="0" t="str">
        <v/>
      </c>
    </row>
    <row r="465" customFormat="false" ht="12.75" hidden="false" customHeight="false" outlineLevel="0" collapsed="false">
      <c r="I465" s="0" t="str">
        <v/>
      </c>
    </row>
    <row r="466" customFormat="false" ht="12.75" hidden="false" customHeight="false" outlineLevel="0" collapsed="false">
      <c r="I466" s="0" t="str">
        <v/>
      </c>
    </row>
    <row r="467" customFormat="false" ht="12.75" hidden="false" customHeight="false" outlineLevel="0" collapsed="false">
      <c r="I467" s="0" t="str">
        <v/>
      </c>
    </row>
    <row r="468" customFormat="false" ht="12.75" hidden="false" customHeight="false" outlineLevel="0" collapsed="false">
      <c r="I468" s="0" t="str">
        <v/>
      </c>
    </row>
    <row r="469" customFormat="false" ht="12.75" hidden="false" customHeight="false" outlineLevel="0" collapsed="false">
      <c r="I469" s="0" t="str">
        <v/>
      </c>
    </row>
    <row r="470" customFormat="false" ht="12.75" hidden="false" customHeight="false" outlineLevel="0" collapsed="false">
      <c r="I470" s="0" t="str">
        <v/>
      </c>
    </row>
    <row r="471" customFormat="false" ht="12.75" hidden="false" customHeight="false" outlineLevel="0" collapsed="false">
      <c r="I471" s="0" t="str">
        <v/>
      </c>
    </row>
    <row r="472" customFormat="false" ht="12.75" hidden="false" customHeight="false" outlineLevel="0" collapsed="false">
      <c r="I472" s="0" t="str">
        <v/>
      </c>
    </row>
    <row r="473" customFormat="false" ht="12.75" hidden="false" customHeight="false" outlineLevel="0" collapsed="false">
      <c r="I473" s="0" t="str">
        <v/>
      </c>
    </row>
    <row r="474" customFormat="false" ht="12.75" hidden="false" customHeight="false" outlineLevel="0" collapsed="false">
      <c r="I474" s="0" t="str">
        <v/>
      </c>
    </row>
    <row r="475" customFormat="false" ht="12.75" hidden="false" customHeight="false" outlineLevel="0" collapsed="false">
      <c r="I475" s="0" t="str">
        <v/>
      </c>
    </row>
    <row r="476" customFormat="false" ht="12.75" hidden="false" customHeight="false" outlineLevel="0" collapsed="false">
      <c r="I476" s="0" t="str">
        <v/>
      </c>
    </row>
    <row r="477" customFormat="false" ht="12.75" hidden="false" customHeight="false" outlineLevel="0" collapsed="false">
      <c r="I477" s="0" t="str">
        <v/>
      </c>
    </row>
    <row r="478" customFormat="false" ht="12.75" hidden="false" customHeight="false" outlineLevel="0" collapsed="false">
      <c r="I478" s="0" t="str">
        <v/>
      </c>
    </row>
    <row r="479" customFormat="false" ht="12.75" hidden="false" customHeight="false" outlineLevel="0" collapsed="false">
      <c r="I479" s="0" t="str">
        <v/>
      </c>
    </row>
    <row r="480" customFormat="false" ht="12.75" hidden="false" customHeight="false" outlineLevel="0" collapsed="false">
      <c r="I480" s="0" t="str">
        <v/>
      </c>
    </row>
    <row r="481" customFormat="false" ht="12.75" hidden="false" customHeight="false" outlineLevel="0" collapsed="false">
      <c r="I481" s="0" t="str">
        <v/>
      </c>
    </row>
    <row r="482" customFormat="false" ht="12.75" hidden="false" customHeight="false" outlineLevel="0" collapsed="false">
      <c r="I482" s="0" t="str">
        <v/>
      </c>
    </row>
    <row r="483" customFormat="false" ht="12.75" hidden="false" customHeight="false" outlineLevel="0" collapsed="false">
      <c r="I483" s="0" t="str">
        <v/>
      </c>
    </row>
    <row r="484" customFormat="false" ht="12.75" hidden="false" customHeight="false" outlineLevel="0" collapsed="false">
      <c r="I484" s="0" t="str">
        <v/>
      </c>
    </row>
    <row r="485" customFormat="false" ht="12.75" hidden="false" customHeight="false" outlineLevel="0" collapsed="false">
      <c r="I485" s="0" t="str">
        <v/>
      </c>
    </row>
    <row r="486" customFormat="false" ht="12.75" hidden="false" customHeight="false" outlineLevel="0" collapsed="false">
      <c r="I486" s="0" t="str">
        <v/>
      </c>
    </row>
    <row r="487" customFormat="false" ht="12.75" hidden="false" customHeight="false" outlineLevel="0" collapsed="false">
      <c r="I487" s="0" t="str">
        <v/>
      </c>
    </row>
    <row r="488" customFormat="false" ht="12.75" hidden="false" customHeight="false" outlineLevel="0" collapsed="false">
      <c r="I488" s="0" t="str">
        <v/>
      </c>
    </row>
    <row r="489" customFormat="false" ht="12.75" hidden="false" customHeight="false" outlineLevel="0" collapsed="false">
      <c r="I489" s="0" t="str">
        <v/>
      </c>
    </row>
    <row r="490" customFormat="false" ht="12.75" hidden="false" customHeight="false" outlineLevel="0" collapsed="false">
      <c r="I490" s="0" t="str">
        <v/>
      </c>
    </row>
    <row r="491" customFormat="false" ht="12.75" hidden="false" customHeight="false" outlineLevel="0" collapsed="false">
      <c r="I491" s="0" t="str">
        <v/>
      </c>
    </row>
    <row r="492" customFormat="false" ht="12.75" hidden="false" customHeight="false" outlineLevel="0" collapsed="false">
      <c r="I492" s="0" t="str">
        <v/>
      </c>
    </row>
    <row r="493" customFormat="false" ht="12.75" hidden="false" customHeight="false" outlineLevel="0" collapsed="false">
      <c r="I493" s="0" t="str">
        <v/>
      </c>
    </row>
    <row r="494" customFormat="false" ht="12.75" hidden="false" customHeight="false" outlineLevel="0" collapsed="false">
      <c r="I494" s="0" t="str">
        <v/>
      </c>
    </row>
    <row r="495" customFormat="false" ht="12.75" hidden="false" customHeight="false" outlineLevel="0" collapsed="false">
      <c r="I495" s="0" t="str">
        <v/>
      </c>
    </row>
    <row r="496" customFormat="false" ht="12.75" hidden="false" customHeight="false" outlineLevel="0" collapsed="false">
      <c r="I496" s="0" t="str">
        <v/>
      </c>
    </row>
    <row r="497" customFormat="false" ht="12.75" hidden="false" customHeight="false" outlineLevel="0" collapsed="false">
      <c r="I497" s="0" t="str">
        <v/>
      </c>
    </row>
    <row r="498" customFormat="false" ht="12.75" hidden="false" customHeight="false" outlineLevel="0" collapsed="false">
      <c r="I498" s="0" t="str">
        <v/>
      </c>
    </row>
    <row r="499" customFormat="false" ht="12.75" hidden="false" customHeight="false" outlineLevel="0" collapsed="false">
      <c r="I499" s="0" t="str">
        <v/>
      </c>
    </row>
    <row r="500" customFormat="false" ht="12.75" hidden="false" customHeight="false" outlineLevel="0" collapsed="false">
      <c r="I500" s="0" t="str">
        <v/>
      </c>
    </row>
    <row r="501" customFormat="false" ht="12.75" hidden="false" customHeight="false" outlineLevel="0" collapsed="false">
      <c r="I501" s="0" t="str">
        <v/>
      </c>
    </row>
    <row r="502" customFormat="false" ht="12.75" hidden="false" customHeight="false" outlineLevel="0" collapsed="false">
      <c r="I502" s="0" t="str">
        <v/>
      </c>
    </row>
    <row r="503" customFormat="false" ht="12.75" hidden="false" customHeight="false" outlineLevel="0" collapsed="false">
      <c r="I503" s="0" t="str">
        <v/>
      </c>
    </row>
    <row r="504" customFormat="false" ht="12.75" hidden="false" customHeight="false" outlineLevel="0" collapsed="false">
      <c r="I504" s="0" t="str">
        <v/>
      </c>
    </row>
    <row r="505" customFormat="false" ht="12.75" hidden="false" customHeight="false" outlineLevel="0" collapsed="false">
      <c r="I505" s="0" t="str">
        <v/>
      </c>
    </row>
    <row r="506" customFormat="false" ht="12.75" hidden="false" customHeight="false" outlineLevel="0" collapsed="false">
      <c r="I506" s="0" t="str">
        <v/>
      </c>
    </row>
    <row r="507" customFormat="false" ht="12.75" hidden="false" customHeight="false" outlineLevel="0" collapsed="false">
      <c r="I507" s="0" t="str">
        <v/>
      </c>
    </row>
    <row r="508" customFormat="false" ht="12.75" hidden="false" customHeight="false" outlineLevel="0" collapsed="false">
      <c r="I508" s="0" t="str">
        <v/>
      </c>
    </row>
    <row r="509" customFormat="false" ht="12.75" hidden="false" customHeight="false" outlineLevel="0" collapsed="false">
      <c r="I509" s="0" t="str">
        <v/>
      </c>
    </row>
    <row r="510" customFormat="false" ht="12.75" hidden="false" customHeight="false" outlineLevel="0" collapsed="false">
      <c r="I510" s="0" t="str">
        <v/>
      </c>
    </row>
    <row r="511" customFormat="false" ht="12.75" hidden="false" customHeight="false" outlineLevel="0" collapsed="false">
      <c r="I511" s="0" t="str">
        <v/>
      </c>
    </row>
    <row r="512" customFormat="false" ht="12.75" hidden="false" customHeight="false" outlineLevel="0" collapsed="false">
      <c r="I512" s="0" t="str">
        <v/>
      </c>
    </row>
    <row r="513" customFormat="false" ht="12.75" hidden="false" customHeight="false" outlineLevel="0" collapsed="false">
      <c r="I513" s="0" t="str">
        <v/>
      </c>
    </row>
    <row r="514" customFormat="false" ht="12.75" hidden="false" customHeight="false" outlineLevel="0" collapsed="false">
      <c r="I514" s="0" t="str">
        <v/>
      </c>
    </row>
    <row r="515" customFormat="false" ht="12.75" hidden="false" customHeight="false" outlineLevel="0" collapsed="false">
      <c r="I515" s="0" t="str">
        <v/>
      </c>
    </row>
    <row r="516" customFormat="false" ht="12.75" hidden="false" customHeight="false" outlineLevel="0" collapsed="false">
      <c r="I516" s="0" t="str">
        <v/>
      </c>
    </row>
    <row r="517" customFormat="false" ht="12.75" hidden="false" customHeight="false" outlineLevel="0" collapsed="false">
      <c r="I517" s="0" t="str">
        <v/>
      </c>
    </row>
    <row r="518" customFormat="false" ht="12.75" hidden="false" customHeight="false" outlineLevel="0" collapsed="false">
      <c r="I518" s="0" t="str">
        <v/>
      </c>
    </row>
    <row r="519" customFormat="false" ht="12.75" hidden="false" customHeight="false" outlineLevel="0" collapsed="false">
      <c r="I519" s="0" t="str">
        <v/>
      </c>
    </row>
    <row r="520" customFormat="false" ht="12.75" hidden="false" customHeight="false" outlineLevel="0" collapsed="false">
      <c r="I520" s="0" t="str">
        <v/>
      </c>
    </row>
    <row r="521" customFormat="false" ht="12.75" hidden="false" customHeight="false" outlineLevel="0" collapsed="false">
      <c r="I521" s="0" t="str">
        <v/>
      </c>
    </row>
    <row r="522" customFormat="false" ht="12.75" hidden="false" customHeight="false" outlineLevel="0" collapsed="false">
      <c r="I522" s="0" t="str">
        <v/>
      </c>
    </row>
    <row r="523" customFormat="false" ht="12.75" hidden="false" customHeight="false" outlineLevel="0" collapsed="false">
      <c r="I523" s="0" t="str">
        <v/>
      </c>
    </row>
    <row r="524" customFormat="false" ht="12.75" hidden="false" customHeight="false" outlineLevel="0" collapsed="false">
      <c r="I524" s="0" t="str">
        <v/>
      </c>
    </row>
    <row r="525" customFormat="false" ht="12.75" hidden="false" customHeight="false" outlineLevel="0" collapsed="false">
      <c r="I525" s="0" t="str">
        <v/>
      </c>
    </row>
    <row r="526" customFormat="false" ht="12.75" hidden="false" customHeight="false" outlineLevel="0" collapsed="false">
      <c r="I526" s="0" t="str">
        <v/>
      </c>
    </row>
    <row r="527" customFormat="false" ht="12.75" hidden="false" customHeight="false" outlineLevel="0" collapsed="false">
      <c r="I527" s="0" t="str">
        <v/>
      </c>
    </row>
    <row r="528" customFormat="false" ht="12.75" hidden="false" customHeight="false" outlineLevel="0" collapsed="false">
      <c r="I528" s="0" t="str">
        <v/>
      </c>
    </row>
    <row r="529" customFormat="false" ht="12.75" hidden="false" customHeight="false" outlineLevel="0" collapsed="false">
      <c r="I529" s="0" t="str">
        <v/>
      </c>
    </row>
    <row r="530" customFormat="false" ht="12.75" hidden="false" customHeight="false" outlineLevel="0" collapsed="false">
      <c r="I530" s="0" t="str">
        <v/>
      </c>
    </row>
    <row r="531" customFormat="false" ht="12.75" hidden="false" customHeight="false" outlineLevel="0" collapsed="false">
      <c r="I531" s="0" t="str">
        <v/>
      </c>
    </row>
    <row r="532" customFormat="false" ht="12.75" hidden="false" customHeight="false" outlineLevel="0" collapsed="false">
      <c r="I532" s="0" t="str">
        <v/>
      </c>
    </row>
    <row r="533" customFormat="false" ht="12.75" hidden="false" customHeight="false" outlineLevel="0" collapsed="false">
      <c r="I533" s="0" t="str">
        <v/>
      </c>
    </row>
    <row r="534" customFormat="false" ht="12.75" hidden="false" customHeight="false" outlineLevel="0" collapsed="false">
      <c r="I534" s="0" t="str">
        <v/>
      </c>
    </row>
    <row r="535" customFormat="false" ht="12.75" hidden="false" customHeight="false" outlineLevel="0" collapsed="false">
      <c r="I535" s="0" t="str">
        <v/>
      </c>
    </row>
    <row r="536" customFormat="false" ht="12.75" hidden="false" customHeight="false" outlineLevel="0" collapsed="false">
      <c r="I536" s="0" t="str">
        <v/>
      </c>
    </row>
    <row r="537" customFormat="false" ht="12.75" hidden="false" customHeight="false" outlineLevel="0" collapsed="false">
      <c r="I537" s="0" t="str">
        <v/>
      </c>
    </row>
    <row r="538" customFormat="false" ht="12.75" hidden="false" customHeight="false" outlineLevel="0" collapsed="false">
      <c r="I538" s="0" t="str">
        <v/>
      </c>
    </row>
    <row r="539" customFormat="false" ht="12.75" hidden="false" customHeight="false" outlineLevel="0" collapsed="false">
      <c r="I539" s="0" t="str">
        <v/>
      </c>
    </row>
    <row r="540" customFormat="false" ht="12.75" hidden="false" customHeight="false" outlineLevel="0" collapsed="false">
      <c r="I540" s="0" t="str">
        <v/>
      </c>
    </row>
    <row r="541" customFormat="false" ht="12.75" hidden="false" customHeight="false" outlineLevel="0" collapsed="false">
      <c r="I541" s="0" t="str">
        <v/>
      </c>
    </row>
    <row r="542" customFormat="false" ht="12.75" hidden="false" customHeight="false" outlineLevel="0" collapsed="false">
      <c r="I542" s="0" t="str">
        <v/>
      </c>
    </row>
    <row r="543" customFormat="false" ht="12.75" hidden="false" customHeight="false" outlineLevel="0" collapsed="false">
      <c r="I543" s="0" t="str">
        <v/>
      </c>
    </row>
    <row r="544" customFormat="false" ht="12.75" hidden="false" customHeight="false" outlineLevel="0" collapsed="false">
      <c r="I544" s="0" t="str">
        <v/>
      </c>
    </row>
    <row r="545" customFormat="false" ht="12.75" hidden="false" customHeight="false" outlineLevel="0" collapsed="false">
      <c r="I545" s="0" t="str">
        <v/>
      </c>
    </row>
    <row r="546" customFormat="false" ht="12.75" hidden="false" customHeight="false" outlineLevel="0" collapsed="false">
      <c r="I546" s="0" t="str">
        <v/>
      </c>
    </row>
    <row r="547" customFormat="false" ht="12.75" hidden="false" customHeight="false" outlineLevel="0" collapsed="false">
      <c r="I547" s="0" t="str">
        <v/>
      </c>
    </row>
    <row r="548" customFormat="false" ht="12.75" hidden="false" customHeight="false" outlineLevel="0" collapsed="false">
      <c r="I548" s="0" t="str">
        <v/>
      </c>
    </row>
    <row r="549" customFormat="false" ht="12.75" hidden="false" customHeight="false" outlineLevel="0" collapsed="false">
      <c r="I549" s="0" t="str">
        <v/>
      </c>
    </row>
    <row r="550" customFormat="false" ht="12.75" hidden="false" customHeight="false" outlineLevel="0" collapsed="false">
      <c r="I550" s="0" t="str">
        <v/>
      </c>
    </row>
    <row r="551" customFormat="false" ht="12.75" hidden="false" customHeight="false" outlineLevel="0" collapsed="false">
      <c r="I551" s="0" t="str">
        <v/>
      </c>
    </row>
    <row r="552" customFormat="false" ht="12.75" hidden="false" customHeight="false" outlineLevel="0" collapsed="false">
      <c r="I552" s="0" t="str">
        <v/>
      </c>
    </row>
    <row r="553" customFormat="false" ht="12.75" hidden="false" customHeight="false" outlineLevel="0" collapsed="false">
      <c r="I553" s="0" t="str">
        <v/>
      </c>
    </row>
    <row r="554" customFormat="false" ht="12.75" hidden="false" customHeight="false" outlineLevel="0" collapsed="false">
      <c r="I554" s="0" t="str">
        <v/>
      </c>
    </row>
    <row r="555" customFormat="false" ht="12.75" hidden="false" customHeight="false" outlineLevel="0" collapsed="false">
      <c r="I555" s="0" t="str">
        <v/>
      </c>
    </row>
    <row r="556" customFormat="false" ht="12.75" hidden="false" customHeight="false" outlineLevel="0" collapsed="false">
      <c r="I556" s="0" t="str">
        <v/>
      </c>
    </row>
    <row r="557" customFormat="false" ht="12.75" hidden="false" customHeight="false" outlineLevel="0" collapsed="false">
      <c r="I557" s="0" t="str">
        <v/>
      </c>
    </row>
    <row r="558" customFormat="false" ht="12.75" hidden="false" customHeight="false" outlineLevel="0" collapsed="false">
      <c r="I558" s="0" t="str">
        <v/>
      </c>
    </row>
    <row r="559" customFormat="false" ht="12.75" hidden="false" customHeight="false" outlineLevel="0" collapsed="false">
      <c r="I559" s="0" t="str">
        <v/>
      </c>
    </row>
    <row r="560" customFormat="false" ht="12.75" hidden="false" customHeight="false" outlineLevel="0" collapsed="false">
      <c r="I560" s="0" t="str">
        <v/>
      </c>
    </row>
    <row r="561" customFormat="false" ht="12.75" hidden="false" customHeight="false" outlineLevel="0" collapsed="false">
      <c r="I561" s="0" t="str">
        <v/>
      </c>
    </row>
    <row r="562" customFormat="false" ht="12.75" hidden="false" customHeight="false" outlineLevel="0" collapsed="false">
      <c r="I562" s="0" t="str">
        <v/>
      </c>
    </row>
    <row r="563" customFormat="false" ht="12.75" hidden="false" customHeight="false" outlineLevel="0" collapsed="false">
      <c r="I563" s="0" t="str">
        <v/>
      </c>
    </row>
    <row r="564" customFormat="false" ht="12.75" hidden="false" customHeight="false" outlineLevel="0" collapsed="false">
      <c r="I564" s="0" t="str">
        <v/>
      </c>
    </row>
    <row r="565" customFormat="false" ht="12.75" hidden="false" customHeight="false" outlineLevel="0" collapsed="false">
      <c r="I565" s="0" t="str">
        <v/>
      </c>
    </row>
    <row r="566" customFormat="false" ht="12.75" hidden="false" customHeight="false" outlineLevel="0" collapsed="false">
      <c r="I566" s="0" t="str">
        <v/>
      </c>
    </row>
    <row r="567" customFormat="false" ht="12.75" hidden="false" customHeight="false" outlineLevel="0" collapsed="false">
      <c r="I567" s="0" t="str">
        <v/>
      </c>
    </row>
    <row r="568" customFormat="false" ht="12.75" hidden="false" customHeight="false" outlineLevel="0" collapsed="false">
      <c r="I568" s="0" t="str">
        <v/>
      </c>
    </row>
    <row r="569" customFormat="false" ht="12.75" hidden="false" customHeight="false" outlineLevel="0" collapsed="false">
      <c r="I569" s="0" t="str">
        <v/>
      </c>
    </row>
    <row r="570" customFormat="false" ht="12.75" hidden="false" customHeight="false" outlineLevel="0" collapsed="false">
      <c r="I570" s="0" t="str">
        <v/>
      </c>
    </row>
    <row r="571" customFormat="false" ht="12.75" hidden="false" customHeight="false" outlineLevel="0" collapsed="false">
      <c r="I571" s="0" t="str">
        <v/>
      </c>
    </row>
    <row r="572" customFormat="false" ht="12.75" hidden="false" customHeight="false" outlineLevel="0" collapsed="false">
      <c r="I572" s="0" t="str">
        <v/>
      </c>
    </row>
    <row r="573" customFormat="false" ht="12.75" hidden="false" customHeight="false" outlineLevel="0" collapsed="false">
      <c r="I573" s="0" t="str">
        <v/>
      </c>
    </row>
    <row r="574" customFormat="false" ht="12.75" hidden="false" customHeight="false" outlineLevel="0" collapsed="false">
      <c r="I574" s="0" t="str">
        <v/>
      </c>
    </row>
    <row r="575" customFormat="false" ht="12.75" hidden="false" customHeight="false" outlineLevel="0" collapsed="false">
      <c r="I575" s="0" t="str">
        <v/>
      </c>
    </row>
    <row r="576" customFormat="false" ht="12.75" hidden="false" customHeight="false" outlineLevel="0" collapsed="false">
      <c r="I576" s="0" t="str">
        <v/>
      </c>
    </row>
    <row r="577" customFormat="false" ht="12.75" hidden="false" customHeight="false" outlineLevel="0" collapsed="false">
      <c r="I577" s="0" t="str">
        <v/>
      </c>
    </row>
    <row r="578" customFormat="false" ht="12.75" hidden="false" customHeight="false" outlineLevel="0" collapsed="false">
      <c r="I578" s="0" t="str">
        <v/>
      </c>
    </row>
    <row r="579" customFormat="false" ht="12.75" hidden="false" customHeight="false" outlineLevel="0" collapsed="false">
      <c r="I579" s="0" t="str">
        <v/>
      </c>
    </row>
    <row r="580" customFormat="false" ht="12.75" hidden="false" customHeight="false" outlineLevel="0" collapsed="false">
      <c r="I580" s="0" t="str">
        <v/>
      </c>
    </row>
    <row r="581" customFormat="false" ht="12.75" hidden="false" customHeight="false" outlineLevel="0" collapsed="false">
      <c r="I581" s="0" t="str">
        <v/>
      </c>
    </row>
    <row r="582" customFormat="false" ht="12.75" hidden="false" customHeight="false" outlineLevel="0" collapsed="false">
      <c r="I582" s="0" t="str">
        <v/>
      </c>
    </row>
    <row r="583" customFormat="false" ht="12.75" hidden="false" customHeight="false" outlineLevel="0" collapsed="false">
      <c r="I583" s="0" t="str">
        <v/>
      </c>
    </row>
    <row r="584" customFormat="false" ht="12.75" hidden="false" customHeight="false" outlineLevel="0" collapsed="false">
      <c r="I584" s="0" t="str">
        <v/>
      </c>
    </row>
    <row r="585" customFormat="false" ht="12.75" hidden="false" customHeight="false" outlineLevel="0" collapsed="false">
      <c r="I585" s="0" t="str">
        <v/>
      </c>
    </row>
    <row r="586" customFormat="false" ht="12.75" hidden="false" customHeight="false" outlineLevel="0" collapsed="false">
      <c r="I586" s="0" t="str">
        <v/>
      </c>
    </row>
    <row r="587" customFormat="false" ht="12.75" hidden="false" customHeight="false" outlineLevel="0" collapsed="false">
      <c r="I587" s="0" t="str">
        <v/>
      </c>
    </row>
    <row r="588" customFormat="false" ht="12.75" hidden="false" customHeight="false" outlineLevel="0" collapsed="false">
      <c r="I588" s="0" t="str">
        <v/>
      </c>
    </row>
    <row r="589" customFormat="false" ht="12.75" hidden="false" customHeight="false" outlineLevel="0" collapsed="false">
      <c r="I589" s="0" t="str">
        <v/>
      </c>
    </row>
    <row r="590" customFormat="false" ht="12.75" hidden="false" customHeight="false" outlineLevel="0" collapsed="false">
      <c r="I590" s="0" t="str">
        <v/>
      </c>
    </row>
    <row r="591" customFormat="false" ht="12.75" hidden="false" customHeight="false" outlineLevel="0" collapsed="false">
      <c r="I591" s="0" t="str">
        <v/>
      </c>
    </row>
    <row r="592" customFormat="false" ht="12.75" hidden="false" customHeight="false" outlineLevel="0" collapsed="false">
      <c r="I592" s="0" t="str">
        <v/>
      </c>
    </row>
    <row r="593" customFormat="false" ht="12.75" hidden="false" customHeight="false" outlineLevel="0" collapsed="false">
      <c r="I593" s="0" t="str">
        <v/>
      </c>
    </row>
    <row r="594" customFormat="false" ht="12.75" hidden="false" customHeight="false" outlineLevel="0" collapsed="false">
      <c r="I594" s="0" t="str">
        <v/>
      </c>
    </row>
    <row r="595" customFormat="false" ht="12.75" hidden="false" customHeight="false" outlineLevel="0" collapsed="false">
      <c r="I595" s="0" t="str">
        <v/>
      </c>
    </row>
    <row r="596" customFormat="false" ht="12.75" hidden="false" customHeight="false" outlineLevel="0" collapsed="false">
      <c r="I596" s="0" t="str">
        <v/>
      </c>
    </row>
    <row r="597" customFormat="false" ht="12.75" hidden="false" customHeight="false" outlineLevel="0" collapsed="false">
      <c r="I597" s="0" t="str">
        <v/>
      </c>
    </row>
    <row r="598" customFormat="false" ht="12.75" hidden="false" customHeight="false" outlineLevel="0" collapsed="false">
      <c r="I598" s="0" t="str">
        <v/>
      </c>
    </row>
    <row r="599" customFormat="false" ht="12.75" hidden="false" customHeight="false" outlineLevel="0" collapsed="false">
      <c r="I599" s="0" t="str">
        <v/>
      </c>
    </row>
    <row r="600" customFormat="false" ht="12.75" hidden="false" customHeight="false" outlineLevel="0" collapsed="false">
      <c r="I600" s="0" t="str">
        <v/>
      </c>
    </row>
    <row r="601" customFormat="false" ht="12.75" hidden="false" customHeight="false" outlineLevel="0" collapsed="false">
      <c r="I601" s="0" t="str">
        <v/>
      </c>
    </row>
    <row r="602" customFormat="false" ht="12.75" hidden="false" customHeight="false" outlineLevel="0" collapsed="false">
      <c r="I602" s="0" t="str">
        <v/>
      </c>
    </row>
    <row r="603" customFormat="false" ht="12.75" hidden="false" customHeight="false" outlineLevel="0" collapsed="false">
      <c r="I603" s="0" t="str">
        <v/>
      </c>
    </row>
    <row r="604" customFormat="false" ht="12.75" hidden="false" customHeight="false" outlineLevel="0" collapsed="false">
      <c r="I604" s="0" t="str">
        <v/>
      </c>
    </row>
    <row r="605" customFormat="false" ht="12.75" hidden="false" customHeight="false" outlineLevel="0" collapsed="false">
      <c r="I605" s="0" t="str">
        <v/>
      </c>
    </row>
    <row r="606" customFormat="false" ht="12.75" hidden="false" customHeight="false" outlineLevel="0" collapsed="false">
      <c r="I606" s="0" t="str">
        <v/>
      </c>
    </row>
    <row r="607" customFormat="false" ht="12.75" hidden="false" customHeight="false" outlineLevel="0" collapsed="false">
      <c r="I607" s="0" t="str">
        <v/>
      </c>
    </row>
    <row r="608" customFormat="false" ht="12.75" hidden="false" customHeight="false" outlineLevel="0" collapsed="false">
      <c r="I608" s="0" t="str">
        <v/>
      </c>
    </row>
    <row r="609" customFormat="false" ht="12.75" hidden="false" customHeight="false" outlineLevel="0" collapsed="false">
      <c r="I609" s="0" t="str">
        <v/>
      </c>
    </row>
    <row r="610" customFormat="false" ht="12.75" hidden="false" customHeight="false" outlineLevel="0" collapsed="false">
      <c r="I610" s="0" t="str">
        <v/>
      </c>
    </row>
    <row r="611" customFormat="false" ht="12.75" hidden="false" customHeight="false" outlineLevel="0" collapsed="false">
      <c r="I611" s="0" t="str">
        <v/>
      </c>
    </row>
    <row r="612" customFormat="false" ht="12.75" hidden="false" customHeight="false" outlineLevel="0" collapsed="false">
      <c r="I612" s="0" t="str">
        <v/>
      </c>
    </row>
    <row r="613" customFormat="false" ht="12.75" hidden="false" customHeight="false" outlineLevel="0" collapsed="false">
      <c r="I613" s="0" t="str">
        <v/>
      </c>
    </row>
    <row r="614" customFormat="false" ht="12.75" hidden="false" customHeight="false" outlineLevel="0" collapsed="false">
      <c r="I614" s="0" t="str">
        <v/>
      </c>
    </row>
    <row r="615" customFormat="false" ht="12.75" hidden="false" customHeight="false" outlineLevel="0" collapsed="false">
      <c r="I615" s="0" t="str">
        <v/>
      </c>
    </row>
    <row r="616" customFormat="false" ht="12.75" hidden="false" customHeight="false" outlineLevel="0" collapsed="false">
      <c r="I616" s="0" t="str">
        <v/>
      </c>
    </row>
    <row r="617" customFormat="false" ht="12.75" hidden="false" customHeight="false" outlineLevel="0" collapsed="false">
      <c r="I617" s="0" t="str">
        <v/>
      </c>
    </row>
    <row r="618" customFormat="false" ht="12.75" hidden="false" customHeight="false" outlineLevel="0" collapsed="false">
      <c r="I618" s="0" t="str">
        <v/>
      </c>
    </row>
    <row r="619" customFormat="false" ht="12.75" hidden="false" customHeight="false" outlineLevel="0" collapsed="false">
      <c r="I619" s="0" t="str">
        <v/>
      </c>
    </row>
    <row r="620" customFormat="false" ht="12.75" hidden="false" customHeight="false" outlineLevel="0" collapsed="false">
      <c r="I620" s="0" t="str">
        <v/>
      </c>
    </row>
    <row r="621" customFormat="false" ht="12.75" hidden="false" customHeight="false" outlineLevel="0" collapsed="false">
      <c r="I621" s="0" t="str">
        <v/>
      </c>
    </row>
    <row r="622" customFormat="false" ht="12.75" hidden="false" customHeight="false" outlineLevel="0" collapsed="false">
      <c r="I622" s="0" t="str">
        <v/>
      </c>
    </row>
    <row r="623" customFormat="false" ht="12.75" hidden="false" customHeight="false" outlineLevel="0" collapsed="false">
      <c r="I623" s="0" t="str">
        <v/>
      </c>
    </row>
    <row r="624" customFormat="false" ht="12.75" hidden="false" customHeight="false" outlineLevel="0" collapsed="false">
      <c r="I624" s="0" t="str">
        <v/>
      </c>
    </row>
    <row r="625" customFormat="false" ht="12.75" hidden="false" customHeight="false" outlineLevel="0" collapsed="false">
      <c r="I625" s="0" t="str">
        <v/>
      </c>
    </row>
    <row r="626" customFormat="false" ht="12.75" hidden="false" customHeight="false" outlineLevel="0" collapsed="false">
      <c r="I626" s="0" t="str">
        <v/>
      </c>
    </row>
    <row r="627" customFormat="false" ht="12.75" hidden="false" customHeight="false" outlineLevel="0" collapsed="false">
      <c r="I627" s="0" t="str">
        <v/>
      </c>
    </row>
    <row r="628" customFormat="false" ht="12.75" hidden="false" customHeight="false" outlineLevel="0" collapsed="false">
      <c r="I628" s="0" t="str">
        <v/>
      </c>
    </row>
    <row r="629" customFormat="false" ht="12.75" hidden="false" customHeight="false" outlineLevel="0" collapsed="false">
      <c r="I629" s="0" t="str">
        <v/>
      </c>
    </row>
    <row r="630" customFormat="false" ht="12.75" hidden="false" customHeight="false" outlineLevel="0" collapsed="false">
      <c r="I630" s="0" t="str">
        <v/>
      </c>
    </row>
    <row r="631" customFormat="false" ht="12.75" hidden="false" customHeight="false" outlineLevel="0" collapsed="false">
      <c r="I631" s="0" t="str">
        <v/>
      </c>
    </row>
    <row r="632" customFormat="false" ht="12.75" hidden="false" customHeight="false" outlineLevel="0" collapsed="false">
      <c r="I632" s="0" t="str">
        <v/>
      </c>
    </row>
    <row r="633" customFormat="false" ht="12.75" hidden="false" customHeight="false" outlineLevel="0" collapsed="false">
      <c r="I633" s="0" t="str">
        <v/>
      </c>
    </row>
    <row r="634" customFormat="false" ht="12.75" hidden="false" customHeight="false" outlineLevel="0" collapsed="false">
      <c r="I634" s="0" t="str">
        <v/>
      </c>
    </row>
    <row r="635" customFormat="false" ht="12.75" hidden="false" customHeight="false" outlineLevel="0" collapsed="false">
      <c r="I635" s="0" t="str">
        <v/>
      </c>
    </row>
    <row r="636" customFormat="false" ht="12.75" hidden="false" customHeight="false" outlineLevel="0" collapsed="false">
      <c r="I636" s="0" t="str">
        <v/>
      </c>
    </row>
    <row r="637" customFormat="false" ht="12.75" hidden="false" customHeight="false" outlineLevel="0" collapsed="false">
      <c r="I637" s="0" t="str">
        <v/>
      </c>
    </row>
    <row r="638" customFormat="false" ht="12.75" hidden="false" customHeight="false" outlineLevel="0" collapsed="false">
      <c r="I638" s="0" t="str">
        <v/>
      </c>
    </row>
    <row r="639" customFormat="false" ht="12.75" hidden="false" customHeight="false" outlineLevel="0" collapsed="false">
      <c r="I639" s="0" t="str">
        <v/>
      </c>
    </row>
    <row r="640" customFormat="false" ht="12.75" hidden="false" customHeight="false" outlineLevel="0" collapsed="false">
      <c r="I640" s="0" t="str">
        <v/>
      </c>
    </row>
    <row r="641" customFormat="false" ht="12.75" hidden="false" customHeight="false" outlineLevel="0" collapsed="false">
      <c r="I641" s="0" t="str">
        <v/>
      </c>
    </row>
    <row r="642" customFormat="false" ht="12.75" hidden="false" customHeight="false" outlineLevel="0" collapsed="false">
      <c r="I642" s="0" t="str">
        <v/>
      </c>
    </row>
    <row r="643" customFormat="false" ht="12.75" hidden="false" customHeight="false" outlineLevel="0" collapsed="false">
      <c r="I643" s="0" t="str">
        <v/>
      </c>
    </row>
    <row r="644" customFormat="false" ht="12.75" hidden="false" customHeight="false" outlineLevel="0" collapsed="false">
      <c r="I644" s="0" t="str">
        <v/>
      </c>
    </row>
    <row r="645" customFormat="false" ht="12.75" hidden="false" customHeight="false" outlineLevel="0" collapsed="false">
      <c r="I645" s="0" t="str">
        <v/>
      </c>
    </row>
    <row r="646" customFormat="false" ht="12.75" hidden="false" customHeight="false" outlineLevel="0" collapsed="false">
      <c r="I646" s="0" t="str">
        <v/>
      </c>
    </row>
    <row r="647" customFormat="false" ht="12.75" hidden="false" customHeight="false" outlineLevel="0" collapsed="false">
      <c r="I647" s="0" t="str">
        <v/>
      </c>
    </row>
    <row r="648" customFormat="false" ht="12.75" hidden="false" customHeight="false" outlineLevel="0" collapsed="false">
      <c r="I648" s="0" t="str">
        <v/>
      </c>
    </row>
    <row r="649" customFormat="false" ht="12.75" hidden="false" customHeight="false" outlineLevel="0" collapsed="false">
      <c r="I649" s="0" t="str">
        <v/>
      </c>
    </row>
    <row r="650" customFormat="false" ht="12.75" hidden="false" customHeight="false" outlineLevel="0" collapsed="false">
      <c r="I650" s="0" t="str">
        <v/>
      </c>
    </row>
    <row r="651" customFormat="false" ht="12.75" hidden="false" customHeight="false" outlineLevel="0" collapsed="false">
      <c r="I651" s="0" t="str">
        <v/>
      </c>
    </row>
    <row r="652" customFormat="false" ht="12.75" hidden="false" customHeight="false" outlineLevel="0" collapsed="false">
      <c r="I652" s="0" t="str">
        <v/>
      </c>
    </row>
    <row r="653" customFormat="false" ht="12.75" hidden="false" customHeight="false" outlineLevel="0" collapsed="false">
      <c r="I653" s="0" t="str">
        <v/>
      </c>
    </row>
    <row r="654" customFormat="false" ht="12.75" hidden="false" customHeight="false" outlineLevel="0" collapsed="false">
      <c r="I654" s="0" t="str">
        <v/>
      </c>
    </row>
    <row r="655" customFormat="false" ht="12.75" hidden="false" customHeight="false" outlineLevel="0" collapsed="false">
      <c r="I655" s="0" t="str">
        <v/>
      </c>
    </row>
    <row r="656" customFormat="false" ht="12.75" hidden="false" customHeight="false" outlineLevel="0" collapsed="false">
      <c r="I656" s="0" t="str">
        <v/>
      </c>
    </row>
    <row r="657" customFormat="false" ht="12.75" hidden="false" customHeight="false" outlineLevel="0" collapsed="false">
      <c r="I657" s="0" t="str">
        <v/>
      </c>
    </row>
    <row r="658" customFormat="false" ht="12.75" hidden="false" customHeight="false" outlineLevel="0" collapsed="false">
      <c r="I658" s="0" t="str">
        <v/>
      </c>
    </row>
    <row r="659" customFormat="false" ht="12.75" hidden="false" customHeight="false" outlineLevel="0" collapsed="false">
      <c r="I659" s="0" t="str">
        <v/>
      </c>
    </row>
    <row r="660" customFormat="false" ht="12.75" hidden="false" customHeight="false" outlineLevel="0" collapsed="false">
      <c r="I660" s="0" t="str">
        <v/>
      </c>
    </row>
    <row r="661" customFormat="false" ht="12.75" hidden="false" customHeight="false" outlineLevel="0" collapsed="false">
      <c r="I661" s="0" t="str">
        <v/>
      </c>
    </row>
    <row r="662" customFormat="false" ht="12.75" hidden="false" customHeight="false" outlineLevel="0" collapsed="false">
      <c r="I662" s="0" t="str">
        <v/>
      </c>
    </row>
    <row r="663" customFormat="false" ht="12.75" hidden="false" customHeight="false" outlineLevel="0" collapsed="false">
      <c r="I663" s="0" t="str">
        <v/>
      </c>
    </row>
    <row r="664" customFormat="false" ht="12.75" hidden="false" customHeight="false" outlineLevel="0" collapsed="false">
      <c r="I664" s="0" t="str">
        <v/>
      </c>
    </row>
    <row r="665" customFormat="false" ht="12.75" hidden="false" customHeight="false" outlineLevel="0" collapsed="false">
      <c r="I665" s="0" t="str">
        <v/>
      </c>
    </row>
    <row r="666" customFormat="false" ht="12.75" hidden="false" customHeight="false" outlineLevel="0" collapsed="false">
      <c r="I666" s="0" t="str">
        <v/>
      </c>
    </row>
    <row r="667" customFormat="false" ht="12.75" hidden="false" customHeight="false" outlineLevel="0" collapsed="false">
      <c r="I667" s="0" t="str">
        <v/>
      </c>
    </row>
    <row r="668" customFormat="false" ht="12.75" hidden="false" customHeight="false" outlineLevel="0" collapsed="false">
      <c r="I668" s="0" t="str">
        <v/>
      </c>
    </row>
    <row r="669" customFormat="false" ht="12.75" hidden="false" customHeight="false" outlineLevel="0" collapsed="false">
      <c r="I669" s="0" t="str">
        <v/>
      </c>
    </row>
    <row r="670" customFormat="false" ht="12.75" hidden="false" customHeight="false" outlineLevel="0" collapsed="false">
      <c r="I670" s="0" t="str">
        <v/>
      </c>
    </row>
    <row r="671" customFormat="false" ht="12.75" hidden="false" customHeight="false" outlineLevel="0" collapsed="false">
      <c r="I671" s="0" t="str">
        <v/>
      </c>
    </row>
    <row r="672" customFormat="false" ht="12.75" hidden="false" customHeight="false" outlineLevel="0" collapsed="false">
      <c r="I672" s="0" t="str">
        <v/>
      </c>
    </row>
    <row r="673" customFormat="false" ht="12.75" hidden="false" customHeight="false" outlineLevel="0" collapsed="false">
      <c r="I673" s="0" t="str">
        <v/>
      </c>
    </row>
    <row r="674" customFormat="false" ht="12.75" hidden="false" customHeight="false" outlineLevel="0" collapsed="false">
      <c r="I674" s="0" t="str">
        <v/>
      </c>
    </row>
    <row r="675" customFormat="false" ht="12.75" hidden="false" customHeight="false" outlineLevel="0" collapsed="false">
      <c r="I675" s="0" t="str">
        <v/>
      </c>
    </row>
    <row r="676" customFormat="false" ht="12.75" hidden="false" customHeight="false" outlineLevel="0" collapsed="false">
      <c r="I676" s="0" t="str">
        <v/>
      </c>
    </row>
    <row r="677" customFormat="false" ht="12.75" hidden="false" customHeight="false" outlineLevel="0" collapsed="false">
      <c r="I677" s="0" t="str">
        <v/>
      </c>
    </row>
    <row r="678" customFormat="false" ht="12.75" hidden="false" customHeight="false" outlineLevel="0" collapsed="false">
      <c r="I678" s="0" t="str">
        <v/>
      </c>
    </row>
    <row r="679" customFormat="false" ht="12.75" hidden="false" customHeight="false" outlineLevel="0" collapsed="false">
      <c r="I679" s="0" t="str">
        <v/>
      </c>
    </row>
    <row r="680" customFormat="false" ht="12.75" hidden="false" customHeight="false" outlineLevel="0" collapsed="false">
      <c r="I680" s="0" t="str">
        <v/>
      </c>
    </row>
    <row r="681" customFormat="false" ht="12.75" hidden="false" customHeight="false" outlineLevel="0" collapsed="false">
      <c r="I681" s="0" t="str">
        <v/>
      </c>
    </row>
    <row r="682" customFormat="false" ht="12.75" hidden="false" customHeight="false" outlineLevel="0" collapsed="false">
      <c r="I682" s="0" t="str">
        <v/>
      </c>
    </row>
    <row r="683" customFormat="false" ht="12.75" hidden="false" customHeight="false" outlineLevel="0" collapsed="false">
      <c r="I683" s="0" t="str">
        <v/>
      </c>
    </row>
    <row r="684" customFormat="false" ht="12.75" hidden="false" customHeight="false" outlineLevel="0" collapsed="false">
      <c r="I684" s="0" t="str">
        <v/>
      </c>
    </row>
    <row r="685" customFormat="false" ht="12.75" hidden="false" customHeight="false" outlineLevel="0" collapsed="false">
      <c r="I685" s="0" t="str">
        <v/>
      </c>
    </row>
    <row r="686" customFormat="false" ht="12.75" hidden="false" customHeight="false" outlineLevel="0" collapsed="false">
      <c r="I686" s="0" t="str">
        <v/>
      </c>
    </row>
    <row r="687" customFormat="false" ht="12.75" hidden="false" customHeight="false" outlineLevel="0" collapsed="false">
      <c r="I687" s="0" t="str">
        <v/>
      </c>
    </row>
    <row r="688" customFormat="false" ht="12.75" hidden="false" customHeight="false" outlineLevel="0" collapsed="false">
      <c r="I688" s="0" t="str">
        <v/>
      </c>
    </row>
    <row r="689" customFormat="false" ht="12.75" hidden="false" customHeight="false" outlineLevel="0" collapsed="false">
      <c r="I689" s="0" t="str">
        <v/>
      </c>
    </row>
    <row r="690" customFormat="false" ht="12.75" hidden="false" customHeight="false" outlineLevel="0" collapsed="false">
      <c r="I690" s="0" t="str">
        <v/>
      </c>
    </row>
    <row r="691" customFormat="false" ht="12.75" hidden="false" customHeight="false" outlineLevel="0" collapsed="false">
      <c r="I691" s="0" t="str">
        <v/>
      </c>
    </row>
    <row r="692" customFormat="false" ht="12.75" hidden="false" customHeight="false" outlineLevel="0" collapsed="false">
      <c r="I692" s="0" t="str">
        <v/>
      </c>
    </row>
    <row r="693" customFormat="false" ht="12.75" hidden="false" customHeight="false" outlineLevel="0" collapsed="false">
      <c r="I693" s="0" t="str">
        <v/>
      </c>
    </row>
    <row r="694" customFormat="false" ht="12.75" hidden="false" customHeight="false" outlineLevel="0" collapsed="false">
      <c r="I694" s="0" t="str">
        <v/>
      </c>
    </row>
    <row r="695" customFormat="false" ht="12.75" hidden="false" customHeight="false" outlineLevel="0" collapsed="false">
      <c r="I695" s="0" t="str">
        <v/>
      </c>
    </row>
    <row r="696" customFormat="false" ht="12.75" hidden="false" customHeight="false" outlineLevel="0" collapsed="false">
      <c r="I696" s="0" t="str">
        <v/>
      </c>
    </row>
    <row r="697" customFormat="false" ht="12.75" hidden="false" customHeight="false" outlineLevel="0" collapsed="false">
      <c r="I697" s="0" t="str">
        <v/>
      </c>
    </row>
    <row r="698" customFormat="false" ht="12.75" hidden="false" customHeight="false" outlineLevel="0" collapsed="false">
      <c r="I698" s="0" t="str">
        <v/>
      </c>
    </row>
    <row r="699" customFormat="false" ht="12.75" hidden="false" customHeight="false" outlineLevel="0" collapsed="false">
      <c r="I699" s="0" t="str">
        <v/>
      </c>
    </row>
    <row r="700" customFormat="false" ht="12.75" hidden="false" customHeight="false" outlineLevel="0" collapsed="false">
      <c r="I700" s="0" t="str">
        <v/>
      </c>
    </row>
    <row r="701" customFormat="false" ht="12.75" hidden="false" customHeight="false" outlineLevel="0" collapsed="false">
      <c r="I701" s="0" t="str">
        <v/>
      </c>
    </row>
    <row r="702" customFormat="false" ht="12.75" hidden="false" customHeight="false" outlineLevel="0" collapsed="false">
      <c r="I702" s="0" t="str">
        <v/>
      </c>
    </row>
    <row r="703" customFormat="false" ht="12.75" hidden="false" customHeight="false" outlineLevel="0" collapsed="false">
      <c r="I703" s="0" t="str">
        <v/>
      </c>
    </row>
    <row r="704" customFormat="false" ht="12.75" hidden="false" customHeight="false" outlineLevel="0" collapsed="false">
      <c r="I704" s="0" t="str">
        <v/>
      </c>
    </row>
    <row r="705" customFormat="false" ht="12.75" hidden="false" customHeight="false" outlineLevel="0" collapsed="false">
      <c r="I705" s="0" t="str">
        <v/>
      </c>
    </row>
    <row r="706" customFormat="false" ht="12.75" hidden="false" customHeight="false" outlineLevel="0" collapsed="false">
      <c r="I706" s="0" t="str">
        <v/>
      </c>
    </row>
    <row r="707" customFormat="false" ht="12.75" hidden="false" customHeight="false" outlineLevel="0" collapsed="false">
      <c r="I707" s="0" t="str">
        <v/>
      </c>
    </row>
    <row r="708" customFormat="false" ht="12.75" hidden="false" customHeight="false" outlineLevel="0" collapsed="false">
      <c r="I708" s="0" t="str">
        <v/>
      </c>
    </row>
    <row r="709" customFormat="false" ht="12.75" hidden="false" customHeight="false" outlineLevel="0" collapsed="false">
      <c r="I709" s="0" t="str">
        <v/>
      </c>
    </row>
    <row r="710" customFormat="false" ht="12.75" hidden="false" customHeight="false" outlineLevel="0" collapsed="false">
      <c r="I710" s="0" t="str">
        <v/>
      </c>
    </row>
    <row r="711" customFormat="false" ht="12.75" hidden="false" customHeight="false" outlineLevel="0" collapsed="false">
      <c r="I711" s="0" t="str">
        <v/>
      </c>
    </row>
    <row r="712" customFormat="false" ht="12.75" hidden="false" customHeight="false" outlineLevel="0" collapsed="false">
      <c r="I712" s="0" t="str">
        <v/>
      </c>
    </row>
    <row r="713" customFormat="false" ht="12.75" hidden="false" customHeight="false" outlineLevel="0" collapsed="false">
      <c r="I713" s="0" t="str">
        <v/>
      </c>
    </row>
    <row r="714" customFormat="false" ht="12.75" hidden="false" customHeight="false" outlineLevel="0" collapsed="false">
      <c r="I714" s="0" t="str">
        <v/>
      </c>
    </row>
    <row r="715" customFormat="false" ht="12.75" hidden="false" customHeight="false" outlineLevel="0" collapsed="false">
      <c r="I715" s="0" t="str">
        <v/>
      </c>
    </row>
    <row r="716" customFormat="false" ht="12.75" hidden="false" customHeight="false" outlineLevel="0" collapsed="false">
      <c r="I716" s="0" t="str">
        <v/>
      </c>
    </row>
    <row r="717" customFormat="false" ht="12.75" hidden="false" customHeight="false" outlineLevel="0" collapsed="false">
      <c r="I717" s="0" t="str">
        <v/>
      </c>
    </row>
    <row r="718" customFormat="false" ht="12.75" hidden="false" customHeight="false" outlineLevel="0" collapsed="false">
      <c r="I718" s="0" t="str">
        <v/>
      </c>
    </row>
    <row r="719" customFormat="false" ht="12.75" hidden="false" customHeight="false" outlineLevel="0" collapsed="false">
      <c r="I719" s="0" t="str">
        <v/>
      </c>
    </row>
    <row r="720" customFormat="false" ht="12.75" hidden="false" customHeight="false" outlineLevel="0" collapsed="false">
      <c r="I720" s="0" t="str">
        <v/>
      </c>
    </row>
    <row r="721" customFormat="false" ht="12.75" hidden="false" customHeight="false" outlineLevel="0" collapsed="false">
      <c r="I721" s="0" t="str">
        <v/>
      </c>
    </row>
    <row r="722" customFormat="false" ht="12.75" hidden="false" customHeight="false" outlineLevel="0" collapsed="false">
      <c r="I722" s="0" t="str">
        <v/>
      </c>
    </row>
    <row r="723" customFormat="false" ht="12.75" hidden="false" customHeight="false" outlineLevel="0" collapsed="false">
      <c r="I723" s="0" t="str">
        <v/>
      </c>
    </row>
    <row r="724" customFormat="false" ht="12.75" hidden="false" customHeight="false" outlineLevel="0" collapsed="false">
      <c r="I724" s="0" t="str">
        <v/>
      </c>
    </row>
    <row r="725" customFormat="false" ht="12.75" hidden="false" customHeight="false" outlineLevel="0" collapsed="false">
      <c r="I725" s="0" t="str">
        <v/>
      </c>
    </row>
    <row r="726" customFormat="false" ht="12.75" hidden="false" customHeight="false" outlineLevel="0" collapsed="false">
      <c r="I726" s="0" t="str">
        <v/>
      </c>
    </row>
    <row r="727" customFormat="false" ht="12.75" hidden="false" customHeight="false" outlineLevel="0" collapsed="false">
      <c r="I727" s="0" t="str">
        <v/>
      </c>
    </row>
    <row r="728" customFormat="false" ht="12.75" hidden="false" customHeight="false" outlineLevel="0" collapsed="false">
      <c r="I728" s="0" t="str">
        <v/>
      </c>
    </row>
    <row r="729" customFormat="false" ht="12.75" hidden="false" customHeight="false" outlineLevel="0" collapsed="false">
      <c r="I729" s="0" t="str">
        <v/>
      </c>
    </row>
    <row r="730" customFormat="false" ht="12.75" hidden="false" customHeight="false" outlineLevel="0" collapsed="false">
      <c r="I730" s="0" t="str">
        <v/>
      </c>
    </row>
    <row r="731" customFormat="false" ht="12.75" hidden="false" customHeight="false" outlineLevel="0" collapsed="false">
      <c r="I731" s="0" t="str">
        <v/>
      </c>
    </row>
    <row r="732" customFormat="false" ht="12.75" hidden="false" customHeight="false" outlineLevel="0" collapsed="false">
      <c r="I732" s="0" t="str">
        <v/>
      </c>
    </row>
    <row r="733" customFormat="false" ht="12.75" hidden="false" customHeight="false" outlineLevel="0" collapsed="false">
      <c r="I733" s="0" t="str">
        <v/>
      </c>
    </row>
    <row r="734" customFormat="false" ht="12.75" hidden="false" customHeight="false" outlineLevel="0" collapsed="false">
      <c r="I734" s="0" t="str">
        <v/>
      </c>
    </row>
    <row r="735" customFormat="false" ht="12.75" hidden="false" customHeight="false" outlineLevel="0" collapsed="false">
      <c r="I735" s="0" t="str">
        <v/>
      </c>
    </row>
    <row r="736" customFormat="false" ht="12.75" hidden="false" customHeight="false" outlineLevel="0" collapsed="false">
      <c r="I736" s="0" t="str">
        <v/>
      </c>
    </row>
    <row r="737" customFormat="false" ht="12.75" hidden="false" customHeight="false" outlineLevel="0" collapsed="false">
      <c r="I737" s="0" t="str">
        <v/>
      </c>
    </row>
    <row r="738" customFormat="false" ht="12.75" hidden="false" customHeight="false" outlineLevel="0" collapsed="false">
      <c r="I738" s="0" t="str">
        <v/>
      </c>
    </row>
    <row r="739" customFormat="false" ht="12.75" hidden="false" customHeight="false" outlineLevel="0" collapsed="false">
      <c r="I739" s="0" t="str">
        <v/>
      </c>
    </row>
    <row r="740" customFormat="false" ht="12.75" hidden="false" customHeight="false" outlineLevel="0" collapsed="false">
      <c r="I740" s="0" t="str">
        <v/>
      </c>
    </row>
    <row r="741" customFormat="false" ht="12.75" hidden="false" customHeight="false" outlineLevel="0" collapsed="false">
      <c r="I741" s="0" t="str">
        <v/>
      </c>
    </row>
    <row r="742" customFormat="false" ht="12.75" hidden="false" customHeight="false" outlineLevel="0" collapsed="false">
      <c r="I742" s="0" t="str">
        <v/>
      </c>
    </row>
    <row r="743" customFormat="false" ht="12.75" hidden="false" customHeight="false" outlineLevel="0" collapsed="false">
      <c r="I743" s="0" t="str">
        <v/>
      </c>
    </row>
    <row r="744" customFormat="false" ht="12.75" hidden="false" customHeight="false" outlineLevel="0" collapsed="false">
      <c r="I744" s="0" t="str">
        <v/>
      </c>
    </row>
    <row r="745" customFormat="false" ht="12.75" hidden="false" customHeight="false" outlineLevel="0" collapsed="false">
      <c r="I745" s="0" t="str">
        <v/>
      </c>
    </row>
    <row r="746" customFormat="false" ht="12.75" hidden="false" customHeight="false" outlineLevel="0" collapsed="false">
      <c r="I746" s="0" t="str">
        <v/>
      </c>
    </row>
    <row r="747" customFormat="false" ht="12.75" hidden="false" customHeight="false" outlineLevel="0" collapsed="false">
      <c r="I747" s="0" t="str">
        <v/>
      </c>
    </row>
    <row r="748" customFormat="false" ht="12.75" hidden="false" customHeight="false" outlineLevel="0" collapsed="false">
      <c r="I748" s="0" t="str">
        <v/>
      </c>
    </row>
    <row r="749" customFormat="false" ht="12.75" hidden="false" customHeight="false" outlineLevel="0" collapsed="false">
      <c r="I749" s="0" t="str">
        <v/>
      </c>
    </row>
    <row r="750" customFormat="false" ht="12.75" hidden="false" customHeight="false" outlineLevel="0" collapsed="false">
      <c r="I750" s="0" t="str">
        <v/>
      </c>
    </row>
    <row r="751" customFormat="false" ht="12.75" hidden="false" customHeight="false" outlineLevel="0" collapsed="false">
      <c r="I751" s="0" t="str">
        <v/>
      </c>
    </row>
    <row r="752" customFormat="false" ht="12.75" hidden="false" customHeight="false" outlineLevel="0" collapsed="false">
      <c r="I752" s="0" t="str">
        <v/>
      </c>
    </row>
    <row r="753" customFormat="false" ht="12.75" hidden="false" customHeight="false" outlineLevel="0" collapsed="false">
      <c r="I753" s="0" t="str">
        <v/>
      </c>
    </row>
    <row r="754" customFormat="false" ht="12.75" hidden="false" customHeight="false" outlineLevel="0" collapsed="false">
      <c r="I754" s="0" t="str">
        <v/>
      </c>
    </row>
    <row r="755" customFormat="false" ht="12.75" hidden="false" customHeight="false" outlineLevel="0" collapsed="false">
      <c r="I755" s="0" t="str">
        <v/>
      </c>
    </row>
    <row r="756" customFormat="false" ht="12.75" hidden="false" customHeight="false" outlineLevel="0" collapsed="false">
      <c r="I756" s="0" t="str">
        <v/>
      </c>
    </row>
    <row r="757" customFormat="false" ht="12.75" hidden="false" customHeight="false" outlineLevel="0" collapsed="false">
      <c r="I757" s="0" t="str">
        <v/>
      </c>
    </row>
    <row r="758" customFormat="false" ht="12.75" hidden="false" customHeight="false" outlineLevel="0" collapsed="false">
      <c r="I758" s="0" t="str">
        <v/>
      </c>
    </row>
    <row r="759" customFormat="false" ht="12.75" hidden="false" customHeight="false" outlineLevel="0" collapsed="false">
      <c r="I759" s="0" t="str">
        <v/>
      </c>
    </row>
    <row r="760" customFormat="false" ht="12.75" hidden="false" customHeight="false" outlineLevel="0" collapsed="false">
      <c r="I760" s="0" t="str">
        <v/>
      </c>
    </row>
    <row r="761" customFormat="false" ht="12.75" hidden="false" customHeight="false" outlineLevel="0" collapsed="false">
      <c r="I761" s="0" t="str">
        <v/>
      </c>
    </row>
    <row r="762" customFormat="false" ht="12.75" hidden="false" customHeight="false" outlineLevel="0" collapsed="false">
      <c r="I762" s="0" t="str">
        <v/>
      </c>
    </row>
    <row r="763" customFormat="false" ht="12.75" hidden="false" customHeight="false" outlineLevel="0" collapsed="false">
      <c r="I763" s="0" t="str">
        <v/>
      </c>
    </row>
    <row r="764" customFormat="false" ht="12.75" hidden="false" customHeight="false" outlineLevel="0" collapsed="false">
      <c r="I764" s="0" t="str">
        <v/>
      </c>
    </row>
    <row r="765" customFormat="false" ht="12.75" hidden="false" customHeight="false" outlineLevel="0" collapsed="false">
      <c r="I765" s="0" t="str">
        <v/>
      </c>
    </row>
    <row r="766" customFormat="false" ht="12.75" hidden="false" customHeight="false" outlineLevel="0" collapsed="false">
      <c r="I766" s="0" t="str">
        <v/>
      </c>
    </row>
    <row r="767" customFormat="false" ht="12.75" hidden="false" customHeight="false" outlineLevel="0" collapsed="false">
      <c r="I767" s="0" t="str">
        <v/>
      </c>
    </row>
    <row r="768" customFormat="false" ht="12.75" hidden="false" customHeight="false" outlineLevel="0" collapsed="false">
      <c r="I768" s="0" t="str">
        <v/>
      </c>
    </row>
    <row r="769" customFormat="false" ht="12.75" hidden="false" customHeight="false" outlineLevel="0" collapsed="false">
      <c r="I769" s="0" t="str">
        <v/>
      </c>
    </row>
    <row r="770" customFormat="false" ht="12.75" hidden="false" customHeight="false" outlineLevel="0" collapsed="false">
      <c r="I770" s="0" t="str">
        <v/>
      </c>
    </row>
    <row r="771" customFormat="false" ht="12.75" hidden="false" customHeight="false" outlineLevel="0" collapsed="false">
      <c r="I771" s="0" t="str">
        <v/>
      </c>
    </row>
    <row r="772" customFormat="false" ht="12.75" hidden="false" customHeight="false" outlineLevel="0" collapsed="false">
      <c r="I772" s="0" t="str">
        <v/>
      </c>
    </row>
    <row r="773" customFormat="false" ht="12.75" hidden="false" customHeight="false" outlineLevel="0" collapsed="false">
      <c r="I773" s="0" t="str">
        <v/>
      </c>
    </row>
    <row r="774" customFormat="false" ht="12.75" hidden="false" customHeight="false" outlineLevel="0" collapsed="false">
      <c r="I774" s="0" t="str">
        <v/>
      </c>
    </row>
    <row r="775" customFormat="false" ht="12.75" hidden="false" customHeight="false" outlineLevel="0" collapsed="false">
      <c r="I775" s="0" t="str">
        <v/>
      </c>
    </row>
    <row r="776" customFormat="false" ht="12.75" hidden="false" customHeight="false" outlineLevel="0" collapsed="false">
      <c r="I776" s="0" t="str">
        <v/>
      </c>
    </row>
    <row r="777" customFormat="false" ht="12.75" hidden="false" customHeight="false" outlineLevel="0" collapsed="false">
      <c r="I777" s="0" t="str">
        <v/>
      </c>
    </row>
    <row r="778" customFormat="false" ht="12.75" hidden="false" customHeight="false" outlineLevel="0" collapsed="false">
      <c r="I778" s="0" t="str">
        <v/>
      </c>
    </row>
    <row r="779" customFormat="false" ht="12.75" hidden="false" customHeight="false" outlineLevel="0" collapsed="false">
      <c r="I779" s="0" t="str">
        <v/>
      </c>
    </row>
    <row r="780" customFormat="false" ht="12.75" hidden="false" customHeight="false" outlineLevel="0" collapsed="false">
      <c r="I780" s="0" t="str">
        <v/>
      </c>
    </row>
    <row r="781" customFormat="false" ht="12.75" hidden="false" customHeight="false" outlineLevel="0" collapsed="false">
      <c r="I781" s="0" t="str">
        <v/>
      </c>
    </row>
    <row r="782" customFormat="false" ht="12.75" hidden="false" customHeight="false" outlineLevel="0" collapsed="false">
      <c r="I782" s="0" t="str">
        <v/>
      </c>
    </row>
    <row r="783" customFormat="false" ht="12.75" hidden="false" customHeight="false" outlineLevel="0" collapsed="false">
      <c r="I783" s="0" t="str">
        <v/>
      </c>
    </row>
    <row r="784" customFormat="false" ht="12.75" hidden="false" customHeight="false" outlineLevel="0" collapsed="false">
      <c r="I784" s="0" t="str">
        <v/>
      </c>
    </row>
    <row r="785" customFormat="false" ht="12.75" hidden="false" customHeight="false" outlineLevel="0" collapsed="false">
      <c r="I785" s="0" t="str">
        <v/>
      </c>
    </row>
    <row r="786" customFormat="false" ht="12.75" hidden="false" customHeight="false" outlineLevel="0" collapsed="false">
      <c r="I786" s="0" t="str">
        <v/>
      </c>
    </row>
    <row r="787" customFormat="false" ht="12.75" hidden="false" customHeight="false" outlineLevel="0" collapsed="false">
      <c r="I787" s="0" t="str">
        <v/>
      </c>
    </row>
    <row r="788" customFormat="false" ht="12.75" hidden="false" customHeight="false" outlineLevel="0" collapsed="false">
      <c r="I788" s="0" t="str">
        <v/>
      </c>
    </row>
    <row r="789" customFormat="false" ht="12.75" hidden="false" customHeight="false" outlineLevel="0" collapsed="false">
      <c r="I789" s="0" t="str">
        <v/>
      </c>
    </row>
    <row r="790" customFormat="false" ht="12.75" hidden="false" customHeight="false" outlineLevel="0" collapsed="false">
      <c r="I790" s="0" t="str">
        <v/>
      </c>
    </row>
    <row r="791" customFormat="false" ht="12.75" hidden="false" customHeight="false" outlineLevel="0" collapsed="false">
      <c r="I791" s="0" t="str">
        <v/>
      </c>
    </row>
    <row r="792" customFormat="false" ht="12.75" hidden="false" customHeight="false" outlineLevel="0" collapsed="false">
      <c r="I792" s="0" t="str">
        <v/>
      </c>
    </row>
    <row r="793" customFormat="false" ht="12.75" hidden="false" customHeight="false" outlineLevel="0" collapsed="false">
      <c r="I793" s="0" t="str">
        <v/>
      </c>
    </row>
    <row r="794" customFormat="false" ht="12.75" hidden="false" customHeight="false" outlineLevel="0" collapsed="false">
      <c r="I794" s="0" t="str">
        <v/>
      </c>
    </row>
    <row r="795" customFormat="false" ht="12.75" hidden="false" customHeight="false" outlineLevel="0" collapsed="false">
      <c r="I795" s="0" t="str">
        <v/>
      </c>
    </row>
    <row r="796" customFormat="false" ht="12.75" hidden="false" customHeight="false" outlineLevel="0" collapsed="false">
      <c r="I796" s="0" t="str">
        <v/>
      </c>
    </row>
    <row r="797" customFormat="false" ht="12.75" hidden="false" customHeight="false" outlineLevel="0" collapsed="false">
      <c r="I797" s="0" t="str">
        <v/>
      </c>
    </row>
    <row r="798" customFormat="false" ht="12.75" hidden="false" customHeight="false" outlineLevel="0" collapsed="false">
      <c r="I798" s="0" t="str">
        <v/>
      </c>
    </row>
    <row r="799" customFormat="false" ht="12.75" hidden="false" customHeight="false" outlineLevel="0" collapsed="false">
      <c r="I799" s="0" t="str">
        <v/>
      </c>
    </row>
    <row r="800" customFormat="false" ht="12.75" hidden="false" customHeight="false" outlineLevel="0" collapsed="false">
      <c r="I800" s="0" t="str">
        <v/>
      </c>
    </row>
    <row r="801" customFormat="false" ht="12.75" hidden="false" customHeight="false" outlineLevel="0" collapsed="false">
      <c r="I801" s="0" t="str">
        <v/>
      </c>
    </row>
    <row r="802" customFormat="false" ht="12.75" hidden="false" customHeight="false" outlineLevel="0" collapsed="false">
      <c r="I802" s="0" t="str">
        <v/>
      </c>
    </row>
    <row r="803" customFormat="false" ht="12.75" hidden="false" customHeight="false" outlineLevel="0" collapsed="false">
      <c r="I803" s="0" t="str">
        <v/>
      </c>
    </row>
    <row r="804" customFormat="false" ht="12.75" hidden="false" customHeight="false" outlineLevel="0" collapsed="false">
      <c r="I804" s="0" t="str">
        <v/>
      </c>
    </row>
    <row r="805" customFormat="false" ht="12.75" hidden="false" customHeight="false" outlineLevel="0" collapsed="false">
      <c r="I805" s="0" t="str">
        <v/>
      </c>
    </row>
    <row r="806" customFormat="false" ht="12.75" hidden="false" customHeight="false" outlineLevel="0" collapsed="false">
      <c r="I806" s="0" t="str">
        <v/>
      </c>
    </row>
    <row r="807" customFormat="false" ht="12.75" hidden="false" customHeight="false" outlineLevel="0" collapsed="false">
      <c r="I807" s="0" t="str">
        <v/>
      </c>
    </row>
    <row r="808" customFormat="false" ht="12.75" hidden="false" customHeight="false" outlineLevel="0" collapsed="false">
      <c r="I808" s="0" t="str">
        <v/>
      </c>
    </row>
    <row r="809" customFormat="false" ht="12.75" hidden="false" customHeight="false" outlineLevel="0" collapsed="false">
      <c r="I809" s="0" t="str">
        <v/>
      </c>
    </row>
    <row r="810" customFormat="false" ht="12.75" hidden="false" customHeight="false" outlineLevel="0" collapsed="false">
      <c r="I810" s="0" t="str">
        <v/>
      </c>
    </row>
    <row r="811" customFormat="false" ht="12.75" hidden="false" customHeight="false" outlineLevel="0" collapsed="false">
      <c r="I811" s="0" t="str">
        <v/>
      </c>
    </row>
    <row r="812" customFormat="false" ht="12.75" hidden="false" customHeight="false" outlineLevel="0" collapsed="false">
      <c r="I812" s="0" t="str">
        <v/>
      </c>
    </row>
    <row r="813" customFormat="false" ht="12.75" hidden="false" customHeight="false" outlineLevel="0" collapsed="false">
      <c r="I813" s="0" t="str">
        <v/>
      </c>
    </row>
    <row r="814" customFormat="false" ht="12.75" hidden="false" customHeight="false" outlineLevel="0" collapsed="false">
      <c r="I814" s="0" t="str">
        <v/>
      </c>
    </row>
    <row r="815" customFormat="false" ht="12.75" hidden="false" customHeight="false" outlineLevel="0" collapsed="false">
      <c r="I815" s="0" t="str">
        <v/>
      </c>
    </row>
    <row r="816" customFormat="false" ht="12.75" hidden="false" customHeight="false" outlineLevel="0" collapsed="false">
      <c r="I816" s="0" t="str">
        <v/>
      </c>
    </row>
    <row r="817" customFormat="false" ht="12.75" hidden="false" customHeight="false" outlineLevel="0" collapsed="false">
      <c r="I817" s="0" t="str">
        <v/>
      </c>
    </row>
    <row r="818" customFormat="false" ht="12.75" hidden="false" customHeight="false" outlineLevel="0" collapsed="false">
      <c r="I818" s="0" t="str">
        <v/>
      </c>
    </row>
    <row r="819" customFormat="false" ht="12.75" hidden="false" customHeight="false" outlineLevel="0" collapsed="false">
      <c r="I819" s="0" t="str">
        <v/>
      </c>
    </row>
    <row r="820" customFormat="false" ht="12.75" hidden="false" customHeight="false" outlineLevel="0" collapsed="false">
      <c r="I820" s="0" t="str">
        <v/>
      </c>
    </row>
    <row r="821" customFormat="false" ht="12.75" hidden="false" customHeight="false" outlineLevel="0" collapsed="false">
      <c r="I821" s="0" t="str">
        <v/>
      </c>
    </row>
    <row r="822" customFormat="false" ht="12.75" hidden="false" customHeight="false" outlineLevel="0" collapsed="false">
      <c r="I822" s="0" t="str">
        <v/>
      </c>
    </row>
    <row r="823" customFormat="false" ht="12.75" hidden="false" customHeight="false" outlineLevel="0" collapsed="false">
      <c r="I823" s="0" t="str">
        <v/>
      </c>
    </row>
    <row r="824" customFormat="false" ht="12.75" hidden="false" customHeight="false" outlineLevel="0" collapsed="false">
      <c r="I824" s="0" t="str">
        <v/>
      </c>
    </row>
    <row r="825" customFormat="false" ht="12.75" hidden="false" customHeight="false" outlineLevel="0" collapsed="false">
      <c r="I825" s="0" t="str">
        <v/>
      </c>
    </row>
    <row r="826" customFormat="false" ht="12.75" hidden="false" customHeight="false" outlineLevel="0" collapsed="false">
      <c r="I826" s="0" t="str">
        <v/>
      </c>
    </row>
    <row r="827" customFormat="false" ht="12.75" hidden="false" customHeight="false" outlineLevel="0" collapsed="false">
      <c r="I827" s="0" t="str">
        <v/>
      </c>
    </row>
    <row r="828" customFormat="false" ht="12.75" hidden="false" customHeight="false" outlineLevel="0" collapsed="false">
      <c r="I828" s="0" t="str">
        <v/>
      </c>
    </row>
    <row r="829" customFormat="false" ht="12.75" hidden="false" customHeight="false" outlineLevel="0" collapsed="false">
      <c r="I829" s="0" t="str">
        <v/>
      </c>
    </row>
    <row r="830" customFormat="false" ht="12.75" hidden="false" customHeight="false" outlineLevel="0" collapsed="false">
      <c r="I830" s="0" t="str">
        <v/>
      </c>
    </row>
    <row r="831" customFormat="false" ht="12.75" hidden="false" customHeight="false" outlineLevel="0" collapsed="false">
      <c r="I831" s="0" t="str">
        <v/>
      </c>
    </row>
    <row r="832" customFormat="false" ht="12.75" hidden="false" customHeight="false" outlineLevel="0" collapsed="false">
      <c r="I832" s="0" t="str">
        <v/>
      </c>
    </row>
    <row r="833" customFormat="false" ht="12.75" hidden="false" customHeight="false" outlineLevel="0" collapsed="false">
      <c r="I833" s="0" t="str">
        <v/>
      </c>
    </row>
    <row r="834" customFormat="false" ht="12.75" hidden="false" customHeight="false" outlineLevel="0" collapsed="false">
      <c r="I834" s="0" t="str">
        <v/>
      </c>
    </row>
    <row r="835" customFormat="false" ht="12.75" hidden="false" customHeight="false" outlineLevel="0" collapsed="false">
      <c r="I835" s="0" t="str">
        <v/>
      </c>
    </row>
    <row r="836" customFormat="false" ht="12.75" hidden="false" customHeight="false" outlineLevel="0" collapsed="false">
      <c r="I836" s="0" t="str">
        <v/>
      </c>
    </row>
    <row r="837" customFormat="false" ht="12.75" hidden="false" customHeight="false" outlineLevel="0" collapsed="false">
      <c r="I837" s="0" t="str">
        <v/>
      </c>
    </row>
    <row r="838" customFormat="false" ht="12.75" hidden="false" customHeight="false" outlineLevel="0" collapsed="false">
      <c r="I838" s="0" t="str">
        <v/>
      </c>
    </row>
    <row r="839" customFormat="false" ht="12.75" hidden="false" customHeight="false" outlineLevel="0" collapsed="false">
      <c r="I839" s="0" t="str">
        <v/>
      </c>
    </row>
    <row r="840" customFormat="false" ht="12.75" hidden="false" customHeight="false" outlineLevel="0" collapsed="false">
      <c r="I840" s="0" t="str">
        <v/>
      </c>
    </row>
    <row r="841" customFormat="false" ht="12.75" hidden="false" customHeight="false" outlineLevel="0" collapsed="false">
      <c r="I841" s="0" t="str">
        <v/>
      </c>
    </row>
    <row r="842" customFormat="false" ht="12.75" hidden="false" customHeight="false" outlineLevel="0" collapsed="false">
      <c r="I842" s="0" t="str">
        <v/>
      </c>
    </row>
    <row r="843" customFormat="false" ht="12.75" hidden="false" customHeight="false" outlineLevel="0" collapsed="false">
      <c r="I843" s="0" t="str">
        <v/>
      </c>
    </row>
    <row r="844" customFormat="false" ht="12.75" hidden="false" customHeight="false" outlineLevel="0" collapsed="false">
      <c r="I844" s="0" t="str">
        <v/>
      </c>
    </row>
    <row r="845" customFormat="false" ht="12.75" hidden="false" customHeight="false" outlineLevel="0" collapsed="false">
      <c r="I845" s="0" t="str">
        <v/>
      </c>
    </row>
    <row r="846" customFormat="false" ht="12.75" hidden="false" customHeight="false" outlineLevel="0" collapsed="false">
      <c r="I846" s="0" t="str">
        <v/>
      </c>
    </row>
    <row r="847" customFormat="false" ht="12.75" hidden="false" customHeight="false" outlineLevel="0" collapsed="false">
      <c r="I847" s="0" t="str">
        <v/>
      </c>
    </row>
    <row r="848" customFormat="false" ht="12.75" hidden="false" customHeight="false" outlineLevel="0" collapsed="false">
      <c r="I848" s="0" t="str">
        <v/>
      </c>
    </row>
    <row r="849" customFormat="false" ht="12.75" hidden="false" customHeight="false" outlineLevel="0" collapsed="false">
      <c r="I849" s="0" t="str">
        <v/>
      </c>
    </row>
    <row r="850" customFormat="false" ht="12.75" hidden="false" customHeight="false" outlineLevel="0" collapsed="false">
      <c r="I850" s="0" t="str">
        <v/>
      </c>
    </row>
    <row r="851" customFormat="false" ht="12.75" hidden="false" customHeight="false" outlineLevel="0" collapsed="false">
      <c r="I851" s="0" t="str">
        <v/>
      </c>
    </row>
    <row r="852" customFormat="false" ht="12.75" hidden="false" customHeight="false" outlineLevel="0" collapsed="false">
      <c r="I852" s="0" t="str">
        <v/>
      </c>
    </row>
    <row r="853" customFormat="false" ht="12.75" hidden="false" customHeight="false" outlineLevel="0" collapsed="false">
      <c r="I853" s="0" t="str">
        <v/>
      </c>
    </row>
    <row r="854" customFormat="false" ht="12.75" hidden="false" customHeight="false" outlineLevel="0" collapsed="false">
      <c r="I854" s="0" t="str">
        <v/>
      </c>
    </row>
    <row r="855" customFormat="false" ht="12.75" hidden="false" customHeight="false" outlineLevel="0" collapsed="false">
      <c r="I855" s="0" t="str">
        <v/>
      </c>
    </row>
    <row r="856" customFormat="false" ht="12.75" hidden="false" customHeight="false" outlineLevel="0" collapsed="false">
      <c r="I856" s="0" t="str">
        <v/>
      </c>
    </row>
    <row r="857" customFormat="false" ht="12.75" hidden="false" customHeight="false" outlineLevel="0" collapsed="false">
      <c r="I857" s="0" t="str">
        <v/>
      </c>
    </row>
    <row r="858" customFormat="false" ht="12.75" hidden="false" customHeight="false" outlineLevel="0" collapsed="false">
      <c r="I858" s="0" t="str">
        <v/>
      </c>
    </row>
    <row r="859" customFormat="false" ht="12.75" hidden="false" customHeight="false" outlineLevel="0" collapsed="false">
      <c r="I859" s="0" t="str">
        <v/>
      </c>
    </row>
    <row r="860" customFormat="false" ht="12.75" hidden="false" customHeight="false" outlineLevel="0" collapsed="false">
      <c r="I860" s="0" t="str">
        <v/>
      </c>
    </row>
    <row r="861" customFormat="false" ht="12.75" hidden="false" customHeight="false" outlineLevel="0" collapsed="false">
      <c r="I861" s="0" t="str">
        <v/>
      </c>
    </row>
    <row r="862" customFormat="false" ht="12.75" hidden="false" customHeight="false" outlineLevel="0" collapsed="false">
      <c r="I862" s="0" t="str">
        <v/>
      </c>
    </row>
    <row r="863" customFormat="false" ht="12.75" hidden="false" customHeight="false" outlineLevel="0" collapsed="false">
      <c r="I863" s="0" t="str">
        <v/>
      </c>
    </row>
    <row r="864" customFormat="false" ht="12.75" hidden="false" customHeight="false" outlineLevel="0" collapsed="false">
      <c r="I864" s="0" t="str">
        <v/>
      </c>
    </row>
    <row r="865" customFormat="false" ht="12.75" hidden="false" customHeight="false" outlineLevel="0" collapsed="false">
      <c r="I865" s="0" t="str">
        <v/>
      </c>
    </row>
    <row r="866" customFormat="false" ht="12.75" hidden="false" customHeight="false" outlineLevel="0" collapsed="false">
      <c r="I866" s="0" t="str">
        <v/>
      </c>
    </row>
    <row r="867" customFormat="false" ht="12.75" hidden="false" customHeight="false" outlineLevel="0" collapsed="false">
      <c r="I867" s="0" t="str">
        <v/>
      </c>
    </row>
    <row r="868" customFormat="false" ht="12.75" hidden="false" customHeight="false" outlineLevel="0" collapsed="false">
      <c r="I868" s="0" t="str">
        <v/>
      </c>
    </row>
    <row r="869" customFormat="false" ht="12.75" hidden="false" customHeight="false" outlineLevel="0" collapsed="false">
      <c r="I869" s="0" t="str">
        <v/>
      </c>
    </row>
    <row r="870" customFormat="false" ht="12.75" hidden="false" customHeight="false" outlineLevel="0" collapsed="false">
      <c r="I870" s="0" t="str">
        <v/>
      </c>
    </row>
    <row r="871" customFormat="false" ht="12.75" hidden="false" customHeight="false" outlineLevel="0" collapsed="false">
      <c r="I871" s="0" t="str">
        <v/>
      </c>
    </row>
    <row r="872" customFormat="false" ht="12.75" hidden="false" customHeight="false" outlineLevel="0" collapsed="false">
      <c r="I872" s="0" t="str">
        <v/>
      </c>
    </row>
    <row r="873" customFormat="false" ht="12.75" hidden="false" customHeight="false" outlineLevel="0" collapsed="false">
      <c r="I873" s="0" t="str">
        <v/>
      </c>
    </row>
    <row r="874" customFormat="false" ht="12.75" hidden="false" customHeight="false" outlineLevel="0" collapsed="false">
      <c r="I874" s="0" t="str">
        <v/>
      </c>
    </row>
    <row r="875" customFormat="false" ht="12.75" hidden="false" customHeight="false" outlineLevel="0" collapsed="false">
      <c r="I875" s="0" t="str">
        <v/>
      </c>
    </row>
    <row r="876" customFormat="false" ht="12.75" hidden="false" customHeight="false" outlineLevel="0" collapsed="false">
      <c r="I876" s="0" t="str">
        <v/>
      </c>
    </row>
    <row r="877" customFormat="false" ht="12.75" hidden="false" customHeight="false" outlineLevel="0" collapsed="false">
      <c r="I877" s="0" t="str">
        <v/>
      </c>
    </row>
    <row r="878" customFormat="false" ht="12.75" hidden="false" customHeight="false" outlineLevel="0" collapsed="false">
      <c r="I878" s="0" t="str">
        <v/>
      </c>
    </row>
    <row r="879" customFormat="false" ht="12.75" hidden="false" customHeight="false" outlineLevel="0" collapsed="false">
      <c r="I879" s="0" t="str">
        <v/>
      </c>
    </row>
    <row r="880" customFormat="false" ht="12.75" hidden="false" customHeight="false" outlineLevel="0" collapsed="false">
      <c r="I880" s="0" t="str">
        <v/>
      </c>
    </row>
    <row r="881" customFormat="false" ht="12.75" hidden="false" customHeight="false" outlineLevel="0" collapsed="false">
      <c r="I881" s="0" t="str">
        <v/>
      </c>
    </row>
    <row r="882" customFormat="false" ht="12.75" hidden="false" customHeight="false" outlineLevel="0" collapsed="false">
      <c r="I882" s="0" t="str">
        <v/>
      </c>
    </row>
    <row r="883" customFormat="false" ht="12.75" hidden="false" customHeight="false" outlineLevel="0" collapsed="false">
      <c r="I883" s="0" t="str">
        <v/>
      </c>
    </row>
    <row r="884" customFormat="false" ht="12.75" hidden="false" customHeight="false" outlineLevel="0" collapsed="false">
      <c r="I884" s="0" t="str">
        <v/>
      </c>
    </row>
    <row r="885" customFormat="false" ht="12.75" hidden="false" customHeight="false" outlineLevel="0" collapsed="false">
      <c r="I885" s="0" t="str">
        <v/>
      </c>
    </row>
    <row r="886" customFormat="false" ht="12.75" hidden="false" customHeight="false" outlineLevel="0" collapsed="false">
      <c r="I886" s="0" t="str">
        <v/>
      </c>
    </row>
    <row r="887" customFormat="false" ht="12.75" hidden="false" customHeight="false" outlineLevel="0" collapsed="false">
      <c r="I887" s="0" t="str">
        <v/>
      </c>
    </row>
    <row r="888" customFormat="false" ht="12.75" hidden="false" customHeight="false" outlineLevel="0" collapsed="false">
      <c r="I888" s="0" t="str">
        <v/>
      </c>
    </row>
    <row r="889" customFormat="false" ht="12.75" hidden="false" customHeight="false" outlineLevel="0" collapsed="false">
      <c r="I889" s="0" t="str">
        <v/>
      </c>
    </row>
    <row r="890" customFormat="false" ht="12.75" hidden="false" customHeight="false" outlineLevel="0" collapsed="false">
      <c r="I890" s="0" t="str">
        <v/>
      </c>
    </row>
    <row r="891" customFormat="false" ht="12.75" hidden="false" customHeight="false" outlineLevel="0" collapsed="false">
      <c r="I891" s="0" t="str">
        <v/>
      </c>
    </row>
    <row r="892" customFormat="false" ht="12.75" hidden="false" customHeight="false" outlineLevel="0" collapsed="false">
      <c r="I892" s="0" t="str">
        <v/>
      </c>
    </row>
    <row r="893" customFormat="false" ht="12.75" hidden="false" customHeight="false" outlineLevel="0" collapsed="false">
      <c r="I893" s="0" t="str">
        <v/>
      </c>
    </row>
    <row r="894" customFormat="false" ht="12.75" hidden="false" customHeight="false" outlineLevel="0" collapsed="false">
      <c r="I894" s="0" t="str">
        <v/>
      </c>
    </row>
    <row r="895" customFormat="false" ht="12.75" hidden="false" customHeight="false" outlineLevel="0" collapsed="false">
      <c r="I895" s="0" t="str">
        <v/>
      </c>
    </row>
    <row r="896" customFormat="false" ht="12.75" hidden="false" customHeight="false" outlineLevel="0" collapsed="false">
      <c r="I896" s="0" t="str">
        <v/>
      </c>
    </row>
    <row r="897" customFormat="false" ht="12.75" hidden="false" customHeight="false" outlineLevel="0" collapsed="false">
      <c r="I897" s="0" t="str">
        <v/>
      </c>
    </row>
    <row r="898" customFormat="false" ht="12.75" hidden="false" customHeight="false" outlineLevel="0" collapsed="false">
      <c r="I898" s="0" t="str">
        <v/>
      </c>
    </row>
    <row r="899" customFormat="false" ht="12.75" hidden="false" customHeight="false" outlineLevel="0" collapsed="false">
      <c r="I899" s="0" t="str">
        <v/>
      </c>
    </row>
    <row r="900" customFormat="false" ht="12.75" hidden="false" customHeight="false" outlineLevel="0" collapsed="false">
      <c r="I900" s="0" t="str">
        <v/>
      </c>
    </row>
    <row r="901" customFormat="false" ht="12.75" hidden="false" customHeight="false" outlineLevel="0" collapsed="false">
      <c r="I901" s="0" t="str">
        <v/>
      </c>
    </row>
    <row r="902" customFormat="false" ht="12.75" hidden="false" customHeight="false" outlineLevel="0" collapsed="false">
      <c r="I902" s="0" t="str">
        <v/>
      </c>
    </row>
    <row r="903" customFormat="false" ht="12.75" hidden="false" customHeight="false" outlineLevel="0" collapsed="false">
      <c r="I903" s="0" t="str">
        <v/>
      </c>
    </row>
    <row r="904" customFormat="false" ht="12.75" hidden="false" customHeight="false" outlineLevel="0" collapsed="false">
      <c r="I904" s="0" t="str">
        <v/>
      </c>
    </row>
    <row r="905" customFormat="false" ht="12.75" hidden="false" customHeight="false" outlineLevel="0" collapsed="false">
      <c r="I905" s="0" t="str">
        <v/>
      </c>
    </row>
    <row r="906" customFormat="false" ht="12.75" hidden="false" customHeight="false" outlineLevel="0" collapsed="false">
      <c r="I906" s="0" t="str">
        <v/>
      </c>
    </row>
    <row r="907" customFormat="false" ht="12.75" hidden="false" customHeight="false" outlineLevel="0" collapsed="false">
      <c r="I907" s="0" t="str">
        <v/>
      </c>
    </row>
    <row r="908" customFormat="false" ht="12.75" hidden="false" customHeight="false" outlineLevel="0" collapsed="false">
      <c r="I908" s="0" t="str">
        <v/>
      </c>
    </row>
    <row r="909" customFormat="false" ht="12.75" hidden="false" customHeight="false" outlineLevel="0" collapsed="false">
      <c r="I909" s="0" t="str">
        <v/>
      </c>
    </row>
    <row r="910" customFormat="false" ht="12.75" hidden="false" customHeight="false" outlineLevel="0" collapsed="false">
      <c r="I910" s="0" t="str">
        <v/>
      </c>
    </row>
    <row r="911" customFormat="false" ht="12.75" hidden="false" customHeight="false" outlineLevel="0" collapsed="false">
      <c r="I911" s="0" t="str">
        <v/>
      </c>
    </row>
    <row r="912" customFormat="false" ht="12.75" hidden="false" customHeight="false" outlineLevel="0" collapsed="false">
      <c r="I912" s="0" t="str">
        <v/>
      </c>
    </row>
    <row r="913" customFormat="false" ht="12.75" hidden="false" customHeight="false" outlineLevel="0" collapsed="false">
      <c r="I913" s="0" t="str">
        <v/>
      </c>
    </row>
    <row r="914" customFormat="false" ht="12.75" hidden="false" customHeight="false" outlineLevel="0" collapsed="false">
      <c r="I914" s="0" t="str">
        <v/>
      </c>
    </row>
    <row r="915" customFormat="false" ht="12.75" hidden="false" customHeight="false" outlineLevel="0" collapsed="false">
      <c r="I915" s="0" t="str">
        <v/>
      </c>
    </row>
    <row r="916" customFormat="false" ht="12.75" hidden="false" customHeight="false" outlineLevel="0" collapsed="false">
      <c r="I916" s="0" t="str">
        <v/>
      </c>
    </row>
    <row r="917" customFormat="false" ht="12.75" hidden="false" customHeight="false" outlineLevel="0" collapsed="false">
      <c r="I917" s="0" t="str">
        <v/>
      </c>
    </row>
    <row r="918" customFormat="false" ht="12.75" hidden="false" customHeight="false" outlineLevel="0" collapsed="false">
      <c r="I918" s="0" t="str">
        <v/>
      </c>
    </row>
    <row r="919" customFormat="false" ht="12.75" hidden="false" customHeight="false" outlineLevel="0" collapsed="false">
      <c r="I919" s="0" t="str">
        <v/>
      </c>
    </row>
    <row r="920" customFormat="false" ht="12.75" hidden="false" customHeight="false" outlineLevel="0" collapsed="false">
      <c r="I920" s="0" t="str">
        <v/>
      </c>
    </row>
    <row r="921" customFormat="false" ht="12.75" hidden="false" customHeight="false" outlineLevel="0" collapsed="false">
      <c r="I921" s="0" t="str">
        <v/>
      </c>
    </row>
    <row r="922" customFormat="false" ht="12.75" hidden="false" customHeight="false" outlineLevel="0" collapsed="false">
      <c r="I922" s="0" t="str">
        <v/>
      </c>
    </row>
    <row r="923" customFormat="false" ht="12.75" hidden="false" customHeight="false" outlineLevel="0" collapsed="false">
      <c r="I923" s="0" t="str">
        <v/>
      </c>
    </row>
    <row r="924" customFormat="false" ht="12.75" hidden="false" customHeight="false" outlineLevel="0" collapsed="false">
      <c r="I924" s="0" t="str">
        <v/>
      </c>
    </row>
    <row r="925" customFormat="false" ht="12.75" hidden="false" customHeight="false" outlineLevel="0" collapsed="false">
      <c r="I925" s="0" t="str">
        <v/>
      </c>
    </row>
    <row r="926" customFormat="false" ht="12.75" hidden="false" customHeight="false" outlineLevel="0" collapsed="false">
      <c r="I926" s="0" t="str">
        <v/>
      </c>
    </row>
    <row r="927" customFormat="false" ht="12.75" hidden="false" customHeight="false" outlineLevel="0" collapsed="false">
      <c r="I927" s="0" t="str">
        <v/>
      </c>
    </row>
    <row r="928" customFormat="false" ht="12.75" hidden="false" customHeight="false" outlineLevel="0" collapsed="false">
      <c r="I928" s="0" t="str">
        <v/>
      </c>
    </row>
    <row r="929" customFormat="false" ht="12.75" hidden="false" customHeight="false" outlineLevel="0" collapsed="false">
      <c r="I929" s="0" t="str">
        <v/>
      </c>
    </row>
    <row r="930" customFormat="false" ht="12.75" hidden="false" customHeight="false" outlineLevel="0" collapsed="false">
      <c r="I930" s="0" t="str">
        <v/>
      </c>
    </row>
    <row r="931" customFormat="false" ht="12.75" hidden="false" customHeight="false" outlineLevel="0" collapsed="false">
      <c r="I931" s="0" t="str">
        <v/>
      </c>
    </row>
    <row r="932" customFormat="false" ht="12.75" hidden="false" customHeight="false" outlineLevel="0" collapsed="false">
      <c r="I932" s="0" t="str">
        <v/>
      </c>
    </row>
    <row r="933" customFormat="false" ht="12.75" hidden="false" customHeight="false" outlineLevel="0" collapsed="false">
      <c r="I933" s="0" t="str">
        <v/>
      </c>
    </row>
    <row r="934" customFormat="false" ht="12.75" hidden="false" customHeight="false" outlineLevel="0" collapsed="false">
      <c r="I934" s="0" t="str">
        <v/>
      </c>
    </row>
    <row r="935" customFormat="false" ht="12.75" hidden="false" customHeight="false" outlineLevel="0" collapsed="false">
      <c r="I935" s="0" t="str">
        <v/>
      </c>
    </row>
    <row r="936" customFormat="false" ht="12.75" hidden="false" customHeight="false" outlineLevel="0" collapsed="false">
      <c r="I936" s="0" t="str">
        <v/>
      </c>
    </row>
    <row r="937" customFormat="false" ht="12.75" hidden="false" customHeight="false" outlineLevel="0" collapsed="false">
      <c r="I937" s="0" t="str">
        <v/>
      </c>
    </row>
    <row r="938" customFormat="false" ht="12.75" hidden="false" customHeight="false" outlineLevel="0" collapsed="false">
      <c r="I938" s="0" t="str">
        <v/>
      </c>
    </row>
    <row r="939" customFormat="false" ht="12.75" hidden="false" customHeight="false" outlineLevel="0" collapsed="false">
      <c r="I939" s="0" t="str">
        <v/>
      </c>
    </row>
    <row r="940" customFormat="false" ht="12.75" hidden="false" customHeight="false" outlineLevel="0" collapsed="false">
      <c r="I940" s="0" t="str">
        <v/>
      </c>
    </row>
    <row r="941" customFormat="false" ht="12.75" hidden="false" customHeight="false" outlineLevel="0" collapsed="false">
      <c r="I941" s="0" t="str">
        <v/>
      </c>
    </row>
    <row r="942" customFormat="false" ht="12.75" hidden="false" customHeight="false" outlineLevel="0" collapsed="false">
      <c r="I942" s="0" t="str">
        <v/>
      </c>
    </row>
    <row r="943" customFormat="false" ht="12.75" hidden="false" customHeight="false" outlineLevel="0" collapsed="false">
      <c r="I943" s="0" t="str">
        <v/>
      </c>
    </row>
    <row r="944" customFormat="false" ht="12.75" hidden="false" customHeight="false" outlineLevel="0" collapsed="false">
      <c r="I944" s="0" t="str">
        <v/>
      </c>
    </row>
    <row r="945" customFormat="false" ht="12.75" hidden="false" customHeight="false" outlineLevel="0" collapsed="false">
      <c r="I945" s="0" t="str">
        <v/>
      </c>
    </row>
    <row r="946" customFormat="false" ht="12.75" hidden="false" customHeight="false" outlineLevel="0" collapsed="false">
      <c r="I946" s="0" t="str">
        <v/>
      </c>
    </row>
    <row r="947" customFormat="false" ht="12.75" hidden="false" customHeight="false" outlineLevel="0" collapsed="false">
      <c r="I947" s="0" t="str">
        <v/>
      </c>
    </row>
    <row r="948" customFormat="false" ht="12.75" hidden="false" customHeight="false" outlineLevel="0" collapsed="false">
      <c r="I948" s="0" t="str">
        <v/>
      </c>
    </row>
    <row r="949" customFormat="false" ht="12.75" hidden="false" customHeight="false" outlineLevel="0" collapsed="false">
      <c r="I949" s="0" t="str">
        <v/>
      </c>
    </row>
    <row r="950" customFormat="false" ht="12.75" hidden="false" customHeight="false" outlineLevel="0" collapsed="false">
      <c r="I950" s="0" t="str">
        <v/>
      </c>
    </row>
    <row r="951" customFormat="false" ht="12.75" hidden="false" customHeight="false" outlineLevel="0" collapsed="false">
      <c r="I951" s="0" t="str">
        <v/>
      </c>
    </row>
    <row r="952" customFormat="false" ht="12.75" hidden="false" customHeight="false" outlineLevel="0" collapsed="false">
      <c r="I952" s="0" t="str">
        <v/>
      </c>
    </row>
    <row r="953" customFormat="false" ht="12.75" hidden="false" customHeight="false" outlineLevel="0" collapsed="false">
      <c r="I953" s="0" t="str">
        <v/>
      </c>
    </row>
    <row r="954" customFormat="false" ht="12.75" hidden="false" customHeight="false" outlineLevel="0" collapsed="false">
      <c r="I954" s="0" t="str">
        <v/>
      </c>
    </row>
    <row r="955" customFormat="false" ht="12.75" hidden="false" customHeight="false" outlineLevel="0" collapsed="false">
      <c r="I955" s="0" t="str">
        <v/>
      </c>
    </row>
    <row r="956" customFormat="false" ht="12.75" hidden="false" customHeight="false" outlineLevel="0" collapsed="false">
      <c r="I956" s="0" t="str">
        <v/>
      </c>
    </row>
    <row r="957" customFormat="false" ht="12.75" hidden="false" customHeight="false" outlineLevel="0" collapsed="false">
      <c r="I957" s="0" t="str">
        <v/>
      </c>
    </row>
    <row r="958" customFormat="false" ht="12.75" hidden="false" customHeight="false" outlineLevel="0" collapsed="false">
      <c r="I958" s="0" t="str">
        <v/>
      </c>
    </row>
    <row r="959" customFormat="false" ht="12.75" hidden="false" customHeight="false" outlineLevel="0" collapsed="false">
      <c r="I959" s="0" t="str">
        <v/>
      </c>
    </row>
    <row r="960" customFormat="false" ht="12.75" hidden="false" customHeight="false" outlineLevel="0" collapsed="false">
      <c r="I960" s="0" t="str">
        <v/>
      </c>
    </row>
    <row r="961" customFormat="false" ht="12.75" hidden="false" customHeight="false" outlineLevel="0" collapsed="false">
      <c r="I961" s="0" t="str">
        <v/>
      </c>
    </row>
    <row r="962" customFormat="false" ht="12.75" hidden="false" customHeight="false" outlineLevel="0" collapsed="false">
      <c r="I962" s="0" t="str">
        <v/>
      </c>
    </row>
    <row r="963" customFormat="false" ht="12.75" hidden="false" customHeight="false" outlineLevel="0" collapsed="false">
      <c r="I963" s="0" t="str">
        <v/>
      </c>
    </row>
    <row r="964" customFormat="false" ht="12.75" hidden="false" customHeight="false" outlineLevel="0" collapsed="false">
      <c r="I964" s="0" t="str">
        <v/>
      </c>
    </row>
    <row r="965" customFormat="false" ht="12.75" hidden="false" customHeight="false" outlineLevel="0" collapsed="false">
      <c r="I965" s="0" t="str">
        <v/>
      </c>
    </row>
    <row r="966" customFormat="false" ht="12.75" hidden="false" customHeight="false" outlineLevel="0" collapsed="false">
      <c r="I966" s="0" t="str">
        <v/>
      </c>
    </row>
    <row r="967" customFormat="false" ht="12.75" hidden="false" customHeight="false" outlineLevel="0" collapsed="false">
      <c r="I967" s="0" t="str">
        <v/>
      </c>
    </row>
    <row r="968" customFormat="false" ht="12.75" hidden="false" customHeight="false" outlineLevel="0" collapsed="false">
      <c r="I968" s="0" t="str">
        <v/>
      </c>
    </row>
    <row r="969" customFormat="false" ht="12.75" hidden="false" customHeight="false" outlineLevel="0" collapsed="false">
      <c r="I969" s="0" t="str">
        <v/>
      </c>
    </row>
    <row r="970" customFormat="false" ht="12.75" hidden="false" customHeight="false" outlineLevel="0" collapsed="false">
      <c r="I970" s="0" t="str">
        <v/>
      </c>
    </row>
    <row r="971" customFormat="false" ht="12.75" hidden="false" customHeight="false" outlineLevel="0" collapsed="false">
      <c r="I971" s="0" t="str">
        <v/>
      </c>
    </row>
    <row r="972" customFormat="false" ht="12.75" hidden="false" customHeight="false" outlineLevel="0" collapsed="false">
      <c r="I972" s="0" t="str">
        <v/>
      </c>
    </row>
    <row r="973" customFormat="false" ht="12.75" hidden="false" customHeight="false" outlineLevel="0" collapsed="false">
      <c r="I973" s="0" t="str">
        <v/>
      </c>
    </row>
    <row r="974" customFormat="false" ht="12.75" hidden="false" customHeight="false" outlineLevel="0" collapsed="false">
      <c r="I974" s="0" t="str">
        <v/>
      </c>
    </row>
    <row r="975" customFormat="false" ht="12.75" hidden="false" customHeight="false" outlineLevel="0" collapsed="false">
      <c r="I975" s="0" t="str">
        <v/>
      </c>
    </row>
    <row r="976" customFormat="false" ht="12.75" hidden="false" customHeight="false" outlineLevel="0" collapsed="false">
      <c r="I976" s="0" t="str">
        <v/>
      </c>
    </row>
    <row r="977" customFormat="false" ht="12.75" hidden="false" customHeight="false" outlineLevel="0" collapsed="false">
      <c r="I977" s="0" t="str">
        <v/>
      </c>
    </row>
    <row r="978" customFormat="false" ht="12.75" hidden="false" customHeight="false" outlineLevel="0" collapsed="false">
      <c r="I978" s="0" t="str">
        <v/>
      </c>
    </row>
    <row r="979" customFormat="false" ht="12.75" hidden="false" customHeight="false" outlineLevel="0" collapsed="false">
      <c r="I979" s="0" t="str">
        <v/>
      </c>
    </row>
    <row r="980" customFormat="false" ht="12.75" hidden="false" customHeight="false" outlineLevel="0" collapsed="false">
      <c r="I980" s="0" t="str">
        <v/>
      </c>
    </row>
    <row r="981" customFormat="false" ht="12.75" hidden="false" customHeight="false" outlineLevel="0" collapsed="false">
      <c r="I981" s="0" t="str">
        <v/>
      </c>
    </row>
    <row r="982" customFormat="false" ht="12.75" hidden="false" customHeight="false" outlineLevel="0" collapsed="false">
      <c r="I982" s="0" t="str">
        <v/>
      </c>
    </row>
    <row r="983" customFormat="false" ht="12.75" hidden="false" customHeight="false" outlineLevel="0" collapsed="false">
      <c r="I983" s="0" t="str">
        <v/>
      </c>
    </row>
    <row r="984" customFormat="false" ht="12.75" hidden="false" customHeight="false" outlineLevel="0" collapsed="false">
      <c r="I984" s="0" t="str">
        <v/>
      </c>
    </row>
    <row r="985" customFormat="false" ht="12.75" hidden="false" customHeight="false" outlineLevel="0" collapsed="false">
      <c r="I985" s="0" t="str">
        <v/>
      </c>
    </row>
    <row r="986" customFormat="false" ht="12.75" hidden="false" customHeight="false" outlineLevel="0" collapsed="false">
      <c r="I986" s="0" t="str">
        <v/>
      </c>
    </row>
    <row r="987" customFormat="false" ht="12.75" hidden="false" customHeight="false" outlineLevel="0" collapsed="false">
      <c r="I987" s="0" t="str">
        <v/>
      </c>
    </row>
    <row r="988" customFormat="false" ht="12.75" hidden="false" customHeight="false" outlineLevel="0" collapsed="false">
      <c r="I988" s="0" t="str">
        <v/>
      </c>
    </row>
    <row r="989" customFormat="false" ht="12.75" hidden="false" customHeight="false" outlineLevel="0" collapsed="false">
      <c r="I989" s="0" t="str">
        <v/>
      </c>
    </row>
    <row r="990" customFormat="false" ht="12.75" hidden="false" customHeight="false" outlineLevel="0" collapsed="false">
      <c r="I990" s="0" t="str">
        <v/>
      </c>
    </row>
    <row r="991" customFormat="false" ht="12.75" hidden="false" customHeight="false" outlineLevel="0" collapsed="false">
      <c r="I991" s="0" t="str">
        <v/>
      </c>
    </row>
    <row r="992" customFormat="false" ht="12.75" hidden="false" customHeight="false" outlineLevel="0" collapsed="false">
      <c r="I992" s="0" t="str">
        <v/>
      </c>
    </row>
    <row r="993" customFormat="false" ht="12.75" hidden="false" customHeight="false" outlineLevel="0" collapsed="false">
      <c r="I993" s="0" t="str">
        <v/>
      </c>
    </row>
    <row r="994" customFormat="false" ht="12.75" hidden="false" customHeight="false" outlineLevel="0" collapsed="false">
      <c r="I994" s="0" t="str">
        <v/>
      </c>
    </row>
    <row r="995" customFormat="false" ht="12.75" hidden="false" customHeight="false" outlineLevel="0" collapsed="false">
      <c r="I995" s="0" t="str">
        <v/>
      </c>
    </row>
    <row r="996" customFormat="false" ht="12.75" hidden="false" customHeight="false" outlineLevel="0" collapsed="false">
      <c r="I996" s="0" t="str">
        <v/>
      </c>
    </row>
    <row r="997" customFormat="false" ht="12.75" hidden="false" customHeight="false" outlineLevel="0" collapsed="false">
      <c r="I997" s="0" t="str">
        <v/>
      </c>
    </row>
    <row r="998" customFormat="false" ht="12.75" hidden="false" customHeight="false" outlineLevel="0" collapsed="false">
      <c r="I998" s="0" t="str">
        <v/>
      </c>
    </row>
    <row r="999" customFormat="false" ht="12.75" hidden="false" customHeight="false" outlineLevel="0" collapsed="false">
      <c r="I999" s="0" t="str">
        <v/>
      </c>
    </row>
    <row r="1000" customFormat="false" ht="12.75" hidden="false" customHeight="false" outlineLevel="0" collapsed="false">
      <c r="I1000" s="0" t="str">
        <v/>
      </c>
    </row>
  </sheetData>
  <printOptions headings="false" gridLines="false" gridLinesSet="true" horizontalCentered="false" verticalCentered="false"/>
  <pageMargins left="0.511805555555556" right="0.511805555555556" top="0.7875" bottom="0.7875" header="0.511811023622047" footer="0.511811023622047"/>
  <pageSetup paperSize="9" scale="10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</worksheet>
</file>

<file path=xl/worksheets/sheet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tabColor rgb="FFCC0000"/>
    <pageSetUpPr fitToPage="false"/>
  </sheetPr>
  <dimension ref="A1:Z1000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A1" activeCellId="0" sqref="A1"/>
    </sheetView>
  </sheetViews>
  <sheetFormatPr defaultColWidth="12.58984375" defaultRowHeight="12.75" zeroHeight="false" outlineLevelRow="0" outlineLevelCol="0"/>
  <cols>
    <col collapsed="false" customWidth="true" hidden="false" outlineLevel="0" max="1" min="1" style="0" width="15.29"/>
    <col collapsed="false" customWidth="true" hidden="false" outlineLevel="0" max="2" min="2" style="0" width="21.71"/>
    <col collapsed="false" customWidth="true" hidden="false" outlineLevel="0" max="3" min="3" style="0" width="69"/>
    <col collapsed="false" customWidth="true" hidden="false" outlineLevel="0" max="4" min="4" style="0" width="20.14"/>
    <col collapsed="false" customWidth="true" hidden="false" outlineLevel="0" max="7" min="7" style="0" width="14.43"/>
    <col collapsed="false" customWidth="true" hidden="false" outlineLevel="0" max="8" min="8" style="0" width="13.57"/>
    <col collapsed="false" customWidth="true" hidden="false" outlineLevel="0" max="9" min="9" style="0" width="20.86"/>
  </cols>
  <sheetData>
    <row r="1" customFormat="false" ht="42.75" hidden="false" customHeight="true" outlineLevel="0" collapsed="false">
      <c r="A1" s="234" t="str">
        <f aca="false">IFERROR(__xludf.dummyfunction("QUERY(REP_EST_TI!A5:Z1000,""SELECT A,B,C,D,E,F,G,M WHERE M&gt;0 label M 'AGRICOLA'"")"),"")</f>
        <v/>
      </c>
      <c r="B1" s="235" t="str">
        <f aca="false">IFERROR(__xludf.dummyfunction("""COMPUTED_VALUE"""),"")</f>
        <v/>
      </c>
      <c r="C1" s="235" t="str">
        <f aca="false">IFERROR(__xludf.dummyfunction("""COMPUTED_VALUE"""),"")</f>
        <v/>
      </c>
      <c r="D1" s="235" t="str">
        <f aca="false">IFERROR(__xludf.dummyfunction("""COMPUTED_VALUE"""),"")</f>
        <v/>
      </c>
      <c r="E1" s="235" t="str">
        <f aca="false">IFERROR(__xludf.dummyfunction("""COMPUTED_VALUE"""),"")</f>
        <v/>
      </c>
      <c r="F1" s="235" t="str">
        <f aca="false">IFERROR(__xludf.dummyfunction("""COMPUTED_VALUE"""),"")</f>
        <v/>
      </c>
      <c r="G1" s="235" t="str">
        <f aca="false">IFERROR(__xludf.dummyfunction("""COMPUTED_VALUE"""),"")</f>
        <v/>
      </c>
      <c r="H1" s="235" t="str">
        <f aca="false">IFERROR(__xludf.dummyfunction("""COMPUTED_VALUE"""),"AGRICOLA")</f>
        <v>AGRICOLA</v>
      </c>
      <c r="I1" s="236" t="str">
        <f aca="false" t="array" ref="I1:I1000">IF(ROW(A1:A1000)=1,"ETAPA",IF(A1:A1000&lt;&gt;"","AGRICOLA",""))</f>
        <v>ETAPA</v>
      </c>
      <c r="J1" s="237"/>
      <c r="K1" s="237"/>
      <c r="L1" s="237"/>
      <c r="M1" s="237"/>
      <c r="N1" s="237"/>
      <c r="O1" s="237"/>
      <c r="P1" s="237"/>
      <c r="Q1" s="237"/>
      <c r="R1" s="237"/>
      <c r="S1" s="237"/>
      <c r="T1" s="237"/>
      <c r="U1" s="237"/>
      <c r="V1" s="237"/>
      <c r="W1" s="237"/>
      <c r="X1" s="237"/>
      <c r="Y1" s="237"/>
      <c r="Z1" s="237"/>
    </row>
    <row r="2" customFormat="false" ht="12.75" hidden="false" customHeight="false" outlineLevel="0" collapsed="false">
      <c r="A2" s="0" t="str">
        <f aca="false">IFERROR(__xludf.dummyfunction("""COMPUTED_VALUE"""),"Araguatins")</f>
        <v>Araguatins</v>
      </c>
      <c r="B2" s="0" t="str">
        <f aca="false">IFERROR(__xludf.dummyfunction("""COMPUTED_VALUE"""),"Esperantina")</f>
        <v>Esperantina</v>
      </c>
      <c r="C2" s="0" t="str">
        <f aca="false">IFERROR(__xludf.dummyfunction("""COMPUTED_VALUE"""),"A.A. ESC. FAMÍLIA AGRÍCOLA DO BICO DO PAPAGAIO")</f>
        <v>A.A. ESC. FAMÍLIA AGRÍCOLA DO BICO DO PAPAGAIO</v>
      </c>
      <c r="D2" s="0" t="str">
        <f aca="false">IFERROR(__xludf.dummyfunction("""COMPUTED_VALUE"""),"09500499000170")</f>
        <v>09500499000170</v>
      </c>
      <c r="E2" s="0" t="str">
        <f aca="false">IFERROR(__xludf.dummyfunction("""COMPUTED_VALUE"""),"001")</f>
        <v>001</v>
      </c>
      <c r="F2" s="0" t="str">
        <f aca="false">IFERROR(__xludf.dummyfunction("""COMPUTED_VALUE"""),"3975")</f>
        <v>3975</v>
      </c>
      <c r="G2" s="0" t="str">
        <f aca="false">IFERROR(__xludf.dummyfunction("""COMPUTED_VALUE"""),"232653")</f>
        <v>232653</v>
      </c>
      <c r="H2" s="67" t="n">
        <f aca="false">IFERROR(__xludf.dummyfunction("""COMPUTED_VALUE"""),28272)</f>
        <v>28272</v>
      </c>
      <c r="I2" s="0" t="str">
        <v>AGRICOLA</v>
      </c>
    </row>
    <row r="3" customFormat="false" ht="12.75" hidden="false" customHeight="false" outlineLevel="0" collapsed="false">
      <c r="A3" s="0" t="str">
        <f aca="false">IFERROR(__xludf.dummyfunction("""COMPUTED_VALUE"""),"Arraias")</f>
        <v>Arraias</v>
      </c>
      <c r="B3" s="0" t="str">
        <f aca="false">IFERROR(__xludf.dummyfunction("""COMPUTED_VALUE"""),"Arraias")</f>
        <v>Arraias</v>
      </c>
      <c r="C3" s="0" t="str">
        <f aca="false">IFERROR(__xludf.dummyfunction("""COMPUTED_VALUE"""),"A.A. ESC. AGRÍCOLA DAVID AIRES FRANÇA")</f>
        <v>A.A. ESC. AGRÍCOLA DAVID AIRES FRANÇA</v>
      </c>
      <c r="D3" s="0" t="str">
        <f aca="false">IFERROR(__xludf.dummyfunction("""COMPUTED_VALUE"""),"04302970000100")</f>
        <v>04302970000100</v>
      </c>
      <c r="E3" s="0" t="str">
        <f aca="false">IFERROR(__xludf.dummyfunction("""COMPUTED_VALUE"""),"001")</f>
        <v>001</v>
      </c>
      <c r="F3" s="0" t="str">
        <f aca="false">IFERROR(__xludf.dummyfunction("""COMPUTED_VALUE"""),"0541")</f>
        <v>0541</v>
      </c>
      <c r="G3" s="0" t="str">
        <f aca="false">IFERROR(__xludf.dummyfunction("""COMPUTED_VALUE"""),"94811")</f>
        <v>94811</v>
      </c>
      <c r="H3" s="67" t="n">
        <f aca="false">IFERROR(__xludf.dummyfunction("""COMPUTED_VALUE"""),9820.8)</f>
        <v>9820.8</v>
      </c>
      <c r="I3" s="0" t="str">
        <v>AGRICOLA</v>
      </c>
    </row>
    <row r="4" customFormat="false" ht="12.75" hidden="false" customHeight="false" outlineLevel="0" collapsed="false">
      <c r="A4" s="0" t="str">
        <f aca="false">IFERROR(__xludf.dummyfunction("""COMPUTED_VALUE"""),"Colinas")</f>
        <v>Colinas</v>
      </c>
      <c r="B4" s="0" t="str">
        <f aca="false">IFERROR(__xludf.dummyfunction("""COMPUTED_VALUE"""),"Colinas do Tocantins")</f>
        <v>Colinas do Tocantins</v>
      </c>
      <c r="C4" s="0" t="str">
        <f aca="false">IFERROR(__xludf.dummyfunction("""COMPUTED_VALUE"""),"ASSOCIAÇÃO DE PAIS E ESTUDANTES DA ESCOLA FAMÍLIA AGRÍCOLA DE COLINAS")</f>
        <v>ASSOCIAÇÃO DE PAIS E ESTUDANTES DA ESCOLA FAMÍLIA AGRÍCOLA DE COLINAS</v>
      </c>
      <c r="D4" s="0" t="str">
        <f aca="false">IFERROR(__xludf.dummyfunction("""COMPUTED_VALUE"""),"03421784000110")</f>
        <v>03421784000110</v>
      </c>
      <c r="E4" s="0" t="str">
        <f aca="false">IFERROR(__xludf.dummyfunction("""COMPUTED_VALUE"""),"001")</f>
        <v>001</v>
      </c>
      <c r="F4" s="0" t="str">
        <f aca="false">IFERROR(__xludf.dummyfunction("""COMPUTED_VALUE"""),"0911")</f>
        <v>0911</v>
      </c>
      <c r="G4" s="0" t="str">
        <f aca="false">IFERROR(__xludf.dummyfunction("""COMPUTED_VALUE"""),"199672")</f>
        <v>199672</v>
      </c>
      <c r="H4" s="67" t="n">
        <f aca="false">IFERROR(__xludf.dummyfunction("""COMPUTED_VALUE"""),25742.4)</f>
        <v>25742.4</v>
      </c>
      <c r="I4" s="0" t="str">
        <v>AGRICOLA</v>
      </c>
    </row>
    <row r="5" customFormat="false" ht="12.75" hidden="false" customHeight="false" outlineLevel="0" collapsed="false">
      <c r="A5" s="0" t="str">
        <f aca="false">IFERROR(__xludf.dummyfunction("""COMPUTED_VALUE"""),"Dianópolis")</f>
        <v>Dianópolis</v>
      </c>
      <c r="B5" s="0" t="str">
        <f aca="false">IFERROR(__xludf.dummyfunction("""COMPUTED_VALUE"""),"Almas")</f>
        <v>Almas</v>
      </c>
      <c r="C5" s="0" t="str">
        <f aca="false">IFERROR(__xludf.dummyfunction("""COMPUTED_VALUE"""),"ASSOC.MES.P.EDUC.FUNC.DO COL.AGROP.ALMAS")</f>
        <v>ASSOC.MES.P.EDUC.FUNC.DO COL.AGROP.ALMAS</v>
      </c>
      <c r="D5" s="0" t="str">
        <f aca="false">IFERROR(__xludf.dummyfunction("""COMPUTED_VALUE"""),"03751406000102")</f>
        <v>03751406000102</v>
      </c>
      <c r="E5" s="0" t="str">
        <f aca="false">IFERROR(__xludf.dummyfunction("""COMPUTED_VALUE"""),"001")</f>
        <v>001</v>
      </c>
      <c r="F5" s="0" t="str">
        <f aca="false">IFERROR(__xludf.dummyfunction("""COMPUTED_VALUE"""),"1307")</f>
        <v>1307</v>
      </c>
      <c r="G5" s="0" t="str">
        <f aca="false">IFERROR(__xludf.dummyfunction("""COMPUTED_VALUE"""),"115312")</f>
        <v>115312</v>
      </c>
      <c r="H5" s="67" t="n">
        <f aca="false">IFERROR(__xludf.dummyfunction("""COMPUTED_VALUE"""),17707.2)</f>
        <v>17707.2</v>
      </c>
      <c r="I5" s="0" t="str">
        <v>AGRICOLA</v>
      </c>
    </row>
    <row r="6" customFormat="false" ht="12.75" hidden="false" customHeight="false" outlineLevel="0" collapsed="false">
      <c r="A6" s="0" t="str">
        <f aca="false">IFERROR(__xludf.dummyfunction("""COMPUTED_VALUE"""),"Gurupi")</f>
        <v>Gurupi</v>
      </c>
      <c r="B6" s="0" t="str">
        <f aca="false">IFERROR(__xludf.dummyfunction("""COMPUTED_VALUE"""),"Sao Salvador do Tocantins")</f>
        <v>Sao Salvador do Tocantins</v>
      </c>
      <c r="C6" s="0" t="str">
        <f aca="false">IFERROR(__xludf.dummyfunction("""COMPUTED_VALUE"""),"ASSOCIAÇÃO COLEGIO ESTADUAL FAMÍLIA AGRÍCOLA JOSÉ PORFÍRIO DE SOUZA")</f>
        <v>ASSOCIAÇÃO COLEGIO ESTADUAL FAMÍLIA AGRÍCOLA JOSÉ PORFÍRIO DE SOUZA</v>
      </c>
      <c r="D6" s="0" t="str">
        <f aca="false">IFERROR(__xludf.dummyfunction("""COMPUTED_VALUE"""),"19235997000197")</f>
        <v>19235997000197</v>
      </c>
      <c r="E6" s="0" t="str">
        <f aca="false">IFERROR(__xludf.dummyfunction("""COMPUTED_VALUE"""),"001")</f>
        <v>001</v>
      </c>
      <c r="F6" s="0" t="str">
        <f aca="false">IFERROR(__xludf.dummyfunction("""COMPUTED_VALUE"""),"4790")</f>
        <v>4790</v>
      </c>
      <c r="G6" s="0" t="str">
        <f aca="false">IFERROR(__xludf.dummyfunction("""COMPUTED_VALUE"""),"91170")</f>
        <v>91170</v>
      </c>
      <c r="H6" s="67" t="n">
        <f aca="false">IFERROR(__xludf.dummyfunction("""COMPUTED_VALUE"""),26337.6)</f>
        <v>26337.6</v>
      </c>
      <c r="I6" s="0" t="str">
        <v>AGRICOLA</v>
      </c>
    </row>
    <row r="7" customFormat="false" ht="12.75" hidden="false" customHeight="false" outlineLevel="0" collapsed="false">
      <c r="A7" s="0" t="str">
        <f aca="false">IFERROR(__xludf.dummyfunction("""COMPUTED_VALUE"""),"Palmas")</f>
        <v>Palmas</v>
      </c>
      <c r="B7" s="0" t="str">
        <f aca="false">IFERROR(__xludf.dummyfunction("""COMPUTED_VALUE"""),"Palmas")</f>
        <v>Palmas</v>
      </c>
      <c r="C7" s="0" t="str">
        <f aca="false">IFERROR(__xludf.dummyfunction("""COMPUTED_VALUE"""),"ASSOC.COMUNIDADE ESC. ESTADUAL RURAL ENTRE RIOS")</f>
        <v>ASSOC.COMUNIDADE ESC. ESTADUAL RURAL ENTRE RIOS</v>
      </c>
      <c r="D7" s="0" t="str">
        <f aca="false">IFERROR(__xludf.dummyfunction("""COMPUTED_VALUE"""),"11257180000108")</f>
        <v>11257180000108</v>
      </c>
      <c r="E7" s="0" t="str">
        <f aca="false">IFERROR(__xludf.dummyfunction("""COMPUTED_VALUE"""),"001")</f>
        <v>001</v>
      </c>
      <c r="F7" s="0" t="str">
        <f aca="false">IFERROR(__xludf.dummyfunction("""COMPUTED_VALUE"""),"1886")</f>
        <v>1886</v>
      </c>
      <c r="G7" s="0" t="str">
        <f aca="false">IFERROR(__xludf.dummyfunction("""COMPUTED_VALUE"""),"1464884")</f>
        <v>1464884</v>
      </c>
      <c r="H7" s="67" t="n">
        <f aca="false">IFERROR(__xludf.dummyfunction("""COMPUTED_VALUE"""),6398.4)</f>
        <v>6398.4</v>
      </c>
      <c r="I7" s="0" t="str">
        <v>AGRICOLA</v>
      </c>
    </row>
    <row r="8" customFormat="false" ht="12.75" hidden="false" customHeight="false" outlineLevel="0" collapsed="false">
      <c r="A8" s="0" t="str">
        <f aca="false">IFERROR(__xludf.dummyfunction("""COMPUTED_VALUE"""),"Porto Nacional")</f>
        <v>Porto Nacional</v>
      </c>
      <c r="B8" s="0" t="str">
        <f aca="false">IFERROR(__xludf.dummyfunction("""COMPUTED_VALUE"""),"Monte do Carmo")</f>
        <v>Monte do Carmo</v>
      </c>
      <c r="C8" s="0" t="str">
        <f aca="false">IFERROR(__xludf.dummyfunction("""COMPUTED_VALUE"""),"A.A. DA ESC. EST. BRIGADAS CHE GUEVARA")</f>
        <v>A.A. DA ESC. EST. BRIGADAS CHE GUEVARA</v>
      </c>
      <c r="D8" s="0" t="str">
        <f aca="false">IFERROR(__xludf.dummyfunction("""COMPUTED_VALUE"""),"08593650000108")</f>
        <v>08593650000108</v>
      </c>
      <c r="E8" s="0" t="str">
        <f aca="false">IFERROR(__xludf.dummyfunction("""COMPUTED_VALUE"""),"001")</f>
        <v>001</v>
      </c>
      <c r="F8" s="0" t="str">
        <f aca="false">IFERROR(__xludf.dummyfunction("""COMPUTED_VALUE"""),"1117")</f>
        <v>1117</v>
      </c>
      <c r="G8" s="0" t="str">
        <f aca="false">IFERROR(__xludf.dummyfunction("""COMPUTED_VALUE"""),"263060")</f>
        <v>263060</v>
      </c>
      <c r="H8" s="67" t="n">
        <f aca="false">IFERROR(__xludf.dummyfunction("""COMPUTED_VALUE"""),8184)</f>
        <v>8184</v>
      </c>
      <c r="I8" s="0" t="str">
        <v>AGRICOLA</v>
      </c>
    </row>
    <row r="9" customFormat="false" ht="12.75" hidden="false" customHeight="false" outlineLevel="0" collapsed="false">
      <c r="A9" s="0" t="str">
        <f aca="false">IFERROR(__xludf.dummyfunction("""COMPUTED_VALUE"""),"Porto Nacional")</f>
        <v>Porto Nacional</v>
      </c>
      <c r="B9" s="0" t="str">
        <f aca="false">IFERROR(__xludf.dummyfunction("""COMPUTED_VALUE"""),"Natividade")</f>
        <v>Natividade</v>
      </c>
      <c r="C9" s="0" t="str">
        <f aca="false">IFERROR(__xludf.dummyfunction("""COMPUTED_VALUE"""),"ASSOC. NOSSA SENHORA NATIVIDADE COL. AGRÍCOLA")</f>
        <v>ASSOC. NOSSA SENHORA NATIVIDADE COL. AGRÍCOLA</v>
      </c>
      <c r="D9" s="0" t="str">
        <f aca="false">IFERROR(__xludf.dummyfunction("""COMPUTED_VALUE"""),"03758716000140")</f>
        <v>03758716000140</v>
      </c>
      <c r="E9" s="0" t="str">
        <f aca="false">IFERROR(__xludf.dummyfunction("""COMPUTED_VALUE"""),"001")</f>
        <v>001</v>
      </c>
      <c r="F9" s="0" t="str">
        <f aca="false">IFERROR(__xludf.dummyfunction("""COMPUTED_VALUE"""),"3980")</f>
        <v>3980</v>
      </c>
      <c r="G9" s="0" t="str">
        <f aca="false">IFERROR(__xludf.dummyfunction("""COMPUTED_VALUE"""),"282782")</f>
        <v>282782</v>
      </c>
      <c r="H9" s="67" t="n">
        <f aca="false">IFERROR(__xludf.dummyfunction("""COMPUTED_VALUE"""),25742.4)</f>
        <v>25742.4</v>
      </c>
      <c r="I9" s="0" t="str">
        <v>AGRICOLA</v>
      </c>
    </row>
    <row r="10" customFormat="false" ht="12.75" hidden="false" customHeight="false" outlineLevel="0" collapsed="false">
      <c r="A10" s="0" t="str">
        <f aca="false">IFERROR(__xludf.dummyfunction("""COMPUTED_VALUE"""),"Porto Nacional")</f>
        <v>Porto Nacional</v>
      </c>
      <c r="B10" s="0" t="str">
        <f aca="false">IFERROR(__xludf.dummyfunction("""COMPUTED_VALUE"""),"Porto Nacional")</f>
        <v>Porto Nacional</v>
      </c>
      <c r="C10" s="0" t="str">
        <f aca="false">IFERROR(__xludf.dummyfunction("""COMPUTED_VALUE"""),"ASSOCIAÇÃO DE APOIO DA ESCOLA FAMÍLIA AGRÍCOLA")</f>
        <v>ASSOCIAÇÃO DE APOIO DA ESCOLA FAMÍLIA AGRÍCOLA</v>
      </c>
      <c r="D10" s="0" t="str">
        <f aca="false">IFERROR(__xludf.dummyfunction("""COMPUTED_VALUE"""),"01197155000122")</f>
        <v>01197155000122</v>
      </c>
      <c r="E10" s="0" t="str">
        <f aca="false">IFERROR(__xludf.dummyfunction("""COMPUTED_VALUE"""),"001")</f>
        <v>001</v>
      </c>
      <c r="F10" s="0" t="str">
        <f aca="false">IFERROR(__xludf.dummyfunction("""COMPUTED_VALUE"""),"1117")</f>
        <v>1117</v>
      </c>
      <c r="G10" s="0" t="str">
        <f aca="false">IFERROR(__xludf.dummyfunction("""COMPUTED_VALUE"""),"313483")</f>
        <v>313483</v>
      </c>
      <c r="H10" s="67" t="n">
        <f aca="false">IFERROR(__xludf.dummyfunction("""COMPUTED_VALUE"""),26040)</f>
        <v>26040</v>
      </c>
      <c r="I10" s="0" t="str">
        <v>AGRICOLA</v>
      </c>
    </row>
    <row r="11" customFormat="false" ht="12.75" hidden="false" customHeight="false" outlineLevel="0" collapsed="false">
      <c r="I11" s="0" t="str">
        <v/>
      </c>
    </row>
    <row r="12" customFormat="false" ht="12.75" hidden="false" customHeight="false" outlineLevel="0" collapsed="false">
      <c r="I12" s="0" t="str">
        <v/>
      </c>
    </row>
    <row r="13" customFormat="false" ht="12.75" hidden="false" customHeight="false" outlineLevel="0" collapsed="false">
      <c r="I13" s="0" t="str">
        <v/>
      </c>
    </row>
    <row r="14" customFormat="false" ht="12.75" hidden="false" customHeight="false" outlineLevel="0" collapsed="false">
      <c r="I14" s="0" t="str">
        <v/>
      </c>
    </row>
    <row r="15" customFormat="false" ht="12.75" hidden="false" customHeight="false" outlineLevel="0" collapsed="false">
      <c r="I15" s="0" t="str">
        <v/>
      </c>
    </row>
    <row r="16" customFormat="false" ht="12.75" hidden="false" customHeight="false" outlineLevel="0" collapsed="false">
      <c r="I16" s="0" t="str">
        <v/>
      </c>
    </row>
    <row r="17" customFormat="false" ht="12.75" hidden="false" customHeight="false" outlineLevel="0" collapsed="false">
      <c r="I17" s="0" t="str">
        <v/>
      </c>
    </row>
    <row r="18" customFormat="false" ht="12.75" hidden="false" customHeight="false" outlineLevel="0" collapsed="false">
      <c r="I18" s="0" t="str">
        <v/>
      </c>
    </row>
    <row r="19" customFormat="false" ht="12.75" hidden="false" customHeight="false" outlineLevel="0" collapsed="false">
      <c r="I19" s="0" t="str">
        <v/>
      </c>
    </row>
    <row r="20" customFormat="false" ht="12.75" hidden="false" customHeight="false" outlineLevel="0" collapsed="false">
      <c r="I20" s="0" t="str">
        <v/>
      </c>
    </row>
    <row r="21" customFormat="false" ht="12.75" hidden="false" customHeight="false" outlineLevel="0" collapsed="false">
      <c r="I21" s="0" t="str">
        <v/>
      </c>
    </row>
    <row r="22" customFormat="false" ht="12.75" hidden="false" customHeight="false" outlineLevel="0" collapsed="false">
      <c r="I22" s="0" t="str">
        <v/>
      </c>
    </row>
    <row r="23" customFormat="false" ht="12.75" hidden="false" customHeight="false" outlineLevel="0" collapsed="false">
      <c r="I23" s="0" t="str">
        <v/>
      </c>
    </row>
    <row r="24" customFormat="false" ht="12.75" hidden="false" customHeight="false" outlineLevel="0" collapsed="false">
      <c r="I24" s="0" t="str">
        <v/>
      </c>
    </row>
    <row r="25" customFormat="false" ht="12.75" hidden="false" customHeight="false" outlineLevel="0" collapsed="false">
      <c r="I25" s="0" t="str">
        <v/>
      </c>
    </row>
    <row r="26" customFormat="false" ht="12.75" hidden="false" customHeight="false" outlineLevel="0" collapsed="false">
      <c r="I26" s="0" t="str">
        <v/>
      </c>
    </row>
    <row r="27" customFormat="false" ht="12.75" hidden="false" customHeight="false" outlineLevel="0" collapsed="false">
      <c r="I27" s="0" t="str">
        <v/>
      </c>
    </row>
    <row r="28" customFormat="false" ht="12.75" hidden="false" customHeight="false" outlineLevel="0" collapsed="false">
      <c r="I28" s="0" t="str">
        <v/>
      </c>
    </row>
    <row r="29" customFormat="false" ht="12.75" hidden="false" customHeight="false" outlineLevel="0" collapsed="false">
      <c r="I29" s="0" t="str">
        <v/>
      </c>
    </row>
    <row r="30" customFormat="false" ht="12.75" hidden="false" customHeight="false" outlineLevel="0" collapsed="false">
      <c r="I30" s="0" t="str">
        <v/>
      </c>
    </row>
    <row r="31" customFormat="false" ht="12.75" hidden="false" customHeight="false" outlineLevel="0" collapsed="false">
      <c r="I31" s="0" t="str">
        <v/>
      </c>
    </row>
    <row r="32" customFormat="false" ht="12.75" hidden="false" customHeight="false" outlineLevel="0" collapsed="false">
      <c r="I32" s="0" t="str">
        <v/>
      </c>
    </row>
    <row r="33" customFormat="false" ht="12.75" hidden="false" customHeight="false" outlineLevel="0" collapsed="false">
      <c r="I33" s="0" t="str">
        <v/>
      </c>
    </row>
    <row r="34" customFormat="false" ht="12.75" hidden="false" customHeight="false" outlineLevel="0" collapsed="false">
      <c r="I34" s="0" t="str">
        <v/>
      </c>
    </row>
    <row r="35" customFormat="false" ht="12.75" hidden="false" customHeight="false" outlineLevel="0" collapsed="false">
      <c r="I35" s="0" t="str">
        <v/>
      </c>
    </row>
    <row r="36" customFormat="false" ht="12.75" hidden="false" customHeight="false" outlineLevel="0" collapsed="false">
      <c r="I36" s="0" t="str">
        <v/>
      </c>
    </row>
    <row r="37" customFormat="false" ht="12.75" hidden="false" customHeight="false" outlineLevel="0" collapsed="false">
      <c r="I37" s="0" t="str">
        <v/>
      </c>
    </row>
    <row r="38" customFormat="false" ht="12.75" hidden="false" customHeight="false" outlineLevel="0" collapsed="false">
      <c r="I38" s="0" t="str">
        <v/>
      </c>
    </row>
    <row r="39" customFormat="false" ht="12.75" hidden="false" customHeight="false" outlineLevel="0" collapsed="false">
      <c r="I39" s="0" t="str">
        <v/>
      </c>
    </row>
    <row r="40" customFormat="false" ht="12.75" hidden="false" customHeight="false" outlineLevel="0" collapsed="false">
      <c r="I40" s="0" t="str">
        <v/>
      </c>
    </row>
    <row r="41" customFormat="false" ht="12.75" hidden="false" customHeight="false" outlineLevel="0" collapsed="false">
      <c r="I41" s="0" t="str">
        <v/>
      </c>
    </row>
    <row r="42" customFormat="false" ht="12.75" hidden="false" customHeight="false" outlineLevel="0" collapsed="false">
      <c r="I42" s="0" t="str">
        <v/>
      </c>
    </row>
    <row r="43" customFormat="false" ht="12.75" hidden="false" customHeight="false" outlineLevel="0" collapsed="false">
      <c r="I43" s="0" t="str">
        <v/>
      </c>
    </row>
    <row r="44" customFormat="false" ht="12.75" hidden="false" customHeight="false" outlineLevel="0" collapsed="false">
      <c r="I44" s="0" t="str">
        <v/>
      </c>
    </row>
    <row r="45" customFormat="false" ht="12.75" hidden="false" customHeight="false" outlineLevel="0" collapsed="false">
      <c r="I45" s="0" t="str">
        <v/>
      </c>
    </row>
    <row r="46" customFormat="false" ht="12.75" hidden="false" customHeight="false" outlineLevel="0" collapsed="false">
      <c r="I46" s="0" t="str">
        <v/>
      </c>
    </row>
    <row r="47" customFormat="false" ht="12.75" hidden="false" customHeight="false" outlineLevel="0" collapsed="false">
      <c r="I47" s="0" t="str">
        <v/>
      </c>
    </row>
    <row r="48" customFormat="false" ht="12.75" hidden="false" customHeight="false" outlineLevel="0" collapsed="false">
      <c r="I48" s="0" t="str">
        <v/>
      </c>
    </row>
    <row r="49" customFormat="false" ht="12.75" hidden="false" customHeight="false" outlineLevel="0" collapsed="false">
      <c r="I49" s="0" t="str">
        <v/>
      </c>
    </row>
    <row r="50" customFormat="false" ht="12.75" hidden="false" customHeight="false" outlineLevel="0" collapsed="false">
      <c r="I50" s="0" t="str">
        <v/>
      </c>
    </row>
    <row r="51" customFormat="false" ht="12.75" hidden="false" customHeight="false" outlineLevel="0" collapsed="false">
      <c r="I51" s="0" t="str">
        <v/>
      </c>
    </row>
    <row r="52" customFormat="false" ht="12.75" hidden="false" customHeight="false" outlineLevel="0" collapsed="false">
      <c r="I52" s="0" t="str">
        <v/>
      </c>
    </row>
    <row r="53" customFormat="false" ht="12.75" hidden="false" customHeight="false" outlineLevel="0" collapsed="false">
      <c r="I53" s="0" t="str">
        <v/>
      </c>
    </row>
    <row r="54" customFormat="false" ht="12.75" hidden="false" customHeight="false" outlineLevel="0" collapsed="false">
      <c r="I54" s="0" t="str">
        <v/>
      </c>
    </row>
    <row r="55" customFormat="false" ht="12.75" hidden="false" customHeight="false" outlineLevel="0" collapsed="false">
      <c r="I55" s="0" t="str">
        <v/>
      </c>
    </row>
    <row r="56" customFormat="false" ht="12.75" hidden="false" customHeight="false" outlineLevel="0" collapsed="false">
      <c r="I56" s="0" t="str">
        <v/>
      </c>
    </row>
    <row r="57" customFormat="false" ht="12.75" hidden="false" customHeight="false" outlineLevel="0" collapsed="false">
      <c r="I57" s="0" t="str">
        <v/>
      </c>
    </row>
    <row r="58" customFormat="false" ht="12.75" hidden="false" customHeight="false" outlineLevel="0" collapsed="false">
      <c r="I58" s="0" t="str">
        <v/>
      </c>
    </row>
    <row r="59" customFormat="false" ht="12.75" hidden="false" customHeight="false" outlineLevel="0" collapsed="false">
      <c r="I59" s="0" t="str">
        <v/>
      </c>
    </row>
    <row r="60" customFormat="false" ht="12.75" hidden="false" customHeight="false" outlineLevel="0" collapsed="false">
      <c r="I60" s="0" t="str">
        <v/>
      </c>
    </row>
    <row r="61" customFormat="false" ht="12.75" hidden="false" customHeight="false" outlineLevel="0" collapsed="false">
      <c r="I61" s="0" t="str">
        <v/>
      </c>
    </row>
    <row r="62" customFormat="false" ht="12.75" hidden="false" customHeight="false" outlineLevel="0" collapsed="false">
      <c r="I62" s="0" t="str">
        <v/>
      </c>
    </row>
    <row r="63" customFormat="false" ht="12.75" hidden="false" customHeight="false" outlineLevel="0" collapsed="false">
      <c r="I63" s="0" t="str">
        <v/>
      </c>
    </row>
    <row r="64" customFormat="false" ht="12.75" hidden="false" customHeight="false" outlineLevel="0" collapsed="false">
      <c r="I64" s="0" t="str">
        <v/>
      </c>
    </row>
    <row r="65" customFormat="false" ht="12.75" hidden="false" customHeight="false" outlineLevel="0" collapsed="false">
      <c r="I65" s="0" t="str">
        <v/>
      </c>
    </row>
    <row r="66" customFormat="false" ht="12.75" hidden="false" customHeight="false" outlineLevel="0" collapsed="false">
      <c r="I66" s="0" t="str">
        <v/>
      </c>
    </row>
    <row r="67" customFormat="false" ht="12.75" hidden="false" customHeight="false" outlineLevel="0" collapsed="false">
      <c r="I67" s="0" t="str">
        <v/>
      </c>
    </row>
    <row r="68" customFormat="false" ht="12.75" hidden="false" customHeight="false" outlineLevel="0" collapsed="false">
      <c r="I68" s="0" t="str">
        <v/>
      </c>
    </row>
    <row r="69" customFormat="false" ht="12.75" hidden="false" customHeight="false" outlineLevel="0" collapsed="false">
      <c r="I69" s="0" t="str">
        <v/>
      </c>
    </row>
    <row r="70" customFormat="false" ht="12.75" hidden="false" customHeight="false" outlineLevel="0" collapsed="false">
      <c r="I70" s="0" t="str">
        <v/>
      </c>
    </row>
    <row r="71" customFormat="false" ht="12.75" hidden="false" customHeight="false" outlineLevel="0" collapsed="false">
      <c r="I71" s="0" t="str">
        <v/>
      </c>
    </row>
    <row r="72" customFormat="false" ht="12.75" hidden="false" customHeight="false" outlineLevel="0" collapsed="false">
      <c r="I72" s="0" t="str">
        <v/>
      </c>
    </row>
    <row r="73" customFormat="false" ht="12.75" hidden="false" customHeight="false" outlineLevel="0" collapsed="false">
      <c r="I73" s="0" t="str">
        <v/>
      </c>
    </row>
    <row r="74" customFormat="false" ht="12.75" hidden="false" customHeight="false" outlineLevel="0" collapsed="false">
      <c r="I74" s="0" t="str">
        <v/>
      </c>
    </row>
    <row r="75" customFormat="false" ht="12.75" hidden="false" customHeight="false" outlineLevel="0" collapsed="false">
      <c r="I75" s="0" t="str">
        <v/>
      </c>
    </row>
    <row r="76" customFormat="false" ht="12.75" hidden="false" customHeight="false" outlineLevel="0" collapsed="false">
      <c r="I76" s="0" t="str">
        <v/>
      </c>
    </row>
    <row r="77" customFormat="false" ht="12.75" hidden="false" customHeight="false" outlineLevel="0" collapsed="false">
      <c r="I77" s="0" t="str">
        <v/>
      </c>
    </row>
    <row r="78" customFormat="false" ht="12.75" hidden="false" customHeight="false" outlineLevel="0" collapsed="false">
      <c r="I78" s="0" t="str">
        <v/>
      </c>
    </row>
    <row r="79" customFormat="false" ht="12.75" hidden="false" customHeight="false" outlineLevel="0" collapsed="false">
      <c r="I79" s="0" t="str">
        <v/>
      </c>
    </row>
    <row r="80" customFormat="false" ht="12.75" hidden="false" customHeight="false" outlineLevel="0" collapsed="false">
      <c r="I80" s="0" t="str">
        <v/>
      </c>
    </row>
    <row r="81" customFormat="false" ht="12.75" hidden="false" customHeight="false" outlineLevel="0" collapsed="false">
      <c r="I81" s="0" t="str">
        <v/>
      </c>
    </row>
    <row r="82" customFormat="false" ht="12.75" hidden="false" customHeight="false" outlineLevel="0" collapsed="false">
      <c r="I82" s="0" t="str">
        <v/>
      </c>
    </row>
    <row r="83" customFormat="false" ht="12.75" hidden="false" customHeight="false" outlineLevel="0" collapsed="false">
      <c r="I83" s="0" t="str">
        <v/>
      </c>
    </row>
    <row r="84" customFormat="false" ht="12.75" hidden="false" customHeight="false" outlineLevel="0" collapsed="false">
      <c r="I84" s="0" t="str">
        <v/>
      </c>
    </row>
    <row r="85" customFormat="false" ht="12.75" hidden="false" customHeight="false" outlineLevel="0" collapsed="false">
      <c r="I85" s="0" t="str">
        <v/>
      </c>
    </row>
    <row r="86" customFormat="false" ht="12.75" hidden="false" customHeight="false" outlineLevel="0" collapsed="false">
      <c r="I86" s="0" t="str">
        <v/>
      </c>
    </row>
    <row r="87" customFormat="false" ht="12.75" hidden="false" customHeight="false" outlineLevel="0" collapsed="false">
      <c r="I87" s="0" t="str">
        <v/>
      </c>
    </row>
    <row r="88" customFormat="false" ht="12.75" hidden="false" customHeight="false" outlineLevel="0" collapsed="false">
      <c r="I88" s="0" t="str">
        <v/>
      </c>
    </row>
    <row r="89" customFormat="false" ht="12.75" hidden="false" customHeight="false" outlineLevel="0" collapsed="false">
      <c r="I89" s="0" t="str">
        <v/>
      </c>
    </row>
    <row r="90" customFormat="false" ht="12.75" hidden="false" customHeight="false" outlineLevel="0" collapsed="false">
      <c r="I90" s="0" t="str">
        <v/>
      </c>
    </row>
    <row r="91" customFormat="false" ht="12.75" hidden="false" customHeight="false" outlineLevel="0" collapsed="false">
      <c r="I91" s="0" t="str">
        <v/>
      </c>
    </row>
    <row r="92" customFormat="false" ht="12.75" hidden="false" customHeight="false" outlineLevel="0" collapsed="false">
      <c r="I92" s="0" t="str">
        <v/>
      </c>
    </row>
    <row r="93" customFormat="false" ht="12.75" hidden="false" customHeight="false" outlineLevel="0" collapsed="false">
      <c r="I93" s="0" t="str">
        <v/>
      </c>
    </row>
    <row r="94" customFormat="false" ht="12.75" hidden="false" customHeight="false" outlineLevel="0" collapsed="false">
      <c r="I94" s="0" t="str">
        <v/>
      </c>
    </row>
    <row r="95" customFormat="false" ht="12.75" hidden="false" customHeight="false" outlineLevel="0" collapsed="false">
      <c r="I95" s="0" t="str">
        <v/>
      </c>
    </row>
    <row r="96" customFormat="false" ht="12.75" hidden="false" customHeight="false" outlineLevel="0" collapsed="false">
      <c r="I96" s="0" t="str">
        <v/>
      </c>
    </row>
    <row r="97" customFormat="false" ht="12.75" hidden="false" customHeight="false" outlineLevel="0" collapsed="false">
      <c r="I97" s="0" t="str">
        <v/>
      </c>
    </row>
    <row r="98" customFormat="false" ht="12.75" hidden="false" customHeight="false" outlineLevel="0" collapsed="false">
      <c r="I98" s="0" t="str">
        <v/>
      </c>
    </row>
    <row r="99" customFormat="false" ht="12.75" hidden="false" customHeight="false" outlineLevel="0" collapsed="false">
      <c r="I99" s="0" t="str">
        <v/>
      </c>
    </row>
    <row r="100" customFormat="false" ht="12.75" hidden="false" customHeight="false" outlineLevel="0" collapsed="false">
      <c r="I100" s="0" t="str">
        <v/>
      </c>
    </row>
    <row r="101" customFormat="false" ht="12.75" hidden="false" customHeight="false" outlineLevel="0" collapsed="false">
      <c r="I101" s="0" t="str">
        <v/>
      </c>
    </row>
    <row r="102" customFormat="false" ht="12.75" hidden="false" customHeight="false" outlineLevel="0" collapsed="false">
      <c r="I102" s="0" t="str">
        <v/>
      </c>
    </row>
    <row r="103" customFormat="false" ht="12.75" hidden="false" customHeight="false" outlineLevel="0" collapsed="false">
      <c r="I103" s="0" t="str">
        <v/>
      </c>
    </row>
    <row r="104" customFormat="false" ht="12.75" hidden="false" customHeight="false" outlineLevel="0" collapsed="false">
      <c r="I104" s="0" t="str">
        <v/>
      </c>
    </row>
    <row r="105" customFormat="false" ht="12.75" hidden="false" customHeight="false" outlineLevel="0" collapsed="false">
      <c r="I105" s="0" t="str">
        <v/>
      </c>
    </row>
    <row r="106" customFormat="false" ht="12.75" hidden="false" customHeight="false" outlineLevel="0" collapsed="false">
      <c r="I106" s="0" t="str">
        <v/>
      </c>
    </row>
    <row r="107" customFormat="false" ht="12.75" hidden="false" customHeight="false" outlineLevel="0" collapsed="false">
      <c r="I107" s="0" t="str">
        <v/>
      </c>
    </row>
    <row r="108" customFormat="false" ht="12.75" hidden="false" customHeight="false" outlineLevel="0" collapsed="false">
      <c r="I108" s="0" t="str">
        <v/>
      </c>
    </row>
    <row r="109" customFormat="false" ht="12.75" hidden="false" customHeight="false" outlineLevel="0" collapsed="false">
      <c r="I109" s="0" t="str">
        <v/>
      </c>
    </row>
    <row r="110" customFormat="false" ht="12.75" hidden="false" customHeight="false" outlineLevel="0" collapsed="false">
      <c r="I110" s="0" t="str">
        <v/>
      </c>
    </row>
    <row r="111" customFormat="false" ht="12.75" hidden="false" customHeight="false" outlineLevel="0" collapsed="false">
      <c r="I111" s="0" t="str">
        <v/>
      </c>
    </row>
    <row r="112" customFormat="false" ht="12.75" hidden="false" customHeight="false" outlineLevel="0" collapsed="false">
      <c r="I112" s="0" t="str">
        <v/>
      </c>
    </row>
    <row r="113" customFormat="false" ht="12.75" hidden="false" customHeight="false" outlineLevel="0" collapsed="false">
      <c r="I113" s="0" t="str">
        <v/>
      </c>
    </row>
    <row r="114" customFormat="false" ht="12.75" hidden="false" customHeight="false" outlineLevel="0" collapsed="false">
      <c r="I114" s="0" t="str">
        <v/>
      </c>
    </row>
    <row r="115" customFormat="false" ht="12.75" hidden="false" customHeight="false" outlineLevel="0" collapsed="false">
      <c r="I115" s="0" t="str">
        <v/>
      </c>
    </row>
    <row r="116" customFormat="false" ht="12.75" hidden="false" customHeight="false" outlineLevel="0" collapsed="false">
      <c r="I116" s="0" t="str">
        <v/>
      </c>
    </row>
    <row r="117" customFormat="false" ht="12.75" hidden="false" customHeight="false" outlineLevel="0" collapsed="false">
      <c r="I117" s="0" t="str">
        <v/>
      </c>
    </row>
    <row r="118" customFormat="false" ht="12.75" hidden="false" customHeight="false" outlineLevel="0" collapsed="false">
      <c r="I118" s="0" t="str">
        <v/>
      </c>
    </row>
    <row r="119" customFormat="false" ht="12.75" hidden="false" customHeight="false" outlineLevel="0" collapsed="false">
      <c r="I119" s="0" t="str">
        <v/>
      </c>
    </row>
    <row r="120" customFormat="false" ht="12.75" hidden="false" customHeight="false" outlineLevel="0" collapsed="false">
      <c r="I120" s="0" t="str">
        <v/>
      </c>
    </row>
    <row r="121" customFormat="false" ht="12.75" hidden="false" customHeight="false" outlineLevel="0" collapsed="false">
      <c r="I121" s="0" t="str">
        <v/>
      </c>
    </row>
    <row r="122" customFormat="false" ht="12.75" hidden="false" customHeight="false" outlineLevel="0" collapsed="false">
      <c r="I122" s="0" t="str">
        <v/>
      </c>
    </row>
    <row r="123" customFormat="false" ht="12.75" hidden="false" customHeight="false" outlineLevel="0" collapsed="false">
      <c r="I123" s="0" t="str">
        <v/>
      </c>
    </row>
    <row r="124" customFormat="false" ht="12.75" hidden="false" customHeight="false" outlineLevel="0" collapsed="false">
      <c r="I124" s="0" t="str">
        <v/>
      </c>
    </row>
    <row r="125" customFormat="false" ht="12.75" hidden="false" customHeight="false" outlineLevel="0" collapsed="false">
      <c r="I125" s="0" t="str">
        <v/>
      </c>
    </row>
    <row r="126" customFormat="false" ht="12.75" hidden="false" customHeight="false" outlineLevel="0" collapsed="false">
      <c r="I126" s="0" t="str">
        <v/>
      </c>
    </row>
    <row r="127" customFormat="false" ht="12.75" hidden="false" customHeight="false" outlineLevel="0" collapsed="false">
      <c r="I127" s="0" t="str">
        <v/>
      </c>
    </row>
    <row r="128" customFormat="false" ht="12.75" hidden="false" customHeight="false" outlineLevel="0" collapsed="false">
      <c r="I128" s="0" t="str">
        <v/>
      </c>
    </row>
    <row r="129" customFormat="false" ht="12.75" hidden="false" customHeight="false" outlineLevel="0" collapsed="false">
      <c r="I129" s="0" t="str">
        <v/>
      </c>
    </row>
    <row r="130" customFormat="false" ht="12.75" hidden="false" customHeight="false" outlineLevel="0" collapsed="false">
      <c r="I130" s="0" t="str">
        <v/>
      </c>
    </row>
    <row r="131" customFormat="false" ht="12.75" hidden="false" customHeight="false" outlineLevel="0" collapsed="false">
      <c r="I131" s="0" t="str">
        <v/>
      </c>
    </row>
    <row r="132" customFormat="false" ht="12.75" hidden="false" customHeight="false" outlineLevel="0" collapsed="false">
      <c r="I132" s="0" t="str">
        <v/>
      </c>
    </row>
    <row r="133" customFormat="false" ht="12.75" hidden="false" customHeight="false" outlineLevel="0" collapsed="false">
      <c r="I133" s="0" t="str">
        <v/>
      </c>
    </row>
    <row r="134" customFormat="false" ht="12.75" hidden="false" customHeight="false" outlineLevel="0" collapsed="false">
      <c r="I134" s="0" t="str">
        <v/>
      </c>
    </row>
    <row r="135" customFormat="false" ht="12.75" hidden="false" customHeight="false" outlineLevel="0" collapsed="false">
      <c r="I135" s="0" t="str">
        <v/>
      </c>
    </row>
    <row r="136" customFormat="false" ht="12.75" hidden="false" customHeight="false" outlineLevel="0" collapsed="false">
      <c r="I136" s="0" t="str">
        <v/>
      </c>
    </row>
    <row r="137" customFormat="false" ht="12.75" hidden="false" customHeight="false" outlineLevel="0" collapsed="false">
      <c r="I137" s="0" t="str">
        <v/>
      </c>
    </row>
    <row r="138" customFormat="false" ht="12.75" hidden="false" customHeight="false" outlineLevel="0" collapsed="false">
      <c r="I138" s="0" t="str">
        <v/>
      </c>
    </row>
    <row r="139" customFormat="false" ht="12.75" hidden="false" customHeight="false" outlineLevel="0" collapsed="false">
      <c r="I139" s="0" t="str">
        <v/>
      </c>
    </row>
    <row r="140" customFormat="false" ht="12.75" hidden="false" customHeight="false" outlineLevel="0" collapsed="false">
      <c r="I140" s="0" t="str">
        <v/>
      </c>
    </row>
    <row r="141" customFormat="false" ht="12.75" hidden="false" customHeight="false" outlineLevel="0" collapsed="false">
      <c r="I141" s="0" t="str">
        <v/>
      </c>
    </row>
    <row r="142" customFormat="false" ht="12.75" hidden="false" customHeight="false" outlineLevel="0" collapsed="false">
      <c r="I142" s="0" t="str">
        <v/>
      </c>
    </row>
    <row r="143" customFormat="false" ht="12.75" hidden="false" customHeight="false" outlineLevel="0" collapsed="false">
      <c r="I143" s="0" t="str">
        <v/>
      </c>
    </row>
    <row r="144" customFormat="false" ht="12.75" hidden="false" customHeight="false" outlineLevel="0" collapsed="false">
      <c r="I144" s="0" t="str">
        <v/>
      </c>
    </row>
    <row r="145" customFormat="false" ht="12.75" hidden="false" customHeight="false" outlineLevel="0" collapsed="false">
      <c r="I145" s="0" t="str">
        <v/>
      </c>
    </row>
    <row r="146" customFormat="false" ht="12.75" hidden="false" customHeight="false" outlineLevel="0" collapsed="false">
      <c r="I146" s="0" t="str">
        <v/>
      </c>
    </row>
    <row r="147" customFormat="false" ht="12.75" hidden="false" customHeight="false" outlineLevel="0" collapsed="false">
      <c r="I147" s="0" t="str">
        <v/>
      </c>
    </row>
    <row r="148" customFormat="false" ht="12.75" hidden="false" customHeight="false" outlineLevel="0" collapsed="false">
      <c r="I148" s="0" t="str">
        <v/>
      </c>
    </row>
    <row r="149" customFormat="false" ht="12.75" hidden="false" customHeight="false" outlineLevel="0" collapsed="false">
      <c r="I149" s="0" t="str">
        <v/>
      </c>
    </row>
    <row r="150" customFormat="false" ht="12.75" hidden="false" customHeight="false" outlineLevel="0" collapsed="false">
      <c r="I150" s="0" t="str">
        <v/>
      </c>
    </row>
    <row r="151" customFormat="false" ht="12.75" hidden="false" customHeight="false" outlineLevel="0" collapsed="false">
      <c r="I151" s="0" t="str">
        <v/>
      </c>
    </row>
    <row r="152" customFormat="false" ht="12.75" hidden="false" customHeight="false" outlineLevel="0" collapsed="false">
      <c r="I152" s="0" t="str">
        <v/>
      </c>
    </row>
    <row r="153" customFormat="false" ht="12.75" hidden="false" customHeight="false" outlineLevel="0" collapsed="false">
      <c r="I153" s="0" t="str">
        <v/>
      </c>
    </row>
    <row r="154" customFormat="false" ht="12.75" hidden="false" customHeight="false" outlineLevel="0" collapsed="false">
      <c r="I154" s="0" t="str">
        <v/>
      </c>
    </row>
    <row r="155" customFormat="false" ht="12.75" hidden="false" customHeight="false" outlineLevel="0" collapsed="false">
      <c r="I155" s="0" t="str">
        <v/>
      </c>
    </row>
    <row r="156" customFormat="false" ht="12.75" hidden="false" customHeight="false" outlineLevel="0" collapsed="false">
      <c r="I156" s="0" t="str">
        <v/>
      </c>
    </row>
    <row r="157" customFormat="false" ht="12.75" hidden="false" customHeight="false" outlineLevel="0" collapsed="false">
      <c r="I157" s="0" t="str">
        <v/>
      </c>
    </row>
    <row r="158" customFormat="false" ht="12.75" hidden="false" customHeight="false" outlineLevel="0" collapsed="false">
      <c r="I158" s="0" t="str">
        <v/>
      </c>
    </row>
    <row r="159" customFormat="false" ht="12.75" hidden="false" customHeight="false" outlineLevel="0" collapsed="false">
      <c r="I159" s="0" t="str">
        <v/>
      </c>
    </row>
    <row r="160" customFormat="false" ht="12.75" hidden="false" customHeight="false" outlineLevel="0" collapsed="false">
      <c r="I160" s="0" t="str">
        <v/>
      </c>
    </row>
    <row r="161" customFormat="false" ht="12.75" hidden="false" customHeight="false" outlineLevel="0" collapsed="false">
      <c r="I161" s="0" t="str">
        <v/>
      </c>
    </row>
    <row r="162" customFormat="false" ht="12.75" hidden="false" customHeight="false" outlineLevel="0" collapsed="false">
      <c r="I162" s="0" t="str">
        <v/>
      </c>
    </row>
    <row r="163" customFormat="false" ht="12.75" hidden="false" customHeight="false" outlineLevel="0" collapsed="false">
      <c r="I163" s="0" t="str">
        <v/>
      </c>
    </row>
    <row r="164" customFormat="false" ht="12.75" hidden="false" customHeight="false" outlineLevel="0" collapsed="false">
      <c r="I164" s="0" t="str">
        <v/>
      </c>
    </row>
    <row r="165" customFormat="false" ht="12.75" hidden="false" customHeight="false" outlineLevel="0" collapsed="false">
      <c r="I165" s="0" t="str">
        <v/>
      </c>
    </row>
    <row r="166" customFormat="false" ht="12.75" hidden="false" customHeight="false" outlineLevel="0" collapsed="false">
      <c r="I166" s="0" t="str">
        <v/>
      </c>
    </row>
    <row r="167" customFormat="false" ht="12.75" hidden="false" customHeight="false" outlineLevel="0" collapsed="false">
      <c r="I167" s="0" t="str">
        <v/>
      </c>
    </row>
    <row r="168" customFormat="false" ht="12.75" hidden="false" customHeight="false" outlineLevel="0" collapsed="false">
      <c r="I168" s="0" t="str">
        <v/>
      </c>
    </row>
    <row r="169" customFormat="false" ht="12.75" hidden="false" customHeight="false" outlineLevel="0" collapsed="false">
      <c r="I169" s="0" t="str">
        <v/>
      </c>
    </row>
    <row r="170" customFormat="false" ht="12.75" hidden="false" customHeight="false" outlineLevel="0" collapsed="false">
      <c r="I170" s="0" t="str">
        <v/>
      </c>
    </row>
    <row r="171" customFormat="false" ht="12.75" hidden="false" customHeight="false" outlineLevel="0" collapsed="false">
      <c r="I171" s="0" t="str">
        <v/>
      </c>
    </row>
    <row r="172" customFormat="false" ht="12.75" hidden="false" customHeight="false" outlineLevel="0" collapsed="false">
      <c r="I172" s="0" t="str">
        <v/>
      </c>
    </row>
    <row r="173" customFormat="false" ht="12.75" hidden="false" customHeight="false" outlineLevel="0" collapsed="false">
      <c r="I173" s="0" t="str">
        <v/>
      </c>
    </row>
    <row r="174" customFormat="false" ht="12.75" hidden="false" customHeight="false" outlineLevel="0" collapsed="false">
      <c r="I174" s="0" t="str">
        <v/>
      </c>
    </row>
    <row r="175" customFormat="false" ht="12.75" hidden="false" customHeight="false" outlineLevel="0" collapsed="false">
      <c r="I175" s="0" t="str">
        <v/>
      </c>
    </row>
    <row r="176" customFormat="false" ht="12.75" hidden="false" customHeight="false" outlineLevel="0" collapsed="false">
      <c r="I176" s="0" t="str">
        <v/>
      </c>
    </row>
    <row r="177" customFormat="false" ht="12.75" hidden="false" customHeight="false" outlineLevel="0" collapsed="false">
      <c r="I177" s="0" t="str">
        <v/>
      </c>
    </row>
    <row r="178" customFormat="false" ht="12.75" hidden="false" customHeight="false" outlineLevel="0" collapsed="false">
      <c r="I178" s="0" t="str">
        <v/>
      </c>
    </row>
    <row r="179" customFormat="false" ht="12.75" hidden="false" customHeight="false" outlineLevel="0" collapsed="false">
      <c r="I179" s="0" t="str">
        <v/>
      </c>
    </row>
    <row r="180" customFormat="false" ht="12.75" hidden="false" customHeight="false" outlineLevel="0" collapsed="false">
      <c r="I180" s="0" t="str">
        <v/>
      </c>
    </row>
    <row r="181" customFormat="false" ht="12.75" hidden="false" customHeight="false" outlineLevel="0" collapsed="false">
      <c r="I181" s="0" t="str">
        <v/>
      </c>
    </row>
    <row r="182" customFormat="false" ht="12.75" hidden="false" customHeight="false" outlineLevel="0" collapsed="false">
      <c r="I182" s="0" t="str">
        <v/>
      </c>
    </row>
    <row r="183" customFormat="false" ht="12.75" hidden="false" customHeight="false" outlineLevel="0" collapsed="false">
      <c r="I183" s="0" t="str">
        <v/>
      </c>
    </row>
    <row r="184" customFormat="false" ht="12.75" hidden="false" customHeight="false" outlineLevel="0" collapsed="false">
      <c r="I184" s="0" t="str">
        <v/>
      </c>
    </row>
    <row r="185" customFormat="false" ht="12.75" hidden="false" customHeight="false" outlineLevel="0" collapsed="false">
      <c r="I185" s="0" t="str">
        <v/>
      </c>
    </row>
    <row r="186" customFormat="false" ht="12.75" hidden="false" customHeight="false" outlineLevel="0" collapsed="false">
      <c r="I186" s="0" t="str">
        <v/>
      </c>
    </row>
    <row r="187" customFormat="false" ht="12.75" hidden="false" customHeight="false" outlineLevel="0" collapsed="false">
      <c r="I187" s="0" t="str">
        <v/>
      </c>
    </row>
    <row r="188" customFormat="false" ht="12.75" hidden="false" customHeight="false" outlineLevel="0" collapsed="false">
      <c r="I188" s="0" t="str">
        <v/>
      </c>
    </row>
    <row r="189" customFormat="false" ht="12.75" hidden="false" customHeight="false" outlineLevel="0" collapsed="false">
      <c r="I189" s="0" t="str">
        <v/>
      </c>
    </row>
    <row r="190" customFormat="false" ht="12.75" hidden="false" customHeight="false" outlineLevel="0" collapsed="false">
      <c r="I190" s="0" t="str">
        <v/>
      </c>
    </row>
    <row r="191" customFormat="false" ht="12.75" hidden="false" customHeight="false" outlineLevel="0" collapsed="false">
      <c r="I191" s="0" t="str">
        <v/>
      </c>
    </row>
    <row r="192" customFormat="false" ht="12.75" hidden="false" customHeight="false" outlineLevel="0" collapsed="false">
      <c r="I192" s="0" t="str">
        <v/>
      </c>
    </row>
    <row r="193" customFormat="false" ht="12.75" hidden="false" customHeight="false" outlineLevel="0" collapsed="false">
      <c r="I193" s="0" t="str">
        <v/>
      </c>
    </row>
    <row r="194" customFormat="false" ht="12.75" hidden="false" customHeight="false" outlineLevel="0" collapsed="false">
      <c r="I194" s="0" t="str">
        <v/>
      </c>
    </row>
    <row r="195" customFormat="false" ht="12.75" hidden="false" customHeight="false" outlineLevel="0" collapsed="false">
      <c r="I195" s="0" t="str">
        <v/>
      </c>
    </row>
    <row r="196" customFormat="false" ht="12.75" hidden="false" customHeight="false" outlineLevel="0" collapsed="false">
      <c r="I196" s="0" t="str">
        <v/>
      </c>
    </row>
    <row r="197" customFormat="false" ht="12.75" hidden="false" customHeight="false" outlineLevel="0" collapsed="false">
      <c r="I197" s="0" t="str">
        <v/>
      </c>
    </row>
    <row r="198" customFormat="false" ht="12.75" hidden="false" customHeight="false" outlineLevel="0" collapsed="false">
      <c r="I198" s="0" t="str">
        <v/>
      </c>
    </row>
    <row r="199" customFormat="false" ht="12.75" hidden="false" customHeight="false" outlineLevel="0" collapsed="false">
      <c r="I199" s="0" t="str">
        <v/>
      </c>
    </row>
    <row r="200" customFormat="false" ht="12.75" hidden="false" customHeight="false" outlineLevel="0" collapsed="false">
      <c r="I200" s="0" t="str">
        <v/>
      </c>
    </row>
    <row r="201" customFormat="false" ht="12.75" hidden="false" customHeight="false" outlineLevel="0" collapsed="false">
      <c r="I201" s="0" t="str">
        <v/>
      </c>
    </row>
    <row r="202" customFormat="false" ht="12.75" hidden="false" customHeight="false" outlineLevel="0" collapsed="false">
      <c r="I202" s="0" t="str">
        <v/>
      </c>
    </row>
    <row r="203" customFormat="false" ht="12.75" hidden="false" customHeight="false" outlineLevel="0" collapsed="false">
      <c r="I203" s="0" t="str">
        <v/>
      </c>
    </row>
    <row r="204" customFormat="false" ht="12.75" hidden="false" customHeight="false" outlineLevel="0" collapsed="false">
      <c r="I204" s="0" t="str">
        <v/>
      </c>
    </row>
    <row r="205" customFormat="false" ht="12.75" hidden="false" customHeight="false" outlineLevel="0" collapsed="false">
      <c r="I205" s="0" t="str">
        <v/>
      </c>
    </row>
    <row r="206" customFormat="false" ht="12.75" hidden="false" customHeight="false" outlineLevel="0" collapsed="false">
      <c r="I206" s="0" t="str">
        <v/>
      </c>
    </row>
    <row r="207" customFormat="false" ht="12.75" hidden="false" customHeight="false" outlineLevel="0" collapsed="false">
      <c r="I207" s="0" t="str">
        <v/>
      </c>
    </row>
    <row r="208" customFormat="false" ht="12.75" hidden="false" customHeight="false" outlineLevel="0" collapsed="false">
      <c r="I208" s="0" t="str">
        <v/>
      </c>
    </row>
    <row r="209" customFormat="false" ht="12.75" hidden="false" customHeight="false" outlineLevel="0" collapsed="false">
      <c r="I209" s="0" t="str">
        <v/>
      </c>
    </row>
    <row r="210" customFormat="false" ht="12.75" hidden="false" customHeight="false" outlineLevel="0" collapsed="false">
      <c r="I210" s="0" t="str">
        <v/>
      </c>
    </row>
    <row r="211" customFormat="false" ht="12.75" hidden="false" customHeight="false" outlineLevel="0" collapsed="false">
      <c r="I211" s="0" t="str">
        <v/>
      </c>
    </row>
    <row r="212" customFormat="false" ht="12.75" hidden="false" customHeight="false" outlineLevel="0" collapsed="false">
      <c r="I212" s="0" t="str">
        <v/>
      </c>
    </row>
    <row r="213" customFormat="false" ht="12.75" hidden="false" customHeight="false" outlineLevel="0" collapsed="false">
      <c r="I213" s="0" t="str">
        <v/>
      </c>
    </row>
    <row r="214" customFormat="false" ht="12.75" hidden="false" customHeight="false" outlineLevel="0" collapsed="false">
      <c r="I214" s="0" t="str">
        <v/>
      </c>
    </row>
    <row r="215" customFormat="false" ht="12.75" hidden="false" customHeight="false" outlineLevel="0" collapsed="false">
      <c r="I215" s="0" t="str">
        <v/>
      </c>
    </row>
    <row r="216" customFormat="false" ht="12.75" hidden="false" customHeight="false" outlineLevel="0" collapsed="false">
      <c r="I216" s="0" t="str">
        <v/>
      </c>
    </row>
    <row r="217" customFormat="false" ht="12.75" hidden="false" customHeight="false" outlineLevel="0" collapsed="false">
      <c r="I217" s="0" t="str">
        <v/>
      </c>
    </row>
    <row r="218" customFormat="false" ht="12.75" hidden="false" customHeight="false" outlineLevel="0" collapsed="false">
      <c r="I218" s="0" t="str">
        <v/>
      </c>
    </row>
    <row r="219" customFormat="false" ht="12.75" hidden="false" customHeight="false" outlineLevel="0" collapsed="false">
      <c r="I219" s="0" t="str">
        <v/>
      </c>
    </row>
    <row r="220" customFormat="false" ht="12.75" hidden="false" customHeight="false" outlineLevel="0" collapsed="false">
      <c r="I220" s="0" t="str">
        <v/>
      </c>
    </row>
    <row r="221" customFormat="false" ht="12.75" hidden="false" customHeight="false" outlineLevel="0" collapsed="false">
      <c r="I221" s="0" t="str">
        <v/>
      </c>
    </row>
    <row r="222" customFormat="false" ht="12.75" hidden="false" customHeight="false" outlineLevel="0" collapsed="false">
      <c r="I222" s="0" t="str">
        <v/>
      </c>
    </row>
    <row r="223" customFormat="false" ht="12.75" hidden="false" customHeight="false" outlineLevel="0" collapsed="false">
      <c r="I223" s="0" t="str">
        <v/>
      </c>
    </row>
    <row r="224" customFormat="false" ht="12.75" hidden="false" customHeight="false" outlineLevel="0" collapsed="false">
      <c r="I224" s="0" t="str">
        <v/>
      </c>
    </row>
    <row r="225" customFormat="false" ht="12.75" hidden="false" customHeight="false" outlineLevel="0" collapsed="false">
      <c r="I225" s="0" t="str">
        <v/>
      </c>
    </row>
    <row r="226" customFormat="false" ht="12.75" hidden="false" customHeight="false" outlineLevel="0" collapsed="false">
      <c r="I226" s="0" t="str">
        <v/>
      </c>
    </row>
    <row r="227" customFormat="false" ht="12.75" hidden="false" customHeight="false" outlineLevel="0" collapsed="false">
      <c r="I227" s="0" t="str">
        <v/>
      </c>
    </row>
    <row r="228" customFormat="false" ht="12.75" hidden="false" customHeight="false" outlineLevel="0" collapsed="false">
      <c r="I228" s="0" t="str">
        <v/>
      </c>
    </row>
    <row r="229" customFormat="false" ht="12.75" hidden="false" customHeight="false" outlineLevel="0" collapsed="false">
      <c r="I229" s="0" t="str">
        <v/>
      </c>
    </row>
    <row r="230" customFormat="false" ht="12.75" hidden="false" customHeight="false" outlineLevel="0" collapsed="false">
      <c r="I230" s="0" t="str">
        <v/>
      </c>
    </row>
    <row r="231" customFormat="false" ht="12.75" hidden="false" customHeight="false" outlineLevel="0" collapsed="false">
      <c r="I231" s="0" t="str">
        <v/>
      </c>
    </row>
    <row r="232" customFormat="false" ht="12.75" hidden="false" customHeight="false" outlineLevel="0" collapsed="false">
      <c r="I232" s="0" t="str">
        <v/>
      </c>
    </row>
    <row r="233" customFormat="false" ht="12.75" hidden="false" customHeight="false" outlineLevel="0" collapsed="false">
      <c r="I233" s="0" t="str">
        <v/>
      </c>
    </row>
    <row r="234" customFormat="false" ht="12.75" hidden="false" customHeight="false" outlineLevel="0" collapsed="false">
      <c r="I234" s="0" t="str">
        <v/>
      </c>
    </row>
    <row r="235" customFormat="false" ht="12.75" hidden="false" customHeight="false" outlineLevel="0" collapsed="false">
      <c r="I235" s="0" t="str">
        <v/>
      </c>
    </row>
    <row r="236" customFormat="false" ht="12.75" hidden="false" customHeight="false" outlineLevel="0" collapsed="false">
      <c r="I236" s="0" t="str">
        <v/>
      </c>
    </row>
    <row r="237" customFormat="false" ht="12.75" hidden="false" customHeight="false" outlineLevel="0" collapsed="false">
      <c r="I237" s="0" t="str">
        <v/>
      </c>
    </row>
    <row r="238" customFormat="false" ht="12.75" hidden="false" customHeight="false" outlineLevel="0" collapsed="false">
      <c r="I238" s="0" t="str">
        <v/>
      </c>
    </row>
    <row r="239" customFormat="false" ht="12.75" hidden="false" customHeight="false" outlineLevel="0" collapsed="false">
      <c r="I239" s="0" t="str">
        <v/>
      </c>
    </row>
    <row r="240" customFormat="false" ht="12.75" hidden="false" customHeight="false" outlineLevel="0" collapsed="false">
      <c r="I240" s="0" t="str">
        <v/>
      </c>
    </row>
    <row r="241" customFormat="false" ht="12.75" hidden="false" customHeight="false" outlineLevel="0" collapsed="false">
      <c r="I241" s="0" t="str">
        <v/>
      </c>
    </row>
    <row r="242" customFormat="false" ht="12.75" hidden="false" customHeight="false" outlineLevel="0" collapsed="false">
      <c r="I242" s="0" t="str">
        <v/>
      </c>
    </row>
    <row r="243" customFormat="false" ht="12.75" hidden="false" customHeight="false" outlineLevel="0" collapsed="false">
      <c r="I243" s="0" t="str">
        <v/>
      </c>
    </row>
    <row r="244" customFormat="false" ht="12.75" hidden="false" customHeight="false" outlineLevel="0" collapsed="false">
      <c r="I244" s="0" t="str">
        <v/>
      </c>
    </row>
    <row r="245" customFormat="false" ht="12.75" hidden="false" customHeight="false" outlineLevel="0" collapsed="false">
      <c r="I245" s="0" t="str">
        <v/>
      </c>
    </row>
    <row r="246" customFormat="false" ht="12.75" hidden="false" customHeight="false" outlineLevel="0" collapsed="false">
      <c r="I246" s="0" t="str">
        <v/>
      </c>
    </row>
    <row r="247" customFormat="false" ht="12.75" hidden="false" customHeight="false" outlineLevel="0" collapsed="false">
      <c r="I247" s="0" t="str">
        <v/>
      </c>
    </row>
    <row r="248" customFormat="false" ht="12.75" hidden="false" customHeight="false" outlineLevel="0" collapsed="false">
      <c r="I248" s="0" t="str">
        <v/>
      </c>
    </row>
    <row r="249" customFormat="false" ht="12.75" hidden="false" customHeight="false" outlineLevel="0" collapsed="false">
      <c r="I249" s="0" t="str">
        <v/>
      </c>
    </row>
    <row r="250" customFormat="false" ht="12.75" hidden="false" customHeight="false" outlineLevel="0" collapsed="false">
      <c r="I250" s="0" t="str">
        <v/>
      </c>
    </row>
    <row r="251" customFormat="false" ht="12.75" hidden="false" customHeight="false" outlineLevel="0" collapsed="false">
      <c r="I251" s="0" t="str">
        <v/>
      </c>
    </row>
    <row r="252" customFormat="false" ht="12.75" hidden="false" customHeight="false" outlineLevel="0" collapsed="false">
      <c r="I252" s="0" t="str">
        <v/>
      </c>
    </row>
    <row r="253" customFormat="false" ht="12.75" hidden="false" customHeight="false" outlineLevel="0" collapsed="false">
      <c r="I253" s="0" t="str">
        <v/>
      </c>
    </row>
    <row r="254" customFormat="false" ht="12.75" hidden="false" customHeight="false" outlineLevel="0" collapsed="false">
      <c r="I254" s="0" t="str">
        <v/>
      </c>
    </row>
    <row r="255" customFormat="false" ht="12.75" hidden="false" customHeight="false" outlineLevel="0" collapsed="false">
      <c r="I255" s="0" t="str">
        <v/>
      </c>
    </row>
    <row r="256" customFormat="false" ht="12.75" hidden="false" customHeight="false" outlineLevel="0" collapsed="false">
      <c r="I256" s="0" t="str">
        <v/>
      </c>
    </row>
    <row r="257" customFormat="false" ht="12.75" hidden="false" customHeight="false" outlineLevel="0" collapsed="false">
      <c r="I257" s="0" t="str">
        <v/>
      </c>
    </row>
    <row r="258" customFormat="false" ht="12.75" hidden="false" customHeight="false" outlineLevel="0" collapsed="false">
      <c r="I258" s="0" t="str">
        <v/>
      </c>
    </row>
    <row r="259" customFormat="false" ht="12.75" hidden="false" customHeight="false" outlineLevel="0" collapsed="false">
      <c r="I259" s="0" t="str">
        <v/>
      </c>
    </row>
    <row r="260" customFormat="false" ht="12.75" hidden="false" customHeight="false" outlineLevel="0" collapsed="false">
      <c r="I260" s="0" t="str">
        <v/>
      </c>
    </row>
    <row r="261" customFormat="false" ht="12.75" hidden="false" customHeight="false" outlineLevel="0" collapsed="false">
      <c r="I261" s="0" t="str">
        <v/>
      </c>
    </row>
    <row r="262" customFormat="false" ht="12.75" hidden="false" customHeight="false" outlineLevel="0" collapsed="false">
      <c r="I262" s="0" t="str">
        <v/>
      </c>
    </row>
    <row r="263" customFormat="false" ht="12.75" hidden="false" customHeight="false" outlineLevel="0" collapsed="false">
      <c r="I263" s="0" t="str">
        <v/>
      </c>
    </row>
    <row r="264" customFormat="false" ht="12.75" hidden="false" customHeight="false" outlineLevel="0" collapsed="false">
      <c r="I264" s="0" t="str">
        <v/>
      </c>
    </row>
    <row r="265" customFormat="false" ht="12.75" hidden="false" customHeight="false" outlineLevel="0" collapsed="false">
      <c r="I265" s="0" t="str">
        <v/>
      </c>
    </row>
    <row r="266" customFormat="false" ht="12.75" hidden="false" customHeight="false" outlineLevel="0" collapsed="false">
      <c r="I266" s="0" t="str">
        <v/>
      </c>
    </row>
    <row r="267" customFormat="false" ht="12.75" hidden="false" customHeight="false" outlineLevel="0" collapsed="false">
      <c r="I267" s="0" t="str">
        <v/>
      </c>
    </row>
    <row r="268" customFormat="false" ht="12.75" hidden="false" customHeight="false" outlineLevel="0" collapsed="false">
      <c r="I268" s="0" t="str">
        <v/>
      </c>
    </row>
    <row r="269" customFormat="false" ht="12.75" hidden="false" customHeight="false" outlineLevel="0" collapsed="false">
      <c r="I269" s="0" t="str">
        <v/>
      </c>
    </row>
    <row r="270" customFormat="false" ht="12.75" hidden="false" customHeight="false" outlineLevel="0" collapsed="false">
      <c r="I270" s="0" t="str">
        <v/>
      </c>
    </row>
    <row r="271" customFormat="false" ht="12.75" hidden="false" customHeight="false" outlineLevel="0" collapsed="false">
      <c r="I271" s="0" t="str">
        <v/>
      </c>
    </row>
    <row r="272" customFormat="false" ht="12.75" hidden="false" customHeight="false" outlineLevel="0" collapsed="false">
      <c r="I272" s="0" t="str">
        <v/>
      </c>
    </row>
    <row r="273" customFormat="false" ht="12.75" hidden="false" customHeight="false" outlineLevel="0" collapsed="false">
      <c r="I273" s="0" t="str">
        <v/>
      </c>
    </row>
    <row r="274" customFormat="false" ht="12.75" hidden="false" customHeight="false" outlineLevel="0" collapsed="false">
      <c r="I274" s="0" t="str">
        <v/>
      </c>
    </row>
    <row r="275" customFormat="false" ht="12.75" hidden="false" customHeight="false" outlineLevel="0" collapsed="false">
      <c r="I275" s="0" t="str">
        <v/>
      </c>
    </row>
    <row r="276" customFormat="false" ht="12.75" hidden="false" customHeight="false" outlineLevel="0" collapsed="false">
      <c r="I276" s="0" t="str">
        <v/>
      </c>
    </row>
    <row r="277" customFormat="false" ht="12.75" hidden="false" customHeight="false" outlineLevel="0" collapsed="false">
      <c r="I277" s="0" t="str">
        <v/>
      </c>
    </row>
    <row r="278" customFormat="false" ht="12.75" hidden="false" customHeight="false" outlineLevel="0" collapsed="false">
      <c r="I278" s="0" t="str">
        <v/>
      </c>
    </row>
    <row r="279" customFormat="false" ht="12.75" hidden="false" customHeight="false" outlineLevel="0" collapsed="false">
      <c r="I279" s="0" t="str">
        <v/>
      </c>
    </row>
    <row r="280" customFormat="false" ht="12.75" hidden="false" customHeight="false" outlineLevel="0" collapsed="false">
      <c r="I280" s="0" t="str">
        <v/>
      </c>
    </row>
    <row r="281" customFormat="false" ht="12.75" hidden="false" customHeight="false" outlineLevel="0" collapsed="false">
      <c r="I281" s="0" t="str">
        <v/>
      </c>
    </row>
    <row r="282" customFormat="false" ht="12.75" hidden="false" customHeight="false" outlineLevel="0" collapsed="false">
      <c r="I282" s="0" t="str">
        <v/>
      </c>
    </row>
    <row r="283" customFormat="false" ht="12.75" hidden="false" customHeight="false" outlineLevel="0" collapsed="false">
      <c r="I283" s="0" t="str">
        <v/>
      </c>
    </row>
    <row r="284" customFormat="false" ht="12.75" hidden="false" customHeight="false" outlineLevel="0" collapsed="false">
      <c r="I284" s="0" t="str">
        <v/>
      </c>
    </row>
    <row r="285" customFormat="false" ht="12.75" hidden="false" customHeight="false" outlineLevel="0" collapsed="false">
      <c r="I285" s="0" t="str">
        <v/>
      </c>
    </row>
    <row r="286" customFormat="false" ht="12.75" hidden="false" customHeight="false" outlineLevel="0" collapsed="false">
      <c r="I286" s="0" t="str">
        <v/>
      </c>
    </row>
    <row r="287" customFormat="false" ht="12.75" hidden="false" customHeight="false" outlineLevel="0" collapsed="false">
      <c r="I287" s="0" t="str">
        <v/>
      </c>
    </row>
    <row r="288" customFormat="false" ht="12.75" hidden="false" customHeight="false" outlineLevel="0" collapsed="false">
      <c r="I288" s="0" t="str">
        <v/>
      </c>
    </row>
    <row r="289" customFormat="false" ht="12.75" hidden="false" customHeight="false" outlineLevel="0" collapsed="false">
      <c r="I289" s="0" t="str">
        <v/>
      </c>
    </row>
    <row r="290" customFormat="false" ht="12.75" hidden="false" customHeight="false" outlineLevel="0" collapsed="false">
      <c r="I290" s="0" t="str">
        <v/>
      </c>
    </row>
    <row r="291" customFormat="false" ht="12.75" hidden="false" customHeight="false" outlineLevel="0" collapsed="false">
      <c r="I291" s="0" t="str">
        <v/>
      </c>
    </row>
    <row r="292" customFormat="false" ht="12.75" hidden="false" customHeight="false" outlineLevel="0" collapsed="false">
      <c r="I292" s="0" t="str">
        <v/>
      </c>
    </row>
    <row r="293" customFormat="false" ht="12.75" hidden="false" customHeight="false" outlineLevel="0" collapsed="false">
      <c r="I293" s="0" t="str">
        <v/>
      </c>
    </row>
    <row r="294" customFormat="false" ht="12.75" hidden="false" customHeight="false" outlineLevel="0" collapsed="false">
      <c r="I294" s="0" t="str">
        <v/>
      </c>
    </row>
    <row r="295" customFormat="false" ht="12.75" hidden="false" customHeight="false" outlineLevel="0" collapsed="false">
      <c r="I295" s="0" t="str">
        <v/>
      </c>
    </row>
    <row r="296" customFormat="false" ht="12.75" hidden="false" customHeight="false" outlineLevel="0" collapsed="false">
      <c r="I296" s="0" t="str">
        <v/>
      </c>
    </row>
    <row r="297" customFormat="false" ht="12.75" hidden="false" customHeight="false" outlineLevel="0" collapsed="false">
      <c r="I297" s="0" t="str">
        <v/>
      </c>
    </row>
    <row r="298" customFormat="false" ht="12.75" hidden="false" customHeight="false" outlineLevel="0" collapsed="false">
      <c r="I298" s="0" t="str">
        <v/>
      </c>
    </row>
    <row r="299" customFormat="false" ht="12.75" hidden="false" customHeight="false" outlineLevel="0" collapsed="false">
      <c r="I299" s="0" t="str">
        <v/>
      </c>
    </row>
    <row r="300" customFormat="false" ht="12.75" hidden="false" customHeight="false" outlineLevel="0" collapsed="false">
      <c r="I300" s="0" t="str">
        <v/>
      </c>
    </row>
    <row r="301" customFormat="false" ht="12.75" hidden="false" customHeight="false" outlineLevel="0" collapsed="false">
      <c r="I301" s="0" t="str">
        <v/>
      </c>
    </row>
    <row r="302" customFormat="false" ht="12.75" hidden="false" customHeight="false" outlineLevel="0" collapsed="false">
      <c r="I302" s="0" t="str">
        <v/>
      </c>
    </row>
    <row r="303" customFormat="false" ht="12.75" hidden="false" customHeight="false" outlineLevel="0" collapsed="false">
      <c r="I303" s="0" t="str">
        <v/>
      </c>
    </row>
    <row r="304" customFormat="false" ht="12.75" hidden="false" customHeight="false" outlineLevel="0" collapsed="false">
      <c r="I304" s="0" t="str">
        <v/>
      </c>
    </row>
    <row r="305" customFormat="false" ht="12.75" hidden="false" customHeight="false" outlineLevel="0" collapsed="false">
      <c r="I305" s="0" t="str">
        <v/>
      </c>
    </row>
    <row r="306" customFormat="false" ht="12.75" hidden="false" customHeight="false" outlineLevel="0" collapsed="false">
      <c r="I306" s="0" t="str">
        <v/>
      </c>
    </row>
    <row r="307" customFormat="false" ht="12.75" hidden="false" customHeight="false" outlineLevel="0" collapsed="false">
      <c r="I307" s="0" t="str">
        <v/>
      </c>
    </row>
    <row r="308" customFormat="false" ht="12.75" hidden="false" customHeight="false" outlineLevel="0" collapsed="false">
      <c r="I308" s="0" t="str">
        <v/>
      </c>
    </row>
    <row r="309" customFormat="false" ht="12.75" hidden="false" customHeight="false" outlineLevel="0" collapsed="false">
      <c r="I309" s="0" t="str">
        <v/>
      </c>
    </row>
    <row r="310" customFormat="false" ht="12.75" hidden="false" customHeight="false" outlineLevel="0" collapsed="false">
      <c r="I310" s="0" t="str">
        <v/>
      </c>
    </row>
    <row r="311" customFormat="false" ht="12.75" hidden="false" customHeight="false" outlineLevel="0" collapsed="false">
      <c r="I311" s="0" t="str">
        <v/>
      </c>
    </row>
    <row r="312" customFormat="false" ht="12.75" hidden="false" customHeight="false" outlineLevel="0" collapsed="false">
      <c r="I312" s="0" t="str">
        <v/>
      </c>
    </row>
    <row r="313" customFormat="false" ht="12.75" hidden="false" customHeight="false" outlineLevel="0" collapsed="false">
      <c r="I313" s="0" t="str">
        <v/>
      </c>
    </row>
    <row r="314" customFormat="false" ht="12.75" hidden="false" customHeight="false" outlineLevel="0" collapsed="false">
      <c r="I314" s="0" t="str">
        <v/>
      </c>
    </row>
    <row r="315" customFormat="false" ht="12.75" hidden="false" customHeight="false" outlineLevel="0" collapsed="false">
      <c r="I315" s="0" t="str">
        <v/>
      </c>
    </row>
    <row r="316" customFormat="false" ht="12.75" hidden="false" customHeight="false" outlineLevel="0" collapsed="false">
      <c r="I316" s="0" t="str">
        <v/>
      </c>
    </row>
    <row r="317" customFormat="false" ht="12.75" hidden="false" customHeight="false" outlineLevel="0" collapsed="false">
      <c r="I317" s="0" t="str">
        <v/>
      </c>
    </row>
    <row r="318" customFormat="false" ht="12.75" hidden="false" customHeight="false" outlineLevel="0" collapsed="false">
      <c r="I318" s="0" t="str">
        <v/>
      </c>
    </row>
    <row r="319" customFormat="false" ht="12.75" hidden="false" customHeight="false" outlineLevel="0" collapsed="false">
      <c r="I319" s="0" t="str">
        <v/>
      </c>
    </row>
    <row r="320" customFormat="false" ht="12.75" hidden="false" customHeight="false" outlineLevel="0" collapsed="false">
      <c r="I320" s="0" t="str">
        <v/>
      </c>
    </row>
    <row r="321" customFormat="false" ht="12.75" hidden="false" customHeight="false" outlineLevel="0" collapsed="false">
      <c r="I321" s="0" t="str">
        <v/>
      </c>
    </row>
    <row r="322" customFormat="false" ht="12.75" hidden="false" customHeight="false" outlineLevel="0" collapsed="false">
      <c r="I322" s="0" t="str">
        <v/>
      </c>
    </row>
    <row r="323" customFormat="false" ht="12.75" hidden="false" customHeight="false" outlineLevel="0" collapsed="false">
      <c r="I323" s="0" t="str">
        <v/>
      </c>
    </row>
    <row r="324" customFormat="false" ht="12.75" hidden="false" customHeight="false" outlineLevel="0" collapsed="false">
      <c r="I324" s="0" t="str">
        <v/>
      </c>
    </row>
    <row r="325" customFormat="false" ht="12.75" hidden="false" customHeight="false" outlineLevel="0" collapsed="false">
      <c r="I325" s="0" t="str">
        <v/>
      </c>
    </row>
    <row r="326" customFormat="false" ht="12.75" hidden="false" customHeight="false" outlineLevel="0" collapsed="false">
      <c r="I326" s="0" t="str">
        <v/>
      </c>
    </row>
    <row r="327" customFormat="false" ht="12.75" hidden="false" customHeight="false" outlineLevel="0" collapsed="false">
      <c r="I327" s="0" t="str">
        <v/>
      </c>
    </row>
    <row r="328" customFormat="false" ht="12.75" hidden="false" customHeight="false" outlineLevel="0" collapsed="false">
      <c r="I328" s="0" t="str">
        <v/>
      </c>
    </row>
    <row r="329" customFormat="false" ht="12.75" hidden="false" customHeight="false" outlineLevel="0" collapsed="false">
      <c r="I329" s="0" t="str">
        <v/>
      </c>
    </row>
    <row r="330" customFormat="false" ht="12.75" hidden="false" customHeight="false" outlineLevel="0" collapsed="false">
      <c r="I330" s="0" t="str">
        <v/>
      </c>
    </row>
    <row r="331" customFormat="false" ht="12.75" hidden="false" customHeight="false" outlineLevel="0" collapsed="false">
      <c r="I331" s="0" t="str">
        <v/>
      </c>
    </row>
    <row r="332" customFormat="false" ht="12.75" hidden="false" customHeight="false" outlineLevel="0" collapsed="false">
      <c r="I332" s="0" t="str">
        <v/>
      </c>
    </row>
    <row r="333" customFormat="false" ht="12.75" hidden="false" customHeight="false" outlineLevel="0" collapsed="false">
      <c r="I333" s="0" t="str">
        <v/>
      </c>
    </row>
    <row r="334" customFormat="false" ht="12.75" hidden="false" customHeight="false" outlineLevel="0" collapsed="false">
      <c r="I334" s="0" t="str">
        <v/>
      </c>
    </row>
    <row r="335" customFormat="false" ht="12.75" hidden="false" customHeight="false" outlineLevel="0" collapsed="false">
      <c r="I335" s="0" t="str">
        <v/>
      </c>
    </row>
    <row r="336" customFormat="false" ht="12.75" hidden="false" customHeight="false" outlineLevel="0" collapsed="false">
      <c r="I336" s="0" t="str">
        <v/>
      </c>
    </row>
    <row r="337" customFormat="false" ht="12.75" hidden="false" customHeight="false" outlineLevel="0" collapsed="false">
      <c r="I337" s="0" t="str">
        <v/>
      </c>
    </row>
    <row r="338" customFormat="false" ht="12.75" hidden="false" customHeight="false" outlineLevel="0" collapsed="false">
      <c r="I338" s="0" t="str">
        <v/>
      </c>
    </row>
    <row r="339" customFormat="false" ht="12.75" hidden="false" customHeight="false" outlineLevel="0" collapsed="false">
      <c r="I339" s="0" t="str">
        <v/>
      </c>
    </row>
    <row r="340" customFormat="false" ht="12.75" hidden="false" customHeight="false" outlineLevel="0" collapsed="false">
      <c r="I340" s="0" t="str">
        <v/>
      </c>
    </row>
    <row r="341" customFormat="false" ht="12.75" hidden="false" customHeight="false" outlineLevel="0" collapsed="false">
      <c r="I341" s="0" t="str">
        <v/>
      </c>
    </row>
    <row r="342" customFormat="false" ht="12.75" hidden="false" customHeight="false" outlineLevel="0" collapsed="false">
      <c r="I342" s="0" t="str">
        <v/>
      </c>
    </row>
    <row r="343" customFormat="false" ht="12.75" hidden="false" customHeight="false" outlineLevel="0" collapsed="false">
      <c r="I343" s="0" t="str">
        <v/>
      </c>
    </row>
    <row r="344" customFormat="false" ht="12.75" hidden="false" customHeight="false" outlineLevel="0" collapsed="false">
      <c r="I344" s="0" t="str">
        <v/>
      </c>
    </row>
    <row r="345" customFormat="false" ht="12.75" hidden="false" customHeight="false" outlineLevel="0" collapsed="false">
      <c r="I345" s="0" t="str">
        <v/>
      </c>
    </row>
    <row r="346" customFormat="false" ht="12.75" hidden="false" customHeight="false" outlineLevel="0" collapsed="false">
      <c r="I346" s="0" t="str">
        <v/>
      </c>
    </row>
    <row r="347" customFormat="false" ht="12.75" hidden="false" customHeight="false" outlineLevel="0" collapsed="false">
      <c r="I347" s="0" t="str">
        <v/>
      </c>
    </row>
    <row r="348" customFormat="false" ht="12.75" hidden="false" customHeight="false" outlineLevel="0" collapsed="false">
      <c r="I348" s="0" t="str">
        <v/>
      </c>
    </row>
    <row r="349" customFormat="false" ht="12.75" hidden="false" customHeight="false" outlineLevel="0" collapsed="false">
      <c r="I349" s="0" t="str">
        <v/>
      </c>
    </row>
    <row r="350" customFormat="false" ht="12.75" hidden="false" customHeight="false" outlineLevel="0" collapsed="false">
      <c r="I350" s="0" t="str">
        <v/>
      </c>
    </row>
    <row r="351" customFormat="false" ht="12.75" hidden="false" customHeight="false" outlineLevel="0" collapsed="false">
      <c r="I351" s="0" t="str">
        <v/>
      </c>
    </row>
    <row r="352" customFormat="false" ht="12.75" hidden="false" customHeight="false" outlineLevel="0" collapsed="false">
      <c r="I352" s="0" t="str">
        <v/>
      </c>
    </row>
    <row r="353" customFormat="false" ht="12.75" hidden="false" customHeight="false" outlineLevel="0" collapsed="false">
      <c r="I353" s="0" t="str">
        <v/>
      </c>
    </row>
    <row r="354" customFormat="false" ht="12.75" hidden="false" customHeight="false" outlineLevel="0" collapsed="false">
      <c r="I354" s="0" t="str">
        <v/>
      </c>
    </row>
    <row r="355" customFormat="false" ht="12.75" hidden="false" customHeight="false" outlineLevel="0" collapsed="false">
      <c r="I355" s="0" t="str">
        <v/>
      </c>
    </row>
    <row r="356" customFormat="false" ht="12.75" hidden="false" customHeight="false" outlineLevel="0" collapsed="false">
      <c r="I356" s="0" t="str">
        <v/>
      </c>
    </row>
    <row r="357" customFormat="false" ht="12.75" hidden="false" customHeight="false" outlineLevel="0" collapsed="false">
      <c r="I357" s="0" t="str">
        <v/>
      </c>
    </row>
    <row r="358" customFormat="false" ht="12.75" hidden="false" customHeight="false" outlineLevel="0" collapsed="false">
      <c r="I358" s="0" t="str">
        <v/>
      </c>
    </row>
    <row r="359" customFormat="false" ht="12.75" hidden="false" customHeight="false" outlineLevel="0" collapsed="false">
      <c r="I359" s="0" t="str">
        <v/>
      </c>
    </row>
    <row r="360" customFormat="false" ht="12.75" hidden="false" customHeight="false" outlineLevel="0" collapsed="false">
      <c r="I360" s="0" t="str">
        <v/>
      </c>
    </row>
    <row r="361" customFormat="false" ht="12.75" hidden="false" customHeight="false" outlineLevel="0" collapsed="false">
      <c r="I361" s="0" t="str">
        <v/>
      </c>
    </row>
    <row r="362" customFormat="false" ht="12.75" hidden="false" customHeight="false" outlineLevel="0" collapsed="false">
      <c r="I362" s="0" t="str">
        <v/>
      </c>
    </row>
    <row r="363" customFormat="false" ht="12.75" hidden="false" customHeight="false" outlineLevel="0" collapsed="false">
      <c r="I363" s="0" t="str">
        <v/>
      </c>
    </row>
    <row r="364" customFormat="false" ht="12.75" hidden="false" customHeight="false" outlineLevel="0" collapsed="false">
      <c r="I364" s="0" t="str">
        <v/>
      </c>
    </row>
    <row r="365" customFormat="false" ht="12.75" hidden="false" customHeight="false" outlineLevel="0" collapsed="false">
      <c r="I365" s="0" t="str">
        <v/>
      </c>
    </row>
    <row r="366" customFormat="false" ht="12.75" hidden="false" customHeight="false" outlineLevel="0" collapsed="false">
      <c r="I366" s="0" t="str">
        <v/>
      </c>
    </row>
    <row r="367" customFormat="false" ht="12.75" hidden="false" customHeight="false" outlineLevel="0" collapsed="false">
      <c r="I367" s="0" t="str">
        <v/>
      </c>
    </row>
    <row r="368" customFormat="false" ht="12.75" hidden="false" customHeight="false" outlineLevel="0" collapsed="false">
      <c r="I368" s="0" t="str">
        <v/>
      </c>
    </row>
    <row r="369" customFormat="false" ht="12.75" hidden="false" customHeight="false" outlineLevel="0" collapsed="false">
      <c r="I369" s="0" t="str">
        <v/>
      </c>
    </row>
    <row r="370" customFormat="false" ht="12.75" hidden="false" customHeight="false" outlineLevel="0" collapsed="false">
      <c r="I370" s="0" t="str">
        <v/>
      </c>
    </row>
    <row r="371" customFormat="false" ht="12.75" hidden="false" customHeight="false" outlineLevel="0" collapsed="false">
      <c r="I371" s="0" t="str">
        <v/>
      </c>
    </row>
    <row r="372" customFormat="false" ht="12.75" hidden="false" customHeight="false" outlineLevel="0" collapsed="false">
      <c r="I372" s="0" t="str">
        <v/>
      </c>
    </row>
    <row r="373" customFormat="false" ht="12.75" hidden="false" customHeight="false" outlineLevel="0" collapsed="false">
      <c r="I373" s="0" t="str">
        <v/>
      </c>
    </row>
    <row r="374" customFormat="false" ht="12.75" hidden="false" customHeight="false" outlineLevel="0" collapsed="false">
      <c r="I374" s="0" t="str">
        <v/>
      </c>
    </row>
    <row r="375" customFormat="false" ht="12.75" hidden="false" customHeight="false" outlineLevel="0" collapsed="false">
      <c r="I375" s="0" t="str">
        <v/>
      </c>
    </row>
    <row r="376" customFormat="false" ht="12.75" hidden="false" customHeight="false" outlineLevel="0" collapsed="false">
      <c r="I376" s="0" t="str">
        <v/>
      </c>
    </row>
    <row r="377" customFormat="false" ht="12.75" hidden="false" customHeight="false" outlineLevel="0" collapsed="false">
      <c r="I377" s="0" t="str">
        <v/>
      </c>
    </row>
    <row r="378" customFormat="false" ht="12.75" hidden="false" customHeight="false" outlineLevel="0" collapsed="false">
      <c r="I378" s="0" t="str">
        <v/>
      </c>
    </row>
    <row r="379" customFormat="false" ht="12.75" hidden="false" customHeight="false" outlineLevel="0" collapsed="false">
      <c r="I379" s="0" t="str">
        <v/>
      </c>
    </row>
    <row r="380" customFormat="false" ht="12.75" hidden="false" customHeight="false" outlineLevel="0" collapsed="false">
      <c r="I380" s="0" t="str">
        <v/>
      </c>
    </row>
    <row r="381" customFormat="false" ht="12.75" hidden="false" customHeight="false" outlineLevel="0" collapsed="false">
      <c r="I381" s="0" t="str">
        <v/>
      </c>
    </row>
    <row r="382" customFormat="false" ht="12.75" hidden="false" customHeight="false" outlineLevel="0" collapsed="false">
      <c r="I382" s="0" t="str">
        <v/>
      </c>
    </row>
    <row r="383" customFormat="false" ht="12.75" hidden="false" customHeight="false" outlineLevel="0" collapsed="false">
      <c r="I383" s="0" t="str">
        <v/>
      </c>
    </row>
    <row r="384" customFormat="false" ht="12.75" hidden="false" customHeight="false" outlineLevel="0" collapsed="false">
      <c r="I384" s="0" t="str">
        <v/>
      </c>
    </row>
    <row r="385" customFormat="false" ht="12.75" hidden="false" customHeight="false" outlineLevel="0" collapsed="false">
      <c r="I385" s="0" t="str">
        <v/>
      </c>
    </row>
    <row r="386" customFormat="false" ht="12.75" hidden="false" customHeight="false" outlineLevel="0" collapsed="false">
      <c r="I386" s="0" t="str">
        <v/>
      </c>
    </row>
    <row r="387" customFormat="false" ht="12.75" hidden="false" customHeight="false" outlineLevel="0" collapsed="false">
      <c r="I387" s="0" t="str">
        <v/>
      </c>
    </row>
    <row r="388" customFormat="false" ht="12.75" hidden="false" customHeight="false" outlineLevel="0" collapsed="false">
      <c r="I388" s="0" t="str">
        <v/>
      </c>
    </row>
    <row r="389" customFormat="false" ht="12.75" hidden="false" customHeight="false" outlineLevel="0" collapsed="false">
      <c r="I389" s="0" t="str">
        <v/>
      </c>
    </row>
    <row r="390" customFormat="false" ht="12.75" hidden="false" customHeight="false" outlineLevel="0" collapsed="false">
      <c r="I390" s="0" t="str">
        <v/>
      </c>
    </row>
    <row r="391" customFormat="false" ht="12.75" hidden="false" customHeight="false" outlineLevel="0" collapsed="false">
      <c r="I391" s="0" t="str">
        <v/>
      </c>
    </row>
    <row r="392" customFormat="false" ht="12.75" hidden="false" customHeight="false" outlineLevel="0" collapsed="false">
      <c r="I392" s="0" t="str">
        <v/>
      </c>
    </row>
    <row r="393" customFormat="false" ht="12.75" hidden="false" customHeight="false" outlineLevel="0" collapsed="false">
      <c r="I393" s="0" t="str">
        <v/>
      </c>
    </row>
    <row r="394" customFormat="false" ht="12.75" hidden="false" customHeight="false" outlineLevel="0" collapsed="false">
      <c r="I394" s="0" t="str">
        <v/>
      </c>
    </row>
    <row r="395" customFormat="false" ht="12.75" hidden="false" customHeight="false" outlineLevel="0" collapsed="false">
      <c r="I395" s="0" t="str">
        <v/>
      </c>
    </row>
    <row r="396" customFormat="false" ht="12.75" hidden="false" customHeight="false" outlineLevel="0" collapsed="false">
      <c r="I396" s="0" t="str">
        <v/>
      </c>
    </row>
    <row r="397" customFormat="false" ht="12.75" hidden="false" customHeight="false" outlineLevel="0" collapsed="false">
      <c r="I397" s="0" t="str">
        <v/>
      </c>
    </row>
    <row r="398" customFormat="false" ht="12.75" hidden="false" customHeight="false" outlineLevel="0" collapsed="false">
      <c r="I398" s="0" t="str">
        <v/>
      </c>
    </row>
    <row r="399" customFormat="false" ht="12.75" hidden="false" customHeight="false" outlineLevel="0" collapsed="false">
      <c r="I399" s="0" t="str">
        <v/>
      </c>
    </row>
    <row r="400" customFormat="false" ht="12.75" hidden="false" customHeight="false" outlineLevel="0" collapsed="false">
      <c r="I400" s="0" t="str">
        <v/>
      </c>
    </row>
    <row r="401" customFormat="false" ht="12.75" hidden="false" customHeight="false" outlineLevel="0" collapsed="false">
      <c r="I401" s="0" t="str">
        <v/>
      </c>
    </row>
    <row r="402" customFormat="false" ht="12.75" hidden="false" customHeight="false" outlineLevel="0" collapsed="false">
      <c r="I402" s="0" t="str">
        <v/>
      </c>
    </row>
    <row r="403" customFormat="false" ht="12.75" hidden="false" customHeight="false" outlineLevel="0" collapsed="false">
      <c r="I403" s="0" t="str">
        <v/>
      </c>
    </row>
    <row r="404" customFormat="false" ht="12.75" hidden="false" customHeight="false" outlineLevel="0" collapsed="false">
      <c r="I404" s="0" t="str">
        <v/>
      </c>
    </row>
    <row r="405" customFormat="false" ht="12.75" hidden="false" customHeight="false" outlineLevel="0" collapsed="false">
      <c r="I405" s="0" t="str">
        <v/>
      </c>
    </row>
    <row r="406" customFormat="false" ht="12.75" hidden="false" customHeight="false" outlineLevel="0" collapsed="false">
      <c r="I406" s="0" t="str">
        <v/>
      </c>
    </row>
    <row r="407" customFormat="false" ht="12.75" hidden="false" customHeight="false" outlineLevel="0" collapsed="false">
      <c r="I407" s="0" t="str">
        <v/>
      </c>
    </row>
    <row r="408" customFormat="false" ht="12.75" hidden="false" customHeight="false" outlineLevel="0" collapsed="false">
      <c r="I408" s="0" t="str">
        <v/>
      </c>
    </row>
    <row r="409" customFormat="false" ht="12.75" hidden="false" customHeight="false" outlineLevel="0" collapsed="false">
      <c r="I409" s="0" t="str">
        <v/>
      </c>
    </row>
    <row r="410" customFormat="false" ht="12.75" hidden="false" customHeight="false" outlineLevel="0" collapsed="false">
      <c r="I410" s="0" t="str">
        <v/>
      </c>
    </row>
    <row r="411" customFormat="false" ht="12.75" hidden="false" customHeight="false" outlineLevel="0" collapsed="false">
      <c r="I411" s="0" t="str">
        <v/>
      </c>
    </row>
    <row r="412" customFormat="false" ht="12.75" hidden="false" customHeight="false" outlineLevel="0" collapsed="false">
      <c r="I412" s="0" t="str">
        <v/>
      </c>
    </row>
    <row r="413" customFormat="false" ht="12.75" hidden="false" customHeight="false" outlineLevel="0" collapsed="false">
      <c r="I413" s="0" t="str">
        <v/>
      </c>
    </row>
    <row r="414" customFormat="false" ht="12.75" hidden="false" customHeight="false" outlineLevel="0" collapsed="false">
      <c r="I414" s="0" t="str">
        <v/>
      </c>
    </row>
    <row r="415" customFormat="false" ht="12.75" hidden="false" customHeight="false" outlineLevel="0" collapsed="false">
      <c r="I415" s="0" t="str">
        <v/>
      </c>
    </row>
    <row r="416" customFormat="false" ht="12.75" hidden="false" customHeight="false" outlineLevel="0" collapsed="false">
      <c r="I416" s="0" t="str">
        <v/>
      </c>
    </row>
    <row r="417" customFormat="false" ht="12.75" hidden="false" customHeight="false" outlineLevel="0" collapsed="false">
      <c r="I417" s="0" t="str">
        <v/>
      </c>
    </row>
    <row r="418" customFormat="false" ht="12.75" hidden="false" customHeight="false" outlineLevel="0" collapsed="false">
      <c r="I418" s="0" t="str">
        <v/>
      </c>
    </row>
    <row r="419" customFormat="false" ht="12.75" hidden="false" customHeight="false" outlineLevel="0" collapsed="false">
      <c r="I419" s="0" t="str">
        <v/>
      </c>
    </row>
    <row r="420" customFormat="false" ht="12.75" hidden="false" customHeight="false" outlineLevel="0" collapsed="false">
      <c r="I420" s="0" t="str">
        <v/>
      </c>
    </row>
    <row r="421" customFormat="false" ht="12.75" hidden="false" customHeight="false" outlineLevel="0" collapsed="false">
      <c r="I421" s="0" t="str">
        <v/>
      </c>
    </row>
    <row r="422" customFormat="false" ht="12.75" hidden="false" customHeight="false" outlineLevel="0" collapsed="false">
      <c r="I422" s="0" t="str">
        <v/>
      </c>
    </row>
    <row r="423" customFormat="false" ht="12.75" hidden="false" customHeight="false" outlineLevel="0" collapsed="false">
      <c r="I423" s="0" t="str">
        <v/>
      </c>
    </row>
    <row r="424" customFormat="false" ht="12.75" hidden="false" customHeight="false" outlineLevel="0" collapsed="false">
      <c r="I424" s="0" t="str">
        <v/>
      </c>
    </row>
    <row r="425" customFormat="false" ht="12.75" hidden="false" customHeight="false" outlineLevel="0" collapsed="false">
      <c r="I425" s="0" t="str">
        <v/>
      </c>
    </row>
    <row r="426" customFormat="false" ht="12.75" hidden="false" customHeight="false" outlineLevel="0" collapsed="false">
      <c r="I426" s="0" t="str">
        <v/>
      </c>
    </row>
    <row r="427" customFormat="false" ht="12.75" hidden="false" customHeight="false" outlineLevel="0" collapsed="false">
      <c r="I427" s="0" t="str">
        <v/>
      </c>
    </row>
    <row r="428" customFormat="false" ht="12.75" hidden="false" customHeight="false" outlineLevel="0" collapsed="false">
      <c r="I428" s="0" t="str">
        <v/>
      </c>
    </row>
    <row r="429" customFormat="false" ht="12.75" hidden="false" customHeight="false" outlineLevel="0" collapsed="false">
      <c r="I429" s="0" t="str">
        <v/>
      </c>
    </row>
    <row r="430" customFormat="false" ht="12.75" hidden="false" customHeight="false" outlineLevel="0" collapsed="false">
      <c r="I430" s="0" t="str">
        <v/>
      </c>
    </row>
    <row r="431" customFormat="false" ht="12.75" hidden="false" customHeight="false" outlineLevel="0" collapsed="false">
      <c r="I431" s="0" t="str">
        <v/>
      </c>
    </row>
    <row r="432" customFormat="false" ht="12.75" hidden="false" customHeight="false" outlineLevel="0" collapsed="false">
      <c r="I432" s="0" t="str">
        <v/>
      </c>
    </row>
    <row r="433" customFormat="false" ht="12.75" hidden="false" customHeight="false" outlineLevel="0" collapsed="false">
      <c r="I433" s="0" t="str">
        <v/>
      </c>
    </row>
    <row r="434" customFormat="false" ht="12.75" hidden="false" customHeight="false" outlineLevel="0" collapsed="false">
      <c r="I434" s="0" t="str">
        <v/>
      </c>
    </row>
    <row r="435" customFormat="false" ht="12.75" hidden="false" customHeight="false" outlineLevel="0" collapsed="false">
      <c r="I435" s="0" t="str">
        <v/>
      </c>
    </row>
    <row r="436" customFormat="false" ht="12.75" hidden="false" customHeight="false" outlineLevel="0" collapsed="false">
      <c r="I436" s="0" t="str">
        <v/>
      </c>
    </row>
    <row r="437" customFormat="false" ht="12.75" hidden="false" customHeight="false" outlineLevel="0" collapsed="false">
      <c r="I437" s="0" t="str">
        <v/>
      </c>
    </row>
    <row r="438" customFormat="false" ht="12.75" hidden="false" customHeight="false" outlineLevel="0" collapsed="false">
      <c r="I438" s="0" t="str">
        <v/>
      </c>
    </row>
    <row r="439" customFormat="false" ht="12.75" hidden="false" customHeight="false" outlineLevel="0" collapsed="false">
      <c r="I439" s="0" t="str">
        <v/>
      </c>
    </row>
    <row r="440" customFormat="false" ht="12.75" hidden="false" customHeight="false" outlineLevel="0" collapsed="false">
      <c r="I440" s="0" t="str">
        <v/>
      </c>
    </row>
    <row r="441" customFormat="false" ht="12.75" hidden="false" customHeight="false" outlineLevel="0" collapsed="false">
      <c r="I441" s="0" t="str">
        <v/>
      </c>
    </row>
    <row r="442" customFormat="false" ht="12.75" hidden="false" customHeight="false" outlineLevel="0" collapsed="false">
      <c r="I442" s="0" t="str">
        <v/>
      </c>
    </row>
    <row r="443" customFormat="false" ht="12.75" hidden="false" customHeight="false" outlineLevel="0" collapsed="false">
      <c r="I443" s="0" t="str">
        <v/>
      </c>
    </row>
    <row r="444" customFormat="false" ht="12.75" hidden="false" customHeight="false" outlineLevel="0" collapsed="false">
      <c r="I444" s="0" t="str">
        <v/>
      </c>
    </row>
    <row r="445" customFormat="false" ht="12.75" hidden="false" customHeight="false" outlineLevel="0" collapsed="false">
      <c r="I445" s="0" t="str">
        <v/>
      </c>
    </row>
    <row r="446" customFormat="false" ht="12.75" hidden="false" customHeight="false" outlineLevel="0" collapsed="false">
      <c r="I446" s="0" t="str">
        <v/>
      </c>
    </row>
    <row r="447" customFormat="false" ht="12.75" hidden="false" customHeight="false" outlineLevel="0" collapsed="false">
      <c r="I447" s="0" t="str">
        <v/>
      </c>
    </row>
    <row r="448" customFormat="false" ht="12.75" hidden="false" customHeight="false" outlineLevel="0" collapsed="false">
      <c r="I448" s="0" t="str">
        <v/>
      </c>
    </row>
    <row r="449" customFormat="false" ht="12.75" hidden="false" customHeight="false" outlineLevel="0" collapsed="false">
      <c r="I449" s="0" t="str">
        <v/>
      </c>
    </row>
    <row r="450" customFormat="false" ht="12.75" hidden="false" customHeight="false" outlineLevel="0" collapsed="false">
      <c r="I450" s="0" t="str">
        <v/>
      </c>
    </row>
    <row r="451" customFormat="false" ht="12.75" hidden="false" customHeight="false" outlineLevel="0" collapsed="false">
      <c r="I451" s="0" t="str">
        <v/>
      </c>
    </row>
    <row r="452" customFormat="false" ht="12.75" hidden="false" customHeight="false" outlineLevel="0" collapsed="false">
      <c r="I452" s="0" t="str">
        <v/>
      </c>
    </row>
    <row r="453" customFormat="false" ht="12.75" hidden="false" customHeight="false" outlineLevel="0" collapsed="false">
      <c r="I453" s="0" t="str">
        <v/>
      </c>
    </row>
    <row r="454" customFormat="false" ht="12.75" hidden="false" customHeight="false" outlineLevel="0" collapsed="false">
      <c r="I454" s="0" t="str">
        <v/>
      </c>
    </row>
    <row r="455" customFormat="false" ht="12.75" hidden="false" customHeight="false" outlineLevel="0" collapsed="false">
      <c r="I455" s="0" t="str">
        <v/>
      </c>
    </row>
    <row r="456" customFormat="false" ht="12.75" hidden="false" customHeight="false" outlineLevel="0" collapsed="false">
      <c r="I456" s="0" t="str">
        <v/>
      </c>
    </row>
    <row r="457" customFormat="false" ht="12.75" hidden="false" customHeight="false" outlineLevel="0" collapsed="false">
      <c r="I457" s="0" t="str">
        <v/>
      </c>
    </row>
    <row r="458" customFormat="false" ht="12.75" hidden="false" customHeight="false" outlineLevel="0" collapsed="false">
      <c r="I458" s="0" t="str">
        <v/>
      </c>
    </row>
    <row r="459" customFormat="false" ht="12.75" hidden="false" customHeight="false" outlineLevel="0" collapsed="false">
      <c r="I459" s="0" t="str">
        <v/>
      </c>
    </row>
    <row r="460" customFormat="false" ht="12.75" hidden="false" customHeight="false" outlineLevel="0" collapsed="false">
      <c r="I460" s="0" t="str">
        <v/>
      </c>
    </row>
    <row r="461" customFormat="false" ht="12.75" hidden="false" customHeight="false" outlineLevel="0" collapsed="false">
      <c r="I461" s="0" t="str">
        <v/>
      </c>
    </row>
    <row r="462" customFormat="false" ht="12.75" hidden="false" customHeight="false" outlineLevel="0" collapsed="false">
      <c r="I462" s="0" t="str">
        <v/>
      </c>
    </row>
    <row r="463" customFormat="false" ht="12.75" hidden="false" customHeight="false" outlineLevel="0" collapsed="false">
      <c r="I463" s="0" t="str">
        <v/>
      </c>
    </row>
    <row r="464" customFormat="false" ht="12.75" hidden="false" customHeight="false" outlineLevel="0" collapsed="false">
      <c r="I464" s="0" t="str">
        <v/>
      </c>
    </row>
    <row r="465" customFormat="false" ht="12.75" hidden="false" customHeight="false" outlineLevel="0" collapsed="false">
      <c r="I465" s="0" t="str">
        <v/>
      </c>
    </row>
    <row r="466" customFormat="false" ht="12.75" hidden="false" customHeight="false" outlineLevel="0" collapsed="false">
      <c r="I466" s="0" t="str">
        <v/>
      </c>
    </row>
    <row r="467" customFormat="false" ht="12.75" hidden="false" customHeight="false" outlineLevel="0" collapsed="false">
      <c r="I467" s="0" t="str">
        <v/>
      </c>
    </row>
    <row r="468" customFormat="false" ht="12.75" hidden="false" customHeight="false" outlineLevel="0" collapsed="false">
      <c r="I468" s="0" t="str">
        <v/>
      </c>
    </row>
    <row r="469" customFormat="false" ht="12.75" hidden="false" customHeight="false" outlineLevel="0" collapsed="false">
      <c r="I469" s="0" t="str">
        <v/>
      </c>
    </row>
    <row r="470" customFormat="false" ht="12.75" hidden="false" customHeight="false" outlineLevel="0" collapsed="false">
      <c r="I470" s="0" t="str">
        <v/>
      </c>
    </row>
    <row r="471" customFormat="false" ht="12.75" hidden="false" customHeight="false" outlineLevel="0" collapsed="false">
      <c r="I471" s="0" t="str">
        <v/>
      </c>
    </row>
    <row r="472" customFormat="false" ht="12.75" hidden="false" customHeight="false" outlineLevel="0" collapsed="false">
      <c r="I472" s="0" t="str">
        <v/>
      </c>
    </row>
    <row r="473" customFormat="false" ht="12.75" hidden="false" customHeight="false" outlineLevel="0" collapsed="false">
      <c r="I473" s="0" t="str">
        <v/>
      </c>
    </row>
    <row r="474" customFormat="false" ht="12.75" hidden="false" customHeight="false" outlineLevel="0" collapsed="false">
      <c r="I474" s="0" t="str">
        <v/>
      </c>
    </row>
    <row r="475" customFormat="false" ht="12.75" hidden="false" customHeight="false" outlineLevel="0" collapsed="false">
      <c r="I475" s="0" t="str">
        <v/>
      </c>
    </row>
    <row r="476" customFormat="false" ht="12.75" hidden="false" customHeight="false" outlineLevel="0" collapsed="false">
      <c r="I476" s="0" t="str">
        <v/>
      </c>
    </row>
    <row r="477" customFormat="false" ht="12.75" hidden="false" customHeight="false" outlineLevel="0" collapsed="false">
      <c r="I477" s="0" t="str">
        <v/>
      </c>
    </row>
    <row r="478" customFormat="false" ht="12.75" hidden="false" customHeight="false" outlineLevel="0" collapsed="false">
      <c r="I478" s="0" t="str">
        <v/>
      </c>
    </row>
    <row r="479" customFormat="false" ht="12.75" hidden="false" customHeight="false" outlineLevel="0" collapsed="false">
      <c r="I479" s="0" t="str">
        <v/>
      </c>
    </row>
    <row r="480" customFormat="false" ht="12.75" hidden="false" customHeight="false" outlineLevel="0" collapsed="false">
      <c r="I480" s="0" t="str">
        <v/>
      </c>
    </row>
    <row r="481" customFormat="false" ht="12.75" hidden="false" customHeight="false" outlineLevel="0" collapsed="false">
      <c r="I481" s="0" t="str">
        <v/>
      </c>
    </row>
    <row r="482" customFormat="false" ht="12.75" hidden="false" customHeight="false" outlineLevel="0" collapsed="false">
      <c r="I482" s="0" t="str">
        <v/>
      </c>
    </row>
    <row r="483" customFormat="false" ht="12.75" hidden="false" customHeight="false" outlineLevel="0" collapsed="false">
      <c r="I483" s="0" t="str">
        <v/>
      </c>
    </row>
    <row r="484" customFormat="false" ht="12.75" hidden="false" customHeight="false" outlineLevel="0" collapsed="false">
      <c r="I484" s="0" t="str">
        <v/>
      </c>
    </row>
    <row r="485" customFormat="false" ht="12.75" hidden="false" customHeight="false" outlineLevel="0" collapsed="false">
      <c r="I485" s="0" t="str">
        <v/>
      </c>
    </row>
    <row r="486" customFormat="false" ht="12.75" hidden="false" customHeight="false" outlineLevel="0" collapsed="false">
      <c r="I486" s="0" t="str">
        <v/>
      </c>
    </row>
    <row r="487" customFormat="false" ht="12.75" hidden="false" customHeight="false" outlineLevel="0" collapsed="false">
      <c r="I487" s="0" t="str">
        <v/>
      </c>
    </row>
    <row r="488" customFormat="false" ht="12.75" hidden="false" customHeight="false" outlineLevel="0" collapsed="false">
      <c r="I488" s="0" t="str">
        <v/>
      </c>
    </row>
    <row r="489" customFormat="false" ht="12.75" hidden="false" customHeight="false" outlineLevel="0" collapsed="false">
      <c r="I489" s="0" t="str">
        <v/>
      </c>
    </row>
    <row r="490" customFormat="false" ht="12.75" hidden="false" customHeight="false" outlineLevel="0" collapsed="false">
      <c r="I490" s="0" t="str">
        <v/>
      </c>
    </row>
    <row r="491" customFormat="false" ht="12.75" hidden="false" customHeight="false" outlineLevel="0" collapsed="false">
      <c r="I491" s="0" t="str">
        <v/>
      </c>
    </row>
    <row r="492" customFormat="false" ht="12.75" hidden="false" customHeight="false" outlineLevel="0" collapsed="false">
      <c r="I492" s="0" t="str">
        <v/>
      </c>
    </row>
    <row r="493" customFormat="false" ht="12.75" hidden="false" customHeight="false" outlineLevel="0" collapsed="false">
      <c r="I493" s="0" t="str">
        <v/>
      </c>
    </row>
    <row r="494" customFormat="false" ht="12.75" hidden="false" customHeight="false" outlineLevel="0" collapsed="false">
      <c r="I494" s="0" t="str">
        <v/>
      </c>
    </row>
    <row r="495" customFormat="false" ht="12.75" hidden="false" customHeight="false" outlineLevel="0" collapsed="false">
      <c r="I495" s="0" t="str">
        <v/>
      </c>
    </row>
    <row r="496" customFormat="false" ht="12.75" hidden="false" customHeight="false" outlineLevel="0" collapsed="false">
      <c r="I496" s="0" t="str">
        <v/>
      </c>
    </row>
    <row r="497" customFormat="false" ht="12.75" hidden="false" customHeight="false" outlineLevel="0" collapsed="false">
      <c r="I497" s="0" t="str">
        <v/>
      </c>
    </row>
    <row r="498" customFormat="false" ht="12.75" hidden="false" customHeight="false" outlineLevel="0" collapsed="false">
      <c r="I498" s="0" t="str">
        <v/>
      </c>
    </row>
    <row r="499" customFormat="false" ht="12.75" hidden="false" customHeight="false" outlineLevel="0" collapsed="false">
      <c r="I499" s="0" t="str">
        <v/>
      </c>
    </row>
    <row r="500" customFormat="false" ht="12.75" hidden="false" customHeight="false" outlineLevel="0" collapsed="false">
      <c r="I500" s="0" t="str">
        <v/>
      </c>
    </row>
    <row r="501" customFormat="false" ht="12.75" hidden="false" customHeight="false" outlineLevel="0" collapsed="false">
      <c r="I501" s="0" t="str">
        <v/>
      </c>
    </row>
    <row r="502" customFormat="false" ht="12.75" hidden="false" customHeight="false" outlineLevel="0" collapsed="false">
      <c r="I502" s="0" t="str">
        <v/>
      </c>
    </row>
    <row r="503" customFormat="false" ht="12.75" hidden="false" customHeight="false" outlineLevel="0" collapsed="false">
      <c r="I503" s="0" t="str">
        <v/>
      </c>
    </row>
    <row r="504" customFormat="false" ht="12.75" hidden="false" customHeight="false" outlineLevel="0" collapsed="false">
      <c r="I504" s="0" t="str">
        <v/>
      </c>
    </row>
    <row r="505" customFormat="false" ht="12.75" hidden="false" customHeight="false" outlineLevel="0" collapsed="false">
      <c r="I505" s="0" t="str">
        <v/>
      </c>
    </row>
    <row r="506" customFormat="false" ht="12.75" hidden="false" customHeight="false" outlineLevel="0" collapsed="false">
      <c r="I506" s="0" t="str">
        <v/>
      </c>
    </row>
    <row r="507" customFormat="false" ht="12.75" hidden="false" customHeight="false" outlineLevel="0" collapsed="false">
      <c r="I507" s="0" t="str">
        <v/>
      </c>
    </row>
    <row r="508" customFormat="false" ht="12.75" hidden="false" customHeight="false" outlineLevel="0" collapsed="false">
      <c r="I508" s="0" t="str">
        <v/>
      </c>
    </row>
    <row r="509" customFormat="false" ht="12.75" hidden="false" customHeight="false" outlineLevel="0" collapsed="false">
      <c r="I509" s="0" t="str">
        <v/>
      </c>
    </row>
    <row r="510" customFormat="false" ht="12.75" hidden="false" customHeight="false" outlineLevel="0" collapsed="false">
      <c r="I510" s="0" t="str">
        <v/>
      </c>
    </row>
    <row r="511" customFormat="false" ht="12.75" hidden="false" customHeight="false" outlineLevel="0" collapsed="false">
      <c r="I511" s="0" t="str">
        <v/>
      </c>
    </row>
    <row r="512" customFormat="false" ht="12.75" hidden="false" customHeight="false" outlineLevel="0" collapsed="false">
      <c r="I512" s="0" t="str">
        <v/>
      </c>
    </row>
    <row r="513" customFormat="false" ht="12.75" hidden="false" customHeight="false" outlineLevel="0" collapsed="false">
      <c r="I513" s="0" t="str">
        <v/>
      </c>
    </row>
    <row r="514" customFormat="false" ht="12.75" hidden="false" customHeight="false" outlineLevel="0" collapsed="false">
      <c r="I514" s="0" t="str">
        <v/>
      </c>
    </row>
    <row r="515" customFormat="false" ht="12.75" hidden="false" customHeight="false" outlineLevel="0" collapsed="false">
      <c r="I515" s="0" t="str">
        <v/>
      </c>
    </row>
    <row r="516" customFormat="false" ht="12.75" hidden="false" customHeight="false" outlineLevel="0" collapsed="false">
      <c r="I516" s="0" t="str">
        <v/>
      </c>
    </row>
    <row r="517" customFormat="false" ht="12.75" hidden="false" customHeight="false" outlineLevel="0" collapsed="false">
      <c r="I517" s="0" t="str">
        <v/>
      </c>
    </row>
    <row r="518" customFormat="false" ht="12.75" hidden="false" customHeight="false" outlineLevel="0" collapsed="false">
      <c r="I518" s="0" t="str">
        <v/>
      </c>
    </row>
    <row r="519" customFormat="false" ht="12.75" hidden="false" customHeight="false" outlineLevel="0" collapsed="false">
      <c r="I519" s="0" t="str">
        <v/>
      </c>
    </row>
    <row r="520" customFormat="false" ht="12.75" hidden="false" customHeight="false" outlineLevel="0" collapsed="false">
      <c r="I520" s="0" t="str">
        <v/>
      </c>
    </row>
    <row r="521" customFormat="false" ht="12.75" hidden="false" customHeight="false" outlineLevel="0" collapsed="false">
      <c r="I521" s="0" t="str">
        <v/>
      </c>
    </row>
    <row r="522" customFormat="false" ht="12.75" hidden="false" customHeight="false" outlineLevel="0" collapsed="false">
      <c r="I522" s="0" t="str">
        <v/>
      </c>
    </row>
    <row r="523" customFormat="false" ht="12.75" hidden="false" customHeight="false" outlineLevel="0" collapsed="false">
      <c r="I523" s="0" t="str">
        <v/>
      </c>
    </row>
    <row r="524" customFormat="false" ht="12.75" hidden="false" customHeight="false" outlineLevel="0" collapsed="false">
      <c r="I524" s="0" t="str">
        <v/>
      </c>
    </row>
    <row r="525" customFormat="false" ht="12.75" hidden="false" customHeight="false" outlineLevel="0" collapsed="false">
      <c r="I525" s="0" t="str">
        <v/>
      </c>
    </row>
    <row r="526" customFormat="false" ht="12.75" hidden="false" customHeight="false" outlineLevel="0" collapsed="false">
      <c r="I526" s="0" t="str">
        <v/>
      </c>
    </row>
    <row r="527" customFormat="false" ht="12.75" hidden="false" customHeight="false" outlineLevel="0" collapsed="false">
      <c r="I527" s="0" t="str">
        <v/>
      </c>
    </row>
    <row r="528" customFormat="false" ht="12.75" hidden="false" customHeight="false" outlineLevel="0" collapsed="false">
      <c r="I528" s="0" t="str">
        <v/>
      </c>
    </row>
    <row r="529" customFormat="false" ht="12.75" hidden="false" customHeight="false" outlineLevel="0" collapsed="false">
      <c r="I529" s="0" t="str">
        <v/>
      </c>
    </row>
    <row r="530" customFormat="false" ht="12.75" hidden="false" customHeight="false" outlineLevel="0" collapsed="false">
      <c r="I530" s="0" t="str">
        <v/>
      </c>
    </row>
    <row r="531" customFormat="false" ht="12.75" hidden="false" customHeight="false" outlineLevel="0" collapsed="false">
      <c r="I531" s="0" t="str">
        <v/>
      </c>
    </row>
    <row r="532" customFormat="false" ht="12.75" hidden="false" customHeight="false" outlineLevel="0" collapsed="false">
      <c r="I532" s="0" t="str">
        <v/>
      </c>
    </row>
    <row r="533" customFormat="false" ht="12.75" hidden="false" customHeight="false" outlineLevel="0" collapsed="false">
      <c r="I533" s="0" t="str">
        <v/>
      </c>
    </row>
    <row r="534" customFormat="false" ht="12.75" hidden="false" customHeight="false" outlineLevel="0" collapsed="false">
      <c r="I534" s="0" t="str">
        <v/>
      </c>
    </row>
    <row r="535" customFormat="false" ht="12.75" hidden="false" customHeight="false" outlineLevel="0" collapsed="false">
      <c r="I535" s="0" t="str">
        <v/>
      </c>
    </row>
    <row r="536" customFormat="false" ht="12.75" hidden="false" customHeight="false" outlineLevel="0" collapsed="false">
      <c r="I536" s="0" t="str">
        <v/>
      </c>
    </row>
    <row r="537" customFormat="false" ht="12.75" hidden="false" customHeight="false" outlineLevel="0" collapsed="false">
      <c r="I537" s="0" t="str">
        <v/>
      </c>
    </row>
    <row r="538" customFormat="false" ht="12.75" hidden="false" customHeight="false" outlineLevel="0" collapsed="false">
      <c r="I538" s="0" t="str">
        <v/>
      </c>
    </row>
    <row r="539" customFormat="false" ht="12.75" hidden="false" customHeight="false" outlineLevel="0" collapsed="false">
      <c r="I539" s="0" t="str">
        <v/>
      </c>
    </row>
    <row r="540" customFormat="false" ht="12.75" hidden="false" customHeight="false" outlineLevel="0" collapsed="false">
      <c r="I540" s="0" t="str">
        <v/>
      </c>
    </row>
    <row r="541" customFormat="false" ht="12.75" hidden="false" customHeight="false" outlineLevel="0" collapsed="false">
      <c r="I541" s="0" t="str">
        <v/>
      </c>
    </row>
    <row r="542" customFormat="false" ht="12.75" hidden="false" customHeight="false" outlineLevel="0" collapsed="false">
      <c r="I542" s="0" t="str">
        <v/>
      </c>
    </row>
    <row r="543" customFormat="false" ht="12.75" hidden="false" customHeight="false" outlineLevel="0" collapsed="false">
      <c r="I543" s="0" t="str">
        <v/>
      </c>
    </row>
    <row r="544" customFormat="false" ht="12.75" hidden="false" customHeight="false" outlineLevel="0" collapsed="false">
      <c r="I544" s="0" t="str">
        <v/>
      </c>
    </row>
    <row r="545" customFormat="false" ht="12.75" hidden="false" customHeight="false" outlineLevel="0" collapsed="false">
      <c r="I545" s="0" t="str">
        <v/>
      </c>
    </row>
    <row r="546" customFormat="false" ht="12.75" hidden="false" customHeight="false" outlineLevel="0" collapsed="false">
      <c r="I546" s="0" t="str">
        <v/>
      </c>
    </row>
    <row r="547" customFormat="false" ht="12.75" hidden="false" customHeight="false" outlineLevel="0" collapsed="false">
      <c r="I547" s="0" t="str">
        <v/>
      </c>
    </row>
    <row r="548" customFormat="false" ht="12.75" hidden="false" customHeight="false" outlineLevel="0" collapsed="false">
      <c r="I548" s="0" t="str">
        <v/>
      </c>
    </row>
    <row r="549" customFormat="false" ht="12.75" hidden="false" customHeight="false" outlineLevel="0" collapsed="false">
      <c r="I549" s="0" t="str">
        <v/>
      </c>
    </row>
    <row r="550" customFormat="false" ht="12.75" hidden="false" customHeight="false" outlineLevel="0" collapsed="false">
      <c r="I550" s="0" t="str">
        <v/>
      </c>
    </row>
    <row r="551" customFormat="false" ht="12.75" hidden="false" customHeight="false" outlineLevel="0" collapsed="false">
      <c r="I551" s="0" t="str">
        <v/>
      </c>
    </row>
    <row r="552" customFormat="false" ht="12.75" hidden="false" customHeight="false" outlineLevel="0" collapsed="false">
      <c r="I552" s="0" t="str">
        <v/>
      </c>
    </row>
    <row r="553" customFormat="false" ht="12.75" hidden="false" customHeight="false" outlineLevel="0" collapsed="false">
      <c r="I553" s="0" t="str">
        <v/>
      </c>
    </row>
    <row r="554" customFormat="false" ht="12.75" hidden="false" customHeight="false" outlineLevel="0" collapsed="false">
      <c r="I554" s="0" t="str">
        <v/>
      </c>
    </row>
    <row r="555" customFormat="false" ht="12.75" hidden="false" customHeight="false" outlineLevel="0" collapsed="false">
      <c r="I555" s="0" t="str">
        <v/>
      </c>
    </row>
    <row r="556" customFormat="false" ht="12.75" hidden="false" customHeight="false" outlineLevel="0" collapsed="false">
      <c r="I556" s="0" t="str">
        <v/>
      </c>
    </row>
    <row r="557" customFormat="false" ht="12.75" hidden="false" customHeight="false" outlineLevel="0" collapsed="false">
      <c r="I557" s="0" t="str">
        <v/>
      </c>
    </row>
    <row r="558" customFormat="false" ht="12.75" hidden="false" customHeight="false" outlineLevel="0" collapsed="false">
      <c r="I558" s="0" t="str">
        <v/>
      </c>
    </row>
    <row r="559" customFormat="false" ht="12.75" hidden="false" customHeight="false" outlineLevel="0" collapsed="false">
      <c r="I559" s="0" t="str">
        <v/>
      </c>
    </row>
    <row r="560" customFormat="false" ht="12.75" hidden="false" customHeight="false" outlineLevel="0" collapsed="false">
      <c r="I560" s="0" t="str">
        <v/>
      </c>
    </row>
    <row r="561" customFormat="false" ht="12.75" hidden="false" customHeight="false" outlineLevel="0" collapsed="false">
      <c r="I561" s="0" t="str">
        <v/>
      </c>
    </row>
    <row r="562" customFormat="false" ht="12.75" hidden="false" customHeight="false" outlineLevel="0" collapsed="false">
      <c r="I562" s="0" t="str">
        <v/>
      </c>
    </row>
    <row r="563" customFormat="false" ht="12.75" hidden="false" customHeight="false" outlineLevel="0" collapsed="false">
      <c r="I563" s="0" t="str">
        <v/>
      </c>
    </row>
    <row r="564" customFormat="false" ht="12.75" hidden="false" customHeight="false" outlineLevel="0" collapsed="false">
      <c r="I564" s="0" t="str">
        <v/>
      </c>
    </row>
    <row r="565" customFormat="false" ht="12.75" hidden="false" customHeight="false" outlineLevel="0" collapsed="false">
      <c r="I565" s="0" t="str">
        <v/>
      </c>
    </row>
    <row r="566" customFormat="false" ht="12.75" hidden="false" customHeight="false" outlineLevel="0" collapsed="false">
      <c r="I566" s="0" t="str">
        <v/>
      </c>
    </row>
    <row r="567" customFormat="false" ht="12.75" hidden="false" customHeight="false" outlineLevel="0" collapsed="false">
      <c r="I567" s="0" t="str">
        <v/>
      </c>
    </row>
    <row r="568" customFormat="false" ht="12.75" hidden="false" customHeight="false" outlineLevel="0" collapsed="false">
      <c r="I568" s="0" t="str">
        <v/>
      </c>
    </row>
    <row r="569" customFormat="false" ht="12.75" hidden="false" customHeight="false" outlineLevel="0" collapsed="false">
      <c r="I569" s="0" t="str">
        <v/>
      </c>
    </row>
    <row r="570" customFormat="false" ht="12.75" hidden="false" customHeight="false" outlineLevel="0" collapsed="false">
      <c r="I570" s="0" t="str">
        <v/>
      </c>
    </row>
    <row r="571" customFormat="false" ht="12.75" hidden="false" customHeight="false" outlineLevel="0" collapsed="false">
      <c r="I571" s="0" t="str">
        <v/>
      </c>
    </row>
    <row r="572" customFormat="false" ht="12.75" hidden="false" customHeight="false" outlineLevel="0" collapsed="false">
      <c r="I572" s="0" t="str">
        <v/>
      </c>
    </row>
    <row r="573" customFormat="false" ht="12.75" hidden="false" customHeight="false" outlineLevel="0" collapsed="false">
      <c r="I573" s="0" t="str">
        <v/>
      </c>
    </row>
    <row r="574" customFormat="false" ht="12.75" hidden="false" customHeight="false" outlineLevel="0" collapsed="false">
      <c r="I574" s="0" t="str">
        <v/>
      </c>
    </row>
    <row r="575" customFormat="false" ht="12.75" hidden="false" customHeight="false" outlineLevel="0" collapsed="false">
      <c r="I575" s="0" t="str">
        <v/>
      </c>
    </row>
    <row r="576" customFormat="false" ht="12.75" hidden="false" customHeight="false" outlineLevel="0" collapsed="false">
      <c r="I576" s="0" t="str">
        <v/>
      </c>
    </row>
    <row r="577" customFormat="false" ht="12.75" hidden="false" customHeight="false" outlineLevel="0" collapsed="false">
      <c r="I577" s="0" t="str">
        <v/>
      </c>
    </row>
    <row r="578" customFormat="false" ht="12.75" hidden="false" customHeight="false" outlineLevel="0" collapsed="false">
      <c r="I578" s="0" t="str">
        <v/>
      </c>
    </row>
    <row r="579" customFormat="false" ht="12.75" hidden="false" customHeight="false" outlineLevel="0" collapsed="false">
      <c r="I579" s="0" t="str">
        <v/>
      </c>
    </row>
    <row r="580" customFormat="false" ht="12.75" hidden="false" customHeight="false" outlineLevel="0" collapsed="false">
      <c r="I580" s="0" t="str">
        <v/>
      </c>
    </row>
    <row r="581" customFormat="false" ht="12.75" hidden="false" customHeight="false" outlineLevel="0" collapsed="false">
      <c r="I581" s="0" t="str">
        <v/>
      </c>
    </row>
    <row r="582" customFormat="false" ht="12.75" hidden="false" customHeight="false" outlineLevel="0" collapsed="false">
      <c r="I582" s="0" t="str">
        <v/>
      </c>
    </row>
    <row r="583" customFormat="false" ht="12.75" hidden="false" customHeight="false" outlineLevel="0" collapsed="false">
      <c r="I583" s="0" t="str">
        <v/>
      </c>
    </row>
    <row r="584" customFormat="false" ht="12.75" hidden="false" customHeight="false" outlineLevel="0" collapsed="false">
      <c r="I584" s="0" t="str">
        <v/>
      </c>
    </row>
    <row r="585" customFormat="false" ht="12.75" hidden="false" customHeight="false" outlineLevel="0" collapsed="false">
      <c r="I585" s="0" t="str">
        <v/>
      </c>
    </row>
    <row r="586" customFormat="false" ht="12.75" hidden="false" customHeight="false" outlineLevel="0" collapsed="false">
      <c r="I586" s="0" t="str">
        <v/>
      </c>
    </row>
    <row r="587" customFormat="false" ht="12.75" hidden="false" customHeight="false" outlineLevel="0" collapsed="false">
      <c r="I587" s="0" t="str">
        <v/>
      </c>
    </row>
    <row r="588" customFormat="false" ht="12.75" hidden="false" customHeight="false" outlineLevel="0" collapsed="false">
      <c r="I588" s="0" t="str">
        <v/>
      </c>
    </row>
    <row r="589" customFormat="false" ht="12.75" hidden="false" customHeight="false" outlineLevel="0" collapsed="false">
      <c r="I589" s="0" t="str">
        <v/>
      </c>
    </row>
    <row r="590" customFormat="false" ht="12.75" hidden="false" customHeight="false" outlineLevel="0" collapsed="false">
      <c r="I590" s="0" t="str">
        <v/>
      </c>
    </row>
    <row r="591" customFormat="false" ht="12.75" hidden="false" customHeight="false" outlineLevel="0" collapsed="false">
      <c r="I591" s="0" t="str">
        <v/>
      </c>
    </row>
    <row r="592" customFormat="false" ht="12.75" hidden="false" customHeight="false" outlineLevel="0" collapsed="false">
      <c r="I592" s="0" t="str">
        <v/>
      </c>
    </row>
    <row r="593" customFormat="false" ht="12.75" hidden="false" customHeight="false" outlineLevel="0" collapsed="false">
      <c r="I593" s="0" t="str">
        <v/>
      </c>
    </row>
    <row r="594" customFormat="false" ht="12.75" hidden="false" customHeight="false" outlineLevel="0" collapsed="false">
      <c r="I594" s="0" t="str">
        <v/>
      </c>
    </row>
    <row r="595" customFormat="false" ht="12.75" hidden="false" customHeight="false" outlineLevel="0" collapsed="false">
      <c r="I595" s="0" t="str">
        <v/>
      </c>
    </row>
    <row r="596" customFormat="false" ht="12.75" hidden="false" customHeight="false" outlineLevel="0" collapsed="false">
      <c r="I596" s="0" t="str">
        <v/>
      </c>
    </row>
    <row r="597" customFormat="false" ht="12.75" hidden="false" customHeight="false" outlineLevel="0" collapsed="false">
      <c r="I597" s="0" t="str">
        <v/>
      </c>
    </row>
    <row r="598" customFormat="false" ht="12.75" hidden="false" customHeight="false" outlineLevel="0" collapsed="false">
      <c r="I598" s="0" t="str">
        <v/>
      </c>
    </row>
    <row r="599" customFormat="false" ht="12.75" hidden="false" customHeight="false" outlineLevel="0" collapsed="false">
      <c r="I599" s="0" t="str">
        <v/>
      </c>
    </row>
    <row r="600" customFormat="false" ht="12.75" hidden="false" customHeight="false" outlineLevel="0" collapsed="false">
      <c r="I600" s="0" t="str">
        <v/>
      </c>
    </row>
    <row r="601" customFormat="false" ht="12.75" hidden="false" customHeight="false" outlineLevel="0" collapsed="false">
      <c r="I601" s="0" t="str">
        <v/>
      </c>
    </row>
    <row r="602" customFormat="false" ht="12.75" hidden="false" customHeight="false" outlineLevel="0" collapsed="false">
      <c r="I602" s="0" t="str">
        <v/>
      </c>
    </row>
    <row r="603" customFormat="false" ht="12.75" hidden="false" customHeight="false" outlineLevel="0" collapsed="false">
      <c r="I603" s="0" t="str">
        <v/>
      </c>
    </row>
    <row r="604" customFormat="false" ht="12.75" hidden="false" customHeight="false" outlineLevel="0" collapsed="false">
      <c r="I604" s="0" t="str">
        <v/>
      </c>
    </row>
    <row r="605" customFormat="false" ht="12.75" hidden="false" customHeight="false" outlineLevel="0" collapsed="false">
      <c r="I605" s="0" t="str">
        <v/>
      </c>
    </row>
    <row r="606" customFormat="false" ht="12.75" hidden="false" customHeight="false" outlineLevel="0" collapsed="false">
      <c r="I606" s="0" t="str">
        <v/>
      </c>
    </row>
    <row r="607" customFormat="false" ht="12.75" hidden="false" customHeight="false" outlineLevel="0" collapsed="false">
      <c r="I607" s="0" t="str">
        <v/>
      </c>
    </row>
    <row r="608" customFormat="false" ht="12.75" hidden="false" customHeight="false" outlineLevel="0" collapsed="false">
      <c r="I608" s="0" t="str">
        <v/>
      </c>
    </row>
    <row r="609" customFormat="false" ht="12.75" hidden="false" customHeight="false" outlineLevel="0" collapsed="false">
      <c r="I609" s="0" t="str">
        <v/>
      </c>
    </row>
    <row r="610" customFormat="false" ht="12.75" hidden="false" customHeight="false" outlineLevel="0" collapsed="false">
      <c r="I610" s="0" t="str">
        <v/>
      </c>
    </row>
    <row r="611" customFormat="false" ht="12.75" hidden="false" customHeight="false" outlineLevel="0" collapsed="false">
      <c r="I611" s="0" t="str">
        <v/>
      </c>
    </row>
    <row r="612" customFormat="false" ht="12.75" hidden="false" customHeight="false" outlineLevel="0" collapsed="false">
      <c r="I612" s="0" t="str">
        <v/>
      </c>
    </row>
    <row r="613" customFormat="false" ht="12.75" hidden="false" customHeight="false" outlineLevel="0" collapsed="false">
      <c r="I613" s="0" t="str">
        <v/>
      </c>
    </row>
    <row r="614" customFormat="false" ht="12.75" hidden="false" customHeight="false" outlineLevel="0" collapsed="false">
      <c r="I614" s="0" t="str">
        <v/>
      </c>
    </row>
    <row r="615" customFormat="false" ht="12.75" hidden="false" customHeight="false" outlineLevel="0" collapsed="false">
      <c r="I615" s="0" t="str">
        <v/>
      </c>
    </row>
    <row r="616" customFormat="false" ht="12.75" hidden="false" customHeight="false" outlineLevel="0" collapsed="false">
      <c r="I616" s="0" t="str">
        <v/>
      </c>
    </row>
    <row r="617" customFormat="false" ht="12.75" hidden="false" customHeight="false" outlineLevel="0" collapsed="false">
      <c r="I617" s="0" t="str">
        <v/>
      </c>
    </row>
    <row r="618" customFormat="false" ht="12.75" hidden="false" customHeight="false" outlineLevel="0" collapsed="false">
      <c r="I618" s="0" t="str">
        <v/>
      </c>
    </row>
    <row r="619" customFormat="false" ht="12.75" hidden="false" customHeight="false" outlineLevel="0" collapsed="false">
      <c r="I619" s="0" t="str">
        <v/>
      </c>
    </row>
    <row r="620" customFormat="false" ht="12.75" hidden="false" customHeight="false" outlineLevel="0" collapsed="false">
      <c r="I620" s="0" t="str">
        <v/>
      </c>
    </row>
    <row r="621" customFormat="false" ht="12.75" hidden="false" customHeight="false" outlineLevel="0" collapsed="false">
      <c r="I621" s="0" t="str">
        <v/>
      </c>
    </row>
    <row r="622" customFormat="false" ht="12.75" hidden="false" customHeight="false" outlineLevel="0" collapsed="false">
      <c r="I622" s="0" t="str">
        <v/>
      </c>
    </row>
    <row r="623" customFormat="false" ht="12.75" hidden="false" customHeight="false" outlineLevel="0" collapsed="false">
      <c r="I623" s="0" t="str">
        <v/>
      </c>
    </row>
    <row r="624" customFormat="false" ht="12.75" hidden="false" customHeight="false" outlineLevel="0" collapsed="false">
      <c r="I624" s="0" t="str">
        <v/>
      </c>
    </row>
    <row r="625" customFormat="false" ht="12.75" hidden="false" customHeight="false" outlineLevel="0" collapsed="false">
      <c r="I625" s="0" t="str">
        <v/>
      </c>
    </row>
    <row r="626" customFormat="false" ht="12.75" hidden="false" customHeight="false" outlineLevel="0" collapsed="false">
      <c r="I626" s="0" t="str">
        <v/>
      </c>
    </row>
    <row r="627" customFormat="false" ht="12.75" hidden="false" customHeight="false" outlineLevel="0" collapsed="false">
      <c r="I627" s="0" t="str">
        <v/>
      </c>
    </row>
    <row r="628" customFormat="false" ht="12.75" hidden="false" customHeight="false" outlineLevel="0" collapsed="false">
      <c r="I628" s="0" t="str">
        <v/>
      </c>
    </row>
    <row r="629" customFormat="false" ht="12.75" hidden="false" customHeight="false" outlineLevel="0" collapsed="false">
      <c r="I629" s="0" t="str">
        <v/>
      </c>
    </row>
    <row r="630" customFormat="false" ht="12.75" hidden="false" customHeight="false" outlineLevel="0" collapsed="false">
      <c r="I630" s="0" t="str">
        <v/>
      </c>
    </row>
    <row r="631" customFormat="false" ht="12.75" hidden="false" customHeight="false" outlineLevel="0" collapsed="false">
      <c r="I631" s="0" t="str">
        <v/>
      </c>
    </row>
    <row r="632" customFormat="false" ht="12.75" hidden="false" customHeight="false" outlineLevel="0" collapsed="false">
      <c r="I632" s="0" t="str">
        <v/>
      </c>
    </row>
    <row r="633" customFormat="false" ht="12.75" hidden="false" customHeight="false" outlineLevel="0" collapsed="false">
      <c r="I633" s="0" t="str">
        <v/>
      </c>
    </row>
    <row r="634" customFormat="false" ht="12.75" hidden="false" customHeight="false" outlineLevel="0" collapsed="false">
      <c r="I634" s="0" t="str">
        <v/>
      </c>
    </row>
    <row r="635" customFormat="false" ht="12.75" hidden="false" customHeight="false" outlineLevel="0" collapsed="false">
      <c r="I635" s="0" t="str">
        <v/>
      </c>
    </row>
    <row r="636" customFormat="false" ht="12.75" hidden="false" customHeight="false" outlineLevel="0" collapsed="false">
      <c r="I636" s="0" t="str">
        <v/>
      </c>
    </row>
    <row r="637" customFormat="false" ht="12.75" hidden="false" customHeight="false" outlineLevel="0" collapsed="false">
      <c r="I637" s="0" t="str">
        <v/>
      </c>
    </row>
    <row r="638" customFormat="false" ht="12.75" hidden="false" customHeight="false" outlineLevel="0" collapsed="false">
      <c r="I638" s="0" t="str">
        <v/>
      </c>
    </row>
    <row r="639" customFormat="false" ht="12.75" hidden="false" customHeight="false" outlineLevel="0" collapsed="false">
      <c r="I639" s="0" t="str">
        <v/>
      </c>
    </row>
    <row r="640" customFormat="false" ht="12.75" hidden="false" customHeight="false" outlineLevel="0" collapsed="false">
      <c r="I640" s="0" t="str">
        <v/>
      </c>
    </row>
    <row r="641" customFormat="false" ht="12.75" hidden="false" customHeight="false" outlineLevel="0" collapsed="false">
      <c r="I641" s="0" t="str">
        <v/>
      </c>
    </row>
    <row r="642" customFormat="false" ht="12.75" hidden="false" customHeight="false" outlineLevel="0" collapsed="false">
      <c r="I642" s="0" t="str">
        <v/>
      </c>
    </row>
    <row r="643" customFormat="false" ht="12.75" hidden="false" customHeight="false" outlineLevel="0" collapsed="false">
      <c r="I643" s="0" t="str">
        <v/>
      </c>
    </row>
    <row r="644" customFormat="false" ht="12.75" hidden="false" customHeight="false" outlineLevel="0" collapsed="false">
      <c r="I644" s="0" t="str">
        <v/>
      </c>
    </row>
    <row r="645" customFormat="false" ht="12.75" hidden="false" customHeight="false" outlineLevel="0" collapsed="false">
      <c r="I645" s="0" t="str">
        <v/>
      </c>
    </row>
    <row r="646" customFormat="false" ht="12.75" hidden="false" customHeight="false" outlineLevel="0" collapsed="false">
      <c r="I646" s="0" t="str">
        <v/>
      </c>
    </row>
    <row r="647" customFormat="false" ht="12.75" hidden="false" customHeight="false" outlineLevel="0" collapsed="false">
      <c r="I647" s="0" t="str">
        <v/>
      </c>
    </row>
    <row r="648" customFormat="false" ht="12.75" hidden="false" customHeight="false" outlineLevel="0" collapsed="false">
      <c r="I648" s="0" t="str">
        <v/>
      </c>
    </row>
    <row r="649" customFormat="false" ht="12.75" hidden="false" customHeight="false" outlineLevel="0" collapsed="false">
      <c r="I649" s="0" t="str">
        <v/>
      </c>
    </row>
    <row r="650" customFormat="false" ht="12.75" hidden="false" customHeight="false" outlineLevel="0" collapsed="false">
      <c r="I650" s="0" t="str">
        <v/>
      </c>
    </row>
    <row r="651" customFormat="false" ht="12.75" hidden="false" customHeight="false" outlineLevel="0" collapsed="false">
      <c r="I651" s="0" t="str">
        <v/>
      </c>
    </row>
    <row r="652" customFormat="false" ht="12.75" hidden="false" customHeight="false" outlineLevel="0" collapsed="false">
      <c r="I652" s="0" t="str">
        <v/>
      </c>
    </row>
    <row r="653" customFormat="false" ht="12.75" hidden="false" customHeight="false" outlineLevel="0" collapsed="false">
      <c r="I653" s="0" t="str">
        <v/>
      </c>
    </row>
    <row r="654" customFormat="false" ht="12.75" hidden="false" customHeight="false" outlineLevel="0" collapsed="false">
      <c r="I654" s="0" t="str">
        <v/>
      </c>
    </row>
    <row r="655" customFormat="false" ht="12.75" hidden="false" customHeight="false" outlineLevel="0" collapsed="false">
      <c r="I655" s="0" t="str">
        <v/>
      </c>
    </row>
    <row r="656" customFormat="false" ht="12.75" hidden="false" customHeight="false" outlineLevel="0" collapsed="false">
      <c r="I656" s="0" t="str">
        <v/>
      </c>
    </row>
    <row r="657" customFormat="false" ht="12.75" hidden="false" customHeight="false" outlineLevel="0" collapsed="false">
      <c r="I657" s="0" t="str">
        <v/>
      </c>
    </row>
    <row r="658" customFormat="false" ht="12.75" hidden="false" customHeight="false" outlineLevel="0" collapsed="false">
      <c r="I658" s="0" t="str">
        <v/>
      </c>
    </row>
    <row r="659" customFormat="false" ht="12.75" hidden="false" customHeight="false" outlineLevel="0" collapsed="false">
      <c r="I659" s="0" t="str">
        <v/>
      </c>
    </row>
    <row r="660" customFormat="false" ht="12.75" hidden="false" customHeight="false" outlineLevel="0" collapsed="false">
      <c r="I660" s="0" t="str">
        <v/>
      </c>
    </row>
    <row r="661" customFormat="false" ht="12.75" hidden="false" customHeight="false" outlineLevel="0" collapsed="false">
      <c r="I661" s="0" t="str">
        <v/>
      </c>
    </row>
    <row r="662" customFormat="false" ht="12.75" hidden="false" customHeight="false" outlineLevel="0" collapsed="false">
      <c r="I662" s="0" t="str">
        <v/>
      </c>
    </row>
    <row r="663" customFormat="false" ht="12.75" hidden="false" customHeight="false" outlineLevel="0" collapsed="false">
      <c r="I663" s="0" t="str">
        <v/>
      </c>
    </row>
    <row r="664" customFormat="false" ht="12.75" hidden="false" customHeight="false" outlineLevel="0" collapsed="false">
      <c r="I664" s="0" t="str">
        <v/>
      </c>
    </row>
    <row r="665" customFormat="false" ht="12.75" hidden="false" customHeight="false" outlineLevel="0" collapsed="false">
      <c r="I665" s="0" t="str">
        <v/>
      </c>
    </row>
    <row r="666" customFormat="false" ht="12.75" hidden="false" customHeight="false" outlineLevel="0" collapsed="false">
      <c r="I666" s="0" t="str">
        <v/>
      </c>
    </row>
    <row r="667" customFormat="false" ht="12.75" hidden="false" customHeight="false" outlineLevel="0" collapsed="false">
      <c r="I667" s="0" t="str">
        <v/>
      </c>
    </row>
    <row r="668" customFormat="false" ht="12.75" hidden="false" customHeight="false" outlineLevel="0" collapsed="false">
      <c r="I668" s="0" t="str">
        <v/>
      </c>
    </row>
    <row r="669" customFormat="false" ht="12.75" hidden="false" customHeight="false" outlineLevel="0" collapsed="false">
      <c r="I669" s="0" t="str">
        <v/>
      </c>
    </row>
    <row r="670" customFormat="false" ht="12.75" hidden="false" customHeight="false" outlineLevel="0" collapsed="false">
      <c r="I670" s="0" t="str">
        <v/>
      </c>
    </row>
    <row r="671" customFormat="false" ht="12.75" hidden="false" customHeight="false" outlineLevel="0" collapsed="false">
      <c r="I671" s="0" t="str">
        <v/>
      </c>
    </row>
    <row r="672" customFormat="false" ht="12.75" hidden="false" customHeight="false" outlineLevel="0" collapsed="false">
      <c r="I672" s="0" t="str">
        <v/>
      </c>
    </row>
    <row r="673" customFormat="false" ht="12.75" hidden="false" customHeight="false" outlineLevel="0" collapsed="false">
      <c r="I673" s="0" t="str">
        <v/>
      </c>
    </row>
    <row r="674" customFormat="false" ht="12.75" hidden="false" customHeight="false" outlineLevel="0" collapsed="false">
      <c r="I674" s="0" t="str">
        <v/>
      </c>
    </row>
    <row r="675" customFormat="false" ht="12.75" hidden="false" customHeight="false" outlineLevel="0" collapsed="false">
      <c r="I675" s="0" t="str">
        <v/>
      </c>
    </row>
    <row r="676" customFormat="false" ht="12.75" hidden="false" customHeight="false" outlineLevel="0" collapsed="false">
      <c r="I676" s="0" t="str">
        <v/>
      </c>
    </row>
    <row r="677" customFormat="false" ht="12.75" hidden="false" customHeight="false" outlineLevel="0" collapsed="false">
      <c r="I677" s="0" t="str">
        <v/>
      </c>
    </row>
    <row r="678" customFormat="false" ht="12.75" hidden="false" customHeight="false" outlineLevel="0" collapsed="false">
      <c r="I678" s="0" t="str">
        <v/>
      </c>
    </row>
    <row r="679" customFormat="false" ht="12.75" hidden="false" customHeight="false" outlineLevel="0" collapsed="false">
      <c r="I679" s="0" t="str">
        <v/>
      </c>
    </row>
    <row r="680" customFormat="false" ht="12.75" hidden="false" customHeight="false" outlineLevel="0" collapsed="false">
      <c r="I680" s="0" t="str">
        <v/>
      </c>
    </row>
    <row r="681" customFormat="false" ht="12.75" hidden="false" customHeight="false" outlineLevel="0" collapsed="false">
      <c r="I681" s="0" t="str">
        <v/>
      </c>
    </row>
    <row r="682" customFormat="false" ht="12.75" hidden="false" customHeight="false" outlineLevel="0" collapsed="false">
      <c r="I682" s="0" t="str">
        <v/>
      </c>
    </row>
    <row r="683" customFormat="false" ht="12.75" hidden="false" customHeight="false" outlineLevel="0" collapsed="false">
      <c r="I683" s="0" t="str">
        <v/>
      </c>
    </row>
    <row r="684" customFormat="false" ht="12.75" hidden="false" customHeight="false" outlineLevel="0" collapsed="false">
      <c r="I684" s="0" t="str">
        <v/>
      </c>
    </row>
    <row r="685" customFormat="false" ht="12.75" hidden="false" customHeight="false" outlineLevel="0" collapsed="false">
      <c r="I685" s="0" t="str">
        <v/>
      </c>
    </row>
    <row r="686" customFormat="false" ht="12.75" hidden="false" customHeight="false" outlineLevel="0" collapsed="false">
      <c r="I686" s="0" t="str">
        <v/>
      </c>
    </row>
    <row r="687" customFormat="false" ht="12.75" hidden="false" customHeight="false" outlineLevel="0" collapsed="false">
      <c r="I687" s="0" t="str">
        <v/>
      </c>
    </row>
    <row r="688" customFormat="false" ht="12.75" hidden="false" customHeight="false" outlineLevel="0" collapsed="false">
      <c r="I688" s="0" t="str">
        <v/>
      </c>
    </row>
    <row r="689" customFormat="false" ht="12.75" hidden="false" customHeight="false" outlineLevel="0" collapsed="false">
      <c r="I689" s="0" t="str">
        <v/>
      </c>
    </row>
    <row r="690" customFormat="false" ht="12.75" hidden="false" customHeight="false" outlineLevel="0" collapsed="false">
      <c r="I690" s="0" t="str">
        <v/>
      </c>
    </row>
    <row r="691" customFormat="false" ht="12.75" hidden="false" customHeight="false" outlineLevel="0" collapsed="false">
      <c r="I691" s="0" t="str">
        <v/>
      </c>
    </row>
    <row r="692" customFormat="false" ht="12.75" hidden="false" customHeight="false" outlineLevel="0" collapsed="false">
      <c r="I692" s="0" t="str">
        <v/>
      </c>
    </row>
    <row r="693" customFormat="false" ht="12.75" hidden="false" customHeight="false" outlineLevel="0" collapsed="false">
      <c r="I693" s="0" t="str">
        <v/>
      </c>
    </row>
    <row r="694" customFormat="false" ht="12.75" hidden="false" customHeight="false" outlineLevel="0" collapsed="false">
      <c r="I694" s="0" t="str">
        <v/>
      </c>
    </row>
    <row r="695" customFormat="false" ht="12.75" hidden="false" customHeight="false" outlineLevel="0" collapsed="false">
      <c r="I695" s="0" t="str">
        <v/>
      </c>
    </row>
    <row r="696" customFormat="false" ht="12.75" hidden="false" customHeight="false" outlineLevel="0" collapsed="false">
      <c r="I696" s="0" t="str">
        <v/>
      </c>
    </row>
    <row r="697" customFormat="false" ht="12.75" hidden="false" customHeight="false" outlineLevel="0" collapsed="false">
      <c r="I697" s="0" t="str">
        <v/>
      </c>
    </row>
    <row r="698" customFormat="false" ht="12.75" hidden="false" customHeight="false" outlineLevel="0" collapsed="false">
      <c r="I698" s="0" t="str">
        <v/>
      </c>
    </row>
    <row r="699" customFormat="false" ht="12.75" hidden="false" customHeight="false" outlineLevel="0" collapsed="false">
      <c r="I699" s="0" t="str">
        <v/>
      </c>
    </row>
    <row r="700" customFormat="false" ht="12.75" hidden="false" customHeight="false" outlineLevel="0" collapsed="false">
      <c r="I700" s="0" t="str">
        <v/>
      </c>
    </row>
    <row r="701" customFormat="false" ht="12.75" hidden="false" customHeight="false" outlineLevel="0" collapsed="false">
      <c r="I701" s="0" t="str">
        <v/>
      </c>
    </row>
    <row r="702" customFormat="false" ht="12.75" hidden="false" customHeight="false" outlineLevel="0" collapsed="false">
      <c r="I702" s="0" t="str">
        <v/>
      </c>
    </row>
    <row r="703" customFormat="false" ht="12.75" hidden="false" customHeight="false" outlineLevel="0" collapsed="false">
      <c r="I703" s="0" t="str">
        <v/>
      </c>
    </row>
    <row r="704" customFormat="false" ht="12.75" hidden="false" customHeight="false" outlineLevel="0" collapsed="false">
      <c r="I704" s="0" t="str">
        <v/>
      </c>
    </row>
    <row r="705" customFormat="false" ht="12.75" hidden="false" customHeight="false" outlineLevel="0" collapsed="false">
      <c r="I705" s="0" t="str">
        <v/>
      </c>
    </row>
    <row r="706" customFormat="false" ht="12.75" hidden="false" customHeight="false" outlineLevel="0" collapsed="false">
      <c r="I706" s="0" t="str">
        <v/>
      </c>
    </row>
    <row r="707" customFormat="false" ht="12.75" hidden="false" customHeight="false" outlineLevel="0" collapsed="false">
      <c r="I707" s="0" t="str">
        <v/>
      </c>
    </row>
    <row r="708" customFormat="false" ht="12.75" hidden="false" customHeight="false" outlineLevel="0" collapsed="false">
      <c r="I708" s="0" t="str">
        <v/>
      </c>
    </row>
    <row r="709" customFormat="false" ht="12.75" hidden="false" customHeight="false" outlineLevel="0" collapsed="false">
      <c r="I709" s="0" t="str">
        <v/>
      </c>
    </row>
    <row r="710" customFormat="false" ht="12.75" hidden="false" customHeight="false" outlineLevel="0" collapsed="false">
      <c r="I710" s="0" t="str">
        <v/>
      </c>
    </row>
    <row r="711" customFormat="false" ht="12.75" hidden="false" customHeight="false" outlineLevel="0" collapsed="false">
      <c r="I711" s="0" t="str">
        <v/>
      </c>
    </row>
    <row r="712" customFormat="false" ht="12.75" hidden="false" customHeight="false" outlineLevel="0" collapsed="false">
      <c r="I712" s="0" t="str">
        <v/>
      </c>
    </row>
    <row r="713" customFormat="false" ht="12.75" hidden="false" customHeight="false" outlineLevel="0" collapsed="false">
      <c r="I713" s="0" t="str">
        <v/>
      </c>
    </row>
    <row r="714" customFormat="false" ht="12.75" hidden="false" customHeight="false" outlineLevel="0" collapsed="false">
      <c r="I714" s="0" t="str">
        <v/>
      </c>
    </row>
    <row r="715" customFormat="false" ht="12.75" hidden="false" customHeight="false" outlineLevel="0" collapsed="false">
      <c r="I715" s="0" t="str">
        <v/>
      </c>
    </row>
    <row r="716" customFormat="false" ht="12.75" hidden="false" customHeight="false" outlineLevel="0" collapsed="false">
      <c r="I716" s="0" t="str">
        <v/>
      </c>
    </row>
    <row r="717" customFormat="false" ht="12.75" hidden="false" customHeight="false" outlineLevel="0" collapsed="false">
      <c r="I717" s="0" t="str">
        <v/>
      </c>
    </row>
    <row r="718" customFormat="false" ht="12.75" hidden="false" customHeight="false" outlineLevel="0" collapsed="false">
      <c r="I718" s="0" t="str">
        <v/>
      </c>
    </row>
    <row r="719" customFormat="false" ht="12.75" hidden="false" customHeight="false" outlineLevel="0" collapsed="false">
      <c r="I719" s="0" t="str">
        <v/>
      </c>
    </row>
    <row r="720" customFormat="false" ht="12.75" hidden="false" customHeight="false" outlineLevel="0" collapsed="false">
      <c r="I720" s="0" t="str">
        <v/>
      </c>
    </row>
    <row r="721" customFormat="false" ht="12.75" hidden="false" customHeight="false" outlineLevel="0" collapsed="false">
      <c r="I721" s="0" t="str">
        <v/>
      </c>
    </row>
    <row r="722" customFormat="false" ht="12.75" hidden="false" customHeight="false" outlineLevel="0" collapsed="false">
      <c r="I722" s="0" t="str">
        <v/>
      </c>
    </row>
    <row r="723" customFormat="false" ht="12.75" hidden="false" customHeight="false" outlineLevel="0" collapsed="false">
      <c r="I723" s="0" t="str">
        <v/>
      </c>
    </row>
    <row r="724" customFormat="false" ht="12.75" hidden="false" customHeight="false" outlineLevel="0" collapsed="false">
      <c r="I724" s="0" t="str">
        <v/>
      </c>
    </row>
    <row r="725" customFormat="false" ht="12.75" hidden="false" customHeight="false" outlineLevel="0" collapsed="false">
      <c r="I725" s="0" t="str">
        <v/>
      </c>
    </row>
    <row r="726" customFormat="false" ht="12.75" hidden="false" customHeight="false" outlineLevel="0" collapsed="false">
      <c r="I726" s="0" t="str">
        <v/>
      </c>
    </row>
    <row r="727" customFormat="false" ht="12.75" hidden="false" customHeight="false" outlineLevel="0" collapsed="false">
      <c r="I727" s="0" t="str">
        <v/>
      </c>
    </row>
    <row r="728" customFormat="false" ht="12.75" hidden="false" customHeight="false" outlineLevel="0" collapsed="false">
      <c r="I728" s="0" t="str">
        <v/>
      </c>
    </row>
    <row r="729" customFormat="false" ht="12.75" hidden="false" customHeight="false" outlineLevel="0" collapsed="false">
      <c r="I729" s="0" t="str">
        <v/>
      </c>
    </row>
    <row r="730" customFormat="false" ht="12.75" hidden="false" customHeight="false" outlineLevel="0" collapsed="false">
      <c r="I730" s="0" t="str">
        <v/>
      </c>
    </row>
    <row r="731" customFormat="false" ht="12.75" hidden="false" customHeight="false" outlineLevel="0" collapsed="false">
      <c r="I731" s="0" t="str">
        <v/>
      </c>
    </row>
    <row r="732" customFormat="false" ht="12.75" hidden="false" customHeight="false" outlineLevel="0" collapsed="false">
      <c r="I732" s="0" t="str">
        <v/>
      </c>
    </row>
    <row r="733" customFormat="false" ht="12.75" hidden="false" customHeight="false" outlineLevel="0" collapsed="false">
      <c r="I733" s="0" t="str">
        <v/>
      </c>
    </row>
    <row r="734" customFormat="false" ht="12.75" hidden="false" customHeight="false" outlineLevel="0" collapsed="false">
      <c r="I734" s="0" t="str">
        <v/>
      </c>
    </row>
    <row r="735" customFormat="false" ht="12.75" hidden="false" customHeight="false" outlineLevel="0" collapsed="false">
      <c r="I735" s="0" t="str">
        <v/>
      </c>
    </row>
    <row r="736" customFormat="false" ht="12.75" hidden="false" customHeight="false" outlineLevel="0" collapsed="false">
      <c r="I736" s="0" t="str">
        <v/>
      </c>
    </row>
    <row r="737" customFormat="false" ht="12.75" hidden="false" customHeight="false" outlineLevel="0" collapsed="false">
      <c r="I737" s="0" t="str">
        <v/>
      </c>
    </row>
    <row r="738" customFormat="false" ht="12.75" hidden="false" customHeight="false" outlineLevel="0" collapsed="false">
      <c r="I738" s="0" t="str">
        <v/>
      </c>
    </row>
    <row r="739" customFormat="false" ht="12.75" hidden="false" customHeight="false" outlineLevel="0" collapsed="false">
      <c r="I739" s="0" t="str">
        <v/>
      </c>
    </row>
    <row r="740" customFormat="false" ht="12.75" hidden="false" customHeight="false" outlineLevel="0" collapsed="false">
      <c r="I740" s="0" t="str">
        <v/>
      </c>
    </row>
    <row r="741" customFormat="false" ht="12.75" hidden="false" customHeight="false" outlineLevel="0" collapsed="false">
      <c r="I741" s="0" t="str">
        <v/>
      </c>
    </row>
    <row r="742" customFormat="false" ht="12.75" hidden="false" customHeight="false" outlineLevel="0" collapsed="false">
      <c r="I742" s="0" t="str">
        <v/>
      </c>
    </row>
    <row r="743" customFormat="false" ht="12.75" hidden="false" customHeight="false" outlineLevel="0" collapsed="false">
      <c r="I743" s="0" t="str">
        <v/>
      </c>
    </row>
    <row r="744" customFormat="false" ht="12.75" hidden="false" customHeight="false" outlineLevel="0" collapsed="false">
      <c r="I744" s="0" t="str">
        <v/>
      </c>
    </row>
    <row r="745" customFormat="false" ht="12.75" hidden="false" customHeight="false" outlineLevel="0" collapsed="false">
      <c r="I745" s="0" t="str">
        <v/>
      </c>
    </row>
    <row r="746" customFormat="false" ht="12.75" hidden="false" customHeight="false" outlineLevel="0" collapsed="false">
      <c r="I746" s="0" t="str">
        <v/>
      </c>
    </row>
    <row r="747" customFormat="false" ht="12.75" hidden="false" customHeight="false" outlineLevel="0" collapsed="false">
      <c r="I747" s="0" t="str">
        <v/>
      </c>
    </row>
    <row r="748" customFormat="false" ht="12.75" hidden="false" customHeight="false" outlineLevel="0" collapsed="false">
      <c r="I748" s="0" t="str">
        <v/>
      </c>
    </row>
    <row r="749" customFormat="false" ht="12.75" hidden="false" customHeight="false" outlineLevel="0" collapsed="false">
      <c r="I749" s="0" t="str">
        <v/>
      </c>
    </row>
    <row r="750" customFormat="false" ht="12.75" hidden="false" customHeight="false" outlineLevel="0" collapsed="false">
      <c r="I750" s="0" t="str">
        <v/>
      </c>
    </row>
    <row r="751" customFormat="false" ht="12.75" hidden="false" customHeight="false" outlineLevel="0" collapsed="false">
      <c r="I751" s="0" t="str">
        <v/>
      </c>
    </row>
    <row r="752" customFormat="false" ht="12.75" hidden="false" customHeight="false" outlineLevel="0" collapsed="false">
      <c r="I752" s="0" t="str">
        <v/>
      </c>
    </row>
    <row r="753" customFormat="false" ht="12.75" hidden="false" customHeight="false" outlineLevel="0" collapsed="false">
      <c r="I753" s="0" t="str">
        <v/>
      </c>
    </row>
    <row r="754" customFormat="false" ht="12.75" hidden="false" customHeight="false" outlineLevel="0" collapsed="false">
      <c r="I754" s="0" t="str">
        <v/>
      </c>
    </row>
    <row r="755" customFormat="false" ht="12.75" hidden="false" customHeight="false" outlineLevel="0" collapsed="false">
      <c r="I755" s="0" t="str">
        <v/>
      </c>
    </row>
    <row r="756" customFormat="false" ht="12.75" hidden="false" customHeight="false" outlineLevel="0" collapsed="false">
      <c r="I756" s="0" t="str">
        <v/>
      </c>
    </row>
    <row r="757" customFormat="false" ht="12.75" hidden="false" customHeight="false" outlineLevel="0" collapsed="false">
      <c r="I757" s="0" t="str">
        <v/>
      </c>
    </row>
    <row r="758" customFormat="false" ht="12.75" hidden="false" customHeight="false" outlineLevel="0" collapsed="false">
      <c r="I758" s="0" t="str">
        <v/>
      </c>
    </row>
    <row r="759" customFormat="false" ht="12.75" hidden="false" customHeight="false" outlineLevel="0" collapsed="false">
      <c r="I759" s="0" t="str">
        <v/>
      </c>
    </row>
    <row r="760" customFormat="false" ht="12.75" hidden="false" customHeight="false" outlineLevel="0" collapsed="false">
      <c r="I760" s="0" t="str">
        <v/>
      </c>
    </row>
    <row r="761" customFormat="false" ht="12.75" hidden="false" customHeight="false" outlineLevel="0" collapsed="false">
      <c r="I761" s="0" t="str">
        <v/>
      </c>
    </row>
    <row r="762" customFormat="false" ht="12.75" hidden="false" customHeight="false" outlineLevel="0" collapsed="false">
      <c r="I762" s="0" t="str">
        <v/>
      </c>
    </row>
    <row r="763" customFormat="false" ht="12.75" hidden="false" customHeight="false" outlineLevel="0" collapsed="false">
      <c r="I763" s="0" t="str">
        <v/>
      </c>
    </row>
    <row r="764" customFormat="false" ht="12.75" hidden="false" customHeight="false" outlineLevel="0" collapsed="false">
      <c r="I764" s="0" t="str">
        <v/>
      </c>
    </row>
    <row r="765" customFormat="false" ht="12.75" hidden="false" customHeight="false" outlineLevel="0" collapsed="false">
      <c r="I765" s="0" t="str">
        <v/>
      </c>
    </row>
    <row r="766" customFormat="false" ht="12.75" hidden="false" customHeight="false" outlineLevel="0" collapsed="false">
      <c r="I766" s="0" t="str">
        <v/>
      </c>
    </row>
    <row r="767" customFormat="false" ht="12.75" hidden="false" customHeight="false" outlineLevel="0" collapsed="false">
      <c r="I767" s="0" t="str">
        <v/>
      </c>
    </row>
    <row r="768" customFormat="false" ht="12.75" hidden="false" customHeight="false" outlineLevel="0" collapsed="false">
      <c r="I768" s="0" t="str">
        <v/>
      </c>
    </row>
    <row r="769" customFormat="false" ht="12.75" hidden="false" customHeight="false" outlineLevel="0" collapsed="false">
      <c r="I769" s="0" t="str">
        <v/>
      </c>
    </row>
    <row r="770" customFormat="false" ht="12.75" hidden="false" customHeight="false" outlineLevel="0" collapsed="false">
      <c r="I770" s="0" t="str">
        <v/>
      </c>
    </row>
    <row r="771" customFormat="false" ht="12.75" hidden="false" customHeight="false" outlineLevel="0" collapsed="false">
      <c r="I771" s="0" t="str">
        <v/>
      </c>
    </row>
    <row r="772" customFormat="false" ht="12.75" hidden="false" customHeight="false" outlineLevel="0" collapsed="false">
      <c r="I772" s="0" t="str">
        <v/>
      </c>
    </row>
    <row r="773" customFormat="false" ht="12.75" hidden="false" customHeight="false" outlineLevel="0" collapsed="false">
      <c r="I773" s="0" t="str">
        <v/>
      </c>
    </row>
    <row r="774" customFormat="false" ht="12.75" hidden="false" customHeight="false" outlineLevel="0" collapsed="false">
      <c r="I774" s="0" t="str">
        <v/>
      </c>
    </row>
    <row r="775" customFormat="false" ht="12.75" hidden="false" customHeight="false" outlineLevel="0" collapsed="false">
      <c r="I775" s="0" t="str">
        <v/>
      </c>
    </row>
    <row r="776" customFormat="false" ht="12.75" hidden="false" customHeight="false" outlineLevel="0" collapsed="false">
      <c r="I776" s="0" t="str">
        <v/>
      </c>
    </row>
    <row r="777" customFormat="false" ht="12.75" hidden="false" customHeight="false" outlineLevel="0" collapsed="false">
      <c r="I777" s="0" t="str">
        <v/>
      </c>
    </row>
    <row r="778" customFormat="false" ht="12.75" hidden="false" customHeight="false" outlineLevel="0" collapsed="false">
      <c r="I778" s="0" t="str">
        <v/>
      </c>
    </row>
    <row r="779" customFormat="false" ht="12.75" hidden="false" customHeight="false" outlineLevel="0" collapsed="false">
      <c r="I779" s="0" t="str">
        <v/>
      </c>
    </row>
    <row r="780" customFormat="false" ht="12.75" hidden="false" customHeight="false" outlineLevel="0" collapsed="false">
      <c r="I780" s="0" t="str">
        <v/>
      </c>
    </row>
    <row r="781" customFormat="false" ht="12.75" hidden="false" customHeight="false" outlineLevel="0" collapsed="false">
      <c r="I781" s="0" t="str">
        <v/>
      </c>
    </row>
    <row r="782" customFormat="false" ht="12.75" hidden="false" customHeight="false" outlineLevel="0" collapsed="false">
      <c r="I782" s="0" t="str">
        <v/>
      </c>
    </row>
    <row r="783" customFormat="false" ht="12.75" hidden="false" customHeight="false" outlineLevel="0" collapsed="false">
      <c r="I783" s="0" t="str">
        <v/>
      </c>
    </row>
    <row r="784" customFormat="false" ht="12.75" hidden="false" customHeight="false" outlineLevel="0" collapsed="false">
      <c r="I784" s="0" t="str">
        <v/>
      </c>
    </row>
    <row r="785" customFormat="false" ht="12.75" hidden="false" customHeight="false" outlineLevel="0" collapsed="false">
      <c r="I785" s="0" t="str">
        <v/>
      </c>
    </row>
    <row r="786" customFormat="false" ht="12.75" hidden="false" customHeight="false" outlineLevel="0" collapsed="false">
      <c r="I786" s="0" t="str">
        <v/>
      </c>
    </row>
    <row r="787" customFormat="false" ht="12.75" hidden="false" customHeight="false" outlineLevel="0" collapsed="false">
      <c r="I787" s="0" t="str">
        <v/>
      </c>
    </row>
    <row r="788" customFormat="false" ht="12.75" hidden="false" customHeight="false" outlineLevel="0" collapsed="false">
      <c r="I788" s="0" t="str">
        <v/>
      </c>
    </row>
    <row r="789" customFormat="false" ht="12.75" hidden="false" customHeight="false" outlineLevel="0" collapsed="false">
      <c r="I789" s="0" t="str">
        <v/>
      </c>
    </row>
    <row r="790" customFormat="false" ht="12.75" hidden="false" customHeight="false" outlineLevel="0" collapsed="false">
      <c r="I790" s="0" t="str">
        <v/>
      </c>
    </row>
    <row r="791" customFormat="false" ht="12.75" hidden="false" customHeight="false" outlineLevel="0" collapsed="false">
      <c r="I791" s="0" t="str">
        <v/>
      </c>
    </row>
    <row r="792" customFormat="false" ht="12.75" hidden="false" customHeight="false" outlineLevel="0" collapsed="false">
      <c r="I792" s="0" t="str">
        <v/>
      </c>
    </row>
    <row r="793" customFormat="false" ht="12.75" hidden="false" customHeight="false" outlineLevel="0" collapsed="false">
      <c r="I793" s="0" t="str">
        <v/>
      </c>
    </row>
    <row r="794" customFormat="false" ht="12.75" hidden="false" customHeight="false" outlineLevel="0" collapsed="false">
      <c r="I794" s="0" t="str">
        <v/>
      </c>
    </row>
    <row r="795" customFormat="false" ht="12.75" hidden="false" customHeight="false" outlineLevel="0" collapsed="false">
      <c r="I795" s="0" t="str">
        <v/>
      </c>
    </row>
    <row r="796" customFormat="false" ht="12.75" hidden="false" customHeight="false" outlineLevel="0" collapsed="false">
      <c r="I796" s="0" t="str">
        <v/>
      </c>
    </row>
    <row r="797" customFormat="false" ht="12.75" hidden="false" customHeight="false" outlineLevel="0" collapsed="false">
      <c r="I797" s="0" t="str">
        <v/>
      </c>
    </row>
    <row r="798" customFormat="false" ht="12.75" hidden="false" customHeight="false" outlineLevel="0" collapsed="false">
      <c r="I798" s="0" t="str">
        <v/>
      </c>
    </row>
    <row r="799" customFormat="false" ht="12.75" hidden="false" customHeight="false" outlineLevel="0" collapsed="false">
      <c r="I799" s="0" t="str">
        <v/>
      </c>
    </row>
    <row r="800" customFormat="false" ht="12.75" hidden="false" customHeight="false" outlineLevel="0" collapsed="false">
      <c r="I800" s="0" t="str">
        <v/>
      </c>
    </row>
    <row r="801" customFormat="false" ht="12.75" hidden="false" customHeight="false" outlineLevel="0" collapsed="false">
      <c r="I801" s="0" t="str">
        <v/>
      </c>
    </row>
    <row r="802" customFormat="false" ht="12.75" hidden="false" customHeight="false" outlineLevel="0" collapsed="false">
      <c r="I802" s="0" t="str">
        <v/>
      </c>
    </row>
    <row r="803" customFormat="false" ht="12.75" hidden="false" customHeight="false" outlineLevel="0" collapsed="false">
      <c r="I803" s="0" t="str">
        <v/>
      </c>
    </row>
    <row r="804" customFormat="false" ht="12.75" hidden="false" customHeight="false" outlineLevel="0" collapsed="false">
      <c r="I804" s="0" t="str">
        <v/>
      </c>
    </row>
    <row r="805" customFormat="false" ht="12.75" hidden="false" customHeight="false" outlineLevel="0" collapsed="false">
      <c r="I805" s="0" t="str">
        <v/>
      </c>
    </row>
    <row r="806" customFormat="false" ht="12.75" hidden="false" customHeight="false" outlineLevel="0" collapsed="false">
      <c r="I806" s="0" t="str">
        <v/>
      </c>
    </row>
    <row r="807" customFormat="false" ht="12.75" hidden="false" customHeight="false" outlineLevel="0" collapsed="false">
      <c r="I807" s="0" t="str">
        <v/>
      </c>
    </row>
    <row r="808" customFormat="false" ht="12.75" hidden="false" customHeight="false" outlineLevel="0" collapsed="false">
      <c r="I808" s="0" t="str">
        <v/>
      </c>
    </row>
    <row r="809" customFormat="false" ht="12.75" hidden="false" customHeight="false" outlineLevel="0" collapsed="false">
      <c r="I809" s="0" t="str">
        <v/>
      </c>
    </row>
    <row r="810" customFormat="false" ht="12.75" hidden="false" customHeight="false" outlineLevel="0" collapsed="false">
      <c r="I810" s="0" t="str">
        <v/>
      </c>
    </row>
    <row r="811" customFormat="false" ht="12.75" hidden="false" customHeight="false" outlineLevel="0" collapsed="false">
      <c r="I811" s="0" t="str">
        <v/>
      </c>
    </row>
    <row r="812" customFormat="false" ht="12.75" hidden="false" customHeight="false" outlineLevel="0" collapsed="false">
      <c r="I812" s="0" t="str">
        <v/>
      </c>
    </row>
    <row r="813" customFormat="false" ht="12.75" hidden="false" customHeight="false" outlineLevel="0" collapsed="false">
      <c r="I813" s="0" t="str">
        <v/>
      </c>
    </row>
    <row r="814" customFormat="false" ht="12.75" hidden="false" customHeight="false" outlineLevel="0" collapsed="false">
      <c r="I814" s="0" t="str">
        <v/>
      </c>
    </row>
    <row r="815" customFormat="false" ht="12.75" hidden="false" customHeight="false" outlineLevel="0" collapsed="false">
      <c r="I815" s="0" t="str">
        <v/>
      </c>
    </row>
    <row r="816" customFormat="false" ht="12.75" hidden="false" customHeight="false" outlineLevel="0" collapsed="false">
      <c r="I816" s="0" t="str">
        <v/>
      </c>
    </row>
    <row r="817" customFormat="false" ht="12.75" hidden="false" customHeight="false" outlineLevel="0" collapsed="false">
      <c r="I817" s="0" t="str">
        <v/>
      </c>
    </row>
    <row r="818" customFormat="false" ht="12.75" hidden="false" customHeight="false" outlineLevel="0" collapsed="false">
      <c r="I818" s="0" t="str">
        <v/>
      </c>
    </row>
    <row r="819" customFormat="false" ht="12.75" hidden="false" customHeight="false" outlineLevel="0" collapsed="false">
      <c r="I819" s="0" t="str">
        <v/>
      </c>
    </row>
    <row r="820" customFormat="false" ht="12.75" hidden="false" customHeight="false" outlineLevel="0" collapsed="false">
      <c r="I820" s="0" t="str">
        <v/>
      </c>
    </row>
    <row r="821" customFormat="false" ht="12.75" hidden="false" customHeight="false" outlineLevel="0" collapsed="false">
      <c r="I821" s="0" t="str">
        <v/>
      </c>
    </row>
    <row r="822" customFormat="false" ht="12.75" hidden="false" customHeight="false" outlineLevel="0" collapsed="false">
      <c r="I822" s="0" t="str">
        <v/>
      </c>
    </row>
    <row r="823" customFormat="false" ht="12.75" hidden="false" customHeight="false" outlineLevel="0" collapsed="false">
      <c r="I823" s="0" t="str">
        <v/>
      </c>
    </row>
    <row r="824" customFormat="false" ht="12.75" hidden="false" customHeight="false" outlineLevel="0" collapsed="false">
      <c r="I824" s="0" t="str">
        <v/>
      </c>
    </row>
    <row r="825" customFormat="false" ht="12.75" hidden="false" customHeight="false" outlineLevel="0" collapsed="false">
      <c r="I825" s="0" t="str">
        <v/>
      </c>
    </row>
    <row r="826" customFormat="false" ht="12.75" hidden="false" customHeight="false" outlineLevel="0" collapsed="false">
      <c r="I826" s="0" t="str">
        <v/>
      </c>
    </row>
    <row r="827" customFormat="false" ht="12.75" hidden="false" customHeight="false" outlineLevel="0" collapsed="false">
      <c r="I827" s="0" t="str">
        <v/>
      </c>
    </row>
    <row r="828" customFormat="false" ht="12.75" hidden="false" customHeight="false" outlineLevel="0" collapsed="false">
      <c r="I828" s="0" t="str">
        <v/>
      </c>
    </row>
    <row r="829" customFormat="false" ht="12.75" hidden="false" customHeight="false" outlineLevel="0" collapsed="false">
      <c r="I829" s="0" t="str">
        <v/>
      </c>
    </row>
    <row r="830" customFormat="false" ht="12.75" hidden="false" customHeight="false" outlineLevel="0" collapsed="false">
      <c r="I830" s="0" t="str">
        <v/>
      </c>
    </row>
    <row r="831" customFormat="false" ht="12.75" hidden="false" customHeight="false" outlineLevel="0" collapsed="false">
      <c r="I831" s="0" t="str">
        <v/>
      </c>
    </row>
    <row r="832" customFormat="false" ht="12.75" hidden="false" customHeight="false" outlineLevel="0" collapsed="false">
      <c r="I832" s="0" t="str">
        <v/>
      </c>
    </row>
    <row r="833" customFormat="false" ht="12.75" hidden="false" customHeight="false" outlineLevel="0" collapsed="false">
      <c r="I833" s="0" t="str">
        <v/>
      </c>
    </row>
    <row r="834" customFormat="false" ht="12.75" hidden="false" customHeight="false" outlineLevel="0" collapsed="false">
      <c r="I834" s="0" t="str">
        <v/>
      </c>
    </row>
    <row r="835" customFormat="false" ht="12.75" hidden="false" customHeight="false" outlineLevel="0" collapsed="false">
      <c r="I835" s="0" t="str">
        <v/>
      </c>
    </row>
    <row r="836" customFormat="false" ht="12.75" hidden="false" customHeight="false" outlineLevel="0" collapsed="false">
      <c r="I836" s="0" t="str">
        <v/>
      </c>
    </row>
    <row r="837" customFormat="false" ht="12.75" hidden="false" customHeight="false" outlineLevel="0" collapsed="false">
      <c r="I837" s="0" t="str">
        <v/>
      </c>
    </row>
    <row r="838" customFormat="false" ht="12.75" hidden="false" customHeight="false" outlineLevel="0" collapsed="false">
      <c r="I838" s="0" t="str">
        <v/>
      </c>
    </row>
    <row r="839" customFormat="false" ht="12.75" hidden="false" customHeight="false" outlineLevel="0" collapsed="false">
      <c r="I839" s="0" t="str">
        <v/>
      </c>
    </row>
    <row r="840" customFormat="false" ht="12.75" hidden="false" customHeight="false" outlineLevel="0" collapsed="false">
      <c r="I840" s="0" t="str">
        <v/>
      </c>
    </row>
    <row r="841" customFormat="false" ht="12.75" hidden="false" customHeight="false" outlineLevel="0" collapsed="false">
      <c r="I841" s="0" t="str">
        <v/>
      </c>
    </row>
    <row r="842" customFormat="false" ht="12.75" hidden="false" customHeight="false" outlineLevel="0" collapsed="false">
      <c r="I842" s="0" t="str">
        <v/>
      </c>
    </row>
    <row r="843" customFormat="false" ht="12.75" hidden="false" customHeight="false" outlineLevel="0" collapsed="false">
      <c r="I843" s="0" t="str">
        <v/>
      </c>
    </row>
    <row r="844" customFormat="false" ht="12.75" hidden="false" customHeight="false" outlineLevel="0" collapsed="false">
      <c r="I844" s="0" t="str">
        <v/>
      </c>
    </row>
    <row r="845" customFormat="false" ht="12.75" hidden="false" customHeight="false" outlineLevel="0" collapsed="false">
      <c r="I845" s="0" t="str">
        <v/>
      </c>
    </row>
    <row r="846" customFormat="false" ht="12.75" hidden="false" customHeight="false" outlineLevel="0" collapsed="false">
      <c r="I846" s="0" t="str">
        <v/>
      </c>
    </row>
    <row r="847" customFormat="false" ht="12.75" hidden="false" customHeight="false" outlineLevel="0" collapsed="false">
      <c r="I847" s="0" t="str">
        <v/>
      </c>
    </row>
    <row r="848" customFormat="false" ht="12.75" hidden="false" customHeight="false" outlineLevel="0" collapsed="false">
      <c r="I848" s="0" t="str">
        <v/>
      </c>
    </row>
    <row r="849" customFormat="false" ht="12.75" hidden="false" customHeight="false" outlineLevel="0" collapsed="false">
      <c r="I849" s="0" t="str">
        <v/>
      </c>
    </row>
    <row r="850" customFormat="false" ht="12.75" hidden="false" customHeight="false" outlineLevel="0" collapsed="false">
      <c r="I850" s="0" t="str">
        <v/>
      </c>
    </row>
    <row r="851" customFormat="false" ht="12.75" hidden="false" customHeight="false" outlineLevel="0" collapsed="false">
      <c r="I851" s="0" t="str">
        <v/>
      </c>
    </row>
    <row r="852" customFormat="false" ht="12.75" hidden="false" customHeight="false" outlineLevel="0" collapsed="false">
      <c r="I852" s="0" t="str">
        <v/>
      </c>
    </row>
    <row r="853" customFormat="false" ht="12.75" hidden="false" customHeight="false" outlineLevel="0" collapsed="false">
      <c r="I853" s="0" t="str">
        <v/>
      </c>
    </row>
    <row r="854" customFormat="false" ht="12.75" hidden="false" customHeight="false" outlineLevel="0" collapsed="false">
      <c r="I854" s="0" t="str">
        <v/>
      </c>
    </row>
    <row r="855" customFormat="false" ht="12.75" hidden="false" customHeight="false" outlineLevel="0" collapsed="false">
      <c r="I855" s="0" t="str">
        <v/>
      </c>
    </row>
    <row r="856" customFormat="false" ht="12.75" hidden="false" customHeight="false" outlineLevel="0" collapsed="false">
      <c r="I856" s="0" t="str">
        <v/>
      </c>
    </row>
    <row r="857" customFormat="false" ht="12.75" hidden="false" customHeight="false" outlineLevel="0" collapsed="false">
      <c r="I857" s="0" t="str">
        <v/>
      </c>
    </row>
    <row r="858" customFormat="false" ht="12.75" hidden="false" customHeight="false" outlineLevel="0" collapsed="false">
      <c r="I858" s="0" t="str">
        <v/>
      </c>
    </row>
    <row r="859" customFormat="false" ht="12.75" hidden="false" customHeight="false" outlineLevel="0" collapsed="false">
      <c r="I859" s="0" t="str">
        <v/>
      </c>
    </row>
    <row r="860" customFormat="false" ht="12.75" hidden="false" customHeight="false" outlineLevel="0" collapsed="false">
      <c r="I860" s="0" t="str">
        <v/>
      </c>
    </row>
    <row r="861" customFormat="false" ht="12.75" hidden="false" customHeight="false" outlineLevel="0" collapsed="false">
      <c r="I861" s="0" t="str">
        <v/>
      </c>
    </row>
    <row r="862" customFormat="false" ht="12.75" hidden="false" customHeight="false" outlineLevel="0" collapsed="false">
      <c r="I862" s="0" t="str">
        <v/>
      </c>
    </row>
    <row r="863" customFormat="false" ht="12.75" hidden="false" customHeight="false" outlineLevel="0" collapsed="false">
      <c r="I863" s="0" t="str">
        <v/>
      </c>
    </row>
    <row r="864" customFormat="false" ht="12.75" hidden="false" customHeight="false" outlineLevel="0" collapsed="false">
      <c r="I864" s="0" t="str">
        <v/>
      </c>
    </row>
    <row r="865" customFormat="false" ht="12.75" hidden="false" customHeight="false" outlineLevel="0" collapsed="false">
      <c r="I865" s="0" t="str">
        <v/>
      </c>
    </row>
    <row r="866" customFormat="false" ht="12.75" hidden="false" customHeight="false" outlineLevel="0" collapsed="false">
      <c r="I866" s="0" t="str">
        <v/>
      </c>
    </row>
    <row r="867" customFormat="false" ht="12.75" hidden="false" customHeight="false" outlineLevel="0" collapsed="false">
      <c r="I867" s="0" t="str">
        <v/>
      </c>
    </row>
    <row r="868" customFormat="false" ht="12.75" hidden="false" customHeight="false" outlineLevel="0" collapsed="false">
      <c r="I868" s="0" t="str">
        <v/>
      </c>
    </row>
    <row r="869" customFormat="false" ht="12.75" hidden="false" customHeight="false" outlineLevel="0" collapsed="false">
      <c r="I869" s="0" t="str">
        <v/>
      </c>
    </row>
    <row r="870" customFormat="false" ht="12.75" hidden="false" customHeight="false" outlineLevel="0" collapsed="false">
      <c r="I870" s="0" t="str">
        <v/>
      </c>
    </row>
    <row r="871" customFormat="false" ht="12.75" hidden="false" customHeight="false" outlineLevel="0" collapsed="false">
      <c r="I871" s="0" t="str">
        <v/>
      </c>
    </row>
    <row r="872" customFormat="false" ht="12.75" hidden="false" customHeight="false" outlineLevel="0" collapsed="false">
      <c r="I872" s="0" t="str">
        <v/>
      </c>
    </row>
    <row r="873" customFormat="false" ht="12.75" hidden="false" customHeight="false" outlineLevel="0" collapsed="false">
      <c r="I873" s="0" t="str">
        <v/>
      </c>
    </row>
    <row r="874" customFormat="false" ht="12.75" hidden="false" customHeight="false" outlineLevel="0" collapsed="false">
      <c r="I874" s="0" t="str">
        <v/>
      </c>
    </row>
    <row r="875" customFormat="false" ht="12.75" hidden="false" customHeight="false" outlineLevel="0" collapsed="false">
      <c r="I875" s="0" t="str">
        <v/>
      </c>
    </row>
    <row r="876" customFormat="false" ht="12.75" hidden="false" customHeight="false" outlineLevel="0" collapsed="false">
      <c r="I876" s="0" t="str">
        <v/>
      </c>
    </row>
    <row r="877" customFormat="false" ht="12.75" hidden="false" customHeight="false" outlineLevel="0" collapsed="false">
      <c r="I877" s="0" t="str">
        <v/>
      </c>
    </row>
    <row r="878" customFormat="false" ht="12.75" hidden="false" customHeight="false" outlineLevel="0" collapsed="false">
      <c r="I878" s="0" t="str">
        <v/>
      </c>
    </row>
    <row r="879" customFormat="false" ht="12.75" hidden="false" customHeight="false" outlineLevel="0" collapsed="false">
      <c r="I879" s="0" t="str">
        <v/>
      </c>
    </row>
    <row r="880" customFormat="false" ht="12.75" hidden="false" customHeight="false" outlineLevel="0" collapsed="false">
      <c r="I880" s="0" t="str">
        <v/>
      </c>
    </row>
    <row r="881" customFormat="false" ht="12.75" hidden="false" customHeight="false" outlineLevel="0" collapsed="false">
      <c r="I881" s="0" t="str">
        <v/>
      </c>
    </row>
    <row r="882" customFormat="false" ht="12.75" hidden="false" customHeight="false" outlineLevel="0" collapsed="false">
      <c r="I882" s="0" t="str">
        <v/>
      </c>
    </row>
    <row r="883" customFormat="false" ht="12.75" hidden="false" customHeight="false" outlineLevel="0" collapsed="false">
      <c r="I883" s="0" t="str">
        <v/>
      </c>
    </row>
    <row r="884" customFormat="false" ht="12.75" hidden="false" customHeight="false" outlineLevel="0" collapsed="false">
      <c r="I884" s="0" t="str">
        <v/>
      </c>
    </row>
    <row r="885" customFormat="false" ht="12.75" hidden="false" customHeight="false" outlineLevel="0" collapsed="false">
      <c r="I885" s="0" t="str">
        <v/>
      </c>
    </row>
    <row r="886" customFormat="false" ht="12.75" hidden="false" customHeight="false" outlineLevel="0" collapsed="false">
      <c r="I886" s="0" t="str">
        <v/>
      </c>
    </row>
    <row r="887" customFormat="false" ht="12.75" hidden="false" customHeight="false" outlineLevel="0" collapsed="false">
      <c r="I887" s="0" t="str">
        <v/>
      </c>
    </row>
    <row r="888" customFormat="false" ht="12.75" hidden="false" customHeight="false" outlineLevel="0" collapsed="false">
      <c r="I888" s="0" t="str">
        <v/>
      </c>
    </row>
    <row r="889" customFormat="false" ht="12.75" hidden="false" customHeight="false" outlineLevel="0" collapsed="false">
      <c r="I889" s="0" t="str">
        <v/>
      </c>
    </row>
    <row r="890" customFormat="false" ht="12.75" hidden="false" customHeight="false" outlineLevel="0" collapsed="false">
      <c r="I890" s="0" t="str">
        <v/>
      </c>
    </row>
    <row r="891" customFormat="false" ht="12.75" hidden="false" customHeight="false" outlineLevel="0" collapsed="false">
      <c r="I891" s="0" t="str">
        <v/>
      </c>
    </row>
    <row r="892" customFormat="false" ht="12.75" hidden="false" customHeight="false" outlineLevel="0" collapsed="false">
      <c r="I892" s="0" t="str">
        <v/>
      </c>
    </row>
    <row r="893" customFormat="false" ht="12.75" hidden="false" customHeight="false" outlineLevel="0" collapsed="false">
      <c r="I893" s="0" t="str">
        <v/>
      </c>
    </row>
    <row r="894" customFormat="false" ht="12.75" hidden="false" customHeight="false" outlineLevel="0" collapsed="false">
      <c r="I894" s="0" t="str">
        <v/>
      </c>
    </row>
    <row r="895" customFormat="false" ht="12.75" hidden="false" customHeight="false" outlineLevel="0" collapsed="false">
      <c r="I895" s="0" t="str">
        <v/>
      </c>
    </row>
    <row r="896" customFormat="false" ht="12.75" hidden="false" customHeight="false" outlineLevel="0" collapsed="false">
      <c r="I896" s="0" t="str">
        <v/>
      </c>
    </row>
    <row r="897" customFormat="false" ht="12.75" hidden="false" customHeight="false" outlineLevel="0" collapsed="false">
      <c r="I897" s="0" t="str">
        <v/>
      </c>
    </row>
    <row r="898" customFormat="false" ht="12.75" hidden="false" customHeight="false" outlineLevel="0" collapsed="false">
      <c r="I898" s="0" t="str">
        <v/>
      </c>
    </row>
    <row r="899" customFormat="false" ht="12.75" hidden="false" customHeight="false" outlineLevel="0" collapsed="false">
      <c r="I899" s="0" t="str">
        <v/>
      </c>
    </row>
    <row r="900" customFormat="false" ht="12.75" hidden="false" customHeight="false" outlineLevel="0" collapsed="false">
      <c r="I900" s="0" t="str">
        <v/>
      </c>
    </row>
    <row r="901" customFormat="false" ht="12.75" hidden="false" customHeight="false" outlineLevel="0" collapsed="false">
      <c r="I901" s="0" t="str">
        <v/>
      </c>
    </row>
    <row r="902" customFormat="false" ht="12.75" hidden="false" customHeight="false" outlineLevel="0" collapsed="false">
      <c r="I902" s="0" t="str">
        <v/>
      </c>
    </row>
    <row r="903" customFormat="false" ht="12.75" hidden="false" customHeight="false" outlineLevel="0" collapsed="false">
      <c r="I903" s="0" t="str">
        <v/>
      </c>
    </row>
    <row r="904" customFormat="false" ht="12.75" hidden="false" customHeight="false" outlineLevel="0" collapsed="false">
      <c r="I904" s="0" t="str">
        <v/>
      </c>
    </row>
    <row r="905" customFormat="false" ht="12.75" hidden="false" customHeight="false" outlineLevel="0" collapsed="false">
      <c r="I905" s="0" t="str">
        <v/>
      </c>
    </row>
    <row r="906" customFormat="false" ht="12.75" hidden="false" customHeight="false" outlineLevel="0" collapsed="false">
      <c r="I906" s="0" t="str">
        <v/>
      </c>
    </row>
    <row r="907" customFormat="false" ht="12.75" hidden="false" customHeight="false" outlineLevel="0" collapsed="false">
      <c r="I907" s="0" t="str">
        <v/>
      </c>
    </row>
    <row r="908" customFormat="false" ht="12.75" hidden="false" customHeight="false" outlineLevel="0" collapsed="false">
      <c r="I908" s="0" t="str">
        <v/>
      </c>
    </row>
    <row r="909" customFormat="false" ht="12.75" hidden="false" customHeight="false" outlineLevel="0" collapsed="false">
      <c r="I909" s="0" t="str">
        <v/>
      </c>
    </row>
    <row r="910" customFormat="false" ht="12.75" hidden="false" customHeight="false" outlineLevel="0" collapsed="false">
      <c r="I910" s="0" t="str">
        <v/>
      </c>
    </row>
    <row r="911" customFormat="false" ht="12.75" hidden="false" customHeight="false" outlineLevel="0" collapsed="false">
      <c r="I911" s="0" t="str">
        <v/>
      </c>
    </row>
    <row r="912" customFormat="false" ht="12.75" hidden="false" customHeight="false" outlineLevel="0" collapsed="false">
      <c r="I912" s="0" t="str">
        <v/>
      </c>
    </row>
    <row r="913" customFormat="false" ht="12.75" hidden="false" customHeight="false" outlineLevel="0" collapsed="false">
      <c r="I913" s="0" t="str">
        <v/>
      </c>
    </row>
    <row r="914" customFormat="false" ht="12.75" hidden="false" customHeight="false" outlineLevel="0" collapsed="false">
      <c r="I914" s="0" t="str">
        <v/>
      </c>
    </row>
    <row r="915" customFormat="false" ht="12.75" hidden="false" customHeight="false" outlineLevel="0" collapsed="false">
      <c r="I915" s="0" t="str">
        <v/>
      </c>
    </row>
    <row r="916" customFormat="false" ht="12.75" hidden="false" customHeight="false" outlineLevel="0" collapsed="false">
      <c r="I916" s="0" t="str">
        <v/>
      </c>
    </row>
    <row r="917" customFormat="false" ht="12.75" hidden="false" customHeight="false" outlineLevel="0" collapsed="false">
      <c r="I917" s="0" t="str">
        <v/>
      </c>
    </row>
    <row r="918" customFormat="false" ht="12.75" hidden="false" customHeight="false" outlineLevel="0" collapsed="false">
      <c r="I918" s="0" t="str">
        <v/>
      </c>
    </row>
    <row r="919" customFormat="false" ht="12.75" hidden="false" customHeight="false" outlineLevel="0" collapsed="false">
      <c r="I919" s="0" t="str">
        <v/>
      </c>
    </row>
    <row r="920" customFormat="false" ht="12.75" hidden="false" customHeight="false" outlineLevel="0" collapsed="false">
      <c r="I920" s="0" t="str">
        <v/>
      </c>
    </row>
    <row r="921" customFormat="false" ht="12.75" hidden="false" customHeight="false" outlineLevel="0" collapsed="false">
      <c r="I921" s="0" t="str">
        <v/>
      </c>
    </row>
    <row r="922" customFormat="false" ht="12.75" hidden="false" customHeight="false" outlineLevel="0" collapsed="false">
      <c r="I922" s="0" t="str">
        <v/>
      </c>
    </row>
    <row r="923" customFormat="false" ht="12.75" hidden="false" customHeight="false" outlineLevel="0" collapsed="false">
      <c r="I923" s="0" t="str">
        <v/>
      </c>
    </row>
    <row r="924" customFormat="false" ht="12.75" hidden="false" customHeight="false" outlineLevel="0" collapsed="false">
      <c r="I924" s="0" t="str">
        <v/>
      </c>
    </row>
    <row r="925" customFormat="false" ht="12.75" hidden="false" customHeight="false" outlineLevel="0" collapsed="false">
      <c r="I925" s="0" t="str">
        <v/>
      </c>
    </row>
    <row r="926" customFormat="false" ht="12.75" hidden="false" customHeight="false" outlineLevel="0" collapsed="false">
      <c r="I926" s="0" t="str">
        <v/>
      </c>
    </row>
    <row r="927" customFormat="false" ht="12.75" hidden="false" customHeight="false" outlineLevel="0" collapsed="false">
      <c r="I927" s="0" t="str">
        <v/>
      </c>
    </row>
    <row r="928" customFormat="false" ht="12.75" hidden="false" customHeight="false" outlineLevel="0" collapsed="false">
      <c r="I928" s="0" t="str">
        <v/>
      </c>
    </row>
    <row r="929" customFormat="false" ht="12.75" hidden="false" customHeight="false" outlineLevel="0" collapsed="false">
      <c r="I929" s="0" t="str">
        <v/>
      </c>
    </row>
    <row r="930" customFormat="false" ht="12.75" hidden="false" customHeight="false" outlineLevel="0" collapsed="false">
      <c r="I930" s="0" t="str">
        <v/>
      </c>
    </row>
    <row r="931" customFormat="false" ht="12.75" hidden="false" customHeight="false" outlineLevel="0" collapsed="false">
      <c r="I931" s="0" t="str">
        <v/>
      </c>
    </row>
    <row r="932" customFormat="false" ht="12.75" hidden="false" customHeight="false" outlineLevel="0" collapsed="false">
      <c r="I932" s="0" t="str">
        <v/>
      </c>
    </row>
    <row r="933" customFormat="false" ht="12.75" hidden="false" customHeight="false" outlineLevel="0" collapsed="false">
      <c r="I933" s="0" t="str">
        <v/>
      </c>
    </row>
    <row r="934" customFormat="false" ht="12.75" hidden="false" customHeight="false" outlineLevel="0" collapsed="false">
      <c r="I934" s="0" t="str">
        <v/>
      </c>
    </row>
    <row r="935" customFormat="false" ht="12.75" hidden="false" customHeight="false" outlineLevel="0" collapsed="false">
      <c r="I935" s="0" t="str">
        <v/>
      </c>
    </row>
    <row r="936" customFormat="false" ht="12.75" hidden="false" customHeight="false" outlineLevel="0" collapsed="false">
      <c r="I936" s="0" t="str">
        <v/>
      </c>
    </row>
    <row r="937" customFormat="false" ht="12.75" hidden="false" customHeight="false" outlineLevel="0" collapsed="false">
      <c r="I937" s="0" t="str">
        <v/>
      </c>
    </row>
    <row r="938" customFormat="false" ht="12.75" hidden="false" customHeight="false" outlineLevel="0" collapsed="false">
      <c r="I938" s="0" t="str">
        <v/>
      </c>
    </row>
    <row r="939" customFormat="false" ht="12.75" hidden="false" customHeight="false" outlineLevel="0" collapsed="false">
      <c r="I939" s="0" t="str">
        <v/>
      </c>
    </row>
    <row r="940" customFormat="false" ht="12.75" hidden="false" customHeight="false" outlineLevel="0" collapsed="false">
      <c r="I940" s="0" t="str">
        <v/>
      </c>
    </row>
    <row r="941" customFormat="false" ht="12.75" hidden="false" customHeight="false" outlineLevel="0" collapsed="false">
      <c r="I941" s="0" t="str">
        <v/>
      </c>
    </row>
    <row r="942" customFormat="false" ht="12.75" hidden="false" customHeight="false" outlineLevel="0" collapsed="false">
      <c r="I942" s="0" t="str">
        <v/>
      </c>
    </row>
    <row r="943" customFormat="false" ht="12.75" hidden="false" customHeight="false" outlineLevel="0" collapsed="false">
      <c r="I943" s="0" t="str">
        <v/>
      </c>
    </row>
    <row r="944" customFormat="false" ht="12.75" hidden="false" customHeight="false" outlineLevel="0" collapsed="false">
      <c r="I944" s="0" t="str">
        <v/>
      </c>
    </row>
    <row r="945" customFormat="false" ht="12.75" hidden="false" customHeight="false" outlineLevel="0" collapsed="false">
      <c r="I945" s="0" t="str">
        <v/>
      </c>
    </row>
    <row r="946" customFormat="false" ht="12.75" hidden="false" customHeight="false" outlineLevel="0" collapsed="false">
      <c r="I946" s="0" t="str">
        <v/>
      </c>
    </row>
    <row r="947" customFormat="false" ht="12.75" hidden="false" customHeight="false" outlineLevel="0" collapsed="false">
      <c r="I947" s="0" t="str">
        <v/>
      </c>
    </row>
    <row r="948" customFormat="false" ht="12.75" hidden="false" customHeight="false" outlineLevel="0" collapsed="false">
      <c r="I948" s="0" t="str">
        <v/>
      </c>
    </row>
    <row r="949" customFormat="false" ht="12.75" hidden="false" customHeight="false" outlineLevel="0" collapsed="false">
      <c r="I949" s="0" t="str">
        <v/>
      </c>
    </row>
    <row r="950" customFormat="false" ht="12.75" hidden="false" customHeight="false" outlineLevel="0" collapsed="false">
      <c r="I950" s="0" t="str">
        <v/>
      </c>
    </row>
    <row r="951" customFormat="false" ht="12.75" hidden="false" customHeight="false" outlineLevel="0" collapsed="false">
      <c r="I951" s="0" t="str">
        <v/>
      </c>
    </row>
    <row r="952" customFormat="false" ht="12.75" hidden="false" customHeight="false" outlineLevel="0" collapsed="false">
      <c r="I952" s="0" t="str">
        <v/>
      </c>
    </row>
    <row r="953" customFormat="false" ht="12.75" hidden="false" customHeight="false" outlineLevel="0" collapsed="false">
      <c r="I953" s="0" t="str">
        <v/>
      </c>
    </row>
    <row r="954" customFormat="false" ht="12.75" hidden="false" customHeight="false" outlineLevel="0" collapsed="false">
      <c r="I954" s="0" t="str">
        <v/>
      </c>
    </row>
    <row r="955" customFormat="false" ht="12.75" hidden="false" customHeight="false" outlineLevel="0" collapsed="false">
      <c r="I955" s="0" t="str">
        <v/>
      </c>
    </row>
    <row r="956" customFormat="false" ht="12.75" hidden="false" customHeight="false" outlineLevel="0" collapsed="false">
      <c r="I956" s="0" t="str">
        <v/>
      </c>
    </row>
    <row r="957" customFormat="false" ht="12.75" hidden="false" customHeight="false" outlineLevel="0" collapsed="false">
      <c r="I957" s="0" t="str">
        <v/>
      </c>
    </row>
    <row r="958" customFormat="false" ht="12.75" hidden="false" customHeight="false" outlineLevel="0" collapsed="false">
      <c r="I958" s="0" t="str">
        <v/>
      </c>
    </row>
    <row r="959" customFormat="false" ht="12.75" hidden="false" customHeight="false" outlineLevel="0" collapsed="false">
      <c r="I959" s="0" t="str">
        <v/>
      </c>
    </row>
    <row r="960" customFormat="false" ht="12.75" hidden="false" customHeight="false" outlineLevel="0" collapsed="false">
      <c r="I960" s="0" t="str">
        <v/>
      </c>
    </row>
    <row r="961" customFormat="false" ht="12.75" hidden="false" customHeight="false" outlineLevel="0" collapsed="false">
      <c r="I961" s="0" t="str">
        <v/>
      </c>
    </row>
    <row r="962" customFormat="false" ht="12.75" hidden="false" customHeight="false" outlineLevel="0" collapsed="false">
      <c r="I962" s="0" t="str">
        <v/>
      </c>
    </row>
    <row r="963" customFormat="false" ht="12.75" hidden="false" customHeight="false" outlineLevel="0" collapsed="false">
      <c r="I963" s="0" t="str">
        <v/>
      </c>
    </row>
    <row r="964" customFormat="false" ht="12.75" hidden="false" customHeight="false" outlineLevel="0" collapsed="false">
      <c r="I964" s="0" t="str">
        <v/>
      </c>
    </row>
    <row r="965" customFormat="false" ht="12.75" hidden="false" customHeight="false" outlineLevel="0" collapsed="false">
      <c r="I965" s="0" t="str">
        <v/>
      </c>
    </row>
    <row r="966" customFormat="false" ht="12.75" hidden="false" customHeight="false" outlineLevel="0" collapsed="false">
      <c r="I966" s="0" t="str">
        <v/>
      </c>
    </row>
    <row r="967" customFormat="false" ht="12.75" hidden="false" customHeight="false" outlineLevel="0" collapsed="false">
      <c r="I967" s="0" t="str">
        <v/>
      </c>
    </row>
    <row r="968" customFormat="false" ht="12.75" hidden="false" customHeight="false" outlineLevel="0" collapsed="false">
      <c r="I968" s="0" t="str">
        <v/>
      </c>
    </row>
    <row r="969" customFormat="false" ht="12.75" hidden="false" customHeight="false" outlineLevel="0" collapsed="false">
      <c r="I969" s="0" t="str">
        <v/>
      </c>
    </row>
    <row r="970" customFormat="false" ht="12.75" hidden="false" customHeight="false" outlineLevel="0" collapsed="false">
      <c r="I970" s="0" t="str">
        <v/>
      </c>
    </row>
    <row r="971" customFormat="false" ht="12.75" hidden="false" customHeight="false" outlineLevel="0" collapsed="false">
      <c r="I971" s="0" t="str">
        <v/>
      </c>
    </row>
    <row r="972" customFormat="false" ht="12.75" hidden="false" customHeight="false" outlineLevel="0" collapsed="false">
      <c r="I972" s="0" t="str">
        <v/>
      </c>
    </row>
    <row r="973" customFormat="false" ht="12.75" hidden="false" customHeight="false" outlineLevel="0" collapsed="false">
      <c r="I973" s="0" t="str">
        <v/>
      </c>
    </row>
    <row r="974" customFormat="false" ht="12.75" hidden="false" customHeight="false" outlineLevel="0" collapsed="false">
      <c r="I974" s="0" t="str">
        <v/>
      </c>
    </row>
    <row r="975" customFormat="false" ht="12.75" hidden="false" customHeight="false" outlineLevel="0" collapsed="false">
      <c r="I975" s="0" t="str">
        <v/>
      </c>
    </row>
    <row r="976" customFormat="false" ht="12.75" hidden="false" customHeight="false" outlineLevel="0" collapsed="false">
      <c r="I976" s="0" t="str">
        <v/>
      </c>
    </row>
    <row r="977" customFormat="false" ht="12.75" hidden="false" customHeight="false" outlineLevel="0" collapsed="false">
      <c r="I977" s="0" t="str">
        <v/>
      </c>
    </row>
    <row r="978" customFormat="false" ht="12.75" hidden="false" customHeight="false" outlineLevel="0" collapsed="false">
      <c r="I978" s="0" t="str">
        <v/>
      </c>
    </row>
    <row r="979" customFormat="false" ht="12.75" hidden="false" customHeight="false" outlineLevel="0" collapsed="false">
      <c r="I979" s="0" t="str">
        <v/>
      </c>
    </row>
    <row r="980" customFormat="false" ht="12.75" hidden="false" customHeight="false" outlineLevel="0" collapsed="false">
      <c r="I980" s="0" t="str">
        <v/>
      </c>
    </row>
    <row r="981" customFormat="false" ht="12.75" hidden="false" customHeight="false" outlineLevel="0" collapsed="false">
      <c r="I981" s="0" t="str">
        <v/>
      </c>
    </row>
    <row r="982" customFormat="false" ht="12.75" hidden="false" customHeight="false" outlineLevel="0" collapsed="false">
      <c r="I982" s="0" t="str">
        <v/>
      </c>
    </row>
    <row r="983" customFormat="false" ht="12.75" hidden="false" customHeight="false" outlineLevel="0" collapsed="false">
      <c r="I983" s="0" t="str">
        <v/>
      </c>
    </row>
    <row r="984" customFormat="false" ht="12.75" hidden="false" customHeight="false" outlineLevel="0" collapsed="false">
      <c r="I984" s="0" t="str">
        <v/>
      </c>
    </row>
    <row r="985" customFormat="false" ht="12.75" hidden="false" customHeight="false" outlineLevel="0" collapsed="false">
      <c r="I985" s="0" t="str">
        <v/>
      </c>
    </row>
    <row r="986" customFormat="false" ht="12.75" hidden="false" customHeight="false" outlineLevel="0" collapsed="false">
      <c r="I986" s="0" t="str">
        <v/>
      </c>
    </row>
    <row r="987" customFormat="false" ht="12.75" hidden="false" customHeight="false" outlineLevel="0" collapsed="false">
      <c r="I987" s="0" t="str">
        <v/>
      </c>
    </row>
    <row r="988" customFormat="false" ht="12.75" hidden="false" customHeight="false" outlineLevel="0" collapsed="false">
      <c r="I988" s="0" t="str">
        <v/>
      </c>
    </row>
    <row r="989" customFormat="false" ht="12.75" hidden="false" customHeight="false" outlineLevel="0" collapsed="false">
      <c r="I989" s="0" t="str">
        <v/>
      </c>
    </row>
    <row r="990" customFormat="false" ht="12.75" hidden="false" customHeight="false" outlineLevel="0" collapsed="false">
      <c r="I990" s="0" t="str">
        <v/>
      </c>
    </row>
    <row r="991" customFormat="false" ht="12.75" hidden="false" customHeight="false" outlineLevel="0" collapsed="false">
      <c r="I991" s="0" t="str">
        <v/>
      </c>
    </row>
    <row r="992" customFormat="false" ht="12.75" hidden="false" customHeight="false" outlineLevel="0" collapsed="false">
      <c r="I992" s="0" t="str">
        <v/>
      </c>
    </row>
    <row r="993" customFormat="false" ht="12.75" hidden="false" customHeight="false" outlineLevel="0" collapsed="false">
      <c r="I993" s="0" t="str">
        <v/>
      </c>
    </row>
    <row r="994" customFormat="false" ht="12.75" hidden="false" customHeight="false" outlineLevel="0" collapsed="false">
      <c r="I994" s="0" t="str">
        <v/>
      </c>
    </row>
    <row r="995" customFormat="false" ht="12.75" hidden="false" customHeight="false" outlineLevel="0" collapsed="false">
      <c r="I995" s="0" t="str">
        <v/>
      </c>
    </row>
    <row r="996" customFormat="false" ht="12.75" hidden="false" customHeight="false" outlineLevel="0" collapsed="false">
      <c r="I996" s="0" t="str">
        <v/>
      </c>
    </row>
    <row r="997" customFormat="false" ht="12.75" hidden="false" customHeight="false" outlineLevel="0" collapsed="false">
      <c r="I997" s="0" t="str">
        <v/>
      </c>
    </row>
    <row r="998" customFormat="false" ht="12.75" hidden="false" customHeight="false" outlineLevel="0" collapsed="false">
      <c r="I998" s="0" t="str">
        <v/>
      </c>
    </row>
    <row r="999" customFormat="false" ht="12.75" hidden="false" customHeight="false" outlineLevel="0" collapsed="false">
      <c r="I999" s="0" t="str">
        <v/>
      </c>
    </row>
    <row r="1000" customFormat="false" ht="12.75" hidden="false" customHeight="false" outlineLevel="0" collapsed="false">
      <c r="I1000" s="0" t="str">
        <v/>
      </c>
    </row>
  </sheetData>
  <printOptions headings="false" gridLines="false" gridLinesSet="true" horizontalCentered="false" verticalCentered="false"/>
  <pageMargins left="0.511805555555556" right="0.511805555555556" top="0.7875" bottom="0.7875" header="0.511811023622047" footer="0.511811023622047"/>
  <pageSetup paperSize="9" scale="10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</worksheet>
</file>

<file path=xl/worksheets/sheet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tabColor rgb="FFCC0000"/>
    <pageSetUpPr fitToPage="false"/>
  </sheetPr>
  <dimension ref="A1:Z1000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A1" activeCellId="0" sqref="A1"/>
    </sheetView>
  </sheetViews>
  <sheetFormatPr defaultColWidth="12.58984375" defaultRowHeight="12.75" zeroHeight="false" outlineLevelRow="0" outlineLevelCol="0"/>
  <cols>
    <col collapsed="false" customWidth="true" hidden="false" outlineLevel="0" max="1" min="1" style="0" width="18.29"/>
    <col collapsed="false" customWidth="true" hidden="false" outlineLevel="0" max="2" min="2" style="0" width="21.86"/>
    <col collapsed="false" customWidth="true" hidden="false" outlineLevel="0" max="3" min="3" style="0" width="57.71"/>
    <col collapsed="false" customWidth="true" hidden="false" outlineLevel="0" max="4" min="4" style="0" width="19.85"/>
    <col collapsed="false" customWidth="true" hidden="false" outlineLevel="0" max="7" min="7" style="0" width="18.14"/>
    <col collapsed="false" customWidth="true" hidden="false" outlineLevel="0" max="8" min="8" style="0" width="15.42"/>
    <col collapsed="false" customWidth="true" hidden="false" outlineLevel="0" max="9" min="9" style="0" width="26.14"/>
  </cols>
  <sheetData>
    <row r="1" customFormat="false" ht="39" hidden="false" customHeight="true" outlineLevel="0" collapsed="false">
      <c r="A1" s="238" t="str">
        <f aca="false">IFERROR(__xludf.dummyfunction("QUERY(REP_EST_PJA!A5:Z1000,""SELECT A,B,C,D,E,F,G,H WHERE H&gt;0 label H 'ENS MEDIO JOVEM AÇÃO'"")")," ")</f>
        <v> </v>
      </c>
      <c r="B1" s="239" t="str">
        <f aca="false">IFERROR(__xludf.dummyfunction("""COMPUTED_VALUE""")," ")</f>
        <v> </v>
      </c>
      <c r="C1" s="239" t="str">
        <f aca="false">IFERROR(__xludf.dummyfunction("""COMPUTED_VALUE""")," ")</f>
        <v> </v>
      </c>
      <c r="D1" s="239" t="str">
        <f aca="false">IFERROR(__xludf.dummyfunction("""COMPUTED_VALUE""")," ")</f>
        <v> </v>
      </c>
      <c r="E1" s="239" t="str">
        <f aca="false">IFERROR(__xludf.dummyfunction("""COMPUTED_VALUE""")," ")</f>
        <v> </v>
      </c>
      <c r="F1" s="239" t="str">
        <f aca="false">IFERROR(__xludf.dummyfunction("""COMPUTED_VALUE""")," ")</f>
        <v> </v>
      </c>
      <c r="G1" s="239" t="str">
        <f aca="false">IFERROR(__xludf.dummyfunction("""COMPUTED_VALUE""")," ")</f>
        <v> </v>
      </c>
      <c r="H1" s="239" t="str">
        <f aca="false">IFERROR(__xludf.dummyfunction("""COMPUTED_VALUE"""),"ENS MEDIO JOVEM AÇÃO")</f>
        <v>ENS MEDIO JOVEM AÇÃO</v>
      </c>
      <c r="I1" s="236" t="str">
        <f aca="false" t="array" ref="I1:I1000">IF(ROW(A1:A1000)=1,"ETAPA",IF(A1:A1000&lt;&gt;"","ENS MEDIO JOVEM AÇÃO",""))</f>
        <v>ETAPA</v>
      </c>
      <c r="J1" s="241"/>
      <c r="K1" s="241"/>
      <c r="L1" s="241"/>
      <c r="M1" s="241"/>
      <c r="N1" s="241"/>
      <c r="O1" s="241"/>
      <c r="P1" s="241"/>
      <c r="Q1" s="241"/>
      <c r="R1" s="241"/>
      <c r="S1" s="241"/>
      <c r="T1" s="241"/>
      <c r="U1" s="241"/>
      <c r="V1" s="241"/>
      <c r="W1" s="241"/>
      <c r="X1" s="241"/>
      <c r="Y1" s="241"/>
      <c r="Z1" s="241"/>
    </row>
    <row r="2" customFormat="false" ht="12.75" hidden="false" customHeight="false" outlineLevel="0" collapsed="false">
      <c r="A2" s="0" t="str">
        <f aca="false">IFERROR(__xludf.dummyfunction("""COMPUTED_VALUE"""),"Araguaina")</f>
        <v>Araguaina</v>
      </c>
      <c r="B2" s="0" t="str">
        <f aca="false">IFERROR(__xludf.dummyfunction("""COMPUTED_VALUE"""),"Araguaina")</f>
        <v>Araguaina</v>
      </c>
      <c r="C2" s="0" t="str">
        <f aca="false">IFERROR(__xludf.dummyfunction("""COMPUTED_VALUE"""),"ASSOC. A. COL. EST. BENJAMIM JOSÉ DE ALMEIDA")</f>
        <v>ASSOC. A. COL. EST. BENJAMIM JOSÉ DE ALMEIDA</v>
      </c>
      <c r="D2" s="60" t="str">
        <f aca="false">IFERROR(__xludf.dummyfunction("""COMPUTED_VALUE"""),"01136023000190")</f>
        <v>01136023000190</v>
      </c>
      <c r="E2" s="0" t="str">
        <f aca="false">IFERROR(__xludf.dummyfunction("""COMPUTED_VALUE"""),"001")</f>
        <v>001</v>
      </c>
      <c r="F2" s="0" t="str">
        <f aca="false">IFERROR(__xludf.dummyfunction("""COMPUTED_VALUE"""),"0638")</f>
        <v>0638</v>
      </c>
      <c r="G2" s="0" t="str">
        <f aca="false">IFERROR(__xludf.dummyfunction("""COMPUTED_VALUE"""),"55149X")</f>
        <v>55149X</v>
      </c>
      <c r="H2" s="67" t="n">
        <f aca="false">IFERROR(__xludf.dummyfunction("""COMPUTED_VALUE"""),18699.1999999999)</f>
        <v>18699.1999999999</v>
      </c>
      <c r="I2" s="0" t="str">
        <v>ENS MEDIO JOVEM AÇÃO</v>
      </c>
    </row>
    <row r="3" customFormat="false" ht="12.75" hidden="false" customHeight="false" outlineLevel="0" collapsed="false">
      <c r="A3" s="0" t="str">
        <f aca="false">IFERROR(__xludf.dummyfunction("""COMPUTED_VALUE"""),"Araguaina")</f>
        <v>Araguaina</v>
      </c>
      <c r="B3" s="0" t="str">
        <f aca="false">IFERROR(__xludf.dummyfunction("""COMPUTED_VALUE"""),"Araguaina")</f>
        <v>Araguaina</v>
      </c>
      <c r="C3" s="0" t="str">
        <f aca="false">IFERROR(__xludf.dummyfunction("""COMPUTED_VALUE"""),"ASSOC. DE PAIS, ALUNOS E MESTRES COL. EST. POLIVALENTE CASTELO BRANCO")</f>
        <v>ASSOC. DE PAIS, ALUNOS E MESTRES COL. EST. POLIVALENTE CASTELO BRANCO</v>
      </c>
      <c r="D3" s="60" t="str">
        <f aca="false">IFERROR(__xludf.dummyfunction("""COMPUTED_VALUE"""),"00918900000112")</f>
        <v>00918900000112</v>
      </c>
      <c r="E3" s="0" t="str">
        <f aca="false">IFERROR(__xludf.dummyfunction("""COMPUTED_VALUE"""),"001")</f>
        <v>001</v>
      </c>
      <c r="F3" s="0" t="str">
        <f aca="false">IFERROR(__xludf.dummyfunction("""COMPUTED_VALUE"""),"0638")</f>
        <v>0638</v>
      </c>
      <c r="G3" s="0" t="str">
        <f aca="false">IFERROR(__xludf.dummyfunction("""COMPUTED_VALUE"""),"12599")</f>
        <v>12599</v>
      </c>
      <c r="H3" s="67" t="n">
        <f aca="false">IFERROR(__xludf.dummyfunction("""COMPUTED_VALUE"""),14346.8)</f>
        <v>14346.8</v>
      </c>
      <c r="I3" s="0" t="str">
        <v>ENS MEDIO JOVEM AÇÃO</v>
      </c>
    </row>
    <row r="4" customFormat="false" ht="12.75" hidden="false" customHeight="false" outlineLevel="0" collapsed="false">
      <c r="A4" s="0" t="str">
        <f aca="false">IFERROR(__xludf.dummyfunction("""COMPUTED_VALUE"""),"Araguaina")</f>
        <v>Araguaina</v>
      </c>
      <c r="B4" s="0" t="str">
        <f aca="false">IFERROR(__xludf.dummyfunction("""COMPUTED_VALUE"""),"Araguaina")</f>
        <v>Araguaina</v>
      </c>
      <c r="C4" s="0" t="str">
        <f aca="false">IFERROR(__xludf.dummyfunction("""COMPUTED_VALUE"""),"ASSOC. APOIO COL. EST. CEM PAULO FREIRE")</f>
        <v>ASSOC. APOIO COL. EST. CEM PAULO FREIRE</v>
      </c>
      <c r="D4" s="60" t="str">
        <f aca="false">IFERROR(__xludf.dummyfunction("""COMPUTED_VALUE"""),"01738420000132")</f>
        <v>01738420000132</v>
      </c>
      <c r="E4" s="0" t="str">
        <f aca="false">IFERROR(__xludf.dummyfunction("""COMPUTED_VALUE"""),"001")</f>
        <v>001</v>
      </c>
      <c r="F4" s="0" t="str">
        <f aca="false">IFERROR(__xludf.dummyfunction("""COMPUTED_VALUE"""),"0638")</f>
        <v>0638</v>
      </c>
      <c r="G4" s="0" t="str">
        <f aca="false">IFERROR(__xludf.dummyfunction("""COMPUTED_VALUE"""),"551589")</f>
        <v>551589</v>
      </c>
      <c r="H4" s="67" t="n">
        <f aca="false">IFERROR(__xludf.dummyfunction("""COMPUTED_VALUE"""),22245.6)</f>
        <v>22245.6</v>
      </c>
      <c r="I4" s="0" t="str">
        <v>ENS MEDIO JOVEM AÇÃO</v>
      </c>
    </row>
    <row r="5" customFormat="false" ht="12.75" hidden="false" customHeight="false" outlineLevel="0" collapsed="false">
      <c r="A5" s="0" t="str">
        <f aca="false">IFERROR(__xludf.dummyfunction("""COMPUTED_VALUE"""),"Araguaina")</f>
        <v>Araguaina</v>
      </c>
      <c r="B5" s="0" t="str">
        <f aca="false">IFERROR(__xludf.dummyfunction("""COMPUTED_VALUE"""),"Araguaina")</f>
        <v>Araguaina</v>
      </c>
      <c r="C5" s="0" t="str">
        <f aca="false">IFERROR(__xludf.dummyfunction("""COMPUTED_VALUE"""),"A.A. COLEGIO ESTADUAL RUI BARBOSA")</f>
        <v>A.A. COLEGIO ESTADUAL RUI BARBOSA</v>
      </c>
      <c r="D5" s="60" t="str">
        <f aca="false">IFERROR(__xludf.dummyfunction("""COMPUTED_VALUE"""),"01071440000100")</f>
        <v>01071440000100</v>
      </c>
      <c r="E5" s="0" t="str">
        <f aca="false">IFERROR(__xludf.dummyfunction("""COMPUTED_VALUE"""),"001")</f>
        <v>001</v>
      </c>
      <c r="F5" s="0" t="str">
        <f aca="false">IFERROR(__xludf.dummyfunction("""COMPUTED_VALUE"""),"0638")</f>
        <v>0638</v>
      </c>
      <c r="G5" s="0" t="str">
        <f aca="false">IFERROR(__xludf.dummyfunction("""COMPUTED_VALUE"""),"0463787")</f>
        <v>0463787</v>
      </c>
      <c r="H5" s="67" t="n">
        <f aca="false">IFERROR(__xludf.dummyfunction("""COMPUTED_VALUE"""),13863.1999999999)</f>
        <v>13863.1999999999</v>
      </c>
      <c r="I5" s="0" t="str">
        <v>ENS MEDIO JOVEM AÇÃO</v>
      </c>
    </row>
    <row r="6" customFormat="false" ht="12.75" hidden="false" customHeight="false" outlineLevel="0" collapsed="false">
      <c r="A6" s="0" t="str">
        <f aca="false">IFERROR(__xludf.dummyfunction("""COMPUTED_VALUE"""),"Araguatins")</f>
        <v>Araguatins</v>
      </c>
      <c r="B6" s="0" t="str">
        <f aca="false">IFERROR(__xludf.dummyfunction("""COMPUTED_VALUE"""),"Augustinopolis")</f>
        <v>Augustinopolis</v>
      </c>
      <c r="C6" s="0" t="str">
        <f aca="false">IFERROR(__xludf.dummyfunction("""COMPUTED_VALUE"""),"ASSOC. DE APOIO COL. EST. MANOEL VICENTE SOUZA")</f>
        <v>ASSOC. DE APOIO COL. EST. MANOEL VICENTE SOUZA</v>
      </c>
      <c r="D6" s="60" t="str">
        <f aca="false">IFERROR(__xludf.dummyfunction("""COMPUTED_VALUE"""),"01223642000112")</f>
        <v>01223642000112</v>
      </c>
      <c r="E6" s="0" t="str">
        <f aca="false">IFERROR(__xludf.dummyfunction("""COMPUTED_VALUE"""),"001")</f>
        <v>001</v>
      </c>
      <c r="F6" s="0" t="str">
        <f aca="false">IFERROR(__xludf.dummyfunction("""COMPUTED_VALUE"""),"3975")</f>
        <v>3975</v>
      </c>
      <c r="G6" s="0" t="str">
        <f aca="false">IFERROR(__xludf.dummyfunction("""COMPUTED_VALUE"""),"139297")</f>
        <v>139297</v>
      </c>
      <c r="H6" s="67" t="n">
        <f aca="false">IFERROR(__xludf.dummyfunction("""COMPUTED_VALUE"""),25147.1999999999)</f>
        <v>25147.1999999999</v>
      </c>
      <c r="I6" s="0" t="str">
        <v>ENS MEDIO JOVEM AÇÃO</v>
      </c>
    </row>
    <row r="7" customFormat="false" ht="12.75" hidden="false" customHeight="false" outlineLevel="0" collapsed="false">
      <c r="A7" s="0" t="str">
        <f aca="false">IFERROR(__xludf.dummyfunction("""COMPUTED_VALUE"""),"Araguatins")</f>
        <v>Araguatins</v>
      </c>
      <c r="B7" s="0" t="str">
        <f aca="false">IFERROR(__xludf.dummyfunction("""COMPUTED_VALUE"""),"Buriti do Tocantins")</f>
        <v>Buriti do Tocantins</v>
      </c>
      <c r="C7" s="0" t="str">
        <f aca="false">IFERROR(__xludf.dummyfunction("""COMPUTED_VALUE"""),"A. DE APOIO DO COLEGIO EST. BURITI")</f>
        <v>A. DE APOIO DO COLEGIO EST. BURITI</v>
      </c>
      <c r="D7" s="60" t="str">
        <f aca="false">IFERROR(__xludf.dummyfunction("""COMPUTED_VALUE"""),"01206217000115")</f>
        <v>01206217000115</v>
      </c>
      <c r="E7" s="0" t="str">
        <f aca="false">IFERROR(__xludf.dummyfunction("""COMPUTED_VALUE"""),"001")</f>
        <v>001</v>
      </c>
      <c r="F7" s="0" t="str">
        <f aca="false">IFERROR(__xludf.dummyfunction("""COMPUTED_VALUE"""),"1305")</f>
        <v>1305</v>
      </c>
      <c r="G7" s="0" t="str">
        <f aca="false">IFERROR(__xludf.dummyfunction("""COMPUTED_VALUE"""),"209406")</f>
        <v>209406</v>
      </c>
      <c r="H7" s="67" t="n">
        <f aca="false">IFERROR(__xludf.dummyfunction("""COMPUTED_VALUE"""),12976.5999999999)</f>
        <v>12976.5999999999</v>
      </c>
      <c r="I7" s="0" t="str">
        <v>ENS MEDIO JOVEM AÇÃO</v>
      </c>
    </row>
    <row r="8" customFormat="false" ht="12.75" hidden="false" customHeight="false" outlineLevel="0" collapsed="false">
      <c r="A8" s="0" t="str">
        <f aca="false">IFERROR(__xludf.dummyfunction("""COMPUTED_VALUE"""),"Arraias")</f>
        <v>Arraias</v>
      </c>
      <c r="B8" s="0" t="str">
        <f aca="false">IFERROR(__xludf.dummyfunction("""COMPUTED_VALUE"""),"Arraias")</f>
        <v>Arraias</v>
      </c>
      <c r="C8" s="0" t="str">
        <f aca="false">IFERROR(__xludf.dummyfunction("""COMPUTED_VALUE"""),"A. E. COM.COL EST PROFA. JOANA B. CORDEIRO")</f>
        <v>A. E. COM.COL EST PROFA. JOANA B. CORDEIRO</v>
      </c>
      <c r="D8" s="60" t="str">
        <f aca="false">IFERROR(__xludf.dummyfunction("""COMPUTED_VALUE"""),"00922190000102")</f>
        <v>00922190000102</v>
      </c>
      <c r="E8" s="0" t="str">
        <f aca="false">IFERROR(__xludf.dummyfunction("""COMPUTED_VALUE"""),"001")</f>
        <v>001</v>
      </c>
      <c r="F8" s="0" t="str">
        <f aca="false">IFERROR(__xludf.dummyfunction("""COMPUTED_VALUE"""),"0541")</f>
        <v>0541</v>
      </c>
      <c r="G8" s="0" t="str">
        <f aca="false">IFERROR(__xludf.dummyfunction("""COMPUTED_VALUE"""),"231770")</f>
        <v>231770</v>
      </c>
      <c r="H8" s="67" t="n">
        <f aca="false">IFERROR(__xludf.dummyfunction("""COMPUTED_VALUE"""),6609.2)</f>
        <v>6609.2</v>
      </c>
      <c r="I8" s="0" t="str">
        <v>ENS MEDIO JOVEM AÇÃO</v>
      </c>
    </row>
    <row r="9" customFormat="false" ht="12.75" hidden="false" customHeight="false" outlineLevel="0" collapsed="false">
      <c r="A9" s="0" t="str">
        <f aca="false">IFERROR(__xludf.dummyfunction("""COMPUTED_VALUE"""),"Colinas")</f>
        <v>Colinas</v>
      </c>
      <c r="B9" s="0" t="str">
        <f aca="false">IFERROR(__xludf.dummyfunction("""COMPUTED_VALUE"""),"Colinas do Tocantins")</f>
        <v>Colinas do Tocantins</v>
      </c>
      <c r="C9" s="0" t="str">
        <f aca="false">IFERROR(__xludf.dummyfunction("""COMPUTED_VALUE"""),"ASSOC. DE APOIO DO COL. EST. CASTELO BRANCO")</f>
        <v>ASSOC. DE APOIO DO COL. EST. CASTELO BRANCO</v>
      </c>
      <c r="D9" s="60" t="str">
        <f aca="false">IFERROR(__xludf.dummyfunction("""COMPUTED_VALUE"""),"01071413000120")</f>
        <v>01071413000120</v>
      </c>
      <c r="E9" s="0" t="str">
        <f aca="false">IFERROR(__xludf.dummyfunction("""COMPUTED_VALUE"""),"001")</f>
        <v>001</v>
      </c>
      <c r="F9" s="0" t="str">
        <f aca="false">IFERROR(__xludf.dummyfunction("""COMPUTED_VALUE"""),"0911")</f>
        <v>0911</v>
      </c>
      <c r="G9" s="0" t="str">
        <f aca="false">IFERROR(__xludf.dummyfunction("""COMPUTED_VALUE"""),"187275")</f>
        <v>187275</v>
      </c>
      <c r="H9" s="67" t="n">
        <f aca="false">IFERROR(__xludf.dummyfunction("""COMPUTED_VALUE"""),15313.9999999999)</f>
        <v>15313.9999999999</v>
      </c>
      <c r="I9" s="0" t="str">
        <v>ENS MEDIO JOVEM AÇÃO</v>
      </c>
    </row>
    <row r="10" customFormat="false" ht="12.75" hidden="false" customHeight="false" outlineLevel="0" collapsed="false">
      <c r="A10" s="0" t="str">
        <f aca="false">IFERROR(__xludf.dummyfunction("""COMPUTED_VALUE"""),"Dianópolis")</f>
        <v>Dianópolis</v>
      </c>
      <c r="B10" s="0" t="str">
        <f aca="false">IFERROR(__xludf.dummyfunction("""COMPUTED_VALUE"""),"Almas")</f>
        <v>Almas</v>
      </c>
      <c r="C10" s="0" t="str">
        <f aca="false">IFERROR(__xludf.dummyfunction("""COMPUTED_VALUE"""),"A.A.  ESC. ESTADUAL DEOCLIDES MUNIZ")</f>
        <v>A.A.  ESC. ESTADUAL DEOCLIDES MUNIZ</v>
      </c>
      <c r="D10" s="60" t="str">
        <f aca="false">IFERROR(__xludf.dummyfunction("""COMPUTED_VALUE"""),"01143807000146")</f>
        <v>01143807000146</v>
      </c>
      <c r="E10" s="0" t="str">
        <f aca="false">IFERROR(__xludf.dummyfunction("""COMPUTED_VALUE"""),"001")</f>
        <v>001</v>
      </c>
      <c r="F10" s="0" t="str">
        <f aca="false">IFERROR(__xludf.dummyfunction("""COMPUTED_VALUE"""),"1307")</f>
        <v>1307</v>
      </c>
      <c r="G10" s="0" t="str">
        <f aca="false">IFERROR(__xludf.dummyfunction("""COMPUTED_VALUE"""),"107786")</f>
        <v>107786</v>
      </c>
      <c r="H10" s="67" t="n">
        <f aca="false">IFERROR(__xludf.dummyfunction("""COMPUTED_VALUE"""),5883.79999999999)</f>
        <v>5883.79999999999</v>
      </c>
      <c r="I10" s="0" t="str">
        <v>ENS MEDIO JOVEM AÇÃO</v>
      </c>
    </row>
    <row r="11" customFormat="false" ht="12.75" hidden="false" customHeight="false" outlineLevel="0" collapsed="false">
      <c r="A11" s="0" t="str">
        <f aca="false">IFERROR(__xludf.dummyfunction("""COMPUTED_VALUE"""),"Dianópolis")</f>
        <v>Dianópolis</v>
      </c>
      <c r="B11" s="0" t="str">
        <f aca="false">IFERROR(__xludf.dummyfunction("""COMPUTED_VALUE"""),"Dianopolis")</f>
        <v>Dianopolis</v>
      </c>
      <c r="C11" s="0" t="str">
        <f aca="false">IFERROR(__xludf.dummyfunction("""COMPUTED_VALUE"""),"A. ESC. COMUN.DA E. EST. ANTONIO POVOA")</f>
        <v>A. ESC. COMUN.DA E. EST. ANTONIO POVOA</v>
      </c>
      <c r="D11" s="60" t="str">
        <f aca="false">IFERROR(__xludf.dummyfunction("""COMPUTED_VALUE"""),"00895665000100")</f>
        <v>00895665000100</v>
      </c>
      <c r="E11" s="0" t="str">
        <f aca="false">IFERROR(__xludf.dummyfunction("""COMPUTED_VALUE"""),"001")</f>
        <v>001</v>
      </c>
      <c r="F11" s="0" t="str">
        <f aca="false">IFERROR(__xludf.dummyfunction("""COMPUTED_VALUE"""),"1307")</f>
        <v>1307</v>
      </c>
      <c r="G11" s="0" t="str">
        <f aca="false">IFERROR(__xludf.dummyfunction("""COMPUTED_VALUE"""),"010616X")</f>
        <v>010616X</v>
      </c>
      <c r="H11" s="67" t="n">
        <f aca="false">IFERROR(__xludf.dummyfunction("""COMPUTED_VALUE"""),8946.59999999999)</f>
        <v>8946.59999999999</v>
      </c>
      <c r="I11" s="0" t="str">
        <v>ENS MEDIO JOVEM AÇÃO</v>
      </c>
    </row>
    <row r="12" customFormat="false" ht="12.75" hidden="false" customHeight="false" outlineLevel="0" collapsed="false">
      <c r="A12" s="0" t="str">
        <f aca="false">IFERROR(__xludf.dummyfunction("""COMPUTED_VALUE"""),"Dianópolis")</f>
        <v>Dianópolis</v>
      </c>
      <c r="B12" s="0" t="str">
        <f aca="false">IFERROR(__xludf.dummyfunction("""COMPUTED_VALUE"""),"Taguatinga")</f>
        <v>Taguatinga</v>
      </c>
      <c r="C12" s="0" t="str">
        <f aca="false">IFERROR(__xludf.dummyfunction("""COMPUTED_VALUE"""),"A.A. COL. EST. PROFESSOR AURELIANO")</f>
        <v>A.A. COL. EST. PROFESSOR AURELIANO</v>
      </c>
      <c r="D12" s="60" t="str">
        <f aca="false">IFERROR(__xludf.dummyfunction("""COMPUTED_VALUE"""),"01133709000128")</f>
        <v>01133709000128</v>
      </c>
      <c r="E12" s="0" t="str">
        <f aca="false">IFERROR(__xludf.dummyfunction("""COMPUTED_VALUE"""),"001")</f>
        <v>001</v>
      </c>
      <c r="F12" s="0" t="str">
        <f aca="false">IFERROR(__xludf.dummyfunction("""COMPUTED_VALUE"""),"2704")</f>
        <v>2704</v>
      </c>
      <c r="G12" s="0" t="str">
        <f aca="false">IFERROR(__xludf.dummyfunction("""COMPUTED_VALUE"""),"102717")</f>
        <v>102717</v>
      </c>
      <c r="H12" s="67" t="n">
        <f aca="false">IFERROR(__xludf.dummyfunction("""COMPUTED_VALUE"""),9672)</f>
        <v>9672</v>
      </c>
      <c r="I12" s="0" t="str">
        <v>ENS MEDIO JOVEM AÇÃO</v>
      </c>
    </row>
    <row r="13" customFormat="false" ht="12.75" hidden="false" customHeight="false" outlineLevel="0" collapsed="false">
      <c r="A13" s="0" t="str">
        <f aca="false">IFERROR(__xludf.dummyfunction("""COMPUTED_VALUE"""),"Guaraí")</f>
        <v>Guaraí</v>
      </c>
      <c r="B13" s="0" t="str">
        <f aca="false">IFERROR(__xludf.dummyfunction("""COMPUTED_VALUE"""),"Fortaleza do Tabocao")</f>
        <v>Fortaleza do Tabocao</v>
      </c>
      <c r="C13" s="0" t="str">
        <f aca="false">IFERROR(__xludf.dummyfunction("""COMPUTED_VALUE"""),"A.A. DA ESC. EST. MAJOR JUVENAL P.DE SOUZA")</f>
        <v>A.A. DA ESC. EST. MAJOR JUVENAL P.DE SOUZA</v>
      </c>
      <c r="D13" s="60" t="str">
        <f aca="false">IFERROR(__xludf.dummyfunction("""COMPUTED_VALUE"""),"01408714000104")</f>
        <v>01408714000104</v>
      </c>
      <c r="E13" s="0" t="str">
        <f aca="false">IFERROR(__xludf.dummyfunction("""COMPUTED_VALUE"""),"001")</f>
        <v>001</v>
      </c>
      <c r="F13" s="0" t="str">
        <f aca="false">IFERROR(__xludf.dummyfunction("""COMPUTED_VALUE"""),"2094")</f>
        <v>2094</v>
      </c>
      <c r="G13" s="0" t="str">
        <f aca="false">IFERROR(__xludf.dummyfunction("""COMPUTED_VALUE"""),"46743X")</f>
        <v>46743X</v>
      </c>
      <c r="H13" s="67" t="n">
        <f aca="false">IFERROR(__xludf.dummyfunction("""COMPUTED_VALUE"""),11848.1999999999)</f>
        <v>11848.1999999999</v>
      </c>
      <c r="I13" s="0" t="str">
        <v>ENS MEDIO JOVEM AÇÃO</v>
      </c>
    </row>
    <row r="14" customFormat="false" ht="12.75" hidden="false" customHeight="false" outlineLevel="0" collapsed="false">
      <c r="A14" s="0" t="str">
        <f aca="false">IFERROR(__xludf.dummyfunction("""COMPUTED_VALUE"""),"Guaraí")</f>
        <v>Guaraí</v>
      </c>
      <c r="B14" s="0" t="str">
        <f aca="false">IFERROR(__xludf.dummyfunction("""COMPUTED_VALUE"""),"Guarai")</f>
        <v>Guarai</v>
      </c>
      <c r="C14" s="0" t="str">
        <f aca="false">IFERROR(__xludf.dummyfunction("""COMPUTED_VALUE"""),"ASSOC. DE APOIO ESC. EST. OQUERLINA TORRES")</f>
        <v>ASSOC. DE APOIO ESC. EST. OQUERLINA TORRES</v>
      </c>
      <c r="D14" s="60" t="str">
        <f aca="false">IFERROR(__xludf.dummyfunction("""COMPUTED_VALUE"""),"01421201000125")</f>
        <v>01421201000125</v>
      </c>
      <c r="E14" s="0" t="str">
        <f aca="false">IFERROR(__xludf.dummyfunction("""COMPUTED_VALUE"""),"001")</f>
        <v>001</v>
      </c>
      <c r="F14" s="0" t="str">
        <f aca="false">IFERROR(__xludf.dummyfunction("""COMPUTED_VALUE"""),"2094")</f>
        <v>2094</v>
      </c>
      <c r="G14" s="0" t="str">
        <f aca="false">IFERROR(__xludf.dummyfunction("""COMPUTED_VALUE"""),"19266X")</f>
        <v>19266X</v>
      </c>
      <c r="H14" s="67" t="n">
        <f aca="false">IFERROR(__xludf.dummyfunction("""COMPUTED_VALUE"""),26436.8)</f>
        <v>26436.8</v>
      </c>
      <c r="I14" s="0" t="str">
        <v>ENS MEDIO JOVEM AÇÃO</v>
      </c>
    </row>
    <row r="15" customFormat="false" ht="12.75" hidden="false" customHeight="false" outlineLevel="0" collapsed="false">
      <c r="A15" s="0" t="str">
        <f aca="false">IFERROR(__xludf.dummyfunction("""COMPUTED_VALUE"""),"Gurupi")</f>
        <v>Gurupi</v>
      </c>
      <c r="B15" s="0" t="str">
        <f aca="false">IFERROR(__xludf.dummyfunction("""COMPUTED_VALUE"""),"Gurupi")</f>
        <v>Gurupi</v>
      </c>
      <c r="C15" s="0" t="str">
        <f aca="false">IFERROR(__xludf.dummyfunction("""COMPUTED_VALUE"""),"ASSOC. DE APOIO ESC. EST. BOM JESUS")</f>
        <v>ASSOC. DE APOIO ESC. EST. BOM JESUS</v>
      </c>
      <c r="D15" s="60" t="str">
        <f aca="false">IFERROR(__xludf.dummyfunction("""COMPUTED_VALUE"""),"01865430000139")</f>
        <v>01865430000139</v>
      </c>
      <c r="E15" s="0" t="str">
        <f aca="false">IFERROR(__xludf.dummyfunction("""COMPUTED_VALUE"""),"001")</f>
        <v>001</v>
      </c>
      <c r="F15" s="0" t="str">
        <f aca="false">IFERROR(__xludf.dummyfunction("""COMPUTED_VALUE"""),"0794")</f>
        <v>0794</v>
      </c>
      <c r="G15" s="0" t="str">
        <f aca="false">IFERROR(__xludf.dummyfunction("""COMPUTED_VALUE"""),"420603")</f>
        <v>420603</v>
      </c>
      <c r="H15" s="67" t="n">
        <f aca="false">IFERROR(__xludf.dummyfunction("""COMPUTED_VALUE"""),27806.9999999999)</f>
        <v>27806.9999999999</v>
      </c>
      <c r="I15" s="0" t="str">
        <v>ENS MEDIO JOVEM AÇÃO</v>
      </c>
    </row>
    <row r="16" customFormat="false" ht="12.75" hidden="false" customHeight="false" outlineLevel="0" collapsed="false">
      <c r="A16" s="0" t="str">
        <f aca="false">IFERROR(__xludf.dummyfunction("""COMPUTED_VALUE"""),"Gurupi")</f>
        <v>Gurupi</v>
      </c>
      <c r="B16" s="0" t="str">
        <f aca="false">IFERROR(__xludf.dummyfunction("""COMPUTED_VALUE"""),"Gurupi")</f>
        <v>Gurupi</v>
      </c>
      <c r="C16" s="0" t="str">
        <f aca="false">IFERROR(__xludf.dummyfunction("""COMPUTED_VALUE"""),"ASSOC. DE APOIO COL. EST. DE GURUPI")</f>
        <v>ASSOC. DE APOIO COL. EST. DE GURUPI</v>
      </c>
      <c r="D16" s="60" t="str">
        <f aca="false">IFERROR(__xludf.dummyfunction("""COMPUTED_VALUE"""),"01887135000183")</f>
        <v>01887135000183</v>
      </c>
      <c r="E16" s="0" t="str">
        <f aca="false">IFERROR(__xludf.dummyfunction("""COMPUTED_VALUE"""),"001")</f>
        <v>001</v>
      </c>
      <c r="F16" s="0" t="str">
        <f aca="false">IFERROR(__xludf.dummyfunction("""COMPUTED_VALUE"""),"0794")</f>
        <v>0794</v>
      </c>
      <c r="G16" s="0" t="str">
        <f aca="false">IFERROR(__xludf.dummyfunction("""COMPUTED_VALUE"""),"420700")</f>
        <v>420700</v>
      </c>
      <c r="H16" s="67" t="n">
        <f aca="false">IFERROR(__xludf.dummyfunction("""COMPUTED_VALUE"""),6689.79999999999)</f>
        <v>6689.79999999999</v>
      </c>
      <c r="I16" s="0" t="str">
        <v>ENS MEDIO JOVEM AÇÃO</v>
      </c>
    </row>
    <row r="17" customFormat="false" ht="12.75" hidden="false" customHeight="false" outlineLevel="0" collapsed="false">
      <c r="A17" s="0" t="str">
        <f aca="false">IFERROR(__xludf.dummyfunction("""COMPUTED_VALUE"""),"Miracema")</f>
        <v>Miracema</v>
      </c>
      <c r="B17" s="0" t="str">
        <f aca="false">IFERROR(__xludf.dummyfunction("""COMPUTED_VALUE"""),"Miracema do Tocantins")</f>
        <v>Miracema do Tocantins</v>
      </c>
      <c r="C17" s="0" t="str">
        <f aca="false">IFERROR(__xludf.dummyfunction("""COMPUTED_VALUE"""),"ASSOC ESC COM COL EST FILOMENA MOREIRA DE PAULA")</f>
        <v>ASSOC ESC COM COL EST FILOMENA MOREIRA DE PAULA</v>
      </c>
      <c r="D17" s="60" t="str">
        <f aca="false">IFERROR(__xludf.dummyfunction("""COMPUTED_VALUE"""),"00900200000109")</f>
        <v>00900200000109</v>
      </c>
      <c r="E17" s="0" t="str">
        <f aca="false">IFERROR(__xludf.dummyfunction("""COMPUTED_VALUE"""),"001")</f>
        <v>001</v>
      </c>
      <c r="F17" s="0" t="str">
        <f aca="false">IFERROR(__xludf.dummyfunction("""COMPUTED_VALUE"""),"0862")</f>
        <v>0862</v>
      </c>
      <c r="G17" s="0" t="str">
        <f aca="false">IFERROR(__xludf.dummyfunction("""COMPUTED_VALUE"""),"97527")</f>
        <v>97527</v>
      </c>
      <c r="H17" s="67" t="n">
        <f aca="false">IFERROR(__xludf.dummyfunction("""COMPUTED_VALUE"""),12896)</f>
        <v>12896</v>
      </c>
      <c r="I17" s="0" t="str">
        <v>ENS MEDIO JOVEM AÇÃO</v>
      </c>
    </row>
    <row r="18" customFormat="false" ht="12.75" hidden="false" customHeight="false" outlineLevel="0" collapsed="false">
      <c r="A18" s="0" t="str">
        <f aca="false">IFERROR(__xludf.dummyfunction("""COMPUTED_VALUE"""),"Miracema")</f>
        <v>Miracema</v>
      </c>
      <c r="B18" s="0" t="str">
        <f aca="false">IFERROR(__xludf.dummyfunction("""COMPUTED_VALUE"""),"Tocantinia")</f>
        <v>Tocantinia</v>
      </c>
      <c r="C18" s="0" t="str">
        <f aca="false">IFERROR(__xludf.dummyfunction("""COMPUTED_VALUE"""),"ASS. APOIO AO CEM XERENTE WARA")</f>
        <v>ASS. APOIO AO CEM XERENTE WARA</v>
      </c>
      <c r="D18" s="60" t="str">
        <f aca="false">IFERROR(__xludf.dummyfunction("""COMPUTED_VALUE"""),"07674098000101")</f>
        <v>07674098000101</v>
      </c>
      <c r="E18" s="0" t="str">
        <f aca="false">IFERROR(__xludf.dummyfunction("""COMPUTED_VALUE"""),"001")</f>
        <v>001</v>
      </c>
      <c r="F18" s="0" t="str">
        <f aca="false">IFERROR(__xludf.dummyfunction("""COMPUTED_VALUE"""),"0862")</f>
        <v>0862</v>
      </c>
      <c r="G18" s="0" t="str">
        <f aca="false">IFERROR(__xludf.dummyfunction("""COMPUTED_VALUE"""),"183407")</f>
        <v>183407</v>
      </c>
      <c r="H18" s="67" t="n">
        <f aca="false">IFERROR(__xludf.dummyfunction("""COMPUTED_VALUE"""),13863.1999999999)</f>
        <v>13863.1999999999</v>
      </c>
      <c r="I18" s="0" t="str">
        <v>ENS MEDIO JOVEM AÇÃO</v>
      </c>
    </row>
    <row r="19" customFormat="false" ht="12.75" hidden="false" customHeight="false" outlineLevel="0" collapsed="false">
      <c r="A19" s="0" t="str">
        <f aca="false">IFERROR(__xludf.dummyfunction("""COMPUTED_VALUE"""),"Palmas")</f>
        <v>Palmas</v>
      </c>
      <c r="B19" s="0" t="str">
        <f aca="false">IFERROR(__xludf.dummyfunction("""COMPUTED_VALUE"""),"Palmas")</f>
        <v>Palmas</v>
      </c>
      <c r="C19" s="0" t="str">
        <f aca="false">IFERROR(__xludf.dummyfunction("""COMPUTED_VALUE"""),"A.AP. DO COL. EST. SANTA RITA DE CASSIA")</f>
        <v>A.AP. DO COL. EST. SANTA RITA DE CASSIA</v>
      </c>
      <c r="D19" s="60" t="str">
        <f aca="false">IFERROR(__xludf.dummyfunction("""COMPUTED_VALUE"""),"01955414000137")</f>
        <v>01955414000137</v>
      </c>
      <c r="E19" s="0" t="str">
        <f aca="false">IFERROR(__xludf.dummyfunction("""COMPUTED_VALUE"""),"001")</f>
        <v>001</v>
      </c>
      <c r="F19" s="0" t="str">
        <f aca="false">IFERROR(__xludf.dummyfunction("""COMPUTED_VALUE"""),"1505")</f>
        <v>1505</v>
      </c>
      <c r="G19" s="0" t="str">
        <f aca="false">IFERROR(__xludf.dummyfunction("""COMPUTED_VALUE"""),"256579")</f>
        <v>256579</v>
      </c>
      <c r="H19" s="67" t="n">
        <f aca="false">IFERROR(__xludf.dummyfunction("""COMPUTED_VALUE"""),16281.1999999999)</f>
        <v>16281.1999999999</v>
      </c>
      <c r="I19" s="0" t="str">
        <v>ENS MEDIO JOVEM AÇÃO</v>
      </c>
    </row>
    <row r="20" customFormat="false" ht="12.75" hidden="false" customHeight="false" outlineLevel="0" collapsed="false">
      <c r="A20" s="0" t="str">
        <f aca="false">IFERROR(__xludf.dummyfunction("""COMPUTED_VALUE"""),"Palmas")</f>
        <v>Palmas</v>
      </c>
      <c r="B20" s="0" t="str">
        <f aca="false">IFERROR(__xludf.dummyfunction("""COMPUTED_VALUE"""),"Palmas")</f>
        <v>Palmas</v>
      </c>
      <c r="C20" s="0" t="str">
        <f aca="false">IFERROR(__xludf.dummyfunction("""COMPUTED_VALUE"""),"ASSOC. DE APOIO COL. DA POLICIA MILITAR DO TOCANTINS")</f>
        <v>ASSOC. DE APOIO COL. DA POLICIA MILITAR DO TOCANTINS</v>
      </c>
      <c r="D20" s="60" t="str">
        <f aca="false">IFERROR(__xludf.dummyfunction("""COMPUTED_VALUE"""),"02050257000183")</f>
        <v>02050257000183</v>
      </c>
      <c r="E20" s="0" t="str">
        <f aca="false">IFERROR(__xludf.dummyfunction("""COMPUTED_VALUE"""),"001")</f>
        <v>001</v>
      </c>
      <c r="F20" s="0" t="str">
        <f aca="false">IFERROR(__xludf.dummyfunction("""COMPUTED_VALUE"""),"1505")</f>
        <v>1505</v>
      </c>
      <c r="G20" s="0" t="str">
        <f aca="false">IFERROR(__xludf.dummyfunction("""COMPUTED_VALUE"""),"455466")</f>
        <v>455466</v>
      </c>
      <c r="H20" s="67" t="n">
        <f aca="false">IFERROR(__xludf.dummyfunction("""COMPUTED_VALUE"""),81406)</f>
        <v>81406</v>
      </c>
      <c r="I20" s="0" t="str">
        <v>ENS MEDIO JOVEM AÇÃO</v>
      </c>
    </row>
    <row r="21" customFormat="false" ht="12.75" hidden="false" customHeight="false" outlineLevel="0" collapsed="false">
      <c r="A21" s="0" t="str">
        <f aca="false">IFERROR(__xludf.dummyfunction("""COMPUTED_VALUE"""),"Palmas")</f>
        <v>Palmas</v>
      </c>
      <c r="B21" s="0" t="str">
        <f aca="false">IFERROR(__xludf.dummyfunction("""COMPUTED_VALUE"""),"Palmas")</f>
        <v>Palmas</v>
      </c>
      <c r="C21" s="0" t="str">
        <f aca="false">IFERROR(__xludf.dummyfunction("""COMPUTED_VALUE"""),"A.A. AO COLEGIO ESTADUAL SAO JOSE")</f>
        <v>A.A. AO COLEGIO ESTADUAL SAO JOSE</v>
      </c>
      <c r="D21" s="60" t="str">
        <f aca="false">IFERROR(__xludf.dummyfunction("""COMPUTED_VALUE"""),"01913809000177")</f>
        <v>01913809000177</v>
      </c>
      <c r="E21" s="0" t="str">
        <f aca="false">IFERROR(__xludf.dummyfunction("""COMPUTED_VALUE"""),"001")</f>
        <v>001</v>
      </c>
      <c r="F21" s="0" t="str">
        <f aca="false">IFERROR(__xludf.dummyfunction("""COMPUTED_VALUE"""),"1886")</f>
        <v>1886</v>
      </c>
      <c r="G21" s="0" t="str">
        <f aca="false">IFERROR(__xludf.dummyfunction("""COMPUTED_VALUE"""),"325252")</f>
        <v>325252</v>
      </c>
      <c r="H21" s="67" t="n">
        <f aca="false">IFERROR(__xludf.dummyfunction("""COMPUTED_VALUE"""),19182.8)</f>
        <v>19182.8</v>
      </c>
      <c r="I21" s="0" t="str">
        <v>ENS MEDIO JOVEM AÇÃO</v>
      </c>
    </row>
    <row r="22" customFormat="false" ht="12.75" hidden="false" customHeight="false" outlineLevel="0" collapsed="false">
      <c r="A22" s="0" t="str">
        <f aca="false">IFERROR(__xludf.dummyfunction("""COMPUTED_VALUE"""),"Palmas")</f>
        <v>Palmas</v>
      </c>
      <c r="B22" s="0" t="str">
        <f aca="false">IFERROR(__xludf.dummyfunction("""COMPUTED_VALUE"""),"Palmas")</f>
        <v>Palmas</v>
      </c>
      <c r="C22" s="0" t="str">
        <f aca="false">IFERROR(__xludf.dummyfunction("""COMPUTED_VALUE"""),"A.P.E M. DA ESC. EST. MADRE BELEM")</f>
        <v>A.P.E M. DA ESC. EST. MADRE BELEM</v>
      </c>
      <c r="D22" s="60" t="str">
        <f aca="false">IFERROR(__xludf.dummyfunction("""COMPUTED_VALUE"""),"01034134000196")</f>
        <v>01034134000196</v>
      </c>
      <c r="E22" s="0" t="str">
        <f aca="false">IFERROR(__xludf.dummyfunction("""COMPUTED_VALUE"""),"001")</f>
        <v>001</v>
      </c>
      <c r="F22" s="0" t="str">
        <f aca="false">IFERROR(__xludf.dummyfunction("""COMPUTED_VALUE"""),"1886")</f>
        <v>1886</v>
      </c>
      <c r="G22" s="0" t="str">
        <f aca="false">IFERROR(__xludf.dummyfunction("""COMPUTED_VALUE"""),"519855")</f>
        <v>519855</v>
      </c>
      <c r="H22" s="67" t="n">
        <f aca="false">IFERROR(__xludf.dummyfunction("""COMPUTED_VALUE"""),59240.9999999999)</f>
        <v>59240.9999999999</v>
      </c>
      <c r="I22" s="0" t="str">
        <v>ENS MEDIO JOVEM AÇÃO</v>
      </c>
    </row>
    <row r="23" customFormat="false" ht="12.75" hidden="false" customHeight="false" outlineLevel="0" collapsed="false">
      <c r="A23" s="0" t="str">
        <f aca="false">IFERROR(__xludf.dummyfunction("""COMPUTED_VALUE"""),"Paraíso")</f>
        <v>Paraíso</v>
      </c>
      <c r="B23" s="0" t="str">
        <f aca="false">IFERROR(__xludf.dummyfunction("""COMPUTED_VALUE"""),"Barrolandia")</f>
        <v>Barrolandia</v>
      </c>
      <c r="C23" s="0" t="str">
        <f aca="false">IFERROR(__xludf.dummyfunction("""COMPUTED_VALUE"""),"ASSOC. DE A. DO COL. EST. PRES. TANCREDO NEVES")</f>
        <v>ASSOC. DE A. DO COL. EST. PRES. TANCREDO NEVES</v>
      </c>
      <c r="D23" s="60" t="str">
        <f aca="false">IFERROR(__xludf.dummyfunction("""COMPUTED_VALUE"""),"01086975000147")</f>
        <v>01086975000147</v>
      </c>
      <c r="E23" s="0" t="str">
        <f aca="false">IFERROR(__xludf.dummyfunction("""COMPUTED_VALUE"""),"001")</f>
        <v>001</v>
      </c>
      <c r="F23" s="0" t="str">
        <f aca="false">IFERROR(__xludf.dummyfunction("""COMPUTED_VALUE"""),"0862")</f>
        <v>0862</v>
      </c>
      <c r="G23" s="0" t="str">
        <f aca="false">IFERROR(__xludf.dummyfunction("""COMPUTED_VALUE"""),"244155")</f>
        <v>244155</v>
      </c>
      <c r="H23" s="67" t="n">
        <f aca="false">IFERROR(__xludf.dummyfunction("""COMPUTED_VALUE"""),8866)</f>
        <v>8866</v>
      </c>
      <c r="I23" s="0" t="str">
        <v>ENS MEDIO JOVEM AÇÃO</v>
      </c>
    </row>
    <row r="24" customFormat="false" ht="12.75" hidden="false" customHeight="false" outlineLevel="0" collapsed="false">
      <c r="A24" s="0" t="str">
        <f aca="false">IFERROR(__xludf.dummyfunction("""COMPUTED_VALUE"""),"Porto Nacional")</f>
        <v>Porto Nacional</v>
      </c>
      <c r="B24" s="0" t="str">
        <f aca="false">IFERROR(__xludf.dummyfunction("""COMPUTED_VALUE"""),"Brejinho de Nazare")</f>
        <v>Brejinho de Nazare</v>
      </c>
      <c r="C24" s="0" t="str">
        <f aca="false">IFERROR(__xludf.dummyfunction("""COMPUTED_VALUE"""),"A.A. DO COLEGIO ESTADUAL PADRAO")</f>
        <v>A.A. DO COLEGIO ESTADUAL PADRAO</v>
      </c>
      <c r="D24" s="60" t="str">
        <f aca="false">IFERROR(__xludf.dummyfunction("""COMPUTED_VALUE"""),"01181175000105")</f>
        <v>01181175000105</v>
      </c>
      <c r="E24" s="0" t="str">
        <f aca="false">IFERROR(__xludf.dummyfunction("""COMPUTED_VALUE"""),"001")</f>
        <v>001</v>
      </c>
      <c r="F24" s="0" t="str">
        <f aca="false">IFERROR(__xludf.dummyfunction("""COMPUTED_VALUE"""),"3976")</f>
        <v>3976</v>
      </c>
      <c r="G24" s="0" t="str">
        <f aca="false">IFERROR(__xludf.dummyfunction("""COMPUTED_VALUE"""),"51047")</f>
        <v>51047</v>
      </c>
      <c r="H24" s="67" t="n">
        <f aca="false">IFERROR(__xludf.dummyfunction("""COMPUTED_VALUE"""),13057.1999999999)</f>
        <v>13057.1999999999</v>
      </c>
      <c r="I24" s="0" t="str">
        <v>ENS MEDIO JOVEM AÇÃO</v>
      </c>
    </row>
    <row r="25" customFormat="false" ht="12.75" hidden="false" customHeight="false" outlineLevel="0" collapsed="false">
      <c r="A25" s="0" t="str">
        <f aca="false">IFERROR(__xludf.dummyfunction("""COMPUTED_VALUE"""),"Porto Nacional")</f>
        <v>Porto Nacional</v>
      </c>
      <c r="B25" s="0" t="str">
        <f aca="false">IFERROR(__xludf.dummyfunction("""COMPUTED_VALUE"""),"Pindorama do Tocantins")</f>
        <v>Pindorama do Tocantins</v>
      </c>
      <c r="C25" s="0" t="str">
        <f aca="false">IFERROR(__xludf.dummyfunction("""COMPUTED_VALUE"""),"A.A. DO COL. EST. MANOEL DOS SANTOS ROSAL")</f>
        <v>A.A. DO COL. EST. MANOEL DOS SANTOS ROSAL</v>
      </c>
      <c r="D25" s="60" t="str">
        <f aca="false">IFERROR(__xludf.dummyfunction("""COMPUTED_VALUE"""),"01034136000185")</f>
        <v>01034136000185</v>
      </c>
      <c r="E25" s="0" t="str">
        <f aca="false">IFERROR(__xludf.dummyfunction("""COMPUTED_VALUE"""),"001")</f>
        <v>001</v>
      </c>
      <c r="F25" s="0" t="str">
        <f aca="false">IFERROR(__xludf.dummyfunction("""COMPUTED_VALUE"""),"1117")</f>
        <v>1117</v>
      </c>
      <c r="G25" s="0" t="str">
        <f aca="false">IFERROR(__xludf.dummyfunction("""COMPUTED_VALUE"""),"312991")</f>
        <v>312991</v>
      </c>
      <c r="H25" s="67" t="n">
        <f aca="false">IFERROR(__xludf.dummyfunction("""COMPUTED_VALUE"""),17893.1999999999)</f>
        <v>17893.1999999999</v>
      </c>
      <c r="I25" s="0" t="str">
        <v>ENS MEDIO JOVEM AÇÃO</v>
      </c>
    </row>
    <row r="26" customFormat="false" ht="12.75" hidden="false" customHeight="false" outlineLevel="0" collapsed="false">
      <c r="A26" s="0" t="str">
        <f aca="false">IFERROR(__xludf.dummyfunction("""COMPUTED_VALUE"""),"Porto Nacional")</f>
        <v>Porto Nacional</v>
      </c>
      <c r="B26" s="0" t="str">
        <f aca="false">IFERROR(__xludf.dummyfunction("""COMPUTED_VALUE"""),"Porto Nacional")</f>
        <v>Porto Nacional</v>
      </c>
      <c r="C26" s="0" t="str">
        <f aca="false">IFERROR(__xludf.dummyfunction("""COMPUTED_VALUE"""),"ASSOC. DE APOIO AO CEM FELIX CAMOA I")</f>
        <v>ASSOC. DE APOIO AO CEM FELIX CAMOA I</v>
      </c>
      <c r="D26" s="60" t="str">
        <f aca="false">IFERROR(__xludf.dummyfunction("""COMPUTED_VALUE"""),"01112476000187")</f>
        <v>01112476000187</v>
      </c>
      <c r="E26" s="0" t="str">
        <f aca="false">IFERROR(__xludf.dummyfunction("""COMPUTED_VALUE"""),"104")</f>
        <v>104</v>
      </c>
      <c r="F26" s="0" t="str">
        <f aca="false">IFERROR(__xludf.dummyfunction("""COMPUTED_VALUE"""),"1829")</f>
        <v>1829</v>
      </c>
      <c r="G26" s="0" t="str">
        <f aca="false">IFERROR(__xludf.dummyfunction("""COMPUTED_VALUE"""),"3050011")</f>
        <v>3050011</v>
      </c>
      <c r="H26" s="67" t="n">
        <f aca="false">IFERROR(__xludf.dummyfunction("""COMPUTED_VALUE"""),9833.19999999999)</f>
        <v>9833.19999999999</v>
      </c>
      <c r="I26" s="0" t="str">
        <v>ENS MEDIO JOVEM AÇÃO</v>
      </c>
    </row>
    <row r="27" customFormat="false" ht="12.75" hidden="false" customHeight="false" outlineLevel="0" collapsed="false">
      <c r="A27" s="0" t="str">
        <f aca="false">IFERROR(__xludf.dummyfunction("""COMPUTED_VALUE"""),"Tocantinópolis")</f>
        <v>Tocantinópolis</v>
      </c>
      <c r="B27" s="0" t="str">
        <f aca="false">IFERROR(__xludf.dummyfunction("""COMPUTED_VALUE"""),"Aguiarnopolis")</f>
        <v>Aguiarnopolis</v>
      </c>
      <c r="C27" s="0" t="str">
        <f aca="false">IFERROR(__xludf.dummyfunction("""COMPUTED_VALUE"""),"A.A. DA ESC. EST. NAZARÉ NUNES DA SILVA (AGUIARNOPOLIS)")</f>
        <v>A.A. DA ESC. EST. NAZARÉ NUNES DA SILVA (AGUIARNOPOLIS)</v>
      </c>
      <c r="D27" s="60" t="str">
        <f aca="false">IFERROR(__xludf.dummyfunction("""COMPUTED_VALUE"""),"01213519000110")</f>
        <v>01213519000110</v>
      </c>
      <c r="E27" s="0" t="str">
        <f aca="false">IFERROR(__xludf.dummyfunction("""COMPUTED_VALUE"""),"001")</f>
        <v>001</v>
      </c>
      <c r="F27" s="0" t="str">
        <f aca="false">IFERROR(__xludf.dummyfunction("""COMPUTED_VALUE"""),"0810")</f>
        <v>0810</v>
      </c>
      <c r="G27" s="0" t="str">
        <f aca="false">IFERROR(__xludf.dummyfunction("""COMPUTED_VALUE"""),"217727")</f>
        <v>217727</v>
      </c>
      <c r="H27" s="67" t="n">
        <f aca="false">IFERROR(__xludf.dummyfunction("""COMPUTED_VALUE"""),16764.8)</f>
        <v>16764.8</v>
      </c>
      <c r="I27" s="0" t="str">
        <v>ENS MEDIO JOVEM AÇÃO</v>
      </c>
    </row>
    <row r="28" customFormat="false" ht="12.75" hidden="false" customHeight="false" outlineLevel="0" collapsed="false">
      <c r="A28" s="0" t="str">
        <f aca="false">IFERROR(__xludf.dummyfunction("""COMPUTED_VALUE"""),"Tocantinópolis")</f>
        <v>Tocantinópolis</v>
      </c>
      <c r="B28" s="0" t="str">
        <f aca="false">IFERROR(__xludf.dummyfunction("""COMPUTED_VALUE"""),"Tocantinopolis")</f>
        <v>Tocantinopolis</v>
      </c>
      <c r="C28" s="0" t="str">
        <f aca="false">IFERROR(__xludf.dummyfunction("""COMPUTED_VALUE"""),"ASSOC.PAIS E MESTRES COL. EST. DEP.DARCY MARINHO")</f>
        <v>ASSOC.PAIS E MESTRES COL. EST. DEP.DARCY MARINHO</v>
      </c>
      <c r="D28" s="60" t="str">
        <f aca="false">IFERROR(__xludf.dummyfunction("""COMPUTED_VALUE"""),"01230236000187")</f>
        <v>01230236000187</v>
      </c>
      <c r="E28" s="0" t="str">
        <f aca="false">IFERROR(__xludf.dummyfunction("""COMPUTED_VALUE"""),"001")</f>
        <v>001</v>
      </c>
      <c r="F28" s="0" t="str">
        <f aca="false">IFERROR(__xludf.dummyfunction("""COMPUTED_VALUE"""),"0810")</f>
        <v>0810</v>
      </c>
      <c r="G28" s="0" t="str">
        <f aca="false">IFERROR(__xludf.dummyfunction("""COMPUTED_VALUE"""),"297410")</f>
        <v>297410</v>
      </c>
      <c r="H28" s="67" t="n">
        <f aca="false">IFERROR(__xludf.dummyfunction("""COMPUTED_VALUE"""),17812.6)</f>
        <v>17812.6</v>
      </c>
      <c r="I28" s="0" t="str">
        <v>ENS MEDIO JOVEM AÇÃO</v>
      </c>
    </row>
    <row r="29" customFormat="false" ht="12.75" hidden="false" customHeight="false" outlineLevel="0" collapsed="false">
      <c r="D29" s="60"/>
      <c r="I29" s="0" t="str">
        <v/>
      </c>
    </row>
    <row r="30" customFormat="false" ht="12.75" hidden="false" customHeight="false" outlineLevel="0" collapsed="false">
      <c r="D30" s="60"/>
      <c r="I30" s="0" t="str">
        <v/>
      </c>
    </row>
    <row r="31" customFormat="false" ht="12.75" hidden="false" customHeight="false" outlineLevel="0" collapsed="false">
      <c r="D31" s="60"/>
      <c r="I31" s="0" t="str">
        <v/>
      </c>
    </row>
    <row r="32" customFormat="false" ht="12.75" hidden="false" customHeight="false" outlineLevel="0" collapsed="false">
      <c r="D32" s="60"/>
      <c r="I32" s="0" t="str">
        <v/>
      </c>
    </row>
    <row r="33" customFormat="false" ht="12.75" hidden="false" customHeight="false" outlineLevel="0" collapsed="false">
      <c r="D33" s="60"/>
      <c r="I33" s="0" t="str">
        <v/>
      </c>
    </row>
    <row r="34" customFormat="false" ht="12.75" hidden="false" customHeight="false" outlineLevel="0" collapsed="false">
      <c r="D34" s="60"/>
      <c r="I34" s="0" t="str">
        <v/>
      </c>
    </row>
    <row r="35" customFormat="false" ht="12.75" hidden="false" customHeight="false" outlineLevel="0" collapsed="false">
      <c r="D35" s="60"/>
      <c r="I35" s="0" t="str">
        <v/>
      </c>
    </row>
    <row r="36" customFormat="false" ht="12.75" hidden="false" customHeight="false" outlineLevel="0" collapsed="false">
      <c r="D36" s="60"/>
      <c r="I36" s="0" t="str">
        <v/>
      </c>
    </row>
    <row r="37" customFormat="false" ht="12.75" hidden="false" customHeight="false" outlineLevel="0" collapsed="false">
      <c r="D37" s="60"/>
      <c r="I37" s="0" t="str">
        <v/>
      </c>
    </row>
    <row r="38" customFormat="false" ht="12.75" hidden="false" customHeight="false" outlineLevel="0" collapsed="false">
      <c r="D38" s="60"/>
      <c r="I38" s="0" t="str">
        <v/>
      </c>
    </row>
    <row r="39" customFormat="false" ht="12.75" hidden="false" customHeight="false" outlineLevel="0" collapsed="false">
      <c r="D39" s="60"/>
      <c r="I39" s="0" t="str">
        <v/>
      </c>
    </row>
    <row r="40" customFormat="false" ht="12.75" hidden="false" customHeight="false" outlineLevel="0" collapsed="false">
      <c r="D40" s="60"/>
      <c r="I40" s="0" t="str">
        <v/>
      </c>
    </row>
    <row r="41" customFormat="false" ht="12.75" hidden="false" customHeight="false" outlineLevel="0" collapsed="false">
      <c r="D41" s="60"/>
      <c r="I41" s="0" t="str">
        <v/>
      </c>
    </row>
    <row r="42" customFormat="false" ht="12.75" hidden="false" customHeight="false" outlineLevel="0" collapsed="false">
      <c r="D42" s="60"/>
      <c r="I42" s="0" t="str">
        <v/>
      </c>
    </row>
    <row r="43" customFormat="false" ht="12.75" hidden="false" customHeight="false" outlineLevel="0" collapsed="false">
      <c r="D43" s="60"/>
      <c r="I43" s="0" t="str">
        <v/>
      </c>
    </row>
    <row r="44" customFormat="false" ht="12.75" hidden="false" customHeight="false" outlineLevel="0" collapsed="false">
      <c r="D44" s="60"/>
      <c r="I44" s="0" t="str">
        <v/>
      </c>
    </row>
    <row r="45" customFormat="false" ht="12.75" hidden="false" customHeight="false" outlineLevel="0" collapsed="false">
      <c r="D45" s="60"/>
      <c r="I45" s="0" t="str">
        <v/>
      </c>
    </row>
    <row r="46" customFormat="false" ht="12.75" hidden="false" customHeight="false" outlineLevel="0" collapsed="false">
      <c r="D46" s="60"/>
      <c r="I46" s="0" t="str">
        <v/>
      </c>
    </row>
    <row r="47" customFormat="false" ht="12.75" hidden="false" customHeight="false" outlineLevel="0" collapsed="false">
      <c r="D47" s="60"/>
      <c r="I47" s="0" t="str">
        <v/>
      </c>
    </row>
    <row r="48" customFormat="false" ht="12.75" hidden="false" customHeight="false" outlineLevel="0" collapsed="false">
      <c r="D48" s="60"/>
      <c r="I48" s="0" t="str">
        <v/>
      </c>
    </row>
    <row r="49" customFormat="false" ht="12.75" hidden="false" customHeight="false" outlineLevel="0" collapsed="false">
      <c r="D49" s="60"/>
      <c r="I49" s="0" t="str">
        <v/>
      </c>
    </row>
    <row r="50" customFormat="false" ht="12.75" hidden="false" customHeight="false" outlineLevel="0" collapsed="false">
      <c r="D50" s="60"/>
      <c r="I50" s="0" t="str">
        <v/>
      </c>
    </row>
    <row r="51" customFormat="false" ht="12.75" hidden="false" customHeight="false" outlineLevel="0" collapsed="false">
      <c r="D51" s="60"/>
      <c r="I51" s="0" t="str">
        <v/>
      </c>
    </row>
    <row r="52" customFormat="false" ht="12.75" hidden="false" customHeight="false" outlineLevel="0" collapsed="false">
      <c r="D52" s="60"/>
      <c r="I52" s="0" t="str">
        <v/>
      </c>
    </row>
    <row r="53" customFormat="false" ht="12.75" hidden="false" customHeight="false" outlineLevel="0" collapsed="false">
      <c r="D53" s="60"/>
      <c r="I53" s="0" t="str">
        <v/>
      </c>
    </row>
    <row r="54" customFormat="false" ht="12.75" hidden="false" customHeight="false" outlineLevel="0" collapsed="false">
      <c r="D54" s="60"/>
      <c r="I54" s="0" t="str">
        <v/>
      </c>
    </row>
    <row r="55" customFormat="false" ht="12.75" hidden="false" customHeight="false" outlineLevel="0" collapsed="false">
      <c r="D55" s="60"/>
      <c r="I55" s="0" t="str">
        <v/>
      </c>
    </row>
    <row r="56" customFormat="false" ht="12.75" hidden="false" customHeight="false" outlineLevel="0" collapsed="false">
      <c r="D56" s="60"/>
      <c r="I56" s="0" t="str">
        <v/>
      </c>
    </row>
    <row r="57" customFormat="false" ht="12.75" hidden="false" customHeight="false" outlineLevel="0" collapsed="false">
      <c r="D57" s="60"/>
      <c r="I57" s="0" t="str">
        <v/>
      </c>
    </row>
    <row r="58" customFormat="false" ht="12.75" hidden="false" customHeight="false" outlineLevel="0" collapsed="false">
      <c r="D58" s="60"/>
      <c r="I58" s="0" t="str">
        <v/>
      </c>
    </row>
    <row r="59" customFormat="false" ht="12.75" hidden="false" customHeight="false" outlineLevel="0" collapsed="false">
      <c r="D59" s="60"/>
      <c r="I59" s="0" t="str">
        <v/>
      </c>
    </row>
    <row r="60" customFormat="false" ht="12.75" hidden="false" customHeight="false" outlineLevel="0" collapsed="false">
      <c r="D60" s="60"/>
      <c r="I60" s="0" t="str">
        <v/>
      </c>
    </row>
    <row r="61" customFormat="false" ht="12.75" hidden="false" customHeight="false" outlineLevel="0" collapsed="false">
      <c r="D61" s="60"/>
      <c r="I61" s="0" t="str">
        <v/>
      </c>
    </row>
    <row r="62" customFormat="false" ht="12.75" hidden="false" customHeight="false" outlineLevel="0" collapsed="false">
      <c r="D62" s="60"/>
      <c r="I62" s="0" t="str">
        <v/>
      </c>
    </row>
    <row r="63" customFormat="false" ht="12.75" hidden="false" customHeight="false" outlineLevel="0" collapsed="false">
      <c r="D63" s="60"/>
      <c r="I63" s="0" t="str">
        <v/>
      </c>
    </row>
    <row r="64" customFormat="false" ht="12.75" hidden="false" customHeight="false" outlineLevel="0" collapsed="false">
      <c r="D64" s="60"/>
      <c r="I64" s="0" t="str">
        <v/>
      </c>
    </row>
    <row r="65" customFormat="false" ht="12.75" hidden="false" customHeight="false" outlineLevel="0" collapsed="false">
      <c r="D65" s="60"/>
      <c r="I65" s="0" t="str">
        <v/>
      </c>
    </row>
    <row r="66" customFormat="false" ht="12.75" hidden="false" customHeight="false" outlineLevel="0" collapsed="false">
      <c r="D66" s="60"/>
      <c r="I66" s="0" t="str">
        <v/>
      </c>
    </row>
    <row r="67" customFormat="false" ht="12.75" hidden="false" customHeight="false" outlineLevel="0" collapsed="false">
      <c r="D67" s="60"/>
      <c r="I67" s="0" t="str">
        <v/>
      </c>
    </row>
    <row r="68" customFormat="false" ht="12.75" hidden="false" customHeight="false" outlineLevel="0" collapsed="false">
      <c r="D68" s="60"/>
      <c r="I68" s="0" t="str">
        <v/>
      </c>
    </row>
    <row r="69" customFormat="false" ht="12.75" hidden="false" customHeight="false" outlineLevel="0" collapsed="false">
      <c r="D69" s="60"/>
      <c r="I69" s="0" t="str">
        <v/>
      </c>
    </row>
    <row r="70" customFormat="false" ht="12.75" hidden="false" customHeight="false" outlineLevel="0" collapsed="false">
      <c r="D70" s="60"/>
      <c r="I70" s="0" t="str">
        <v/>
      </c>
    </row>
    <row r="71" customFormat="false" ht="12.75" hidden="false" customHeight="false" outlineLevel="0" collapsed="false">
      <c r="D71" s="60"/>
      <c r="I71" s="0" t="str">
        <v/>
      </c>
    </row>
    <row r="72" customFormat="false" ht="12.75" hidden="false" customHeight="false" outlineLevel="0" collapsed="false">
      <c r="D72" s="60"/>
      <c r="I72" s="0" t="str">
        <v/>
      </c>
    </row>
    <row r="73" customFormat="false" ht="12.75" hidden="false" customHeight="false" outlineLevel="0" collapsed="false">
      <c r="D73" s="60"/>
      <c r="I73" s="0" t="str">
        <v/>
      </c>
    </row>
    <row r="74" customFormat="false" ht="12.75" hidden="false" customHeight="false" outlineLevel="0" collapsed="false">
      <c r="D74" s="60"/>
      <c r="I74" s="0" t="str">
        <v/>
      </c>
    </row>
    <row r="75" customFormat="false" ht="12.75" hidden="false" customHeight="false" outlineLevel="0" collapsed="false">
      <c r="D75" s="60"/>
      <c r="I75" s="0" t="str">
        <v/>
      </c>
    </row>
    <row r="76" customFormat="false" ht="12.75" hidden="false" customHeight="false" outlineLevel="0" collapsed="false">
      <c r="D76" s="60"/>
      <c r="I76" s="0" t="str">
        <v/>
      </c>
    </row>
    <row r="77" customFormat="false" ht="12.75" hidden="false" customHeight="false" outlineLevel="0" collapsed="false">
      <c r="D77" s="60"/>
      <c r="I77" s="0" t="str">
        <v/>
      </c>
    </row>
    <row r="78" customFormat="false" ht="12.75" hidden="false" customHeight="false" outlineLevel="0" collapsed="false">
      <c r="D78" s="60"/>
      <c r="I78" s="0" t="str">
        <v/>
      </c>
    </row>
    <row r="79" customFormat="false" ht="12.75" hidden="false" customHeight="false" outlineLevel="0" collapsed="false">
      <c r="D79" s="60"/>
      <c r="I79" s="0" t="str">
        <v/>
      </c>
    </row>
    <row r="80" customFormat="false" ht="12.75" hidden="false" customHeight="false" outlineLevel="0" collapsed="false">
      <c r="D80" s="60"/>
      <c r="I80" s="0" t="str">
        <v/>
      </c>
    </row>
    <row r="81" customFormat="false" ht="12.75" hidden="false" customHeight="false" outlineLevel="0" collapsed="false">
      <c r="D81" s="60"/>
      <c r="I81" s="0" t="str">
        <v/>
      </c>
    </row>
    <row r="82" customFormat="false" ht="12.75" hidden="false" customHeight="false" outlineLevel="0" collapsed="false">
      <c r="D82" s="60"/>
      <c r="I82" s="0" t="str">
        <v/>
      </c>
    </row>
    <row r="83" customFormat="false" ht="12.75" hidden="false" customHeight="false" outlineLevel="0" collapsed="false">
      <c r="D83" s="60"/>
      <c r="I83" s="0" t="str">
        <v/>
      </c>
    </row>
    <row r="84" customFormat="false" ht="12.75" hidden="false" customHeight="false" outlineLevel="0" collapsed="false">
      <c r="D84" s="60"/>
      <c r="I84" s="0" t="str">
        <v/>
      </c>
    </row>
    <row r="85" customFormat="false" ht="12.75" hidden="false" customHeight="false" outlineLevel="0" collapsed="false">
      <c r="D85" s="60"/>
      <c r="I85" s="0" t="str">
        <v/>
      </c>
    </row>
    <row r="86" customFormat="false" ht="12.75" hidden="false" customHeight="false" outlineLevel="0" collapsed="false">
      <c r="D86" s="60"/>
      <c r="I86" s="0" t="str">
        <v/>
      </c>
    </row>
    <row r="87" customFormat="false" ht="12.75" hidden="false" customHeight="false" outlineLevel="0" collapsed="false">
      <c r="D87" s="60"/>
      <c r="I87" s="0" t="str">
        <v/>
      </c>
    </row>
    <row r="88" customFormat="false" ht="12.75" hidden="false" customHeight="false" outlineLevel="0" collapsed="false">
      <c r="D88" s="60"/>
      <c r="I88" s="0" t="str">
        <v/>
      </c>
    </row>
    <row r="89" customFormat="false" ht="12.75" hidden="false" customHeight="false" outlineLevel="0" collapsed="false">
      <c r="D89" s="60"/>
      <c r="I89" s="0" t="str">
        <v/>
      </c>
    </row>
    <row r="90" customFormat="false" ht="12.75" hidden="false" customHeight="false" outlineLevel="0" collapsed="false">
      <c r="D90" s="60"/>
      <c r="I90" s="0" t="str">
        <v/>
      </c>
    </row>
    <row r="91" customFormat="false" ht="12.75" hidden="false" customHeight="false" outlineLevel="0" collapsed="false">
      <c r="D91" s="60"/>
      <c r="I91" s="0" t="str">
        <v/>
      </c>
    </row>
    <row r="92" customFormat="false" ht="12.75" hidden="false" customHeight="false" outlineLevel="0" collapsed="false">
      <c r="D92" s="60"/>
      <c r="I92" s="0" t="str">
        <v/>
      </c>
    </row>
    <row r="93" customFormat="false" ht="12.75" hidden="false" customHeight="false" outlineLevel="0" collapsed="false">
      <c r="D93" s="60"/>
      <c r="I93" s="0" t="str">
        <v/>
      </c>
    </row>
    <row r="94" customFormat="false" ht="12.75" hidden="false" customHeight="false" outlineLevel="0" collapsed="false">
      <c r="D94" s="60"/>
      <c r="I94" s="0" t="str">
        <v/>
      </c>
    </row>
    <row r="95" customFormat="false" ht="12.75" hidden="false" customHeight="false" outlineLevel="0" collapsed="false">
      <c r="D95" s="60"/>
      <c r="I95" s="0" t="str">
        <v/>
      </c>
    </row>
    <row r="96" customFormat="false" ht="12.75" hidden="false" customHeight="false" outlineLevel="0" collapsed="false">
      <c r="D96" s="60"/>
      <c r="I96" s="0" t="str">
        <v/>
      </c>
    </row>
    <row r="97" customFormat="false" ht="12.75" hidden="false" customHeight="false" outlineLevel="0" collapsed="false">
      <c r="D97" s="60"/>
      <c r="I97" s="0" t="str">
        <v/>
      </c>
    </row>
    <row r="98" customFormat="false" ht="12.75" hidden="false" customHeight="false" outlineLevel="0" collapsed="false">
      <c r="D98" s="60"/>
      <c r="I98" s="0" t="str">
        <v/>
      </c>
    </row>
    <row r="99" customFormat="false" ht="12.75" hidden="false" customHeight="false" outlineLevel="0" collapsed="false">
      <c r="D99" s="60"/>
      <c r="I99" s="0" t="str">
        <v/>
      </c>
    </row>
    <row r="100" customFormat="false" ht="12.75" hidden="false" customHeight="false" outlineLevel="0" collapsed="false">
      <c r="D100" s="60"/>
      <c r="I100" s="0" t="str">
        <v/>
      </c>
    </row>
    <row r="101" customFormat="false" ht="12.75" hidden="false" customHeight="false" outlineLevel="0" collapsed="false">
      <c r="D101" s="60"/>
      <c r="I101" s="0" t="str">
        <v/>
      </c>
    </row>
    <row r="102" customFormat="false" ht="12.75" hidden="false" customHeight="false" outlineLevel="0" collapsed="false">
      <c r="D102" s="60"/>
      <c r="I102" s="0" t="str">
        <v/>
      </c>
    </row>
    <row r="103" customFormat="false" ht="12.75" hidden="false" customHeight="false" outlineLevel="0" collapsed="false">
      <c r="D103" s="60"/>
      <c r="I103" s="0" t="str">
        <v/>
      </c>
    </row>
    <row r="104" customFormat="false" ht="12.75" hidden="false" customHeight="false" outlineLevel="0" collapsed="false">
      <c r="D104" s="60"/>
      <c r="I104" s="0" t="str">
        <v/>
      </c>
    </row>
    <row r="105" customFormat="false" ht="12.75" hidden="false" customHeight="false" outlineLevel="0" collapsed="false">
      <c r="D105" s="60"/>
      <c r="I105" s="0" t="str">
        <v/>
      </c>
    </row>
    <row r="106" customFormat="false" ht="12.75" hidden="false" customHeight="false" outlineLevel="0" collapsed="false">
      <c r="D106" s="60"/>
      <c r="I106" s="0" t="str">
        <v/>
      </c>
    </row>
    <row r="107" customFormat="false" ht="12.75" hidden="false" customHeight="false" outlineLevel="0" collapsed="false">
      <c r="D107" s="60"/>
      <c r="I107" s="0" t="str">
        <v/>
      </c>
    </row>
    <row r="108" customFormat="false" ht="12.75" hidden="false" customHeight="false" outlineLevel="0" collapsed="false">
      <c r="D108" s="60"/>
      <c r="I108" s="0" t="str">
        <v/>
      </c>
    </row>
    <row r="109" customFormat="false" ht="12.75" hidden="false" customHeight="false" outlineLevel="0" collapsed="false">
      <c r="D109" s="60"/>
      <c r="I109" s="0" t="str">
        <v/>
      </c>
    </row>
    <row r="110" customFormat="false" ht="12.75" hidden="false" customHeight="false" outlineLevel="0" collapsed="false">
      <c r="D110" s="60"/>
      <c r="I110" s="0" t="str">
        <v/>
      </c>
    </row>
    <row r="111" customFormat="false" ht="12.75" hidden="false" customHeight="false" outlineLevel="0" collapsed="false">
      <c r="D111" s="60"/>
      <c r="I111" s="0" t="str">
        <v/>
      </c>
    </row>
    <row r="112" customFormat="false" ht="12.75" hidden="false" customHeight="false" outlineLevel="0" collapsed="false">
      <c r="D112" s="60"/>
      <c r="I112" s="0" t="str">
        <v/>
      </c>
    </row>
    <row r="113" customFormat="false" ht="12.75" hidden="false" customHeight="false" outlineLevel="0" collapsed="false">
      <c r="D113" s="60"/>
      <c r="I113" s="0" t="str">
        <v/>
      </c>
    </row>
    <row r="114" customFormat="false" ht="12.75" hidden="false" customHeight="false" outlineLevel="0" collapsed="false">
      <c r="D114" s="60"/>
      <c r="I114" s="0" t="str">
        <v/>
      </c>
    </row>
    <row r="115" customFormat="false" ht="12.75" hidden="false" customHeight="false" outlineLevel="0" collapsed="false">
      <c r="D115" s="60"/>
      <c r="I115" s="0" t="str">
        <v/>
      </c>
    </row>
    <row r="116" customFormat="false" ht="12.75" hidden="false" customHeight="false" outlineLevel="0" collapsed="false">
      <c r="D116" s="60"/>
      <c r="I116" s="0" t="str">
        <v/>
      </c>
    </row>
    <row r="117" customFormat="false" ht="12.75" hidden="false" customHeight="false" outlineLevel="0" collapsed="false">
      <c r="D117" s="60"/>
      <c r="I117" s="0" t="str">
        <v/>
      </c>
    </row>
    <row r="118" customFormat="false" ht="12.75" hidden="false" customHeight="false" outlineLevel="0" collapsed="false">
      <c r="D118" s="60"/>
      <c r="I118" s="0" t="str">
        <v/>
      </c>
    </row>
    <row r="119" customFormat="false" ht="12.75" hidden="false" customHeight="false" outlineLevel="0" collapsed="false">
      <c r="D119" s="60"/>
      <c r="I119" s="0" t="str">
        <v/>
      </c>
    </row>
    <row r="120" customFormat="false" ht="12.75" hidden="false" customHeight="false" outlineLevel="0" collapsed="false">
      <c r="D120" s="60"/>
      <c r="I120" s="0" t="str">
        <v/>
      </c>
    </row>
    <row r="121" customFormat="false" ht="12.75" hidden="false" customHeight="false" outlineLevel="0" collapsed="false">
      <c r="D121" s="60"/>
      <c r="I121" s="0" t="str">
        <v/>
      </c>
    </row>
    <row r="122" customFormat="false" ht="12.75" hidden="false" customHeight="false" outlineLevel="0" collapsed="false">
      <c r="D122" s="60"/>
      <c r="I122" s="0" t="str">
        <v/>
      </c>
    </row>
    <row r="123" customFormat="false" ht="12.75" hidden="false" customHeight="false" outlineLevel="0" collapsed="false">
      <c r="D123" s="60"/>
      <c r="I123" s="0" t="str">
        <v/>
      </c>
    </row>
    <row r="124" customFormat="false" ht="12.75" hidden="false" customHeight="false" outlineLevel="0" collapsed="false">
      <c r="D124" s="60"/>
      <c r="I124" s="0" t="str">
        <v/>
      </c>
    </row>
    <row r="125" customFormat="false" ht="12.75" hidden="false" customHeight="false" outlineLevel="0" collapsed="false">
      <c r="D125" s="60"/>
      <c r="I125" s="0" t="str">
        <v/>
      </c>
    </row>
    <row r="126" customFormat="false" ht="12.75" hidden="false" customHeight="false" outlineLevel="0" collapsed="false">
      <c r="D126" s="60"/>
      <c r="I126" s="0" t="str">
        <v/>
      </c>
    </row>
    <row r="127" customFormat="false" ht="12.75" hidden="false" customHeight="false" outlineLevel="0" collapsed="false">
      <c r="D127" s="60"/>
      <c r="I127" s="0" t="str">
        <v/>
      </c>
    </row>
    <row r="128" customFormat="false" ht="12.75" hidden="false" customHeight="false" outlineLevel="0" collapsed="false">
      <c r="D128" s="60"/>
      <c r="I128" s="0" t="str">
        <v/>
      </c>
    </row>
    <row r="129" customFormat="false" ht="12.75" hidden="false" customHeight="false" outlineLevel="0" collapsed="false">
      <c r="D129" s="60"/>
      <c r="I129" s="0" t="str">
        <v/>
      </c>
    </row>
    <row r="130" customFormat="false" ht="12.75" hidden="false" customHeight="false" outlineLevel="0" collapsed="false">
      <c r="D130" s="60"/>
      <c r="I130" s="0" t="str">
        <v/>
      </c>
    </row>
    <row r="131" customFormat="false" ht="12.75" hidden="false" customHeight="false" outlineLevel="0" collapsed="false">
      <c r="D131" s="60"/>
      <c r="I131" s="0" t="str">
        <v/>
      </c>
    </row>
    <row r="132" customFormat="false" ht="12.75" hidden="false" customHeight="false" outlineLevel="0" collapsed="false">
      <c r="D132" s="60"/>
      <c r="I132" s="0" t="str">
        <v/>
      </c>
    </row>
    <row r="133" customFormat="false" ht="12.75" hidden="false" customHeight="false" outlineLevel="0" collapsed="false">
      <c r="D133" s="60"/>
      <c r="I133" s="0" t="str">
        <v/>
      </c>
    </row>
    <row r="134" customFormat="false" ht="12.75" hidden="false" customHeight="false" outlineLevel="0" collapsed="false">
      <c r="D134" s="60"/>
      <c r="I134" s="0" t="str">
        <v/>
      </c>
    </row>
    <row r="135" customFormat="false" ht="12.75" hidden="false" customHeight="false" outlineLevel="0" collapsed="false">
      <c r="D135" s="60"/>
      <c r="I135" s="0" t="str">
        <v/>
      </c>
    </row>
    <row r="136" customFormat="false" ht="12.75" hidden="false" customHeight="false" outlineLevel="0" collapsed="false">
      <c r="D136" s="60"/>
      <c r="I136" s="0" t="str">
        <v/>
      </c>
    </row>
    <row r="137" customFormat="false" ht="12.75" hidden="false" customHeight="false" outlineLevel="0" collapsed="false">
      <c r="D137" s="60"/>
      <c r="I137" s="0" t="str">
        <v/>
      </c>
    </row>
    <row r="138" customFormat="false" ht="12.75" hidden="false" customHeight="false" outlineLevel="0" collapsed="false">
      <c r="D138" s="60"/>
      <c r="I138" s="0" t="str">
        <v/>
      </c>
    </row>
    <row r="139" customFormat="false" ht="12.75" hidden="false" customHeight="false" outlineLevel="0" collapsed="false">
      <c r="D139" s="60"/>
      <c r="I139" s="0" t="str">
        <v/>
      </c>
    </row>
    <row r="140" customFormat="false" ht="12.75" hidden="false" customHeight="false" outlineLevel="0" collapsed="false">
      <c r="D140" s="60"/>
      <c r="I140" s="0" t="str">
        <v/>
      </c>
    </row>
    <row r="141" customFormat="false" ht="12.75" hidden="false" customHeight="false" outlineLevel="0" collapsed="false">
      <c r="D141" s="60"/>
      <c r="I141" s="0" t="str">
        <v/>
      </c>
    </row>
    <row r="142" customFormat="false" ht="12.75" hidden="false" customHeight="false" outlineLevel="0" collapsed="false">
      <c r="D142" s="60"/>
      <c r="I142" s="0" t="str">
        <v/>
      </c>
    </row>
    <row r="143" customFormat="false" ht="12.75" hidden="false" customHeight="false" outlineLevel="0" collapsed="false">
      <c r="D143" s="60"/>
      <c r="I143" s="0" t="str">
        <v/>
      </c>
    </row>
    <row r="144" customFormat="false" ht="12.75" hidden="false" customHeight="false" outlineLevel="0" collapsed="false">
      <c r="D144" s="60"/>
      <c r="I144" s="0" t="str">
        <v/>
      </c>
    </row>
    <row r="145" customFormat="false" ht="12.75" hidden="false" customHeight="false" outlineLevel="0" collapsed="false">
      <c r="D145" s="60"/>
      <c r="I145" s="0" t="str">
        <v/>
      </c>
    </row>
    <row r="146" customFormat="false" ht="12.75" hidden="false" customHeight="false" outlineLevel="0" collapsed="false">
      <c r="D146" s="60"/>
      <c r="I146" s="0" t="str">
        <v/>
      </c>
    </row>
    <row r="147" customFormat="false" ht="12.75" hidden="false" customHeight="false" outlineLevel="0" collapsed="false">
      <c r="D147" s="60"/>
      <c r="I147" s="0" t="str">
        <v/>
      </c>
    </row>
    <row r="148" customFormat="false" ht="12.75" hidden="false" customHeight="false" outlineLevel="0" collapsed="false">
      <c r="D148" s="60"/>
      <c r="I148" s="0" t="str">
        <v/>
      </c>
    </row>
    <row r="149" customFormat="false" ht="12.75" hidden="false" customHeight="false" outlineLevel="0" collapsed="false">
      <c r="D149" s="60"/>
      <c r="I149" s="0" t="str">
        <v/>
      </c>
    </row>
    <row r="150" customFormat="false" ht="12.75" hidden="false" customHeight="false" outlineLevel="0" collapsed="false">
      <c r="D150" s="60"/>
      <c r="I150" s="0" t="str">
        <v/>
      </c>
    </row>
    <row r="151" customFormat="false" ht="12.75" hidden="false" customHeight="false" outlineLevel="0" collapsed="false">
      <c r="D151" s="60"/>
      <c r="I151" s="0" t="str">
        <v/>
      </c>
    </row>
    <row r="152" customFormat="false" ht="12.75" hidden="false" customHeight="false" outlineLevel="0" collapsed="false">
      <c r="D152" s="60"/>
      <c r="I152" s="0" t="str">
        <v/>
      </c>
    </row>
    <row r="153" customFormat="false" ht="12.75" hidden="false" customHeight="false" outlineLevel="0" collapsed="false">
      <c r="D153" s="60"/>
      <c r="I153" s="0" t="str">
        <v/>
      </c>
    </row>
    <row r="154" customFormat="false" ht="12.75" hidden="false" customHeight="false" outlineLevel="0" collapsed="false">
      <c r="D154" s="60"/>
      <c r="I154" s="0" t="str">
        <v/>
      </c>
    </row>
    <row r="155" customFormat="false" ht="12.75" hidden="false" customHeight="false" outlineLevel="0" collapsed="false">
      <c r="D155" s="60"/>
      <c r="I155" s="0" t="str">
        <v/>
      </c>
    </row>
    <row r="156" customFormat="false" ht="12.75" hidden="false" customHeight="false" outlineLevel="0" collapsed="false">
      <c r="D156" s="60"/>
      <c r="I156" s="0" t="str">
        <v/>
      </c>
    </row>
    <row r="157" customFormat="false" ht="12.75" hidden="false" customHeight="false" outlineLevel="0" collapsed="false">
      <c r="D157" s="60"/>
      <c r="I157" s="0" t="str">
        <v/>
      </c>
    </row>
    <row r="158" customFormat="false" ht="12.75" hidden="false" customHeight="false" outlineLevel="0" collapsed="false">
      <c r="D158" s="60"/>
      <c r="I158" s="0" t="str">
        <v/>
      </c>
    </row>
    <row r="159" customFormat="false" ht="12.75" hidden="false" customHeight="false" outlineLevel="0" collapsed="false">
      <c r="D159" s="60"/>
      <c r="I159" s="0" t="str">
        <v/>
      </c>
    </row>
    <row r="160" customFormat="false" ht="12.75" hidden="false" customHeight="false" outlineLevel="0" collapsed="false">
      <c r="D160" s="60"/>
      <c r="I160" s="0" t="str">
        <v/>
      </c>
    </row>
    <row r="161" customFormat="false" ht="12.75" hidden="false" customHeight="false" outlineLevel="0" collapsed="false">
      <c r="D161" s="60"/>
      <c r="I161" s="0" t="str">
        <v/>
      </c>
    </row>
    <row r="162" customFormat="false" ht="12.75" hidden="false" customHeight="false" outlineLevel="0" collapsed="false">
      <c r="D162" s="60"/>
      <c r="I162" s="0" t="str">
        <v/>
      </c>
    </row>
    <row r="163" customFormat="false" ht="12.75" hidden="false" customHeight="false" outlineLevel="0" collapsed="false">
      <c r="D163" s="60"/>
      <c r="I163" s="0" t="str">
        <v/>
      </c>
    </row>
    <row r="164" customFormat="false" ht="12.75" hidden="false" customHeight="false" outlineLevel="0" collapsed="false">
      <c r="D164" s="60"/>
      <c r="I164" s="0" t="str">
        <v/>
      </c>
    </row>
    <row r="165" customFormat="false" ht="12.75" hidden="false" customHeight="false" outlineLevel="0" collapsed="false">
      <c r="D165" s="60"/>
      <c r="I165" s="0" t="str">
        <v/>
      </c>
    </row>
    <row r="166" customFormat="false" ht="12.75" hidden="false" customHeight="false" outlineLevel="0" collapsed="false">
      <c r="D166" s="60"/>
      <c r="I166" s="0" t="str">
        <v/>
      </c>
    </row>
    <row r="167" customFormat="false" ht="12.75" hidden="false" customHeight="false" outlineLevel="0" collapsed="false">
      <c r="D167" s="60"/>
      <c r="I167" s="0" t="str">
        <v/>
      </c>
    </row>
    <row r="168" customFormat="false" ht="12.75" hidden="false" customHeight="false" outlineLevel="0" collapsed="false">
      <c r="D168" s="60"/>
      <c r="I168" s="0" t="str">
        <v/>
      </c>
    </row>
    <row r="169" customFormat="false" ht="12.75" hidden="false" customHeight="false" outlineLevel="0" collapsed="false">
      <c r="D169" s="60"/>
      <c r="I169" s="0" t="str">
        <v/>
      </c>
    </row>
    <row r="170" customFormat="false" ht="12.75" hidden="false" customHeight="false" outlineLevel="0" collapsed="false">
      <c r="D170" s="60"/>
      <c r="I170" s="0" t="str">
        <v/>
      </c>
    </row>
    <row r="171" customFormat="false" ht="12.75" hidden="false" customHeight="false" outlineLevel="0" collapsed="false">
      <c r="D171" s="60"/>
      <c r="I171" s="0" t="str">
        <v/>
      </c>
    </row>
    <row r="172" customFormat="false" ht="12.75" hidden="false" customHeight="false" outlineLevel="0" collapsed="false">
      <c r="D172" s="60"/>
      <c r="I172" s="0" t="str">
        <v/>
      </c>
    </row>
    <row r="173" customFormat="false" ht="12.75" hidden="false" customHeight="false" outlineLevel="0" collapsed="false">
      <c r="D173" s="60"/>
      <c r="I173" s="0" t="str">
        <v/>
      </c>
    </row>
    <row r="174" customFormat="false" ht="12.75" hidden="false" customHeight="false" outlineLevel="0" collapsed="false">
      <c r="D174" s="60"/>
      <c r="I174" s="0" t="str">
        <v/>
      </c>
    </row>
    <row r="175" customFormat="false" ht="12.75" hidden="false" customHeight="false" outlineLevel="0" collapsed="false">
      <c r="D175" s="60"/>
      <c r="I175" s="0" t="str">
        <v/>
      </c>
    </row>
    <row r="176" customFormat="false" ht="12.75" hidden="false" customHeight="false" outlineLevel="0" collapsed="false">
      <c r="D176" s="60"/>
      <c r="I176" s="0" t="str">
        <v/>
      </c>
    </row>
    <row r="177" customFormat="false" ht="12.75" hidden="false" customHeight="false" outlineLevel="0" collapsed="false">
      <c r="D177" s="60"/>
      <c r="I177" s="0" t="str">
        <v/>
      </c>
    </row>
    <row r="178" customFormat="false" ht="12.75" hidden="false" customHeight="false" outlineLevel="0" collapsed="false">
      <c r="D178" s="60"/>
      <c r="I178" s="0" t="str">
        <v/>
      </c>
    </row>
    <row r="179" customFormat="false" ht="12.75" hidden="false" customHeight="false" outlineLevel="0" collapsed="false">
      <c r="D179" s="60"/>
      <c r="I179" s="0" t="str">
        <v/>
      </c>
    </row>
    <row r="180" customFormat="false" ht="12.75" hidden="false" customHeight="false" outlineLevel="0" collapsed="false">
      <c r="D180" s="60"/>
      <c r="I180" s="0" t="str">
        <v/>
      </c>
    </row>
    <row r="181" customFormat="false" ht="12.75" hidden="false" customHeight="false" outlineLevel="0" collapsed="false">
      <c r="D181" s="60"/>
      <c r="I181" s="0" t="str">
        <v/>
      </c>
    </row>
    <row r="182" customFormat="false" ht="12.75" hidden="false" customHeight="false" outlineLevel="0" collapsed="false">
      <c r="D182" s="60"/>
      <c r="I182" s="0" t="str">
        <v/>
      </c>
    </row>
    <row r="183" customFormat="false" ht="12.75" hidden="false" customHeight="false" outlineLevel="0" collapsed="false">
      <c r="D183" s="60"/>
      <c r="I183" s="0" t="str">
        <v/>
      </c>
    </row>
    <row r="184" customFormat="false" ht="12.75" hidden="false" customHeight="false" outlineLevel="0" collapsed="false">
      <c r="D184" s="60"/>
      <c r="I184" s="0" t="str">
        <v/>
      </c>
    </row>
    <row r="185" customFormat="false" ht="12.75" hidden="false" customHeight="false" outlineLevel="0" collapsed="false">
      <c r="D185" s="60"/>
      <c r="I185" s="0" t="str">
        <v/>
      </c>
    </row>
    <row r="186" customFormat="false" ht="12.75" hidden="false" customHeight="false" outlineLevel="0" collapsed="false">
      <c r="D186" s="60"/>
      <c r="I186" s="0" t="str">
        <v/>
      </c>
    </row>
    <row r="187" customFormat="false" ht="12.75" hidden="false" customHeight="false" outlineLevel="0" collapsed="false">
      <c r="D187" s="60"/>
      <c r="I187" s="0" t="str">
        <v/>
      </c>
    </row>
    <row r="188" customFormat="false" ht="12.75" hidden="false" customHeight="false" outlineLevel="0" collapsed="false">
      <c r="D188" s="60"/>
      <c r="I188" s="0" t="str">
        <v/>
      </c>
    </row>
    <row r="189" customFormat="false" ht="12.75" hidden="false" customHeight="false" outlineLevel="0" collapsed="false">
      <c r="D189" s="60"/>
      <c r="I189" s="0" t="str">
        <v/>
      </c>
    </row>
    <row r="190" customFormat="false" ht="12.75" hidden="false" customHeight="false" outlineLevel="0" collapsed="false">
      <c r="D190" s="60"/>
      <c r="I190" s="0" t="str">
        <v/>
      </c>
    </row>
    <row r="191" customFormat="false" ht="12.75" hidden="false" customHeight="false" outlineLevel="0" collapsed="false">
      <c r="D191" s="60"/>
      <c r="I191" s="0" t="str">
        <v/>
      </c>
    </row>
    <row r="192" customFormat="false" ht="12.75" hidden="false" customHeight="false" outlineLevel="0" collapsed="false">
      <c r="D192" s="60"/>
      <c r="I192" s="0" t="str">
        <v/>
      </c>
    </row>
    <row r="193" customFormat="false" ht="12.75" hidden="false" customHeight="false" outlineLevel="0" collapsed="false">
      <c r="D193" s="60"/>
      <c r="I193" s="0" t="str">
        <v/>
      </c>
    </row>
    <row r="194" customFormat="false" ht="12.75" hidden="false" customHeight="false" outlineLevel="0" collapsed="false">
      <c r="D194" s="60"/>
      <c r="I194" s="0" t="str">
        <v/>
      </c>
    </row>
    <row r="195" customFormat="false" ht="12.75" hidden="false" customHeight="false" outlineLevel="0" collapsed="false">
      <c r="D195" s="60"/>
      <c r="I195" s="0" t="str">
        <v/>
      </c>
    </row>
    <row r="196" customFormat="false" ht="12.75" hidden="false" customHeight="false" outlineLevel="0" collapsed="false">
      <c r="D196" s="60"/>
      <c r="I196" s="0" t="str">
        <v/>
      </c>
    </row>
    <row r="197" customFormat="false" ht="12.75" hidden="false" customHeight="false" outlineLevel="0" collapsed="false">
      <c r="D197" s="60"/>
      <c r="I197" s="0" t="str">
        <v/>
      </c>
    </row>
    <row r="198" customFormat="false" ht="12.75" hidden="false" customHeight="false" outlineLevel="0" collapsed="false">
      <c r="D198" s="60"/>
      <c r="I198" s="0" t="str">
        <v/>
      </c>
    </row>
    <row r="199" customFormat="false" ht="12.75" hidden="false" customHeight="false" outlineLevel="0" collapsed="false">
      <c r="D199" s="60"/>
      <c r="I199" s="0" t="str">
        <v/>
      </c>
    </row>
    <row r="200" customFormat="false" ht="12.75" hidden="false" customHeight="false" outlineLevel="0" collapsed="false">
      <c r="D200" s="60"/>
      <c r="I200" s="0" t="str">
        <v/>
      </c>
    </row>
    <row r="201" customFormat="false" ht="12.75" hidden="false" customHeight="false" outlineLevel="0" collapsed="false">
      <c r="D201" s="60"/>
      <c r="I201" s="0" t="str">
        <v/>
      </c>
    </row>
    <row r="202" customFormat="false" ht="12.75" hidden="false" customHeight="false" outlineLevel="0" collapsed="false">
      <c r="D202" s="60"/>
      <c r="I202" s="0" t="str">
        <v/>
      </c>
    </row>
    <row r="203" customFormat="false" ht="12.75" hidden="false" customHeight="false" outlineLevel="0" collapsed="false">
      <c r="D203" s="60"/>
      <c r="I203" s="0" t="str">
        <v/>
      </c>
    </row>
    <row r="204" customFormat="false" ht="12.75" hidden="false" customHeight="false" outlineLevel="0" collapsed="false">
      <c r="D204" s="60"/>
      <c r="I204" s="0" t="str">
        <v/>
      </c>
    </row>
    <row r="205" customFormat="false" ht="12.75" hidden="false" customHeight="false" outlineLevel="0" collapsed="false">
      <c r="D205" s="60"/>
      <c r="I205" s="0" t="str">
        <v/>
      </c>
    </row>
    <row r="206" customFormat="false" ht="12.75" hidden="false" customHeight="false" outlineLevel="0" collapsed="false">
      <c r="D206" s="60"/>
      <c r="I206" s="0" t="str">
        <v/>
      </c>
    </row>
    <row r="207" customFormat="false" ht="12.75" hidden="false" customHeight="false" outlineLevel="0" collapsed="false">
      <c r="D207" s="60"/>
      <c r="I207" s="0" t="str">
        <v/>
      </c>
    </row>
    <row r="208" customFormat="false" ht="12.75" hidden="false" customHeight="false" outlineLevel="0" collapsed="false">
      <c r="D208" s="60"/>
      <c r="I208" s="0" t="str">
        <v/>
      </c>
    </row>
    <row r="209" customFormat="false" ht="12.75" hidden="false" customHeight="false" outlineLevel="0" collapsed="false">
      <c r="D209" s="60"/>
      <c r="I209" s="0" t="str">
        <v/>
      </c>
    </row>
    <row r="210" customFormat="false" ht="12.75" hidden="false" customHeight="false" outlineLevel="0" collapsed="false">
      <c r="D210" s="60"/>
      <c r="I210" s="0" t="str">
        <v/>
      </c>
    </row>
    <row r="211" customFormat="false" ht="12.75" hidden="false" customHeight="false" outlineLevel="0" collapsed="false">
      <c r="D211" s="60"/>
      <c r="I211" s="0" t="str">
        <v/>
      </c>
    </row>
    <row r="212" customFormat="false" ht="12.75" hidden="false" customHeight="false" outlineLevel="0" collapsed="false">
      <c r="D212" s="60"/>
      <c r="I212" s="0" t="str">
        <v/>
      </c>
    </row>
    <row r="213" customFormat="false" ht="12.75" hidden="false" customHeight="false" outlineLevel="0" collapsed="false">
      <c r="D213" s="60"/>
      <c r="I213" s="0" t="str">
        <v/>
      </c>
    </row>
    <row r="214" customFormat="false" ht="12.75" hidden="false" customHeight="false" outlineLevel="0" collapsed="false">
      <c r="D214" s="60"/>
      <c r="I214" s="0" t="str">
        <v/>
      </c>
    </row>
    <row r="215" customFormat="false" ht="12.75" hidden="false" customHeight="false" outlineLevel="0" collapsed="false">
      <c r="D215" s="60"/>
      <c r="I215" s="0" t="str">
        <v/>
      </c>
    </row>
    <row r="216" customFormat="false" ht="12.75" hidden="false" customHeight="false" outlineLevel="0" collapsed="false">
      <c r="D216" s="60"/>
      <c r="I216" s="0" t="str">
        <v/>
      </c>
    </row>
    <row r="217" customFormat="false" ht="12.75" hidden="false" customHeight="false" outlineLevel="0" collapsed="false">
      <c r="D217" s="60"/>
      <c r="I217" s="0" t="str">
        <v/>
      </c>
    </row>
    <row r="218" customFormat="false" ht="12.75" hidden="false" customHeight="false" outlineLevel="0" collapsed="false">
      <c r="D218" s="60"/>
      <c r="I218" s="0" t="str">
        <v/>
      </c>
    </row>
    <row r="219" customFormat="false" ht="12.75" hidden="false" customHeight="false" outlineLevel="0" collapsed="false">
      <c r="D219" s="60"/>
      <c r="I219" s="0" t="str">
        <v/>
      </c>
    </row>
    <row r="220" customFormat="false" ht="12.75" hidden="false" customHeight="false" outlineLevel="0" collapsed="false">
      <c r="D220" s="60"/>
      <c r="I220" s="0" t="str">
        <v/>
      </c>
    </row>
    <row r="221" customFormat="false" ht="12.75" hidden="false" customHeight="false" outlineLevel="0" collapsed="false">
      <c r="D221" s="60"/>
      <c r="I221" s="0" t="str">
        <v/>
      </c>
    </row>
    <row r="222" customFormat="false" ht="12.75" hidden="false" customHeight="false" outlineLevel="0" collapsed="false">
      <c r="D222" s="60"/>
      <c r="I222" s="0" t="str">
        <v/>
      </c>
    </row>
    <row r="223" customFormat="false" ht="12.75" hidden="false" customHeight="false" outlineLevel="0" collapsed="false">
      <c r="D223" s="60"/>
      <c r="I223" s="0" t="str">
        <v/>
      </c>
    </row>
    <row r="224" customFormat="false" ht="12.75" hidden="false" customHeight="false" outlineLevel="0" collapsed="false">
      <c r="D224" s="60"/>
      <c r="I224" s="0" t="str">
        <v/>
      </c>
    </row>
    <row r="225" customFormat="false" ht="12.75" hidden="false" customHeight="false" outlineLevel="0" collapsed="false">
      <c r="D225" s="60"/>
      <c r="I225" s="0" t="str">
        <v/>
      </c>
    </row>
    <row r="226" customFormat="false" ht="12.75" hidden="false" customHeight="false" outlineLevel="0" collapsed="false">
      <c r="D226" s="60"/>
      <c r="I226" s="0" t="str">
        <v/>
      </c>
    </row>
    <row r="227" customFormat="false" ht="12.75" hidden="false" customHeight="false" outlineLevel="0" collapsed="false">
      <c r="D227" s="60"/>
      <c r="I227" s="0" t="str">
        <v/>
      </c>
    </row>
    <row r="228" customFormat="false" ht="12.75" hidden="false" customHeight="false" outlineLevel="0" collapsed="false">
      <c r="D228" s="60"/>
      <c r="I228" s="0" t="str">
        <v/>
      </c>
    </row>
    <row r="229" customFormat="false" ht="12.75" hidden="false" customHeight="false" outlineLevel="0" collapsed="false">
      <c r="D229" s="60"/>
      <c r="I229" s="0" t="str">
        <v/>
      </c>
    </row>
    <row r="230" customFormat="false" ht="12.75" hidden="false" customHeight="false" outlineLevel="0" collapsed="false">
      <c r="D230" s="60"/>
      <c r="I230" s="0" t="str">
        <v/>
      </c>
    </row>
    <row r="231" customFormat="false" ht="12.75" hidden="false" customHeight="false" outlineLevel="0" collapsed="false">
      <c r="D231" s="60"/>
      <c r="I231" s="0" t="str">
        <v/>
      </c>
    </row>
    <row r="232" customFormat="false" ht="12.75" hidden="false" customHeight="false" outlineLevel="0" collapsed="false">
      <c r="D232" s="60"/>
      <c r="I232" s="0" t="str">
        <v/>
      </c>
    </row>
    <row r="233" customFormat="false" ht="12.75" hidden="false" customHeight="false" outlineLevel="0" collapsed="false">
      <c r="D233" s="60"/>
      <c r="I233" s="0" t="str">
        <v/>
      </c>
    </row>
    <row r="234" customFormat="false" ht="12.75" hidden="false" customHeight="false" outlineLevel="0" collapsed="false">
      <c r="D234" s="60"/>
      <c r="I234" s="0" t="str">
        <v/>
      </c>
    </row>
    <row r="235" customFormat="false" ht="12.75" hidden="false" customHeight="false" outlineLevel="0" collapsed="false">
      <c r="D235" s="60"/>
      <c r="I235" s="0" t="str">
        <v/>
      </c>
    </row>
    <row r="236" customFormat="false" ht="12.75" hidden="false" customHeight="false" outlineLevel="0" collapsed="false">
      <c r="D236" s="60"/>
      <c r="I236" s="0" t="str">
        <v/>
      </c>
    </row>
    <row r="237" customFormat="false" ht="12.75" hidden="false" customHeight="false" outlineLevel="0" collapsed="false">
      <c r="D237" s="60"/>
      <c r="I237" s="0" t="str">
        <v/>
      </c>
    </row>
    <row r="238" customFormat="false" ht="12.75" hidden="false" customHeight="false" outlineLevel="0" collapsed="false">
      <c r="D238" s="60"/>
      <c r="I238" s="0" t="str">
        <v/>
      </c>
    </row>
    <row r="239" customFormat="false" ht="12.75" hidden="false" customHeight="false" outlineLevel="0" collapsed="false">
      <c r="D239" s="60"/>
      <c r="I239" s="0" t="str">
        <v/>
      </c>
    </row>
    <row r="240" customFormat="false" ht="12.75" hidden="false" customHeight="false" outlineLevel="0" collapsed="false">
      <c r="D240" s="60"/>
      <c r="I240" s="0" t="str">
        <v/>
      </c>
    </row>
    <row r="241" customFormat="false" ht="12.75" hidden="false" customHeight="false" outlineLevel="0" collapsed="false">
      <c r="D241" s="60"/>
      <c r="I241" s="0" t="str">
        <v/>
      </c>
    </row>
    <row r="242" customFormat="false" ht="12.75" hidden="false" customHeight="false" outlineLevel="0" collapsed="false">
      <c r="D242" s="60"/>
      <c r="I242" s="0" t="str">
        <v/>
      </c>
    </row>
    <row r="243" customFormat="false" ht="12.75" hidden="false" customHeight="false" outlineLevel="0" collapsed="false">
      <c r="D243" s="60"/>
      <c r="I243" s="0" t="str">
        <v/>
      </c>
    </row>
    <row r="244" customFormat="false" ht="12.75" hidden="false" customHeight="false" outlineLevel="0" collapsed="false">
      <c r="D244" s="60"/>
      <c r="I244" s="0" t="str">
        <v/>
      </c>
    </row>
    <row r="245" customFormat="false" ht="12.75" hidden="false" customHeight="false" outlineLevel="0" collapsed="false">
      <c r="D245" s="60"/>
      <c r="I245" s="0" t="str">
        <v/>
      </c>
    </row>
    <row r="246" customFormat="false" ht="12.75" hidden="false" customHeight="false" outlineLevel="0" collapsed="false">
      <c r="D246" s="60"/>
      <c r="I246" s="0" t="str">
        <v/>
      </c>
    </row>
    <row r="247" customFormat="false" ht="12.75" hidden="false" customHeight="false" outlineLevel="0" collapsed="false">
      <c r="D247" s="60"/>
      <c r="I247" s="0" t="str">
        <v/>
      </c>
    </row>
    <row r="248" customFormat="false" ht="12.75" hidden="false" customHeight="false" outlineLevel="0" collapsed="false">
      <c r="D248" s="60"/>
      <c r="I248" s="0" t="str">
        <v/>
      </c>
    </row>
    <row r="249" customFormat="false" ht="12.75" hidden="false" customHeight="false" outlineLevel="0" collapsed="false">
      <c r="D249" s="60"/>
      <c r="I249" s="0" t="str">
        <v/>
      </c>
    </row>
    <row r="250" customFormat="false" ht="12.75" hidden="false" customHeight="false" outlineLevel="0" collapsed="false">
      <c r="D250" s="60"/>
      <c r="I250" s="0" t="str">
        <v/>
      </c>
    </row>
    <row r="251" customFormat="false" ht="12.75" hidden="false" customHeight="false" outlineLevel="0" collapsed="false">
      <c r="D251" s="60"/>
      <c r="I251" s="0" t="str">
        <v/>
      </c>
    </row>
    <row r="252" customFormat="false" ht="12.75" hidden="false" customHeight="false" outlineLevel="0" collapsed="false">
      <c r="D252" s="60"/>
      <c r="I252" s="0" t="str">
        <v/>
      </c>
    </row>
    <row r="253" customFormat="false" ht="12.75" hidden="false" customHeight="false" outlineLevel="0" collapsed="false">
      <c r="D253" s="60"/>
      <c r="I253" s="0" t="str">
        <v/>
      </c>
    </row>
    <row r="254" customFormat="false" ht="12.75" hidden="false" customHeight="false" outlineLevel="0" collapsed="false">
      <c r="D254" s="60"/>
      <c r="I254" s="0" t="str">
        <v/>
      </c>
    </row>
    <row r="255" customFormat="false" ht="12.75" hidden="false" customHeight="false" outlineLevel="0" collapsed="false">
      <c r="D255" s="60"/>
      <c r="I255" s="0" t="str">
        <v/>
      </c>
    </row>
    <row r="256" customFormat="false" ht="12.75" hidden="false" customHeight="false" outlineLevel="0" collapsed="false">
      <c r="D256" s="60"/>
      <c r="I256" s="0" t="str">
        <v/>
      </c>
    </row>
    <row r="257" customFormat="false" ht="12.75" hidden="false" customHeight="false" outlineLevel="0" collapsed="false">
      <c r="D257" s="60"/>
      <c r="I257" s="0" t="str">
        <v/>
      </c>
    </row>
    <row r="258" customFormat="false" ht="12.75" hidden="false" customHeight="false" outlineLevel="0" collapsed="false">
      <c r="D258" s="60"/>
      <c r="I258" s="0" t="str">
        <v/>
      </c>
    </row>
    <row r="259" customFormat="false" ht="12.75" hidden="false" customHeight="false" outlineLevel="0" collapsed="false">
      <c r="D259" s="60"/>
      <c r="I259" s="0" t="str">
        <v/>
      </c>
    </row>
    <row r="260" customFormat="false" ht="12.75" hidden="false" customHeight="false" outlineLevel="0" collapsed="false">
      <c r="D260" s="60"/>
      <c r="I260" s="0" t="str">
        <v/>
      </c>
    </row>
    <row r="261" customFormat="false" ht="12.75" hidden="false" customHeight="false" outlineLevel="0" collapsed="false">
      <c r="D261" s="60"/>
      <c r="I261" s="0" t="str">
        <v/>
      </c>
    </row>
    <row r="262" customFormat="false" ht="12.75" hidden="false" customHeight="false" outlineLevel="0" collapsed="false">
      <c r="D262" s="60"/>
      <c r="I262" s="0" t="str">
        <v/>
      </c>
    </row>
    <row r="263" customFormat="false" ht="12.75" hidden="false" customHeight="false" outlineLevel="0" collapsed="false">
      <c r="D263" s="60"/>
      <c r="I263" s="0" t="str">
        <v/>
      </c>
    </row>
    <row r="264" customFormat="false" ht="12.75" hidden="false" customHeight="false" outlineLevel="0" collapsed="false">
      <c r="D264" s="60"/>
      <c r="I264" s="0" t="str">
        <v/>
      </c>
    </row>
    <row r="265" customFormat="false" ht="12.75" hidden="false" customHeight="false" outlineLevel="0" collapsed="false">
      <c r="D265" s="60"/>
      <c r="I265" s="0" t="str">
        <v/>
      </c>
    </row>
    <row r="266" customFormat="false" ht="12.75" hidden="false" customHeight="false" outlineLevel="0" collapsed="false">
      <c r="D266" s="60"/>
      <c r="I266" s="0" t="str">
        <v/>
      </c>
    </row>
    <row r="267" customFormat="false" ht="12.75" hidden="false" customHeight="false" outlineLevel="0" collapsed="false">
      <c r="D267" s="60"/>
      <c r="I267" s="0" t="str">
        <v/>
      </c>
    </row>
    <row r="268" customFormat="false" ht="12.75" hidden="false" customHeight="false" outlineLevel="0" collapsed="false">
      <c r="D268" s="60"/>
      <c r="I268" s="0" t="str">
        <v/>
      </c>
    </row>
    <row r="269" customFormat="false" ht="12.75" hidden="false" customHeight="false" outlineLevel="0" collapsed="false">
      <c r="D269" s="60"/>
      <c r="I269" s="0" t="str">
        <v/>
      </c>
    </row>
    <row r="270" customFormat="false" ht="12.75" hidden="false" customHeight="false" outlineLevel="0" collapsed="false">
      <c r="D270" s="60"/>
      <c r="I270" s="0" t="str">
        <v/>
      </c>
    </row>
    <row r="271" customFormat="false" ht="12.75" hidden="false" customHeight="false" outlineLevel="0" collapsed="false">
      <c r="D271" s="60"/>
      <c r="I271" s="0" t="str">
        <v/>
      </c>
    </row>
    <row r="272" customFormat="false" ht="12.75" hidden="false" customHeight="false" outlineLevel="0" collapsed="false">
      <c r="D272" s="60"/>
      <c r="I272" s="0" t="str">
        <v/>
      </c>
    </row>
    <row r="273" customFormat="false" ht="12.75" hidden="false" customHeight="false" outlineLevel="0" collapsed="false">
      <c r="D273" s="60"/>
      <c r="I273" s="0" t="str">
        <v/>
      </c>
    </row>
    <row r="274" customFormat="false" ht="12.75" hidden="false" customHeight="false" outlineLevel="0" collapsed="false">
      <c r="D274" s="60"/>
      <c r="I274" s="0" t="str">
        <v/>
      </c>
    </row>
    <row r="275" customFormat="false" ht="12.75" hidden="false" customHeight="false" outlineLevel="0" collapsed="false">
      <c r="D275" s="60"/>
      <c r="I275" s="0" t="str">
        <v/>
      </c>
    </row>
    <row r="276" customFormat="false" ht="12.75" hidden="false" customHeight="false" outlineLevel="0" collapsed="false">
      <c r="D276" s="60"/>
      <c r="I276" s="0" t="str">
        <v/>
      </c>
    </row>
    <row r="277" customFormat="false" ht="12.75" hidden="false" customHeight="false" outlineLevel="0" collapsed="false">
      <c r="D277" s="60"/>
      <c r="I277" s="0" t="str">
        <v/>
      </c>
    </row>
    <row r="278" customFormat="false" ht="12.75" hidden="false" customHeight="false" outlineLevel="0" collapsed="false">
      <c r="D278" s="60"/>
      <c r="I278" s="0" t="str">
        <v/>
      </c>
    </row>
    <row r="279" customFormat="false" ht="12.75" hidden="false" customHeight="false" outlineLevel="0" collapsed="false">
      <c r="D279" s="60"/>
      <c r="I279" s="0" t="str">
        <v/>
      </c>
    </row>
    <row r="280" customFormat="false" ht="12.75" hidden="false" customHeight="false" outlineLevel="0" collapsed="false">
      <c r="D280" s="60"/>
      <c r="I280" s="0" t="str">
        <v/>
      </c>
    </row>
    <row r="281" customFormat="false" ht="12.75" hidden="false" customHeight="false" outlineLevel="0" collapsed="false">
      <c r="D281" s="60"/>
      <c r="I281" s="0" t="str">
        <v/>
      </c>
    </row>
    <row r="282" customFormat="false" ht="12.75" hidden="false" customHeight="false" outlineLevel="0" collapsed="false">
      <c r="D282" s="60"/>
      <c r="I282" s="0" t="str">
        <v/>
      </c>
    </row>
    <row r="283" customFormat="false" ht="12.75" hidden="false" customHeight="false" outlineLevel="0" collapsed="false">
      <c r="D283" s="60"/>
      <c r="I283" s="0" t="str">
        <v/>
      </c>
    </row>
    <row r="284" customFormat="false" ht="12.75" hidden="false" customHeight="false" outlineLevel="0" collapsed="false">
      <c r="D284" s="60"/>
      <c r="I284" s="0" t="str">
        <v/>
      </c>
    </row>
    <row r="285" customFormat="false" ht="12.75" hidden="false" customHeight="false" outlineLevel="0" collapsed="false">
      <c r="D285" s="60"/>
      <c r="I285" s="0" t="str">
        <v/>
      </c>
    </row>
    <row r="286" customFormat="false" ht="12.75" hidden="false" customHeight="false" outlineLevel="0" collapsed="false">
      <c r="D286" s="60"/>
      <c r="I286" s="0" t="str">
        <v/>
      </c>
    </row>
    <row r="287" customFormat="false" ht="12.75" hidden="false" customHeight="false" outlineLevel="0" collapsed="false">
      <c r="D287" s="60"/>
      <c r="I287" s="0" t="str">
        <v/>
      </c>
    </row>
    <row r="288" customFormat="false" ht="12.75" hidden="false" customHeight="false" outlineLevel="0" collapsed="false">
      <c r="D288" s="60"/>
      <c r="I288" s="0" t="str">
        <v/>
      </c>
    </row>
    <row r="289" customFormat="false" ht="12.75" hidden="false" customHeight="false" outlineLevel="0" collapsed="false">
      <c r="D289" s="60"/>
      <c r="I289" s="0" t="str">
        <v/>
      </c>
    </row>
    <row r="290" customFormat="false" ht="12.75" hidden="false" customHeight="false" outlineLevel="0" collapsed="false">
      <c r="D290" s="60"/>
      <c r="I290" s="0" t="str">
        <v/>
      </c>
    </row>
    <row r="291" customFormat="false" ht="12.75" hidden="false" customHeight="false" outlineLevel="0" collapsed="false">
      <c r="D291" s="60"/>
      <c r="I291" s="0" t="str">
        <v/>
      </c>
    </row>
    <row r="292" customFormat="false" ht="12.75" hidden="false" customHeight="false" outlineLevel="0" collapsed="false">
      <c r="D292" s="60"/>
      <c r="I292" s="0" t="str">
        <v/>
      </c>
    </row>
    <row r="293" customFormat="false" ht="12.75" hidden="false" customHeight="false" outlineLevel="0" collapsed="false">
      <c r="D293" s="60"/>
      <c r="I293" s="0" t="str">
        <v/>
      </c>
    </row>
    <row r="294" customFormat="false" ht="12.75" hidden="false" customHeight="false" outlineLevel="0" collapsed="false">
      <c r="D294" s="60"/>
      <c r="I294" s="0" t="str">
        <v/>
      </c>
    </row>
    <row r="295" customFormat="false" ht="12.75" hidden="false" customHeight="false" outlineLevel="0" collapsed="false">
      <c r="D295" s="60"/>
      <c r="I295" s="0" t="str">
        <v/>
      </c>
    </row>
    <row r="296" customFormat="false" ht="12.75" hidden="false" customHeight="false" outlineLevel="0" collapsed="false">
      <c r="D296" s="60"/>
      <c r="I296" s="0" t="str">
        <v/>
      </c>
    </row>
    <row r="297" customFormat="false" ht="12.75" hidden="false" customHeight="false" outlineLevel="0" collapsed="false">
      <c r="D297" s="60"/>
      <c r="I297" s="0" t="str">
        <v/>
      </c>
    </row>
    <row r="298" customFormat="false" ht="12.75" hidden="false" customHeight="false" outlineLevel="0" collapsed="false">
      <c r="D298" s="60"/>
      <c r="I298" s="0" t="str">
        <v/>
      </c>
    </row>
    <row r="299" customFormat="false" ht="12.75" hidden="false" customHeight="false" outlineLevel="0" collapsed="false">
      <c r="D299" s="60"/>
      <c r="I299" s="0" t="str">
        <v/>
      </c>
    </row>
    <row r="300" customFormat="false" ht="12.75" hidden="false" customHeight="false" outlineLevel="0" collapsed="false">
      <c r="D300" s="60"/>
      <c r="I300" s="0" t="str">
        <v/>
      </c>
    </row>
    <row r="301" customFormat="false" ht="12.75" hidden="false" customHeight="false" outlineLevel="0" collapsed="false">
      <c r="D301" s="60"/>
      <c r="I301" s="0" t="str">
        <v/>
      </c>
    </row>
    <row r="302" customFormat="false" ht="12.75" hidden="false" customHeight="false" outlineLevel="0" collapsed="false">
      <c r="D302" s="60"/>
      <c r="I302" s="0" t="str">
        <v/>
      </c>
    </row>
    <row r="303" customFormat="false" ht="12.75" hidden="false" customHeight="false" outlineLevel="0" collapsed="false">
      <c r="D303" s="60"/>
      <c r="I303" s="0" t="str">
        <v/>
      </c>
    </row>
    <row r="304" customFormat="false" ht="12.75" hidden="false" customHeight="false" outlineLevel="0" collapsed="false">
      <c r="D304" s="60"/>
      <c r="I304" s="0" t="str">
        <v/>
      </c>
    </row>
    <row r="305" customFormat="false" ht="12.75" hidden="false" customHeight="false" outlineLevel="0" collapsed="false">
      <c r="D305" s="60"/>
      <c r="I305" s="0" t="str">
        <v/>
      </c>
    </row>
    <row r="306" customFormat="false" ht="12.75" hidden="false" customHeight="false" outlineLevel="0" collapsed="false">
      <c r="D306" s="60"/>
      <c r="I306" s="0" t="str">
        <v/>
      </c>
    </row>
    <row r="307" customFormat="false" ht="12.75" hidden="false" customHeight="false" outlineLevel="0" collapsed="false">
      <c r="D307" s="60"/>
      <c r="I307" s="0" t="str">
        <v/>
      </c>
    </row>
    <row r="308" customFormat="false" ht="12.75" hidden="false" customHeight="false" outlineLevel="0" collapsed="false">
      <c r="D308" s="60"/>
      <c r="I308" s="0" t="str">
        <v/>
      </c>
    </row>
    <row r="309" customFormat="false" ht="12.75" hidden="false" customHeight="false" outlineLevel="0" collapsed="false">
      <c r="D309" s="60"/>
      <c r="I309" s="0" t="str">
        <v/>
      </c>
    </row>
    <row r="310" customFormat="false" ht="12.75" hidden="false" customHeight="false" outlineLevel="0" collapsed="false">
      <c r="D310" s="60"/>
      <c r="I310" s="0" t="str">
        <v/>
      </c>
    </row>
    <row r="311" customFormat="false" ht="12.75" hidden="false" customHeight="false" outlineLevel="0" collapsed="false">
      <c r="D311" s="60"/>
      <c r="I311" s="0" t="str">
        <v/>
      </c>
    </row>
    <row r="312" customFormat="false" ht="12.75" hidden="false" customHeight="false" outlineLevel="0" collapsed="false">
      <c r="D312" s="60"/>
      <c r="I312" s="0" t="str">
        <v/>
      </c>
    </row>
    <row r="313" customFormat="false" ht="12.75" hidden="false" customHeight="false" outlineLevel="0" collapsed="false">
      <c r="D313" s="60"/>
      <c r="I313" s="0" t="str">
        <v/>
      </c>
    </row>
    <row r="314" customFormat="false" ht="12.75" hidden="false" customHeight="false" outlineLevel="0" collapsed="false">
      <c r="D314" s="60"/>
      <c r="I314" s="0" t="str">
        <v/>
      </c>
    </row>
    <row r="315" customFormat="false" ht="12.75" hidden="false" customHeight="false" outlineLevel="0" collapsed="false">
      <c r="D315" s="60"/>
      <c r="I315" s="0" t="str">
        <v/>
      </c>
    </row>
    <row r="316" customFormat="false" ht="12.75" hidden="false" customHeight="false" outlineLevel="0" collapsed="false">
      <c r="D316" s="60"/>
      <c r="I316" s="0" t="str">
        <v/>
      </c>
    </row>
    <row r="317" customFormat="false" ht="12.75" hidden="false" customHeight="false" outlineLevel="0" collapsed="false">
      <c r="D317" s="60"/>
      <c r="I317" s="0" t="str">
        <v/>
      </c>
    </row>
    <row r="318" customFormat="false" ht="12.75" hidden="false" customHeight="false" outlineLevel="0" collapsed="false">
      <c r="D318" s="60"/>
      <c r="I318" s="0" t="str">
        <v/>
      </c>
    </row>
    <row r="319" customFormat="false" ht="12.75" hidden="false" customHeight="false" outlineLevel="0" collapsed="false">
      <c r="D319" s="60"/>
      <c r="I319" s="0" t="str">
        <v/>
      </c>
    </row>
    <row r="320" customFormat="false" ht="12.75" hidden="false" customHeight="false" outlineLevel="0" collapsed="false">
      <c r="D320" s="60"/>
      <c r="I320" s="0" t="str">
        <v/>
      </c>
    </row>
    <row r="321" customFormat="false" ht="12.75" hidden="false" customHeight="false" outlineLevel="0" collapsed="false">
      <c r="D321" s="60"/>
      <c r="I321" s="0" t="str">
        <v/>
      </c>
    </row>
    <row r="322" customFormat="false" ht="12.75" hidden="false" customHeight="false" outlineLevel="0" collapsed="false">
      <c r="D322" s="60"/>
      <c r="I322" s="0" t="str">
        <v/>
      </c>
    </row>
    <row r="323" customFormat="false" ht="12.75" hidden="false" customHeight="false" outlineLevel="0" collapsed="false">
      <c r="D323" s="60"/>
      <c r="I323" s="0" t="str">
        <v/>
      </c>
    </row>
    <row r="324" customFormat="false" ht="12.75" hidden="false" customHeight="false" outlineLevel="0" collapsed="false">
      <c r="D324" s="60"/>
      <c r="I324" s="0" t="str">
        <v/>
      </c>
    </row>
    <row r="325" customFormat="false" ht="12.75" hidden="false" customHeight="false" outlineLevel="0" collapsed="false">
      <c r="D325" s="60"/>
      <c r="I325" s="0" t="str">
        <v/>
      </c>
    </row>
    <row r="326" customFormat="false" ht="12.75" hidden="false" customHeight="false" outlineLevel="0" collapsed="false">
      <c r="D326" s="60"/>
      <c r="I326" s="0" t="str">
        <v/>
      </c>
    </row>
    <row r="327" customFormat="false" ht="12.75" hidden="false" customHeight="false" outlineLevel="0" collapsed="false">
      <c r="D327" s="60"/>
      <c r="I327" s="0" t="str">
        <v/>
      </c>
    </row>
    <row r="328" customFormat="false" ht="12.75" hidden="false" customHeight="false" outlineLevel="0" collapsed="false">
      <c r="D328" s="60"/>
      <c r="I328" s="0" t="str">
        <v/>
      </c>
    </row>
    <row r="329" customFormat="false" ht="12.75" hidden="false" customHeight="false" outlineLevel="0" collapsed="false">
      <c r="D329" s="60"/>
      <c r="I329" s="0" t="str">
        <v/>
      </c>
    </row>
    <row r="330" customFormat="false" ht="12.75" hidden="false" customHeight="false" outlineLevel="0" collapsed="false">
      <c r="D330" s="60"/>
      <c r="I330" s="0" t="str">
        <v/>
      </c>
    </row>
    <row r="331" customFormat="false" ht="12.75" hidden="false" customHeight="false" outlineLevel="0" collapsed="false">
      <c r="D331" s="60"/>
      <c r="I331" s="0" t="str">
        <v/>
      </c>
    </row>
    <row r="332" customFormat="false" ht="12.75" hidden="false" customHeight="false" outlineLevel="0" collapsed="false">
      <c r="D332" s="60"/>
      <c r="I332" s="0" t="str">
        <v/>
      </c>
    </row>
    <row r="333" customFormat="false" ht="12.75" hidden="false" customHeight="false" outlineLevel="0" collapsed="false">
      <c r="D333" s="60"/>
      <c r="I333" s="0" t="str">
        <v/>
      </c>
    </row>
    <row r="334" customFormat="false" ht="12.75" hidden="false" customHeight="false" outlineLevel="0" collapsed="false">
      <c r="D334" s="60"/>
      <c r="I334" s="0" t="str">
        <v/>
      </c>
    </row>
    <row r="335" customFormat="false" ht="12.75" hidden="false" customHeight="false" outlineLevel="0" collapsed="false">
      <c r="D335" s="60"/>
      <c r="I335" s="0" t="str">
        <v/>
      </c>
    </row>
    <row r="336" customFormat="false" ht="12.75" hidden="false" customHeight="false" outlineLevel="0" collapsed="false">
      <c r="D336" s="60"/>
      <c r="I336" s="0" t="str">
        <v/>
      </c>
    </row>
    <row r="337" customFormat="false" ht="12.75" hidden="false" customHeight="false" outlineLevel="0" collapsed="false">
      <c r="D337" s="60"/>
      <c r="I337" s="0" t="str">
        <v/>
      </c>
    </row>
    <row r="338" customFormat="false" ht="12.75" hidden="false" customHeight="false" outlineLevel="0" collapsed="false">
      <c r="D338" s="60"/>
      <c r="I338" s="0" t="str">
        <v/>
      </c>
    </row>
    <row r="339" customFormat="false" ht="12.75" hidden="false" customHeight="false" outlineLevel="0" collapsed="false">
      <c r="D339" s="60"/>
      <c r="I339" s="0" t="str">
        <v/>
      </c>
    </row>
    <row r="340" customFormat="false" ht="12.75" hidden="false" customHeight="false" outlineLevel="0" collapsed="false">
      <c r="D340" s="60"/>
      <c r="I340" s="0" t="str">
        <v/>
      </c>
    </row>
    <row r="341" customFormat="false" ht="12.75" hidden="false" customHeight="false" outlineLevel="0" collapsed="false">
      <c r="D341" s="60"/>
      <c r="I341" s="0" t="str">
        <v/>
      </c>
    </row>
    <row r="342" customFormat="false" ht="12.75" hidden="false" customHeight="false" outlineLevel="0" collapsed="false">
      <c r="D342" s="60"/>
      <c r="I342" s="0" t="str">
        <v/>
      </c>
    </row>
    <row r="343" customFormat="false" ht="12.75" hidden="false" customHeight="false" outlineLevel="0" collapsed="false">
      <c r="D343" s="60"/>
      <c r="I343" s="0" t="str">
        <v/>
      </c>
    </row>
    <row r="344" customFormat="false" ht="12.75" hidden="false" customHeight="false" outlineLevel="0" collapsed="false">
      <c r="D344" s="60"/>
      <c r="I344" s="0" t="str">
        <v/>
      </c>
    </row>
    <row r="345" customFormat="false" ht="12.75" hidden="false" customHeight="false" outlineLevel="0" collapsed="false">
      <c r="D345" s="60"/>
      <c r="I345" s="0" t="str">
        <v/>
      </c>
    </row>
    <row r="346" customFormat="false" ht="12.75" hidden="false" customHeight="false" outlineLevel="0" collapsed="false">
      <c r="D346" s="60"/>
      <c r="I346" s="0" t="str">
        <v/>
      </c>
    </row>
    <row r="347" customFormat="false" ht="12.75" hidden="false" customHeight="false" outlineLevel="0" collapsed="false">
      <c r="D347" s="60"/>
      <c r="I347" s="0" t="str">
        <v/>
      </c>
    </row>
    <row r="348" customFormat="false" ht="12.75" hidden="false" customHeight="false" outlineLevel="0" collapsed="false">
      <c r="D348" s="60"/>
      <c r="I348" s="0" t="str">
        <v/>
      </c>
    </row>
    <row r="349" customFormat="false" ht="12.75" hidden="false" customHeight="false" outlineLevel="0" collapsed="false">
      <c r="D349" s="60"/>
      <c r="I349" s="0" t="str">
        <v/>
      </c>
    </row>
    <row r="350" customFormat="false" ht="12.75" hidden="false" customHeight="false" outlineLevel="0" collapsed="false">
      <c r="D350" s="60"/>
      <c r="I350" s="0" t="str">
        <v/>
      </c>
    </row>
    <row r="351" customFormat="false" ht="12.75" hidden="false" customHeight="false" outlineLevel="0" collapsed="false">
      <c r="D351" s="60"/>
      <c r="I351" s="0" t="str">
        <v/>
      </c>
    </row>
    <row r="352" customFormat="false" ht="12.75" hidden="false" customHeight="false" outlineLevel="0" collapsed="false">
      <c r="D352" s="60"/>
      <c r="I352" s="0" t="str">
        <v/>
      </c>
    </row>
    <row r="353" customFormat="false" ht="12.75" hidden="false" customHeight="false" outlineLevel="0" collapsed="false">
      <c r="D353" s="60"/>
      <c r="I353" s="0" t="str">
        <v/>
      </c>
    </row>
    <row r="354" customFormat="false" ht="12.75" hidden="false" customHeight="false" outlineLevel="0" collapsed="false">
      <c r="D354" s="60"/>
      <c r="I354" s="0" t="str">
        <v/>
      </c>
    </row>
    <row r="355" customFormat="false" ht="12.75" hidden="false" customHeight="false" outlineLevel="0" collapsed="false">
      <c r="D355" s="60"/>
      <c r="I355" s="0" t="str">
        <v/>
      </c>
    </row>
    <row r="356" customFormat="false" ht="12.75" hidden="false" customHeight="false" outlineLevel="0" collapsed="false">
      <c r="D356" s="60"/>
      <c r="I356" s="0" t="str">
        <v/>
      </c>
    </row>
    <row r="357" customFormat="false" ht="12.75" hidden="false" customHeight="false" outlineLevel="0" collapsed="false">
      <c r="D357" s="60"/>
      <c r="I357" s="0" t="str">
        <v/>
      </c>
    </row>
    <row r="358" customFormat="false" ht="12.75" hidden="false" customHeight="false" outlineLevel="0" collapsed="false">
      <c r="D358" s="60"/>
      <c r="I358" s="0" t="str">
        <v/>
      </c>
    </row>
    <row r="359" customFormat="false" ht="12.75" hidden="false" customHeight="false" outlineLevel="0" collapsed="false">
      <c r="D359" s="60"/>
      <c r="I359" s="0" t="str">
        <v/>
      </c>
    </row>
    <row r="360" customFormat="false" ht="12.75" hidden="false" customHeight="false" outlineLevel="0" collapsed="false">
      <c r="D360" s="60"/>
      <c r="I360" s="0" t="str">
        <v/>
      </c>
    </row>
    <row r="361" customFormat="false" ht="12.75" hidden="false" customHeight="false" outlineLevel="0" collapsed="false">
      <c r="D361" s="60"/>
      <c r="I361" s="0" t="str">
        <v/>
      </c>
    </row>
    <row r="362" customFormat="false" ht="12.75" hidden="false" customHeight="false" outlineLevel="0" collapsed="false">
      <c r="D362" s="60"/>
      <c r="I362" s="0" t="str">
        <v/>
      </c>
    </row>
    <row r="363" customFormat="false" ht="12.75" hidden="false" customHeight="false" outlineLevel="0" collapsed="false">
      <c r="D363" s="60"/>
      <c r="I363" s="0" t="str">
        <v/>
      </c>
    </row>
    <row r="364" customFormat="false" ht="12.75" hidden="false" customHeight="false" outlineLevel="0" collapsed="false">
      <c r="D364" s="60"/>
      <c r="I364" s="0" t="str">
        <v/>
      </c>
    </row>
    <row r="365" customFormat="false" ht="12.75" hidden="false" customHeight="false" outlineLevel="0" collapsed="false">
      <c r="D365" s="60"/>
      <c r="I365" s="0" t="str">
        <v/>
      </c>
    </row>
    <row r="366" customFormat="false" ht="12.75" hidden="false" customHeight="false" outlineLevel="0" collapsed="false">
      <c r="D366" s="60"/>
      <c r="I366" s="0" t="str">
        <v/>
      </c>
    </row>
    <row r="367" customFormat="false" ht="12.75" hidden="false" customHeight="false" outlineLevel="0" collapsed="false">
      <c r="D367" s="60"/>
      <c r="I367" s="0" t="str">
        <v/>
      </c>
    </row>
    <row r="368" customFormat="false" ht="12.75" hidden="false" customHeight="false" outlineLevel="0" collapsed="false">
      <c r="D368" s="60"/>
      <c r="I368" s="0" t="str">
        <v/>
      </c>
    </row>
    <row r="369" customFormat="false" ht="12.75" hidden="false" customHeight="false" outlineLevel="0" collapsed="false">
      <c r="D369" s="60"/>
      <c r="I369" s="0" t="str">
        <v/>
      </c>
    </row>
    <row r="370" customFormat="false" ht="12.75" hidden="false" customHeight="false" outlineLevel="0" collapsed="false">
      <c r="D370" s="60"/>
      <c r="I370" s="0" t="str">
        <v/>
      </c>
    </row>
    <row r="371" customFormat="false" ht="12.75" hidden="false" customHeight="false" outlineLevel="0" collapsed="false">
      <c r="D371" s="60"/>
      <c r="I371" s="0" t="str">
        <v/>
      </c>
    </row>
    <row r="372" customFormat="false" ht="12.75" hidden="false" customHeight="false" outlineLevel="0" collapsed="false">
      <c r="D372" s="60"/>
      <c r="I372" s="0" t="str">
        <v/>
      </c>
    </row>
    <row r="373" customFormat="false" ht="12.75" hidden="false" customHeight="false" outlineLevel="0" collapsed="false">
      <c r="D373" s="60"/>
      <c r="I373" s="0" t="str">
        <v/>
      </c>
    </row>
    <row r="374" customFormat="false" ht="12.75" hidden="false" customHeight="false" outlineLevel="0" collapsed="false">
      <c r="D374" s="60"/>
      <c r="I374" s="0" t="str">
        <v/>
      </c>
    </row>
    <row r="375" customFormat="false" ht="12.75" hidden="false" customHeight="false" outlineLevel="0" collapsed="false">
      <c r="D375" s="60"/>
      <c r="I375" s="0" t="str">
        <v/>
      </c>
    </row>
    <row r="376" customFormat="false" ht="12.75" hidden="false" customHeight="false" outlineLevel="0" collapsed="false">
      <c r="D376" s="60"/>
      <c r="I376" s="0" t="str">
        <v/>
      </c>
    </row>
    <row r="377" customFormat="false" ht="12.75" hidden="false" customHeight="false" outlineLevel="0" collapsed="false">
      <c r="D377" s="60"/>
      <c r="I377" s="0" t="str">
        <v/>
      </c>
    </row>
    <row r="378" customFormat="false" ht="12.75" hidden="false" customHeight="false" outlineLevel="0" collapsed="false">
      <c r="D378" s="60"/>
      <c r="I378" s="0" t="str">
        <v/>
      </c>
    </row>
    <row r="379" customFormat="false" ht="12.75" hidden="false" customHeight="false" outlineLevel="0" collapsed="false">
      <c r="D379" s="60"/>
      <c r="I379" s="0" t="str">
        <v/>
      </c>
    </row>
    <row r="380" customFormat="false" ht="12.75" hidden="false" customHeight="false" outlineLevel="0" collapsed="false">
      <c r="D380" s="60"/>
      <c r="I380" s="0" t="str">
        <v/>
      </c>
    </row>
    <row r="381" customFormat="false" ht="12.75" hidden="false" customHeight="false" outlineLevel="0" collapsed="false">
      <c r="D381" s="60"/>
      <c r="I381" s="0" t="str">
        <v/>
      </c>
    </row>
    <row r="382" customFormat="false" ht="12.75" hidden="false" customHeight="false" outlineLevel="0" collapsed="false">
      <c r="D382" s="60"/>
      <c r="I382" s="0" t="str">
        <v/>
      </c>
    </row>
    <row r="383" customFormat="false" ht="12.75" hidden="false" customHeight="false" outlineLevel="0" collapsed="false">
      <c r="D383" s="60"/>
      <c r="I383" s="0" t="str">
        <v/>
      </c>
    </row>
    <row r="384" customFormat="false" ht="12.75" hidden="false" customHeight="false" outlineLevel="0" collapsed="false">
      <c r="D384" s="60"/>
      <c r="I384" s="0" t="str">
        <v/>
      </c>
    </row>
    <row r="385" customFormat="false" ht="12.75" hidden="false" customHeight="false" outlineLevel="0" collapsed="false">
      <c r="D385" s="60"/>
      <c r="I385" s="0" t="str">
        <v/>
      </c>
    </row>
    <row r="386" customFormat="false" ht="12.75" hidden="false" customHeight="false" outlineLevel="0" collapsed="false">
      <c r="D386" s="60"/>
      <c r="I386" s="0" t="str">
        <v/>
      </c>
    </row>
    <row r="387" customFormat="false" ht="12.75" hidden="false" customHeight="false" outlineLevel="0" collapsed="false">
      <c r="D387" s="60"/>
      <c r="I387" s="0" t="str">
        <v/>
      </c>
    </row>
    <row r="388" customFormat="false" ht="12.75" hidden="false" customHeight="false" outlineLevel="0" collapsed="false">
      <c r="D388" s="60"/>
      <c r="I388" s="0" t="str">
        <v/>
      </c>
    </row>
    <row r="389" customFormat="false" ht="12.75" hidden="false" customHeight="false" outlineLevel="0" collapsed="false">
      <c r="D389" s="60"/>
      <c r="I389" s="0" t="str">
        <v/>
      </c>
    </row>
    <row r="390" customFormat="false" ht="12.75" hidden="false" customHeight="false" outlineLevel="0" collapsed="false">
      <c r="D390" s="60"/>
      <c r="I390" s="0" t="str">
        <v/>
      </c>
    </row>
    <row r="391" customFormat="false" ht="12.75" hidden="false" customHeight="false" outlineLevel="0" collapsed="false">
      <c r="D391" s="60"/>
      <c r="I391" s="0" t="str">
        <v/>
      </c>
    </row>
    <row r="392" customFormat="false" ht="12.75" hidden="false" customHeight="false" outlineLevel="0" collapsed="false">
      <c r="D392" s="60"/>
      <c r="I392" s="0" t="str">
        <v/>
      </c>
    </row>
    <row r="393" customFormat="false" ht="12.75" hidden="false" customHeight="false" outlineLevel="0" collapsed="false">
      <c r="D393" s="60"/>
      <c r="I393" s="0" t="str">
        <v/>
      </c>
    </row>
    <row r="394" customFormat="false" ht="12.75" hidden="false" customHeight="false" outlineLevel="0" collapsed="false">
      <c r="D394" s="60"/>
      <c r="I394" s="0" t="str">
        <v/>
      </c>
    </row>
    <row r="395" customFormat="false" ht="12.75" hidden="false" customHeight="false" outlineLevel="0" collapsed="false">
      <c r="D395" s="60"/>
      <c r="I395" s="0" t="str">
        <v/>
      </c>
    </row>
    <row r="396" customFormat="false" ht="12.75" hidden="false" customHeight="false" outlineLevel="0" collapsed="false">
      <c r="D396" s="60"/>
      <c r="I396" s="0" t="str">
        <v/>
      </c>
    </row>
    <row r="397" customFormat="false" ht="12.75" hidden="false" customHeight="false" outlineLevel="0" collapsed="false">
      <c r="D397" s="60"/>
      <c r="I397" s="0" t="str">
        <v/>
      </c>
    </row>
    <row r="398" customFormat="false" ht="12.75" hidden="false" customHeight="false" outlineLevel="0" collapsed="false">
      <c r="D398" s="60"/>
      <c r="I398" s="0" t="str">
        <v/>
      </c>
    </row>
    <row r="399" customFormat="false" ht="12.75" hidden="false" customHeight="false" outlineLevel="0" collapsed="false">
      <c r="D399" s="60"/>
      <c r="I399" s="0" t="str">
        <v/>
      </c>
    </row>
    <row r="400" customFormat="false" ht="12.75" hidden="false" customHeight="false" outlineLevel="0" collapsed="false">
      <c r="D400" s="60"/>
      <c r="I400" s="0" t="str">
        <v/>
      </c>
    </row>
    <row r="401" customFormat="false" ht="12.75" hidden="false" customHeight="false" outlineLevel="0" collapsed="false">
      <c r="D401" s="60"/>
      <c r="I401" s="0" t="str">
        <v/>
      </c>
    </row>
    <row r="402" customFormat="false" ht="12.75" hidden="false" customHeight="false" outlineLevel="0" collapsed="false">
      <c r="D402" s="60"/>
      <c r="I402" s="0" t="str">
        <v/>
      </c>
    </row>
    <row r="403" customFormat="false" ht="12.75" hidden="false" customHeight="false" outlineLevel="0" collapsed="false">
      <c r="D403" s="60"/>
      <c r="I403" s="0" t="str">
        <v/>
      </c>
    </row>
    <row r="404" customFormat="false" ht="12.75" hidden="false" customHeight="false" outlineLevel="0" collapsed="false">
      <c r="D404" s="60"/>
      <c r="I404" s="0" t="str">
        <v/>
      </c>
    </row>
    <row r="405" customFormat="false" ht="12.75" hidden="false" customHeight="false" outlineLevel="0" collapsed="false">
      <c r="D405" s="60"/>
      <c r="I405" s="0" t="str">
        <v/>
      </c>
    </row>
    <row r="406" customFormat="false" ht="12.75" hidden="false" customHeight="false" outlineLevel="0" collapsed="false">
      <c r="D406" s="60"/>
      <c r="I406" s="0" t="str">
        <v/>
      </c>
    </row>
    <row r="407" customFormat="false" ht="12.75" hidden="false" customHeight="false" outlineLevel="0" collapsed="false">
      <c r="D407" s="60"/>
      <c r="I407" s="0" t="str">
        <v/>
      </c>
    </row>
    <row r="408" customFormat="false" ht="12.75" hidden="false" customHeight="false" outlineLevel="0" collapsed="false">
      <c r="D408" s="60"/>
      <c r="I408" s="0" t="str">
        <v/>
      </c>
    </row>
    <row r="409" customFormat="false" ht="12.75" hidden="false" customHeight="false" outlineLevel="0" collapsed="false">
      <c r="D409" s="60"/>
      <c r="I409" s="0" t="str">
        <v/>
      </c>
    </row>
    <row r="410" customFormat="false" ht="12.75" hidden="false" customHeight="false" outlineLevel="0" collapsed="false">
      <c r="D410" s="60"/>
      <c r="I410" s="0" t="str">
        <v/>
      </c>
    </row>
    <row r="411" customFormat="false" ht="12.75" hidden="false" customHeight="false" outlineLevel="0" collapsed="false">
      <c r="D411" s="60"/>
      <c r="I411" s="0" t="str">
        <v/>
      </c>
    </row>
    <row r="412" customFormat="false" ht="12.75" hidden="false" customHeight="false" outlineLevel="0" collapsed="false">
      <c r="D412" s="60"/>
      <c r="I412" s="0" t="str">
        <v/>
      </c>
    </row>
    <row r="413" customFormat="false" ht="12.75" hidden="false" customHeight="false" outlineLevel="0" collapsed="false">
      <c r="D413" s="60"/>
      <c r="I413" s="0" t="str">
        <v/>
      </c>
    </row>
    <row r="414" customFormat="false" ht="12.75" hidden="false" customHeight="false" outlineLevel="0" collapsed="false">
      <c r="D414" s="60"/>
      <c r="I414" s="0" t="str">
        <v/>
      </c>
    </row>
    <row r="415" customFormat="false" ht="12.75" hidden="false" customHeight="false" outlineLevel="0" collapsed="false">
      <c r="D415" s="60"/>
      <c r="I415" s="0" t="str">
        <v/>
      </c>
    </row>
    <row r="416" customFormat="false" ht="12.75" hidden="false" customHeight="false" outlineLevel="0" collapsed="false">
      <c r="D416" s="60"/>
      <c r="I416" s="0" t="str">
        <v/>
      </c>
    </row>
    <row r="417" customFormat="false" ht="12.75" hidden="false" customHeight="false" outlineLevel="0" collapsed="false">
      <c r="D417" s="60"/>
      <c r="I417" s="0" t="str">
        <v/>
      </c>
    </row>
    <row r="418" customFormat="false" ht="12.75" hidden="false" customHeight="false" outlineLevel="0" collapsed="false">
      <c r="D418" s="60"/>
      <c r="I418" s="0" t="str">
        <v/>
      </c>
    </row>
    <row r="419" customFormat="false" ht="12.75" hidden="false" customHeight="false" outlineLevel="0" collapsed="false">
      <c r="D419" s="60"/>
      <c r="I419" s="0" t="str">
        <v/>
      </c>
    </row>
    <row r="420" customFormat="false" ht="12.75" hidden="false" customHeight="false" outlineLevel="0" collapsed="false">
      <c r="D420" s="60"/>
      <c r="I420" s="0" t="str">
        <v/>
      </c>
    </row>
    <row r="421" customFormat="false" ht="12.75" hidden="false" customHeight="false" outlineLevel="0" collapsed="false">
      <c r="D421" s="60"/>
      <c r="I421" s="0" t="str">
        <v/>
      </c>
    </row>
    <row r="422" customFormat="false" ht="12.75" hidden="false" customHeight="false" outlineLevel="0" collapsed="false">
      <c r="D422" s="60"/>
      <c r="I422" s="0" t="str">
        <v/>
      </c>
    </row>
    <row r="423" customFormat="false" ht="12.75" hidden="false" customHeight="false" outlineLevel="0" collapsed="false">
      <c r="D423" s="60"/>
      <c r="I423" s="0" t="str">
        <v/>
      </c>
    </row>
    <row r="424" customFormat="false" ht="12.75" hidden="false" customHeight="false" outlineLevel="0" collapsed="false">
      <c r="D424" s="60"/>
      <c r="I424" s="0" t="str">
        <v/>
      </c>
    </row>
    <row r="425" customFormat="false" ht="12.75" hidden="false" customHeight="false" outlineLevel="0" collapsed="false">
      <c r="D425" s="60"/>
      <c r="I425" s="0" t="str">
        <v/>
      </c>
    </row>
    <row r="426" customFormat="false" ht="12.75" hidden="false" customHeight="false" outlineLevel="0" collapsed="false">
      <c r="D426" s="60"/>
      <c r="I426" s="0" t="str">
        <v/>
      </c>
    </row>
    <row r="427" customFormat="false" ht="12.75" hidden="false" customHeight="false" outlineLevel="0" collapsed="false">
      <c r="D427" s="60"/>
      <c r="I427" s="0" t="str">
        <v/>
      </c>
    </row>
    <row r="428" customFormat="false" ht="12.75" hidden="false" customHeight="false" outlineLevel="0" collapsed="false">
      <c r="D428" s="60"/>
      <c r="I428" s="0" t="str">
        <v/>
      </c>
    </row>
    <row r="429" customFormat="false" ht="12.75" hidden="false" customHeight="false" outlineLevel="0" collapsed="false">
      <c r="D429" s="60"/>
      <c r="I429" s="0" t="str">
        <v/>
      </c>
    </row>
    <row r="430" customFormat="false" ht="12.75" hidden="false" customHeight="false" outlineLevel="0" collapsed="false">
      <c r="D430" s="60"/>
      <c r="I430" s="0" t="str">
        <v/>
      </c>
    </row>
    <row r="431" customFormat="false" ht="12.75" hidden="false" customHeight="false" outlineLevel="0" collapsed="false">
      <c r="D431" s="60"/>
      <c r="I431" s="0" t="str">
        <v/>
      </c>
    </row>
    <row r="432" customFormat="false" ht="12.75" hidden="false" customHeight="false" outlineLevel="0" collapsed="false">
      <c r="D432" s="60"/>
      <c r="I432" s="0" t="str">
        <v/>
      </c>
    </row>
    <row r="433" customFormat="false" ht="12.75" hidden="false" customHeight="false" outlineLevel="0" collapsed="false">
      <c r="D433" s="60"/>
      <c r="I433" s="0" t="str">
        <v/>
      </c>
    </row>
    <row r="434" customFormat="false" ht="12.75" hidden="false" customHeight="false" outlineLevel="0" collapsed="false">
      <c r="D434" s="60"/>
      <c r="I434" s="0" t="str">
        <v/>
      </c>
    </row>
    <row r="435" customFormat="false" ht="12.75" hidden="false" customHeight="false" outlineLevel="0" collapsed="false">
      <c r="D435" s="60"/>
      <c r="I435" s="0" t="str">
        <v/>
      </c>
    </row>
    <row r="436" customFormat="false" ht="12.75" hidden="false" customHeight="false" outlineLevel="0" collapsed="false">
      <c r="D436" s="60"/>
      <c r="I436" s="0" t="str">
        <v/>
      </c>
    </row>
    <row r="437" customFormat="false" ht="12.75" hidden="false" customHeight="false" outlineLevel="0" collapsed="false">
      <c r="D437" s="60"/>
      <c r="I437" s="0" t="str">
        <v/>
      </c>
    </row>
    <row r="438" customFormat="false" ht="12.75" hidden="false" customHeight="false" outlineLevel="0" collapsed="false">
      <c r="D438" s="60"/>
      <c r="I438" s="0" t="str">
        <v/>
      </c>
    </row>
    <row r="439" customFormat="false" ht="12.75" hidden="false" customHeight="false" outlineLevel="0" collapsed="false">
      <c r="D439" s="60"/>
      <c r="I439" s="0" t="str">
        <v/>
      </c>
    </row>
    <row r="440" customFormat="false" ht="12.75" hidden="false" customHeight="false" outlineLevel="0" collapsed="false">
      <c r="D440" s="60"/>
      <c r="I440" s="0" t="str">
        <v/>
      </c>
    </row>
    <row r="441" customFormat="false" ht="12.75" hidden="false" customHeight="false" outlineLevel="0" collapsed="false">
      <c r="D441" s="60"/>
      <c r="I441" s="0" t="str">
        <v/>
      </c>
    </row>
    <row r="442" customFormat="false" ht="12.75" hidden="false" customHeight="false" outlineLevel="0" collapsed="false">
      <c r="D442" s="60"/>
      <c r="I442" s="0" t="str">
        <v/>
      </c>
    </row>
    <row r="443" customFormat="false" ht="12.75" hidden="false" customHeight="false" outlineLevel="0" collapsed="false">
      <c r="D443" s="60"/>
      <c r="I443" s="0" t="str">
        <v/>
      </c>
    </row>
    <row r="444" customFormat="false" ht="12.75" hidden="false" customHeight="false" outlineLevel="0" collapsed="false">
      <c r="D444" s="60"/>
      <c r="I444" s="0" t="str">
        <v/>
      </c>
    </row>
    <row r="445" customFormat="false" ht="12.75" hidden="false" customHeight="false" outlineLevel="0" collapsed="false">
      <c r="D445" s="60"/>
      <c r="I445" s="0" t="str">
        <v/>
      </c>
    </row>
    <row r="446" customFormat="false" ht="12.75" hidden="false" customHeight="false" outlineLevel="0" collapsed="false">
      <c r="D446" s="60"/>
      <c r="I446" s="0" t="str">
        <v/>
      </c>
    </row>
    <row r="447" customFormat="false" ht="12.75" hidden="false" customHeight="false" outlineLevel="0" collapsed="false">
      <c r="D447" s="60"/>
      <c r="I447" s="0" t="str">
        <v/>
      </c>
    </row>
    <row r="448" customFormat="false" ht="12.75" hidden="false" customHeight="false" outlineLevel="0" collapsed="false">
      <c r="D448" s="60"/>
      <c r="I448" s="0" t="str">
        <v/>
      </c>
    </row>
    <row r="449" customFormat="false" ht="12.75" hidden="false" customHeight="false" outlineLevel="0" collapsed="false">
      <c r="D449" s="60"/>
      <c r="I449" s="0" t="str">
        <v/>
      </c>
    </row>
    <row r="450" customFormat="false" ht="12.75" hidden="false" customHeight="false" outlineLevel="0" collapsed="false">
      <c r="D450" s="60"/>
      <c r="I450" s="0" t="str">
        <v/>
      </c>
    </row>
    <row r="451" customFormat="false" ht="12.75" hidden="false" customHeight="false" outlineLevel="0" collapsed="false">
      <c r="D451" s="60"/>
      <c r="I451" s="0" t="str">
        <v/>
      </c>
    </row>
    <row r="452" customFormat="false" ht="12.75" hidden="false" customHeight="false" outlineLevel="0" collapsed="false">
      <c r="D452" s="60"/>
      <c r="I452" s="0" t="str">
        <v/>
      </c>
    </row>
    <row r="453" customFormat="false" ht="12.75" hidden="false" customHeight="false" outlineLevel="0" collapsed="false">
      <c r="D453" s="60"/>
      <c r="I453" s="0" t="str">
        <v/>
      </c>
    </row>
    <row r="454" customFormat="false" ht="12.75" hidden="false" customHeight="false" outlineLevel="0" collapsed="false">
      <c r="D454" s="60"/>
      <c r="I454" s="0" t="str">
        <v/>
      </c>
    </row>
    <row r="455" customFormat="false" ht="12.75" hidden="false" customHeight="false" outlineLevel="0" collapsed="false">
      <c r="D455" s="60"/>
      <c r="I455" s="0" t="str">
        <v/>
      </c>
    </row>
    <row r="456" customFormat="false" ht="12.75" hidden="false" customHeight="false" outlineLevel="0" collapsed="false">
      <c r="D456" s="60"/>
      <c r="I456" s="0" t="str">
        <v/>
      </c>
    </row>
    <row r="457" customFormat="false" ht="12.75" hidden="false" customHeight="false" outlineLevel="0" collapsed="false">
      <c r="D457" s="60"/>
      <c r="I457" s="0" t="str">
        <v/>
      </c>
    </row>
    <row r="458" customFormat="false" ht="12.75" hidden="false" customHeight="false" outlineLevel="0" collapsed="false">
      <c r="D458" s="60"/>
      <c r="I458" s="0" t="str">
        <v/>
      </c>
    </row>
    <row r="459" customFormat="false" ht="12.75" hidden="false" customHeight="false" outlineLevel="0" collapsed="false">
      <c r="D459" s="60"/>
      <c r="I459" s="0" t="str">
        <v/>
      </c>
    </row>
    <row r="460" customFormat="false" ht="12.75" hidden="false" customHeight="false" outlineLevel="0" collapsed="false">
      <c r="D460" s="60"/>
      <c r="I460" s="0" t="str">
        <v/>
      </c>
    </row>
    <row r="461" customFormat="false" ht="12.75" hidden="false" customHeight="false" outlineLevel="0" collapsed="false">
      <c r="D461" s="60"/>
      <c r="I461" s="0" t="str">
        <v/>
      </c>
    </row>
    <row r="462" customFormat="false" ht="12.75" hidden="false" customHeight="false" outlineLevel="0" collapsed="false">
      <c r="D462" s="60"/>
      <c r="I462" s="0" t="str">
        <v/>
      </c>
    </row>
    <row r="463" customFormat="false" ht="12.75" hidden="false" customHeight="false" outlineLevel="0" collapsed="false">
      <c r="D463" s="60"/>
      <c r="I463" s="0" t="str">
        <v/>
      </c>
    </row>
    <row r="464" customFormat="false" ht="12.75" hidden="false" customHeight="false" outlineLevel="0" collapsed="false">
      <c r="D464" s="60"/>
      <c r="I464" s="0" t="str">
        <v/>
      </c>
    </row>
    <row r="465" customFormat="false" ht="12.75" hidden="false" customHeight="false" outlineLevel="0" collapsed="false">
      <c r="D465" s="60"/>
      <c r="I465" s="0" t="str">
        <v/>
      </c>
    </row>
    <row r="466" customFormat="false" ht="12.75" hidden="false" customHeight="false" outlineLevel="0" collapsed="false">
      <c r="D466" s="60"/>
      <c r="I466" s="0" t="str">
        <v/>
      </c>
    </row>
    <row r="467" customFormat="false" ht="12.75" hidden="false" customHeight="false" outlineLevel="0" collapsed="false">
      <c r="D467" s="60"/>
      <c r="I467" s="0" t="str">
        <v/>
      </c>
    </row>
    <row r="468" customFormat="false" ht="12.75" hidden="false" customHeight="false" outlineLevel="0" collapsed="false">
      <c r="D468" s="60"/>
      <c r="I468" s="0" t="str">
        <v/>
      </c>
    </row>
    <row r="469" customFormat="false" ht="12.75" hidden="false" customHeight="false" outlineLevel="0" collapsed="false">
      <c r="D469" s="60"/>
      <c r="I469" s="0" t="str">
        <v/>
      </c>
    </row>
    <row r="470" customFormat="false" ht="12.75" hidden="false" customHeight="false" outlineLevel="0" collapsed="false">
      <c r="D470" s="60"/>
      <c r="I470" s="0" t="str">
        <v/>
      </c>
    </row>
    <row r="471" customFormat="false" ht="12.75" hidden="false" customHeight="false" outlineLevel="0" collapsed="false">
      <c r="D471" s="60"/>
      <c r="I471" s="0" t="str">
        <v/>
      </c>
    </row>
    <row r="472" customFormat="false" ht="12.75" hidden="false" customHeight="false" outlineLevel="0" collapsed="false">
      <c r="D472" s="60"/>
      <c r="I472" s="0" t="str">
        <v/>
      </c>
    </row>
    <row r="473" customFormat="false" ht="12.75" hidden="false" customHeight="false" outlineLevel="0" collapsed="false">
      <c r="D473" s="60"/>
      <c r="I473" s="0" t="str">
        <v/>
      </c>
    </row>
    <row r="474" customFormat="false" ht="12.75" hidden="false" customHeight="false" outlineLevel="0" collapsed="false">
      <c r="D474" s="60"/>
      <c r="I474" s="0" t="str">
        <v/>
      </c>
    </row>
    <row r="475" customFormat="false" ht="12.75" hidden="false" customHeight="false" outlineLevel="0" collapsed="false">
      <c r="D475" s="60"/>
      <c r="I475" s="0" t="str">
        <v/>
      </c>
    </row>
    <row r="476" customFormat="false" ht="12.75" hidden="false" customHeight="false" outlineLevel="0" collapsed="false">
      <c r="D476" s="60"/>
      <c r="I476" s="0" t="str">
        <v/>
      </c>
    </row>
    <row r="477" customFormat="false" ht="12.75" hidden="false" customHeight="false" outlineLevel="0" collapsed="false">
      <c r="D477" s="60"/>
      <c r="I477" s="0" t="str">
        <v/>
      </c>
    </row>
    <row r="478" customFormat="false" ht="12.75" hidden="false" customHeight="false" outlineLevel="0" collapsed="false">
      <c r="D478" s="60"/>
      <c r="I478" s="0" t="str">
        <v/>
      </c>
    </row>
    <row r="479" customFormat="false" ht="12.75" hidden="false" customHeight="false" outlineLevel="0" collapsed="false">
      <c r="D479" s="60"/>
      <c r="I479" s="0" t="str">
        <v/>
      </c>
    </row>
    <row r="480" customFormat="false" ht="12.75" hidden="false" customHeight="false" outlineLevel="0" collapsed="false">
      <c r="D480" s="60"/>
      <c r="I480" s="0" t="str">
        <v/>
      </c>
    </row>
    <row r="481" customFormat="false" ht="12.75" hidden="false" customHeight="false" outlineLevel="0" collapsed="false">
      <c r="D481" s="60"/>
      <c r="I481" s="0" t="str">
        <v/>
      </c>
    </row>
    <row r="482" customFormat="false" ht="12.75" hidden="false" customHeight="false" outlineLevel="0" collapsed="false">
      <c r="D482" s="60"/>
      <c r="I482" s="0" t="str">
        <v/>
      </c>
    </row>
    <row r="483" customFormat="false" ht="12.75" hidden="false" customHeight="false" outlineLevel="0" collapsed="false">
      <c r="D483" s="60"/>
      <c r="I483" s="0" t="str">
        <v/>
      </c>
    </row>
    <row r="484" customFormat="false" ht="12.75" hidden="false" customHeight="false" outlineLevel="0" collapsed="false">
      <c r="D484" s="60"/>
      <c r="I484" s="0" t="str">
        <v/>
      </c>
    </row>
    <row r="485" customFormat="false" ht="12.75" hidden="false" customHeight="false" outlineLevel="0" collapsed="false">
      <c r="D485" s="60"/>
      <c r="I485" s="0" t="str">
        <v/>
      </c>
    </row>
    <row r="486" customFormat="false" ht="12.75" hidden="false" customHeight="false" outlineLevel="0" collapsed="false">
      <c r="D486" s="60"/>
      <c r="I486" s="0" t="str">
        <v/>
      </c>
    </row>
    <row r="487" customFormat="false" ht="12.75" hidden="false" customHeight="false" outlineLevel="0" collapsed="false">
      <c r="D487" s="60"/>
      <c r="I487" s="0" t="str">
        <v/>
      </c>
    </row>
    <row r="488" customFormat="false" ht="12.75" hidden="false" customHeight="false" outlineLevel="0" collapsed="false">
      <c r="D488" s="60"/>
      <c r="I488" s="0" t="str">
        <v/>
      </c>
    </row>
    <row r="489" customFormat="false" ht="12.75" hidden="false" customHeight="false" outlineLevel="0" collapsed="false">
      <c r="D489" s="60"/>
      <c r="I489" s="0" t="str">
        <v/>
      </c>
    </row>
    <row r="490" customFormat="false" ht="12.75" hidden="false" customHeight="false" outlineLevel="0" collapsed="false">
      <c r="D490" s="60"/>
      <c r="I490" s="0" t="str">
        <v/>
      </c>
    </row>
    <row r="491" customFormat="false" ht="12.75" hidden="false" customHeight="false" outlineLevel="0" collapsed="false">
      <c r="D491" s="60"/>
      <c r="I491" s="0" t="str">
        <v/>
      </c>
    </row>
    <row r="492" customFormat="false" ht="12.75" hidden="false" customHeight="false" outlineLevel="0" collapsed="false">
      <c r="D492" s="60"/>
      <c r="I492" s="0" t="str">
        <v/>
      </c>
    </row>
    <row r="493" customFormat="false" ht="12.75" hidden="false" customHeight="false" outlineLevel="0" collapsed="false">
      <c r="D493" s="60"/>
      <c r="I493" s="0" t="str">
        <v/>
      </c>
    </row>
    <row r="494" customFormat="false" ht="12.75" hidden="false" customHeight="false" outlineLevel="0" collapsed="false">
      <c r="D494" s="60"/>
      <c r="I494" s="0" t="str">
        <v/>
      </c>
    </row>
    <row r="495" customFormat="false" ht="12.75" hidden="false" customHeight="false" outlineLevel="0" collapsed="false">
      <c r="D495" s="60"/>
      <c r="I495" s="0" t="str">
        <v/>
      </c>
    </row>
    <row r="496" customFormat="false" ht="12.75" hidden="false" customHeight="false" outlineLevel="0" collapsed="false">
      <c r="D496" s="60"/>
      <c r="I496" s="0" t="str">
        <v/>
      </c>
    </row>
    <row r="497" customFormat="false" ht="12.75" hidden="false" customHeight="false" outlineLevel="0" collapsed="false">
      <c r="D497" s="60"/>
      <c r="I497" s="0" t="str">
        <v/>
      </c>
    </row>
    <row r="498" customFormat="false" ht="12.75" hidden="false" customHeight="false" outlineLevel="0" collapsed="false">
      <c r="D498" s="60"/>
      <c r="I498" s="0" t="str">
        <v/>
      </c>
    </row>
    <row r="499" customFormat="false" ht="12.75" hidden="false" customHeight="false" outlineLevel="0" collapsed="false">
      <c r="D499" s="60"/>
      <c r="I499" s="0" t="str">
        <v/>
      </c>
    </row>
    <row r="500" customFormat="false" ht="12.75" hidden="false" customHeight="false" outlineLevel="0" collapsed="false">
      <c r="D500" s="60"/>
      <c r="I500" s="0" t="str">
        <v/>
      </c>
    </row>
    <row r="501" customFormat="false" ht="12.75" hidden="false" customHeight="false" outlineLevel="0" collapsed="false">
      <c r="D501" s="60"/>
      <c r="I501" s="0" t="str">
        <v/>
      </c>
    </row>
    <row r="502" customFormat="false" ht="12.75" hidden="false" customHeight="false" outlineLevel="0" collapsed="false">
      <c r="D502" s="60"/>
      <c r="I502" s="0" t="str">
        <v/>
      </c>
    </row>
    <row r="503" customFormat="false" ht="12.75" hidden="false" customHeight="false" outlineLevel="0" collapsed="false">
      <c r="D503" s="60"/>
      <c r="I503" s="0" t="str">
        <v/>
      </c>
    </row>
    <row r="504" customFormat="false" ht="12.75" hidden="false" customHeight="false" outlineLevel="0" collapsed="false">
      <c r="D504" s="60"/>
      <c r="I504" s="0" t="str">
        <v/>
      </c>
    </row>
    <row r="505" customFormat="false" ht="12.75" hidden="false" customHeight="false" outlineLevel="0" collapsed="false">
      <c r="D505" s="60"/>
      <c r="I505" s="0" t="str">
        <v/>
      </c>
    </row>
    <row r="506" customFormat="false" ht="12.75" hidden="false" customHeight="false" outlineLevel="0" collapsed="false">
      <c r="D506" s="60"/>
      <c r="I506" s="0" t="str">
        <v/>
      </c>
    </row>
    <row r="507" customFormat="false" ht="12.75" hidden="false" customHeight="false" outlineLevel="0" collapsed="false">
      <c r="D507" s="60"/>
      <c r="I507" s="0" t="str">
        <v/>
      </c>
    </row>
    <row r="508" customFormat="false" ht="12.75" hidden="false" customHeight="false" outlineLevel="0" collapsed="false">
      <c r="D508" s="60"/>
      <c r="I508" s="0" t="str">
        <v/>
      </c>
    </row>
    <row r="509" customFormat="false" ht="12.75" hidden="false" customHeight="false" outlineLevel="0" collapsed="false">
      <c r="D509" s="60"/>
      <c r="I509" s="0" t="str">
        <v/>
      </c>
    </row>
    <row r="510" customFormat="false" ht="12.75" hidden="false" customHeight="false" outlineLevel="0" collapsed="false">
      <c r="D510" s="60"/>
      <c r="I510" s="0" t="str">
        <v/>
      </c>
    </row>
    <row r="511" customFormat="false" ht="12.75" hidden="false" customHeight="false" outlineLevel="0" collapsed="false">
      <c r="D511" s="60"/>
      <c r="I511" s="0" t="str">
        <v/>
      </c>
    </row>
    <row r="512" customFormat="false" ht="12.75" hidden="false" customHeight="false" outlineLevel="0" collapsed="false">
      <c r="D512" s="60"/>
      <c r="I512" s="0" t="str">
        <v/>
      </c>
    </row>
    <row r="513" customFormat="false" ht="12.75" hidden="false" customHeight="false" outlineLevel="0" collapsed="false">
      <c r="D513" s="60"/>
      <c r="I513" s="0" t="str">
        <v/>
      </c>
    </row>
    <row r="514" customFormat="false" ht="12.75" hidden="false" customHeight="false" outlineLevel="0" collapsed="false">
      <c r="D514" s="60"/>
      <c r="I514" s="0" t="str">
        <v/>
      </c>
    </row>
    <row r="515" customFormat="false" ht="12.75" hidden="false" customHeight="false" outlineLevel="0" collapsed="false">
      <c r="D515" s="60"/>
      <c r="I515" s="0" t="str">
        <v/>
      </c>
    </row>
    <row r="516" customFormat="false" ht="12.75" hidden="false" customHeight="false" outlineLevel="0" collapsed="false">
      <c r="D516" s="60"/>
      <c r="I516" s="0" t="str">
        <v/>
      </c>
    </row>
    <row r="517" customFormat="false" ht="12.75" hidden="false" customHeight="false" outlineLevel="0" collapsed="false">
      <c r="D517" s="60"/>
      <c r="I517" s="0" t="str">
        <v/>
      </c>
    </row>
    <row r="518" customFormat="false" ht="12.75" hidden="false" customHeight="false" outlineLevel="0" collapsed="false">
      <c r="D518" s="60"/>
      <c r="I518" s="0" t="str">
        <v/>
      </c>
    </row>
    <row r="519" customFormat="false" ht="12.75" hidden="false" customHeight="false" outlineLevel="0" collapsed="false">
      <c r="D519" s="60"/>
      <c r="I519" s="0" t="str">
        <v/>
      </c>
    </row>
    <row r="520" customFormat="false" ht="12.75" hidden="false" customHeight="false" outlineLevel="0" collapsed="false">
      <c r="D520" s="60"/>
      <c r="I520" s="0" t="str">
        <v/>
      </c>
    </row>
    <row r="521" customFormat="false" ht="12.75" hidden="false" customHeight="false" outlineLevel="0" collapsed="false">
      <c r="D521" s="60"/>
      <c r="I521" s="0" t="str">
        <v/>
      </c>
    </row>
    <row r="522" customFormat="false" ht="12.75" hidden="false" customHeight="false" outlineLevel="0" collapsed="false">
      <c r="D522" s="60"/>
      <c r="I522" s="0" t="str">
        <v/>
      </c>
    </row>
    <row r="523" customFormat="false" ht="12.75" hidden="false" customHeight="false" outlineLevel="0" collapsed="false">
      <c r="D523" s="60"/>
      <c r="I523" s="0" t="str">
        <v/>
      </c>
    </row>
    <row r="524" customFormat="false" ht="12.75" hidden="false" customHeight="false" outlineLevel="0" collapsed="false">
      <c r="D524" s="60"/>
      <c r="I524" s="0" t="str">
        <v/>
      </c>
    </row>
    <row r="525" customFormat="false" ht="12.75" hidden="false" customHeight="false" outlineLevel="0" collapsed="false">
      <c r="D525" s="60"/>
      <c r="I525" s="0" t="str">
        <v/>
      </c>
    </row>
    <row r="526" customFormat="false" ht="12.75" hidden="false" customHeight="false" outlineLevel="0" collapsed="false">
      <c r="D526" s="60"/>
      <c r="I526" s="0" t="str">
        <v/>
      </c>
    </row>
    <row r="527" customFormat="false" ht="12.75" hidden="false" customHeight="false" outlineLevel="0" collapsed="false">
      <c r="D527" s="60"/>
      <c r="I527" s="0" t="str">
        <v/>
      </c>
    </row>
    <row r="528" customFormat="false" ht="12.75" hidden="false" customHeight="false" outlineLevel="0" collapsed="false">
      <c r="D528" s="60"/>
      <c r="I528" s="0" t="str">
        <v/>
      </c>
    </row>
    <row r="529" customFormat="false" ht="12.75" hidden="false" customHeight="false" outlineLevel="0" collapsed="false">
      <c r="D529" s="60"/>
      <c r="I529" s="0" t="str">
        <v/>
      </c>
    </row>
    <row r="530" customFormat="false" ht="12.75" hidden="false" customHeight="false" outlineLevel="0" collapsed="false">
      <c r="D530" s="60"/>
      <c r="I530" s="0" t="str">
        <v/>
      </c>
    </row>
    <row r="531" customFormat="false" ht="12.75" hidden="false" customHeight="false" outlineLevel="0" collapsed="false">
      <c r="D531" s="60"/>
      <c r="I531" s="0" t="str">
        <v/>
      </c>
    </row>
    <row r="532" customFormat="false" ht="12.75" hidden="false" customHeight="false" outlineLevel="0" collapsed="false">
      <c r="D532" s="60"/>
      <c r="I532" s="0" t="str">
        <v/>
      </c>
    </row>
    <row r="533" customFormat="false" ht="12.75" hidden="false" customHeight="false" outlineLevel="0" collapsed="false">
      <c r="D533" s="60"/>
      <c r="I533" s="0" t="str">
        <v/>
      </c>
    </row>
    <row r="534" customFormat="false" ht="12.75" hidden="false" customHeight="false" outlineLevel="0" collapsed="false">
      <c r="D534" s="60"/>
      <c r="I534" s="0" t="str">
        <v/>
      </c>
    </row>
    <row r="535" customFormat="false" ht="12.75" hidden="false" customHeight="false" outlineLevel="0" collapsed="false">
      <c r="D535" s="60"/>
      <c r="I535" s="0" t="str">
        <v/>
      </c>
    </row>
    <row r="536" customFormat="false" ht="12.75" hidden="false" customHeight="false" outlineLevel="0" collapsed="false">
      <c r="D536" s="60"/>
      <c r="I536" s="0" t="str">
        <v/>
      </c>
    </row>
    <row r="537" customFormat="false" ht="12.75" hidden="false" customHeight="false" outlineLevel="0" collapsed="false">
      <c r="D537" s="60"/>
      <c r="I537" s="0" t="str">
        <v/>
      </c>
    </row>
    <row r="538" customFormat="false" ht="12.75" hidden="false" customHeight="false" outlineLevel="0" collapsed="false">
      <c r="D538" s="60"/>
      <c r="I538" s="0" t="str">
        <v/>
      </c>
    </row>
    <row r="539" customFormat="false" ht="12.75" hidden="false" customHeight="false" outlineLevel="0" collapsed="false">
      <c r="D539" s="60"/>
      <c r="I539" s="0" t="str">
        <v/>
      </c>
    </row>
    <row r="540" customFormat="false" ht="12.75" hidden="false" customHeight="false" outlineLevel="0" collapsed="false">
      <c r="D540" s="60"/>
      <c r="I540" s="0" t="str">
        <v/>
      </c>
    </row>
    <row r="541" customFormat="false" ht="12.75" hidden="false" customHeight="false" outlineLevel="0" collapsed="false">
      <c r="D541" s="60"/>
      <c r="I541" s="0" t="str">
        <v/>
      </c>
    </row>
    <row r="542" customFormat="false" ht="12.75" hidden="false" customHeight="false" outlineLevel="0" collapsed="false">
      <c r="D542" s="60"/>
      <c r="I542" s="0" t="str">
        <v/>
      </c>
    </row>
    <row r="543" customFormat="false" ht="12.75" hidden="false" customHeight="false" outlineLevel="0" collapsed="false">
      <c r="D543" s="60"/>
      <c r="I543" s="0" t="str">
        <v/>
      </c>
    </row>
    <row r="544" customFormat="false" ht="12.75" hidden="false" customHeight="false" outlineLevel="0" collapsed="false">
      <c r="D544" s="60"/>
      <c r="I544" s="0" t="str">
        <v/>
      </c>
    </row>
    <row r="545" customFormat="false" ht="12.75" hidden="false" customHeight="false" outlineLevel="0" collapsed="false">
      <c r="D545" s="60"/>
      <c r="I545" s="0" t="str">
        <v/>
      </c>
    </row>
    <row r="546" customFormat="false" ht="12.75" hidden="false" customHeight="false" outlineLevel="0" collapsed="false">
      <c r="D546" s="60"/>
      <c r="I546" s="0" t="str">
        <v/>
      </c>
    </row>
    <row r="547" customFormat="false" ht="12.75" hidden="false" customHeight="false" outlineLevel="0" collapsed="false">
      <c r="D547" s="60"/>
      <c r="I547" s="0" t="str">
        <v/>
      </c>
    </row>
    <row r="548" customFormat="false" ht="12.75" hidden="false" customHeight="false" outlineLevel="0" collapsed="false">
      <c r="D548" s="60"/>
      <c r="I548" s="0" t="str">
        <v/>
      </c>
    </row>
    <row r="549" customFormat="false" ht="12.75" hidden="false" customHeight="false" outlineLevel="0" collapsed="false">
      <c r="D549" s="60"/>
      <c r="I549" s="0" t="str">
        <v/>
      </c>
    </row>
    <row r="550" customFormat="false" ht="12.75" hidden="false" customHeight="false" outlineLevel="0" collapsed="false">
      <c r="D550" s="60"/>
      <c r="I550" s="0" t="str">
        <v/>
      </c>
    </row>
    <row r="551" customFormat="false" ht="12.75" hidden="false" customHeight="false" outlineLevel="0" collapsed="false">
      <c r="D551" s="60"/>
      <c r="I551" s="0" t="str">
        <v/>
      </c>
    </row>
    <row r="552" customFormat="false" ht="12.75" hidden="false" customHeight="false" outlineLevel="0" collapsed="false">
      <c r="D552" s="60"/>
      <c r="I552" s="0" t="str">
        <v/>
      </c>
    </row>
    <row r="553" customFormat="false" ht="12.75" hidden="false" customHeight="false" outlineLevel="0" collapsed="false">
      <c r="D553" s="60"/>
      <c r="I553" s="0" t="str">
        <v/>
      </c>
    </row>
    <row r="554" customFormat="false" ht="12.75" hidden="false" customHeight="false" outlineLevel="0" collapsed="false">
      <c r="D554" s="60"/>
      <c r="I554" s="0" t="str">
        <v/>
      </c>
    </row>
    <row r="555" customFormat="false" ht="12.75" hidden="false" customHeight="false" outlineLevel="0" collapsed="false">
      <c r="D555" s="60"/>
      <c r="I555" s="0" t="str">
        <v/>
      </c>
    </row>
    <row r="556" customFormat="false" ht="12.75" hidden="false" customHeight="false" outlineLevel="0" collapsed="false">
      <c r="D556" s="60"/>
      <c r="I556" s="0" t="str">
        <v/>
      </c>
    </row>
    <row r="557" customFormat="false" ht="12.75" hidden="false" customHeight="false" outlineLevel="0" collapsed="false">
      <c r="D557" s="60"/>
      <c r="I557" s="0" t="str">
        <v/>
      </c>
    </row>
    <row r="558" customFormat="false" ht="12.75" hidden="false" customHeight="false" outlineLevel="0" collapsed="false">
      <c r="D558" s="60"/>
      <c r="I558" s="0" t="str">
        <v/>
      </c>
    </row>
    <row r="559" customFormat="false" ht="12.75" hidden="false" customHeight="false" outlineLevel="0" collapsed="false">
      <c r="D559" s="60"/>
      <c r="I559" s="0" t="str">
        <v/>
      </c>
    </row>
    <row r="560" customFormat="false" ht="12.75" hidden="false" customHeight="false" outlineLevel="0" collapsed="false">
      <c r="D560" s="60"/>
      <c r="I560" s="0" t="str">
        <v/>
      </c>
    </row>
    <row r="561" customFormat="false" ht="12.75" hidden="false" customHeight="false" outlineLevel="0" collapsed="false">
      <c r="D561" s="60"/>
      <c r="I561" s="0" t="str">
        <v/>
      </c>
    </row>
    <row r="562" customFormat="false" ht="12.75" hidden="false" customHeight="false" outlineLevel="0" collapsed="false">
      <c r="D562" s="60"/>
      <c r="I562" s="0" t="str">
        <v/>
      </c>
    </row>
    <row r="563" customFormat="false" ht="12.75" hidden="false" customHeight="false" outlineLevel="0" collapsed="false">
      <c r="D563" s="60"/>
      <c r="I563" s="0" t="str">
        <v/>
      </c>
    </row>
    <row r="564" customFormat="false" ht="12.75" hidden="false" customHeight="false" outlineLevel="0" collapsed="false">
      <c r="D564" s="60"/>
      <c r="I564" s="0" t="str">
        <v/>
      </c>
    </row>
    <row r="565" customFormat="false" ht="12.75" hidden="false" customHeight="false" outlineLevel="0" collapsed="false">
      <c r="D565" s="60"/>
      <c r="I565" s="0" t="str">
        <v/>
      </c>
    </row>
    <row r="566" customFormat="false" ht="12.75" hidden="false" customHeight="false" outlineLevel="0" collapsed="false">
      <c r="D566" s="60"/>
      <c r="I566" s="0" t="str">
        <v/>
      </c>
    </row>
    <row r="567" customFormat="false" ht="12.75" hidden="false" customHeight="false" outlineLevel="0" collapsed="false">
      <c r="D567" s="60"/>
      <c r="I567" s="0" t="str">
        <v/>
      </c>
    </row>
    <row r="568" customFormat="false" ht="12.75" hidden="false" customHeight="false" outlineLevel="0" collapsed="false">
      <c r="D568" s="60"/>
      <c r="I568" s="0" t="str">
        <v/>
      </c>
    </row>
    <row r="569" customFormat="false" ht="12.75" hidden="false" customHeight="false" outlineLevel="0" collapsed="false">
      <c r="D569" s="60"/>
      <c r="I569" s="0" t="str">
        <v/>
      </c>
    </row>
    <row r="570" customFormat="false" ht="12.75" hidden="false" customHeight="false" outlineLevel="0" collapsed="false">
      <c r="D570" s="60"/>
      <c r="I570" s="0" t="str">
        <v/>
      </c>
    </row>
    <row r="571" customFormat="false" ht="12.75" hidden="false" customHeight="false" outlineLevel="0" collapsed="false">
      <c r="D571" s="60"/>
      <c r="I571" s="0" t="str">
        <v/>
      </c>
    </row>
    <row r="572" customFormat="false" ht="12.75" hidden="false" customHeight="false" outlineLevel="0" collapsed="false">
      <c r="D572" s="60"/>
      <c r="I572" s="0" t="str">
        <v/>
      </c>
    </row>
    <row r="573" customFormat="false" ht="12.75" hidden="false" customHeight="false" outlineLevel="0" collapsed="false">
      <c r="D573" s="60"/>
      <c r="I573" s="0" t="str">
        <v/>
      </c>
    </row>
    <row r="574" customFormat="false" ht="12.75" hidden="false" customHeight="false" outlineLevel="0" collapsed="false">
      <c r="D574" s="60"/>
      <c r="I574" s="0" t="str">
        <v/>
      </c>
    </row>
    <row r="575" customFormat="false" ht="12.75" hidden="false" customHeight="false" outlineLevel="0" collapsed="false">
      <c r="D575" s="60"/>
      <c r="I575" s="0" t="str">
        <v/>
      </c>
    </row>
    <row r="576" customFormat="false" ht="12.75" hidden="false" customHeight="false" outlineLevel="0" collapsed="false">
      <c r="D576" s="60"/>
      <c r="I576" s="0" t="str">
        <v/>
      </c>
    </row>
    <row r="577" customFormat="false" ht="12.75" hidden="false" customHeight="false" outlineLevel="0" collapsed="false">
      <c r="D577" s="60"/>
      <c r="I577" s="0" t="str">
        <v/>
      </c>
    </row>
    <row r="578" customFormat="false" ht="12.75" hidden="false" customHeight="false" outlineLevel="0" collapsed="false">
      <c r="D578" s="60"/>
      <c r="I578" s="0" t="str">
        <v/>
      </c>
    </row>
    <row r="579" customFormat="false" ht="12.75" hidden="false" customHeight="false" outlineLevel="0" collapsed="false">
      <c r="D579" s="60"/>
      <c r="I579" s="0" t="str">
        <v/>
      </c>
    </row>
    <row r="580" customFormat="false" ht="12.75" hidden="false" customHeight="false" outlineLevel="0" collapsed="false">
      <c r="D580" s="60"/>
      <c r="I580" s="0" t="str">
        <v/>
      </c>
    </row>
    <row r="581" customFormat="false" ht="12.75" hidden="false" customHeight="false" outlineLevel="0" collapsed="false">
      <c r="D581" s="60"/>
      <c r="I581" s="0" t="str">
        <v/>
      </c>
    </row>
    <row r="582" customFormat="false" ht="12.75" hidden="false" customHeight="false" outlineLevel="0" collapsed="false">
      <c r="D582" s="60"/>
      <c r="I582" s="0" t="str">
        <v/>
      </c>
    </row>
    <row r="583" customFormat="false" ht="12.75" hidden="false" customHeight="false" outlineLevel="0" collapsed="false">
      <c r="D583" s="60"/>
      <c r="I583" s="0" t="str">
        <v/>
      </c>
    </row>
    <row r="584" customFormat="false" ht="12.75" hidden="false" customHeight="false" outlineLevel="0" collapsed="false">
      <c r="D584" s="60"/>
      <c r="I584" s="0" t="str">
        <v/>
      </c>
    </row>
    <row r="585" customFormat="false" ht="12.75" hidden="false" customHeight="false" outlineLevel="0" collapsed="false">
      <c r="D585" s="60"/>
      <c r="I585" s="0" t="str">
        <v/>
      </c>
    </row>
    <row r="586" customFormat="false" ht="12.75" hidden="false" customHeight="false" outlineLevel="0" collapsed="false">
      <c r="D586" s="60"/>
      <c r="I586" s="0" t="str">
        <v/>
      </c>
    </row>
    <row r="587" customFormat="false" ht="12.75" hidden="false" customHeight="false" outlineLevel="0" collapsed="false">
      <c r="D587" s="60"/>
      <c r="I587" s="0" t="str">
        <v/>
      </c>
    </row>
    <row r="588" customFormat="false" ht="12.75" hidden="false" customHeight="false" outlineLevel="0" collapsed="false">
      <c r="D588" s="60"/>
      <c r="I588" s="0" t="str">
        <v/>
      </c>
    </row>
    <row r="589" customFormat="false" ht="12.75" hidden="false" customHeight="false" outlineLevel="0" collapsed="false">
      <c r="D589" s="60"/>
      <c r="I589" s="0" t="str">
        <v/>
      </c>
    </row>
    <row r="590" customFormat="false" ht="12.75" hidden="false" customHeight="false" outlineLevel="0" collapsed="false">
      <c r="D590" s="60"/>
      <c r="I590" s="0" t="str">
        <v/>
      </c>
    </row>
    <row r="591" customFormat="false" ht="12.75" hidden="false" customHeight="false" outlineLevel="0" collapsed="false">
      <c r="D591" s="60"/>
      <c r="I591" s="0" t="str">
        <v/>
      </c>
    </row>
    <row r="592" customFormat="false" ht="12.75" hidden="false" customHeight="false" outlineLevel="0" collapsed="false">
      <c r="D592" s="60"/>
      <c r="I592" s="0" t="str">
        <v/>
      </c>
    </row>
    <row r="593" customFormat="false" ht="12.75" hidden="false" customHeight="false" outlineLevel="0" collapsed="false">
      <c r="D593" s="60"/>
      <c r="I593" s="0" t="str">
        <v/>
      </c>
    </row>
    <row r="594" customFormat="false" ht="12.75" hidden="false" customHeight="false" outlineLevel="0" collapsed="false">
      <c r="D594" s="60"/>
      <c r="I594" s="0" t="str">
        <v/>
      </c>
    </row>
    <row r="595" customFormat="false" ht="12.75" hidden="false" customHeight="false" outlineLevel="0" collapsed="false">
      <c r="D595" s="60"/>
      <c r="I595" s="0" t="str">
        <v/>
      </c>
    </row>
    <row r="596" customFormat="false" ht="12.75" hidden="false" customHeight="false" outlineLevel="0" collapsed="false">
      <c r="D596" s="60"/>
      <c r="I596" s="0" t="str">
        <v/>
      </c>
    </row>
    <row r="597" customFormat="false" ht="12.75" hidden="false" customHeight="false" outlineLevel="0" collapsed="false">
      <c r="D597" s="60"/>
      <c r="I597" s="0" t="str">
        <v/>
      </c>
    </row>
    <row r="598" customFormat="false" ht="12.75" hidden="false" customHeight="false" outlineLevel="0" collapsed="false">
      <c r="D598" s="60"/>
      <c r="I598" s="0" t="str">
        <v/>
      </c>
    </row>
    <row r="599" customFormat="false" ht="12.75" hidden="false" customHeight="false" outlineLevel="0" collapsed="false">
      <c r="D599" s="60"/>
      <c r="I599" s="0" t="str">
        <v/>
      </c>
    </row>
    <row r="600" customFormat="false" ht="12.75" hidden="false" customHeight="false" outlineLevel="0" collapsed="false">
      <c r="D600" s="60"/>
      <c r="I600" s="0" t="str">
        <v/>
      </c>
    </row>
    <row r="601" customFormat="false" ht="12.75" hidden="false" customHeight="false" outlineLevel="0" collapsed="false">
      <c r="D601" s="60"/>
      <c r="I601" s="0" t="str">
        <v/>
      </c>
    </row>
    <row r="602" customFormat="false" ht="12.75" hidden="false" customHeight="false" outlineLevel="0" collapsed="false">
      <c r="D602" s="60"/>
      <c r="I602" s="0" t="str">
        <v/>
      </c>
    </row>
    <row r="603" customFormat="false" ht="12.75" hidden="false" customHeight="false" outlineLevel="0" collapsed="false">
      <c r="D603" s="60"/>
      <c r="I603" s="0" t="str">
        <v/>
      </c>
    </row>
    <row r="604" customFormat="false" ht="12.75" hidden="false" customHeight="false" outlineLevel="0" collapsed="false">
      <c r="D604" s="60"/>
      <c r="I604" s="0" t="str">
        <v/>
      </c>
    </row>
    <row r="605" customFormat="false" ht="12.75" hidden="false" customHeight="false" outlineLevel="0" collapsed="false">
      <c r="D605" s="60"/>
      <c r="I605" s="0" t="str">
        <v/>
      </c>
    </row>
    <row r="606" customFormat="false" ht="12.75" hidden="false" customHeight="false" outlineLevel="0" collapsed="false">
      <c r="D606" s="60"/>
      <c r="I606" s="0" t="str">
        <v/>
      </c>
    </row>
    <row r="607" customFormat="false" ht="12.75" hidden="false" customHeight="false" outlineLevel="0" collapsed="false">
      <c r="D607" s="60"/>
      <c r="I607" s="0" t="str">
        <v/>
      </c>
    </row>
    <row r="608" customFormat="false" ht="12.75" hidden="false" customHeight="false" outlineLevel="0" collapsed="false">
      <c r="D608" s="60"/>
      <c r="I608" s="0" t="str">
        <v/>
      </c>
    </row>
    <row r="609" customFormat="false" ht="12.75" hidden="false" customHeight="false" outlineLevel="0" collapsed="false">
      <c r="D609" s="60"/>
      <c r="I609" s="0" t="str">
        <v/>
      </c>
    </row>
    <row r="610" customFormat="false" ht="12.75" hidden="false" customHeight="false" outlineLevel="0" collapsed="false">
      <c r="D610" s="60"/>
      <c r="I610" s="0" t="str">
        <v/>
      </c>
    </row>
    <row r="611" customFormat="false" ht="12.75" hidden="false" customHeight="false" outlineLevel="0" collapsed="false">
      <c r="D611" s="60"/>
      <c r="I611" s="0" t="str">
        <v/>
      </c>
    </row>
    <row r="612" customFormat="false" ht="12.75" hidden="false" customHeight="false" outlineLevel="0" collapsed="false">
      <c r="D612" s="60"/>
      <c r="I612" s="0" t="str">
        <v/>
      </c>
    </row>
    <row r="613" customFormat="false" ht="12.75" hidden="false" customHeight="false" outlineLevel="0" collapsed="false">
      <c r="D613" s="60"/>
      <c r="I613" s="0" t="str">
        <v/>
      </c>
    </row>
    <row r="614" customFormat="false" ht="12.75" hidden="false" customHeight="false" outlineLevel="0" collapsed="false">
      <c r="D614" s="60"/>
      <c r="I614" s="0" t="str">
        <v/>
      </c>
    </row>
    <row r="615" customFormat="false" ht="12.75" hidden="false" customHeight="false" outlineLevel="0" collapsed="false">
      <c r="D615" s="60"/>
      <c r="I615" s="0" t="str">
        <v/>
      </c>
    </row>
    <row r="616" customFormat="false" ht="12.75" hidden="false" customHeight="false" outlineLevel="0" collapsed="false">
      <c r="D616" s="60"/>
      <c r="I616" s="0" t="str">
        <v/>
      </c>
    </row>
    <row r="617" customFormat="false" ht="12.75" hidden="false" customHeight="false" outlineLevel="0" collapsed="false">
      <c r="D617" s="60"/>
      <c r="I617" s="0" t="str">
        <v/>
      </c>
    </row>
    <row r="618" customFormat="false" ht="12.75" hidden="false" customHeight="false" outlineLevel="0" collapsed="false">
      <c r="D618" s="60"/>
      <c r="I618" s="0" t="str">
        <v/>
      </c>
    </row>
    <row r="619" customFormat="false" ht="12.75" hidden="false" customHeight="false" outlineLevel="0" collapsed="false">
      <c r="D619" s="60"/>
      <c r="I619" s="0" t="str">
        <v/>
      </c>
    </row>
    <row r="620" customFormat="false" ht="12.75" hidden="false" customHeight="false" outlineLevel="0" collapsed="false">
      <c r="D620" s="60"/>
      <c r="I620" s="0" t="str">
        <v/>
      </c>
    </row>
    <row r="621" customFormat="false" ht="12.75" hidden="false" customHeight="false" outlineLevel="0" collapsed="false">
      <c r="D621" s="60"/>
      <c r="I621" s="0" t="str">
        <v/>
      </c>
    </row>
    <row r="622" customFormat="false" ht="12.75" hidden="false" customHeight="false" outlineLevel="0" collapsed="false">
      <c r="D622" s="60"/>
      <c r="I622" s="0" t="str">
        <v/>
      </c>
    </row>
    <row r="623" customFormat="false" ht="12.75" hidden="false" customHeight="false" outlineLevel="0" collapsed="false">
      <c r="D623" s="60"/>
      <c r="I623" s="0" t="str">
        <v/>
      </c>
    </row>
    <row r="624" customFormat="false" ht="12.75" hidden="false" customHeight="false" outlineLevel="0" collapsed="false">
      <c r="D624" s="60"/>
      <c r="I624" s="0" t="str">
        <v/>
      </c>
    </row>
    <row r="625" customFormat="false" ht="12.75" hidden="false" customHeight="false" outlineLevel="0" collapsed="false">
      <c r="D625" s="60"/>
      <c r="I625" s="0" t="str">
        <v/>
      </c>
    </row>
    <row r="626" customFormat="false" ht="12.75" hidden="false" customHeight="false" outlineLevel="0" collapsed="false">
      <c r="D626" s="60"/>
      <c r="I626" s="0" t="str">
        <v/>
      </c>
    </row>
    <row r="627" customFormat="false" ht="12.75" hidden="false" customHeight="false" outlineLevel="0" collapsed="false">
      <c r="D627" s="60"/>
      <c r="I627" s="0" t="str">
        <v/>
      </c>
    </row>
    <row r="628" customFormat="false" ht="12.75" hidden="false" customHeight="false" outlineLevel="0" collapsed="false">
      <c r="D628" s="60"/>
      <c r="I628" s="0" t="str">
        <v/>
      </c>
    </row>
    <row r="629" customFormat="false" ht="12.75" hidden="false" customHeight="false" outlineLevel="0" collapsed="false">
      <c r="D629" s="60"/>
      <c r="I629" s="0" t="str">
        <v/>
      </c>
    </row>
    <row r="630" customFormat="false" ht="12.75" hidden="false" customHeight="false" outlineLevel="0" collapsed="false">
      <c r="D630" s="60"/>
      <c r="I630" s="0" t="str">
        <v/>
      </c>
    </row>
    <row r="631" customFormat="false" ht="12.75" hidden="false" customHeight="false" outlineLevel="0" collapsed="false">
      <c r="D631" s="60"/>
      <c r="I631" s="0" t="str">
        <v/>
      </c>
    </row>
    <row r="632" customFormat="false" ht="12.75" hidden="false" customHeight="false" outlineLevel="0" collapsed="false">
      <c r="D632" s="60"/>
      <c r="I632" s="0" t="str">
        <v/>
      </c>
    </row>
    <row r="633" customFormat="false" ht="12.75" hidden="false" customHeight="false" outlineLevel="0" collapsed="false">
      <c r="D633" s="60"/>
      <c r="I633" s="0" t="str">
        <v/>
      </c>
    </row>
    <row r="634" customFormat="false" ht="12.75" hidden="false" customHeight="false" outlineLevel="0" collapsed="false">
      <c r="D634" s="60"/>
      <c r="I634" s="0" t="str">
        <v/>
      </c>
    </row>
    <row r="635" customFormat="false" ht="12.75" hidden="false" customHeight="false" outlineLevel="0" collapsed="false">
      <c r="D635" s="60"/>
      <c r="I635" s="0" t="str">
        <v/>
      </c>
    </row>
    <row r="636" customFormat="false" ht="12.75" hidden="false" customHeight="false" outlineLevel="0" collapsed="false">
      <c r="D636" s="60"/>
      <c r="I636" s="0" t="str">
        <v/>
      </c>
    </row>
    <row r="637" customFormat="false" ht="12.75" hidden="false" customHeight="false" outlineLevel="0" collapsed="false">
      <c r="D637" s="60"/>
      <c r="I637" s="0" t="str">
        <v/>
      </c>
    </row>
    <row r="638" customFormat="false" ht="12.75" hidden="false" customHeight="false" outlineLevel="0" collapsed="false">
      <c r="D638" s="60"/>
      <c r="I638" s="0" t="str">
        <v/>
      </c>
    </row>
    <row r="639" customFormat="false" ht="12.75" hidden="false" customHeight="false" outlineLevel="0" collapsed="false">
      <c r="D639" s="60"/>
      <c r="I639" s="0" t="str">
        <v/>
      </c>
    </row>
    <row r="640" customFormat="false" ht="12.75" hidden="false" customHeight="false" outlineLevel="0" collapsed="false">
      <c r="D640" s="60"/>
      <c r="I640" s="0" t="str">
        <v/>
      </c>
    </row>
    <row r="641" customFormat="false" ht="12.75" hidden="false" customHeight="false" outlineLevel="0" collapsed="false">
      <c r="D641" s="60"/>
      <c r="I641" s="0" t="str">
        <v/>
      </c>
    </row>
    <row r="642" customFormat="false" ht="12.75" hidden="false" customHeight="false" outlineLevel="0" collapsed="false">
      <c r="D642" s="60"/>
      <c r="I642" s="0" t="str">
        <v/>
      </c>
    </row>
    <row r="643" customFormat="false" ht="12.75" hidden="false" customHeight="false" outlineLevel="0" collapsed="false">
      <c r="D643" s="60"/>
      <c r="I643" s="0" t="str">
        <v/>
      </c>
    </row>
    <row r="644" customFormat="false" ht="12.75" hidden="false" customHeight="false" outlineLevel="0" collapsed="false">
      <c r="D644" s="60"/>
      <c r="I644" s="0" t="str">
        <v/>
      </c>
    </row>
    <row r="645" customFormat="false" ht="12.75" hidden="false" customHeight="false" outlineLevel="0" collapsed="false">
      <c r="D645" s="60"/>
      <c r="I645" s="0" t="str">
        <v/>
      </c>
    </row>
    <row r="646" customFormat="false" ht="12.75" hidden="false" customHeight="false" outlineLevel="0" collapsed="false">
      <c r="D646" s="60"/>
      <c r="I646" s="0" t="str">
        <v/>
      </c>
    </row>
    <row r="647" customFormat="false" ht="12.75" hidden="false" customHeight="false" outlineLevel="0" collapsed="false">
      <c r="D647" s="60"/>
      <c r="I647" s="0" t="str">
        <v/>
      </c>
    </row>
    <row r="648" customFormat="false" ht="12.75" hidden="false" customHeight="false" outlineLevel="0" collapsed="false">
      <c r="D648" s="60"/>
      <c r="I648" s="0" t="str">
        <v/>
      </c>
    </row>
    <row r="649" customFormat="false" ht="12.75" hidden="false" customHeight="false" outlineLevel="0" collapsed="false">
      <c r="D649" s="60"/>
      <c r="I649" s="0" t="str">
        <v/>
      </c>
    </row>
    <row r="650" customFormat="false" ht="12.75" hidden="false" customHeight="false" outlineLevel="0" collapsed="false">
      <c r="D650" s="60"/>
      <c r="I650" s="0" t="str">
        <v/>
      </c>
    </row>
    <row r="651" customFormat="false" ht="12.75" hidden="false" customHeight="false" outlineLevel="0" collapsed="false">
      <c r="D651" s="60"/>
      <c r="I651" s="0" t="str">
        <v/>
      </c>
    </row>
    <row r="652" customFormat="false" ht="12.75" hidden="false" customHeight="false" outlineLevel="0" collapsed="false">
      <c r="D652" s="60"/>
      <c r="I652" s="0" t="str">
        <v/>
      </c>
    </row>
    <row r="653" customFormat="false" ht="12.75" hidden="false" customHeight="false" outlineLevel="0" collapsed="false">
      <c r="D653" s="60"/>
      <c r="I653" s="0" t="str">
        <v/>
      </c>
    </row>
    <row r="654" customFormat="false" ht="12.75" hidden="false" customHeight="false" outlineLevel="0" collapsed="false">
      <c r="D654" s="60"/>
      <c r="I654" s="0" t="str">
        <v/>
      </c>
    </row>
    <row r="655" customFormat="false" ht="12.75" hidden="false" customHeight="false" outlineLevel="0" collapsed="false">
      <c r="D655" s="60"/>
      <c r="I655" s="0" t="str">
        <v/>
      </c>
    </row>
    <row r="656" customFormat="false" ht="12.75" hidden="false" customHeight="false" outlineLevel="0" collapsed="false">
      <c r="D656" s="60"/>
      <c r="I656" s="0" t="str">
        <v/>
      </c>
    </row>
    <row r="657" customFormat="false" ht="12.75" hidden="false" customHeight="false" outlineLevel="0" collapsed="false">
      <c r="D657" s="60"/>
      <c r="I657" s="0" t="str">
        <v/>
      </c>
    </row>
    <row r="658" customFormat="false" ht="12.75" hidden="false" customHeight="false" outlineLevel="0" collapsed="false">
      <c r="D658" s="60"/>
      <c r="I658" s="0" t="str">
        <v/>
      </c>
    </row>
    <row r="659" customFormat="false" ht="12.75" hidden="false" customHeight="false" outlineLevel="0" collapsed="false">
      <c r="D659" s="60"/>
      <c r="I659" s="0" t="str">
        <v/>
      </c>
    </row>
    <row r="660" customFormat="false" ht="12.75" hidden="false" customHeight="false" outlineLevel="0" collapsed="false">
      <c r="D660" s="60"/>
      <c r="I660" s="0" t="str">
        <v/>
      </c>
    </row>
    <row r="661" customFormat="false" ht="12.75" hidden="false" customHeight="false" outlineLevel="0" collapsed="false">
      <c r="D661" s="60"/>
      <c r="I661" s="0" t="str">
        <v/>
      </c>
    </row>
    <row r="662" customFormat="false" ht="12.75" hidden="false" customHeight="false" outlineLevel="0" collapsed="false">
      <c r="D662" s="60"/>
      <c r="I662" s="0" t="str">
        <v/>
      </c>
    </row>
    <row r="663" customFormat="false" ht="12.75" hidden="false" customHeight="false" outlineLevel="0" collapsed="false">
      <c r="D663" s="60"/>
      <c r="I663" s="0" t="str">
        <v/>
      </c>
    </row>
    <row r="664" customFormat="false" ht="12.75" hidden="false" customHeight="false" outlineLevel="0" collapsed="false">
      <c r="D664" s="60"/>
      <c r="I664" s="0" t="str">
        <v/>
      </c>
    </row>
    <row r="665" customFormat="false" ht="12.75" hidden="false" customHeight="false" outlineLevel="0" collapsed="false">
      <c r="D665" s="60"/>
      <c r="I665" s="0" t="str">
        <v/>
      </c>
    </row>
    <row r="666" customFormat="false" ht="12.75" hidden="false" customHeight="false" outlineLevel="0" collapsed="false">
      <c r="D666" s="60"/>
      <c r="I666" s="0" t="str">
        <v/>
      </c>
    </row>
    <row r="667" customFormat="false" ht="12.75" hidden="false" customHeight="false" outlineLevel="0" collapsed="false">
      <c r="D667" s="60"/>
      <c r="I667" s="0" t="str">
        <v/>
      </c>
    </row>
    <row r="668" customFormat="false" ht="12.75" hidden="false" customHeight="false" outlineLevel="0" collapsed="false">
      <c r="D668" s="60"/>
      <c r="I668" s="0" t="str">
        <v/>
      </c>
    </row>
    <row r="669" customFormat="false" ht="12.75" hidden="false" customHeight="false" outlineLevel="0" collapsed="false">
      <c r="D669" s="60"/>
      <c r="I669" s="0" t="str">
        <v/>
      </c>
    </row>
    <row r="670" customFormat="false" ht="12.75" hidden="false" customHeight="false" outlineLevel="0" collapsed="false">
      <c r="D670" s="60"/>
      <c r="I670" s="0" t="str">
        <v/>
      </c>
    </row>
    <row r="671" customFormat="false" ht="12.75" hidden="false" customHeight="false" outlineLevel="0" collapsed="false">
      <c r="D671" s="60"/>
      <c r="I671" s="0" t="str">
        <v/>
      </c>
    </row>
    <row r="672" customFormat="false" ht="12.75" hidden="false" customHeight="false" outlineLevel="0" collapsed="false">
      <c r="D672" s="60"/>
      <c r="I672" s="0" t="str">
        <v/>
      </c>
    </row>
    <row r="673" customFormat="false" ht="12.75" hidden="false" customHeight="false" outlineLevel="0" collapsed="false">
      <c r="D673" s="60"/>
      <c r="I673" s="0" t="str">
        <v/>
      </c>
    </row>
    <row r="674" customFormat="false" ht="12.75" hidden="false" customHeight="false" outlineLevel="0" collapsed="false">
      <c r="D674" s="60"/>
      <c r="I674" s="0" t="str">
        <v/>
      </c>
    </row>
    <row r="675" customFormat="false" ht="12.75" hidden="false" customHeight="false" outlineLevel="0" collapsed="false">
      <c r="D675" s="60"/>
      <c r="I675" s="0" t="str">
        <v/>
      </c>
    </row>
    <row r="676" customFormat="false" ht="12.75" hidden="false" customHeight="false" outlineLevel="0" collapsed="false">
      <c r="D676" s="60"/>
      <c r="I676" s="0" t="str">
        <v/>
      </c>
    </row>
    <row r="677" customFormat="false" ht="12.75" hidden="false" customHeight="false" outlineLevel="0" collapsed="false">
      <c r="D677" s="60"/>
      <c r="I677" s="0" t="str">
        <v/>
      </c>
    </row>
    <row r="678" customFormat="false" ht="12.75" hidden="false" customHeight="false" outlineLevel="0" collapsed="false">
      <c r="D678" s="60"/>
      <c r="I678" s="0" t="str">
        <v/>
      </c>
    </row>
    <row r="679" customFormat="false" ht="12.75" hidden="false" customHeight="false" outlineLevel="0" collapsed="false">
      <c r="D679" s="60"/>
      <c r="I679" s="0" t="str">
        <v/>
      </c>
    </row>
    <row r="680" customFormat="false" ht="12.75" hidden="false" customHeight="false" outlineLevel="0" collapsed="false">
      <c r="D680" s="60"/>
      <c r="I680" s="0" t="str">
        <v/>
      </c>
    </row>
    <row r="681" customFormat="false" ht="12.75" hidden="false" customHeight="false" outlineLevel="0" collapsed="false">
      <c r="D681" s="60"/>
      <c r="I681" s="0" t="str">
        <v/>
      </c>
    </row>
    <row r="682" customFormat="false" ht="12.75" hidden="false" customHeight="false" outlineLevel="0" collapsed="false">
      <c r="D682" s="60"/>
      <c r="I682" s="0" t="str">
        <v/>
      </c>
    </row>
    <row r="683" customFormat="false" ht="12.75" hidden="false" customHeight="false" outlineLevel="0" collapsed="false">
      <c r="D683" s="60"/>
      <c r="I683" s="0" t="str">
        <v/>
      </c>
    </row>
    <row r="684" customFormat="false" ht="12.75" hidden="false" customHeight="false" outlineLevel="0" collapsed="false">
      <c r="D684" s="60"/>
      <c r="I684" s="0" t="str">
        <v/>
      </c>
    </row>
    <row r="685" customFormat="false" ht="12.75" hidden="false" customHeight="false" outlineLevel="0" collapsed="false">
      <c r="D685" s="60"/>
      <c r="I685" s="0" t="str">
        <v/>
      </c>
    </row>
    <row r="686" customFormat="false" ht="12.75" hidden="false" customHeight="false" outlineLevel="0" collapsed="false">
      <c r="D686" s="60"/>
      <c r="I686" s="0" t="str">
        <v/>
      </c>
    </row>
    <row r="687" customFormat="false" ht="12.75" hidden="false" customHeight="false" outlineLevel="0" collapsed="false">
      <c r="D687" s="60"/>
      <c r="I687" s="0" t="str">
        <v/>
      </c>
    </row>
    <row r="688" customFormat="false" ht="12.75" hidden="false" customHeight="false" outlineLevel="0" collapsed="false">
      <c r="D688" s="60"/>
      <c r="I688" s="0" t="str">
        <v/>
      </c>
    </row>
    <row r="689" customFormat="false" ht="12.75" hidden="false" customHeight="false" outlineLevel="0" collapsed="false">
      <c r="D689" s="60"/>
      <c r="I689" s="0" t="str">
        <v/>
      </c>
    </row>
    <row r="690" customFormat="false" ht="12.75" hidden="false" customHeight="false" outlineLevel="0" collapsed="false">
      <c r="D690" s="60"/>
      <c r="I690" s="0" t="str">
        <v/>
      </c>
    </row>
    <row r="691" customFormat="false" ht="12.75" hidden="false" customHeight="false" outlineLevel="0" collapsed="false">
      <c r="D691" s="60"/>
      <c r="I691" s="0" t="str">
        <v/>
      </c>
    </row>
    <row r="692" customFormat="false" ht="12.75" hidden="false" customHeight="false" outlineLevel="0" collapsed="false">
      <c r="D692" s="60"/>
      <c r="I692" s="0" t="str">
        <v/>
      </c>
    </row>
    <row r="693" customFormat="false" ht="12.75" hidden="false" customHeight="false" outlineLevel="0" collapsed="false">
      <c r="D693" s="60"/>
      <c r="I693" s="0" t="str">
        <v/>
      </c>
    </row>
    <row r="694" customFormat="false" ht="12.75" hidden="false" customHeight="false" outlineLevel="0" collapsed="false">
      <c r="D694" s="60"/>
      <c r="I694" s="0" t="str">
        <v/>
      </c>
    </row>
    <row r="695" customFormat="false" ht="12.75" hidden="false" customHeight="false" outlineLevel="0" collapsed="false">
      <c r="D695" s="60"/>
      <c r="I695" s="0" t="str">
        <v/>
      </c>
    </row>
    <row r="696" customFormat="false" ht="12.75" hidden="false" customHeight="false" outlineLevel="0" collapsed="false">
      <c r="D696" s="60"/>
      <c r="I696" s="0" t="str">
        <v/>
      </c>
    </row>
    <row r="697" customFormat="false" ht="12.75" hidden="false" customHeight="false" outlineLevel="0" collapsed="false">
      <c r="D697" s="60"/>
      <c r="I697" s="0" t="str">
        <v/>
      </c>
    </row>
    <row r="698" customFormat="false" ht="12.75" hidden="false" customHeight="false" outlineLevel="0" collapsed="false">
      <c r="D698" s="60"/>
      <c r="I698" s="0" t="str">
        <v/>
      </c>
    </row>
    <row r="699" customFormat="false" ht="12.75" hidden="false" customHeight="false" outlineLevel="0" collapsed="false">
      <c r="D699" s="60"/>
      <c r="I699" s="0" t="str">
        <v/>
      </c>
    </row>
    <row r="700" customFormat="false" ht="12.75" hidden="false" customHeight="false" outlineLevel="0" collapsed="false">
      <c r="D700" s="60"/>
      <c r="I700" s="0" t="str">
        <v/>
      </c>
    </row>
    <row r="701" customFormat="false" ht="12.75" hidden="false" customHeight="false" outlineLevel="0" collapsed="false">
      <c r="D701" s="60"/>
      <c r="I701" s="0" t="str">
        <v/>
      </c>
    </row>
    <row r="702" customFormat="false" ht="12.75" hidden="false" customHeight="false" outlineLevel="0" collapsed="false">
      <c r="D702" s="60"/>
      <c r="I702" s="0" t="str">
        <v/>
      </c>
    </row>
    <row r="703" customFormat="false" ht="12.75" hidden="false" customHeight="false" outlineLevel="0" collapsed="false">
      <c r="D703" s="60"/>
      <c r="I703" s="0" t="str">
        <v/>
      </c>
    </row>
    <row r="704" customFormat="false" ht="12.75" hidden="false" customHeight="false" outlineLevel="0" collapsed="false">
      <c r="D704" s="60"/>
      <c r="I704" s="0" t="str">
        <v/>
      </c>
    </row>
    <row r="705" customFormat="false" ht="12.75" hidden="false" customHeight="false" outlineLevel="0" collapsed="false">
      <c r="D705" s="60"/>
      <c r="I705" s="0" t="str">
        <v/>
      </c>
    </row>
    <row r="706" customFormat="false" ht="12.75" hidden="false" customHeight="false" outlineLevel="0" collapsed="false">
      <c r="D706" s="60"/>
      <c r="I706" s="0" t="str">
        <v/>
      </c>
    </row>
    <row r="707" customFormat="false" ht="12.75" hidden="false" customHeight="false" outlineLevel="0" collapsed="false">
      <c r="D707" s="60"/>
      <c r="I707" s="0" t="str">
        <v/>
      </c>
    </row>
    <row r="708" customFormat="false" ht="12.75" hidden="false" customHeight="false" outlineLevel="0" collapsed="false">
      <c r="D708" s="60"/>
      <c r="I708" s="0" t="str">
        <v/>
      </c>
    </row>
    <row r="709" customFormat="false" ht="12.75" hidden="false" customHeight="false" outlineLevel="0" collapsed="false">
      <c r="D709" s="60"/>
      <c r="I709" s="0" t="str">
        <v/>
      </c>
    </row>
    <row r="710" customFormat="false" ht="12.75" hidden="false" customHeight="false" outlineLevel="0" collapsed="false">
      <c r="D710" s="60"/>
      <c r="I710" s="0" t="str">
        <v/>
      </c>
    </row>
    <row r="711" customFormat="false" ht="12.75" hidden="false" customHeight="false" outlineLevel="0" collapsed="false">
      <c r="D711" s="60"/>
      <c r="I711" s="0" t="str">
        <v/>
      </c>
    </row>
    <row r="712" customFormat="false" ht="12.75" hidden="false" customHeight="false" outlineLevel="0" collapsed="false">
      <c r="D712" s="60"/>
      <c r="I712" s="0" t="str">
        <v/>
      </c>
    </row>
    <row r="713" customFormat="false" ht="12.75" hidden="false" customHeight="false" outlineLevel="0" collapsed="false">
      <c r="D713" s="60"/>
      <c r="I713" s="0" t="str">
        <v/>
      </c>
    </row>
    <row r="714" customFormat="false" ht="12.75" hidden="false" customHeight="false" outlineLevel="0" collapsed="false">
      <c r="D714" s="60"/>
      <c r="I714" s="0" t="str">
        <v/>
      </c>
    </row>
    <row r="715" customFormat="false" ht="12.75" hidden="false" customHeight="false" outlineLevel="0" collapsed="false">
      <c r="D715" s="60"/>
      <c r="I715" s="0" t="str">
        <v/>
      </c>
    </row>
    <row r="716" customFormat="false" ht="12.75" hidden="false" customHeight="false" outlineLevel="0" collapsed="false">
      <c r="D716" s="60"/>
      <c r="I716" s="0" t="str">
        <v/>
      </c>
    </row>
    <row r="717" customFormat="false" ht="12.75" hidden="false" customHeight="false" outlineLevel="0" collapsed="false">
      <c r="D717" s="60"/>
      <c r="I717" s="0" t="str">
        <v/>
      </c>
    </row>
    <row r="718" customFormat="false" ht="12.75" hidden="false" customHeight="false" outlineLevel="0" collapsed="false">
      <c r="D718" s="60"/>
      <c r="I718" s="0" t="str">
        <v/>
      </c>
    </row>
    <row r="719" customFormat="false" ht="12.75" hidden="false" customHeight="false" outlineLevel="0" collapsed="false">
      <c r="D719" s="60"/>
      <c r="I719" s="0" t="str">
        <v/>
      </c>
    </row>
    <row r="720" customFormat="false" ht="12.75" hidden="false" customHeight="false" outlineLevel="0" collapsed="false">
      <c r="D720" s="60"/>
      <c r="I720" s="0" t="str">
        <v/>
      </c>
    </row>
    <row r="721" customFormat="false" ht="12.75" hidden="false" customHeight="false" outlineLevel="0" collapsed="false">
      <c r="D721" s="60"/>
      <c r="I721" s="0" t="str">
        <v/>
      </c>
    </row>
    <row r="722" customFormat="false" ht="12.75" hidden="false" customHeight="false" outlineLevel="0" collapsed="false">
      <c r="D722" s="60"/>
      <c r="I722" s="0" t="str">
        <v/>
      </c>
    </row>
    <row r="723" customFormat="false" ht="12.75" hidden="false" customHeight="false" outlineLevel="0" collapsed="false">
      <c r="D723" s="60"/>
      <c r="I723" s="0" t="str">
        <v/>
      </c>
    </row>
    <row r="724" customFormat="false" ht="12.75" hidden="false" customHeight="false" outlineLevel="0" collapsed="false">
      <c r="D724" s="60"/>
      <c r="I724" s="0" t="str">
        <v/>
      </c>
    </row>
    <row r="725" customFormat="false" ht="12.75" hidden="false" customHeight="false" outlineLevel="0" collapsed="false">
      <c r="D725" s="60"/>
      <c r="I725" s="0" t="str">
        <v/>
      </c>
    </row>
    <row r="726" customFormat="false" ht="12.75" hidden="false" customHeight="false" outlineLevel="0" collapsed="false">
      <c r="D726" s="60"/>
      <c r="I726" s="0" t="str">
        <v/>
      </c>
    </row>
    <row r="727" customFormat="false" ht="12.75" hidden="false" customHeight="false" outlineLevel="0" collapsed="false">
      <c r="D727" s="60"/>
      <c r="I727" s="0" t="str">
        <v/>
      </c>
    </row>
    <row r="728" customFormat="false" ht="12.75" hidden="false" customHeight="false" outlineLevel="0" collapsed="false">
      <c r="D728" s="60"/>
      <c r="I728" s="0" t="str">
        <v/>
      </c>
    </row>
    <row r="729" customFormat="false" ht="12.75" hidden="false" customHeight="false" outlineLevel="0" collapsed="false">
      <c r="D729" s="60"/>
      <c r="I729" s="0" t="str">
        <v/>
      </c>
    </row>
    <row r="730" customFormat="false" ht="12.75" hidden="false" customHeight="false" outlineLevel="0" collapsed="false">
      <c r="D730" s="60"/>
      <c r="I730" s="0" t="str">
        <v/>
      </c>
    </row>
    <row r="731" customFormat="false" ht="12.75" hidden="false" customHeight="false" outlineLevel="0" collapsed="false">
      <c r="D731" s="60"/>
      <c r="I731" s="0" t="str">
        <v/>
      </c>
    </row>
    <row r="732" customFormat="false" ht="12.75" hidden="false" customHeight="false" outlineLevel="0" collapsed="false">
      <c r="D732" s="60"/>
      <c r="I732" s="0" t="str">
        <v/>
      </c>
    </row>
    <row r="733" customFormat="false" ht="12.75" hidden="false" customHeight="false" outlineLevel="0" collapsed="false">
      <c r="D733" s="60"/>
      <c r="I733" s="0" t="str">
        <v/>
      </c>
    </row>
    <row r="734" customFormat="false" ht="12.75" hidden="false" customHeight="false" outlineLevel="0" collapsed="false">
      <c r="D734" s="60"/>
      <c r="I734" s="0" t="str">
        <v/>
      </c>
    </row>
    <row r="735" customFormat="false" ht="12.75" hidden="false" customHeight="false" outlineLevel="0" collapsed="false">
      <c r="D735" s="60"/>
      <c r="I735" s="0" t="str">
        <v/>
      </c>
    </row>
    <row r="736" customFormat="false" ht="12.75" hidden="false" customHeight="false" outlineLevel="0" collapsed="false">
      <c r="D736" s="60"/>
      <c r="I736" s="0" t="str">
        <v/>
      </c>
    </row>
    <row r="737" customFormat="false" ht="12.75" hidden="false" customHeight="false" outlineLevel="0" collapsed="false">
      <c r="D737" s="60"/>
      <c r="I737" s="0" t="str">
        <v/>
      </c>
    </row>
    <row r="738" customFormat="false" ht="12.75" hidden="false" customHeight="false" outlineLevel="0" collapsed="false">
      <c r="D738" s="60"/>
      <c r="I738" s="0" t="str">
        <v/>
      </c>
    </row>
    <row r="739" customFormat="false" ht="12.75" hidden="false" customHeight="false" outlineLevel="0" collapsed="false">
      <c r="D739" s="60"/>
      <c r="I739" s="0" t="str">
        <v/>
      </c>
    </row>
    <row r="740" customFormat="false" ht="12.75" hidden="false" customHeight="false" outlineLevel="0" collapsed="false">
      <c r="D740" s="60"/>
      <c r="I740" s="0" t="str">
        <v/>
      </c>
    </row>
    <row r="741" customFormat="false" ht="12.75" hidden="false" customHeight="false" outlineLevel="0" collapsed="false">
      <c r="D741" s="60"/>
      <c r="I741" s="0" t="str">
        <v/>
      </c>
    </row>
    <row r="742" customFormat="false" ht="12.75" hidden="false" customHeight="false" outlineLevel="0" collapsed="false">
      <c r="D742" s="60"/>
      <c r="I742" s="0" t="str">
        <v/>
      </c>
    </row>
    <row r="743" customFormat="false" ht="12.75" hidden="false" customHeight="false" outlineLevel="0" collapsed="false">
      <c r="D743" s="60"/>
      <c r="I743" s="0" t="str">
        <v/>
      </c>
    </row>
    <row r="744" customFormat="false" ht="12.75" hidden="false" customHeight="false" outlineLevel="0" collapsed="false">
      <c r="D744" s="60"/>
      <c r="I744" s="0" t="str">
        <v/>
      </c>
    </row>
    <row r="745" customFormat="false" ht="12.75" hidden="false" customHeight="false" outlineLevel="0" collapsed="false">
      <c r="D745" s="60"/>
      <c r="I745" s="0" t="str">
        <v/>
      </c>
    </row>
    <row r="746" customFormat="false" ht="12.75" hidden="false" customHeight="false" outlineLevel="0" collapsed="false">
      <c r="D746" s="60"/>
      <c r="I746" s="0" t="str">
        <v/>
      </c>
    </row>
    <row r="747" customFormat="false" ht="12.75" hidden="false" customHeight="false" outlineLevel="0" collapsed="false">
      <c r="D747" s="60"/>
      <c r="I747" s="0" t="str">
        <v/>
      </c>
    </row>
    <row r="748" customFormat="false" ht="12.75" hidden="false" customHeight="false" outlineLevel="0" collapsed="false">
      <c r="D748" s="60"/>
      <c r="I748" s="0" t="str">
        <v/>
      </c>
    </row>
    <row r="749" customFormat="false" ht="12.75" hidden="false" customHeight="false" outlineLevel="0" collapsed="false">
      <c r="D749" s="60"/>
      <c r="I749" s="0" t="str">
        <v/>
      </c>
    </row>
    <row r="750" customFormat="false" ht="12.75" hidden="false" customHeight="false" outlineLevel="0" collapsed="false">
      <c r="D750" s="60"/>
      <c r="I750" s="0" t="str">
        <v/>
      </c>
    </row>
    <row r="751" customFormat="false" ht="12.75" hidden="false" customHeight="false" outlineLevel="0" collapsed="false">
      <c r="D751" s="60"/>
      <c r="I751" s="0" t="str">
        <v/>
      </c>
    </row>
    <row r="752" customFormat="false" ht="12.75" hidden="false" customHeight="false" outlineLevel="0" collapsed="false">
      <c r="D752" s="60"/>
      <c r="I752" s="0" t="str">
        <v/>
      </c>
    </row>
    <row r="753" customFormat="false" ht="12.75" hidden="false" customHeight="false" outlineLevel="0" collapsed="false">
      <c r="D753" s="60"/>
      <c r="I753" s="0" t="str">
        <v/>
      </c>
    </row>
    <row r="754" customFormat="false" ht="12.75" hidden="false" customHeight="false" outlineLevel="0" collapsed="false">
      <c r="D754" s="60"/>
      <c r="I754" s="0" t="str">
        <v/>
      </c>
    </row>
    <row r="755" customFormat="false" ht="12.75" hidden="false" customHeight="false" outlineLevel="0" collapsed="false">
      <c r="D755" s="60"/>
      <c r="I755" s="0" t="str">
        <v/>
      </c>
    </row>
    <row r="756" customFormat="false" ht="12.75" hidden="false" customHeight="false" outlineLevel="0" collapsed="false">
      <c r="D756" s="60"/>
      <c r="I756" s="0" t="str">
        <v/>
      </c>
    </row>
    <row r="757" customFormat="false" ht="12.75" hidden="false" customHeight="false" outlineLevel="0" collapsed="false">
      <c r="D757" s="60"/>
      <c r="I757" s="0" t="str">
        <v/>
      </c>
    </row>
    <row r="758" customFormat="false" ht="12.75" hidden="false" customHeight="false" outlineLevel="0" collapsed="false">
      <c r="D758" s="60"/>
      <c r="I758" s="0" t="str">
        <v/>
      </c>
    </row>
    <row r="759" customFormat="false" ht="12.75" hidden="false" customHeight="false" outlineLevel="0" collapsed="false">
      <c r="D759" s="60"/>
      <c r="I759" s="0" t="str">
        <v/>
      </c>
    </row>
    <row r="760" customFormat="false" ht="12.75" hidden="false" customHeight="false" outlineLevel="0" collapsed="false">
      <c r="D760" s="60"/>
      <c r="I760" s="0" t="str">
        <v/>
      </c>
    </row>
    <row r="761" customFormat="false" ht="12.75" hidden="false" customHeight="false" outlineLevel="0" collapsed="false">
      <c r="D761" s="60"/>
      <c r="I761" s="0" t="str">
        <v/>
      </c>
    </row>
    <row r="762" customFormat="false" ht="12.75" hidden="false" customHeight="false" outlineLevel="0" collapsed="false">
      <c r="D762" s="60"/>
      <c r="I762" s="0" t="str">
        <v/>
      </c>
    </row>
    <row r="763" customFormat="false" ht="12.75" hidden="false" customHeight="false" outlineLevel="0" collapsed="false">
      <c r="D763" s="60"/>
      <c r="I763" s="0" t="str">
        <v/>
      </c>
    </row>
    <row r="764" customFormat="false" ht="12.75" hidden="false" customHeight="false" outlineLevel="0" collapsed="false">
      <c r="D764" s="60"/>
      <c r="I764" s="0" t="str">
        <v/>
      </c>
    </row>
    <row r="765" customFormat="false" ht="12.75" hidden="false" customHeight="false" outlineLevel="0" collapsed="false">
      <c r="D765" s="60"/>
      <c r="I765" s="0" t="str">
        <v/>
      </c>
    </row>
    <row r="766" customFormat="false" ht="12.75" hidden="false" customHeight="false" outlineLevel="0" collapsed="false">
      <c r="D766" s="60"/>
      <c r="I766" s="0" t="str">
        <v/>
      </c>
    </row>
    <row r="767" customFormat="false" ht="12.75" hidden="false" customHeight="false" outlineLevel="0" collapsed="false">
      <c r="D767" s="60"/>
      <c r="I767" s="0" t="str">
        <v/>
      </c>
    </row>
    <row r="768" customFormat="false" ht="12.75" hidden="false" customHeight="false" outlineLevel="0" collapsed="false">
      <c r="D768" s="60"/>
      <c r="I768" s="0" t="str">
        <v/>
      </c>
    </row>
    <row r="769" customFormat="false" ht="12.75" hidden="false" customHeight="false" outlineLevel="0" collapsed="false">
      <c r="D769" s="60"/>
      <c r="I769" s="0" t="str">
        <v/>
      </c>
    </row>
    <row r="770" customFormat="false" ht="12.75" hidden="false" customHeight="false" outlineLevel="0" collapsed="false">
      <c r="D770" s="60"/>
      <c r="I770" s="0" t="str">
        <v/>
      </c>
    </row>
    <row r="771" customFormat="false" ht="12.75" hidden="false" customHeight="false" outlineLevel="0" collapsed="false">
      <c r="D771" s="60"/>
      <c r="I771" s="0" t="str">
        <v/>
      </c>
    </row>
    <row r="772" customFormat="false" ht="12.75" hidden="false" customHeight="false" outlineLevel="0" collapsed="false">
      <c r="D772" s="60"/>
      <c r="I772" s="0" t="str">
        <v/>
      </c>
    </row>
    <row r="773" customFormat="false" ht="12.75" hidden="false" customHeight="false" outlineLevel="0" collapsed="false">
      <c r="D773" s="60"/>
      <c r="I773" s="0" t="str">
        <v/>
      </c>
    </row>
    <row r="774" customFormat="false" ht="12.75" hidden="false" customHeight="false" outlineLevel="0" collapsed="false">
      <c r="D774" s="60"/>
      <c r="I774" s="0" t="str">
        <v/>
      </c>
    </row>
    <row r="775" customFormat="false" ht="12.75" hidden="false" customHeight="false" outlineLevel="0" collapsed="false">
      <c r="D775" s="60"/>
      <c r="I775" s="0" t="str">
        <v/>
      </c>
    </row>
    <row r="776" customFormat="false" ht="12.75" hidden="false" customHeight="false" outlineLevel="0" collapsed="false">
      <c r="D776" s="60"/>
      <c r="I776" s="0" t="str">
        <v/>
      </c>
    </row>
    <row r="777" customFormat="false" ht="12.75" hidden="false" customHeight="false" outlineLevel="0" collapsed="false">
      <c r="D777" s="60"/>
      <c r="I777" s="0" t="str">
        <v/>
      </c>
    </row>
    <row r="778" customFormat="false" ht="12.75" hidden="false" customHeight="false" outlineLevel="0" collapsed="false">
      <c r="D778" s="60"/>
      <c r="I778" s="0" t="str">
        <v/>
      </c>
    </row>
    <row r="779" customFormat="false" ht="12.75" hidden="false" customHeight="false" outlineLevel="0" collapsed="false">
      <c r="D779" s="60"/>
      <c r="I779" s="0" t="str">
        <v/>
      </c>
    </row>
    <row r="780" customFormat="false" ht="12.75" hidden="false" customHeight="false" outlineLevel="0" collapsed="false">
      <c r="D780" s="60"/>
      <c r="I780" s="0" t="str">
        <v/>
      </c>
    </row>
    <row r="781" customFormat="false" ht="12.75" hidden="false" customHeight="false" outlineLevel="0" collapsed="false">
      <c r="D781" s="60"/>
      <c r="I781" s="0" t="str">
        <v/>
      </c>
    </row>
    <row r="782" customFormat="false" ht="12.75" hidden="false" customHeight="false" outlineLevel="0" collapsed="false">
      <c r="D782" s="60"/>
      <c r="I782" s="0" t="str">
        <v/>
      </c>
    </row>
    <row r="783" customFormat="false" ht="12.75" hidden="false" customHeight="false" outlineLevel="0" collapsed="false">
      <c r="D783" s="60"/>
      <c r="I783" s="0" t="str">
        <v/>
      </c>
    </row>
    <row r="784" customFormat="false" ht="12.75" hidden="false" customHeight="false" outlineLevel="0" collapsed="false">
      <c r="D784" s="60"/>
      <c r="I784" s="0" t="str">
        <v/>
      </c>
    </row>
    <row r="785" customFormat="false" ht="12.75" hidden="false" customHeight="false" outlineLevel="0" collapsed="false">
      <c r="D785" s="60"/>
      <c r="I785" s="0" t="str">
        <v/>
      </c>
    </row>
    <row r="786" customFormat="false" ht="12.75" hidden="false" customHeight="false" outlineLevel="0" collapsed="false">
      <c r="D786" s="60"/>
      <c r="I786" s="0" t="str">
        <v/>
      </c>
    </row>
    <row r="787" customFormat="false" ht="12.75" hidden="false" customHeight="false" outlineLevel="0" collapsed="false">
      <c r="D787" s="60"/>
      <c r="I787" s="0" t="str">
        <v/>
      </c>
    </row>
    <row r="788" customFormat="false" ht="12.75" hidden="false" customHeight="false" outlineLevel="0" collapsed="false">
      <c r="D788" s="60"/>
      <c r="I788" s="0" t="str">
        <v/>
      </c>
    </row>
    <row r="789" customFormat="false" ht="12.75" hidden="false" customHeight="false" outlineLevel="0" collapsed="false">
      <c r="D789" s="60"/>
      <c r="I789" s="0" t="str">
        <v/>
      </c>
    </row>
    <row r="790" customFormat="false" ht="12.75" hidden="false" customHeight="false" outlineLevel="0" collapsed="false">
      <c r="D790" s="60"/>
      <c r="I790" s="0" t="str">
        <v/>
      </c>
    </row>
    <row r="791" customFormat="false" ht="12.75" hidden="false" customHeight="false" outlineLevel="0" collapsed="false">
      <c r="D791" s="60"/>
      <c r="I791" s="0" t="str">
        <v/>
      </c>
    </row>
    <row r="792" customFormat="false" ht="12.75" hidden="false" customHeight="false" outlineLevel="0" collapsed="false">
      <c r="D792" s="60"/>
      <c r="I792" s="0" t="str">
        <v/>
      </c>
    </row>
    <row r="793" customFormat="false" ht="12.75" hidden="false" customHeight="false" outlineLevel="0" collapsed="false">
      <c r="D793" s="60"/>
      <c r="I793" s="0" t="str">
        <v/>
      </c>
    </row>
    <row r="794" customFormat="false" ht="12.75" hidden="false" customHeight="false" outlineLevel="0" collapsed="false">
      <c r="D794" s="60"/>
      <c r="I794" s="0" t="str">
        <v/>
      </c>
    </row>
    <row r="795" customFormat="false" ht="12.75" hidden="false" customHeight="false" outlineLevel="0" collapsed="false">
      <c r="D795" s="60"/>
      <c r="I795" s="0" t="str">
        <v/>
      </c>
    </row>
    <row r="796" customFormat="false" ht="12.75" hidden="false" customHeight="false" outlineLevel="0" collapsed="false">
      <c r="D796" s="60"/>
      <c r="I796" s="0" t="str">
        <v/>
      </c>
    </row>
    <row r="797" customFormat="false" ht="12.75" hidden="false" customHeight="false" outlineLevel="0" collapsed="false">
      <c r="D797" s="60"/>
      <c r="I797" s="0" t="str">
        <v/>
      </c>
    </row>
    <row r="798" customFormat="false" ht="12.75" hidden="false" customHeight="false" outlineLevel="0" collapsed="false">
      <c r="D798" s="60"/>
      <c r="I798" s="0" t="str">
        <v/>
      </c>
    </row>
    <row r="799" customFormat="false" ht="12.75" hidden="false" customHeight="false" outlineLevel="0" collapsed="false">
      <c r="D799" s="60"/>
      <c r="I799" s="0" t="str">
        <v/>
      </c>
    </row>
    <row r="800" customFormat="false" ht="12.75" hidden="false" customHeight="false" outlineLevel="0" collapsed="false">
      <c r="D800" s="60"/>
      <c r="I800" s="0" t="str">
        <v/>
      </c>
    </row>
    <row r="801" customFormat="false" ht="12.75" hidden="false" customHeight="false" outlineLevel="0" collapsed="false">
      <c r="D801" s="60"/>
      <c r="I801" s="0" t="str">
        <v/>
      </c>
    </row>
    <row r="802" customFormat="false" ht="12.75" hidden="false" customHeight="false" outlineLevel="0" collapsed="false">
      <c r="D802" s="60"/>
      <c r="I802" s="0" t="str">
        <v/>
      </c>
    </row>
    <row r="803" customFormat="false" ht="12.75" hidden="false" customHeight="false" outlineLevel="0" collapsed="false">
      <c r="D803" s="60"/>
      <c r="I803" s="0" t="str">
        <v/>
      </c>
    </row>
    <row r="804" customFormat="false" ht="12.75" hidden="false" customHeight="false" outlineLevel="0" collapsed="false">
      <c r="D804" s="60"/>
      <c r="I804" s="0" t="str">
        <v/>
      </c>
    </row>
    <row r="805" customFormat="false" ht="12.75" hidden="false" customHeight="false" outlineLevel="0" collapsed="false">
      <c r="D805" s="60"/>
      <c r="I805" s="0" t="str">
        <v/>
      </c>
    </row>
    <row r="806" customFormat="false" ht="12.75" hidden="false" customHeight="false" outlineLevel="0" collapsed="false">
      <c r="D806" s="60"/>
      <c r="I806" s="0" t="str">
        <v/>
      </c>
    </row>
    <row r="807" customFormat="false" ht="12.75" hidden="false" customHeight="false" outlineLevel="0" collapsed="false">
      <c r="D807" s="60"/>
      <c r="I807" s="0" t="str">
        <v/>
      </c>
    </row>
    <row r="808" customFormat="false" ht="12.75" hidden="false" customHeight="false" outlineLevel="0" collapsed="false">
      <c r="D808" s="60"/>
      <c r="I808" s="0" t="str">
        <v/>
      </c>
    </row>
    <row r="809" customFormat="false" ht="12.75" hidden="false" customHeight="false" outlineLevel="0" collapsed="false">
      <c r="D809" s="60"/>
      <c r="I809" s="0" t="str">
        <v/>
      </c>
    </row>
    <row r="810" customFormat="false" ht="12.75" hidden="false" customHeight="false" outlineLevel="0" collapsed="false">
      <c r="D810" s="60"/>
      <c r="I810" s="0" t="str">
        <v/>
      </c>
    </row>
    <row r="811" customFormat="false" ht="12.75" hidden="false" customHeight="false" outlineLevel="0" collapsed="false">
      <c r="D811" s="60"/>
      <c r="I811" s="0" t="str">
        <v/>
      </c>
    </row>
    <row r="812" customFormat="false" ht="12.75" hidden="false" customHeight="false" outlineLevel="0" collapsed="false">
      <c r="D812" s="60"/>
      <c r="I812" s="0" t="str">
        <v/>
      </c>
    </row>
    <row r="813" customFormat="false" ht="12.75" hidden="false" customHeight="false" outlineLevel="0" collapsed="false">
      <c r="D813" s="60"/>
      <c r="I813" s="0" t="str">
        <v/>
      </c>
    </row>
    <row r="814" customFormat="false" ht="12.75" hidden="false" customHeight="false" outlineLevel="0" collapsed="false">
      <c r="D814" s="60"/>
      <c r="I814" s="0" t="str">
        <v/>
      </c>
    </row>
    <row r="815" customFormat="false" ht="12.75" hidden="false" customHeight="false" outlineLevel="0" collapsed="false">
      <c r="D815" s="60"/>
      <c r="I815" s="0" t="str">
        <v/>
      </c>
    </row>
    <row r="816" customFormat="false" ht="12.75" hidden="false" customHeight="false" outlineLevel="0" collapsed="false">
      <c r="D816" s="60"/>
      <c r="I816" s="0" t="str">
        <v/>
      </c>
    </row>
    <row r="817" customFormat="false" ht="12.75" hidden="false" customHeight="false" outlineLevel="0" collapsed="false">
      <c r="D817" s="60"/>
      <c r="I817" s="0" t="str">
        <v/>
      </c>
    </row>
    <row r="818" customFormat="false" ht="12.75" hidden="false" customHeight="false" outlineLevel="0" collapsed="false">
      <c r="D818" s="60"/>
      <c r="I818" s="0" t="str">
        <v/>
      </c>
    </row>
    <row r="819" customFormat="false" ht="12.75" hidden="false" customHeight="false" outlineLevel="0" collapsed="false">
      <c r="D819" s="60"/>
      <c r="I819" s="0" t="str">
        <v/>
      </c>
    </row>
    <row r="820" customFormat="false" ht="12.75" hidden="false" customHeight="false" outlineLevel="0" collapsed="false">
      <c r="D820" s="60"/>
      <c r="I820" s="0" t="str">
        <v/>
      </c>
    </row>
    <row r="821" customFormat="false" ht="12.75" hidden="false" customHeight="false" outlineLevel="0" collapsed="false">
      <c r="D821" s="60"/>
      <c r="I821" s="0" t="str">
        <v/>
      </c>
    </row>
    <row r="822" customFormat="false" ht="12.75" hidden="false" customHeight="false" outlineLevel="0" collapsed="false">
      <c r="D822" s="60"/>
      <c r="I822" s="0" t="str">
        <v/>
      </c>
    </row>
    <row r="823" customFormat="false" ht="12.75" hidden="false" customHeight="false" outlineLevel="0" collapsed="false">
      <c r="D823" s="60"/>
      <c r="I823" s="0" t="str">
        <v/>
      </c>
    </row>
    <row r="824" customFormat="false" ht="12.75" hidden="false" customHeight="false" outlineLevel="0" collapsed="false">
      <c r="D824" s="60"/>
      <c r="I824" s="0" t="str">
        <v/>
      </c>
    </row>
    <row r="825" customFormat="false" ht="12.75" hidden="false" customHeight="false" outlineLevel="0" collapsed="false">
      <c r="D825" s="60"/>
      <c r="I825" s="0" t="str">
        <v/>
      </c>
    </row>
    <row r="826" customFormat="false" ht="12.75" hidden="false" customHeight="false" outlineLevel="0" collapsed="false">
      <c r="D826" s="60"/>
      <c r="I826" s="0" t="str">
        <v/>
      </c>
    </row>
    <row r="827" customFormat="false" ht="12.75" hidden="false" customHeight="false" outlineLevel="0" collapsed="false">
      <c r="D827" s="60"/>
      <c r="I827" s="0" t="str">
        <v/>
      </c>
    </row>
    <row r="828" customFormat="false" ht="12.75" hidden="false" customHeight="false" outlineLevel="0" collapsed="false">
      <c r="D828" s="60"/>
      <c r="I828" s="0" t="str">
        <v/>
      </c>
    </row>
    <row r="829" customFormat="false" ht="12.75" hidden="false" customHeight="false" outlineLevel="0" collapsed="false">
      <c r="D829" s="60"/>
      <c r="I829" s="0" t="str">
        <v/>
      </c>
    </row>
    <row r="830" customFormat="false" ht="12.75" hidden="false" customHeight="false" outlineLevel="0" collapsed="false">
      <c r="D830" s="60"/>
      <c r="I830" s="0" t="str">
        <v/>
      </c>
    </row>
    <row r="831" customFormat="false" ht="12.75" hidden="false" customHeight="false" outlineLevel="0" collapsed="false">
      <c r="D831" s="60"/>
      <c r="I831" s="0" t="str">
        <v/>
      </c>
    </row>
    <row r="832" customFormat="false" ht="12.75" hidden="false" customHeight="false" outlineLevel="0" collapsed="false">
      <c r="D832" s="60"/>
      <c r="I832" s="0" t="str">
        <v/>
      </c>
    </row>
    <row r="833" customFormat="false" ht="12.75" hidden="false" customHeight="false" outlineLevel="0" collapsed="false">
      <c r="D833" s="60"/>
      <c r="I833" s="0" t="str">
        <v/>
      </c>
    </row>
    <row r="834" customFormat="false" ht="12.75" hidden="false" customHeight="false" outlineLevel="0" collapsed="false">
      <c r="D834" s="60"/>
      <c r="I834" s="0" t="str">
        <v/>
      </c>
    </row>
    <row r="835" customFormat="false" ht="12.75" hidden="false" customHeight="false" outlineLevel="0" collapsed="false">
      <c r="D835" s="60"/>
      <c r="I835" s="0" t="str">
        <v/>
      </c>
    </row>
    <row r="836" customFormat="false" ht="12.75" hidden="false" customHeight="false" outlineLevel="0" collapsed="false">
      <c r="D836" s="60"/>
      <c r="I836" s="0" t="str">
        <v/>
      </c>
    </row>
    <row r="837" customFormat="false" ht="12.75" hidden="false" customHeight="false" outlineLevel="0" collapsed="false">
      <c r="D837" s="60"/>
      <c r="I837" s="0" t="str">
        <v/>
      </c>
    </row>
    <row r="838" customFormat="false" ht="12.75" hidden="false" customHeight="false" outlineLevel="0" collapsed="false">
      <c r="D838" s="60"/>
      <c r="I838" s="0" t="str">
        <v/>
      </c>
    </row>
    <row r="839" customFormat="false" ht="12.75" hidden="false" customHeight="false" outlineLevel="0" collapsed="false">
      <c r="D839" s="60"/>
      <c r="I839" s="0" t="str">
        <v/>
      </c>
    </row>
    <row r="840" customFormat="false" ht="12.75" hidden="false" customHeight="false" outlineLevel="0" collapsed="false">
      <c r="D840" s="60"/>
      <c r="I840" s="0" t="str">
        <v/>
      </c>
    </row>
    <row r="841" customFormat="false" ht="12.75" hidden="false" customHeight="false" outlineLevel="0" collapsed="false">
      <c r="D841" s="60"/>
      <c r="I841" s="0" t="str">
        <v/>
      </c>
    </row>
    <row r="842" customFormat="false" ht="12.75" hidden="false" customHeight="false" outlineLevel="0" collapsed="false">
      <c r="D842" s="60"/>
      <c r="I842" s="0" t="str">
        <v/>
      </c>
    </row>
    <row r="843" customFormat="false" ht="12.75" hidden="false" customHeight="false" outlineLevel="0" collapsed="false">
      <c r="D843" s="60"/>
      <c r="I843" s="0" t="str">
        <v/>
      </c>
    </row>
    <row r="844" customFormat="false" ht="12.75" hidden="false" customHeight="false" outlineLevel="0" collapsed="false">
      <c r="D844" s="60"/>
      <c r="I844" s="0" t="str">
        <v/>
      </c>
    </row>
    <row r="845" customFormat="false" ht="12.75" hidden="false" customHeight="false" outlineLevel="0" collapsed="false">
      <c r="D845" s="60"/>
      <c r="I845" s="0" t="str">
        <v/>
      </c>
    </row>
    <row r="846" customFormat="false" ht="12.75" hidden="false" customHeight="false" outlineLevel="0" collapsed="false">
      <c r="D846" s="60"/>
      <c r="I846" s="0" t="str">
        <v/>
      </c>
    </row>
    <row r="847" customFormat="false" ht="12.75" hidden="false" customHeight="false" outlineLevel="0" collapsed="false">
      <c r="D847" s="60"/>
      <c r="I847" s="0" t="str">
        <v/>
      </c>
    </row>
    <row r="848" customFormat="false" ht="12.75" hidden="false" customHeight="false" outlineLevel="0" collapsed="false">
      <c r="D848" s="60"/>
      <c r="I848" s="0" t="str">
        <v/>
      </c>
    </row>
    <row r="849" customFormat="false" ht="12.75" hidden="false" customHeight="false" outlineLevel="0" collapsed="false">
      <c r="D849" s="60"/>
      <c r="I849" s="0" t="str">
        <v/>
      </c>
    </row>
    <row r="850" customFormat="false" ht="12.75" hidden="false" customHeight="false" outlineLevel="0" collapsed="false">
      <c r="D850" s="60"/>
      <c r="I850" s="0" t="str">
        <v/>
      </c>
    </row>
    <row r="851" customFormat="false" ht="12.75" hidden="false" customHeight="false" outlineLevel="0" collapsed="false">
      <c r="D851" s="60"/>
      <c r="I851" s="0" t="str">
        <v/>
      </c>
    </row>
    <row r="852" customFormat="false" ht="12.75" hidden="false" customHeight="false" outlineLevel="0" collapsed="false">
      <c r="D852" s="60"/>
      <c r="I852" s="0" t="str">
        <v/>
      </c>
    </row>
    <row r="853" customFormat="false" ht="12.75" hidden="false" customHeight="false" outlineLevel="0" collapsed="false">
      <c r="D853" s="60"/>
      <c r="I853" s="0" t="str">
        <v/>
      </c>
    </row>
    <row r="854" customFormat="false" ht="12.75" hidden="false" customHeight="false" outlineLevel="0" collapsed="false">
      <c r="D854" s="60"/>
      <c r="I854" s="0" t="str">
        <v/>
      </c>
    </row>
    <row r="855" customFormat="false" ht="12.75" hidden="false" customHeight="false" outlineLevel="0" collapsed="false">
      <c r="D855" s="60"/>
      <c r="I855" s="0" t="str">
        <v/>
      </c>
    </row>
    <row r="856" customFormat="false" ht="12.75" hidden="false" customHeight="false" outlineLevel="0" collapsed="false">
      <c r="D856" s="60"/>
      <c r="I856" s="0" t="str">
        <v/>
      </c>
    </row>
    <row r="857" customFormat="false" ht="12.75" hidden="false" customHeight="false" outlineLevel="0" collapsed="false">
      <c r="D857" s="60"/>
      <c r="I857" s="0" t="str">
        <v/>
      </c>
    </row>
    <row r="858" customFormat="false" ht="12.75" hidden="false" customHeight="false" outlineLevel="0" collapsed="false">
      <c r="D858" s="60"/>
      <c r="I858" s="0" t="str">
        <v/>
      </c>
    </row>
    <row r="859" customFormat="false" ht="12.75" hidden="false" customHeight="false" outlineLevel="0" collapsed="false">
      <c r="D859" s="60"/>
      <c r="I859" s="0" t="str">
        <v/>
      </c>
    </row>
    <row r="860" customFormat="false" ht="12.75" hidden="false" customHeight="false" outlineLevel="0" collapsed="false">
      <c r="D860" s="60"/>
      <c r="I860" s="0" t="str">
        <v/>
      </c>
    </row>
    <row r="861" customFormat="false" ht="12.75" hidden="false" customHeight="false" outlineLevel="0" collapsed="false">
      <c r="D861" s="60"/>
      <c r="I861" s="0" t="str">
        <v/>
      </c>
    </row>
    <row r="862" customFormat="false" ht="12.75" hidden="false" customHeight="false" outlineLevel="0" collapsed="false">
      <c r="D862" s="60"/>
      <c r="I862" s="0" t="str">
        <v/>
      </c>
    </row>
    <row r="863" customFormat="false" ht="12.75" hidden="false" customHeight="false" outlineLevel="0" collapsed="false">
      <c r="D863" s="60"/>
      <c r="I863" s="0" t="str">
        <v/>
      </c>
    </row>
    <row r="864" customFormat="false" ht="12.75" hidden="false" customHeight="false" outlineLevel="0" collapsed="false">
      <c r="D864" s="60"/>
      <c r="I864" s="0" t="str">
        <v/>
      </c>
    </row>
    <row r="865" customFormat="false" ht="12.75" hidden="false" customHeight="false" outlineLevel="0" collapsed="false">
      <c r="D865" s="60"/>
      <c r="I865" s="0" t="str">
        <v/>
      </c>
    </row>
    <row r="866" customFormat="false" ht="12.75" hidden="false" customHeight="false" outlineLevel="0" collapsed="false">
      <c r="D866" s="60"/>
      <c r="I866" s="0" t="str">
        <v/>
      </c>
    </row>
    <row r="867" customFormat="false" ht="12.75" hidden="false" customHeight="false" outlineLevel="0" collapsed="false">
      <c r="D867" s="60"/>
      <c r="I867" s="0" t="str">
        <v/>
      </c>
    </row>
    <row r="868" customFormat="false" ht="12.75" hidden="false" customHeight="false" outlineLevel="0" collapsed="false">
      <c r="D868" s="60"/>
      <c r="I868" s="0" t="str">
        <v/>
      </c>
    </row>
    <row r="869" customFormat="false" ht="12.75" hidden="false" customHeight="false" outlineLevel="0" collapsed="false">
      <c r="D869" s="60"/>
      <c r="I869" s="0" t="str">
        <v/>
      </c>
    </row>
    <row r="870" customFormat="false" ht="12.75" hidden="false" customHeight="false" outlineLevel="0" collapsed="false">
      <c r="D870" s="60"/>
      <c r="I870" s="0" t="str">
        <v/>
      </c>
    </row>
    <row r="871" customFormat="false" ht="12.75" hidden="false" customHeight="false" outlineLevel="0" collapsed="false">
      <c r="D871" s="60"/>
      <c r="I871" s="0" t="str">
        <v/>
      </c>
    </row>
    <row r="872" customFormat="false" ht="12.75" hidden="false" customHeight="false" outlineLevel="0" collapsed="false">
      <c r="D872" s="60"/>
      <c r="I872" s="0" t="str">
        <v/>
      </c>
    </row>
    <row r="873" customFormat="false" ht="12.75" hidden="false" customHeight="false" outlineLevel="0" collapsed="false">
      <c r="D873" s="60"/>
      <c r="I873" s="0" t="str">
        <v/>
      </c>
    </row>
    <row r="874" customFormat="false" ht="12.75" hidden="false" customHeight="false" outlineLevel="0" collapsed="false">
      <c r="D874" s="60"/>
      <c r="I874" s="0" t="str">
        <v/>
      </c>
    </row>
    <row r="875" customFormat="false" ht="12.75" hidden="false" customHeight="false" outlineLevel="0" collapsed="false">
      <c r="D875" s="60"/>
      <c r="I875" s="0" t="str">
        <v/>
      </c>
    </row>
    <row r="876" customFormat="false" ht="12.75" hidden="false" customHeight="false" outlineLevel="0" collapsed="false">
      <c r="D876" s="60"/>
      <c r="I876" s="0" t="str">
        <v/>
      </c>
    </row>
    <row r="877" customFormat="false" ht="12.75" hidden="false" customHeight="false" outlineLevel="0" collapsed="false">
      <c r="D877" s="60"/>
      <c r="I877" s="0" t="str">
        <v/>
      </c>
    </row>
    <row r="878" customFormat="false" ht="12.75" hidden="false" customHeight="false" outlineLevel="0" collapsed="false">
      <c r="D878" s="60"/>
      <c r="I878" s="0" t="str">
        <v/>
      </c>
    </row>
    <row r="879" customFormat="false" ht="12.75" hidden="false" customHeight="false" outlineLevel="0" collapsed="false">
      <c r="D879" s="60"/>
      <c r="I879" s="0" t="str">
        <v/>
      </c>
    </row>
    <row r="880" customFormat="false" ht="12.75" hidden="false" customHeight="false" outlineLevel="0" collapsed="false">
      <c r="D880" s="60"/>
      <c r="I880" s="0" t="str">
        <v/>
      </c>
    </row>
    <row r="881" customFormat="false" ht="12.75" hidden="false" customHeight="false" outlineLevel="0" collapsed="false">
      <c r="D881" s="60"/>
      <c r="I881" s="0" t="str">
        <v/>
      </c>
    </row>
    <row r="882" customFormat="false" ht="12.75" hidden="false" customHeight="false" outlineLevel="0" collapsed="false">
      <c r="D882" s="60"/>
      <c r="I882" s="0" t="str">
        <v/>
      </c>
    </row>
    <row r="883" customFormat="false" ht="12.75" hidden="false" customHeight="false" outlineLevel="0" collapsed="false">
      <c r="D883" s="60"/>
      <c r="I883" s="0" t="str">
        <v/>
      </c>
    </row>
    <row r="884" customFormat="false" ht="12.75" hidden="false" customHeight="false" outlineLevel="0" collapsed="false">
      <c r="D884" s="60"/>
      <c r="I884" s="0" t="str">
        <v/>
      </c>
    </row>
    <row r="885" customFormat="false" ht="12.75" hidden="false" customHeight="false" outlineLevel="0" collapsed="false">
      <c r="D885" s="60"/>
      <c r="I885" s="0" t="str">
        <v/>
      </c>
    </row>
    <row r="886" customFormat="false" ht="12.75" hidden="false" customHeight="false" outlineLevel="0" collapsed="false">
      <c r="D886" s="60"/>
      <c r="I886" s="0" t="str">
        <v/>
      </c>
    </row>
    <row r="887" customFormat="false" ht="12.75" hidden="false" customHeight="false" outlineLevel="0" collapsed="false">
      <c r="D887" s="60"/>
      <c r="I887" s="0" t="str">
        <v/>
      </c>
    </row>
    <row r="888" customFormat="false" ht="12.75" hidden="false" customHeight="false" outlineLevel="0" collapsed="false">
      <c r="D888" s="60"/>
      <c r="I888" s="0" t="str">
        <v/>
      </c>
    </row>
    <row r="889" customFormat="false" ht="12.75" hidden="false" customHeight="false" outlineLevel="0" collapsed="false">
      <c r="D889" s="60"/>
      <c r="I889" s="0" t="str">
        <v/>
      </c>
    </row>
    <row r="890" customFormat="false" ht="12.75" hidden="false" customHeight="false" outlineLevel="0" collapsed="false">
      <c r="D890" s="60"/>
      <c r="I890" s="0" t="str">
        <v/>
      </c>
    </row>
    <row r="891" customFormat="false" ht="12.75" hidden="false" customHeight="false" outlineLevel="0" collapsed="false">
      <c r="D891" s="60"/>
      <c r="I891" s="0" t="str">
        <v/>
      </c>
    </row>
    <row r="892" customFormat="false" ht="12.75" hidden="false" customHeight="false" outlineLevel="0" collapsed="false">
      <c r="D892" s="60"/>
      <c r="I892" s="0" t="str">
        <v/>
      </c>
    </row>
    <row r="893" customFormat="false" ht="12.75" hidden="false" customHeight="false" outlineLevel="0" collapsed="false">
      <c r="D893" s="60"/>
      <c r="I893" s="0" t="str">
        <v/>
      </c>
    </row>
    <row r="894" customFormat="false" ht="12.75" hidden="false" customHeight="false" outlineLevel="0" collapsed="false">
      <c r="D894" s="60"/>
      <c r="I894" s="0" t="str">
        <v/>
      </c>
    </row>
    <row r="895" customFormat="false" ht="12.75" hidden="false" customHeight="false" outlineLevel="0" collapsed="false">
      <c r="D895" s="60"/>
      <c r="I895" s="0" t="str">
        <v/>
      </c>
    </row>
    <row r="896" customFormat="false" ht="12.75" hidden="false" customHeight="false" outlineLevel="0" collapsed="false">
      <c r="D896" s="60"/>
      <c r="I896" s="0" t="str">
        <v/>
      </c>
    </row>
    <row r="897" customFormat="false" ht="12.75" hidden="false" customHeight="false" outlineLevel="0" collapsed="false">
      <c r="D897" s="60"/>
      <c r="I897" s="0" t="str">
        <v/>
      </c>
    </row>
    <row r="898" customFormat="false" ht="12.75" hidden="false" customHeight="false" outlineLevel="0" collapsed="false">
      <c r="D898" s="60"/>
      <c r="I898" s="0" t="str">
        <v/>
      </c>
    </row>
    <row r="899" customFormat="false" ht="12.75" hidden="false" customHeight="false" outlineLevel="0" collapsed="false">
      <c r="D899" s="60"/>
      <c r="I899" s="0" t="str">
        <v/>
      </c>
    </row>
    <row r="900" customFormat="false" ht="12.75" hidden="false" customHeight="false" outlineLevel="0" collapsed="false">
      <c r="D900" s="60"/>
      <c r="I900" s="0" t="str">
        <v/>
      </c>
    </row>
    <row r="901" customFormat="false" ht="12.75" hidden="false" customHeight="false" outlineLevel="0" collapsed="false">
      <c r="D901" s="60"/>
      <c r="I901" s="0" t="str">
        <v/>
      </c>
    </row>
    <row r="902" customFormat="false" ht="12.75" hidden="false" customHeight="false" outlineLevel="0" collapsed="false">
      <c r="D902" s="60"/>
      <c r="I902" s="0" t="str">
        <v/>
      </c>
    </row>
    <row r="903" customFormat="false" ht="12.75" hidden="false" customHeight="false" outlineLevel="0" collapsed="false">
      <c r="D903" s="60"/>
      <c r="I903" s="0" t="str">
        <v/>
      </c>
    </row>
    <row r="904" customFormat="false" ht="12.75" hidden="false" customHeight="false" outlineLevel="0" collapsed="false">
      <c r="D904" s="60"/>
      <c r="I904" s="0" t="str">
        <v/>
      </c>
    </row>
    <row r="905" customFormat="false" ht="12.75" hidden="false" customHeight="false" outlineLevel="0" collapsed="false">
      <c r="D905" s="60"/>
      <c r="I905" s="0" t="str">
        <v/>
      </c>
    </row>
    <row r="906" customFormat="false" ht="12.75" hidden="false" customHeight="false" outlineLevel="0" collapsed="false">
      <c r="D906" s="60"/>
      <c r="I906" s="0" t="str">
        <v/>
      </c>
    </row>
    <row r="907" customFormat="false" ht="12.75" hidden="false" customHeight="false" outlineLevel="0" collapsed="false">
      <c r="D907" s="60"/>
      <c r="I907" s="0" t="str">
        <v/>
      </c>
    </row>
    <row r="908" customFormat="false" ht="12.75" hidden="false" customHeight="false" outlineLevel="0" collapsed="false">
      <c r="D908" s="60"/>
      <c r="I908" s="0" t="str">
        <v/>
      </c>
    </row>
    <row r="909" customFormat="false" ht="12.75" hidden="false" customHeight="false" outlineLevel="0" collapsed="false">
      <c r="D909" s="60"/>
      <c r="I909" s="0" t="str">
        <v/>
      </c>
    </row>
    <row r="910" customFormat="false" ht="12.75" hidden="false" customHeight="false" outlineLevel="0" collapsed="false">
      <c r="D910" s="60"/>
      <c r="I910" s="0" t="str">
        <v/>
      </c>
    </row>
    <row r="911" customFormat="false" ht="12.75" hidden="false" customHeight="false" outlineLevel="0" collapsed="false">
      <c r="D911" s="60"/>
      <c r="I911" s="0" t="str">
        <v/>
      </c>
    </row>
    <row r="912" customFormat="false" ht="12.75" hidden="false" customHeight="false" outlineLevel="0" collapsed="false">
      <c r="D912" s="60"/>
      <c r="I912" s="0" t="str">
        <v/>
      </c>
    </row>
    <row r="913" customFormat="false" ht="12.75" hidden="false" customHeight="false" outlineLevel="0" collapsed="false">
      <c r="D913" s="60"/>
      <c r="I913" s="0" t="str">
        <v/>
      </c>
    </row>
    <row r="914" customFormat="false" ht="12.75" hidden="false" customHeight="false" outlineLevel="0" collapsed="false">
      <c r="D914" s="60"/>
      <c r="I914" s="0" t="str">
        <v/>
      </c>
    </row>
    <row r="915" customFormat="false" ht="12.75" hidden="false" customHeight="false" outlineLevel="0" collapsed="false">
      <c r="D915" s="60"/>
      <c r="I915" s="0" t="str">
        <v/>
      </c>
    </row>
    <row r="916" customFormat="false" ht="12.75" hidden="false" customHeight="false" outlineLevel="0" collapsed="false">
      <c r="D916" s="60"/>
      <c r="I916" s="0" t="str">
        <v/>
      </c>
    </row>
    <row r="917" customFormat="false" ht="12.75" hidden="false" customHeight="false" outlineLevel="0" collapsed="false">
      <c r="D917" s="60"/>
      <c r="I917" s="0" t="str">
        <v/>
      </c>
    </row>
    <row r="918" customFormat="false" ht="12.75" hidden="false" customHeight="false" outlineLevel="0" collapsed="false">
      <c r="D918" s="60"/>
      <c r="I918" s="0" t="str">
        <v/>
      </c>
    </row>
    <row r="919" customFormat="false" ht="12.75" hidden="false" customHeight="false" outlineLevel="0" collapsed="false">
      <c r="D919" s="60"/>
      <c r="I919" s="0" t="str">
        <v/>
      </c>
    </row>
    <row r="920" customFormat="false" ht="12.75" hidden="false" customHeight="false" outlineLevel="0" collapsed="false">
      <c r="D920" s="60"/>
      <c r="I920" s="0" t="str">
        <v/>
      </c>
    </row>
    <row r="921" customFormat="false" ht="12.75" hidden="false" customHeight="false" outlineLevel="0" collapsed="false">
      <c r="D921" s="60"/>
      <c r="I921" s="0" t="str">
        <v/>
      </c>
    </row>
    <row r="922" customFormat="false" ht="12.75" hidden="false" customHeight="false" outlineLevel="0" collapsed="false">
      <c r="D922" s="60"/>
      <c r="I922" s="0" t="str">
        <v/>
      </c>
    </row>
    <row r="923" customFormat="false" ht="12.75" hidden="false" customHeight="false" outlineLevel="0" collapsed="false">
      <c r="D923" s="60"/>
      <c r="I923" s="0" t="str">
        <v/>
      </c>
    </row>
    <row r="924" customFormat="false" ht="12.75" hidden="false" customHeight="false" outlineLevel="0" collapsed="false">
      <c r="D924" s="60"/>
      <c r="I924" s="0" t="str">
        <v/>
      </c>
    </row>
    <row r="925" customFormat="false" ht="12.75" hidden="false" customHeight="false" outlineLevel="0" collapsed="false">
      <c r="D925" s="60"/>
      <c r="I925" s="0" t="str">
        <v/>
      </c>
    </row>
    <row r="926" customFormat="false" ht="12.75" hidden="false" customHeight="false" outlineLevel="0" collapsed="false">
      <c r="D926" s="60"/>
      <c r="I926" s="0" t="str">
        <v/>
      </c>
    </row>
    <row r="927" customFormat="false" ht="12.75" hidden="false" customHeight="false" outlineLevel="0" collapsed="false">
      <c r="D927" s="60"/>
      <c r="I927" s="0" t="str">
        <v/>
      </c>
    </row>
    <row r="928" customFormat="false" ht="12.75" hidden="false" customHeight="false" outlineLevel="0" collapsed="false">
      <c r="D928" s="60"/>
      <c r="I928" s="0" t="str">
        <v/>
      </c>
    </row>
    <row r="929" customFormat="false" ht="12.75" hidden="false" customHeight="false" outlineLevel="0" collapsed="false">
      <c r="D929" s="60"/>
      <c r="I929" s="0" t="str">
        <v/>
      </c>
    </row>
    <row r="930" customFormat="false" ht="12.75" hidden="false" customHeight="false" outlineLevel="0" collapsed="false">
      <c r="D930" s="60"/>
      <c r="I930" s="0" t="str">
        <v/>
      </c>
    </row>
    <row r="931" customFormat="false" ht="12.75" hidden="false" customHeight="false" outlineLevel="0" collapsed="false">
      <c r="D931" s="60"/>
      <c r="I931" s="0" t="str">
        <v/>
      </c>
    </row>
    <row r="932" customFormat="false" ht="12.75" hidden="false" customHeight="false" outlineLevel="0" collapsed="false">
      <c r="D932" s="60"/>
      <c r="I932" s="0" t="str">
        <v/>
      </c>
    </row>
    <row r="933" customFormat="false" ht="12.75" hidden="false" customHeight="false" outlineLevel="0" collapsed="false">
      <c r="D933" s="60"/>
      <c r="I933" s="0" t="str">
        <v/>
      </c>
    </row>
    <row r="934" customFormat="false" ht="12.75" hidden="false" customHeight="false" outlineLevel="0" collapsed="false">
      <c r="D934" s="60"/>
      <c r="I934" s="0" t="str">
        <v/>
      </c>
    </row>
    <row r="935" customFormat="false" ht="12.75" hidden="false" customHeight="false" outlineLevel="0" collapsed="false">
      <c r="D935" s="60"/>
      <c r="I935" s="0" t="str">
        <v/>
      </c>
    </row>
    <row r="936" customFormat="false" ht="12.75" hidden="false" customHeight="false" outlineLevel="0" collapsed="false">
      <c r="D936" s="60"/>
      <c r="I936" s="0" t="str">
        <v/>
      </c>
    </row>
    <row r="937" customFormat="false" ht="12.75" hidden="false" customHeight="false" outlineLevel="0" collapsed="false">
      <c r="D937" s="60"/>
      <c r="I937" s="0" t="str">
        <v/>
      </c>
    </row>
    <row r="938" customFormat="false" ht="12.75" hidden="false" customHeight="false" outlineLevel="0" collapsed="false">
      <c r="D938" s="60"/>
      <c r="I938" s="0" t="str">
        <v/>
      </c>
    </row>
    <row r="939" customFormat="false" ht="12.75" hidden="false" customHeight="false" outlineLevel="0" collapsed="false">
      <c r="D939" s="60"/>
      <c r="I939" s="0" t="str">
        <v/>
      </c>
    </row>
    <row r="940" customFormat="false" ht="12.75" hidden="false" customHeight="false" outlineLevel="0" collapsed="false">
      <c r="D940" s="60"/>
      <c r="I940" s="0" t="str">
        <v/>
      </c>
    </row>
    <row r="941" customFormat="false" ht="12.75" hidden="false" customHeight="false" outlineLevel="0" collapsed="false">
      <c r="D941" s="60"/>
      <c r="I941" s="0" t="str">
        <v/>
      </c>
    </row>
    <row r="942" customFormat="false" ht="12.75" hidden="false" customHeight="false" outlineLevel="0" collapsed="false">
      <c r="D942" s="60"/>
      <c r="I942" s="0" t="str">
        <v/>
      </c>
    </row>
    <row r="943" customFormat="false" ht="12.75" hidden="false" customHeight="false" outlineLevel="0" collapsed="false">
      <c r="D943" s="60"/>
      <c r="I943" s="0" t="str">
        <v/>
      </c>
    </row>
    <row r="944" customFormat="false" ht="12.75" hidden="false" customHeight="false" outlineLevel="0" collapsed="false">
      <c r="D944" s="60"/>
      <c r="I944" s="0" t="str">
        <v/>
      </c>
    </row>
    <row r="945" customFormat="false" ht="12.75" hidden="false" customHeight="false" outlineLevel="0" collapsed="false">
      <c r="D945" s="60"/>
      <c r="I945" s="0" t="str">
        <v/>
      </c>
    </row>
    <row r="946" customFormat="false" ht="12.75" hidden="false" customHeight="false" outlineLevel="0" collapsed="false">
      <c r="D946" s="60"/>
      <c r="I946" s="0" t="str">
        <v/>
      </c>
    </row>
    <row r="947" customFormat="false" ht="12.75" hidden="false" customHeight="false" outlineLevel="0" collapsed="false">
      <c r="D947" s="60"/>
      <c r="I947" s="0" t="str">
        <v/>
      </c>
    </row>
    <row r="948" customFormat="false" ht="12.75" hidden="false" customHeight="false" outlineLevel="0" collapsed="false">
      <c r="D948" s="60"/>
      <c r="I948" s="0" t="str">
        <v/>
      </c>
    </row>
    <row r="949" customFormat="false" ht="12.75" hidden="false" customHeight="false" outlineLevel="0" collapsed="false">
      <c r="D949" s="60"/>
      <c r="I949" s="0" t="str">
        <v/>
      </c>
    </row>
    <row r="950" customFormat="false" ht="12.75" hidden="false" customHeight="false" outlineLevel="0" collapsed="false">
      <c r="D950" s="60"/>
      <c r="I950" s="0" t="str">
        <v/>
      </c>
    </row>
    <row r="951" customFormat="false" ht="12.75" hidden="false" customHeight="false" outlineLevel="0" collapsed="false">
      <c r="D951" s="60"/>
      <c r="I951" s="0" t="str">
        <v/>
      </c>
    </row>
    <row r="952" customFormat="false" ht="12.75" hidden="false" customHeight="false" outlineLevel="0" collapsed="false">
      <c r="D952" s="60"/>
      <c r="I952" s="0" t="str">
        <v/>
      </c>
    </row>
    <row r="953" customFormat="false" ht="12.75" hidden="false" customHeight="false" outlineLevel="0" collapsed="false">
      <c r="D953" s="60"/>
      <c r="I953" s="0" t="str">
        <v/>
      </c>
    </row>
    <row r="954" customFormat="false" ht="12.75" hidden="false" customHeight="false" outlineLevel="0" collapsed="false">
      <c r="D954" s="60"/>
      <c r="I954" s="0" t="str">
        <v/>
      </c>
    </row>
    <row r="955" customFormat="false" ht="12.75" hidden="false" customHeight="false" outlineLevel="0" collapsed="false">
      <c r="D955" s="60"/>
      <c r="I955" s="0" t="str">
        <v/>
      </c>
    </row>
    <row r="956" customFormat="false" ht="12.75" hidden="false" customHeight="false" outlineLevel="0" collapsed="false">
      <c r="D956" s="60"/>
      <c r="I956" s="0" t="str">
        <v/>
      </c>
    </row>
    <row r="957" customFormat="false" ht="12.75" hidden="false" customHeight="false" outlineLevel="0" collapsed="false">
      <c r="D957" s="60"/>
      <c r="I957" s="0" t="str">
        <v/>
      </c>
    </row>
    <row r="958" customFormat="false" ht="12.75" hidden="false" customHeight="false" outlineLevel="0" collapsed="false">
      <c r="D958" s="60"/>
      <c r="I958" s="0" t="str">
        <v/>
      </c>
    </row>
    <row r="959" customFormat="false" ht="12.75" hidden="false" customHeight="false" outlineLevel="0" collapsed="false">
      <c r="D959" s="60"/>
      <c r="I959" s="0" t="str">
        <v/>
      </c>
    </row>
    <row r="960" customFormat="false" ht="12.75" hidden="false" customHeight="false" outlineLevel="0" collapsed="false">
      <c r="D960" s="60"/>
      <c r="I960" s="0" t="str">
        <v/>
      </c>
    </row>
    <row r="961" customFormat="false" ht="12.75" hidden="false" customHeight="false" outlineLevel="0" collapsed="false">
      <c r="D961" s="60"/>
      <c r="I961" s="0" t="str">
        <v/>
      </c>
    </row>
    <row r="962" customFormat="false" ht="12.75" hidden="false" customHeight="false" outlineLevel="0" collapsed="false">
      <c r="D962" s="60"/>
      <c r="I962" s="0" t="str">
        <v/>
      </c>
    </row>
    <row r="963" customFormat="false" ht="12.75" hidden="false" customHeight="false" outlineLevel="0" collapsed="false">
      <c r="D963" s="60"/>
      <c r="I963" s="0" t="str">
        <v/>
      </c>
    </row>
    <row r="964" customFormat="false" ht="12.75" hidden="false" customHeight="false" outlineLevel="0" collapsed="false">
      <c r="D964" s="60"/>
      <c r="I964" s="0" t="str">
        <v/>
      </c>
    </row>
    <row r="965" customFormat="false" ht="12.75" hidden="false" customHeight="false" outlineLevel="0" collapsed="false">
      <c r="D965" s="60"/>
      <c r="I965" s="0" t="str">
        <v/>
      </c>
    </row>
    <row r="966" customFormat="false" ht="12.75" hidden="false" customHeight="false" outlineLevel="0" collapsed="false">
      <c r="D966" s="60"/>
      <c r="I966" s="0" t="str">
        <v/>
      </c>
    </row>
    <row r="967" customFormat="false" ht="12.75" hidden="false" customHeight="false" outlineLevel="0" collapsed="false">
      <c r="D967" s="60"/>
      <c r="I967" s="0" t="str">
        <v/>
      </c>
    </row>
    <row r="968" customFormat="false" ht="12.75" hidden="false" customHeight="false" outlineLevel="0" collapsed="false">
      <c r="D968" s="60"/>
      <c r="I968" s="0" t="str">
        <v/>
      </c>
    </row>
    <row r="969" customFormat="false" ht="12.75" hidden="false" customHeight="false" outlineLevel="0" collapsed="false">
      <c r="D969" s="60"/>
      <c r="I969" s="0" t="str">
        <v/>
      </c>
    </row>
    <row r="970" customFormat="false" ht="12.75" hidden="false" customHeight="false" outlineLevel="0" collapsed="false">
      <c r="D970" s="60"/>
      <c r="I970" s="0" t="str">
        <v/>
      </c>
    </row>
    <row r="971" customFormat="false" ht="12.75" hidden="false" customHeight="false" outlineLevel="0" collapsed="false">
      <c r="D971" s="60"/>
      <c r="I971" s="0" t="str">
        <v/>
      </c>
    </row>
    <row r="972" customFormat="false" ht="12.75" hidden="false" customHeight="false" outlineLevel="0" collapsed="false">
      <c r="D972" s="60"/>
      <c r="I972" s="0" t="str">
        <v/>
      </c>
    </row>
    <row r="973" customFormat="false" ht="12.75" hidden="false" customHeight="false" outlineLevel="0" collapsed="false">
      <c r="D973" s="60"/>
      <c r="I973" s="0" t="str">
        <v/>
      </c>
    </row>
    <row r="974" customFormat="false" ht="12.75" hidden="false" customHeight="false" outlineLevel="0" collapsed="false">
      <c r="D974" s="60"/>
      <c r="I974" s="0" t="str">
        <v/>
      </c>
    </row>
    <row r="975" customFormat="false" ht="12.75" hidden="false" customHeight="false" outlineLevel="0" collapsed="false">
      <c r="D975" s="60"/>
      <c r="I975" s="0" t="str">
        <v/>
      </c>
    </row>
    <row r="976" customFormat="false" ht="12.75" hidden="false" customHeight="false" outlineLevel="0" collapsed="false">
      <c r="D976" s="60"/>
      <c r="I976" s="0" t="str">
        <v/>
      </c>
    </row>
    <row r="977" customFormat="false" ht="12.75" hidden="false" customHeight="false" outlineLevel="0" collapsed="false">
      <c r="D977" s="60"/>
      <c r="I977" s="0" t="str">
        <v/>
      </c>
    </row>
    <row r="978" customFormat="false" ht="12.75" hidden="false" customHeight="false" outlineLevel="0" collapsed="false">
      <c r="D978" s="60"/>
      <c r="I978" s="0" t="str">
        <v/>
      </c>
    </row>
    <row r="979" customFormat="false" ht="12.75" hidden="false" customHeight="false" outlineLevel="0" collapsed="false">
      <c r="D979" s="60"/>
      <c r="I979" s="0" t="str">
        <v/>
      </c>
    </row>
    <row r="980" customFormat="false" ht="12.75" hidden="false" customHeight="false" outlineLevel="0" collapsed="false">
      <c r="D980" s="60"/>
      <c r="I980" s="0" t="str">
        <v/>
      </c>
    </row>
    <row r="981" customFormat="false" ht="12.75" hidden="false" customHeight="false" outlineLevel="0" collapsed="false">
      <c r="D981" s="60"/>
      <c r="I981" s="0" t="str">
        <v/>
      </c>
    </row>
    <row r="982" customFormat="false" ht="12.75" hidden="false" customHeight="false" outlineLevel="0" collapsed="false">
      <c r="D982" s="60"/>
      <c r="I982" s="0" t="str">
        <v/>
      </c>
    </row>
    <row r="983" customFormat="false" ht="12.75" hidden="false" customHeight="false" outlineLevel="0" collapsed="false">
      <c r="D983" s="60"/>
      <c r="I983" s="0" t="str">
        <v/>
      </c>
    </row>
    <row r="984" customFormat="false" ht="12.75" hidden="false" customHeight="false" outlineLevel="0" collapsed="false">
      <c r="D984" s="60"/>
      <c r="I984" s="0" t="str">
        <v/>
      </c>
    </row>
    <row r="985" customFormat="false" ht="12.75" hidden="false" customHeight="false" outlineLevel="0" collapsed="false">
      <c r="D985" s="60"/>
      <c r="I985" s="0" t="str">
        <v/>
      </c>
    </row>
    <row r="986" customFormat="false" ht="12.75" hidden="false" customHeight="false" outlineLevel="0" collapsed="false">
      <c r="D986" s="60"/>
      <c r="I986" s="0" t="str">
        <v/>
      </c>
    </row>
    <row r="987" customFormat="false" ht="12.75" hidden="false" customHeight="false" outlineLevel="0" collapsed="false">
      <c r="D987" s="60"/>
      <c r="I987" s="0" t="str">
        <v/>
      </c>
    </row>
    <row r="988" customFormat="false" ht="12.75" hidden="false" customHeight="false" outlineLevel="0" collapsed="false">
      <c r="D988" s="60"/>
      <c r="I988" s="0" t="str">
        <v/>
      </c>
    </row>
    <row r="989" customFormat="false" ht="12.75" hidden="false" customHeight="false" outlineLevel="0" collapsed="false">
      <c r="D989" s="60"/>
      <c r="I989" s="0" t="str">
        <v/>
      </c>
    </row>
    <row r="990" customFormat="false" ht="12.75" hidden="false" customHeight="false" outlineLevel="0" collapsed="false">
      <c r="D990" s="60"/>
      <c r="I990" s="0" t="str">
        <v/>
      </c>
    </row>
    <row r="991" customFormat="false" ht="12.75" hidden="false" customHeight="false" outlineLevel="0" collapsed="false">
      <c r="D991" s="60"/>
      <c r="I991" s="0" t="str">
        <v/>
      </c>
    </row>
    <row r="992" customFormat="false" ht="12.75" hidden="false" customHeight="false" outlineLevel="0" collapsed="false">
      <c r="D992" s="60"/>
      <c r="I992" s="0" t="str">
        <v/>
      </c>
    </row>
    <row r="993" customFormat="false" ht="12.75" hidden="false" customHeight="false" outlineLevel="0" collapsed="false">
      <c r="D993" s="60"/>
      <c r="I993" s="0" t="str">
        <v/>
      </c>
    </row>
    <row r="994" customFormat="false" ht="12.75" hidden="false" customHeight="false" outlineLevel="0" collapsed="false">
      <c r="D994" s="60"/>
      <c r="I994" s="0" t="str">
        <v/>
      </c>
    </row>
    <row r="995" customFormat="false" ht="12.75" hidden="false" customHeight="false" outlineLevel="0" collapsed="false">
      <c r="D995" s="60"/>
      <c r="I995" s="0" t="str">
        <v/>
      </c>
    </row>
    <row r="996" customFormat="false" ht="12.75" hidden="false" customHeight="false" outlineLevel="0" collapsed="false">
      <c r="D996" s="60"/>
      <c r="I996" s="0" t="str">
        <v/>
      </c>
    </row>
    <row r="997" customFormat="false" ht="12.75" hidden="false" customHeight="false" outlineLevel="0" collapsed="false">
      <c r="D997" s="60"/>
      <c r="I997" s="0" t="str">
        <v/>
      </c>
    </row>
    <row r="998" customFormat="false" ht="12.75" hidden="false" customHeight="false" outlineLevel="0" collapsed="false">
      <c r="D998" s="60"/>
      <c r="I998" s="0" t="str">
        <v/>
      </c>
    </row>
    <row r="999" customFormat="false" ht="12.75" hidden="false" customHeight="false" outlineLevel="0" collapsed="false">
      <c r="D999" s="60"/>
      <c r="I999" s="0" t="str">
        <v/>
      </c>
    </row>
    <row r="1000" customFormat="false" ht="12.75" hidden="false" customHeight="false" outlineLevel="0" collapsed="false">
      <c r="D1000" s="60"/>
      <c r="I1000" s="0" t="str">
        <v/>
      </c>
    </row>
  </sheetData>
  <printOptions headings="false" gridLines="false" gridLinesSet="true" horizontalCentered="false" verticalCentered="false"/>
  <pageMargins left="0.511805555555556" right="0.511805555555556" top="0.7875" bottom="0.7875" header="0.511811023622047" footer="0.511811023622047"/>
  <pageSetup paperSize="9" scale="10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</worksheet>
</file>

<file path=xl/worksheets/sheet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tabColor rgb="FFCC0000"/>
    <pageSetUpPr fitToPage="false"/>
  </sheetPr>
  <dimension ref="A1:Z1000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A1" activeCellId="0" sqref="A1"/>
    </sheetView>
  </sheetViews>
  <sheetFormatPr defaultColWidth="12.58984375" defaultRowHeight="12.75" zeroHeight="false" outlineLevelRow="0" outlineLevelCol="0"/>
  <cols>
    <col collapsed="false" customWidth="true" hidden="false" outlineLevel="0" max="1" min="1" style="0" width="18.29"/>
    <col collapsed="false" customWidth="true" hidden="false" outlineLevel="0" max="2" min="2" style="0" width="21.86"/>
    <col collapsed="false" customWidth="true" hidden="false" outlineLevel="0" max="3" min="3" style="0" width="57.71"/>
    <col collapsed="false" customWidth="true" hidden="false" outlineLevel="0" max="4" min="4" style="0" width="19.85"/>
    <col collapsed="false" customWidth="true" hidden="false" outlineLevel="0" max="7" min="7" style="0" width="18.14"/>
    <col collapsed="false" customWidth="true" hidden="false" outlineLevel="0" max="8" min="8" style="0" width="15.42"/>
    <col collapsed="false" customWidth="true" hidden="false" outlineLevel="0" max="9" min="9" style="0" width="27.99"/>
  </cols>
  <sheetData>
    <row r="1" customFormat="false" ht="39" hidden="false" customHeight="true" outlineLevel="0" collapsed="false">
      <c r="A1" s="238" t="str">
        <f aca="false">IFERROR(__xludf.dummyfunction("QUERY(REP_EST_PJA!A5:Z1000,""SELECT A,B,C,D,E,F,G,I WHERE I&gt;0 label I 'SERVIDORES JOVEM AÇÃO'"")")," ")</f>
        <v> </v>
      </c>
      <c r="B1" s="239" t="str">
        <f aca="false">IFERROR(__xludf.dummyfunction("""COMPUTED_VALUE""")," ")</f>
        <v> </v>
      </c>
      <c r="C1" s="239" t="str">
        <f aca="false">IFERROR(__xludf.dummyfunction("""COMPUTED_VALUE""")," ")</f>
        <v> </v>
      </c>
      <c r="D1" s="239" t="str">
        <f aca="false">IFERROR(__xludf.dummyfunction("""COMPUTED_VALUE""")," ")</f>
        <v> </v>
      </c>
      <c r="E1" s="239" t="str">
        <f aca="false">IFERROR(__xludf.dummyfunction("""COMPUTED_VALUE""")," ")</f>
        <v> </v>
      </c>
      <c r="F1" s="239" t="str">
        <f aca="false">IFERROR(__xludf.dummyfunction("""COMPUTED_VALUE""")," ")</f>
        <v> </v>
      </c>
      <c r="G1" s="239" t="str">
        <f aca="false">IFERROR(__xludf.dummyfunction("""COMPUTED_VALUE""")," ")</f>
        <v> </v>
      </c>
      <c r="H1" s="239" t="str">
        <f aca="false">IFERROR(__xludf.dummyfunction("""COMPUTED_VALUE"""),"SERVIDORES JOVEM AÇÃO")</f>
        <v>SERVIDORES JOVEM AÇÃO</v>
      </c>
      <c r="I1" s="236" t="str">
        <f aca="false" t="array" ref="I1:I1000">IF(ROW(A1:A1000)=1,"ETAPA",IF(A1:A1000&lt;&gt;"","SERVIDORES JOVEM AÇÃO",""))</f>
        <v>ETAPA</v>
      </c>
      <c r="J1" s="241"/>
      <c r="K1" s="241"/>
      <c r="L1" s="241"/>
      <c r="M1" s="241"/>
      <c r="N1" s="241"/>
      <c r="O1" s="241"/>
      <c r="P1" s="241"/>
      <c r="Q1" s="241"/>
      <c r="R1" s="241"/>
      <c r="S1" s="241"/>
      <c r="T1" s="241"/>
      <c r="U1" s="241"/>
      <c r="V1" s="241"/>
      <c r="W1" s="241"/>
      <c r="X1" s="241"/>
      <c r="Y1" s="241"/>
      <c r="Z1" s="241"/>
    </row>
    <row r="2" customFormat="false" ht="12.75" hidden="false" customHeight="false" outlineLevel="0" collapsed="false">
      <c r="A2" s="0" t="str">
        <f aca="false">IFERROR(__xludf.dummyfunction("""COMPUTED_VALUE"""),"Araguaina")</f>
        <v>Araguaina</v>
      </c>
      <c r="B2" s="0" t="str">
        <f aca="false">IFERROR(__xludf.dummyfunction("""COMPUTED_VALUE"""),"Araguaina")</f>
        <v>Araguaina</v>
      </c>
      <c r="C2" s="0" t="str">
        <f aca="false">IFERROR(__xludf.dummyfunction("""COMPUTED_VALUE"""),"ASSOC. A. COL. EST. BENJAMIM JOSÉ DE ALMEIDA")</f>
        <v>ASSOC. A. COL. EST. BENJAMIM JOSÉ DE ALMEIDA</v>
      </c>
      <c r="D2" s="60" t="str">
        <f aca="false">IFERROR(__xludf.dummyfunction("""COMPUTED_VALUE"""),"01136023000190")</f>
        <v>01136023000190</v>
      </c>
      <c r="E2" s="0" t="str">
        <f aca="false">IFERROR(__xludf.dummyfunction("""COMPUTED_VALUE"""),"001")</f>
        <v>001</v>
      </c>
      <c r="F2" s="0" t="str">
        <f aca="false">IFERROR(__xludf.dummyfunction("""COMPUTED_VALUE"""),"0638")</f>
        <v>0638</v>
      </c>
      <c r="G2" s="0" t="str">
        <f aca="false">IFERROR(__xludf.dummyfunction("""COMPUTED_VALUE"""),"55149X")</f>
        <v>55149X</v>
      </c>
      <c r="H2" s="67" t="n">
        <f aca="false">IFERROR(__xludf.dummyfunction("""COMPUTED_VALUE"""),1809)</f>
        <v>1809</v>
      </c>
      <c r="I2" s="0" t="str">
        <v>SERVIDORES JOVEM AÇÃO</v>
      </c>
    </row>
    <row r="3" customFormat="false" ht="12.75" hidden="false" customHeight="false" outlineLevel="0" collapsed="false">
      <c r="A3" s="0" t="str">
        <f aca="false">IFERROR(__xludf.dummyfunction("""COMPUTED_VALUE"""),"Araguaina")</f>
        <v>Araguaina</v>
      </c>
      <c r="B3" s="0" t="str">
        <f aca="false">IFERROR(__xludf.dummyfunction("""COMPUTED_VALUE"""),"Araguaina")</f>
        <v>Araguaina</v>
      </c>
      <c r="C3" s="0" t="str">
        <f aca="false">IFERROR(__xludf.dummyfunction("""COMPUTED_VALUE"""),"ASSOC. DE PAIS, ALUNOS E MESTRES COL. EST. POLIVALENTE CASTELO BRANCO")</f>
        <v>ASSOC. DE PAIS, ALUNOS E MESTRES COL. EST. POLIVALENTE CASTELO BRANCO</v>
      </c>
      <c r="D3" s="60" t="str">
        <f aca="false">IFERROR(__xludf.dummyfunction("""COMPUTED_VALUE"""),"00918900000112")</f>
        <v>00918900000112</v>
      </c>
      <c r="E3" s="0" t="str">
        <f aca="false">IFERROR(__xludf.dummyfunction("""COMPUTED_VALUE"""),"001")</f>
        <v>001</v>
      </c>
      <c r="F3" s="0" t="str">
        <f aca="false">IFERROR(__xludf.dummyfunction("""COMPUTED_VALUE"""),"0638")</f>
        <v>0638</v>
      </c>
      <c r="G3" s="0" t="str">
        <f aca="false">IFERROR(__xludf.dummyfunction("""COMPUTED_VALUE"""),"12599")</f>
        <v>12599</v>
      </c>
      <c r="H3" s="67" t="n">
        <f aca="false">IFERROR(__xludf.dummyfunction("""COMPUTED_VALUE"""),1447.19999999999)</f>
        <v>1447.19999999999</v>
      </c>
      <c r="I3" s="0" t="str">
        <v>SERVIDORES JOVEM AÇÃO</v>
      </c>
    </row>
    <row r="4" customFormat="false" ht="12.75" hidden="false" customHeight="false" outlineLevel="0" collapsed="false">
      <c r="A4" s="0" t="str">
        <f aca="false">IFERROR(__xludf.dummyfunction("""COMPUTED_VALUE"""),"Araguaina")</f>
        <v>Araguaina</v>
      </c>
      <c r="B4" s="0" t="str">
        <f aca="false">IFERROR(__xludf.dummyfunction("""COMPUTED_VALUE"""),"Araguaina")</f>
        <v>Araguaina</v>
      </c>
      <c r="C4" s="0" t="str">
        <f aca="false">IFERROR(__xludf.dummyfunction("""COMPUTED_VALUE"""),"ASSOC. APOIO COL. EST. CEM PAULO FREIRE")</f>
        <v>ASSOC. APOIO COL. EST. CEM PAULO FREIRE</v>
      </c>
      <c r="D4" s="60" t="str">
        <f aca="false">IFERROR(__xludf.dummyfunction("""COMPUTED_VALUE"""),"01738420000132")</f>
        <v>01738420000132</v>
      </c>
      <c r="E4" s="0" t="str">
        <f aca="false">IFERROR(__xludf.dummyfunction("""COMPUTED_VALUE"""),"001")</f>
        <v>001</v>
      </c>
      <c r="F4" s="0" t="str">
        <f aca="false">IFERROR(__xludf.dummyfunction("""COMPUTED_VALUE"""),"0638")</f>
        <v>0638</v>
      </c>
      <c r="G4" s="0" t="str">
        <f aca="false">IFERROR(__xludf.dummyfunction("""COMPUTED_VALUE"""),"551589")</f>
        <v>551589</v>
      </c>
      <c r="H4" s="67" t="n">
        <f aca="false">IFERROR(__xludf.dummyfunction("""COMPUTED_VALUE"""),2170.79999999999)</f>
        <v>2170.79999999999</v>
      </c>
      <c r="I4" s="0" t="str">
        <v>SERVIDORES JOVEM AÇÃO</v>
      </c>
    </row>
    <row r="5" customFormat="false" ht="12.75" hidden="false" customHeight="false" outlineLevel="0" collapsed="false">
      <c r="A5" s="0" t="str">
        <f aca="false">IFERROR(__xludf.dummyfunction("""COMPUTED_VALUE"""),"Araguaina")</f>
        <v>Araguaina</v>
      </c>
      <c r="B5" s="0" t="str">
        <f aca="false">IFERROR(__xludf.dummyfunction("""COMPUTED_VALUE"""),"Araguaina")</f>
        <v>Araguaina</v>
      </c>
      <c r="C5" s="0" t="str">
        <f aca="false">IFERROR(__xludf.dummyfunction("""COMPUTED_VALUE"""),"A.A. COLEGIO ESTADUAL RUI BARBOSA")</f>
        <v>A.A. COLEGIO ESTADUAL RUI BARBOSA</v>
      </c>
      <c r="D5" s="60" t="str">
        <f aca="false">IFERROR(__xludf.dummyfunction("""COMPUTED_VALUE"""),"01071440000100")</f>
        <v>01071440000100</v>
      </c>
      <c r="E5" s="0" t="str">
        <f aca="false">IFERROR(__xludf.dummyfunction("""COMPUTED_VALUE"""),"001")</f>
        <v>001</v>
      </c>
      <c r="F5" s="0" t="str">
        <f aca="false">IFERROR(__xludf.dummyfunction("""COMPUTED_VALUE"""),"0638")</f>
        <v>0638</v>
      </c>
      <c r="G5" s="0" t="str">
        <f aca="false">IFERROR(__xludf.dummyfunction("""COMPUTED_VALUE"""),"0463787")</f>
        <v>0463787</v>
      </c>
      <c r="H5" s="67" t="n">
        <f aca="false">IFERROR(__xludf.dummyfunction("""COMPUTED_VALUE"""),1326.6)</f>
        <v>1326.6</v>
      </c>
      <c r="I5" s="0" t="str">
        <v>SERVIDORES JOVEM AÇÃO</v>
      </c>
    </row>
    <row r="6" customFormat="false" ht="12.75" hidden="false" customHeight="false" outlineLevel="0" collapsed="false">
      <c r="A6" s="0" t="str">
        <f aca="false">IFERROR(__xludf.dummyfunction("""COMPUTED_VALUE"""),"Araguatins")</f>
        <v>Araguatins</v>
      </c>
      <c r="B6" s="0" t="str">
        <f aca="false">IFERROR(__xludf.dummyfunction("""COMPUTED_VALUE"""),"Augustinopolis")</f>
        <v>Augustinopolis</v>
      </c>
      <c r="C6" s="0" t="str">
        <f aca="false">IFERROR(__xludf.dummyfunction("""COMPUTED_VALUE"""),"ASSOC. DE APOIO COL. EST. MANOEL VICENTE SOUZA")</f>
        <v>ASSOC. DE APOIO COL. EST. MANOEL VICENTE SOUZA</v>
      </c>
      <c r="D6" s="60" t="str">
        <f aca="false">IFERROR(__xludf.dummyfunction("""COMPUTED_VALUE"""),"01223642000112")</f>
        <v>01223642000112</v>
      </c>
      <c r="E6" s="0" t="str">
        <f aca="false">IFERROR(__xludf.dummyfunction("""COMPUTED_VALUE"""),"001")</f>
        <v>001</v>
      </c>
      <c r="F6" s="0" t="str">
        <f aca="false">IFERROR(__xludf.dummyfunction("""COMPUTED_VALUE"""),"3975")</f>
        <v>3975</v>
      </c>
      <c r="G6" s="0" t="str">
        <f aca="false">IFERROR(__xludf.dummyfunction("""COMPUTED_VALUE"""),"139297")</f>
        <v>139297</v>
      </c>
      <c r="H6" s="67" t="n">
        <f aca="false">IFERROR(__xludf.dummyfunction("""COMPUTED_VALUE"""),2532.6)</f>
        <v>2532.6</v>
      </c>
      <c r="I6" s="0" t="str">
        <v>SERVIDORES JOVEM AÇÃO</v>
      </c>
    </row>
    <row r="7" customFormat="false" ht="12.75" hidden="false" customHeight="false" outlineLevel="0" collapsed="false">
      <c r="A7" s="0" t="str">
        <f aca="false">IFERROR(__xludf.dummyfunction("""COMPUTED_VALUE"""),"Araguatins")</f>
        <v>Araguatins</v>
      </c>
      <c r="B7" s="0" t="str">
        <f aca="false">IFERROR(__xludf.dummyfunction("""COMPUTED_VALUE"""),"Buriti do Tocantins")</f>
        <v>Buriti do Tocantins</v>
      </c>
      <c r="C7" s="0" t="str">
        <f aca="false">IFERROR(__xludf.dummyfunction("""COMPUTED_VALUE"""),"A. DE APOIO DO COLEGIO EST. BURITI")</f>
        <v>A. DE APOIO DO COLEGIO EST. BURITI</v>
      </c>
      <c r="D7" s="60" t="str">
        <f aca="false">IFERROR(__xludf.dummyfunction("""COMPUTED_VALUE"""),"01206217000115")</f>
        <v>01206217000115</v>
      </c>
      <c r="E7" s="0" t="str">
        <f aca="false">IFERROR(__xludf.dummyfunction("""COMPUTED_VALUE"""),"001")</f>
        <v>001</v>
      </c>
      <c r="F7" s="0" t="str">
        <f aca="false">IFERROR(__xludf.dummyfunction("""COMPUTED_VALUE"""),"1305")</f>
        <v>1305</v>
      </c>
      <c r="G7" s="0" t="str">
        <f aca="false">IFERROR(__xludf.dummyfunction("""COMPUTED_VALUE"""),"209406")</f>
        <v>209406</v>
      </c>
      <c r="H7" s="67" t="n">
        <f aca="false">IFERROR(__xludf.dummyfunction("""COMPUTED_VALUE"""),1326.6)</f>
        <v>1326.6</v>
      </c>
      <c r="I7" s="0" t="str">
        <v>SERVIDORES JOVEM AÇÃO</v>
      </c>
    </row>
    <row r="8" customFormat="false" ht="12.75" hidden="false" customHeight="false" outlineLevel="0" collapsed="false">
      <c r="A8" s="0" t="str">
        <f aca="false">IFERROR(__xludf.dummyfunction("""COMPUTED_VALUE"""),"Arraias")</f>
        <v>Arraias</v>
      </c>
      <c r="B8" s="0" t="str">
        <f aca="false">IFERROR(__xludf.dummyfunction("""COMPUTED_VALUE"""),"Arraias")</f>
        <v>Arraias</v>
      </c>
      <c r="C8" s="0" t="str">
        <f aca="false">IFERROR(__xludf.dummyfunction("""COMPUTED_VALUE"""),"A. E. COM.COL EST PROFA. JOANA B. CORDEIRO")</f>
        <v>A. E. COM.COL EST PROFA. JOANA B. CORDEIRO</v>
      </c>
      <c r="D8" s="60" t="str">
        <f aca="false">IFERROR(__xludf.dummyfunction("""COMPUTED_VALUE"""),"00922190000102")</f>
        <v>00922190000102</v>
      </c>
      <c r="E8" s="0" t="str">
        <f aca="false">IFERROR(__xludf.dummyfunction("""COMPUTED_VALUE"""),"001")</f>
        <v>001</v>
      </c>
      <c r="F8" s="0" t="str">
        <f aca="false">IFERROR(__xludf.dummyfunction("""COMPUTED_VALUE"""),"0541")</f>
        <v>0541</v>
      </c>
      <c r="G8" s="0" t="str">
        <f aca="false">IFERROR(__xludf.dummyfunction("""COMPUTED_VALUE"""),"231770")</f>
        <v>231770</v>
      </c>
      <c r="H8" s="67" t="n">
        <f aca="false">IFERROR(__xludf.dummyfunction("""COMPUTED_VALUE"""),603)</f>
        <v>603</v>
      </c>
      <c r="I8" s="0" t="str">
        <v>SERVIDORES JOVEM AÇÃO</v>
      </c>
    </row>
    <row r="9" customFormat="false" ht="12.75" hidden="false" customHeight="false" outlineLevel="0" collapsed="false">
      <c r="A9" s="0" t="str">
        <f aca="false">IFERROR(__xludf.dummyfunction("""COMPUTED_VALUE"""),"Colinas")</f>
        <v>Colinas</v>
      </c>
      <c r="B9" s="0" t="str">
        <f aca="false">IFERROR(__xludf.dummyfunction("""COMPUTED_VALUE"""),"Colinas do Tocantins")</f>
        <v>Colinas do Tocantins</v>
      </c>
      <c r="C9" s="0" t="str">
        <f aca="false">IFERROR(__xludf.dummyfunction("""COMPUTED_VALUE"""),"ASSOC. DE APOIO DO COL. EST. CASTELO BRANCO")</f>
        <v>ASSOC. DE APOIO DO COL. EST. CASTELO BRANCO</v>
      </c>
      <c r="D9" s="60" t="str">
        <f aca="false">IFERROR(__xludf.dummyfunction("""COMPUTED_VALUE"""),"01071413000120")</f>
        <v>01071413000120</v>
      </c>
      <c r="E9" s="0" t="str">
        <f aca="false">IFERROR(__xludf.dummyfunction("""COMPUTED_VALUE"""),"001")</f>
        <v>001</v>
      </c>
      <c r="F9" s="0" t="str">
        <f aca="false">IFERROR(__xludf.dummyfunction("""COMPUTED_VALUE"""),"0911")</f>
        <v>0911</v>
      </c>
      <c r="G9" s="0" t="str">
        <f aca="false">IFERROR(__xludf.dummyfunction("""COMPUTED_VALUE"""),"187275")</f>
        <v>187275</v>
      </c>
      <c r="H9" s="67" t="n">
        <f aca="false">IFERROR(__xludf.dummyfunction("""COMPUTED_VALUE"""),1567.8)</f>
        <v>1567.8</v>
      </c>
      <c r="I9" s="0" t="str">
        <v>SERVIDORES JOVEM AÇÃO</v>
      </c>
    </row>
    <row r="10" customFormat="false" ht="12.75" hidden="false" customHeight="false" outlineLevel="0" collapsed="false">
      <c r="A10" s="0" t="str">
        <f aca="false">IFERROR(__xludf.dummyfunction("""COMPUTED_VALUE"""),"Dianópolis")</f>
        <v>Dianópolis</v>
      </c>
      <c r="B10" s="0" t="str">
        <f aca="false">IFERROR(__xludf.dummyfunction("""COMPUTED_VALUE"""),"Almas")</f>
        <v>Almas</v>
      </c>
      <c r="C10" s="0" t="str">
        <f aca="false">IFERROR(__xludf.dummyfunction("""COMPUTED_VALUE"""),"A.A.  ESC. ESTADUAL DEOCLIDES MUNIZ")</f>
        <v>A.A.  ESC. ESTADUAL DEOCLIDES MUNIZ</v>
      </c>
      <c r="D10" s="60" t="str">
        <f aca="false">IFERROR(__xludf.dummyfunction("""COMPUTED_VALUE"""),"01143807000146")</f>
        <v>01143807000146</v>
      </c>
      <c r="E10" s="0" t="str">
        <f aca="false">IFERROR(__xludf.dummyfunction("""COMPUTED_VALUE"""),"001")</f>
        <v>001</v>
      </c>
      <c r="F10" s="0" t="str">
        <f aca="false">IFERROR(__xludf.dummyfunction("""COMPUTED_VALUE"""),"1307")</f>
        <v>1307</v>
      </c>
      <c r="G10" s="0" t="str">
        <f aca="false">IFERROR(__xludf.dummyfunction("""COMPUTED_VALUE"""),"107786")</f>
        <v>107786</v>
      </c>
      <c r="H10" s="67" t="n">
        <f aca="false">IFERROR(__xludf.dummyfunction("""COMPUTED_VALUE"""),603)</f>
        <v>603</v>
      </c>
      <c r="I10" s="0" t="str">
        <v>SERVIDORES JOVEM AÇÃO</v>
      </c>
    </row>
    <row r="11" customFormat="false" ht="12.75" hidden="false" customHeight="false" outlineLevel="0" collapsed="false">
      <c r="A11" s="0" t="str">
        <f aca="false">IFERROR(__xludf.dummyfunction("""COMPUTED_VALUE"""),"Dianópolis")</f>
        <v>Dianópolis</v>
      </c>
      <c r="B11" s="0" t="str">
        <f aca="false">IFERROR(__xludf.dummyfunction("""COMPUTED_VALUE"""),"Dianopolis")</f>
        <v>Dianopolis</v>
      </c>
      <c r="C11" s="0" t="str">
        <f aca="false">IFERROR(__xludf.dummyfunction("""COMPUTED_VALUE"""),"A. ESC. COMUN.DA E. EST. ANTONIO POVOA")</f>
        <v>A. ESC. COMUN.DA E. EST. ANTONIO POVOA</v>
      </c>
      <c r="D11" s="60" t="str">
        <f aca="false">IFERROR(__xludf.dummyfunction("""COMPUTED_VALUE"""),"00895665000100")</f>
        <v>00895665000100</v>
      </c>
      <c r="E11" s="0" t="str">
        <f aca="false">IFERROR(__xludf.dummyfunction("""COMPUTED_VALUE"""),"001")</f>
        <v>001</v>
      </c>
      <c r="F11" s="0" t="str">
        <f aca="false">IFERROR(__xludf.dummyfunction("""COMPUTED_VALUE"""),"1307")</f>
        <v>1307</v>
      </c>
      <c r="G11" s="0" t="str">
        <f aca="false">IFERROR(__xludf.dummyfunction("""COMPUTED_VALUE"""),"010616X")</f>
        <v>010616X</v>
      </c>
      <c r="H11" s="67" t="n">
        <f aca="false">IFERROR(__xludf.dummyfunction("""COMPUTED_VALUE"""),844.199999999999)</f>
        <v>844.199999999999</v>
      </c>
      <c r="I11" s="0" t="str">
        <v>SERVIDORES JOVEM AÇÃO</v>
      </c>
    </row>
    <row r="12" customFormat="false" ht="12.75" hidden="false" customHeight="false" outlineLevel="0" collapsed="false">
      <c r="A12" s="0" t="str">
        <f aca="false">IFERROR(__xludf.dummyfunction("""COMPUTED_VALUE"""),"Dianópolis")</f>
        <v>Dianópolis</v>
      </c>
      <c r="B12" s="0" t="str">
        <f aca="false">IFERROR(__xludf.dummyfunction("""COMPUTED_VALUE"""),"Taguatinga")</f>
        <v>Taguatinga</v>
      </c>
      <c r="C12" s="0" t="str">
        <f aca="false">IFERROR(__xludf.dummyfunction("""COMPUTED_VALUE"""),"A.A. COL. EST. PROFESSOR AURELIANO")</f>
        <v>A.A. COL. EST. PROFESSOR AURELIANO</v>
      </c>
      <c r="D12" s="60" t="str">
        <f aca="false">IFERROR(__xludf.dummyfunction("""COMPUTED_VALUE"""),"01133709000128")</f>
        <v>01133709000128</v>
      </c>
      <c r="E12" s="0" t="str">
        <f aca="false">IFERROR(__xludf.dummyfunction("""COMPUTED_VALUE"""),"001")</f>
        <v>001</v>
      </c>
      <c r="F12" s="0" t="str">
        <f aca="false">IFERROR(__xludf.dummyfunction("""COMPUTED_VALUE"""),"2704")</f>
        <v>2704</v>
      </c>
      <c r="G12" s="0" t="str">
        <f aca="false">IFERROR(__xludf.dummyfunction("""COMPUTED_VALUE"""),"102717")</f>
        <v>102717</v>
      </c>
      <c r="H12" s="67" t="n">
        <f aca="false">IFERROR(__xludf.dummyfunction("""COMPUTED_VALUE"""),964.8)</f>
        <v>964.8</v>
      </c>
      <c r="I12" s="0" t="str">
        <v>SERVIDORES JOVEM AÇÃO</v>
      </c>
    </row>
    <row r="13" customFormat="false" ht="12.75" hidden="false" customHeight="false" outlineLevel="0" collapsed="false">
      <c r="A13" s="0" t="str">
        <f aca="false">IFERROR(__xludf.dummyfunction("""COMPUTED_VALUE"""),"Guaraí")</f>
        <v>Guaraí</v>
      </c>
      <c r="B13" s="0" t="str">
        <f aca="false">IFERROR(__xludf.dummyfunction("""COMPUTED_VALUE"""),"Fortaleza do Tabocao")</f>
        <v>Fortaleza do Tabocao</v>
      </c>
      <c r="C13" s="0" t="str">
        <f aca="false">IFERROR(__xludf.dummyfunction("""COMPUTED_VALUE"""),"A.A. DA ESC. EST. MAJOR JUVENAL P.DE SOUZA")</f>
        <v>A.A. DA ESC. EST. MAJOR JUVENAL P.DE SOUZA</v>
      </c>
      <c r="D13" s="60" t="str">
        <f aca="false">IFERROR(__xludf.dummyfunction("""COMPUTED_VALUE"""),"01408714000104")</f>
        <v>01408714000104</v>
      </c>
      <c r="E13" s="0" t="str">
        <f aca="false">IFERROR(__xludf.dummyfunction("""COMPUTED_VALUE"""),"001")</f>
        <v>001</v>
      </c>
      <c r="F13" s="0" t="str">
        <f aca="false">IFERROR(__xludf.dummyfunction("""COMPUTED_VALUE"""),"2094")</f>
        <v>2094</v>
      </c>
      <c r="G13" s="0" t="str">
        <f aca="false">IFERROR(__xludf.dummyfunction("""COMPUTED_VALUE"""),"46743X")</f>
        <v>46743X</v>
      </c>
      <c r="H13" s="67" t="n">
        <f aca="false">IFERROR(__xludf.dummyfunction("""COMPUTED_VALUE"""),1206)</f>
        <v>1206</v>
      </c>
      <c r="I13" s="0" t="str">
        <v>SERVIDORES JOVEM AÇÃO</v>
      </c>
    </row>
    <row r="14" customFormat="false" ht="12.75" hidden="false" customHeight="false" outlineLevel="0" collapsed="false">
      <c r="A14" s="0" t="str">
        <f aca="false">IFERROR(__xludf.dummyfunction("""COMPUTED_VALUE"""),"Guaraí")</f>
        <v>Guaraí</v>
      </c>
      <c r="B14" s="0" t="str">
        <f aca="false">IFERROR(__xludf.dummyfunction("""COMPUTED_VALUE"""),"Guarai")</f>
        <v>Guarai</v>
      </c>
      <c r="C14" s="0" t="str">
        <f aca="false">IFERROR(__xludf.dummyfunction("""COMPUTED_VALUE"""),"ASSOC. DE APOIO ESC. EST. OQUERLINA TORRES")</f>
        <v>ASSOC. DE APOIO ESC. EST. OQUERLINA TORRES</v>
      </c>
      <c r="D14" s="60" t="str">
        <f aca="false">IFERROR(__xludf.dummyfunction("""COMPUTED_VALUE"""),"01421201000125")</f>
        <v>01421201000125</v>
      </c>
      <c r="E14" s="0" t="str">
        <f aca="false">IFERROR(__xludf.dummyfunction("""COMPUTED_VALUE"""),"001")</f>
        <v>001</v>
      </c>
      <c r="F14" s="0" t="str">
        <f aca="false">IFERROR(__xludf.dummyfunction("""COMPUTED_VALUE"""),"2094")</f>
        <v>2094</v>
      </c>
      <c r="G14" s="0" t="str">
        <f aca="false">IFERROR(__xludf.dummyfunction("""COMPUTED_VALUE"""),"19266X")</f>
        <v>19266X</v>
      </c>
      <c r="H14" s="67" t="n">
        <f aca="false">IFERROR(__xludf.dummyfunction("""COMPUTED_VALUE"""),2653.2)</f>
        <v>2653.2</v>
      </c>
      <c r="I14" s="0" t="str">
        <v>SERVIDORES JOVEM AÇÃO</v>
      </c>
    </row>
    <row r="15" customFormat="false" ht="12.75" hidden="false" customHeight="false" outlineLevel="0" collapsed="false">
      <c r="A15" s="0" t="str">
        <f aca="false">IFERROR(__xludf.dummyfunction("""COMPUTED_VALUE"""),"Gurupi")</f>
        <v>Gurupi</v>
      </c>
      <c r="B15" s="0" t="str">
        <f aca="false">IFERROR(__xludf.dummyfunction("""COMPUTED_VALUE"""),"Gurupi")</f>
        <v>Gurupi</v>
      </c>
      <c r="C15" s="0" t="str">
        <f aca="false">IFERROR(__xludf.dummyfunction("""COMPUTED_VALUE"""),"ASSOC. DE APOIO ESC. EST. BOM JESUS")</f>
        <v>ASSOC. DE APOIO ESC. EST. BOM JESUS</v>
      </c>
      <c r="D15" s="60" t="str">
        <f aca="false">IFERROR(__xludf.dummyfunction("""COMPUTED_VALUE"""),"01865430000139")</f>
        <v>01865430000139</v>
      </c>
      <c r="E15" s="0" t="str">
        <f aca="false">IFERROR(__xludf.dummyfunction("""COMPUTED_VALUE"""),"001")</f>
        <v>001</v>
      </c>
      <c r="F15" s="0" t="str">
        <f aca="false">IFERROR(__xludf.dummyfunction("""COMPUTED_VALUE"""),"0794")</f>
        <v>0794</v>
      </c>
      <c r="G15" s="0" t="str">
        <f aca="false">IFERROR(__xludf.dummyfunction("""COMPUTED_VALUE"""),"420603")</f>
        <v>420603</v>
      </c>
      <c r="H15" s="67" t="n">
        <f aca="false">IFERROR(__xludf.dummyfunction("""COMPUTED_VALUE"""),2773.79999999999)</f>
        <v>2773.79999999999</v>
      </c>
      <c r="I15" s="0" t="str">
        <v>SERVIDORES JOVEM AÇÃO</v>
      </c>
    </row>
    <row r="16" customFormat="false" ht="12.75" hidden="false" customHeight="false" outlineLevel="0" collapsed="false">
      <c r="A16" s="0" t="str">
        <f aca="false">IFERROR(__xludf.dummyfunction("""COMPUTED_VALUE"""),"Gurupi")</f>
        <v>Gurupi</v>
      </c>
      <c r="B16" s="0" t="str">
        <f aca="false">IFERROR(__xludf.dummyfunction("""COMPUTED_VALUE"""),"Gurupi")</f>
        <v>Gurupi</v>
      </c>
      <c r="C16" s="0" t="str">
        <f aca="false">IFERROR(__xludf.dummyfunction("""COMPUTED_VALUE"""),"ASSOC. DE APOIO COL. EST. DE GURUPI")</f>
        <v>ASSOC. DE APOIO COL. EST. DE GURUPI</v>
      </c>
      <c r="D16" s="60" t="str">
        <f aca="false">IFERROR(__xludf.dummyfunction("""COMPUTED_VALUE"""),"01887135000183")</f>
        <v>01887135000183</v>
      </c>
      <c r="E16" s="0" t="str">
        <f aca="false">IFERROR(__xludf.dummyfunction("""COMPUTED_VALUE"""),"001")</f>
        <v>001</v>
      </c>
      <c r="F16" s="0" t="str">
        <f aca="false">IFERROR(__xludf.dummyfunction("""COMPUTED_VALUE"""),"0794")</f>
        <v>0794</v>
      </c>
      <c r="G16" s="0" t="str">
        <f aca="false">IFERROR(__xludf.dummyfunction("""COMPUTED_VALUE"""),"420700")</f>
        <v>420700</v>
      </c>
      <c r="H16" s="67" t="n">
        <f aca="false">IFERROR(__xludf.dummyfunction("""COMPUTED_VALUE"""),723.599999999999)</f>
        <v>723.599999999999</v>
      </c>
      <c r="I16" s="0" t="str">
        <v>SERVIDORES JOVEM AÇÃO</v>
      </c>
    </row>
    <row r="17" customFormat="false" ht="12.75" hidden="false" customHeight="false" outlineLevel="0" collapsed="false">
      <c r="A17" s="0" t="str">
        <f aca="false">IFERROR(__xludf.dummyfunction("""COMPUTED_VALUE"""),"Miracema")</f>
        <v>Miracema</v>
      </c>
      <c r="B17" s="0" t="str">
        <f aca="false">IFERROR(__xludf.dummyfunction("""COMPUTED_VALUE"""),"Miracema do Tocantins")</f>
        <v>Miracema do Tocantins</v>
      </c>
      <c r="C17" s="0" t="str">
        <f aca="false">IFERROR(__xludf.dummyfunction("""COMPUTED_VALUE"""),"ASSOC ESC COM COL EST FILOMENA MOREIRA DE PAULA")</f>
        <v>ASSOC ESC COM COL EST FILOMENA MOREIRA DE PAULA</v>
      </c>
      <c r="D17" s="60" t="str">
        <f aca="false">IFERROR(__xludf.dummyfunction("""COMPUTED_VALUE"""),"00900200000109")</f>
        <v>00900200000109</v>
      </c>
      <c r="E17" s="0" t="str">
        <f aca="false">IFERROR(__xludf.dummyfunction("""COMPUTED_VALUE"""),"001")</f>
        <v>001</v>
      </c>
      <c r="F17" s="0" t="str">
        <f aca="false">IFERROR(__xludf.dummyfunction("""COMPUTED_VALUE"""),"0862")</f>
        <v>0862</v>
      </c>
      <c r="G17" s="0" t="str">
        <f aca="false">IFERROR(__xludf.dummyfunction("""COMPUTED_VALUE"""),"97527")</f>
        <v>97527</v>
      </c>
      <c r="H17" s="67" t="n">
        <f aca="false">IFERROR(__xludf.dummyfunction("""COMPUTED_VALUE"""),1326.6)</f>
        <v>1326.6</v>
      </c>
      <c r="I17" s="0" t="str">
        <v>SERVIDORES JOVEM AÇÃO</v>
      </c>
    </row>
    <row r="18" customFormat="false" ht="12.75" hidden="false" customHeight="false" outlineLevel="0" collapsed="false">
      <c r="A18" s="0" t="str">
        <f aca="false">IFERROR(__xludf.dummyfunction("""COMPUTED_VALUE"""),"Miracema")</f>
        <v>Miracema</v>
      </c>
      <c r="B18" s="0" t="str">
        <f aca="false">IFERROR(__xludf.dummyfunction("""COMPUTED_VALUE"""),"Tocantinia")</f>
        <v>Tocantinia</v>
      </c>
      <c r="C18" s="0" t="str">
        <f aca="false">IFERROR(__xludf.dummyfunction("""COMPUTED_VALUE"""),"ASS. APOIO AO CEM XERENTE WARA")</f>
        <v>ASS. APOIO AO CEM XERENTE WARA</v>
      </c>
      <c r="D18" s="60" t="str">
        <f aca="false">IFERROR(__xludf.dummyfunction("""COMPUTED_VALUE"""),"07674098000101")</f>
        <v>07674098000101</v>
      </c>
      <c r="E18" s="0" t="str">
        <f aca="false">IFERROR(__xludf.dummyfunction("""COMPUTED_VALUE"""),"001")</f>
        <v>001</v>
      </c>
      <c r="F18" s="0" t="str">
        <f aca="false">IFERROR(__xludf.dummyfunction("""COMPUTED_VALUE"""),"0862")</f>
        <v>0862</v>
      </c>
      <c r="G18" s="0" t="str">
        <f aca="false">IFERROR(__xludf.dummyfunction("""COMPUTED_VALUE"""),"183407")</f>
        <v>183407</v>
      </c>
      <c r="H18" s="67" t="n">
        <f aca="false">IFERROR(__xludf.dummyfunction("""COMPUTED_VALUE"""),1326.6)</f>
        <v>1326.6</v>
      </c>
      <c r="I18" s="0" t="str">
        <v>SERVIDORES JOVEM AÇÃO</v>
      </c>
    </row>
    <row r="19" customFormat="false" ht="12.75" hidden="false" customHeight="false" outlineLevel="0" collapsed="false">
      <c r="A19" s="0" t="str">
        <f aca="false">IFERROR(__xludf.dummyfunction("""COMPUTED_VALUE"""),"Palmas")</f>
        <v>Palmas</v>
      </c>
      <c r="B19" s="0" t="str">
        <f aca="false">IFERROR(__xludf.dummyfunction("""COMPUTED_VALUE"""),"Palmas")</f>
        <v>Palmas</v>
      </c>
      <c r="C19" s="0" t="str">
        <f aca="false">IFERROR(__xludf.dummyfunction("""COMPUTED_VALUE"""),"A.AP. DO COL. EST. SANTA RITA DE CASSIA")</f>
        <v>A.AP. DO COL. EST. SANTA RITA DE CASSIA</v>
      </c>
      <c r="D19" s="60" t="str">
        <f aca="false">IFERROR(__xludf.dummyfunction("""COMPUTED_VALUE"""),"01955414000137")</f>
        <v>01955414000137</v>
      </c>
      <c r="E19" s="0" t="str">
        <f aca="false">IFERROR(__xludf.dummyfunction("""COMPUTED_VALUE"""),"001")</f>
        <v>001</v>
      </c>
      <c r="F19" s="0" t="str">
        <f aca="false">IFERROR(__xludf.dummyfunction("""COMPUTED_VALUE"""),"1505")</f>
        <v>1505</v>
      </c>
      <c r="G19" s="0" t="str">
        <f aca="false">IFERROR(__xludf.dummyfunction("""COMPUTED_VALUE"""),"256579")</f>
        <v>256579</v>
      </c>
      <c r="H19" s="67" t="n">
        <f aca="false">IFERROR(__xludf.dummyfunction("""COMPUTED_VALUE"""),1567.8)</f>
        <v>1567.8</v>
      </c>
      <c r="I19" s="0" t="str">
        <v>SERVIDORES JOVEM AÇÃO</v>
      </c>
    </row>
    <row r="20" customFormat="false" ht="12.75" hidden="false" customHeight="false" outlineLevel="0" collapsed="false">
      <c r="A20" s="0" t="str">
        <f aca="false">IFERROR(__xludf.dummyfunction("""COMPUTED_VALUE"""),"Palmas")</f>
        <v>Palmas</v>
      </c>
      <c r="B20" s="0" t="str">
        <f aca="false">IFERROR(__xludf.dummyfunction("""COMPUTED_VALUE"""),"Palmas")</f>
        <v>Palmas</v>
      </c>
      <c r="C20" s="0" t="str">
        <f aca="false">IFERROR(__xludf.dummyfunction("""COMPUTED_VALUE"""),"ASSOC. DE APOIO COL. DA POLICIA MILITAR DO TOCANTINS")</f>
        <v>ASSOC. DE APOIO COL. DA POLICIA MILITAR DO TOCANTINS</v>
      </c>
      <c r="D20" s="60" t="str">
        <f aca="false">IFERROR(__xludf.dummyfunction("""COMPUTED_VALUE"""),"02050257000183")</f>
        <v>02050257000183</v>
      </c>
      <c r="E20" s="0" t="str">
        <f aca="false">IFERROR(__xludf.dummyfunction("""COMPUTED_VALUE"""),"001")</f>
        <v>001</v>
      </c>
      <c r="F20" s="0" t="str">
        <f aca="false">IFERROR(__xludf.dummyfunction("""COMPUTED_VALUE"""),"1505")</f>
        <v>1505</v>
      </c>
      <c r="G20" s="0" t="str">
        <f aca="false">IFERROR(__xludf.dummyfunction("""COMPUTED_VALUE"""),"455466")</f>
        <v>455466</v>
      </c>
      <c r="H20" s="67" t="n">
        <f aca="false">IFERROR(__xludf.dummyfunction("""COMPUTED_VALUE"""),8080.2)</f>
        <v>8080.2</v>
      </c>
      <c r="I20" s="0" t="str">
        <v>SERVIDORES JOVEM AÇÃO</v>
      </c>
    </row>
    <row r="21" customFormat="false" ht="12.75" hidden="false" customHeight="false" outlineLevel="0" collapsed="false">
      <c r="A21" s="0" t="str">
        <f aca="false">IFERROR(__xludf.dummyfunction("""COMPUTED_VALUE"""),"Palmas")</f>
        <v>Palmas</v>
      </c>
      <c r="B21" s="0" t="str">
        <f aca="false">IFERROR(__xludf.dummyfunction("""COMPUTED_VALUE"""),"Palmas")</f>
        <v>Palmas</v>
      </c>
      <c r="C21" s="0" t="str">
        <f aca="false">IFERROR(__xludf.dummyfunction("""COMPUTED_VALUE"""),"A.A. AO COLEGIO ESTADUAL SAO JOSE")</f>
        <v>A.A. AO COLEGIO ESTADUAL SAO JOSE</v>
      </c>
      <c r="D21" s="60" t="str">
        <f aca="false">IFERROR(__xludf.dummyfunction("""COMPUTED_VALUE"""),"01913809000177")</f>
        <v>01913809000177</v>
      </c>
      <c r="E21" s="0" t="str">
        <f aca="false">IFERROR(__xludf.dummyfunction("""COMPUTED_VALUE"""),"001")</f>
        <v>001</v>
      </c>
      <c r="F21" s="0" t="str">
        <f aca="false">IFERROR(__xludf.dummyfunction("""COMPUTED_VALUE"""),"1886")</f>
        <v>1886</v>
      </c>
      <c r="G21" s="0" t="str">
        <f aca="false">IFERROR(__xludf.dummyfunction("""COMPUTED_VALUE"""),"325252")</f>
        <v>325252</v>
      </c>
      <c r="H21" s="67" t="n">
        <f aca="false">IFERROR(__xludf.dummyfunction("""COMPUTED_VALUE"""),1929.6)</f>
        <v>1929.6</v>
      </c>
      <c r="I21" s="0" t="str">
        <v>SERVIDORES JOVEM AÇÃO</v>
      </c>
    </row>
    <row r="22" customFormat="false" ht="12.75" hidden="false" customHeight="false" outlineLevel="0" collapsed="false">
      <c r="A22" s="0" t="str">
        <f aca="false">IFERROR(__xludf.dummyfunction("""COMPUTED_VALUE"""),"Palmas")</f>
        <v>Palmas</v>
      </c>
      <c r="B22" s="0" t="str">
        <f aca="false">IFERROR(__xludf.dummyfunction("""COMPUTED_VALUE"""),"Palmas")</f>
        <v>Palmas</v>
      </c>
      <c r="C22" s="0" t="str">
        <f aca="false">IFERROR(__xludf.dummyfunction("""COMPUTED_VALUE"""),"A.P.E M. DA ESC. EST. MADRE BELEM")</f>
        <v>A.P.E M. DA ESC. EST. MADRE BELEM</v>
      </c>
      <c r="D22" s="60" t="str">
        <f aca="false">IFERROR(__xludf.dummyfunction("""COMPUTED_VALUE"""),"01034134000196")</f>
        <v>01034134000196</v>
      </c>
      <c r="E22" s="0" t="str">
        <f aca="false">IFERROR(__xludf.dummyfunction("""COMPUTED_VALUE"""),"001")</f>
        <v>001</v>
      </c>
      <c r="F22" s="0" t="str">
        <f aca="false">IFERROR(__xludf.dummyfunction("""COMPUTED_VALUE"""),"1886")</f>
        <v>1886</v>
      </c>
      <c r="G22" s="0" t="str">
        <f aca="false">IFERROR(__xludf.dummyfunction("""COMPUTED_VALUE"""),"519855")</f>
        <v>519855</v>
      </c>
      <c r="H22" s="67" t="n">
        <f aca="false">IFERROR(__xludf.dummyfunction("""COMPUTED_VALUE"""),5909.4)</f>
        <v>5909.4</v>
      </c>
      <c r="I22" s="0" t="str">
        <v>SERVIDORES JOVEM AÇÃO</v>
      </c>
    </row>
    <row r="23" customFormat="false" ht="12.75" hidden="false" customHeight="false" outlineLevel="0" collapsed="false">
      <c r="A23" s="0" t="str">
        <f aca="false">IFERROR(__xludf.dummyfunction("""COMPUTED_VALUE"""),"Paraíso")</f>
        <v>Paraíso</v>
      </c>
      <c r="B23" s="0" t="str">
        <f aca="false">IFERROR(__xludf.dummyfunction("""COMPUTED_VALUE"""),"Barrolandia")</f>
        <v>Barrolandia</v>
      </c>
      <c r="C23" s="0" t="str">
        <f aca="false">IFERROR(__xludf.dummyfunction("""COMPUTED_VALUE"""),"ASSOC. DE A. DO COL. EST. PRES. TANCREDO NEVES")</f>
        <v>ASSOC. DE A. DO COL. EST. PRES. TANCREDO NEVES</v>
      </c>
      <c r="D23" s="60" t="str">
        <f aca="false">IFERROR(__xludf.dummyfunction("""COMPUTED_VALUE"""),"01086975000147")</f>
        <v>01086975000147</v>
      </c>
      <c r="E23" s="0" t="str">
        <f aca="false">IFERROR(__xludf.dummyfunction("""COMPUTED_VALUE"""),"001")</f>
        <v>001</v>
      </c>
      <c r="F23" s="0" t="str">
        <f aca="false">IFERROR(__xludf.dummyfunction("""COMPUTED_VALUE"""),"0862")</f>
        <v>0862</v>
      </c>
      <c r="G23" s="0" t="str">
        <f aca="false">IFERROR(__xludf.dummyfunction("""COMPUTED_VALUE"""),"244155")</f>
        <v>244155</v>
      </c>
      <c r="H23" s="67" t="n">
        <f aca="false">IFERROR(__xludf.dummyfunction("""COMPUTED_VALUE"""),844.199999999999)</f>
        <v>844.199999999999</v>
      </c>
      <c r="I23" s="0" t="str">
        <v>SERVIDORES JOVEM AÇÃO</v>
      </c>
    </row>
    <row r="24" customFormat="false" ht="12.75" hidden="false" customHeight="false" outlineLevel="0" collapsed="false">
      <c r="A24" s="0" t="str">
        <f aca="false">IFERROR(__xludf.dummyfunction("""COMPUTED_VALUE"""),"Porto Nacional")</f>
        <v>Porto Nacional</v>
      </c>
      <c r="B24" s="0" t="str">
        <f aca="false">IFERROR(__xludf.dummyfunction("""COMPUTED_VALUE"""),"Brejinho de Nazare")</f>
        <v>Brejinho de Nazare</v>
      </c>
      <c r="C24" s="0" t="str">
        <f aca="false">IFERROR(__xludf.dummyfunction("""COMPUTED_VALUE"""),"A.A. DO COLEGIO ESTADUAL PADRAO")</f>
        <v>A.A. DO COLEGIO ESTADUAL PADRAO</v>
      </c>
      <c r="D24" s="60" t="str">
        <f aca="false">IFERROR(__xludf.dummyfunction("""COMPUTED_VALUE"""),"01181175000105")</f>
        <v>01181175000105</v>
      </c>
      <c r="E24" s="0" t="str">
        <f aca="false">IFERROR(__xludf.dummyfunction("""COMPUTED_VALUE"""),"001")</f>
        <v>001</v>
      </c>
      <c r="F24" s="0" t="str">
        <f aca="false">IFERROR(__xludf.dummyfunction("""COMPUTED_VALUE"""),"3976")</f>
        <v>3976</v>
      </c>
      <c r="G24" s="0" t="str">
        <f aca="false">IFERROR(__xludf.dummyfunction("""COMPUTED_VALUE"""),"51047")</f>
        <v>51047</v>
      </c>
      <c r="H24" s="67" t="n">
        <f aca="false">IFERROR(__xludf.dummyfunction("""COMPUTED_VALUE"""),1326.6)</f>
        <v>1326.6</v>
      </c>
      <c r="I24" s="0" t="str">
        <v>SERVIDORES JOVEM AÇÃO</v>
      </c>
    </row>
    <row r="25" customFormat="false" ht="12.75" hidden="false" customHeight="false" outlineLevel="0" collapsed="false">
      <c r="A25" s="0" t="str">
        <f aca="false">IFERROR(__xludf.dummyfunction("""COMPUTED_VALUE"""),"Porto Nacional")</f>
        <v>Porto Nacional</v>
      </c>
      <c r="B25" s="0" t="str">
        <f aca="false">IFERROR(__xludf.dummyfunction("""COMPUTED_VALUE"""),"Pindorama do Tocantins")</f>
        <v>Pindorama do Tocantins</v>
      </c>
      <c r="C25" s="0" t="str">
        <f aca="false">IFERROR(__xludf.dummyfunction("""COMPUTED_VALUE"""),"A.A. DO COL. EST. MANOEL DOS SANTOS ROSAL")</f>
        <v>A.A. DO COL. EST. MANOEL DOS SANTOS ROSAL</v>
      </c>
      <c r="D25" s="60" t="str">
        <f aca="false">IFERROR(__xludf.dummyfunction("""COMPUTED_VALUE"""),"01034136000185")</f>
        <v>01034136000185</v>
      </c>
      <c r="E25" s="0" t="str">
        <f aca="false">IFERROR(__xludf.dummyfunction("""COMPUTED_VALUE"""),"001")</f>
        <v>001</v>
      </c>
      <c r="F25" s="0" t="str">
        <f aca="false">IFERROR(__xludf.dummyfunction("""COMPUTED_VALUE"""),"1117")</f>
        <v>1117</v>
      </c>
      <c r="G25" s="0" t="str">
        <f aca="false">IFERROR(__xludf.dummyfunction("""COMPUTED_VALUE"""),"312991")</f>
        <v>312991</v>
      </c>
      <c r="H25" s="67" t="n">
        <f aca="false">IFERROR(__xludf.dummyfunction("""COMPUTED_VALUE"""),1809)</f>
        <v>1809</v>
      </c>
      <c r="I25" s="0" t="str">
        <v>SERVIDORES JOVEM AÇÃO</v>
      </c>
    </row>
    <row r="26" customFormat="false" ht="12.75" hidden="false" customHeight="false" outlineLevel="0" collapsed="false">
      <c r="A26" s="0" t="str">
        <f aca="false">IFERROR(__xludf.dummyfunction("""COMPUTED_VALUE"""),"Porto Nacional")</f>
        <v>Porto Nacional</v>
      </c>
      <c r="B26" s="0" t="str">
        <f aca="false">IFERROR(__xludf.dummyfunction("""COMPUTED_VALUE"""),"Porto Nacional")</f>
        <v>Porto Nacional</v>
      </c>
      <c r="C26" s="0" t="str">
        <f aca="false">IFERROR(__xludf.dummyfunction("""COMPUTED_VALUE"""),"ASSOC. DE APOIO AO CEM FELIX CAMOA I")</f>
        <v>ASSOC. DE APOIO AO CEM FELIX CAMOA I</v>
      </c>
      <c r="D26" s="60" t="str">
        <f aca="false">IFERROR(__xludf.dummyfunction("""COMPUTED_VALUE"""),"01112476000187")</f>
        <v>01112476000187</v>
      </c>
      <c r="E26" s="0" t="str">
        <f aca="false">IFERROR(__xludf.dummyfunction("""COMPUTED_VALUE"""),"104")</f>
        <v>104</v>
      </c>
      <c r="F26" s="0" t="str">
        <f aca="false">IFERROR(__xludf.dummyfunction("""COMPUTED_VALUE"""),"1829")</f>
        <v>1829</v>
      </c>
      <c r="G26" s="0" t="str">
        <f aca="false">IFERROR(__xludf.dummyfunction("""COMPUTED_VALUE"""),"3050011")</f>
        <v>3050011</v>
      </c>
      <c r="H26" s="67" t="n">
        <f aca="false">IFERROR(__xludf.dummyfunction("""COMPUTED_VALUE"""),964.8)</f>
        <v>964.8</v>
      </c>
      <c r="I26" s="0" t="str">
        <v>SERVIDORES JOVEM AÇÃO</v>
      </c>
    </row>
    <row r="27" customFormat="false" ht="12.75" hidden="false" customHeight="false" outlineLevel="0" collapsed="false">
      <c r="A27" s="0" t="str">
        <f aca="false">IFERROR(__xludf.dummyfunction("""COMPUTED_VALUE"""),"Tocantinópolis")</f>
        <v>Tocantinópolis</v>
      </c>
      <c r="B27" s="0" t="str">
        <f aca="false">IFERROR(__xludf.dummyfunction("""COMPUTED_VALUE"""),"Aguiarnopolis")</f>
        <v>Aguiarnopolis</v>
      </c>
      <c r="C27" s="0" t="str">
        <f aca="false">IFERROR(__xludf.dummyfunction("""COMPUTED_VALUE"""),"A.A. DA ESC. EST. NAZARÉ NUNES DA SILVA (AGUIARNOPOLIS)")</f>
        <v>A.A. DA ESC. EST. NAZARÉ NUNES DA SILVA (AGUIARNOPOLIS)</v>
      </c>
      <c r="D27" s="60" t="str">
        <f aca="false">IFERROR(__xludf.dummyfunction("""COMPUTED_VALUE"""),"01213519000110")</f>
        <v>01213519000110</v>
      </c>
      <c r="E27" s="0" t="str">
        <f aca="false">IFERROR(__xludf.dummyfunction("""COMPUTED_VALUE"""),"001")</f>
        <v>001</v>
      </c>
      <c r="F27" s="0" t="str">
        <f aca="false">IFERROR(__xludf.dummyfunction("""COMPUTED_VALUE"""),"0810")</f>
        <v>0810</v>
      </c>
      <c r="G27" s="0" t="str">
        <f aca="false">IFERROR(__xludf.dummyfunction("""COMPUTED_VALUE"""),"217727")</f>
        <v>217727</v>
      </c>
      <c r="H27" s="67" t="n">
        <f aca="false">IFERROR(__xludf.dummyfunction("""COMPUTED_VALUE"""),1688.39999999999)</f>
        <v>1688.39999999999</v>
      </c>
      <c r="I27" s="0" t="str">
        <v>SERVIDORES JOVEM AÇÃO</v>
      </c>
    </row>
    <row r="28" customFormat="false" ht="12.75" hidden="false" customHeight="false" outlineLevel="0" collapsed="false">
      <c r="A28" s="0" t="str">
        <f aca="false">IFERROR(__xludf.dummyfunction("""COMPUTED_VALUE"""),"Tocantinópolis")</f>
        <v>Tocantinópolis</v>
      </c>
      <c r="B28" s="0" t="str">
        <f aca="false">IFERROR(__xludf.dummyfunction("""COMPUTED_VALUE"""),"Tocantinopolis")</f>
        <v>Tocantinopolis</v>
      </c>
      <c r="C28" s="0" t="str">
        <f aca="false">IFERROR(__xludf.dummyfunction("""COMPUTED_VALUE"""),"ASSOC.PAIS E MESTRES COL. EST. DEP.DARCY MARINHO")</f>
        <v>ASSOC.PAIS E MESTRES COL. EST. DEP.DARCY MARINHO</v>
      </c>
      <c r="D28" s="60" t="str">
        <f aca="false">IFERROR(__xludf.dummyfunction("""COMPUTED_VALUE"""),"01230236000187")</f>
        <v>01230236000187</v>
      </c>
      <c r="E28" s="0" t="str">
        <f aca="false">IFERROR(__xludf.dummyfunction("""COMPUTED_VALUE"""),"001")</f>
        <v>001</v>
      </c>
      <c r="F28" s="0" t="str">
        <f aca="false">IFERROR(__xludf.dummyfunction("""COMPUTED_VALUE"""),"0810")</f>
        <v>0810</v>
      </c>
      <c r="G28" s="0" t="str">
        <f aca="false">IFERROR(__xludf.dummyfunction("""COMPUTED_VALUE"""),"297410")</f>
        <v>297410</v>
      </c>
      <c r="H28" s="67" t="n">
        <f aca="false">IFERROR(__xludf.dummyfunction("""COMPUTED_VALUE"""),1809)</f>
        <v>1809</v>
      </c>
      <c r="I28" s="0" t="str">
        <v>SERVIDORES JOVEM AÇÃO</v>
      </c>
    </row>
    <row r="29" customFormat="false" ht="12.75" hidden="false" customHeight="false" outlineLevel="0" collapsed="false">
      <c r="D29" s="60"/>
      <c r="I29" s="0" t="str">
        <v/>
      </c>
    </row>
    <row r="30" customFormat="false" ht="12.75" hidden="false" customHeight="false" outlineLevel="0" collapsed="false">
      <c r="D30" s="60"/>
      <c r="I30" s="0" t="str">
        <v/>
      </c>
    </row>
    <row r="31" customFormat="false" ht="12.75" hidden="false" customHeight="false" outlineLevel="0" collapsed="false">
      <c r="D31" s="60"/>
      <c r="I31" s="0" t="str">
        <v/>
      </c>
    </row>
    <row r="32" customFormat="false" ht="12.75" hidden="false" customHeight="false" outlineLevel="0" collapsed="false">
      <c r="D32" s="60"/>
      <c r="I32" s="0" t="str">
        <v/>
      </c>
    </row>
    <row r="33" customFormat="false" ht="12.75" hidden="false" customHeight="false" outlineLevel="0" collapsed="false">
      <c r="D33" s="60"/>
      <c r="I33" s="0" t="str">
        <v/>
      </c>
    </row>
    <row r="34" customFormat="false" ht="12.75" hidden="false" customHeight="false" outlineLevel="0" collapsed="false">
      <c r="D34" s="60"/>
      <c r="I34" s="0" t="str">
        <v/>
      </c>
    </row>
    <row r="35" customFormat="false" ht="12.75" hidden="false" customHeight="false" outlineLevel="0" collapsed="false">
      <c r="D35" s="60"/>
      <c r="I35" s="0" t="str">
        <v/>
      </c>
    </row>
    <row r="36" customFormat="false" ht="12.75" hidden="false" customHeight="false" outlineLevel="0" collapsed="false">
      <c r="D36" s="60"/>
      <c r="I36" s="0" t="str">
        <v/>
      </c>
    </row>
    <row r="37" customFormat="false" ht="12.75" hidden="false" customHeight="false" outlineLevel="0" collapsed="false">
      <c r="D37" s="60"/>
      <c r="I37" s="0" t="str">
        <v/>
      </c>
    </row>
    <row r="38" customFormat="false" ht="12.75" hidden="false" customHeight="false" outlineLevel="0" collapsed="false">
      <c r="D38" s="60"/>
      <c r="I38" s="0" t="str">
        <v/>
      </c>
    </row>
    <row r="39" customFormat="false" ht="12.75" hidden="false" customHeight="false" outlineLevel="0" collapsed="false">
      <c r="D39" s="60"/>
      <c r="I39" s="0" t="str">
        <v/>
      </c>
    </row>
    <row r="40" customFormat="false" ht="12.75" hidden="false" customHeight="false" outlineLevel="0" collapsed="false">
      <c r="D40" s="60"/>
      <c r="I40" s="0" t="str">
        <v/>
      </c>
    </row>
    <row r="41" customFormat="false" ht="12.75" hidden="false" customHeight="false" outlineLevel="0" collapsed="false">
      <c r="D41" s="60"/>
      <c r="I41" s="0" t="str">
        <v/>
      </c>
    </row>
    <row r="42" customFormat="false" ht="12.75" hidden="false" customHeight="false" outlineLevel="0" collapsed="false">
      <c r="D42" s="60"/>
      <c r="I42" s="0" t="str">
        <v/>
      </c>
    </row>
    <row r="43" customFormat="false" ht="12.75" hidden="false" customHeight="false" outlineLevel="0" collapsed="false">
      <c r="D43" s="60"/>
      <c r="I43" s="0" t="str">
        <v/>
      </c>
    </row>
    <row r="44" customFormat="false" ht="12.75" hidden="false" customHeight="false" outlineLevel="0" collapsed="false">
      <c r="D44" s="60"/>
      <c r="I44" s="0" t="str">
        <v/>
      </c>
    </row>
    <row r="45" customFormat="false" ht="12.75" hidden="false" customHeight="false" outlineLevel="0" collapsed="false">
      <c r="D45" s="60"/>
      <c r="I45" s="0" t="str">
        <v/>
      </c>
    </row>
    <row r="46" customFormat="false" ht="12.75" hidden="false" customHeight="false" outlineLevel="0" collapsed="false">
      <c r="D46" s="60"/>
      <c r="I46" s="0" t="str">
        <v/>
      </c>
    </row>
    <row r="47" customFormat="false" ht="12.75" hidden="false" customHeight="false" outlineLevel="0" collapsed="false">
      <c r="D47" s="60"/>
      <c r="I47" s="0" t="str">
        <v/>
      </c>
    </row>
    <row r="48" customFormat="false" ht="12.75" hidden="false" customHeight="false" outlineLevel="0" collapsed="false">
      <c r="D48" s="60"/>
      <c r="I48" s="0" t="str">
        <v/>
      </c>
    </row>
    <row r="49" customFormat="false" ht="12.75" hidden="false" customHeight="false" outlineLevel="0" collapsed="false">
      <c r="D49" s="60"/>
      <c r="I49" s="0" t="str">
        <v/>
      </c>
    </row>
    <row r="50" customFormat="false" ht="12.75" hidden="false" customHeight="false" outlineLevel="0" collapsed="false">
      <c r="D50" s="60"/>
      <c r="I50" s="0" t="str">
        <v/>
      </c>
    </row>
    <row r="51" customFormat="false" ht="12.75" hidden="false" customHeight="false" outlineLevel="0" collapsed="false">
      <c r="D51" s="60"/>
      <c r="I51" s="0" t="str">
        <v/>
      </c>
    </row>
    <row r="52" customFormat="false" ht="12.75" hidden="false" customHeight="false" outlineLevel="0" collapsed="false">
      <c r="D52" s="60"/>
      <c r="I52" s="0" t="str">
        <v/>
      </c>
    </row>
    <row r="53" customFormat="false" ht="12.75" hidden="false" customHeight="false" outlineLevel="0" collapsed="false">
      <c r="D53" s="60"/>
      <c r="I53" s="0" t="str">
        <v/>
      </c>
    </row>
    <row r="54" customFormat="false" ht="12.75" hidden="false" customHeight="false" outlineLevel="0" collapsed="false">
      <c r="D54" s="60"/>
      <c r="I54" s="0" t="str">
        <v/>
      </c>
    </row>
    <row r="55" customFormat="false" ht="12.75" hidden="false" customHeight="false" outlineLevel="0" collapsed="false">
      <c r="D55" s="60"/>
      <c r="I55" s="0" t="str">
        <v/>
      </c>
    </row>
    <row r="56" customFormat="false" ht="12.75" hidden="false" customHeight="false" outlineLevel="0" collapsed="false">
      <c r="D56" s="60"/>
      <c r="I56" s="0" t="str">
        <v/>
      </c>
    </row>
    <row r="57" customFormat="false" ht="12.75" hidden="false" customHeight="false" outlineLevel="0" collapsed="false">
      <c r="D57" s="60"/>
      <c r="I57" s="0" t="str">
        <v/>
      </c>
    </row>
    <row r="58" customFormat="false" ht="12.75" hidden="false" customHeight="false" outlineLevel="0" collapsed="false">
      <c r="D58" s="60"/>
      <c r="I58" s="0" t="str">
        <v/>
      </c>
    </row>
    <row r="59" customFormat="false" ht="12.75" hidden="false" customHeight="false" outlineLevel="0" collapsed="false">
      <c r="D59" s="60"/>
      <c r="I59" s="0" t="str">
        <v/>
      </c>
    </row>
    <row r="60" customFormat="false" ht="12.75" hidden="false" customHeight="false" outlineLevel="0" collapsed="false">
      <c r="D60" s="60"/>
      <c r="I60" s="0" t="str">
        <v/>
      </c>
    </row>
    <row r="61" customFormat="false" ht="12.75" hidden="false" customHeight="false" outlineLevel="0" collapsed="false">
      <c r="D61" s="60"/>
      <c r="I61" s="0" t="str">
        <v/>
      </c>
    </row>
    <row r="62" customFormat="false" ht="12.75" hidden="false" customHeight="false" outlineLevel="0" collapsed="false">
      <c r="D62" s="60"/>
      <c r="I62" s="0" t="str">
        <v/>
      </c>
    </row>
    <row r="63" customFormat="false" ht="12.75" hidden="false" customHeight="false" outlineLevel="0" collapsed="false">
      <c r="D63" s="60"/>
      <c r="I63" s="0" t="str">
        <v/>
      </c>
    </row>
    <row r="64" customFormat="false" ht="12.75" hidden="false" customHeight="false" outlineLevel="0" collapsed="false">
      <c r="D64" s="60"/>
      <c r="I64" s="0" t="str">
        <v/>
      </c>
    </row>
    <row r="65" customFormat="false" ht="12.75" hidden="false" customHeight="false" outlineLevel="0" collapsed="false">
      <c r="D65" s="60"/>
      <c r="I65" s="0" t="str">
        <v/>
      </c>
    </row>
    <row r="66" customFormat="false" ht="12.75" hidden="false" customHeight="false" outlineLevel="0" collapsed="false">
      <c r="D66" s="60"/>
      <c r="I66" s="0" t="str">
        <v/>
      </c>
    </row>
    <row r="67" customFormat="false" ht="12.75" hidden="false" customHeight="false" outlineLevel="0" collapsed="false">
      <c r="D67" s="60"/>
      <c r="I67" s="0" t="str">
        <v/>
      </c>
    </row>
    <row r="68" customFormat="false" ht="12.75" hidden="false" customHeight="false" outlineLevel="0" collapsed="false">
      <c r="D68" s="60"/>
      <c r="I68" s="0" t="str">
        <v/>
      </c>
    </row>
    <row r="69" customFormat="false" ht="12.75" hidden="false" customHeight="false" outlineLevel="0" collapsed="false">
      <c r="D69" s="60"/>
      <c r="I69" s="0" t="str">
        <v/>
      </c>
    </row>
    <row r="70" customFormat="false" ht="12.75" hidden="false" customHeight="false" outlineLevel="0" collapsed="false">
      <c r="D70" s="60"/>
      <c r="I70" s="0" t="str">
        <v/>
      </c>
    </row>
    <row r="71" customFormat="false" ht="12.75" hidden="false" customHeight="false" outlineLevel="0" collapsed="false">
      <c r="D71" s="60"/>
      <c r="I71" s="0" t="str">
        <v/>
      </c>
    </row>
    <row r="72" customFormat="false" ht="12.75" hidden="false" customHeight="false" outlineLevel="0" collapsed="false">
      <c r="D72" s="60"/>
      <c r="I72" s="0" t="str">
        <v/>
      </c>
    </row>
    <row r="73" customFormat="false" ht="12.75" hidden="false" customHeight="false" outlineLevel="0" collapsed="false">
      <c r="D73" s="60"/>
      <c r="I73" s="0" t="str">
        <v/>
      </c>
    </row>
    <row r="74" customFormat="false" ht="12.75" hidden="false" customHeight="false" outlineLevel="0" collapsed="false">
      <c r="D74" s="60"/>
      <c r="I74" s="0" t="str">
        <v/>
      </c>
    </row>
    <row r="75" customFormat="false" ht="12.75" hidden="false" customHeight="false" outlineLevel="0" collapsed="false">
      <c r="D75" s="60"/>
      <c r="I75" s="0" t="str">
        <v/>
      </c>
    </row>
    <row r="76" customFormat="false" ht="12.75" hidden="false" customHeight="false" outlineLevel="0" collapsed="false">
      <c r="D76" s="60"/>
      <c r="I76" s="0" t="str">
        <v/>
      </c>
    </row>
    <row r="77" customFormat="false" ht="12.75" hidden="false" customHeight="false" outlineLevel="0" collapsed="false">
      <c r="D77" s="60"/>
      <c r="I77" s="0" t="str">
        <v/>
      </c>
    </row>
    <row r="78" customFormat="false" ht="12.75" hidden="false" customHeight="false" outlineLevel="0" collapsed="false">
      <c r="D78" s="60"/>
      <c r="I78" s="0" t="str">
        <v/>
      </c>
    </row>
    <row r="79" customFormat="false" ht="12.75" hidden="false" customHeight="false" outlineLevel="0" collapsed="false">
      <c r="D79" s="60"/>
      <c r="I79" s="0" t="str">
        <v/>
      </c>
    </row>
    <row r="80" customFormat="false" ht="12.75" hidden="false" customHeight="false" outlineLevel="0" collapsed="false">
      <c r="D80" s="60"/>
      <c r="I80" s="0" t="str">
        <v/>
      </c>
    </row>
    <row r="81" customFormat="false" ht="12.75" hidden="false" customHeight="false" outlineLevel="0" collapsed="false">
      <c r="D81" s="60"/>
      <c r="I81" s="0" t="str">
        <v/>
      </c>
    </row>
    <row r="82" customFormat="false" ht="12.75" hidden="false" customHeight="false" outlineLevel="0" collapsed="false">
      <c r="D82" s="60"/>
      <c r="I82" s="0" t="str">
        <v/>
      </c>
    </row>
    <row r="83" customFormat="false" ht="12.75" hidden="false" customHeight="false" outlineLevel="0" collapsed="false">
      <c r="D83" s="60"/>
      <c r="I83" s="0" t="str">
        <v/>
      </c>
    </row>
    <row r="84" customFormat="false" ht="12.75" hidden="false" customHeight="false" outlineLevel="0" collapsed="false">
      <c r="D84" s="60"/>
      <c r="I84" s="0" t="str">
        <v/>
      </c>
    </row>
    <row r="85" customFormat="false" ht="12.75" hidden="false" customHeight="false" outlineLevel="0" collapsed="false">
      <c r="D85" s="60"/>
      <c r="I85" s="0" t="str">
        <v/>
      </c>
    </row>
    <row r="86" customFormat="false" ht="12.75" hidden="false" customHeight="false" outlineLevel="0" collapsed="false">
      <c r="D86" s="60"/>
      <c r="I86" s="0" t="str">
        <v/>
      </c>
    </row>
    <row r="87" customFormat="false" ht="12.75" hidden="false" customHeight="false" outlineLevel="0" collapsed="false">
      <c r="D87" s="60"/>
      <c r="I87" s="0" t="str">
        <v/>
      </c>
    </row>
    <row r="88" customFormat="false" ht="12.75" hidden="false" customHeight="false" outlineLevel="0" collapsed="false">
      <c r="D88" s="60"/>
      <c r="I88" s="0" t="str">
        <v/>
      </c>
    </row>
    <row r="89" customFormat="false" ht="12.75" hidden="false" customHeight="false" outlineLevel="0" collapsed="false">
      <c r="D89" s="60"/>
      <c r="I89" s="0" t="str">
        <v/>
      </c>
    </row>
    <row r="90" customFormat="false" ht="12.75" hidden="false" customHeight="false" outlineLevel="0" collapsed="false">
      <c r="D90" s="60"/>
      <c r="I90" s="0" t="str">
        <v/>
      </c>
    </row>
    <row r="91" customFormat="false" ht="12.75" hidden="false" customHeight="false" outlineLevel="0" collapsed="false">
      <c r="D91" s="60"/>
      <c r="I91" s="0" t="str">
        <v/>
      </c>
    </row>
    <row r="92" customFormat="false" ht="12.75" hidden="false" customHeight="false" outlineLevel="0" collapsed="false">
      <c r="D92" s="60"/>
      <c r="I92" s="0" t="str">
        <v/>
      </c>
    </row>
    <row r="93" customFormat="false" ht="12.75" hidden="false" customHeight="false" outlineLevel="0" collapsed="false">
      <c r="D93" s="60"/>
      <c r="I93" s="0" t="str">
        <v/>
      </c>
    </row>
    <row r="94" customFormat="false" ht="12.75" hidden="false" customHeight="false" outlineLevel="0" collapsed="false">
      <c r="D94" s="60"/>
      <c r="I94" s="0" t="str">
        <v/>
      </c>
    </row>
    <row r="95" customFormat="false" ht="12.75" hidden="false" customHeight="false" outlineLevel="0" collapsed="false">
      <c r="D95" s="60"/>
      <c r="I95" s="0" t="str">
        <v/>
      </c>
    </row>
    <row r="96" customFormat="false" ht="12.75" hidden="false" customHeight="false" outlineLevel="0" collapsed="false">
      <c r="D96" s="60"/>
      <c r="I96" s="0" t="str">
        <v/>
      </c>
    </row>
    <row r="97" customFormat="false" ht="12.75" hidden="false" customHeight="false" outlineLevel="0" collapsed="false">
      <c r="D97" s="60"/>
      <c r="I97" s="0" t="str">
        <v/>
      </c>
    </row>
    <row r="98" customFormat="false" ht="12.75" hidden="false" customHeight="false" outlineLevel="0" collapsed="false">
      <c r="D98" s="60"/>
      <c r="I98" s="0" t="str">
        <v/>
      </c>
    </row>
    <row r="99" customFormat="false" ht="12.75" hidden="false" customHeight="false" outlineLevel="0" collapsed="false">
      <c r="D99" s="60"/>
      <c r="I99" s="0" t="str">
        <v/>
      </c>
    </row>
    <row r="100" customFormat="false" ht="12.75" hidden="false" customHeight="false" outlineLevel="0" collapsed="false">
      <c r="D100" s="60"/>
      <c r="I100" s="0" t="str">
        <v/>
      </c>
    </row>
    <row r="101" customFormat="false" ht="12.75" hidden="false" customHeight="false" outlineLevel="0" collapsed="false">
      <c r="D101" s="60"/>
      <c r="I101" s="0" t="str">
        <v/>
      </c>
    </row>
    <row r="102" customFormat="false" ht="12.75" hidden="false" customHeight="false" outlineLevel="0" collapsed="false">
      <c r="D102" s="60"/>
      <c r="I102" s="0" t="str">
        <v/>
      </c>
    </row>
    <row r="103" customFormat="false" ht="12.75" hidden="false" customHeight="false" outlineLevel="0" collapsed="false">
      <c r="D103" s="60"/>
      <c r="I103" s="0" t="str">
        <v/>
      </c>
    </row>
    <row r="104" customFormat="false" ht="12.75" hidden="false" customHeight="false" outlineLevel="0" collapsed="false">
      <c r="D104" s="60"/>
      <c r="I104" s="0" t="str">
        <v/>
      </c>
    </row>
    <row r="105" customFormat="false" ht="12.75" hidden="false" customHeight="false" outlineLevel="0" collapsed="false">
      <c r="D105" s="60"/>
      <c r="I105" s="0" t="str">
        <v/>
      </c>
    </row>
    <row r="106" customFormat="false" ht="12.75" hidden="false" customHeight="false" outlineLevel="0" collapsed="false">
      <c r="D106" s="60"/>
      <c r="I106" s="0" t="str">
        <v/>
      </c>
    </row>
    <row r="107" customFormat="false" ht="12.75" hidden="false" customHeight="false" outlineLevel="0" collapsed="false">
      <c r="D107" s="60"/>
      <c r="I107" s="0" t="str">
        <v/>
      </c>
    </row>
    <row r="108" customFormat="false" ht="12.75" hidden="false" customHeight="false" outlineLevel="0" collapsed="false">
      <c r="D108" s="60"/>
      <c r="I108" s="0" t="str">
        <v/>
      </c>
    </row>
    <row r="109" customFormat="false" ht="12.75" hidden="false" customHeight="false" outlineLevel="0" collapsed="false">
      <c r="D109" s="60"/>
      <c r="I109" s="0" t="str">
        <v/>
      </c>
    </row>
    <row r="110" customFormat="false" ht="12.75" hidden="false" customHeight="false" outlineLevel="0" collapsed="false">
      <c r="D110" s="60"/>
      <c r="I110" s="0" t="str">
        <v/>
      </c>
    </row>
    <row r="111" customFormat="false" ht="12.75" hidden="false" customHeight="false" outlineLevel="0" collapsed="false">
      <c r="D111" s="60"/>
      <c r="I111" s="0" t="str">
        <v/>
      </c>
    </row>
    <row r="112" customFormat="false" ht="12.75" hidden="false" customHeight="false" outlineLevel="0" collapsed="false">
      <c r="D112" s="60"/>
      <c r="I112" s="0" t="str">
        <v/>
      </c>
    </row>
    <row r="113" customFormat="false" ht="12.75" hidden="false" customHeight="false" outlineLevel="0" collapsed="false">
      <c r="D113" s="60"/>
      <c r="I113" s="0" t="str">
        <v/>
      </c>
    </row>
    <row r="114" customFormat="false" ht="12.75" hidden="false" customHeight="false" outlineLevel="0" collapsed="false">
      <c r="D114" s="60"/>
      <c r="I114" s="0" t="str">
        <v/>
      </c>
    </row>
    <row r="115" customFormat="false" ht="12.75" hidden="false" customHeight="false" outlineLevel="0" collapsed="false">
      <c r="D115" s="60"/>
      <c r="I115" s="0" t="str">
        <v/>
      </c>
    </row>
    <row r="116" customFormat="false" ht="12.75" hidden="false" customHeight="false" outlineLevel="0" collapsed="false">
      <c r="D116" s="60"/>
      <c r="I116" s="0" t="str">
        <v/>
      </c>
    </row>
    <row r="117" customFormat="false" ht="12.75" hidden="false" customHeight="false" outlineLevel="0" collapsed="false">
      <c r="D117" s="60"/>
      <c r="I117" s="0" t="str">
        <v/>
      </c>
    </row>
    <row r="118" customFormat="false" ht="12.75" hidden="false" customHeight="false" outlineLevel="0" collapsed="false">
      <c r="D118" s="60"/>
      <c r="I118" s="0" t="str">
        <v/>
      </c>
    </row>
    <row r="119" customFormat="false" ht="12.75" hidden="false" customHeight="false" outlineLevel="0" collapsed="false">
      <c r="D119" s="60"/>
      <c r="I119" s="0" t="str">
        <v/>
      </c>
    </row>
    <row r="120" customFormat="false" ht="12.75" hidden="false" customHeight="false" outlineLevel="0" collapsed="false">
      <c r="D120" s="60"/>
      <c r="I120" s="0" t="str">
        <v/>
      </c>
    </row>
    <row r="121" customFormat="false" ht="12.75" hidden="false" customHeight="false" outlineLevel="0" collapsed="false">
      <c r="D121" s="60"/>
      <c r="I121" s="0" t="str">
        <v/>
      </c>
    </row>
    <row r="122" customFormat="false" ht="12.75" hidden="false" customHeight="false" outlineLevel="0" collapsed="false">
      <c r="D122" s="60"/>
      <c r="I122" s="0" t="str">
        <v/>
      </c>
    </row>
    <row r="123" customFormat="false" ht="12.75" hidden="false" customHeight="false" outlineLevel="0" collapsed="false">
      <c r="D123" s="60"/>
      <c r="I123" s="0" t="str">
        <v/>
      </c>
    </row>
    <row r="124" customFormat="false" ht="12.75" hidden="false" customHeight="false" outlineLevel="0" collapsed="false">
      <c r="D124" s="60"/>
      <c r="I124" s="0" t="str">
        <v/>
      </c>
    </row>
    <row r="125" customFormat="false" ht="12.75" hidden="false" customHeight="false" outlineLevel="0" collapsed="false">
      <c r="D125" s="60"/>
      <c r="I125" s="0" t="str">
        <v/>
      </c>
    </row>
    <row r="126" customFormat="false" ht="12.75" hidden="false" customHeight="false" outlineLevel="0" collapsed="false">
      <c r="D126" s="60"/>
      <c r="I126" s="0" t="str">
        <v/>
      </c>
    </row>
    <row r="127" customFormat="false" ht="12.75" hidden="false" customHeight="false" outlineLevel="0" collapsed="false">
      <c r="D127" s="60"/>
      <c r="I127" s="0" t="str">
        <v/>
      </c>
    </row>
    <row r="128" customFormat="false" ht="12.75" hidden="false" customHeight="false" outlineLevel="0" collapsed="false">
      <c r="D128" s="60"/>
      <c r="I128" s="0" t="str">
        <v/>
      </c>
    </row>
    <row r="129" customFormat="false" ht="12.75" hidden="false" customHeight="false" outlineLevel="0" collapsed="false">
      <c r="D129" s="60"/>
      <c r="I129" s="0" t="str">
        <v/>
      </c>
    </row>
    <row r="130" customFormat="false" ht="12.75" hidden="false" customHeight="false" outlineLevel="0" collapsed="false">
      <c r="D130" s="60"/>
      <c r="I130" s="0" t="str">
        <v/>
      </c>
    </row>
    <row r="131" customFormat="false" ht="12.75" hidden="false" customHeight="false" outlineLevel="0" collapsed="false">
      <c r="D131" s="60"/>
      <c r="I131" s="0" t="str">
        <v/>
      </c>
    </row>
    <row r="132" customFormat="false" ht="12.75" hidden="false" customHeight="false" outlineLevel="0" collapsed="false">
      <c r="D132" s="60"/>
      <c r="I132" s="0" t="str">
        <v/>
      </c>
    </row>
    <row r="133" customFormat="false" ht="12.75" hidden="false" customHeight="false" outlineLevel="0" collapsed="false">
      <c r="D133" s="60"/>
      <c r="I133" s="0" t="str">
        <v/>
      </c>
    </row>
    <row r="134" customFormat="false" ht="12.75" hidden="false" customHeight="false" outlineLevel="0" collapsed="false">
      <c r="D134" s="60"/>
      <c r="I134" s="0" t="str">
        <v/>
      </c>
    </row>
    <row r="135" customFormat="false" ht="12.75" hidden="false" customHeight="false" outlineLevel="0" collapsed="false">
      <c r="D135" s="60"/>
      <c r="I135" s="0" t="str">
        <v/>
      </c>
    </row>
    <row r="136" customFormat="false" ht="12.75" hidden="false" customHeight="false" outlineLevel="0" collapsed="false">
      <c r="D136" s="60"/>
      <c r="I136" s="0" t="str">
        <v/>
      </c>
    </row>
    <row r="137" customFormat="false" ht="12.75" hidden="false" customHeight="false" outlineLevel="0" collapsed="false">
      <c r="D137" s="60"/>
      <c r="I137" s="0" t="str">
        <v/>
      </c>
    </row>
    <row r="138" customFormat="false" ht="12.75" hidden="false" customHeight="false" outlineLevel="0" collapsed="false">
      <c r="D138" s="60"/>
      <c r="I138" s="0" t="str">
        <v/>
      </c>
    </row>
    <row r="139" customFormat="false" ht="12.75" hidden="false" customHeight="false" outlineLevel="0" collapsed="false">
      <c r="D139" s="60"/>
      <c r="I139" s="0" t="str">
        <v/>
      </c>
    </row>
    <row r="140" customFormat="false" ht="12.75" hidden="false" customHeight="false" outlineLevel="0" collapsed="false">
      <c r="D140" s="60"/>
      <c r="I140" s="0" t="str">
        <v/>
      </c>
    </row>
    <row r="141" customFormat="false" ht="12.75" hidden="false" customHeight="false" outlineLevel="0" collapsed="false">
      <c r="D141" s="60"/>
      <c r="I141" s="0" t="str">
        <v/>
      </c>
    </row>
    <row r="142" customFormat="false" ht="12.75" hidden="false" customHeight="false" outlineLevel="0" collapsed="false">
      <c r="D142" s="60"/>
      <c r="I142" s="0" t="str">
        <v/>
      </c>
    </row>
    <row r="143" customFormat="false" ht="12.75" hidden="false" customHeight="false" outlineLevel="0" collapsed="false">
      <c r="D143" s="60"/>
      <c r="I143" s="0" t="str">
        <v/>
      </c>
    </row>
    <row r="144" customFormat="false" ht="12.75" hidden="false" customHeight="false" outlineLevel="0" collapsed="false">
      <c r="D144" s="60"/>
      <c r="I144" s="0" t="str">
        <v/>
      </c>
    </row>
    <row r="145" customFormat="false" ht="12.75" hidden="false" customHeight="false" outlineLevel="0" collapsed="false">
      <c r="D145" s="60"/>
      <c r="I145" s="0" t="str">
        <v/>
      </c>
    </row>
    <row r="146" customFormat="false" ht="12.75" hidden="false" customHeight="false" outlineLevel="0" collapsed="false">
      <c r="D146" s="60"/>
      <c r="I146" s="0" t="str">
        <v/>
      </c>
    </row>
    <row r="147" customFormat="false" ht="12.75" hidden="false" customHeight="false" outlineLevel="0" collapsed="false">
      <c r="D147" s="60"/>
      <c r="I147" s="0" t="str">
        <v/>
      </c>
    </row>
    <row r="148" customFormat="false" ht="12.75" hidden="false" customHeight="false" outlineLevel="0" collapsed="false">
      <c r="D148" s="60"/>
      <c r="I148" s="0" t="str">
        <v/>
      </c>
    </row>
    <row r="149" customFormat="false" ht="12.75" hidden="false" customHeight="false" outlineLevel="0" collapsed="false">
      <c r="D149" s="60"/>
      <c r="I149" s="0" t="str">
        <v/>
      </c>
    </row>
    <row r="150" customFormat="false" ht="12.75" hidden="false" customHeight="false" outlineLevel="0" collapsed="false">
      <c r="D150" s="60"/>
      <c r="I150" s="0" t="str">
        <v/>
      </c>
    </row>
    <row r="151" customFormat="false" ht="12.75" hidden="false" customHeight="false" outlineLevel="0" collapsed="false">
      <c r="D151" s="60"/>
      <c r="I151" s="0" t="str">
        <v/>
      </c>
    </row>
    <row r="152" customFormat="false" ht="12.75" hidden="false" customHeight="false" outlineLevel="0" collapsed="false">
      <c r="D152" s="60"/>
      <c r="I152" s="0" t="str">
        <v/>
      </c>
    </row>
    <row r="153" customFormat="false" ht="12.75" hidden="false" customHeight="false" outlineLevel="0" collapsed="false">
      <c r="D153" s="60"/>
      <c r="I153" s="0" t="str">
        <v/>
      </c>
    </row>
    <row r="154" customFormat="false" ht="12.75" hidden="false" customHeight="false" outlineLevel="0" collapsed="false">
      <c r="D154" s="60"/>
      <c r="I154" s="0" t="str">
        <v/>
      </c>
    </row>
    <row r="155" customFormat="false" ht="12.75" hidden="false" customHeight="false" outlineLevel="0" collapsed="false">
      <c r="D155" s="60"/>
      <c r="I155" s="0" t="str">
        <v/>
      </c>
    </row>
    <row r="156" customFormat="false" ht="12.75" hidden="false" customHeight="false" outlineLevel="0" collapsed="false">
      <c r="D156" s="60"/>
      <c r="I156" s="0" t="str">
        <v/>
      </c>
    </row>
    <row r="157" customFormat="false" ht="12.75" hidden="false" customHeight="false" outlineLevel="0" collapsed="false">
      <c r="D157" s="60"/>
      <c r="I157" s="0" t="str">
        <v/>
      </c>
    </row>
    <row r="158" customFormat="false" ht="12.75" hidden="false" customHeight="false" outlineLevel="0" collapsed="false">
      <c r="D158" s="60"/>
      <c r="I158" s="0" t="str">
        <v/>
      </c>
    </row>
    <row r="159" customFormat="false" ht="12.75" hidden="false" customHeight="false" outlineLevel="0" collapsed="false">
      <c r="D159" s="60"/>
      <c r="I159" s="0" t="str">
        <v/>
      </c>
    </row>
    <row r="160" customFormat="false" ht="12.75" hidden="false" customHeight="false" outlineLevel="0" collapsed="false">
      <c r="D160" s="60"/>
      <c r="I160" s="0" t="str">
        <v/>
      </c>
    </row>
    <row r="161" customFormat="false" ht="12.75" hidden="false" customHeight="false" outlineLevel="0" collapsed="false">
      <c r="D161" s="60"/>
      <c r="I161" s="0" t="str">
        <v/>
      </c>
    </row>
    <row r="162" customFormat="false" ht="12.75" hidden="false" customHeight="false" outlineLevel="0" collapsed="false">
      <c r="D162" s="60"/>
      <c r="I162" s="0" t="str">
        <v/>
      </c>
    </row>
    <row r="163" customFormat="false" ht="12.75" hidden="false" customHeight="false" outlineLevel="0" collapsed="false">
      <c r="D163" s="60"/>
      <c r="I163" s="0" t="str">
        <v/>
      </c>
    </row>
    <row r="164" customFormat="false" ht="12.75" hidden="false" customHeight="false" outlineLevel="0" collapsed="false">
      <c r="D164" s="60"/>
      <c r="I164" s="0" t="str">
        <v/>
      </c>
    </row>
    <row r="165" customFormat="false" ht="12.75" hidden="false" customHeight="false" outlineLevel="0" collapsed="false">
      <c r="D165" s="60"/>
      <c r="I165" s="0" t="str">
        <v/>
      </c>
    </row>
    <row r="166" customFormat="false" ht="12.75" hidden="false" customHeight="false" outlineLevel="0" collapsed="false">
      <c r="D166" s="60"/>
      <c r="I166" s="0" t="str">
        <v/>
      </c>
    </row>
    <row r="167" customFormat="false" ht="12.75" hidden="false" customHeight="false" outlineLevel="0" collapsed="false">
      <c r="D167" s="60"/>
      <c r="I167" s="0" t="str">
        <v/>
      </c>
    </row>
    <row r="168" customFormat="false" ht="12.75" hidden="false" customHeight="false" outlineLevel="0" collapsed="false">
      <c r="D168" s="60"/>
      <c r="I168" s="0" t="str">
        <v/>
      </c>
    </row>
    <row r="169" customFormat="false" ht="12.75" hidden="false" customHeight="false" outlineLevel="0" collapsed="false">
      <c r="D169" s="60"/>
      <c r="I169" s="0" t="str">
        <v/>
      </c>
    </row>
    <row r="170" customFormat="false" ht="12.75" hidden="false" customHeight="false" outlineLevel="0" collapsed="false">
      <c r="D170" s="60"/>
      <c r="I170" s="0" t="str">
        <v/>
      </c>
    </row>
    <row r="171" customFormat="false" ht="12.75" hidden="false" customHeight="false" outlineLevel="0" collapsed="false">
      <c r="D171" s="60"/>
      <c r="I171" s="0" t="str">
        <v/>
      </c>
    </row>
    <row r="172" customFormat="false" ht="12.75" hidden="false" customHeight="false" outlineLevel="0" collapsed="false">
      <c r="D172" s="60"/>
      <c r="I172" s="0" t="str">
        <v/>
      </c>
    </row>
    <row r="173" customFormat="false" ht="12.75" hidden="false" customHeight="false" outlineLevel="0" collapsed="false">
      <c r="D173" s="60"/>
      <c r="I173" s="0" t="str">
        <v/>
      </c>
    </row>
    <row r="174" customFormat="false" ht="12.75" hidden="false" customHeight="false" outlineLevel="0" collapsed="false">
      <c r="D174" s="60"/>
      <c r="I174" s="0" t="str">
        <v/>
      </c>
    </row>
    <row r="175" customFormat="false" ht="12.75" hidden="false" customHeight="false" outlineLevel="0" collapsed="false">
      <c r="D175" s="60"/>
      <c r="I175" s="0" t="str">
        <v/>
      </c>
    </row>
    <row r="176" customFormat="false" ht="12.75" hidden="false" customHeight="false" outlineLevel="0" collapsed="false">
      <c r="D176" s="60"/>
      <c r="I176" s="0" t="str">
        <v/>
      </c>
    </row>
    <row r="177" customFormat="false" ht="12.75" hidden="false" customHeight="false" outlineLevel="0" collapsed="false">
      <c r="D177" s="60"/>
      <c r="I177" s="0" t="str">
        <v/>
      </c>
    </row>
    <row r="178" customFormat="false" ht="12.75" hidden="false" customHeight="false" outlineLevel="0" collapsed="false">
      <c r="D178" s="60"/>
      <c r="I178" s="0" t="str">
        <v/>
      </c>
    </row>
    <row r="179" customFormat="false" ht="12.75" hidden="false" customHeight="false" outlineLevel="0" collapsed="false">
      <c r="D179" s="60"/>
      <c r="I179" s="0" t="str">
        <v/>
      </c>
    </row>
    <row r="180" customFormat="false" ht="12.75" hidden="false" customHeight="false" outlineLevel="0" collapsed="false">
      <c r="D180" s="60"/>
      <c r="I180" s="0" t="str">
        <v/>
      </c>
    </row>
    <row r="181" customFormat="false" ht="12.75" hidden="false" customHeight="false" outlineLevel="0" collapsed="false">
      <c r="D181" s="60"/>
      <c r="I181" s="0" t="str">
        <v/>
      </c>
    </row>
    <row r="182" customFormat="false" ht="12.75" hidden="false" customHeight="false" outlineLevel="0" collapsed="false">
      <c r="D182" s="60"/>
      <c r="I182" s="0" t="str">
        <v/>
      </c>
    </row>
    <row r="183" customFormat="false" ht="12.75" hidden="false" customHeight="false" outlineLevel="0" collapsed="false">
      <c r="D183" s="60"/>
      <c r="I183" s="0" t="str">
        <v/>
      </c>
    </row>
    <row r="184" customFormat="false" ht="12.75" hidden="false" customHeight="false" outlineLevel="0" collapsed="false">
      <c r="D184" s="60"/>
      <c r="I184" s="0" t="str">
        <v/>
      </c>
    </row>
    <row r="185" customFormat="false" ht="12.75" hidden="false" customHeight="false" outlineLevel="0" collapsed="false">
      <c r="D185" s="60"/>
      <c r="I185" s="0" t="str">
        <v/>
      </c>
    </row>
    <row r="186" customFormat="false" ht="12.75" hidden="false" customHeight="false" outlineLevel="0" collapsed="false">
      <c r="D186" s="60"/>
      <c r="I186" s="0" t="str">
        <v/>
      </c>
    </row>
    <row r="187" customFormat="false" ht="12.75" hidden="false" customHeight="false" outlineLevel="0" collapsed="false">
      <c r="D187" s="60"/>
      <c r="I187" s="0" t="str">
        <v/>
      </c>
    </row>
    <row r="188" customFormat="false" ht="12.75" hidden="false" customHeight="false" outlineLevel="0" collapsed="false">
      <c r="D188" s="60"/>
      <c r="I188" s="0" t="str">
        <v/>
      </c>
    </row>
    <row r="189" customFormat="false" ht="12.75" hidden="false" customHeight="false" outlineLevel="0" collapsed="false">
      <c r="D189" s="60"/>
      <c r="I189" s="0" t="str">
        <v/>
      </c>
    </row>
    <row r="190" customFormat="false" ht="12.75" hidden="false" customHeight="false" outlineLevel="0" collapsed="false">
      <c r="D190" s="60"/>
      <c r="I190" s="0" t="str">
        <v/>
      </c>
    </row>
    <row r="191" customFormat="false" ht="12.75" hidden="false" customHeight="false" outlineLevel="0" collapsed="false">
      <c r="D191" s="60"/>
      <c r="I191" s="0" t="str">
        <v/>
      </c>
    </row>
    <row r="192" customFormat="false" ht="12.75" hidden="false" customHeight="false" outlineLevel="0" collapsed="false">
      <c r="D192" s="60"/>
      <c r="I192" s="0" t="str">
        <v/>
      </c>
    </row>
    <row r="193" customFormat="false" ht="12.75" hidden="false" customHeight="false" outlineLevel="0" collapsed="false">
      <c r="D193" s="60"/>
      <c r="I193" s="0" t="str">
        <v/>
      </c>
    </row>
    <row r="194" customFormat="false" ht="12.75" hidden="false" customHeight="false" outlineLevel="0" collapsed="false">
      <c r="D194" s="60"/>
      <c r="I194" s="0" t="str">
        <v/>
      </c>
    </row>
    <row r="195" customFormat="false" ht="12.75" hidden="false" customHeight="false" outlineLevel="0" collapsed="false">
      <c r="D195" s="60"/>
      <c r="I195" s="0" t="str">
        <v/>
      </c>
    </row>
    <row r="196" customFormat="false" ht="12.75" hidden="false" customHeight="false" outlineLevel="0" collapsed="false">
      <c r="D196" s="60"/>
      <c r="I196" s="0" t="str">
        <v/>
      </c>
    </row>
    <row r="197" customFormat="false" ht="12.75" hidden="false" customHeight="false" outlineLevel="0" collapsed="false">
      <c r="D197" s="60"/>
      <c r="I197" s="0" t="str">
        <v/>
      </c>
    </row>
    <row r="198" customFormat="false" ht="12.75" hidden="false" customHeight="false" outlineLevel="0" collapsed="false">
      <c r="D198" s="60"/>
      <c r="I198" s="0" t="str">
        <v/>
      </c>
    </row>
    <row r="199" customFormat="false" ht="12.75" hidden="false" customHeight="false" outlineLevel="0" collapsed="false">
      <c r="D199" s="60"/>
      <c r="I199" s="0" t="str">
        <v/>
      </c>
    </row>
    <row r="200" customFormat="false" ht="12.75" hidden="false" customHeight="false" outlineLevel="0" collapsed="false">
      <c r="D200" s="60"/>
      <c r="I200" s="0" t="str">
        <v/>
      </c>
    </row>
    <row r="201" customFormat="false" ht="12.75" hidden="false" customHeight="false" outlineLevel="0" collapsed="false">
      <c r="D201" s="60"/>
      <c r="I201" s="0" t="str">
        <v/>
      </c>
    </row>
    <row r="202" customFormat="false" ht="12.75" hidden="false" customHeight="false" outlineLevel="0" collapsed="false">
      <c r="D202" s="60"/>
      <c r="I202" s="0" t="str">
        <v/>
      </c>
    </row>
    <row r="203" customFormat="false" ht="12.75" hidden="false" customHeight="false" outlineLevel="0" collapsed="false">
      <c r="D203" s="60"/>
      <c r="I203" s="0" t="str">
        <v/>
      </c>
    </row>
    <row r="204" customFormat="false" ht="12.75" hidden="false" customHeight="false" outlineLevel="0" collapsed="false">
      <c r="D204" s="60"/>
      <c r="I204" s="0" t="str">
        <v/>
      </c>
    </row>
    <row r="205" customFormat="false" ht="12.75" hidden="false" customHeight="false" outlineLevel="0" collapsed="false">
      <c r="D205" s="60"/>
      <c r="I205" s="0" t="str">
        <v/>
      </c>
    </row>
    <row r="206" customFormat="false" ht="12.75" hidden="false" customHeight="false" outlineLevel="0" collapsed="false">
      <c r="D206" s="60"/>
      <c r="I206" s="0" t="str">
        <v/>
      </c>
    </row>
    <row r="207" customFormat="false" ht="12.75" hidden="false" customHeight="false" outlineLevel="0" collapsed="false">
      <c r="D207" s="60"/>
      <c r="I207" s="0" t="str">
        <v/>
      </c>
    </row>
    <row r="208" customFormat="false" ht="12.75" hidden="false" customHeight="false" outlineLevel="0" collapsed="false">
      <c r="D208" s="60"/>
      <c r="I208" s="0" t="str">
        <v/>
      </c>
    </row>
    <row r="209" customFormat="false" ht="12.75" hidden="false" customHeight="false" outlineLevel="0" collapsed="false">
      <c r="D209" s="60"/>
      <c r="I209" s="0" t="str">
        <v/>
      </c>
    </row>
    <row r="210" customFormat="false" ht="12.75" hidden="false" customHeight="false" outlineLevel="0" collapsed="false">
      <c r="D210" s="60"/>
      <c r="I210" s="0" t="str">
        <v/>
      </c>
    </row>
    <row r="211" customFormat="false" ht="12.75" hidden="false" customHeight="false" outlineLevel="0" collapsed="false">
      <c r="D211" s="60"/>
      <c r="I211" s="0" t="str">
        <v/>
      </c>
    </row>
    <row r="212" customFormat="false" ht="12.75" hidden="false" customHeight="false" outlineLevel="0" collapsed="false">
      <c r="D212" s="60"/>
      <c r="I212" s="0" t="str">
        <v/>
      </c>
    </row>
    <row r="213" customFormat="false" ht="12.75" hidden="false" customHeight="false" outlineLevel="0" collapsed="false">
      <c r="D213" s="60"/>
      <c r="I213" s="0" t="str">
        <v/>
      </c>
    </row>
    <row r="214" customFormat="false" ht="12.75" hidden="false" customHeight="false" outlineLevel="0" collapsed="false">
      <c r="D214" s="60"/>
      <c r="I214" s="0" t="str">
        <v/>
      </c>
    </row>
    <row r="215" customFormat="false" ht="12.75" hidden="false" customHeight="false" outlineLevel="0" collapsed="false">
      <c r="D215" s="60"/>
      <c r="I215" s="0" t="str">
        <v/>
      </c>
    </row>
    <row r="216" customFormat="false" ht="12.75" hidden="false" customHeight="false" outlineLevel="0" collapsed="false">
      <c r="D216" s="60"/>
      <c r="I216" s="0" t="str">
        <v/>
      </c>
    </row>
    <row r="217" customFormat="false" ht="12.75" hidden="false" customHeight="false" outlineLevel="0" collapsed="false">
      <c r="D217" s="60"/>
      <c r="I217" s="0" t="str">
        <v/>
      </c>
    </row>
    <row r="218" customFormat="false" ht="12.75" hidden="false" customHeight="false" outlineLevel="0" collapsed="false">
      <c r="D218" s="60"/>
      <c r="I218" s="0" t="str">
        <v/>
      </c>
    </row>
    <row r="219" customFormat="false" ht="12.75" hidden="false" customHeight="false" outlineLevel="0" collapsed="false">
      <c r="D219" s="60"/>
      <c r="I219" s="0" t="str">
        <v/>
      </c>
    </row>
    <row r="220" customFormat="false" ht="12.75" hidden="false" customHeight="false" outlineLevel="0" collapsed="false">
      <c r="D220" s="60"/>
      <c r="I220" s="0" t="str">
        <v/>
      </c>
    </row>
    <row r="221" customFormat="false" ht="12.75" hidden="false" customHeight="false" outlineLevel="0" collapsed="false">
      <c r="D221" s="60"/>
      <c r="I221" s="0" t="str">
        <v/>
      </c>
    </row>
    <row r="222" customFormat="false" ht="12.75" hidden="false" customHeight="false" outlineLevel="0" collapsed="false">
      <c r="D222" s="60"/>
      <c r="I222" s="0" t="str">
        <v/>
      </c>
    </row>
    <row r="223" customFormat="false" ht="12.75" hidden="false" customHeight="false" outlineLevel="0" collapsed="false">
      <c r="D223" s="60"/>
      <c r="I223" s="0" t="str">
        <v/>
      </c>
    </row>
    <row r="224" customFormat="false" ht="12.75" hidden="false" customHeight="false" outlineLevel="0" collapsed="false">
      <c r="D224" s="60"/>
      <c r="I224" s="0" t="str">
        <v/>
      </c>
    </row>
    <row r="225" customFormat="false" ht="12.75" hidden="false" customHeight="false" outlineLevel="0" collapsed="false">
      <c r="D225" s="60"/>
      <c r="I225" s="0" t="str">
        <v/>
      </c>
    </row>
    <row r="226" customFormat="false" ht="12.75" hidden="false" customHeight="false" outlineLevel="0" collapsed="false">
      <c r="D226" s="60"/>
      <c r="I226" s="0" t="str">
        <v/>
      </c>
    </row>
    <row r="227" customFormat="false" ht="12.75" hidden="false" customHeight="false" outlineLevel="0" collapsed="false">
      <c r="D227" s="60"/>
      <c r="I227" s="0" t="str">
        <v/>
      </c>
    </row>
    <row r="228" customFormat="false" ht="12.75" hidden="false" customHeight="false" outlineLevel="0" collapsed="false">
      <c r="D228" s="60"/>
      <c r="I228" s="0" t="str">
        <v/>
      </c>
    </row>
    <row r="229" customFormat="false" ht="12.75" hidden="false" customHeight="false" outlineLevel="0" collapsed="false">
      <c r="D229" s="60"/>
      <c r="I229" s="0" t="str">
        <v/>
      </c>
    </row>
    <row r="230" customFormat="false" ht="12.75" hidden="false" customHeight="false" outlineLevel="0" collapsed="false">
      <c r="D230" s="60"/>
      <c r="I230" s="0" t="str">
        <v/>
      </c>
    </row>
    <row r="231" customFormat="false" ht="12.75" hidden="false" customHeight="false" outlineLevel="0" collapsed="false">
      <c r="D231" s="60"/>
      <c r="I231" s="0" t="str">
        <v/>
      </c>
    </row>
    <row r="232" customFormat="false" ht="12.75" hidden="false" customHeight="false" outlineLevel="0" collapsed="false">
      <c r="D232" s="60"/>
      <c r="I232" s="0" t="str">
        <v/>
      </c>
    </row>
    <row r="233" customFormat="false" ht="12.75" hidden="false" customHeight="false" outlineLevel="0" collapsed="false">
      <c r="D233" s="60"/>
      <c r="I233" s="0" t="str">
        <v/>
      </c>
    </row>
    <row r="234" customFormat="false" ht="12.75" hidden="false" customHeight="false" outlineLevel="0" collapsed="false">
      <c r="D234" s="60"/>
      <c r="I234" s="0" t="str">
        <v/>
      </c>
    </row>
    <row r="235" customFormat="false" ht="12.75" hidden="false" customHeight="false" outlineLevel="0" collapsed="false">
      <c r="D235" s="60"/>
      <c r="I235" s="0" t="str">
        <v/>
      </c>
    </row>
    <row r="236" customFormat="false" ht="12.75" hidden="false" customHeight="false" outlineLevel="0" collapsed="false">
      <c r="D236" s="60"/>
      <c r="I236" s="0" t="str">
        <v/>
      </c>
    </row>
    <row r="237" customFormat="false" ht="12.75" hidden="false" customHeight="false" outlineLevel="0" collapsed="false">
      <c r="D237" s="60"/>
      <c r="I237" s="0" t="str">
        <v/>
      </c>
    </row>
    <row r="238" customFormat="false" ht="12.75" hidden="false" customHeight="false" outlineLevel="0" collapsed="false">
      <c r="D238" s="60"/>
      <c r="I238" s="0" t="str">
        <v/>
      </c>
    </row>
    <row r="239" customFormat="false" ht="12.75" hidden="false" customHeight="false" outlineLevel="0" collapsed="false">
      <c r="D239" s="60"/>
      <c r="I239" s="0" t="str">
        <v/>
      </c>
    </row>
    <row r="240" customFormat="false" ht="12.75" hidden="false" customHeight="false" outlineLevel="0" collapsed="false">
      <c r="D240" s="60"/>
      <c r="I240" s="0" t="str">
        <v/>
      </c>
    </row>
    <row r="241" customFormat="false" ht="12.75" hidden="false" customHeight="false" outlineLevel="0" collapsed="false">
      <c r="D241" s="60"/>
      <c r="I241" s="0" t="str">
        <v/>
      </c>
    </row>
    <row r="242" customFormat="false" ht="12.75" hidden="false" customHeight="false" outlineLevel="0" collapsed="false">
      <c r="D242" s="60"/>
      <c r="I242" s="0" t="str">
        <v/>
      </c>
    </row>
    <row r="243" customFormat="false" ht="12.75" hidden="false" customHeight="false" outlineLevel="0" collapsed="false">
      <c r="D243" s="60"/>
      <c r="I243" s="0" t="str">
        <v/>
      </c>
    </row>
    <row r="244" customFormat="false" ht="12.75" hidden="false" customHeight="false" outlineLevel="0" collapsed="false">
      <c r="D244" s="60"/>
      <c r="I244" s="0" t="str">
        <v/>
      </c>
    </row>
    <row r="245" customFormat="false" ht="12.75" hidden="false" customHeight="false" outlineLevel="0" collapsed="false">
      <c r="D245" s="60"/>
      <c r="I245" s="0" t="str">
        <v/>
      </c>
    </row>
    <row r="246" customFormat="false" ht="12.75" hidden="false" customHeight="false" outlineLevel="0" collapsed="false">
      <c r="D246" s="60"/>
      <c r="I246" s="0" t="str">
        <v/>
      </c>
    </row>
    <row r="247" customFormat="false" ht="12.75" hidden="false" customHeight="false" outlineLevel="0" collapsed="false">
      <c r="D247" s="60"/>
      <c r="I247" s="0" t="str">
        <v/>
      </c>
    </row>
    <row r="248" customFormat="false" ht="12.75" hidden="false" customHeight="false" outlineLevel="0" collapsed="false">
      <c r="D248" s="60"/>
      <c r="I248" s="0" t="str">
        <v/>
      </c>
    </row>
    <row r="249" customFormat="false" ht="12.75" hidden="false" customHeight="false" outlineLevel="0" collapsed="false">
      <c r="D249" s="60"/>
      <c r="I249" s="0" t="str">
        <v/>
      </c>
    </row>
    <row r="250" customFormat="false" ht="12.75" hidden="false" customHeight="false" outlineLevel="0" collapsed="false">
      <c r="D250" s="60"/>
      <c r="I250" s="0" t="str">
        <v/>
      </c>
    </row>
    <row r="251" customFormat="false" ht="12.75" hidden="false" customHeight="false" outlineLevel="0" collapsed="false">
      <c r="D251" s="60"/>
      <c r="I251" s="0" t="str">
        <v/>
      </c>
    </row>
    <row r="252" customFormat="false" ht="12.75" hidden="false" customHeight="false" outlineLevel="0" collapsed="false">
      <c r="D252" s="60"/>
      <c r="I252" s="0" t="str">
        <v/>
      </c>
    </row>
    <row r="253" customFormat="false" ht="12.75" hidden="false" customHeight="false" outlineLevel="0" collapsed="false">
      <c r="D253" s="60"/>
      <c r="I253" s="0" t="str">
        <v/>
      </c>
    </row>
    <row r="254" customFormat="false" ht="12.75" hidden="false" customHeight="false" outlineLevel="0" collapsed="false">
      <c r="D254" s="60"/>
      <c r="I254" s="0" t="str">
        <v/>
      </c>
    </row>
    <row r="255" customFormat="false" ht="12.75" hidden="false" customHeight="false" outlineLevel="0" collapsed="false">
      <c r="D255" s="60"/>
      <c r="I255" s="0" t="str">
        <v/>
      </c>
    </row>
    <row r="256" customFormat="false" ht="12.75" hidden="false" customHeight="false" outlineLevel="0" collapsed="false">
      <c r="D256" s="60"/>
      <c r="I256" s="0" t="str">
        <v/>
      </c>
    </row>
    <row r="257" customFormat="false" ht="12.75" hidden="false" customHeight="false" outlineLevel="0" collapsed="false">
      <c r="D257" s="60"/>
      <c r="I257" s="0" t="str">
        <v/>
      </c>
    </row>
    <row r="258" customFormat="false" ht="12.75" hidden="false" customHeight="false" outlineLevel="0" collapsed="false">
      <c r="D258" s="60"/>
      <c r="I258" s="0" t="str">
        <v/>
      </c>
    </row>
    <row r="259" customFormat="false" ht="12.75" hidden="false" customHeight="false" outlineLevel="0" collapsed="false">
      <c r="D259" s="60"/>
      <c r="I259" s="0" t="str">
        <v/>
      </c>
    </row>
    <row r="260" customFormat="false" ht="12.75" hidden="false" customHeight="false" outlineLevel="0" collapsed="false">
      <c r="D260" s="60"/>
      <c r="I260" s="0" t="str">
        <v/>
      </c>
    </row>
    <row r="261" customFormat="false" ht="12.75" hidden="false" customHeight="false" outlineLevel="0" collapsed="false">
      <c r="D261" s="60"/>
      <c r="I261" s="0" t="str">
        <v/>
      </c>
    </row>
    <row r="262" customFormat="false" ht="12.75" hidden="false" customHeight="false" outlineLevel="0" collapsed="false">
      <c r="D262" s="60"/>
      <c r="I262" s="0" t="str">
        <v/>
      </c>
    </row>
    <row r="263" customFormat="false" ht="12.75" hidden="false" customHeight="false" outlineLevel="0" collapsed="false">
      <c r="D263" s="60"/>
      <c r="I263" s="0" t="str">
        <v/>
      </c>
    </row>
    <row r="264" customFormat="false" ht="12.75" hidden="false" customHeight="false" outlineLevel="0" collapsed="false">
      <c r="D264" s="60"/>
      <c r="I264" s="0" t="str">
        <v/>
      </c>
    </row>
    <row r="265" customFormat="false" ht="12.75" hidden="false" customHeight="false" outlineLevel="0" collapsed="false">
      <c r="D265" s="60"/>
      <c r="I265" s="0" t="str">
        <v/>
      </c>
    </row>
    <row r="266" customFormat="false" ht="12.75" hidden="false" customHeight="false" outlineLevel="0" collapsed="false">
      <c r="D266" s="60"/>
      <c r="I266" s="0" t="str">
        <v/>
      </c>
    </row>
    <row r="267" customFormat="false" ht="12.75" hidden="false" customHeight="false" outlineLevel="0" collapsed="false">
      <c r="D267" s="60"/>
      <c r="I267" s="0" t="str">
        <v/>
      </c>
    </row>
    <row r="268" customFormat="false" ht="12.75" hidden="false" customHeight="false" outlineLevel="0" collapsed="false">
      <c r="D268" s="60"/>
      <c r="I268" s="0" t="str">
        <v/>
      </c>
    </row>
    <row r="269" customFormat="false" ht="12.75" hidden="false" customHeight="false" outlineLevel="0" collapsed="false">
      <c r="D269" s="60"/>
      <c r="I269" s="0" t="str">
        <v/>
      </c>
    </row>
    <row r="270" customFormat="false" ht="12.75" hidden="false" customHeight="false" outlineLevel="0" collapsed="false">
      <c r="D270" s="60"/>
      <c r="I270" s="0" t="str">
        <v/>
      </c>
    </row>
    <row r="271" customFormat="false" ht="12.75" hidden="false" customHeight="false" outlineLevel="0" collapsed="false">
      <c r="D271" s="60"/>
      <c r="I271" s="0" t="str">
        <v/>
      </c>
    </row>
    <row r="272" customFormat="false" ht="12.75" hidden="false" customHeight="false" outlineLevel="0" collapsed="false">
      <c r="D272" s="60"/>
      <c r="I272" s="0" t="str">
        <v/>
      </c>
    </row>
    <row r="273" customFormat="false" ht="12.75" hidden="false" customHeight="false" outlineLevel="0" collapsed="false">
      <c r="D273" s="60"/>
      <c r="I273" s="0" t="str">
        <v/>
      </c>
    </row>
    <row r="274" customFormat="false" ht="12.75" hidden="false" customHeight="false" outlineLevel="0" collapsed="false">
      <c r="D274" s="60"/>
      <c r="I274" s="0" t="str">
        <v/>
      </c>
    </row>
    <row r="275" customFormat="false" ht="12.75" hidden="false" customHeight="false" outlineLevel="0" collapsed="false">
      <c r="D275" s="60"/>
      <c r="I275" s="0" t="str">
        <v/>
      </c>
    </row>
    <row r="276" customFormat="false" ht="12.75" hidden="false" customHeight="false" outlineLevel="0" collapsed="false">
      <c r="D276" s="60"/>
      <c r="I276" s="0" t="str">
        <v/>
      </c>
    </row>
    <row r="277" customFormat="false" ht="12.75" hidden="false" customHeight="false" outlineLevel="0" collapsed="false">
      <c r="D277" s="60"/>
      <c r="I277" s="0" t="str">
        <v/>
      </c>
    </row>
    <row r="278" customFormat="false" ht="12.75" hidden="false" customHeight="false" outlineLevel="0" collapsed="false">
      <c r="D278" s="60"/>
      <c r="I278" s="0" t="str">
        <v/>
      </c>
    </row>
    <row r="279" customFormat="false" ht="12.75" hidden="false" customHeight="false" outlineLevel="0" collapsed="false">
      <c r="D279" s="60"/>
      <c r="I279" s="0" t="str">
        <v/>
      </c>
    </row>
    <row r="280" customFormat="false" ht="12.75" hidden="false" customHeight="false" outlineLevel="0" collapsed="false">
      <c r="D280" s="60"/>
      <c r="I280" s="0" t="str">
        <v/>
      </c>
    </row>
    <row r="281" customFormat="false" ht="12.75" hidden="false" customHeight="false" outlineLevel="0" collapsed="false">
      <c r="D281" s="60"/>
      <c r="I281" s="0" t="str">
        <v/>
      </c>
    </row>
    <row r="282" customFormat="false" ht="12.75" hidden="false" customHeight="false" outlineLevel="0" collapsed="false">
      <c r="D282" s="60"/>
      <c r="I282" s="0" t="str">
        <v/>
      </c>
    </row>
    <row r="283" customFormat="false" ht="12.75" hidden="false" customHeight="false" outlineLevel="0" collapsed="false">
      <c r="D283" s="60"/>
      <c r="I283" s="0" t="str">
        <v/>
      </c>
    </row>
    <row r="284" customFormat="false" ht="12.75" hidden="false" customHeight="false" outlineLevel="0" collapsed="false">
      <c r="D284" s="60"/>
      <c r="I284" s="0" t="str">
        <v/>
      </c>
    </row>
    <row r="285" customFormat="false" ht="12.75" hidden="false" customHeight="false" outlineLevel="0" collapsed="false">
      <c r="D285" s="60"/>
      <c r="I285" s="0" t="str">
        <v/>
      </c>
    </row>
    <row r="286" customFormat="false" ht="12.75" hidden="false" customHeight="false" outlineLevel="0" collapsed="false">
      <c r="D286" s="60"/>
      <c r="I286" s="0" t="str">
        <v/>
      </c>
    </row>
    <row r="287" customFormat="false" ht="12.75" hidden="false" customHeight="false" outlineLevel="0" collapsed="false">
      <c r="D287" s="60"/>
      <c r="I287" s="0" t="str">
        <v/>
      </c>
    </row>
    <row r="288" customFormat="false" ht="12.75" hidden="false" customHeight="false" outlineLevel="0" collapsed="false">
      <c r="D288" s="60"/>
      <c r="I288" s="0" t="str">
        <v/>
      </c>
    </row>
    <row r="289" customFormat="false" ht="12.75" hidden="false" customHeight="false" outlineLevel="0" collapsed="false">
      <c r="D289" s="60"/>
      <c r="I289" s="0" t="str">
        <v/>
      </c>
    </row>
    <row r="290" customFormat="false" ht="12.75" hidden="false" customHeight="false" outlineLevel="0" collapsed="false">
      <c r="D290" s="60"/>
      <c r="I290" s="0" t="str">
        <v/>
      </c>
    </row>
    <row r="291" customFormat="false" ht="12.75" hidden="false" customHeight="false" outlineLevel="0" collapsed="false">
      <c r="D291" s="60"/>
      <c r="I291" s="0" t="str">
        <v/>
      </c>
    </row>
    <row r="292" customFormat="false" ht="12.75" hidden="false" customHeight="false" outlineLevel="0" collapsed="false">
      <c r="D292" s="60"/>
      <c r="I292" s="0" t="str">
        <v/>
      </c>
    </row>
    <row r="293" customFormat="false" ht="12.75" hidden="false" customHeight="false" outlineLevel="0" collapsed="false">
      <c r="D293" s="60"/>
      <c r="I293" s="0" t="str">
        <v/>
      </c>
    </row>
    <row r="294" customFormat="false" ht="12.75" hidden="false" customHeight="false" outlineLevel="0" collapsed="false">
      <c r="D294" s="60"/>
      <c r="I294" s="0" t="str">
        <v/>
      </c>
    </row>
    <row r="295" customFormat="false" ht="12.75" hidden="false" customHeight="false" outlineLevel="0" collapsed="false">
      <c r="D295" s="60"/>
      <c r="I295" s="0" t="str">
        <v/>
      </c>
    </row>
    <row r="296" customFormat="false" ht="12.75" hidden="false" customHeight="false" outlineLevel="0" collapsed="false">
      <c r="D296" s="60"/>
      <c r="I296" s="0" t="str">
        <v/>
      </c>
    </row>
    <row r="297" customFormat="false" ht="12.75" hidden="false" customHeight="false" outlineLevel="0" collapsed="false">
      <c r="D297" s="60"/>
      <c r="I297" s="0" t="str">
        <v/>
      </c>
    </row>
    <row r="298" customFormat="false" ht="12.75" hidden="false" customHeight="false" outlineLevel="0" collapsed="false">
      <c r="D298" s="60"/>
      <c r="I298" s="0" t="str">
        <v/>
      </c>
    </row>
    <row r="299" customFormat="false" ht="12.75" hidden="false" customHeight="false" outlineLevel="0" collapsed="false">
      <c r="D299" s="60"/>
      <c r="I299" s="0" t="str">
        <v/>
      </c>
    </row>
    <row r="300" customFormat="false" ht="12.75" hidden="false" customHeight="false" outlineLevel="0" collapsed="false">
      <c r="D300" s="60"/>
      <c r="I300" s="0" t="str">
        <v/>
      </c>
    </row>
    <row r="301" customFormat="false" ht="12.75" hidden="false" customHeight="false" outlineLevel="0" collapsed="false">
      <c r="D301" s="60"/>
      <c r="I301" s="0" t="str">
        <v/>
      </c>
    </row>
    <row r="302" customFormat="false" ht="12.75" hidden="false" customHeight="false" outlineLevel="0" collapsed="false">
      <c r="D302" s="60"/>
      <c r="I302" s="0" t="str">
        <v/>
      </c>
    </row>
    <row r="303" customFormat="false" ht="12.75" hidden="false" customHeight="false" outlineLevel="0" collapsed="false">
      <c r="D303" s="60"/>
      <c r="I303" s="0" t="str">
        <v/>
      </c>
    </row>
    <row r="304" customFormat="false" ht="12.75" hidden="false" customHeight="false" outlineLevel="0" collapsed="false">
      <c r="D304" s="60"/>
      <c r="I304" s="0" t="str">
        <v/>
      </c>
    </row>
    <row r="305" customFormat="false" ht="12.75" hidden="false" customHeight="false" outlineLevel="0" collapsed="false">
      <c r="D305" s="60"/>
      <c r="I305" s="0" t="str">
        <v/>
      </c>
    </row>
    <row r="306" customFormat="false" ht="12.75" hidden="false" customHeight="false" outlineLevel="0" collapsed="false">
      <c r="D306" s="60"/>
      <c r="I306" s="0" t="str">
        <v/>
      </c>
    </row>
    <row r="307" customFormat="false" ht="12.75" hidden="false" customHeight="false" outlineLevel="0" collapsed="false">
      <c r="D307" s="60"/>
      <c r="I307" s="0" t="str">
        <v/>
      </c>
    </row>
    <row r="308" customFormat="false" ht="12.75" hidden="false" customHeight="false" outlineLevel="0" collapsed="false">
      <c r="D308" s="60"/>
      <c r="I308" s="0" t="str">
        <v/>
      </c>
    </row>
    <row r="309" customFormat="false" ht="12.75" hidden="false" customHeight="false" outlineLevel="0" collapsed="false">
      <c r="D309" s="60"/>
      <c r="I309" s="0" t="str">
        <v/>
      </c>
    </row>
    <row r="310" customFormat="false" ht="12.75" hidden="false" customHeight="false" outlineLevel="0" collapsed="false">
      <c r="D310" s="60"/>
      <c r="I310" s="0" t="str">
        <v/>
      </c>
    </row>
    <row r="311" customFormat="false" ht="12.75" hidden="false" customHeight="false" outlineLevel="0" collapsed="false">
      <c r="D311" s="60"/>
      <c r="I311" s="0" t="str">
        <v/>
      </c>
    </row>
    <row r="312" customFormat="false" ht="12.75" hidden="false" customHeight="false" outlineLevel="0" collapsed="false">
      <c r="D312" s="60"/>
      <c r="I312" s="0" t="str">
        <v/>
      </c>
    </row>
    <row r="313" customFormat="false" ht="12.75" hidden="false" customHeight="false" outlineLevel="0" collapsed="false">
      <c r="D313" s="60"/>
      <c r="I313" s="0" t="str">
        <v/>
      </c>
    </row>
    <row r="314" customFormat="false" ht="12.75" hidden="false" customHeight="false" outlineLevel="0" collapsed="false">
      <c r="D314" s="60"/>
      <c r="I314" s="0" t="str">
        <v/>
      </c>
    </row>
    <row r="315" customFormat="false" ht="12.75" hidden="false" customHeight="false" outlineLevel="0" collapsed="false">
      <c r="D315" s="60"/>
      <c r="I315" s="0" t="str">
        <v/>
      </c>
    </row>
    <row r="316" customFormat="false" ht="12.75" hidden="false" customHeight="false" outlineLevel="0" collapsed="false">
      <c r="D316" s="60"/>
      <c r="I316" s="0" t="str">
        <v/>
      </c>
    </row>
    <row r="317" customFormat="false" ht="12.75" hidden="false" customHeight="false" outlineLevel="0" collapsed="false">
      <c r="D317" s="60"/>
      <c r="I317" s="0" t="str">
        <v/>
      </c>
    </row>
    <row r="318" customFormat="false" ht="12.75" hidden="false" customHeight="false" outlineLevel="0" collapsed="false">
      <c r="D318" s="60"/>
      <c r="I318" s="0" t="str">
        <v/>
      </c>
    </row>
    <row r="319" customFormat="false" ht="12.75" hidden="false" customHeight="false" outlineLevel="0" collapsed="false">
      <c r="D319" s="60"/>
      <c r="I319" s="0" t="str">
        <v/>
      </c>
    </row>
    <row r="320" customFormat="false" ht="12.75" hidden="false" customHeight="false" outlineLevel="0" collapsed="false">
      <c r="D320" s="60"/>
      <c r="I320" s="0" t="str">
        <v/>
      </c>
    </row>
    <row r="321" customFormat="false" ht="12.75" hidden="false" customHeight="false" outlineLevel="0" collapsed="false">
      <c r="D321" s="60"/>
      <c r="I321" s="0" t="str">
        <v/>
      </c>
    </row>
    <row r="322" customFormat="false" ht="12.75" hidden="false" customHeight="false" outlineLevel="0" collapsed="false">
      <c r="D322" s="60"/>
      <c r="I322" s="0" t="str">
        <v/>
      </c>
    </row>
    <row r="323" customFormat="false" ht="12.75" hidden="false" customHeight="false" outlineLevel="0" collapsed="false">
      <c r="D323" s="60"/>
      <c r="I323" s="0" t="str">
        <v/>
      </c>
    </row>
    <row r="324" customFormat="false" ht="12.75" hidden="false" customHeight="false" outlineLevel="0" collapsed="false">
      <c r="D324" s="60"/>
      <c r="I324" s="0" t="str">
        <v/>
      </c>
    </row>
    <row r="325" customFormat="false" ht="12.75" hidden="false" customHeight="false" outlineLevel="0" collapsed="false">
      <c r="D325" s="60"/>
      <c r="I325" s="0" t="str">
        <v/>
      </c>
    </row>
    <row r="326" customFormat="false" ht="12.75" hidden="false" customHeight="false" outlineLevel="0" collapsed="false">
      <c r="D326" s="60"/>
      <c r="I326" s="0" t="str">
        <v/>
      </c>
    </row>
    <row r="327" customFormat="false" ht="12.75" hidden="false" customHeight="false" outlineLevel="0" collapsed="false">
      <c r="D327" s="60"/>
      <c r="I327" s="0" t="str">
        <v/>
      </c>
    </row>
    <row r="328" customFormat="false" ht="12.75" hidden="false" customHeight="false" outlineLevel="0" collapsed="false">
      <c r="D328" s="60"/>
      <c r="I328" s="0" t="str">
        <v/>
      </c>
    </row>
    <row r="329" customFormat="false" ht="12.75" hidden="false" customHeight="false" outlineLevel="0" collapsed="false">
      <c r="D329" s="60"/>
      <c r="I329" s="0" t="str">
        <v/>
      </c>
    </row>
    <row r="330" customFormat="false" ht="12.75" hidden="false" customHeight="false" outlineLevel="0" collapsed="false">
      <c r="D330" s="60"/>
      <c r="I330" s="0" t="str">
        <v/>
      </c>
    </row>
    <row r="331" customFormat="false" ht="12.75" hidden="false" customHeight="false" outlineLevel="0" collapsed="false">
      <c r="D331" s="60"/>
      <c r="I331" s="0" t="str">
        <v/>
      </c>
    </row>
    <row r="332" customFormat="false" ht="12.75" hidden="false" customHeight="false" outlineLevel="0" collapsed="false">
      <c r="D332" s="60"/>
      <c r="I332" s="0" t="str">
        <v/>
      </c>
    </row>
    <row r="333" customFormat="false" ht="12.75" hidden="false" customHeight="false" outlineLevel="0" collapsed="false">
      <c r="D333" s="60"/>
      <c r="I333" s="0" t="str">
        <v/>
      </c>
    </row>
    <row r="334" customFormat="false" ht="12.75" hidden="false" customHeight="false" outlineLevel="0" collapsed="false">
      <c r="D334" s="60"/>
      <c r="I334" s="0" t="str">
        <v/>
      </c>
    </row>
    <row r="335" customFormat="false" ht="12.75" hidden="false" customHeight="false" outlineLevel="0" collapsed="false">
      <c r="D335" s="60"/>
      <c r="I335" s="0" t="str">
        <v/>
      </c>
    </row>
    <row r="336" customFormat="false" ht="12.75" hidden="false" customHeight="false" outlineLevel="0" collapsed="false">
      <c r="D336" s="60"/>
      <c r="I336" s="0" t="str">
        <v/>
      </c>
    </row>
    <row r="337" customFormat="false" ht="12.75" hidden="false" customHeight="false" outlineLevel="0" collapsed="false">
      <c r="D337" s="60"/>
      <c r="I337" s="0" t="str">
        <v/>
      </c>
    </row>
    <row r="338" customFormat="false" ht="12.75" hidden="false" customHeight="false" outlineLevel="0" collapsed="false">
      <c r="D338" s="60"/>
      <c r="I338" s="0" t="str">
        <v/>
      </c>
    </row>
    <row r="339" customFormat="false" ht="12.75" hidden="false" customHeight="false" outlineLevel="0" collapsed="false">
      <c r="D339" s="60"/>
      <c r="I339" s="0" t="str">
        <v/>
      </c>
    </row>
    <row r="340" customFormat="false" ht="12.75" hidden="false" customHeight="false" outlineLevel="0" collapsed="false">
      <c r="D340" s="60"/>
      <c r="I340" s="0" t="str">
        <v/>
      </c>
    </row>
    <row r="341" customFormat="false" ht="12.75" hidden="false" customHeight="false" outlineLevel="0" collapsed="false">
      <c r="D341" s="60"/>
      <c r="I341" s="0" t="str">
        <v/>
      </c>
    </row>
    <row r="342" customFormat="false" ht="12.75" hidden="false" customHeight="false" outlineLevel="0" collapsed="false">
      <c r="D342" s="60"/>
      <c r="I342" s="0" t="str">
        <v/>
      </c>
    </row>
    <row r="343" customFormat="false" ht="12.75" hidden="false" customHeight="false" outlineLevel="0" collapsed="false">
      <c r="D343" s="60"/>
      <c r="I343" s="0" t="str">
        <v/>
      </c>
    </row>
    <row r="344" customFormat="false" ht="12.75" hidden="false" customHeight="false" outlineLevel="0" collapsed="false">
      <c r="D344" s="60"/>
      <c r="I344" s="0" t="str">
        <v/>
      </c>
    </row>
    <row r="345" customFormat="false" ht="12.75" hidden="false" customHeight="false" outlineLevel="0" collapsed="false">
      <c r="D345" s="60"/>
      <c r="I345" s="0" t="str">
        <v/>
      </c>
    </row>
    <row r="346" customFormat="false" ht="12.75" hidden="false" customHeight="false" outlineLevel="0" collapsed="false">
      <c r="D346" s="60"/>
      <c r="I346" s="0" t="str">
        <v/>
      </c>
    </row>
    <row r="347" customFormat="false" ht="12.75" hidden="false" customHeight="false" outlineLevel="0" collapsed="false">
      <c r="D347" s="60"/>
      <c r="I347" s="0" t="str">
        <v/>
      </c>
    </row>
    <row r="348" customFormat="false" ht="12.75" hidden="false" customHeight="false" outlineLevel="0" collapsed="false">
      <c r="D348" s="60"/>
      <c r="I348" s="0" t="str">
        <v/>
      </c>
    </row>
    <row r="349" customFormat="false" ht="12.75" hidden="false" customHeight="false" outlineLevel="0" collapsed="false">
      <c r="D349" s="60"/>
      <c r="I349" s="0" t="str">
        <v/>
      </c>
    </row>
    <row r="350" customFormat="false" ht="12.75" hidden="false" customHeight="false" outlineLevel="0" collapsed="false">
      <c r="D350" s="60"/>
      <c r="I350" s="0" t="str">
        <v/>
      </c>
    </row>
    <row r="351" customFormat="false" ht="12.75" hidden="false" customHeight="false" outlineLevel="0" collapsed="false">
      <c r="D351" s="60"/>
      <c r="I351" s="0" t="str">
        <v/>
      </c>
    </row>
    <row r="352" customFormat="false" ht="12.75" hidden="false" customHeight="false" outlineLevel="0" collapsed="false">
      <c r="D352" s="60"/>
      <c r="I352" s="0" t="str">
        <v/>
      </c>
    </row>
    <row r="353" customFormat="false" ht="12.75" hidden="false" customHeight="false" outlineLevel="0" collapsed="false">
      <c r="D353" s="60"/>
      <c r="I353" s="0" t="str">
        <v/>
      </c>
    </row>
    <row r="354" customFormat="false" ht="12.75" hidden="false" customHeight="false" outlineLevel="0" collapsed="false">
      <c r="D354" s="60"/>
      <c r="I354" s="0" t="str">
        <v/>
      </c>
    </row>
    <row r="355" customFormat="false" ht="12.75" hidden="false" customHeight="false" outlineLevel="0" collapsed="false">
      <c r="D355" s="60"/>
      <c r="I355" s="0" t="str">
        <v/>
      </c>
    </row>
    <row r="356" customFormat="false" ht="12.75" hidden="false" customHeight="false" outlineLevel="0" collapsed="false">
      <c r="D356" s="60"/>
      <c r="I356" s="0" t="str">
        <v/>
      </c>
    </row>
    <row r="357" customFormat="false" ht="12.75" hidden="false" customHeight="false" outlineLevel="0" collapsed="false">
      <c r="D357" s="60"/>
      <c r="I357" s="0" t="str">
        <v/>
      </c>
    </row>
    <row r="358" customFormat="false" ht="12.75" hidden="false" customHeight="false" outlineLevel="0" collapsed="false">
      <c r="D358" s="60"/>
      <c r="I358" s="0" t="str">
        <v/>
      </c>
    </row>
    <row r="359" customFormat="false" ht="12.75" hidden="false" customHeight="false" outlineLevel="0" collapsed="false">
      <c r="D359" s="60"/>
      <c r="I359" s="0" t="str">
        <v/>
      </c>
    </row>
    <row r="360" customFormat="false" ht="12.75" hidden="false" customHeight="false" outlineLevel="0" collapsed="false">
      <c r="D360" s="60"/>
      <c r="I360" s="0" t="str">
        <v/>
      </c>
    </row>
    <row r="361" customFormat="false" ht="12.75" hidden="false" customHeight="false" outlineLevel="0" collapsed="false">
      <c r="D361" s="60"/>
      <c r="I361" s="0" t="str">
        <v/>
      </c>
    </row>
    <row r="362" customFormat="false" ht="12.75" hidden="false" customHeight="false" outlineLevel="0" collapsed="false">
      <c r="D362" s="60"/>
      <c r="I362" s="0" t="str">
        <v/>
      </c>
    </row>
    <row r="363" customFormat="false" ht="12.75" hidden="false" customHeight="false" outlineLevel="0" collapsed="false">
      <c r="D363" s="60"/>
      <c r="I363" s="0" t="str">
        <v/>
      </c>
    </row>
    <row r="364" customFormat="false" ht="12.75" hidden="false" customHeight="false" outlineLevel="0" collapsed="false">
      <c r="D364" s="60"/>
      <c r="I364" s="0" t="str">
        <v/>
      </c>
    </row>
    <row r="365" customFormat="false" ht="12.75" hidden="false" customHeight="false" outlineLevel="0" collapsed="false">
      <c r="D365" s="60"/>
      <c r="I365" s="0" t="str">
        <v/>
      </c>
    </row>
    <row r="366" customFormat="false" ht="12.75" hidden="false" customHeight="false" outlineLevel="0" collapsed="false">
      <c r="D366" s="60"/>
      <c r="I366" s="0" t="str">
        <v/>
      </c>
    </row>
    <row r="367" customFormat="false" ht="12.75" hidden="false" customHeight="false" outlineLevel="0" collapsed="false">
      <c r="D367" s="60"/>
      <c r="I367" s="0" t="str">
        <v/>
      </c>
    </row>
    <row r="368" customFormat="false" ht="12.75" hidden="false" customHeight="false" outlineLevel="0" collapsed="false">
      <c r="D368" s="60"/>
      <c r="I368" s="0" t="str">
        <v/>
      </c>
    </row>
    <row r="369" customFormat="false" ht="12.75" hidden="false" customHeight="false" outlineLevel="0" collapsed="false">
      <c r="D369" s="60"/>
      <c r="I369" s="0" t="str">
        <v/>
      </c>
    </row>
    <row r="370" customFormat="false" ht="12.75" hidden="false" customHeight="false" outlineLevel="0" collapsed="false">
      <c r="D370" s="60"/>
      <c r="I370" s="0" t="str">
        <v/>
      </c>
    </row>
    <row r="371" customFormat="false" ht="12.75" hidden="false" customHeight="false" outlineLevel="0" collapsed="false">
      <c r="D371" s="60"/>
      <c r="I371" s="0" t="str">
        <v/>
      </c>
    </row>
    <row r="372" customFormat="false" ht="12.75" hidden="false" customHeight="false" outlineLevel="0" collapsed="false">
      <c r="D372" s="60"/>
      <c r="I372" s="0" t="str">
        <v/>
      </c>
    </row>
    <row r="373" customFormat="false" ht="12.75" hidden="false" customHeight="false" outlineLevel="0" collapsed="false">
      <c r="D373" s="60"/>
      <c r="I373" s="0" t="str">
        <v/>
      </c>
    </row>
    <row r="374" customFormat="false" ht="12.75" hidden="false" customHeight="false" outlineLevel="0" collapsed="false">
      <c r="D374" s="60"/>
      <c r="I374" s="0" t="str">
        <v/>
      </c>
    </row>
    <row r="375" customFormat="false" ht="12.75" hidden="false" customHeight="false" outlineLevel="0" collapsed="false">
      <c r="D375" s="60"/>
      <c r="I375" s="0" t="str">
        <v/>
      </c>
    </row>
    <row r="376" customFormat="false" ht="12.75" hidden="false" customHeight="false" outlineLevel="0" collapsed="false">
      <c r="D376" s="60"/>
      <c r="I376" s="0" t="str">
        <v/>
      </c>
    </row>
    <row r="377" customFormat="false" ht="12.75" hidden="false" customHeight="false" outlineLevel="0" collapsed="false">
      <c r="D377" s="60"/>
      <c r="I377" s="0" t="str">
        <v/>
      </c>
    </row>
    <row r="378" customFormat="false" ht="12.75" hidden="false" customHeight="false" outlineLevel="0" collapsed="false">
      <c r="D378" s="60"/>
      <c r="I378" s="0" t="str">
        <v/>
      </c>
    </row>
    <row r="379" customFormat="false" ht="12.75" hidden="false" customHeight="false" outlineLevel="0" collapsed="false">
      <c r="D379" s="60"/>
      <c r="I379" s="0" t="str">
        <v/>
      </c>
    </row>
    <row r="380" customFormat="false" ht="12.75" hidden="false" customHeight="false" outlineLevel="0" collapsed="false">
      <c r="D380" s="60"/>
      <c r="I380" s="0" t="str">
        <v/>
      </c>
    </row>
    <row r="381" customFormat="false" ht="12.75" hidden="false" customHeight="false" outlineLevel="0" collapsed="false">
      <c r="D381" s="60"/>
      <c r="I381" s="0" t="str">
        <v/>
      </c>
    </row>
    <row r="382" customFormat="false" ht="12.75" hidden="false" customHeight="false" outlineLevel="0" collapsed="false">
      <c r="D382" s="60"/>
      <c r="I382" s="0" t="str">
        <v/>
      </c>
    </row>
    <row r="383" customFormat="false" ht="12.75" hidden="false" customHeight="false" outlineLevel="0" collapsed="false">
      <c r="D383" s="60"/>
      <c r="I383" s="0" t="str">
        <v/>
      </c>
    </row>
    <row r="384" customFormat="false" ht="12.75" hidden="false" customHeight="false" outlineLevel="0" collapsed="false">
      <c r="D384" s="60"/>
      <c r="I384" s="0" t="str">
        <v/>
      </c>
    </row>
    <row r="385" customFormat="false" ht="12.75" hidden="false" customHeight="false" outlineLevel="0" collapsed="false">
      <c r="D385" s="60"/>
      <c r="I385" s="0" t="str">
        <v/>
      </c>
    </row>
    <row r="386" customFormat="false" ht="12.75" hidden="false" customHeight="false" outlineLevel="0" collapsed="false">
      <c r="D386" s="60"/>
      <c r="I386" s="0" t="str">
        <v/>
      </c>
    </row>
    <row r="387" customFormat="false" ht="12.75" hidden="false" customHeight="false" outlineLevel="0" collapsed="false">
      <c r="D387" s="60"/>
      <c r="I387" s="0" t="str">
        <v/>
      </c>
    </row>
    <row r="388" customFormat="false" ht="12.75" hidden="false" customHeight="false" outlineLevel="0" collapsed="false">
      <c r="D388" s="60"/>
      <c r="I388" s="0" t="str">
        <v/>
      </c>
    </row>
    <row r="389" customFormat="false" ht="12.75" hidden="false" customHeight="false" outlineLevel="0" collapsed="false">
      <c r="D389" s="60"/>
      <c r="I389" s="0" t="str">
        <v/>
      </c>
    </row>
    <row r="390" customFormat="false" ht="12.75" hidden="false" customHeight="false" outlineLevel="0" collapsed="false">
      <c r="D390" s="60"/>
      <c r="I390" s="0" t="str">
        <v/>
      </c>
    </row>
    <row r="391" customFormat="false" ht="12.75" hidden="false" customHeight="false" outlineLevel="0" collapsed="false">
      <c r="D391" s="60"/>
      <c r="I391" s="0" t="str">
        <v/>
      </c>
    </row>
    <row r="392" customFormat="false" ht="12.75" hidden="false" customHeight="false" outlineLevel="0" collapsed="false">
      <c r="D392" s="60"/>
      <c r="I392" s="0" t="str">
        <v/>
      </c>
    </row>
    <row r="393" customFormat="false" ht="12.75" hidden="false" customHeight="false" outlineLevel="0" collapsed="false">
      <c r="D393" s="60"/>
      <c r="I393" s="0" t="str">
        <v/>
      </c>
    </row>
    <row r="394" customFormat="false" ht="12.75" hidden="false" customHeight="false" outlineLevel="0" collapsed="false">
      <c r="D394" s="60"/>
      <c r="I394" s="0" t="str">
        <v/>
      </c>
    </row>
    <row r="395" customFormat="false" ht="12.75" hidden="false" customHeight="false" outlineLevel="0" collapsed="false">
      <c r="D395" s="60"/>
      <c r="I395" s="0" t="str">
        <v/>
      </c>
    </row>
    <row r="396" customFormat="false" ht="12.75" hidden="false" customHeight="false" outlineLevel="0" collapsed="false">
      <c r="D396" s="60"/>
      <c r="I396" s="0" t="str">
        <v/>
      </c>
    </row>
    <row r="397" customFormat="false" ht="12.75" hidden="false" customHeight="false" outlineLevel="0" collapsed="false">
      <c r="D397" s="60"/>
      <c r="I397" s="0" t="str">
        <v/>
      </c>
    </row>
    <row r="398" customFormat="false" ht="12.75" hidden="false" customHeight="false" outlineLevel="0" collapsed="false">
      <c r="D398" s="60"/>
      <c r="I398" s="0" t="str">
        <v/>
      </c>
    </row>
    <row r="399" customFormat="false" ht="12.75" hidden="false" customHeight="false" outlineLevel="0" collapsed="false">
      <c r="D399" s="60"/>
      <c r="I399" s="0" t="str">
        <v/>
      </c>
    </row>
    <row r="400" customFormat="false" ht="12.75" hidden="false" customHeight="false" outlineLevel="0" collapsed="false">
      <c r="D400" s="60"/>
      <c r="I400" s="0" t="str">
        <v/>
      </c>
    </row>
    <row r="401" customFormat="false" ht="12.75" hidden="false" customHeight="false" outlineLevel="0" collapsed="false">
      <c r="D401" s="60"/>
      <c r="I401" s="0" t="str">
        <v/>
      </c>
    </row>
    <row r="402" customFormat="false" ht="12.75" hidden="false" customHeight="false" outlineLevel="0" collapsed="false">
      <c r="D402" s="60"/>
      <c r="I402" s="0" t="str">
        <v/>
      </c>
    </row>
    <row r="403" customFormat="false" ht="12.75" hidden="false" customHeight="false" outlineLevel="0" collapsed="false">
      <c r="D403" s="60"/>
      <c r="I403" s="0" t="str">
        <v/>
      </c>
    </row>
    <row r="404" customFormat="false" ht="12.75" hidden="false" customHeight="false" outlineLevel="0" collapsed="false">
      <c r="D404" s="60"/>
      <c r="I404" s="0" t="str">
        <v/>
      </c>
    </row>
    <row r="405" customFormat="false" ht="12.75" hidden="false" customHeight="false" outlineLevel="0" collapsed="false">
      <c r="D405" s="60"/>
      <c r="I405" s="0" t="str">
        <v/>
      </c>
    </row>
    <row r="406" customFormat="false" ht="12.75" hidden="false" customHeight="false" outlineLevel="0" collapsed="false">
      <c r="D406" s="60"/>
      <c r="I406" s="0" t="str">
        <v/>
      </c>
    </row>
    <row r="407" customFormat="false" ht="12.75" hidden="false" customHeight="false" outlineLevel="0" collapsed="false">
      <c r="D407" s="60"/>
      <c r="I407" s="0" t="str">
        <v/>
      </c>
    </row>
    <row r="408" customFormat="false" ht="12.75" hidden="false" customHeight="false" outlineLevel="0" collapsed="false">
      <c r="D408" s="60"/>
      <c r="I408" s="0" t="str">
        <v/>
      </c>
    </row>
    <row r="409" customFormat="false" ht="12.75" hidden="false" customHeight="false" outlineLevel="0" collapsed="false">
      <c r="D409" s="60"/>
      <c r="I409" s="0" t="str">
        <v/>
      </c>
    </row>
    <row r="410" customFormat="false" ht="12.75" hidden="false" customHeight="false" outlineLevel="0" collapsed="false">
      <c r="D410" s="60"/>
      <c r="I410" s="0" t="str">
        <v/>
      </c>
    </row>
    <row r="411" customFormat="false" ht="12.75" hidden="false" customHeight="false" outlineLevel="0" collapsed="false">
      <c r="D411" s="60"/>
      <c r="I411" s="0" t="str">
        <v/>
      </c>
    </row>
    <row r="412" customFormat="false" ht="12.75" hidden="false" customHeight="false" outlineLevel="0" collapsed="false">
      <c r="D412" s="60"/>
      <c r="I412" s="0" t="str">
        <v/>
      </c>
    </row>
    <row r="413" customFormat="false" ht="12.75" hidden="false" customHeight="false" outlineLevel="0" collapsed="false">
      <c r="D413" s="60"/>
      <c r="I413" s="0" t="str">
        <v/>
      </c>
    </row>
    <row r="414" customFormat="false" ht="12.75" hidden="false" customHeight="false" outlineLevel="0" collapsed="false">
      <c r="D414" s="60"/>
      <c r="I414" s="0" t="str">
        <v/>
      </c>
    </row>
    <row r="415" customFormat="false" ht="12.75" hidden="false" customHeight="false" outlineLevel="0" collapsed="false">
      <c r="D415" s="60"/>
      <c r="I415" s="0" t="str">
        <v/>
      </c>
    </row>
    <row r="416" customFormat="false" ht="12.75" hidden="false" customHeight="false" outlineLevel="0" collapsed="false">
      <c r="D416" s="60"/>
      <c r="I416" s="0" t="str">
        <v/>
      </c>
    </row>
    <row r="417" customFormat="false" ht="12.75" hidden="false" customHeight="false" outlineLevel="0" collapsed="false">
      <c r="D417" s="60"/>
      <c r="I417" s="0" t="str">
        <v/>
      </c>
    </row>
    <row r="418" customFormat="false" ht="12.75" hidden="false" customHeight="false" outlineLevel="0" collapsed="false">
      <c r="D418" s="60"/>
      <c r="I418" s="0" t="str">
        <v/>
      </c>
    </row>
    <row r="419" customFormat="false" ht="12.75" hidden="false" customHeight="false" outlineLevel="0" collapsed="false">
      <c r="D419" s="60"/>
      <c r="I419" s="0" t="str">
        <v/>
      </c>
    </row>
    <row r="420" customFormat="false" ht="12.75" hidden="false" customHeight="false" outlineLevel="0" collapsed="false">
      <c r="D420" s="60"/>
      <c r="I420" s="0" t="str">
        <v/>
      </c>
    </row>
    <row r="421" customFormat="false" ht="12.75" hidden="false" customHeight="false" outlineLevel="0" collapsed="false">
      <c r="D421" s="60"/>
      <c r="I421" s="0" t="str">
        <v/>
      </c>
    </row>
    <row r="422" customFormat="false" ht="12.75" hidden="false" customHeight="false" outlineLevel="0" collapsed="false">
      <c r="D422" s="60"/>
      <c r="I422" s="0" t="str">
        <v/>
      </c>
    </row>
    <row r="423" customFormat="false" ht="12.75" hidden="false" customHeight="false" outlineLevel="0" collapsed="false">
      <c r="D423" s="60"/>
      <c r="I423" s="0" t="str">
        <v/>
      </c>
    </row>
    <row r="424" customFormat="false" ht="12.75" hidden="false" customHeight="false" outlineLevel="0" collapsed="false">
      <c r="D424" s="60"/>
      <c r="I424" s="0" t="str">
        <v/>
      </c>
    </row>
    <row r="425" customFormat="false" ht="12.75" hidden="false" customHeight="false" outlineLevel="0" collapsed="false">
      <c r="D425" s="60"/>
      <c r="I425" s="0" t="str">
        <v/>
      </c>
    </row>
    <row r="426" customFormat="false" ht="12.75" hidden="false" customHeight="false" outlineLevel="0" collapsed="false">
      <c r="D426" s="60"/>
      <c r="I426" s="0" t="str">
        <v/>
      </c>
    </row>
    <row r="427" customFormat="false" ht="12.75" hidden="false" customHeight="false" outlineLevel="0" collapsed="false">
      <c r="D427" s="60"/>
      <c r="I427" s="0" t="str">
        <v/>
      </c>
    </row>
    <row r="428" customFormat="false" ht="12.75" hidden="false" customHeight="false" outlineLevel="0" collapsed="false">
      <c r="D428" s="60"/>
      <c r="I428" s="0" t="str">
        <v/>
      </c>
    </row>
    <row r="429" customFormat="false" ht="12.75" hidden="false" customHeight="false" outlineLevel="0" collapsed="false">
      <c r="D429" s="60"/>
      <c r="I429" s="0" t="str">
        <v/>
      </c>
    </row>
    <row r="430" customFormat="false" ht="12.75" hidden="false" customHeight="false" outlineLevel="0" collapsed="false">
      <c r="D430" s="60"/>
      <c r="I430" s="0" t="str">
        <v/>
      </c>
    </row>
    <row r="431" customFormat="false" ht="12.75" hidden="false" customHeight="false" outlineLevel="0" collapsed="false">
      <c r="D431" s="60"/>
      <c r="I431" s="0" t="str">
        <v/>
      </c>
    </row>
    <row r="432" customFormat="false" ht="12.75" hidden="false" customHeight="false" outlineLevel="0" collapsed="false">
      <c r="D432" s="60"/>
      <c r="I432" s="0" t="str">
        <v/>
      </c>
    </row>
    <row r="433" customFormat="false" ht="12.75" hidden="false" customHeight="false" outlineLevel="0" collapsed="false">
      <c r="D433" s="60"/>
      <c r="I433" s="0" t="str">
        <v/>
      </c>
    </row>
    <row r="434" customFormat="false" ht="12.75" hidden="false" customHeight="false" outlineLevel="0" collapsed="false">
      <c r="D434" s="60"/>
      <c r="I434" s="0" t="str">
        <v/>
      </c>
    </row>
    <row r="435" customFormat="false" ht="12.75" hidden="false" customHeight="false" outlineLevel="0" collapsed="false">
      <c r="D435" s="60"/>
      <c r="I435" s="0" t="str">
        <v/>
      </c>
    </row>
    <row r="436" customFormat="false" ht="12.75" hidden="false" customHeight="false" outlineLevel="0" collapsed="false">
      <c r="D436" s="60"/>
      <c r="I436" s="0" t="str">
        <v/>
      </c>
    </row>
    <row r="437" customFormat="false" ht="12.75" hidden="false" customHeight="false" outlineLevel="0" collapsed="false">
      <c r="D437" s="60"/>
      <c r="I437" s="0" t="str">
        <v/>
      </c>
    </row>
    <row r="438" customFormat="false" ht="12.75" hidden="false" customHeight="false" outlineLevel="0" collapsed="false">
      <c r="D438" s="60"/>
      <c r="I438" s="0" t="str">
        <v/>
      </c>
    </row>
    <row r="439" customFormat="false" ht="12.75" hidden="false" customHeight="false" outlineLevel="0" collapsed="false">
      <c r="D439" s="60"/>
      <c r="I439" s="0" t="str">
        <v/>
      </c>
    </row>
    <row r="440" customFormat="false" ht="12.75" hidden="false" customHeight="false" outlineLevel="0" collapsed="false">
      <c r="D440" s="60"/>
      <c r="I440" s="0" t="str">
        <v/>
      </c>
    </row>
    <row r="441" customFormat="false" ht="12.75" hidden="false" customHeight="false" outlineLevel="0" collapsed="false">
      <c r="D441" s="60"/>
      <c r="I441" s="0" t="str">
        <v/>
      </c>
    </row>
    <row r="442" customFormat="false" ht="12.75" hidden="false" customHeight="false" outlineLevel="0" collapsed="false">
      <c r="D442" s="60"/>
      <c r="I442" s="0" t="str">
        <v/>
      </c>
    </row>
    <row r="443" customFormat="false" ht="12.75" hidden="false" customHeight="false" outlineLevel="0" collapsed="false">
      <c r="D443" s="60"/>
      <c r="I443" s="0" t="str">
        <v/>
      </c>
    </row>
    <row r="444" customFormat="false" ht="12.75" hidden="false" customHeight="false" outlineLevel="0" collapsed="false">
      <c r="D444" s="60"/>
      <c r="I444" s="0" t="str">
        <v/>
      </c>
    </row>
    <row r="445" customFormat="false" ht="12.75" hidden="false" customHeight="false" outlineLevel="0" collapsed="false">
      <c r="D445" s="60"/>
      <c r="I445" s="0" t="str">
        <v/>
      </c>
    </row>
    <row r="446" customFormat="false" ht="12.75" hidden="false" customHeight="false" outlineLevel="0" collapsed="false">
      <c r="D446" s="60"/>
      <c r="I446" s="0" t="str">
        <v/>
      </c>
    </row>
    <row r="447" customFormat="false" ht="12.75" hidden="false" customHeight="false" outlineLevel="0" collapsed="false">
      <c r="D447" s="60"/>
      <c r="I447" s="0" t="str">
        <v/>
      </c>
    </row>
    <row r="448" customFormat="false" ht="12.75" hidden="false" customHeight="false" outlineLevel="0" collapsed="false">
      <c r="D448" s="60"/>
      <c r="I448" s="0" t="str">
        <v/>
      </c>
    </row>
    <row r="449" customFormat="false" ht="12.75" hidden="false" customHeight="false" outlineLevel="0" collapsed="false">
      <c r="D449" s="60"/>
      <c r="I449" s="0" t="str">
        <v/>
      </c>
    </row>
    <row r="450" customFormat="false" ht="12.75" hidden="false" customHeight="false" outlineLevel="0" collapsed="false">
      <c r="D450" s="60"/>
      <c r="I450" s="0" t="str">
        <v/>
      </c>
    </row>
    <row r="451" customFormat="false" ht="12.75" hidden="false" customHeight="false" outlineLevel="0" collapsed="false">
      <c r="D451" s="60"/>
      <c r="I451" s="0" t="str">
        <v/>
      </c>
    </row>
    <row r="452" customFormat="false" ht="12.75" hidden="false" customHeight="false" outlineLevel="0" collapsed="false">
      <c r="D452" s="60"/>
      <c r="I452" s="0" t="str">
        <v/>
      </c>
    </row>
    <row r="453" customFormat="false" ht="12.75" hidden="false" customHeight="false" outlineLevel="0" collapsed="false">
      <c r="D453" s="60"/>
      <c r="I453" s="0" t="str">
        <v/>
      </c>
    </row>
    <row r="454" customFormat="false" ht="12.75" hidden="false" customHeight="false" outlineLevel="0" collapsed="false">
      <c r="D454" s="60"/>
      <c r="I454" s="0" t="str">
        <v/>
      </c>
    </row>
    <row r="455" customFormat="false" ht="12.75" hidden="false" customHeight="false" outlineLevel="0" collapsed="false">
      <c r="D455" s="60"/>
      <c r="I455" s="0" t="str">
        <v/>
      </c>
    </row>
    <row r="456" customFormat="false" ht="12.75" hidden="false" customHeight="false" outlineLevel="0" collapsed="false">
      <c r="D456" s="60"/>
      <c r="I456" s="0" t="str">
        <v/>
      </c>
    </row>
    <row r="457" customFormat="false" ht="12.75" hidden="false" customHeight="false" outlineLevel="0" collapsed="false">
      <c r="D457" s="60"/>
      <c r="I457" s="0" t="str">
        <v/>
      </c>
    </row>
    <row r="458" customFormat="false" ht="12.75" hidden="false" customHeight="false" outlineLevel="0" collapsed="false">
      <c r="D458" s="60"/>
      <c r="I458" s="0" t="str">
        <v/>
      </c>
    </row>
    <row r="459" customFormat="false" ht="12.75" hidden="false" customHeight="false" outlineLevel="0" collapsed="false">
      <c r="D459" s="60"/>
      <c r="I459" s="0" t="str">
        <v/>
      </c>
    </row>
    <row r="460" customFormat="false" ht="12.75" hidden="false" customHeight="false" outlineLevel="0" collapsed="false">
      <c r="D460" s="60"/>
      <c r="I460" s="0" t="str">
        <v/>
      </c>
    </row>
    <row r="461" customFormat="false" ht="12.75" hidden="false" customHeight="false" outlineLevel="0" collapsed="false">
      <c r="D461" s="60"/>
      <c r="I461" s="0" t="str">
        <v/>
      </c>
    </row>
    <row r="462" customFormat="false" ht="12.75" hidden="false" customHeight="false" outlineLevel="0" collapsed="false">
      <c r="D462" s="60"/>
      <c r="I462" s="0" t="str">
        <v/>
      </c>
    </row>
    <row r="463" customFormat="false" ht="12.75" hidden="false" customHeight="false" outlineLevel="0" collapsed="false">
      <c r="D463" s="60"/>
      <c r="I463" s="0" t="str">
        <v/>
      </c>
    </row>
    <row r="464" customFormat="false" ht="12.75" hidden="false" customHeight="false" outlineLevel="0" collapsed="false">
      <c r="D464" s="60"/>
      <c r="I464" s="0" t="str">
        <v/>
      </c>
    </row>
    <row r="465" customFormat="false" ht="12.75" hidden="false" customHeight="false" outlineLevel="0" collapsed="false">
      <c r="D465" s="60"/>
      <c r="I465" s="0" t="str">
        <v/>
      </c>
    </row>
    <row r="466" customFormat="false" ht="12.75" hidden="false" customHeight="false" outlineLevel="0" collapsed="false">
      <c r="D466" s="60"/>
      <c r="I466" s="0" t="str">
        <v/>
      </c>
    </row>
    <row r="467" customFormat="false" ht="12.75" hidden="false" customHeight="false" outlineLevel="0" collapsed="false">
      <c r="D467" s="60"/>
      <c r="I467" s="0" t="str">
        <v/>
      </c>
    </row>
    <row r="468" customFormat="false" ht="12.75" hidden="false" customHeight="false" outlineLevel="0" collapsed="false">
      <c r="D468" s="60"/>
      <c r="I468" s="0" t="str">
        <v/>
      </c>
    </row>
    <row r="469" customFormat="false" ht="12.75" hidden="false" customHeight="false" outlineLevel="0" collapsed="false">
      <c r="D469" s="60"/>
      <c r="I469" s="0" t="str">
        <v/>
      </c>
    </row>
    <row r="470" customFormat="false" ht="12.75" hidden="false" customHeight="false" outlineLevel="0" collapsed="false">
      <c r="D470" s="60"/>
      <c r="I470" s="0" t="str">
        <v/>
      </c>
    </row>
    <row r="471" customFormat="false" ht="12.75" hidden="false" customHeight="false" outlineLevel="0" collapsed="false">
      <c r="D471" s="60"/>
      <c r="I471" s="0" t="str">
        <v/>
      </c>
    </row>
    <row r="472" customFormat="false" ht="12.75" hidden="false" customHeight="false" outlineLevel="0" collapsed="false">
      <c r="D472" s="60"/>
      <c r="I472" s="0" t="str">
        <v/>
      </c>
    </row>
    <row r="473" customFormat="false" ht="12.75" hidden="false" customHeight="false" outlineLevel="0" collapsed="false">
      <c r="D473" s="60"/>
      <c r="I473" s="0" t="str">
        <v/>
      </c>
    </row>
    <row r="474" customFormat="false" ht="12.75" hidden="false" customHeight="false" outlineLevel="0" collapsed="false">
      <c r="D474" s="60"/>
      <c r="I474" s="0" t="str">
        <v/>
      </c>
    </row>
    <row r="475" customFormat="false" ht="12.75" hidden="false" customHeight="false" outlineLevel="0" collapsed="false">
      <c r="D475" s="60"/>
      <c r="I475" s="0" t="str">
        <v/>
      </c>
    </row>
    <row r="476" customFormat="false" ht="12.75" hidden="false" customHeight="false" outlineLevel="0" collapsed="false">
      <c r="D476" s="60"/>
      <c r="I476" s="0" t="str">
        <v/>
      </c>
    </row>
    <row r="477" customFormat="false" ht="12.75" hidden="false" customHeight="false" outlineLevel="0" collapsed="false">
      <c r="D477" s="60"/>
      <c r="I477" s="0" t="str">
        <v/>
      </c>
    </row>
    <row r="478" customFormat="false" ht="12.75" hidden="false" customHeight="false" outlineLevel="0" collapsed="false">
      <c r="D478" s="60"/>
      <c r="I478" s="0" t="str">
        <v/>
      </c>
    </row>
    <row r="479" customFormat="false" ht="12.75" hidden="false" customHeight="false" outlineLevel="0" collapsed="false">
      <c r="D479" s="60"/>
      <c r="I479" s="0" t="str">
        <v/>
      </c>
    </row>
    <row r="480" customFormat="false" ht="12.75" hidden="false" customHeight="false" outlineLevel="0" collapsed="false">
      <c r="D480" s="60"/>
      <c r="I480" s="0" t="str">
        <v/>
      </c>
    </row>
    <row r="481" customFormat="false" ht="12.75" hidden="false" customHeight="false" outlineLevel="0" collapsed="false">
      <c r="D481" s="60"/>
      <c r="I481" s="0" t="str">
        <v/>
      </c>
    </row>
    <row r="482" customFormat="false" ht="12.75" hidden="false" customHeight="false" outlineLevel="0" collapsed="false">
      <c r="D482" s="60"/>
      <c r="I482" s="0" t="str">
        <v/>
      </c>
    </row>
    <row r="483" customFormat="false" ht="12.75" hidden="false" customHeight="false" outlineLevel="0" collapsed="false">
      <c r="D483" s="60"/>
      <c r="I483" s="0" t="str">
        <v/>
      </c>
    </row>
    <row r="484" customFormat="false" ht="12.75" hidden="false" customHeight="false" outlineLevel="0" collapsed="false">
      <c r="D484" s="60"/>
      <c r="I484" s="0" t="str">
        <v/>
      </c>
    </row>
    <row r="485" customFormat="false" ht="12.75" hidden="false" customHeight="false" outlineLevel="0" collapsed="false">
      <c r="D485" s="60"/>
      <c r="I485" s="0" t="str">
        <v/>
      </c>
    </row>
    <row r="486" customFormat="false" ht="12.75" hidden="false" customHeight="false" outlineLevel="0" collapsed="false">
      <c r="D486" s="60"/>
      <c r="I486" s="0" t="str">
        <v/>
      </c>
    </row>
    <row r="487" customFormat="false" ht="12.75" hidden="false" customHeight="false" outlineLevel="0" collapsed="false">
      <c r="D487" s="60"/>
      <c r="I487" s="0" t="str">
        <v/>
      </c>
    </row>
    <row r="488" customFormat="false" ht="12.75" hidden="false" customHeight="false" outlineLevel="0" collapsed="false">
      <c r="D488" s="60"/>
      <c r="I488" s="0" t="str">
        <v/>
      </c>
    </row>
    <row r="489" customFormat="false" ht="12.75" hidden="false" customHeight="false" outlineLevel="0" collapsed="false">
      <c r="D489" s="60"/>
      <c r="I489" s="0" t="str">
        <v/>
      </c>
    </row>
    <row r="490" customFormat="false" ht="12.75" hidden="false" customHeight="false" outlineLevel="0" collapsed="false">
      <c r="D490" s="60"/>
      <c r="I490" s="0" t="str">
        <v/>
      </c>
    </row>
    <row r="491" customFormat="false" ht="12.75" hidden="false" customHeight="false" outlineLevel="0" collapsed="false">
      <c r="D491" s="60"/>
      <c r="I491" s="0" t="str">
        <v/>
      </c>
    </row>
    <row r="492" customFormat="false" ht="12.75" hidden="false" customHeight="false" outlineLevel="0" collapsed="false">
      <c r="D492" s="60"/>
      <c r="I492" s="0" t="str">
        <v/>
      </c>
    </row>
    <row r="493" customFormat="false" ht="12.75" hidden="false" customHeight="false" outlineLevel="0" collapsed="false">
      <c r="D493" s="60"/>
      <c r="I493" s="0" t="str">
        <v/>
      </c>
    </row>
    <row r="494" customFormat="false" ht="12.75" hidden="false" customHeight="false" outlineLevel="0" collapsed="false">
      <c r="D494" s="60"/>
      <c r="I494" s="0" t="str">
        <v/>
      </c>
    </row>
    <row r="495" customFormat="false" ht="12.75" hidden="false" customHeight="false" outlineLevel="0" collapsed="false">
      <c r="D495" s="60"/>
      <c r="I495" s="0" t="str">
        <v/>
      </c>
    </row>
    <row r="496" customFormat="false" ht="12.75" hidden="false" customHeight="false" outlineLevel="0" collapsed="false">
      <c r="D496" s="60"/>
      <c r="I496" s="0" t="str">
        <v/>
      </c>
    </row>
    <row r="497" customFormat="false" ht="12.75" hidden="false" customHeight="false" outlineLevel="0" collapsed="false">
      <c r="D497" s="60"/>
      <c r="I497" s="0" t="str">
        <v/>
      </c>
    </row>
    <row r="498" customFormat="false" ht="12.75" hidden="false" customHeight="false" outlineLevel="0" collapsed="false">
      <c r="D498" s="60"/>
      <c r="I498" s="0" t="str">
        <v/>
      </c>
    </row>
    <row r="499" customFormat="false" ht="12.75" hidden="false" customHeight="false" outlineLevel="0" collapsed="false">
      <c r="D499" s="60"/>
      <c r="I499" s="0" t="str">
        <v/>
      </c>
    </row>
    <row r="500" customFormat="false" ht="12.75" hidden="false" customHeight="false" outlineLevel="0" collapsed="false">
      <c r="D500" s="60"/>
      <c r="I500" s="0" t="str">
        <v/>
      </c>
    </row>
    <row r="501" customFormat="false" ht="12.75" hidden="false" customHeight="false" outlineLevel="0" collapsed="false">
      <c r="D501" s="60"/>
      <c r="I501" s="0" t="str">
        <v/>
      </c>
    </row>
    <row r="502" customFormat="false" ht="12.75" hidden="false" customHeight="false" outlineLevel="0" collapsed="false">
      <c r="D502" s="60"/>
      <c r="I502" s="0" t="str">
        <v/>
      </c>
    </row>
    <row r="503" customFormat="false" ht="12.75" hidden="false" customHeight="false" outlineLevel="0" collapsed="false">
      <c r="D503" s="60"/>
      <c r="I503" s="0" t="str">
        <v/>
      </c>
    </row>
    <row r="504" customFormat="false" ht="12.75" hidden="false" customHeight="false" outlineLevel="0" collapsed="false">
      <c r="D504" s="60"/>
      <c r="I504" s="0" t="str">
        <v/>
      </c>
    </row>
    <row r="505" customFormat="false" ht="12.75" hidden="false" customHeight="false" outlineLevel="0" collapsed="false">
      <c r="D505" s="60"/>
      <c r="I505" s="0" t="str">
        <v/>
      </c>
    </row>
    <row r="506" customFormat="false" ht="12.75" hidden="false" customHeight="false" outlineLevel="0" collapsed="false">
      <c r="D506" s="60"/>
      <c r="I506" s="0" t="str">
        <v/>
      </c>
    </row>
    <row r="507" customFormat="false" ht="12.75" hidden="false" customHeight="false" outlineLevel="0" collapsed="false">
      <c r="D507" s="60"/>
      <c r="I507" s="0" t="str">
        <v/>
      </c>
    </row>
    <row r="508" customFormat="false" ht="12.75" hidden="false" customHeight="false" outlineLevel="0" collapsed="false">
      <c r="D508" s="60"/>
      <c r="I508" s="0" t="str">
        <v/>
      </c>
    </row>
    <row r="509" customFormat="false" ht="12.75" hidden="false" customHeight="false" outlineLevel="0" collapsed="false">
      <c r="D509" s="60"/>
      <c r="I509" s="0" t="str">
        <v/>
      </c>
    </row>
    <row r="510" customFormat="false" ht="12.75" hidden="false" customHeight="false" outlineLevel="0" collapsed="false">
      <c r="D510" s="60"/>
      <c r="I510" s="0" t="str">
        <v/>
      </c>
    </row>
    <row r="511" customFormat="false" ht="12.75" hidden="false" customHeight="false" outlineLevel="0" collapsed="false">
      <c r="D511" s="60"/>
      <c r="I511" s="0" t="str">
        <v/>
      </c>
    </row>
    <row r="512" customFormat="false" ht="12.75" hidden="false" customHeight="false" outlineLevel="0" collapsed="false">
      <c r="D512" s="60"/>
      <c r="I512" s="0" t="str">
        <v/>
      </c>
    </row>
    <row r="513" customFormat="false" ht="12.75" hidden="false" customHeight="false" outlineLevel="0" collapsed="false">
      <c r="D513" s="60"/>
      <c r="I513" s="0" t="str">
        <v/>
      </c>
    </row>
    <row r="514" customFormat="false" ht="12.75" hidden="false" customHeight="false" outlineLevel="0" collapsed="false">
      <c r="D514" s="60"/>
      <c r="I514" s="0" t="str">
        <v/>
      </c>
    </row>
    <row r="515" customFormat="false" ht="12.75" hidden="false" customHeight="false" outlineLevel="0" collapsed="false">
      <c r="D515" s="60"/>
      <c r="I515" s="0" t="str">
        <v/>
      </c>
    </row>
    <row r="516" customFormat="false" ht="12.75" hidden="false" customHeight="false" outlineLevel="0" collapsed="false">
      <c r="D516" s="60"/>
      <c r="I516" s="0" t="str">
        <v/>
      </c>
    </row>
    <row r="517" customFormat="false" ht="12.75" hidden="false" customHeight="false" outlineLevel="0" collapsed="false">
      <c r="D517" s="60"/>
      <c r="I517" s="0" t="str">
        <v/>
      </c>
    </row>
    <row r="518" customFormat="false" ht="12.75" hidden="false" customHeight="false" outlineLevel="0" collapsed="false">
      <c r="D518" s="60"/>
      <c r="I518" s="0" t="str">
        <v/>
      </c>
    </row>
    <row r="519" customFormat="false" ht="12.75" hidden="false" customHeight="false" outlineLevel="0" collapsed="false">
      <c r="D519" s="60"/>
      <c r="I519" s="0" t="str">
        <v/>
      </c>
    </row>
    <row r="520" customFormat="false" ht="12.75" hidden="false" customHeight="false" outlineLevel="0" collapsed="false">
      <c r="D520" s="60"/>
      <c r="I520" s="0" t="str">
        <v/>
      </c>
    </row>
    <row r="521" customFormat="false" ht="12.75" hidden="false" customHeight="false" outlineLevel="0" collapsed="false">
      <c r="D521" s="60"/>
      <c r="I521" s="0" t="str">
        <v/>
      </c>
    </row>
    <row r="522" customFormat="false" ht="12.75" hidden="false" customHeight="false" outlineLevel="0" collapsed="false">
      <c r="D522" s="60"/>
      <c r="I522" s="0" t="str">
        <v/>
      </c>
    </row>
    <row r="523" customFormat="false" ht="12.75" hidden="false" customHeight="false" outlineLevel="0" collapsed="false">
      <c r="D523" s="60"/>
      <c r="I523" s="0" t="str">
        <v/>
      </c>
    </row>
    <row r="524" customFormat="false" ht="12.75" hidden="false" customHeight="false" outlineLevel="0" collapsed="false">
      <c r="D524" s="60"/>
      <c r="I524" s="0" t="str">
        <v/>
      </c>
    </row>
    <row r="525" customFormat="false" ht="12.75" hidden="false" customHeight="false" outlineLevel="0" collapsed="false">
      <c r="D525" s="60"/>
      <c r="I525" s="0" t="str">
        <v/>
      </c>
    </row>
    <row r="526" customFormat="false" ht="12.75" hidden="false" customHeight="false" outlineLevel="0" collapsed="false">
      <c r="D526" s="60"/>
      <c r="I526" s="0" t="str">
        <v/>
      </c>
    </row>
    <row r="527" customFormat="false" ht="12.75" hidden="false" customHeight="false" outlineLevel="0" collapsed="false">
      <c r="D527" s="60"/>
      <c r="I527" s="0" t="str">
        <v/>
      </c>
    </row>
    <row r="528" customFormat="false" ht="12.75" hidden="false" customHeight="false" outlineLevel="0" collapsed="false">
      <c r="D528" s="60"/>
      <c r="I528" s="0" t="str">
        <v/>
      </c>
    </row>
    <row r="529" customFormat="false" ht="12.75" hidden="false" customHeight="false" outlineLevel="0" collapsed="false">
      <c r="D529" s="60"/>
      <c r="I529" s="0" t="str">
        <v/>
      </c>
    </row>
    <row r="530" customFormat="false" ht="12.75" hidden="false" customHeight="false" outlineLevel="0" collapsed="false">
      <c r="D530" s="60"/>
      <c r="I530" s="0" t="str">
        <v/>
      </c>
    </row>
    <row r="531" customFormat="false" ht="12.75" hidden="false" customHeight="false" outlineLevel="0" collapsed="false">
      <c r="D531" s="60"/>
      <c r="I531" s="0" t="str">
        <v/>
      </c>
    </row>
    <row r="532" customFormat="false" ht="12.75" hidden="false" customHeight="false" outlineLevel="0" collapsed="false">
      <c r="D532" s="60"/>
      <c r="I532" s="0" t="str">
        <v/>
      </c>
    </row>
    <row r="533" customFormat="false" ht="12.75" hidden="false" customHeight="false" outlineLevel="0" collapsed="false">
      <c r="D533" s="60"/>
      <c r="I533" s="0" t="str">
        <v/>
      </c>
    </row>
    <row r="534" customFormat="false" ht="12.75" hidden="false" customHeight="false" outlineLevel="0" collapsed="false">
      <c r="D534" s="60"/>
      <c r="I534" s="0" t="str">
        <v/>
      </c>
    </row>
    <row r="535" customFormat="false" ht="12.75" hidden="false" customHeight="false" outlineLevel="0" collapsed="false">
      <c r="D535" s="60"/>
      <c r="I535" s="0" t="str">
        <v/>
      </c>
    </row>
    <row r="536" customFormat="false" ht="12.75" hidden="false" customHeight="false" outlineLevel="0" collapsed="false">
      <c r="D536" s="60"/>
      <c r="I536" s="0" t="str">
        <v/>
      </c>
    </row>
    <row r="537" customFormat="false" ht="12.75" hidden="false" customHeight="false" outlineLevel="0" collapsed="false">
      <c r="D537" s="60"/>
      <c r="I537" s="0" t="str">
        <v/>
      </c>
    </row>
    <row r="538" customFormat="false" ht="12.75" hidden="false" customHeight="false" outlineLevel="0" collapsed="false">
      <c r="D538" s="60"/>
      <c r="I538" s="0" t="str">
        <v/>
      </c>
    </row>
    <row r="539" customFormat="false" ht="12.75" hidden="false" customHeight="false" outlineLevel="0" collapsed="false">
      <c r="D539" s="60"/>
      <c r="I539" s="0" t="str">
        <v/>
      </c>
    </row>
    <row r="540" customFormat="false" ht="12.75" hidden="false" customHeight="false" outlineLevel="0" collapsed="false">
      <c r="D540" s="60"/>
      <c r="I540" s="0" t="str">
        <v/>
      </c>
    </row>
    <row r="541" customFormat="false" ht="12.75" hidden="false" customHeight="false" outlineLevel="0" collapsed="false">
      <c r="D541" s="60"/>
      <c r="I541" s="0" t="str">
        <v/>
      </c>
    </row>
    <row r="542" customFormat="false" ht="12.75" hidden="false" customHeight="false" outlineLevel="0" collapsed="false">
      <c r="D542" s="60"/>
      <c r="I542" s="0" t="str">
        <v/>
      </c>
    </row>
    <row r="543" customFormat="false" ht="12.75" hidden="false" customHeight="false" outlineLevel="0" collapsed="false">
      <c r="D543" s="60"/>
      <c r="I543" s="0" t="str">
        <v/>
      </c>
    </row>
    <row r="544" customFormat="false" ht="12.75" hidden="false" customHeight="false" outlineLevel="0" collapsed="false">
      <c r="D544" s="60"/>
      <c r="I544" s="0" t="str">
        <v/>
      </c>
    </row>
    <row r="545" customFormat="false" ht="12.75" hidden="false" customHeight="false" outlineLevel="0" collapsed="false">
      <c r="D545" s="60"/>
      <c r="I545" s="0" t="str">
        <v/>
      </c>
    </row>
    <row r="546" customFormat="false" ht="12.75" hidden="false" customHeight="false" outlineLevel="0" collapsed="false">
      <c r="D546" s="60"/>
      <c r="I546" s="0" t="str">
        <v/>
      </c>
    </row>
    <row r="547" customFormat="false" ht="12.75" hidden="false" customHeight="false" outlineLevel="0" collapsed="false">
      <c r="D547" s="60"/>
      <c r="I547" s="0" t="str">
        <v/>
      </c>
    </row>
    <row r="548" customFormat="false" ht="12.75" hidden="false" customHeight="false" outlineLevel="0" collapsed="false">
      <c r="D548" s="60"/>
      <c r="I548" s="0" t="str">
        <v/>
      </c>
    </row>
    <row r="549" customFormat="false" ht="12.75" hidden="false" customHeight="false" outlineLevel="0" collapsed="false">
      <c r="D549" s="60"/>
      <c r="I549" s="0" t="str">
        <v/>
      </c>
    </row>
    <row r="550" customFormat="false" ht="12.75" hidden="false" customHeight="false" outlineLevel="0" collapsed="false">
      <c r="D550" s="60"/>
      <c r="I550" s="0" t="str">
        <v/>
      </c>
    </row>
    <row r="551" customFormat="false" ht="12.75" hidden="false" customHeight="false" outlineLevel="0" collapsed="false">
      <c r="D551" s="60"/>
      <c r="I551" s="0" t="str">
        <v/>
      </c>
    </row>
    <row r="552" customFormat="false" ht="12.75" hidden="false" customHeight="false" outlineLevel="0" collapsed="false">
      <c r="D552" s="60"/>
      <c r="I552" s="0" t="str">
        <v/>
      </c>
    </row>
    <row r="553" customFormat="false" ht="12.75" hidden="false" customHeight="false" outlineLevel="0" collapsed="false">
      <c r="D553" s="60"/>
      <c r="I553" s="0" t="str">
        <v/>
      </c>
    </row>
    <row r="554" customFormat="false" ht="12.75" hidden="false" customHeight="false" outlineLevel="0" collapsed="false">
      <c r="D554" s="60"/>
      <c r="I554" s="0" t="str">
        <v/>
      </c>
    </row>
    <row r="555" customFormat="false" ht="12.75" hidden="false" customHeight="false" outlineLevel="0" collapsed="false">
      <c r="D555" s="60"/>
      <c r="I555" s="0" t="str">
        <v/>
      </c>
    </row>
    <row r="556" customFormat="false" ht="12.75" hidden="false" customHeight="false" outlineLevel="0" collapsed="false">
      <c r="D556" s="60"/>
      <c r="I556" s="0" t="str">
        <v/>
      </c>
    </row>
    <row r="557" customFormat="false" ht="12.75" hidden="false" customHeight="false" outlineLevel="0" collapsed="false">
      <c r="D557" s="60"/>
      <c r="I557" s="0" t="str">
        <v/>
      </c>
    </row>
    <row r="558" customFormat="false" ht="12.75" hidden="false" customHeight="false" outlineLevel="0" collapsed="false">
      <c r="D558" s="60"/>
      <c r="I558" s="0" t="str">
        <v/>
      </c>
    </row>
    <row r="559" customFormat="false" ht="12.75" hidden="false" customHeight="false" outlineLevel="0" collapsed="false">
      <c r="D559" s="60"/>
      <c r="I559" s="0" t="str">
        <v/>
      </c>
    </row>
    <row r="560" customFormat="false" ht="12.75" hidden="false" customHeight="false" outlineLevel="0" collapsed="false">
      <c r="D560" s="60"/>
      <c r="I560" s="0" t="str">
        <v/>
      </c>
    </row>
    <row r="561" customFormat="false" ht="12.75" hidden="false" customHeight="false" outlineLevel="0" collapsed="false">
      <c r="D561" s="60"/>
      <c r="I561" s="0" t="str">
        <v/>
      </c>
    </row>
    <row r="562" customFormat="false" ht="12.75" hidden="false" customHeight="false" outlineLevel="0" collapsed="false">
      <c r="D562" s="60"/>
      <c r="I562" s="0" t="str">
        <v/>
      </c>
    </row>
    <row r="563" customFormat="false" ht="12.75" hidden="false" customHeight="false" outlineLevel="0" collapsed="false">
      <c r="D563" s="60"/>
      <c r="I563" s="0" t="str">
        <v/>
      </c>
    </row>
    <row r="564" customFormat="false" ht="12.75" hidden="false" customHeight="false" outlineLevel="0" collapsed="false">
      <c r="D564" s="60"/>
      <c r="I564" s="0" t="str">
        <v/>
      </c>
    </row>
    <row r="565" customFormat="false" ht="12.75" hidden="false" customHeight="false" outlineLevel="0" collapsed="false">
      <c r="D565" s="60"/>
      <c r="I565" s="0" t="str">
        <v/>
      </c>
    </row>
    <row r="566" customFormat="false" ht="12.75" hidden="false" customHeight="false" outlineLevel="0" collapsed="false">
      <c r="D566" s="60"/>
      <c r="I566" s="0" t="str">
        <v/>
      </c>
    </row>
    <row r="567" customFormat="false" ht="12.75" hidden="false" customHeight="false" outlineLevel="0" collapsed="false">
      <c r="D567" s="60"/>
      <c r="I567" s="0" t="str">
        <v/>
      </c>
    </row>
    <row r="568" customFormat="false" ht="12.75" hidden="false" customHeight="false" outlineLevel="0" collapsed="false">
      <c r="D568" s="60"/>
      <c r="I568" s="0" t="str">
        <v/>
      </c>
    </row>
    <row r="569" customFormat="false" ht="12.75" hidden="false" customHeight="false" outlineLevel="0" collapsed="false">
      <c r="D569" s="60"/>
      <c r="I569" s="0" t="str">
        <v/>
      </c>
    </row>
    <row r="570" customFormat="false" ht="12.75" hidden="false" customHeight="false" outlineLevel="0" collapsed="false">
      <c r="D570" s="60"/>
      <c r="I570" s="0" t="str">
        <v/>
      </c>
    </row>
    <row r="571" customFormat="false" ht="12.75" hidden="false" customHeight="false" outlineLevel="0" collapsed="false">
      <c r="D571" s="60"/>
      <c r="I571" s="0" t="str">
        <v/>
      </c>
    </row>
    <row r="572" customFormat="false" ht="12.75" hidden="false" customHeight="false" outlineLevel="0" collapsed="false">
      <c r="D572" s="60"/>
      <c r="I572" s="0" t="str">
        <v/>
      </c>
    </row>
    <row r="573" customFormat="false" ht="12.75" hidden="false" customHeight="false" outlineLevel="0" collapsed="false">
      <c r="D573" s="60"/>
      <c r="I573" s="0" t="str">
        <v/>
      </c>
    </row>
    <row r="574" customFormat="false" ht="12.75" hidden="false" customHeight="false" outlineLevel="0" collapsed="false">
      <c r="D574" s="60"/>
      <c r="I574" s="0" t="str">
        <v/>
      </c>
    </row>
    <row r="575" customFormat="false" ht="12.75" hidden="false" customHeight="false" outlineLevel="0" collapsed="false">
      <c r="D575" s="60"/>
      <c r="I575" s="0" t="str">
        <v/>
      </c>
    </row>
    <row r="576" customFormat="false" ht="12.75" hidden="false" customHeight="false" outlineLevel="0" collapsed="false">
      <c r="D576" s="60"/>
      <c r="I576" s="0" t="str">
        <v/>
      </c>
    </row>
    <row r="577" customFormat="false" ht="12.75" hidden="false" customHeight="false" outlineLevel="0" collapsed="false">
      <c r="D577" s="60"/>
      <c r="I577" s="0" t="str">
        <v/>
      </c>
    </row>
    <row r="578" customFormat="false" ht="12.75" hidden="false" customHeight="false" outlineLevel="0" collapsed="false">
      <c r="D578" s="60"/>
      <c r="I578" s="0" t="str">
        <v/>
      </c>
    </row>
    <row r="579" customFormat="false" ht="12.75" hidden="false" customHeight="false" outlineLevel="0" collapsed="false">
      <c r="D579" s="60"/>
      <c r="I579" s="0" t="str">
        <v/>
      </c>
    </row>
    <row r="580" customFormat="false" ht="12.75" hidden="false" customHeight="false" outlineLevel="0" collapsed="false">
      <c r="D580" s="60"/>
      <c r="I580" s="0" t="str">
        <v/>
      </c>
    </row>
    <row r="581" customFormat="false" ht="12.75" hidden="false" customHeight="false" outlineLevel="0" collapsed="false">
      <c r="D581" s="60"/>
      <c r="I581" s="0" t="str">
        <v/>
      </c>
    </row>
    <row r="582" customFormat="false" ht="12.75" hidden="false" customHeight="false" outlineLevel="0" collapsed="false">
      <c r="D582" s="60"/>
      <c r="I582" s="0" t="str">
        <v/>
      </c>
    </row>
    <row r="583" customFormat="false" ht="12.75" hidden="false" customHeight="false" outlineLevel="0" collapsed="false">
      <c r="D583" s="60"/>
      <c r="I583" s="0" t="str">
        <v/>
      </c>
    </row>
    <row r="584" customFormat="false" ht="12.75" hidden="false" customHeight="false" outlineLevel="0" collapsed="false">
      <c r="D584" s="60"/>
      <c r="I584" s="0" t="str">
        <v/>
      </c>
    </row>
    <row r="585" customFormat="false" ht="12.75" hidden="false" customHeight="false" outlineLevel="0" collapsed="false">
      <c r="D585" s="60"/>
      <c r="I585" s="0" t="str">
        <v/>
      </c>
    </row>
    <row r="586" customFormat="false" ht="12.75" hidden="false" customHeight="false" outlineLevel="0" collapsed="false">
      <c r="D586" s="60"/>
      <c r="I586" s="0" t="str">
        <v/>
      </c>
    </row>
    <row r="587" customFormat="false" ht="12.75" hidden="false" customHeight="false" outlineLevel="0" collapsed="false">
      <c r="D587" s="60"/>
      <c r="I587" s="0" t="str">
        <v/>
      </c>
    </row>
    <row r="588" customFormat="false" ht="12.75" hidden="false" customHeight="false" outlineLevel="0" collapsed="false">
      <c r="D588" s="60"/>
      <c r="I588" s="0" t="str">
        <v/>
      </c>
    </row>
    <row r="589" customFormat="false" ht="12.75" hidden="false" customHeight="false" outlineLevel="0" collapsed="false">
      <c r="D589" s="60"/>
      <c r="I589" s="0" t="str">
        <v/>
      </c>
    </row>
    <row r="590" customFormat="false" ht="12.75" hidden="false" customHeight="false" outlineLevel="0" collapsed="false">
      <c r="D590" s="60"/>
      <c r="I590" s="0" t="str">
        <v/>
      </c>
    </row>
    <row r="591" customFormat="false" ht="12.75" hidden="false" customHeight="false" outlineLevel="0" collapsed="false">
      <c r="D591" s="60"/>
      <c r="I591" s="0" t="str">
        <v/>
      </c>
    </row>
    <row r="592" customFormat="false" ht="12.75" hidden="false" customHeight="false" outlineLevel="0" collapsed="false">
      <c r="D592" s="60"/>
      <c r="I592" s="0" t="str">
        <v/>
      </c>
    </row>
    <row r="593" customFormat="false" ht="12.75" hidden="false" customHeight="false" outlineLevel="0" collapsed="false">
      <c r="D593" s="60"/>
      <c r="I593" s="0" t="str">
        <v/>
      </c>
    </row>
    <row r="594" customFormat="false" ht="12.75" hidden="false" customHeight="false" outlineLevel="0" collapsed="false">
      <c r="D594" s="60"/>
      <c r="I594" s="0" t="str">
        <v/>
      </c>
    </row>
    <row r="595" customFormat="false" ht="12.75" hidden="false" customHeight="false" outlineLevel="0" collapsed="false">
      <c r="D595" s="60"/>
      <c r="I595" s="0" t="str">
        <v/>
      </c>
    </row>
    <row r="596" customFormat="false" ht="12.75" hidden="false" customHeight="false" outlineLevel="0" collapsed="false">
      <c r="D596" s="60"/>
      <c r="I596" s="0" t="str">
        <v/>
      </c>
    </row>
    <row r="597" customFormat="false" ht="12.75" hidden="false" customHeight="false" outlineLevel="0" collapsed="false">
      <c r="D597" s="60"/>
      <c r="I597" s="0" t="str">
        <v/>
      </c>
    </row>
    <row r="598" customFormat="false" ht="12.75" hidden="false" customHeight="false" outlineLevel="0" collapsed="false">
      <c r="D598" s="60"/>
      <c r="I598" s="0" t="str">
        <v/>
      </c>
    </row>
    <row r="599" customFormat="false" ht="12.75" hidden="false" customHeight="false" outlineLevel="0" collapsed="false">
      <c r="D599" s="60"/>
      <c r="I599" s="0" t="str">
        <v/>
      </c>
    </row>
    <row r="600" customFormat="false" ht="12.75" hidden="false" customHeight="false" outlineLevel="0" collapsed="false">
      <c r="D600" s="60"/>
      <c r="I600" s="0" t="str">
        <v/>
      </c>
    </row>
    <row r="601" customFormat="false" ht="12.75" hidden="false" customHeight="false" outlineLevel="0" collapsed="false">
      <c r="D601" s="60"/>
      <c r="I601" s="0" t="str">
        <v/>
      </c>
    </row>
    <row r="602" customFormat="false" ht="12.75" hidden="false" customHeight="false" outlineLevel="0" collapsed="false">
      <c r="D602" s="60"/>
      <c r="I602" s="0" t="str">
        <v/>
      </c>
    </row>
    <row r="603" customFormat="false" ht="12.75" hidden="false" customHeight="false" outlineLevel="0" collapsed="false">
      <c r="D603" s="60"/>
      <c r="I603" s="0" t="str">
        <v/>
      </c>
    </row>
    <row r="604" customFormat="false" ht="12.75" hidden="false" customHeight="false" outlineLevel="0" collapsed="false">
      <c r="D604" s="60"/>
      <c r="I604" s="0" t="str">
        <v/>
      </c>
    </row>
    <row r="605" customFormat="false" ht="12.75" hidden="false" customHeight="false" outlineLevel="0" collapsed="false">
      <c r="D605" s="60"/>
      <c r="I605" s="0" t="str">
        <v/>
      </c>
    </row>
    <row r="606" customFormat="false" ht="12.75" hidden="false" customHeight="false" outlineLevel="0" collapsed="false">
      <c r="D606" s="60"/>
      <c r="I606" s="0" t="str">
        <v/>
      </c>
    </row>
    <row r="607" customFormat="false" ht="12.75" hidden="false" customHeight="false" outlineLevel="0" collapsed="false">
      <c r="D607" s="60"/>
      <c r="I607" s="0" t="str">
        <v/>
      </c>
    </row>
    <row r="608" customFormat="false" ht="12.75" hidden="false" customHeight="false" outlineLevel="0" collapsed="false">
      <c r="D608" s="60"/>
      <c r="I608" s="0" t="str">
        <v/>
      </c>
    </row>
    <row r="609" customFormat="false" ht="12.75" hidden="false" customHeight="false" outlineLevel="0" collapsed="false">
      <c r="D609" s="60"/>
      <c r="I609" s="0" t="str">
        <v/>
      </c>
    </row>
    <row r="610" customFormat="false" ht="12.75" hidden="false" customHeight="false" outlineLevel="0" collapsed="false">
      <c r="D610" s="60"/>
      <c r="I610" s="0" t="str">
        <v/>
      </c>
    </row>
    <row r="611" customFormat="false" ht="12.75" hidden="false" customHeight="false" outlineLevel="0" collapsed="false">
      <c r="D611" s="60"/>
      <c r="I611" s="0" t="str">
        <v/>
      </c>
    </row>
    <row r="612" customFormat="false" ht="12.75" hidden="false" customHeight="false" outlineLevel="0" collapsed="false">
      <c r="D612" s="60"/>
      <c r="I612" s="0" t="str">
        <v/>
      </c>
    </row>
    <row r="613" customFormat="false" ht="12.75" hidden="false" customHeight="false" outlineLevel="0" collapsed="false">
      <c r="D613" s="60"/>
      <c r="I613" s="0" t="str">
        <v/>
      </c>
    </row>
    <row r="614" customFormat="false" ht="12.75" hidden="false" customHeight="false" outlineLevel="0" collapsed="false">
      <c r="D614" s="60"/>
      <c r="I614" s="0" t="str">
        <v/>
      </c>
    </row>
    <row r="615" customFormat="false" ht="12.75" hidden="false" customHeight="false" outlineLevel="0" collapsed="false">
      <c r="D615" s="60"/>
      <c r="I615" s="0" t="str">
        <v/>
      </c>
    </row>
    <row r="616" customFormat="false" ht="12.75" hidden="false" customHeight="false" outlineLevel="0" collapsed="false">
      <c r="D616" s="60"/>
      <c r="I616" s="0" t="str">
        <v/>
      </c>
    </row>
    <row r="617" customFormat="false" ht="12.75" hidden="false" customHeight="false" outlineLevel="0" collapsed="false">
      <c r="D617" s="60"/>
      <c r="I617" s="0" t="str">
        <v/>
      </c>
    </row>
    <row r="618" customFormat="false" ht="12.75" hidden="false" customHeight="false" outlineLevel="0" collapsed="false">
      <c r="D618" s="60"/>
      <c r="I618" s="0" t="str">
        <v/>
      </c>
    </row>
    <row r="619" customFormat="false" ht="12.75" hidden="false" customHeight="false" outlineLevel="0" collapsed="false">
      <c r="D619" s="60"/>
      <c r="I619" s="0" t="str">
        <v/>
      </c>
    </row>
    <row r="620" customFormat="false" ht="12.75" hidden="false" customHeight="false" outlineLevel="0" collapsed="false">
      <c r="D620" s="60"/>
      <c r="I620" s="0" t="str">
        <v/>
      </c>
    </row>
    <row r="621" customFormat="false" ht="12.75" hidden="false" customHeight="false" outlineLevel="0" collapsed="false">
      <c r="D621" s="60"/>
      <c r="I621" s="0" t="str">
        <v/>
      </c>
    </row>
    <row r="622" customFormat="false" ht="12.75" hidden="false" customHeight="false" outlineLevel="0" collapsed="false">
      <c r="D622" s="60"/>
      <c r="I622" s="0" t="str">
        <v/>
      </c>
    </row>
    <row r="623" customFormat="false" ht="12.75" hidden="false" customHeight="false" outlineLevel="0" collapsed="false">
      <c r="D623" s="60"/>
      <c r="I623" s="0" t="str">
        <v/>
      </c>
    </row>
    <row r="624" customFormat="false" ht="12.75" hidden="false" customHeight="false" outlineLevel="0" collapsed="false">
      <c r="D624" s="60"/>
      <c r="I624" s="0" t="str">
        <v/>
      </c>
    </row>
    <row r="625" customFormat="false" ht="12.75" hidden="false" customHeight="false" outlineLevel="0" collapsed="false">
      <c r="D625" s="60"/>
      <c r="I625" s="0" t="str">
        <v/>
      </c>
    </row>
    <row r="626" customFormat="false" ht="12.75" hidden="false" customHeight="false" outlineLevel="0" collapsed="false">
      <c r="D626" s="60"/>
      <c r="I626" s="0" t="str">
        <v/>
      </c>
    </row>
    <row r="627" customFormat="false" ht="12.75" hidden="false" customHeight="false" outlineLevel="0" collapsed="false">
      <c r="D627" s="60"/>
      <c r="I627" s="0" t="str">
        <v/>
      </c>
    </row>
    <row r="628" customFormat="false" ht="12.75" hidden="false" customHeight="false" outlineLevel="0" collapsed="false">
      <c r="D628" s="60"/>
      <c r="I628" s="0" t="str">
        <v/>
      </c>
    </row>
    <row r="629" customFormat="false" ht="12.75" hidden="false" customHeight="false" outlineLevel="0" collapsed="false">
      <c r="D629" s="60"/>
      <c r="I629" s="0" t="str">
        <v/>
      </c>
    </row>
    <row r="630" customFormat="false" ht="12.75" hidden="false" customHeight="false" outlineLevel="0" collapsed="false">
      <c r="D630" s="60"/>
      <c r="I630" s="0" t="str">
        <v/>
      </c>
    </row>
    <row r="631" customFormat="false" ht="12.75" hidden="false" customHeight="false" outlineLevel="0" collapsed="false">
      <c r="D631" s="60"/>
      <c r="I631" s="0" t="str">
        <v/>
      </c>
    </row>
    <row r="632" customFormat="false" ht="12.75" hidden="false" customHeight="false" outlineLevel="0" collapsed="false">
      <c r="D632" s="60"/>
      <c r="I632" s="0" t="str">
        <v/>
      </c>
    </row>
    <row r="633" customFormat="false" ht="12.75" hidden="false" customHeight="false" outlineLevel="0" collapsed="false">
      <c r="D633" s="60"/>
      <c r="I633" s="0" t="str">
        <v/>
      </c>
    </row>
    <row r="634" customFormat="false" ht="12.75" hidden="false" customHeight="false" outlineLevel="0" collapsed="false">
      <c r="D634" s="60"/>
      <c r="I634" s="0" t="str">
        <v/>
      </c>
    </row>
    <row r="635" customFormat="false" ht="12.75" hidden="false" customHeight="false" outlineLevel="0" collapsed="false">
      <c r="D635" s="60"/>
      <c r="I635" s="0" t="str">
        <v/>
      </c>
    </row>
    <row r="636" customFormat="false" ht="12.75" hidden="false" customHeight="false" outlineLevel="0" collapsed="false">
      <c r="D636" s="60"/>
      <c r="I636" s="0" t="str">
        <v/>
      </c>
    </row>
    <row r="637" customFormat="false" ht="12.75" hidden="false" customHeight="false" outlineLevel="0" collapsed="false">
      <c r="D637" s="60"/>
      <c r="I637" s="0" t="str">
        <v/>
      </c>
    </row>
    <row r="638" customFormat="false" ht="12.75" hidden="false" customHeight="false" outlineLevel="0" collapsed="false">
      <c r="D638" s="60"/>
      <c r="I638" s="0" t="str">
        <v/>
      </c>
    </row>
    <row r="639" customFormat="false" ht="12.75" hidden="false" customHeight="false" outlineLevel="0" collapsed="false">
      <c r="D639" s="60"/>
      <c r="I639" s="0" t="str">
        <v/>
      </c>
    </row>
    <row r="640" customFormat="false" ht="12.75" hidden="false" customHeight="false" outlineLevel="0" collapsed="false">
      <c r="D640" s="60"/>
      <c r="I640" s="0" t="str">
        <v/>
      </c>
    </row>
    <row r="641" customFormat="false" ht="12.75" hidden="false" customHeight="false" outlineLevel="0" collapsed="false">
      <c r="D641" s="60"/>
      <c r="I641" s="0" t="str">
        <v/>
      </c>
    </row>
    <row r="642" customFormat="false" ht="12.75" hidden="false" customHeight="false" outlineLevel="0" collapsed="false">
      <c r="D642" s="60"/>
      <c r="I642" s="0" t="str">
        <v/>
      </c>
    </row>
    <row r="643" customFormat="false" ht="12.75" hidden="false" customHeight="false" outlineLevel="0" collapsed="false">
      <c r="D643" s="60"/>
      <c r="I643" s="0" t="str">
        <v/>
      </c>
    </row>
    <row r="644" customFormat="false" ht="12.75" hidden="false" customHeight="false" outlineLevel="0" collapsed="false">
      <c r="D644" s="60"/>
      <c r="I644" s="0" t="str">
        <v/>
      </c>
    </row>
    <row r="645" customFormat="false" ht="12.75" hidden="false" customHeight="false" outlineLevel="0" collapsed="false">
      <c r="D645" s="60"/>
      <c r="I645" s="0" t="str">
        <v/>
      </c>
    </row>
    <row r="646" customFormat="false" ht="12.75" hidden="false" customHeight="false" outlineLevel="0" collapsed="false">
      <c r="D646" s="60"/>
      <c r="I646" s="0" t="str">
        <v/>
      </c>
    </row>
    <row r="647" customFormat="false" ht="12.75" hidden="false" customHeight="false" outlineLevel="0" collapsed="false">
      <c r="D647" s="60"/>
      <c r="I647" s="0" t="str">
        <v/>
      </c>
    </row>
    <row r="648" customFormat="false" ht="12.75" hidden="false" customHeight="false" outlineLevel="0" collapsed="false">
      <c r="D648" s="60"/>
      <c r="I648" s="0" t="str">
        <v/>
      </c>
    </row>
    <row r="649" customFormat="false" ht="12.75" hidden="false" customHeight="false" outlineLevel="0" collapsed="false">
      <c r="D649" s="60"/>
      <c r="I649" s="0" t="str">
        <v/>
      </c>
    </row>
    <row r="650" customFormat="false" ht="12.75" hidden="false" customHeight="false" outlineLevel="0" collapsed="false">
      <c r="D650" s="60"/>
      <c r="I650" s="0" t="str">
        <v/>
      </c>
    </row>
    <row r="651" customFormat="false" ht="12.75" hidden="false" customHeight="false" outlineLevel="0" collapsed="false">
      <c r="D651" s="60"/>
      <c r="I651" s="0" t="str">
        <v/>
      </c>
    </row>
    <row r="652" customFormat="false" ht="12.75" hidden="false" customHeight="false" outlineLevel="0" collapsed="false">
      <c r="D652" s="60"/>
      <c r="I652" s="0" t="str">
        <v/>
      </c>
    </row>
    <row r="653" customFormat="false" ht="12.75" hidden="false" customHeight="false" outlineLevel="0" collapsed="false">
      <c r="D653" s="60"/>
      <c r="I653" s="0" t="str">
        <v/>
      </c>
    </row>
    <row r="654" customFormat="false" ht="12.75" hidden="false" customHeight="false" outlineLevel="0" collapsed="false">
      <c r="D654" s="60"/>
      <c r="I654" s="0" t="str">
        <v/>
      </c>
    </row>
    <row r="655" customFormat="false" ht="12.75" hidden="false" customHeight="false" outlineLevel="0" collapsed="false">
      <c r="D655" s="60"/>
      <c r="I655" s="0" t="str">
        <v/>
      </c>
    </row>
    <row r="656" customFormat="false" ht="12.75" hidden="false" customHeight="false" outlineLevel="0" collapsed="false">
      <c r="D656" s="60"/>
      <c r="I656" s="0" t="str">
        <v/>
      </c>
    </row>
    <row r="657" customFormat="false" ht="12.75" hidden="false" customHeight="false" outlineLevel="0" collapsed="false">
      <c r="D657" s="60"/>
      <c r="I657" s="0" t="str">
        <v/>
      </c>
    </row>
    <row r="658" customFormat="false" ht="12.75" hidden="false" customHeight="false" outlineLevel="0" collapsed="false">
      <c r="D658" s="60"/>
      <c r="I658" s="0" t="str">
        <v/>
      </c>
    </row>
    <row r="659" customFormat="false" ht="12.75" hidden="false" customHeight="false" outlineLevel="0" collapsed="false">
      <c r="D659" s="60"/>
      <c r="I659" s="0" t="str">
        <v/>
      </c>
    </row>
    <row r="660" customFormat="false" ht="12.75" hidden="false" customHeight="false" outlineLevel="0" collapsed="false">
      <c r="D660" s="60"/>
      <c r="I660" s="0" t="str">
        <v/>
      </c>
    </row>
    <row r="661" customFormat="false" ht="12.75" hidden="false" customHeight="false" outlineLevel="0" collapsed="false">
      <c r="D661" s="60"/>
      <c r="I661" s="0" t="str">
        <v/>
      </c>
    </row>
    <row r="662" customFormat="false" ht="12.75" hidden="false" customHeight="false" outlineLevel="0" collapsed="false">
      <c r="D662" s="60"/>
      <c r="I662" s="0" t="str">
        <v/>
      </c>
    </row>
    <row r="663" customFormat="false" ht="12.75" hidden="false" customHeight="false" outlineLevel="0" collapsed="false">
      <c r="D663" s="60"/>
      <c r="I663" s="0" t="str">
        <v/>
      </c>
    </row>
    <row r="664" customFormat="false" ht="12.75" hidden="false" customHeight="false" outlineLevel="0" collapsed="false">
      <c r="D664" s="60"/>
      <c r="I664" s="0" t="str">
        <v/>
      </c>
    </row>
    <row r="665" customFormat="false" ht="12.75" hidden="false" customHeight="false" outlineLevel="0" collapsed="false">
      <c r="D665" s="60"/>
      <c r="I665" s="0" t="str">
        <v/>
      </c>
    </row>
    <row r="666" customFormat="false" ht="12.75" hidden="false" customHeight="false" outlineLevel="0" collapsed="false">
      <c r="D666" s="60"/>
      <c r="I666" s="0" t="str">
        <v/>
      </c>
    </row>
    <row r="667" customFormat="false" ht="12.75" hidden="false" customHeight="false" outlineLevel="0" collapsed="false">
      <c r="D667" s="60"/>
      <c r="I667" s="0" t="str">
        <v/>
      </c>
    </row>
    <row r="668" customFormat="false" ht="12.75" hidden="false" customHeight="false" outlineLevel="0" collapsed="false">
      <c r="D668" s="60"/>
      <c r="I668" s="0" t="str">
        <v/>
      </c>
    </row>
    <row r="669" customFormat="false" ht="12.75" hidden="false" customHeight="false" outlineLevel="0" collapsed="false">
      <c r="D669" s="60"/>
      <c r="I669" s="0" t="str">
        <v/>
      </c>
    </row>
    <row r="670" customFormat="false" ht="12.75" hidden="false" customHeight="false" outlineLevel="0" collapsed="false">
      <c r="D670" s="60"/>
      <c r="I670" s="0" t="str">
        <v/>
      </c>
    </row>
    <row r="671" customFormat="false" ht="12.75" hidden="false" customHeight="false" outlineLevel="0" collapsed="false">
      <c r="D671" s="60"/>
      <c r="I671" s="0" t="str">
        <v/>
      </c>
    </row>
    <row r="672" customFormat="false" ht="12.75" hidden="false" customHeight="false" outlineLevel="0" collapsed="false">
      <c r="D672" s="60"/>
      <c r="I672" s="0" t="str">
        <v/>
      </c>
    </row>
    <row r="673" customFormat="false" ht="12.75" hidden="false" customHeight="false" outlineLevel="0" collapsed="false">
      <c r="D673" s="60"/>
      <c r="I673" s="0" t="str">
        <v/>
      </c>
    </row>
    <row r="674" customFormat="false" ht="12.75" hidden="false" customHeight="false" outlineLevel="0" collapsed="false">
      <c r="D674" s="60"/>
      <c r="I674" s="0" t="str">
        <v/>
      </c>
    </row>
    <row r="675" customFormat="false" ht="12.75" hidden="false" customHeight="false" outlineLevel="0" collapsed="false">
      <c r="D675" s="60"/>
      <c r="I675" s="0" t="str">
        <v/>
      </c>
    </row>
    <row r="676" customFormat="false" ht="12.75" hidden="false" customHeight="false" outlineLevel="0" collapsed="false">
      <c r="D676" s="60"/>
      <c r="I676" s="0" t="str">
        <v/>
      </c>
    </row>
    <row r="677" customFormat="false" ht="12.75" hidden="false" customHeight="false" outlineLevel="0" collapsed="false">
      <c r="D677" s="60"/>
      <c r="I677" s="0" t="str">
        <v/>
      </c>
    </row>
    <row r="678" customFormat="false" ht="12.75" hidden="false" customHeight="false" outlineLevel="0" collapsed="false">
      <c r="D678" s="60"/>
      <c r="I678" s="0" t="str">
        <v/>
      </c>
    </row>
    <row r="679" customFormat="false" ht="12.75" hidden="false" customHeight="false" outlineLevel="0" collapsed="false">
      <c r="D679" s="60"/>
      <c r="I679" s="0" t="str">
        <v/>
      </c>
    </row>
    <row r="680" customFormat="false" ht="12.75" hidden="false" customHeight="false" outlineLevel="0" collapsed="false">
      <c r="D680" s="60"/>
      <c r="I680" s="0" t="str">
        <v/>
      </c>
    </row>
    <row r="681" customFormat="false" ht="12.75" hidden="false" customHeight="false" outlineLevel="0" collapsed="false">
      <c r="D681" s="60"/>
      <c r="I681" s="0" t="str">
        <v/>
      </c>
    </row>
    <row r="682" customFormat="false" ht="12.75" hidden="false" customHeight="false" outlineLevel="0" collapsed="false">
      <c r="D682" s="60"/>
      <c r="I682" s="0" t="str">
        <v/>
      </c>
    </row>
    <row r="683" customFormat="false" ht="12.75" hidden="false" customHeight="false" outlineLevel="0" collapsed="false">
      <c r="D683" s="60"/>
      <c r="I683" s="0" t="str">
        <v/>
      </c>
    </row>
    <row r="684" customFormat="false" ht="12.75" hidden="false" customHeight="false" outlineLevel="0" collapsed="false">
      <c r="D684" s="60"/>
      <c r="I684" s="0" t="str">
        <v/>
      </c>
    </row>
    <row r="685" customFormat="false" ht="12.75" hidden="false" customHeight="false" outlineLevel="0" collapsed="false">
      <c r="D685" s="60"/>
      <c r="I685" s="0" t="str">
        <v/>
      </c>
    </row>
    <row r="686" customFormat="false" ht="12.75" hidden="false" customHeight="false" outlineLevel="0" collapsed="false">
      <c r="D686" s="60"/>
      <c r="I686" s="0" t="str">
        <v/>
      </c>
    </row>
    <row r="687" customFormat="false" ht="12.75" hidden="false" customHeight="false" outlineLevel="0" collapsed="false">
      <c r="D687" s="60"/>
      <c r="I687" s="0" t="str">
        <v/>
      </c>
    </row>
    <row r="688" customFormat="false" ht="12.75" hidden="false" customHeight="false" outlineLevel="0" collapsed="false">
      <c r="D688" s="60"/>
      <c r="I688" s="0" t="str">
        <v/>
      </c>
    </row>
    <row r="689" customFormat="false" ht="12.75" hidden="false" customHeight="false" outlineLevel="0" collapsed="false">
      <c r="D689" s="60"/>
      <c r="I689" s="0" t="str">
        <v/>
      </c>
    </row>
    <row r="690" customFormat="false" ht="12.75" hidden="false" customHeight="false" outlineLevel="0" collapsed="false">
      <c r="D690" s="60"/>
      <c r="I690" s="0" t="str">
        <v/>
      </c>
    </row>
    <row r="691" customFormat="false" ht="12.75" hidden="false" customHeight="false" outlineLevel="0" collapsed="false">
      <c r="D691" s="60"/>
      <c r="I691" s="0" t="str">
        <v/>
      </c>
    </row>
    <row r="692" customFormat="false" ht="12.75" hidden="false" customHeight="false" outlineLevel="0" collapsed="false">
      <c r="D692" s="60"/>
      <c r="I692" s="0" t="str">
        <v/>
      </c>
    </row>
    <row r="693" customFormat="false" ht="12.75" hidden="false" customHeight="false" outlineLevel="0" collapsed="false">
      <c r="D693" s="60"/>
      <c r="I693" s="0" t="str">
        <v/>
      </c>
    </row>
    <row r="694" customFormat="false" ht="12.75" hidden="false" customHeight="false" outlineLevel="0" collapsed="false">
      <c r="D694" s="60"/>
      <c r="I694" s="0" t="str">
        <v/>
      </c>
    </row>
    <row r="695" customFormat="false" ht="12.75" hidden="false" customHeight="false" outlineLevel="0" collapsed="false">
      <c r="D695" s="60"/>
      <c r="I695" s="0" t="str">
        <v/>
      </c>
    </row>
    <row r="696" customFormat="false" ht="12.75" hidden="false" customHeight="false" outlineLevel="0" collapsed="false">
      <c r="D696" s="60"/>
      <c r="I696" s="0" t="str">
        <v/>
      </c>
    </row>
    <row r="697" customFormat="false" ht="12.75" hidden="false" customHeight="false" outlineLevel="0" collapsed="false">
      <c r="D697" s="60"/>
      <c r="I697" s="0" t="str">
        <v/>
      </c>
    </row>
    <row r="698" customFormat="false" ht="12.75" hidden="false" customHeight="false" outlineLevel="0" collapsed="false">
      <c r="D698" s="60"/>
      <c r="I698" s="0" t="str">
        <v/>
      </c>
    </row>
    <row r="699" customFormat="false" ht="12.75" hidden="false" customHeight="false" outlineLevel="0" collapsed="false">
      <c r="D699" s="60"/>
      <c r="I699" s="0" t="str">
        <v/>
      </c>
    </row>
    <row r="700" customFormat="false" ht="12.75" hidden="false" customHeight="false" outlineLevel="0" collapsed="false">
      <c r="D700" s="60"/>
      <c r="I700" s="0" t="str">
        <v/>
      </c>
    </row>
    <row r="701" customFormat="false" ht="12.75" hidden="false" customHeight="false" outlineLevel="0" collapsed="false">
      <c r="D701" s="60"/>
      <c r="I701" s="0" t="str">
        <v/>
      </c>
    </row>
    <row r="702" customFormat="false" ht="12.75" hidden="false" customHeight="false" outlineLevel="0" collapsed="false">
      <c r="D702" s="60"/>
      <c r="I702" s="0" t="str">
        <v/>
      </c>
    </row>
    <row r="703" customFormat="false" ht="12.75" hidden="false" customHeight="false" outlineLevel="0" collapsed="false">
      <c r="D703" s="60"/>
      <c r="I703" s="0" t="str">
        <v/>
      </c>
    </row>
    <row r="704" customFormat="false" ht="12.75" hidden="false" customHeight="false" outlineLevel="0" collapsed="false">
      <c r="D704" s="60"/>
      <c r="I704" s="0" t="str">
        <v/>
      </c>
    </row>
    <row r="705" customFormat="false" ht="12.75" hidden="false" customHeight="false" outlineLevel="0" collapsed="false">
      <c r="D705" s="60"/>
      <c r="I705" s="0" t="str">
        <v/>
      </c>
    </row>
    <row r="706" customFormat="false" ht="12.75" hidden="false" customHeight="false" outlineLevel="0" collapsed="false">
      <c r="D706" s="60"/>
      <c r="I706" s="0" t="str">
        <v/>
      </c>
    </row>
    <row r="707" customFormat="false" ht="12.75" hidden="false" customHeight="false" outlineLevel="0" collapsed="false">
      <c r="D707" s="60"/>
      <c r="I707" s="0" t="str">
        <v/>
      </c>
    </row>
    <row r="708" customFormat="false" ht="12.75" hidden="false" customHeight="false" outlineLevel="0" collapsed="false">
      <c r="D708" s="60"/>
      <c r="I708" s="0" t="str">
        <v/>
      </c>
    </row>
    <row r="709" customFormat="false" ht="12.75" hidden="false" customHeight="false" outlineLevel="0" collapsed="false">
      <c r="D709" s="60"/>
      <c r="I709" s="0" t="str">
        <v/>
      </c>
    </row>
    <row r="710" customFormat="false" ht="12.75" hidden="false" customHeight="false" outlineLevel="0" collapsed="false">
      <c r="D710" s="60"/>
      <c r="I710" s="0" t="str">
        <v/>
      </c>
    </row>
    <row r="711" customFormat="false" ht="12.75" hidden="false" customHeight="false" outlineLevel="0" collapsed="false">
      <c r="D711" s="60"/>
      <c r="I711" s="0" t="str">
        <v/>
      </c>
    </row>
    <row r="712" customFormat="false" ht="12.75" hidden="false" customHeight="false" outlineLevel="0" collapsed="false">
      <c r="D712" s="60"/>
      <c r="I712" s="0" t="str">
        <v/>
      </c>
    </row>
    <row r="713" customFormat="false" ht="12.75" hidden="false" customHeight="false" outlineLevel="0" collapsed="false">
      <c r="D713" s="60"/>
      <c r="I713" s="0" t="str">
        <v/>
      </c>
    </row>
    <row r="714" customFormat="false" ht="12.75" hidden="false" customHeight="false" outlineLevel="0" collapsed="false">
      <c r="D714" s="60"/>
      <c r="I714" s="0" t="str">
        <v/>
      </c>
    </row>
    <row r="715" customFormat="false" ht="12.75" hidden="false" customHeight="false" outlineLevel="0" collapsed="false">
      <c r="D715" s="60"/>
      <c r="I715" s="0" t="str">
        <v/>
      </c>
    </row>
    <row r="716" customFormat="false" ht="12.75" hidden="false" customHeight="false" outlineLevel="0" collapsed="false">
      <c r="D716" s="60"/>
      <c r="I716" s="0" t="str">
        <v/>
      </c>
    </row>
    <row r="717" customFormat="false" ht="12.75" hidden="false" customHeight="false" outlineLevel="0" collapsed="false">
      <c r="D717" s="60"/>
      <c r="I717" s="0" t="str">
        <v/>
      </c>
    </row>
    <row r="718" customFormat="false" ht="12.75" hidden="false" customHeight="false" outlineLevel="0" collapsed="false">
      <c r="D718" s="60"/>
      <c r="I718" s="0" t="str">
        <v/>
      </c>
    </row>
    <row r="719" customFormat="false" ht="12.75" hidden="false" customHeight="false" outlineLevel="0" collapsed="false">
      <c r="D719" s="60"/>
      <c r="I719" s="0" t="str">
        <v/>
      </c>
    </row>
    <row r="720" customFormat="false" ht="12.75" hidden="false" customHeight="false" outlineLevel="0" collapsed="false">
      <c r="D720" s="60"/>
      <c r="I720" s="0" t="str">
        <v/>
      </c>
    </row>
    <row r="721" customFormat="false" ht="12.75" hidden="false" customHeight="false" outlineLevel="0" collapsed="false">
      <c r="D721" s="60"/>
      <c r="I721" s="0" t="str">
        <v/>
      </c>
    </row>
    <row r="722" customFormat="false" ht="12.75" hidden="false" customHeight="false" outlineLevel="0" collapsed="false">
      <c r="D722" s="60"/>
      <c r="I722" s="0" t="str">
        <v/>
      </c>
    </row>
    <row r="723" customFormat="false" ht="12.75" hidden="false" customHeight="false" outlineLevel="0" collapsed="false">
      <c r="D723" s="60"/>
      <c r="I723" s="0" t="str">
        <v/>
      </c>
    </row>
    <row r="724" customFormat="false" ht="12.75" hidden="false" customHeight="false" outlineLevel="0" collapsed="false">
      <c r="D724" s="60"/>
      <c r="I724" s="0" t="str">
        <v/>
      </c>
    </row>
    <row r="725" customFormat="false" ht="12.75" hidden="false" customHeight="false" outlineLevel="0" collapsed="false">
      <c r="D725" s="60"/>
      <c r="I725" s="0" t="str">
        <v/>
      </c>
    </row>
    <row r="726" customFormat="false" ht="12.75" hidden="false" customHeight="false" outlineLevel="0" collapsed="false">
      <c r="D726" s="60"/>
      <c r="I726" s="0" t="str">
        <v/>
      </c>
    </row>
    <row r="727" customFormat="false" ht="12.75" hidden="false" customHeight="false" outlineLevel="0" collapsed="false">
      <c r="D727" s="60"/>
      <c r="I727" s="0" t="str">
        <v/>
      </c>
    </row>
    <row r="728" customFormat="false" ht="12.75" hidden="false" customHeight="false" outlineLevel="0" collapsed="false">
      <c r="D728" s="60"/>
      <c r="I728" s="0" t="str">
        <v/>
      </c>
    </row>
    <row r="729" customFormat="false" ht="12.75" hidden="false" customHeight="false" outlineLevel="0" collapsed="false">
      <c r="D729" s="60"/>
      <c r="I729" s="0" t="str">
        <v/>
      </c>
    </row>
    <row r="730" customFormat="false" ht="12.75" hidden="false" customHeight="false" outlineLevel="0" collapsed="false">
      <c r="D730" s="60"/>
      <c r="I730" s="0" t="str">
        <v/>
      </c>
    </row>
    <row r="731" customFormat="false" ht="12.75" hidden="false" customHeight="false" outlineLevel="0" collapsed="false">
      <c r="D731" s="60"/>
      <c r="I731" s="0" t="str">
        <v/>
      </c>
    </row>
    <row r="732" customFormat="false" ht="12.75" hidden="false" customHeight="false" outlineLevel="0" collapsed="false">
      <c r="D732" s="60"/>
      <c r="I732" s="0" t="str">
        <v/>
      </c>
    </row>
    <row r="733" customFormat="false" ht="12.75" hidden="false" customHeight="false" outlineLevel="0" collapsed="false">
      <c r="D733" s="60"/>
      <c r="I733" s="0" t="str">
        <v/>
      </c>
    </row>
    <row r="734" customFormat="false" ht="12.75" hidden="false" customHeight="false" outlineLevel="0" collapsed="false">
      <c r="D734" s="60"/>
      <c r="I734" s="0" t="str">
        <v/>
      </c>
    </row>
    <row r="735" customFormat="false" ht="12.75" hidden="false" customHeight="false" outlineLevel="0" collapsed="false">
      <c r="D735" s="60"/>
      <c r="I735" s="0" t="str">
        <v/>
      </c>
    </row>
    <row r="736" customFormat="false" ht="12.75" hidden="false" customHeight="false" outlineLevel="0" collapsed="false">
      <c r="D736" s="60"/>
      <c r="I736" s="0" t="str">
        <v/>
      </c>
    </row>
    <row r="737" customFormat="false" ht="12.75" hidden="false" customHeight="false" outlineLevel="0" collapsed="false">
      <c r="D737" s="60"/>
      <c r="I737" s="0" t="str">
        <v/>
      </c>
    </row>
    <row r="738" customFormat="false" ht="12.75" hidden="false" customHeight="false" outlineLevel="0" collapsed="false">
      <c r="D738" s="60"/>
      <c r="I738" s="0" t="str">
        <v/>
      </c>
    </row>
    <row r="739" customFormat="false" ht="12.75" hidden="false" customHeight="false" outlineLevel="0" collapsed="false">
      <c r="D739" s="60"/>
      <c r="I739" s="0" t="str">
        <v/>
      </c>
    </row>
    <row r="740" customFormat="false" ht="12.75" hidden="false" customHeight="false" outlineLevel="0" collapsed="false">
      <c r="D740" s="60"/>
      <c r="I740" s="0" t="str">
        <v/>
      </c>
    </row>
    <row r="741" customFormat="false" ht="12.75" hidden="false" customHeight="false" outlineLevel="0" collapsed="false">
      <c r="D741" s="60"/>
      <c r="I741" s="0" t="str">
        <v/>
      </c>
    </row>
    <row r="742" customFormat="false" ht="12.75" hidden="false" customHeight="false" outlineLevel="0" collapsed="false">
      <c r="D742" s="60"/>
      <c r="I742" s="0" t="str">
        <v/>
      </c>
    </row>
    <row r="743" customFormat="false" ht="12.75" hidden="false" customHeight="false" outlineLevel="0" collapsed="false">
      <c r="D743" s="60"/>
      <c r="I743" s="0" t="str">
        <v/>
      </c>
    </row>
    <row r="744" customFormat="false" ht="12.75" hidden="false" customHeight="false" outlineLevel="0" collapsed="false">
      <c r="D744" s="60"/>
      <c r="I744" s="0" t="str">
        <v/>
      </c>
    </row>
    <row r="745" customFormat="false" ht="12.75" hidden="false" customHeight="false" outlineLevel="0" collapsed="false">
      <c r="D745" s="60"/>
      <c r="I745" s="0" t="str">
        <v/>
      </c>
    </row>
    <row r="746" customFormat="false" ht="12.75" hidden="false" customHeight="false" outlineLevel="0" collapsed="false">
      <c r="D746" s="60"/>
      <c r="I746" s="0" t="str">
        <v/>
      </c>
    </row>
    <row r="747" customFormat="false" ht="12.75" hidden="false" customHeight="false" outlineLevel="0" collapsed="false">
      <c r="D747" s="60"/>
      <c r="I747" s="0" t="str">
        <v/>
      </c>
    </row>
    <row r="748" customFormat="false" ht="12.75" hidden="false" customHeight="false" outlineLevel="0" collapsed="false">
      <c r="D748" s="60"/>
      <c r="I748" s="0" t="str">
        <v/>
      </c>
    </row>
    <row r="749" customFormat="false" ht="12.75" hidden="false" customHeight="false" outlineLevel="0" collapsed="false">
      <c r="D749" s="60"/>
      <c r="I749" s="0" t="str">
        <v/>
      </c>
    </row>
    <row r="750" customFormat="false" ht="12.75" hidden="false" customHeight="false" outlineLevel="0" collapsed="false">
      <c r="D750" s="60"/>
      <c r="I750" s="0" t="str">
        <v/>
      </c>
    </row>
    <row r="751" customFormat="false" ht="12.75" hidden="false" customHeight="false" outlineLevel="0" collapsed="false">
      <c r="D751" s="60"/>
      <c r="I751" s="0" t="str">
        <v/>
      </c>
    </row>
    <row r="752" customFormat="false" ht="12.75" hidden="false" customHeight="false" outlineLevel="0" collapsed="false">
      <c r="D752" s="60"/>
      <c r="I752" s="0" t="str">
        <v/>
      </c>
    </row>
    <row r="753" customFormat="false" ht="12.75" hidden="false" customHeight="false" outlineLevel="0" collapsed="false">
      <c r="D753" s="60"/>
      <c r="I753" s="0" t="str">
        <v/>
      </c>
    </row>
    <row r="754" customFormat="false" ht="12.75" hidden="false" customHeight="false" outlineLevel="0" collapsed="false">
      <c r="D754" s="60"/>
      <c r="I754" s="0" t="str">
        <v/>
      </c>
    </row>
    <row r="755" customFormat="false" ht="12.75" hidden="false" customHeight="false" outlineLevel="0" collapsed="false">
      <c r="D755" s="60"/>
      <c r="I755" s="0" t="str">
        <v/>
      </c>
    </row>
    <row r="756" customFormat="false" ht="12.75" hidden="false" customHeight="false" outlineLevel="0" collapsed="false">
      <c r="D756" s="60"/>
      <c r="I756" s="0" t="str">
        <v/>
      </c>
    </row>
    <row r="757" customFormat="false" ht="12.75" hidden="false" customHeight="false" outlineLevel="0" collapsed="false">
      <c r="D757" s="60"/>
      <c r="I757" s="0" t="str">
        <v/>
      </c>
    </row>
    <row r="758" customFormat="false" ht="12.75" hidden="false" customHeight="false" outlineLevel="0" collapsed="false">
      <c r="D758" s="60"/>
      <c r="I758" s="0" t="str">
        <v/>
      </c>
    </row>
    <row r="759" customFormat="false" ht="12.75" hidden="false" customHeight="false" outlineLevel="0" collapsed="false">
      <c r="D759" s="60"/>
      <c r="I759" s="0" t="str">
        <v/>
      </c>
    </row>
    <row r="760" customFormat="false" ht="12.75" hidden="false" customHeight="false" outlineLevel="0" collapsed="false">
      <c r="D760" s="60"/>
      <c r="I760" s="0" t="str">
        <v/>
      </c>
    </row>
    <row r="761" customFormat="false" ht="12.75" hidden="false" customHeight="false" outlineLevel="0" collapsed="false">
      <c r="D761" s="60"/>
      <c r="I761" s="0" t="str">
        <v/>
      </c>
    </row>
    <row r="762" customFormat="false" ht="12.75" hidden="false" customHeight="false" outlineLevel="0" collapsed="false">
      <c r="D762" s="60"/>
      <c r="I762" s="0" t="str">
        <v/>
      </c>
    </row>
    <row r="763" customFormat="false" ht="12.75" hidden="false" customHeight="false" outlineLevel="0" collapsed="false">
      <c r="D763" s="60"/>
      <c r="I763" s="0" t="str">
        <v/>
      </c>
    </row>
    <row r="764" customFormat="false" ht="12.75" hidden="false" customHeight="false" outlineLevel="0" collapsed="false">
      <c r="D764" s="60"/>
      <c r="I764" s="0" t="str">
        <v/>
      </c>
    </row>
    <row r="765" customFormat="false" ht="12.75" hidden="false" customHeight="false" outlineLevel="0" collapsed="false">
      <c r="D765" s="60"/>
      <c r="I765" s="0" t="str">
        <v/>
      </c>
    </row>
    <row r="766" customFormat="false" ht="12.75" hidden="false" customHeight="false" outlineLevel="0" collapsed="false">
      <c r="D766" s="60"/>
      <c r="I766" s="0" t="str">
        <v/>
      </c>
    </row>
    <row r="767" customFormat="false" ht="12.75" hidden="false" customHeight="false" outlineLevel="0" collapsed="false">
      <c r="D767" s="60"/>
      <c r="I767" s="0" t="str">
        <v/>
      </c>
    </row>
    <row r="768" customFormat="false" ht="12.75" hidden="false" customHeight="false" outlineLevel="0" collapsed="false">
      <c r="D768" s="60"/>
      <c r="I768" s="0" t="str">
        <v/>
      </c>
    </row>
    <row r="769" customFormat="false" ht="12.75" hidden="false" customHeight="false" outlineLevel="0" collapsed="false">
      <c r="D769" s="60"/>
      <c r="I769" s="0" t="str">
        <v/>
      </c>
    </row>
    <row r="770" customFormat="false" ht="12.75" hidden="false" customHeight="false" outlineLevel="0" collapsed="false">
      <c r="D770" s="60"/>
      <c r="I770" s="0" t="str">
        <v/>
      </c>
    </row>
    <row r="771" customFormat="false" ht="12.75" hidden="false" customHeight="false" outlineLevel="0" collapsed="false">
      <c r="D771" s="60"/>
      <c r="I771" s="0" t="str">
        <v/>
      </c>
    </row>
    <row r="772" customFormat="false" ht="12.75" hidden="false" customHeight="false" outlineLevel="0" collapsed="false">
      <c r="D772" s="60"/>
      <c r="I772" s="0" t="str">
        <v/>
      </c>
    </row>
    <row r="773" customFormat="false" ht="12.75" hidden="false" customHeight="false" outlineLevel="0" collapsed="false">
      <c r="D773" s="60"/>
      <c r="I773" s="0" t="str">
        <v/>
      </c>
    </row>
    <row r="774" customFormat="false" ht="12.75" hidden="false" customHeight="false" outlineLevel="0" collapsed="false">
      <c r="D774" s="60"/>
      <c r="I774" s="0" t="str">
        <v/>
      </c>
    </row>
    <row r="775" customFormat="false" ht="12.75" hidden="false" customHeight="false" outlineLevel="0" collapsed="false">
      <c r="D775" s="60"/>
      <c r="I775" s="0" t="str">
        <v/>
      </c>
    </row>
    <row r="776" customFormat="false" ht="12.75" hidden="false" customHeight="false" outlineLevel="0" collapsed="false">
      <c r="D776" s="60"/>
      <c r="I776" s="0" t="str">
        <v/>
      </c>
    </row>
    <row r="777" customFormat="false" ht="12.75" hidden="false" customHeight="false" outlineLevel="0" collapsed="false">
      <c r="D777" s="60"/>
      <c r="I777" s="0" t="str">
        <v/>
      </c>
    </row>
    <row r="778" customFormat="false" ht="12.75" hidden="false" customHeight="false" outlineLevel="0" collapsed="false">
      <c r="D778" s="60"/>
      <c r="I778" s="0" t="str">
        <v/>
      </c>
    </row>
    <row r="779" customFormat="false" ht="12.75" hidden="false" customHeight="false" outlineLevel="0" collapsed="false">
      <c r="D779" s="60"/>
      <c r="I779" s="0" t="str">
        <v/>
      </c>
    </row>
    <row r="780" customFormat="false" ht="12.75" hidden="false" customHeight="false" outlineLevel="0" collapsed="false">
      <c r="D780" s="60"/>
      <c r="I780" s="0" t="str">
        <v/>
      </c>
    </row>
    <row r="781" customFormat="false" ht="12.75" hidden="false" customHeight="false" outlineLevel="0" collapsed="false">
      <c r="D781" s="60"/>
      <c r="I781" s="0" t="str">
        <v/>
      </c>
    </row>
    <row r="782" customFormat="false" ht="12.75" hidden="false" customHeight="false" outlineLevel="0" collapsed="false">
      <c r="D782" s="60"/>
      <c r="I782" s="0" t="str">
        <v/>
      </c>
    </row>
    <row r="783" customFormat="false" ht="12.75" hidden="false" customHeight="false" outlineLevel="0" collapsed="false">
      <c r="D783" s="60"/>
      <c r="I783" s="0" t="str">
        <v/>
      </c>
    </row>
    <row r="784" customFormat="false" ht="12.75" hidden="false" customHeight="false" outlineLevel="0" collapsed="false">
      <c r="D784" s="60"/>
      <c r="I784" s="0" t="str">
        <v/>
      </c>
    </row>
    <row r="785" customFormat="false" ht="12.75" hidden="false" customHeight="false" outlineLevel="0" collapsed="false">
      <c r="D785" s="60"/>
      <c r="I785" s="0" t="str">
        <v/>
      </c>
    </row>
    <row r="786" customFormat="false" ht="12.75" hidden="false" customHeight="false" outlineLevel="0" collapsed="false">
      <c r="D786" s="60"/>
      <c r="I786" s="0" t="str">
        <v/>
      </c>
    </row>
    <row r="787" customFormat="false" ht="12.75" hidden="false" customHeight="false" outlineLevel="0" collapsed="false">
      <c r="D787" s="60"/>
      <c r="I787" s="0" t="str">
        <v/>
      </c>
    </row>
    <row r="788" customFormat="false" ht="12.75" hidden="false" customHeight="false" outlineLevel="0" collapsed="false">
      <c r="D788" s="60"/>
      <c r="I788" s="0" t="str">
        <v/>
      </c>
    </row>
    <row r="789" customFormat="false" ht="12.75" hidden="false" customHeight="false" outlineLevel="0" collapsed="false">
      <c r="D789" s="60"/>
      <c r="I789" s="0" t="str">
        <v/>
      </c>
    </row>
    <row r="790" customFormat="false" ht="12.75" hidden="false" customHeight="false" outlineLevel="0" collapsed="false">
      <c r="D790" s="60"/>
      <c r="I790" s="0" t="str">
        <v/>
      </c>
    </row>
    <row r="791" customFormat="false" ht="12.75" hidden="false" customHeight="false" outlineLevel="0" collapsed="false">
      <c r="D791" s="60"/>
      <c r="I791" s="0" t="str">
        <v/>
      </c>
    </row>
    <row r="792" customFormat="false" ht="12.75" hidden="false" customHeight="false" outlineLevel="0" collapsed="false">
      <c r="D792" s="60"/>
      <c r="I792" s="0" t="str">
        <v/>
      </c>
    </row>
    <row r="793" customFormat="false" ht="12.75" hidden="false" customHeight="false" outlineLevel="0" collapsed="false">
      <c r="D793" s="60"/>
      <c r="I793" s="0" t="str">
        <v/>
      </c>
    </row>
    <row r="794" customFormat="false" ht="12.75" hidden="false" customHeight="false" outlineLevel="0" collapsed="false">
      <c r="D794" s="60"/>
      <c r="I794" s="0" t="str">
        <v/>
      </c>
    </row>
    <row r="795" customFormat="false" ht="12.75" hidden="false" customHeight="false" outlineLevel="0" collapsed="false">
      <c r="D795" s="60"/>
      <c r="I795" s="0" t="str">
        <v/>
      </c>
    </row>
    <row r="796" customFormat="false" ht="12.75" hidden="false" customHeight="false" outlineLevel="0" collapsed="false">
      <c r="D796" s="60"/>
      <c r="I796" s="0" t="str">
        <v/>
      </c>
    </row>
    <row r="797" customFormat="false" ht="12.75" hidden="false" customHeight="false" outlineLevel="0" collapsed="false">
      <c r="D797" s="60"/>
      <c r="I797" s="0" t="str">
        <v/>
      </c>
    </row>
    <row r="798" customFormat="false" ht="12.75" hidden="false" customHeight="false" outlineLevel="0" collapsed="false">
      <c r="D798" s="60"/>
      <c r="I798" s="0" t="str">
        <v/>
      </c>
    </row>
    <row r="799" customFormat="false" ht="12.75" hidden="false" customHeight="false" outlineLevel="0" collapsed="false">
      <c r="D799" s="60"/>
      <c r="I799" s="0" t="str">
        <v/>
      </c>
    </row>
    <row r="800" customFormat="false" ht="12.75" hidden="false" customHeight="false" outlineLevel="0" collapsed="false">
      <c r="D800" s="60"/>
      <c r="I800" s="0" t="str">
        <v/>
      </c>
    </row>
    <row r="801" customFormat="false" ht="12.75" hidden="false" customHeight="false" outlineLevel="0" collapsed="false">
      <c r="D801" s="60"/>
      <c r="I801" s="0" t="str">
        <v/>
      </c>
    </row>
    <row r="802" customFormat="false" ht="12.75" hidden="false" customHeight="false" outlineLevel="0" collapsed="false">
      <c r="D802" s="60"/>
      <c r="I802" s="0" t="str">
        <v/>
      </c>
    </row>
    <row r="803" customFormat="false" ht="12.75" hidden="false" customHeight="false" outlineLevel="0" collapsed="false">
      <c r="D803" s="60"/>
      <c r="I803" s="0" t="str">
        <v/>
      </c>
    </row>
    <row r="804" customFormat="false" ht="12.75" hidden="false" customHeight="false" outlineLevel="0" collapsed="false">
      <c r="D804" s="60"/>
      <c r="I804" s="0" t="str">
        <v/>
      </c>
    </row>
    <row r="805" customFormat="false" ht="12.75" hidden="false" customHeight="false" outlineLevel="0" collapsed="false">
      <c r="D805" s="60"/>
      <c r="I805" s="0" t="str">
        <v/>
      </c>
    </row>
    <row r="806" customFormat="false" ht="12.75" hidden="false" customHeight="false" outlineLevel="0" collapsed="false">
      <c r="D806" s="60"/>
      <c r="I806" s="0" t="str">
        <v/>
      </c>
    </row>
    <row r="807" customFormat="false" ht="12.75" hidden="false" customHeight="false" outlineLevel="0" collapsed="false">
      <c r="D807" s="60"/>
      <c r="I807" s="0" t="str">
        <v/>
      </c>
    </row>
    <row r="808" customFormat="false" ht="12.75" hidden="false" customHeight="false" outlineLevel="0" collapsed="false">
      <c r="D808" s="60"/>
      <c r="I808" s="0" t="str">
        <v/>
      </c>
    </row>
    <row r="809" customFormat="false" ht="12.75" hidden="false" customHeight="false" outlineLevel="0" collapsed="false">
      <c r="D809" s="60"/>
      <c r="I809" s="0" t="str">
        <v/>
      </c>
    </row>
    <row r="810" customFormat="false" ht="12.75" hidden="false" customHeight="false" outlineLevel="0" collapsed="false">
      <c r="D810" s="60"/>
      <c r="I810" s="0" t="str">
        <v/>
      </c>
    </row>
    <row r="811" customFormat="false" ht="12.75" hidden="false" customHeight="false" outlineLevel="0" collapsed="false">
      <c r="D811" s="60"/>
      <c r="I811" s="0" t="str">
        <v/>
      </c>
    </row>
    <row r="812" customFormat="false" ht="12.75" hidden="false" customHeight="false" outlineLevel="0" collapsed="false">
      <c r="D812" s="60"/>
      <c r="I812" s="0" t="str">
        <v/>
      </c>
    </row>
    <row r="813" customFormat="false" ht="12.75" hidden="false" customHeight="false" outlineLevel="0" collapsed="false">
      <c r="D813" s="60"/>
      <c r="I813" s="0" t="str">
        <v/>
      </c>
    </row>
    <row r="814" customFormat="false" ht="12.75" hidden="false" customHeight="false" outlineLevel="0" collapsed="false">
      <c r="D814" s="60"/>
      <c r="I814" s="0" t="str">
        <v/>
      </c>
    </row>
    <row r="815" customFormat="false" ht="12.75" hidden="false" customHeight="false" outlineLevel="0" collapsed="false">
      <c r="D815" s="60"/>
      <c r="I815" s="0" t="str">
        <v/>
      </c>
    </row>
    <row r="816" customFormat="false" ht="12.75" hidden="false" customHeight="false" outlineLevel="0" collapsed="false">
      <c r="D816" s="60"/>
      <c r="I816" s="0" t="str">
        <v/>
      </c>
    </row>
    <row r="817" customFormat="false" ht="12.75" hidden="false" customHeight="false" outlineLevel="0" collapsed="false">
      <c r="D817" s="60"/>
      <c r="I817" s="0" t="str">
        <v/>
      </c>
    </row>
    <row r="818" customFormat="false" ht="12.75" hidden="false" customHeight="false" outlineLevel="0" collapsed="false">
      <c r="D818" s="60"/>
      <c r="I818" s="0" t="str">
        <v/>
      </c>
    </row>
    <row r="819" customFormat="false" ht="12.75" hidden="false" customHeight="false" outlineLevel="0" collapsed="false">
      <c r="D819" s="60"/>
      <c r="I819" s="0" t="str">
        <v/>
      </c>
    </row>
    <row r="820" customFormat="false" ht="12.75" hidden="false" customHeight="false" outlineLevel="0" collapsed="false">
      <c r="D820" s="60"/>
      <c r="I820" s="0" t="str">
        <v/>
      </c>
    </row>
    <row r="821" customFormat="false" ht="12.75" hidden="false" customHeight="false" outlineLevel="0" collapsed="false">
      <c r="D821" s="60"/>
      <c r="I821" s="0" t="str">
        <v/>
      </c>
    </row>
    <row r="822" customFormat="false" ht="12.75" hidden="false" customHeight="false" outlineLevel="0" collapsed="false">
      <c r="D822" s="60"/>
      <c r="I822" s="0" t="str">
        <v/>
      </c>
    </row>
    <row r="823" customFormat="false" ht="12.75" hidden="false" customHeight="false" outlineLevel="0" collapsed="false">
      <c r="D823" s="60"/>
      <c r="I823" s="0" t="str">
        <v/>
      </c>
    </row>
    <row r="824" customFormat="false" ht="12.75" hidden="false" customHeight="false" outlineLevel="0" collapsed="false">
      <c r="D824" s="60"/>
      <c r="I824" s="0" t="str">
        <v/>
      </c>
    </row>
    <row r="825" customFormat="false" ht="12.75" hidden="false" customHeight="false" outlineLevel="0" collapsed="false">
      <c r="D825" s="60"/>
      <c r="I825" s="0" t="str">
        <v/>
      </c>
    </row>
    <row r="826" customFormat="false" ht="12.75" hidden="false" customHeight="false" outlineLevel="0" collapsed="false">
      <c r="D826" s="60"/>
      <c r="I826" s="0" t="str">
        <v/>
      </c>
    </row>
    <row r="827" customFormat="false" ht="12.75" hidden="false" customHeight="false" outlineLevel="0" collapsed="false">
      <c r="D827" s="60"/>
      <c r="I827" s="0" t="str">
        <v/>
      </c>
    </row>
    <row r="828" customFormat="false" ht="12.75" hidden="false" customHeight="false" outlineLevel="0" collapsed="false">
      <c r="D828" s="60"/>
      <c r="I828" s="0" t="str">
        <v/>
      </c>
    </row>
    <row r="829" customFormat="false" ht="12.75" hidden="false" customHeight="false" outlineLevel="0" collapsed="false">
      <c r="D829" s="60"/>
      <c r="I829" s="0" t="str">
        <v/>
      </c>
    </row>
    <row r="830" customFormat="false" ht="12.75" hidden="false" customHeight="false" outlineLevel="0" collapsed="false">
      <c r="D830" s="60"/>
      <c r="I830" s="0" t="str">
        <v/>
      </c>
    </row>
    <row r="831" customFormat="false" ht="12.75" hidden="false" customHeight="false" outlineLevel="0" collapsed="false">
      <c r="D831" s="60"/>
      <c r="I831" s="0" t="str">
        <v/>
      </c>
    </row>
    <row r="832" customFormat="false" ht="12.75" hidden="false" customHeight="false" outlineLevel="0" collapsed="false">
      <c r="D832" s="60"/>
      <c r="I832" s="0" t="str">
        <v/>
      </c>
    </row>
    <row r="833" customFormat="false" ht="12.75" hidden="false" customHeight="false" outlineLevel="0" collapsed="false">
      <c r="D833" s="60"/>
      <c r="I833" s="0" t="str">
        <v/>
      </c>
    </row>
    <row r="834" customFormat="false" ht="12.75" hidden="false" customHeight="false" outlineLevel="0" collapsed="false">
      <c r="D834" s="60"/>
      <c r="I834" s="0" t="str">
        <v/>
      </c>
    </row>
    <row r="835" customFormat="false" ht="12.75" hidden="false" customHeight="false" outlineLevel="0" collapsed="false">
      <c r="D835" s="60"/>
      <c r="I835" s="0" t="str">
        <v/>
      </c>
    </row>
    <row r="836" customFormat="false" ht="12.75" hidden="false" customHeight="false" outlineLevel="0" collapsed="false">
      <c r="D836" s="60"/>
      <c r="I836" s="0" t="str">
        <v/>
      </c>
    </row>
    <row r="837" customFormat="false" ht="12.75" hidden="false" customHeight="false" outlineLevel="0" collapsed="false">
      <c r="D837" s="60"/>
      <c r="I837" s="0" t="str">
        <v/>
      </c>
    </row>
    <row r="838" customFormat="false" ht="12.75" hidden="false" customHeight="false" outlineLevel="0" collapsed="false">
      <c r="D838" s="60"/>
      <c r="I838" s="0" t="str">
        <v/>
      </c>
    </row>
    <row r="839" customFormat="false" ht="12.75" hidden="false" customHeight="false" outlineLevel="0" collapsed="false">
      <c r="D839" s="60"/>
      <c r="I839" s="0" t="str">
        <v/>
      </c>
    </row>
    <row r="840" customFormat="false" ht="12.75" hidden="false" customHeight="false" outlineLevel="0" collapsed="false">
      <c r="D840" s="60"/>
      <c r="I840" s="0" t="str">
        <v/>
      </c>
    </row>
    <row r="841" customFormat="false" ht="12.75" hidden="false" customHeight="false" outlineLevel="0" collapsed="false">
      <c r="D841" s="60"/>
      <c r="I841" s="0" t="str">
        <v/>
      </c>
    </row>
    <row r="842" customFormat="false" ht="12.75" hidden="false" customHeight="false" outlineLevel="0" collapsed="false">
      <c r="D842" s="60"/>
      <c r="I842" s="0" t="str">
        <v/>
      </c>
    </row>
    <row r="843" customFormat="false" ht="12.75" hidden="false" customHeight="false" outlineLevel="0" collapsed="false">
      <c r="D843" s="60"/>
      <c r="I843" s="0" t="str">
        <v/>
      </c>
    </row>
    <row r="844" customFormat="false" ht="12.75" hidden="false" customHeight="false" outlineLevel="0" collapsed="false">
      <c r="D844" s="60"/>
      <c r="I844" s="0" t="str">
        <v/>
      </c>
    </row>
    <row r="845" customFormat="false" ht="12.75" hidden="false" customHeight="false" outlineLevel="0" collapsed="false">
      <c r="D845" s="60"/>
      <c r="I845" s="0" t="str">
        <v/>
      </c>
    </row>
    <row r="846" customFormat="false" ht="12.75" hidden="false" customHeight="false" outlineLevel="0" collapsed="false">
      <c r="D846" s="60"/>
      <c r="I846" s="0" t="str">
        <v/>
      </c>
    </row>
    <row r="847" customFormat="false" ht="12.75" hidden="false" customHeight="false" outlineLevel="0" collapsed="false">
      <c r="D847" s="60"/>
      <c r="I847" s="0" t="str">
        <v/>
      </c>
    </row>
    <row r="848" customFormat="false" ht="12.75" hidden="false" customHeight="false" outlineLevel="0" collapsed="false">
      <c r="D848" s="60"/>
      <c r="I848" s="0" t="str">
        <v/>
      </c>
    </row>
    <row r="849" customFormat="false" ht="12.75" hidden="false" customHeight="false" outlineLevel="0" collapsed="false">
      <c r="D849" s="60"/>
      <c r="I849" s="0" t="str">
        <v/>
      </c>
    </row>
    <row r="850" customFormat="false" ht="12.75" hidden="false" customHeight="false" outlineLevel="0" collapsed="false">
      <c r="D850" s="60"/>
      <c r="I850" s="0" t="str">
        <v/>
      </c>
    </row>
    <row r="851" customFormat="false" ht="12.75" hidden="false" customHeight="false" outlineLevel="0" collapsed="false">
      <c r="D851" s="60"/>
      <c r="I851" s="0" t="str">
        <v/>
      </c>
    </row>
    <row r="852" customFormat="false" ht="12.75" hidden="false" customHeight="false" outlineLevel="0" collapsed="false">
      <c r="D852" s="60"/>
      <c r="I852" s="0" t="str">
        <v/>
      </c>
    </row>
    <row r="853" customFormat="false" ht="12.75" hidden="false" customHeight="false" outlineLevel="0" collapsed="false">
      <c r="D853" s="60"/>
      <c r="I853" s="0" t="str">
        <v/>
      </c>
    </row>
    <row r="854" customFormat="false" ht="12.75" hidden="false" customHeight="false" outlineLevel="0" collapsed="false">
      <c r="D854" s="60"/>
      <c r="I854" s="0" t="str">
        <v/>
      </c>
    </row>
    <row r="855" customFormat="false" ht="12.75" hidden="false" customHeight="false" outlineLevel="0" collapsed="false">
      <c r="D855" s="60"/>
      <c r="I855" s="0" t="str">
        <v/>
      </c>
    </row>
    <row r="856" customFormat="false" ht="12.75" hidden="false" customHeight="false" outlineLevel="0" collapsed="false">
      <c r="D856" s="60"/>
      <c r="I856" s="0" t="str">
        <v/>
      </c>
    </row>
    <row r="857" customFormat="false" ht="12.75" hidden="false" customHeight="false" outlineLevel="0" collapsed="false">
      <c r="D857" s="60"/>
      <c r="I857" s="0" t="str">
        <v/>
      </c>
    </row>
    <row r="858" customFormat="false" ht="12.75" hidden="false" customHeight="false" outlineLevel="0" collapsed="false">
      <c r="D858" s="60"/>
      <c r="I858" s="0" t="str">
        <v/>
      </c>
    </row>
    <row r="859" customFormat="false" ht="12.75" hidden="false" customHeight="false" outlineLevel="0" collapsed="false">
      <c r="D859" s="60"/>
      <c r="I859" s="0" t="str">
        <v/>
      </c>
    </row>
    <row r="860" customFormat="false" ht="12.75" hidden="false" customHeight="false" outlineLevel="0" collapsed="false">
      <c r="D860" s="60"/>
      <c r="I860" s="0" t="str">
        <v/>
      </c>
    </row>
    <row r="861" customFormat="false" ht="12.75" hidden="false" customHeight="false" outlineLevel="0" collapsed="false">
      <c r="D861" s="60"/>
      <c r="I861" s="0" t="str">
        <v/>
      </c>
    </row>
    <row r="862" customFormat="false" ht="12.75" hidden="false" customHeight="false" outlineLevel="0" collapsed="false">
      <c r="D862" s="60"/>
      <c r="I862" s="0" t="str">
        <v/>
      </c>
    </row>
    <row r="863" customFormat="false" ht="12.75" hidden="false" customHeight="false" outlineLevel="0" collapsed="false">
      <c r="D863" s="60"/>
      <c r="I863" s="0" t="str">
        <v/>
      </c>
    </row>
    <row r="864" customFormat="false" ht="12.75" hidden="false" customHeight="false" outlineLevel="0" collapsed="false">
      <c r="D864" s="60"/>
      <c r="I864" s="0" t="str">
        <v/>
      </c>
    </row>
    <row r="865" customFormat="false" ht="12.75" hidden="false" customHeight="false" outlineLevel="0" collapsed="false">
      <c r="D865" s="60"/>
      <c r="I865" s="0" t="str">
        <v/>
      </c>
    </row>
    <row r="866" customFormat="false" ht="12.75" hidden="false" customHeight="false" outlineLevel="0" collapsed="false">
      <c r="D866" s="60"/>
      <c r="I866" s="0" t="str">
        <v/>
      </c>
    </row>
    <row r="867" customFormat="false" ht="12.75" hidden="false" customHeight="false" outlineLevel="0" collapsed="false">
      <c r="D867" s="60"/>
      <c r="I867" s="0" t="str">
        <v/>
      </c>
    </row>
    <row r="868" customFormat="false" ht="12.75" hidden="false" customHeight="false" outlineLevel="0" collapsed="false">
      <c r="D868" s="60"/>
      <c r="I868" s="0" t="str">
        <v/>
      </c>
    </row>
    <row r="869" customFormat="false" ht="12.75" hidden="false" customHeight="false" outlineLevel="0" collapsed="false">
      <c r="D869" s="60"/>
      <c r="I869" s="0" t="str">
        <v/>
      </c>
    </row>
    <row r="870" customFormat="false" ht="12.75" hidden="false" customHeight="false" outlineLevel="0" collapsed="false">
      <c r="D870" s="60"/>
      <c r="I870" s="0" t="str">
        <v/>
      </c>
    </row>
    <row r="871" customFormat="false" ht="12.75" hidden="false" customHeight="false" outlineLevel="0" collapsed="false">
      <c r="D871" s="60"/>
      <c r="I871" s="0" t="str">
        <v/>
      </c>
    </row>
    <row r="872" customFormat="false" ht="12.75" hidden="false" customHeight="false" outlineLevel="0" collapsed="false">
      <c r="D872" s="60"/>
      <c r="I872" s="0" t="str">
        <v/>
      </c>
    </row>
    <row r="873" customFormat="false" ht="12.75" hidden="false" customHeight="false" outlineLevel="0" collapsed="false">
      <c r="D873" s="60"/>
      <c r="I873" s="0" t="str">
        <v/>
      </c>
    </row>
    <row r="874" customFormat="false" ht="12.75" hidden="false" customHeight="false" outlineLevel="0" collapsed="false">
      <c r="D874" s="60"/>
      <c r="I874" s="0" t="str">
        <v/>
      </c>
    </row>
    <row r="875" customFormat="false" ht="12.75" hidden="false" customHeight="false" outlineLevel="0" collapsed="false">
      <c r="D875" s="60"/>
      <c r="I875" s="0" t="str">
        <v/>
      </c>
    </row>
    <row r="876" customFormat="false" ht="12.75" hidden="false" customHeight="false" outlineLevel="0" collapsed="false">
      <c r="D876" s="60"/>
      <c r="I876" s="0" t="str">
        <v/>
      </c>
    </row>
    <row r="877" customFormat="false" ht="12.75" hidden="false" customHeight="false" outlineLevel="0" collapsed="false">
      <c r="D877" s="60"/>
      <c r="I877" s="0" t="str">
        <v/>
      </c>
    </row>
    <row r="878" customFormat="false" ht="12.75" hidden="false" customHeight="false" outlineLevel="0" collapsed="false">
      <c r="D878" s="60"/>
      <c r="I878" s="0" t="str">
        <v/>
      </c>
    </row>
    <row r="879" customFormat="false" ht="12.75" hidden="false" customHeight="false" outlineLevel="0" collapsed="false">
      <c r="D879" s="60"/>
      <c r="I879" s="0" t="str">
        <v/>
      </c>
    </row>
    <row r="880" customFormat="false" ht="12.75" hidden="false" customHeight="false" outlineLevel="0" collapsed="false">
      <c r="D880" s="60"/>
      <c r="I880" s="0" t="str">
        <v/>
      </c>
    </row>
    <row r="881" customFormat="false" ht="12.75" hidden="false" customHeight="false" outlineLevel="0" collapsed="false">
      <c r="D881" s="60"/>
      <c r="I881" s="0" t="str">
        <v/>
      </c>
    </row>
    <row r="882" customFormat="false" ht="12.75" hidden="false" customHeight="false" outlineLevel="0" collapsed="false">
      <c r="D882" s="60"/>
      <c r="I882" s="0" t="str">
        <v/>
      </c>
    </row>
    <row r="883" customFormat="false" ht="12.75" hidden="false" customHeight="false" outlineLevel="0" collapsed="false">
      <c r="D883" s="60"/>
      <c r="I883" s="0" t="str">
        <v/>
      </c>
    </row>
    <row r="884" customFormat="false" ht="12.75" hidden="false" customHeight="false" outlineLevel="0" collapsed="false">
      <c r="D884" s="60"/>
      <c r="I884" s="0" t="str">
        <v/>
      </c>
    </row>
    <row r="885" customFormat="false" ht="12.75" hidden="false" customHeight="false" outlineLevel="0" collapsed="false">
      <c r="D885" s="60"/>
      <c r="I885" s="0" t="str">
        <v/>
      </c>
    </row>
    <row r="886" customFormat="false" ht="12.75" hidden="false" customHeight="false" outlineLevel="0" collapsed="false">
      <c r="D886" s="60"/>
      <c r="I886" s="0" t="str">
        <v/>
      </c>
    </row>
    <row r="887" customFormat="false" ht="12.75" hidden="false" customHeight="false" outlineLevel="0" collapsed="false">
      <c r="D887" s="60"/>
      <c r="I887" s="0" t="str">
        <v/>
      </c>
    </row>
    <row r="888" customFormat="false" ht="12.75" hidden="false" customHeight="false" outlineLevel="0" collapsed="false">
      <c r="D888" s="60"/>
      <c r="I888" s="0" t="str">
        <v/>
      </c>
    </row>
    <row r="889" customFormat="false" ht="12.75" hidden="false" customHeight="false" outlineLevel="0" collapsed="false">
      <c r="D889" s="60"/>
      <c r="I889" s="0" t="str">
        <v/>
      </c>
    </row>
    <row r="890" customFormat="false" ht="12.75" hidden="false" customHeight="false" outlineLevel="0" collapsed="false">
      <c r="D890" s="60"/>
      <c r="I890" s="0" t="str">
        <v/>
      </c>
    </row>
    <row r="891" customFormat="false" ht="12.75" hidden="false" customHeight="false" outlineLevel="0" collapsed="false">
      <c r="D891" s="60"/>
      <c r="I891" s="0" t="str">
        <v/>
      </c>
    </row>
    <row r="892" customFormat="false" ht="12.75" hidden="false" customHeight="false" outlineLevel="0" collapsed="false">
      <c r="D892" s="60"/>
      <c r="I892" s="0" t="str">
        <v/>
      </c>
    </row>
    <row r="893" customFormat="false" ht="12.75" hidden="false" customHeight="false" outlineLevel="0" collapsed="false">
      <c r="D893" s="60"/>
      <c r="I893" s="0" t="str">
        <v/>
      </c>
    </row>
    <row r="894" customFormat="false" ht="12.75" hidden="false" customHeight="false" outlineLevel="0" collapsed="false">
      <c r="D894" s="60"/>
      <c r="I894" s="0" t="str">
        <v/>
      </c>
    </row>
    <row r="895" customFormat="false" ht="12.75" hidden="false" customHeight="false" outlineLevel="0" collapsed="false">
      <c r="D895" s="60"/>
      <c r="I895" s="0" t="str">
        <v/>
      </c>
    </row>
    <row r="896" customFormat="false" ht="12.75" hidden="false" customHeight="false" outlineLevel="0" collapsed="false">
      <c r="D896" s="60"/>
      <c r="I896" s="0" t="str">
        <v/>
      </c>
    </row>
    <row r="897" customFormat="false" ht="12.75" hidden="false" customHeight="false" outlineLevel="0" collapsed="false">
      <c r="D897" s="60"/>
      <c r="I897" s="0" t="str">
        <v/>
      </c>
    </row>
    <row r="898" customFormat="false" ht="12.75" hidden="false" customHeight="false" outlineLevel="0" collapsed="false">
      <c r="D898" s="60"/>
      <c r="I898" s="0" t="str">
        <v/>
      </c>
    </row>
    <row r="899" customFormat="false" ht="12.75" hidden="false" customHeight="false" outlineLevel="0" collapsed="false">
      <c r="D899" s="60"/>
      <c r="I899" s="0" t="str">
        <v/>
      </c>
    </row>
    <row r="900" customFormat="false" ht="12.75" hidden="false" customHeight="false" outlineLevel="0" collapsed="false">
      <c r="D900" s="60"/>
      <c r="I900" s="0" t="str">
        <v/>
      </c>
    </row>
    <row r="901" customFormat="false" ht="12.75" hidden="false" customHeight="false" outlineLevel="0" collapsed="false">
      <c r="D901" s="60"/>
      <c r="I901" s="0" t="str">
        <v/>
      </c>
    </row>
    <row r="902" customFormat="false" ht="12.75" hidden="false" customHeight="false" outlineLevel="0" collapsed="false">
      <c r="D902" s="60"/>
      <c r="I902" s="0" t="str">
        <v/>
      </c>
    </row>
    <row r="903" customFormat="false" ht="12.75" hidden="false" customHeight="false" outlineLevel="0" collapsed="false">
      <c r="D903" s="60"/>
      <c r="I903" s="0" t="str">
        <v/>
      </c>
    </row>
    <row r="904" customFormat="false" ht="12.75" hidden="false" customHeight="false" outlineLevel="0" collapsed="false">
      <c r="D904" s="60"/>
      <c r="I904" s="0" t="str">
        <v/>
      </c>
    </row>
    <row r="905" customFormat="false" ht="12.75" hidden="false" customHeight="false" outlineLevel="0" collapsed="false">
      <c r="D905" s="60"/>
      <c r="I905" s="0" t="str">
        <v/>
      </c>
    </row>
    <row r="906" customFormat="false" ht="12.75" hidden="false" customHeight="false" outlineLevel="0" collapsed="false">
      <c r="D906" s="60"/>
      <c r="I906" s="0" t="str">
        <v/>
      </c>
    </row>
    <row r="907" customFormat="false" ht="12.75" hidden="false" customHeight="false" outlineLevel="0" collapsed="false">
      <c r="D907" s="60"/>
      <c r="I907" s="0" t="str">
        <v/>
      </c>
    </row>
    <row r="908" customFormat="false" ht="12.75" hidden="false" customHeight="false" outlineLevel="0" collapsed="false">
      <c r="D908" s="60"/>
      <c r="I908" s="0" t="str">
        <v/>
      </c>
    </row>
    <row r="909" customFormat="false" ht="12.75" hidden="false" customHeight="false" outlineLevel="0" collapsed="false">
      <c r="D909" s="60"/>
      <c r="I909" s="0" t="str">
        <v/>
      </c>
    </row>
    <row r="910" customFormat="false" ht="12.75" hidden="false" customHeight="false" outlineLevel="0" collapsed="false">
      <c r="D910" s="60"/>
      <c r="I910" s="0" t="str">
        <v/>
      </c>
    </row>
    <row r="911" customFormat="false" ht="12.75" hidden="false" customHeight="false" outlineLevel="0" collapsed="false">
      <c r="D911" s="60"/>
      <c r="I911" s="0" t="str">
        <v/>
      </c>
    </row>
    <row r="912" customFormat="false" ht="12.75" hidden="false" customHeight="false" outlineLevel="0" collapsed="false">
      <c r="D912" s="60"/>
      <c r="I912" s="0" t="str">
        <v/>
      </c>
    </row>
    <row r="913" customFormat="false" ht="12.75" hidden="false" customHeight="false" outlineLevel="0" collapsed="false">
      <c r="D913" s="60"/>
      <c r="I913" s="0" t="str">
        <v/>
      </c>
    </row>
    <row r="914" customFormat="false" ht="12.75" hidden="false" customHeight="false" outlineLevel="0" collapsed="false">
      <c r="D914" s="60"/>
      <c r="I914" s="0" t="str">
        <v/>
      </c>
    </row>
    <row r="915" customFormat="false" ht="12.75" hidden="false" customHeight="false" outlineLevel="0" collapsed="false">
      <c r="D915" s="60"/>
      <c r="I915" s="0" t="str">
        <v/>
      </c>
    </row>
    <row r="916" customFormat="false" ht="12.75" hidden="false" customHeight="false" outlineLevel="0" collapsed="false">
      <c r="D916" s="60"/>
      <c r="I916" s="0" t="str">
        <v/>
      </c>
    </row>
    <row r="917" customFormat="false" ht="12.75" hidden="false" customHeight="false" outlineLevel="0" collapsed="false">
      <c r="D917" s="60"/>
      <c r="I917" s="0" t="str">
        <v/>
      </c>
    </row>
    <row r="918" customFormat="false" ht="12.75" hidden="false" customHeight="false" outlineLevel="0" collapsed="false">
      <c r="D918" s="60"/>
      <c r="I918" s="0" t="str">
        <v/>
      </c>
    </row>
    <row r="919" customFormat="false" ht="12.75" hidden="false" customHeight="false" outlineLevel="0" collapsed="false">
      <c r="D919" s="60"/>
      <c r="I919" s="0" t="str">
        <v/>
      </c>
    </row>
    <row r="920" customFormat="false" ht="12.75" hidden="false" customHeight="false" outlineLevel="0" collapsed="false">
      <c r="D920" s="60"/>
      <c r="I920" s="0" t="str">
        <v/>
      </c>
    </row>
    <row r="921" customFormat="false" ht="12.75" hidden="false" customHeight="false" outlineLevel="0" collapsed="false">
      <c r="D921" s="60"/>
      <c r="I921" s="0" t="str">
        <v/>
      </c>
    </row>
    <row r="922" customFormat="false" ht="12.75" hidden="false" customHeight="false" outlineLevel="0" collapsed="false">
      <c r="D922" s="60"/>
      <c r="I922" s="0" t="str">
        <v/>
      </c>
    </row>
    <row r="923" customFormat="false" ht="12.75" hidden="false" customHeight="false" outlineLevel="0" collapsed="false">
      <c r="D923" s="60"/>
      <c r="I923" s="0" t="str">
        <v/>
      </c>
    </row>
    <row r="924" customFormat="false" ht="12.75" hidden="false" customHeight="false" outlineLevel="0" collapsed="false">
      <c r="D924" s="60"/>
      <c r="I924" s="0" t="str">
        <v/>
      </c>
    </row>
    <row r="925" customFormat="false" ht="12.75" hidden="false" customHeight="false" outlineLevel="0" collapsed="false">
      <c r="D925" s="60"/>
      <c r="I925" s="0" t="str">
        <v/>
      </c>
    </row>
    <row r="926" customFormat="false" ht="12.75" hidden="false" customHeight="false" outlineLevel="0" collapsed="false">
      <c r="D926" s="60"/>
      <c r="I926" s="0" t="str">
        <v/>
      </c>
    </row>
    <row r="927" customFormat="false" ht="12.75" hidden="false" customHeight="false" outlineLevel="0" collapsed="false">
      <c r="D927" s="60"/>
      <c r="I927" s="0" t="str">
        <v/>
      </c>
    </row>
    <row r="928" customFormat="false" ht="12.75" hidden="false" customHeight="false" outlineLevel="0" collapsed="false">
      <c r="D928" s="60"/>
      <c r="I928" s="0" t="str">
        <v/>
      </c>
    </row>
    <row r="929" customFormat="false" ht="12.75" hidden="false" customHeight="false" outlineLevel="0" collapsed="false">
      <c r="D929" s="60"/>
      <c r="I929" s="0" t="str">
        <v/>
      </c>
    </row>
    <row r="930" customFormat="false" ht="12.75" hidden="false" customHeight="false" outlineLevel="0" collapsed="false">
      <c r="D930" s="60"/>
      <c r="I930" s="0" t="str">
        <v/>
      </c>
    </row>
    <row r="931" customFormat="false" ht="12.75" hidden="false" customHeight="false" outlineLevel="0" collapsed="false">
      <c r="D931" s="60"/>
      <c r="I931" s="0" t="str">
        <v/>
      </c>
    </row>
    <row r="932" customFormat="false" ht="12.75" hidden="false" customHeight="false" outlineLevel="0" collapsed="false">
      <c r="D932" s="60"/>
      <c r="I932" s="0" t="str">
        <v/>
      </c>
    </row>
    <row r="933" customFormat="false" ht="12.75" hidden="false" customHeight="false" outlineLevel="0" collapsed="false">
      <c r="D933" s="60"/>
      <c r="I933" s="0" t="str">
        <v/>
      </c>
    </row>
    <row r="934" customFormat="false" ht="12.75" hidden="false" customHeight="false" outlineLevel="0" collapsed="false">
      <c r="D934" s="60"/>
      <c r="I934" s="0" t="str">
        <v/>
      </c>
    </row>
    <row r="935" customFormat="false" ht="12.75" hidden="false" customHeight="false" outlineLevel="0" collapsed="false">
      <c r="D935" s="60"/>
      <c r="I935" s="0" t="str">
        <v/>
      </c>
    </row>
    <row r="936" customFormat="false" ht="12.75" hidden="false" customHeight="false" outlineLevel="0" collapsed="false">
      <c r="D936" s="60"/>
      <c r="I936" s="0" t="str">
        <v/>
      </c>
    </row>
    <row r="937" customFormat="false" ht="12.75" hidden="false" customHeight="false" outlineLevel="0" collapsed="false">
      <c r="D937" s="60"/>
      <c r="I937" s="0" t="str">
        <v/>
      </c>
    </row>
    <row r="938" customFormat="false" ht="12.75" hidden="false" customHeight="false" outlineLevel="0" collapsed="false">
      <c r="D938" s="60"/>
      <c r="I938" s="0" t="str">
        <v/>
      </c>
    </row>
    <row r="939" customFormat="false" ht="12.75" hidden="false" customHeight="false" outlineLevel="0" collapsed="false">
      <c r="D939" s="60"/>
      <c r="I939" s="0" t="str">
        <v/>
      </c>
    </row>
    <row r="940" customFormat="false" ht="12.75" hidden="false" customHeight="false" outlineLevel="0" collapsed="false">
      <c r="D940" s="60"/>
      <c r="I940" s="0" t="str">
        <v/>
      </c>
    </row>
    <row r="941" customFormat="false" ht="12.75" hidden="false" customHeight="false" outlineLevel="0" collapsed="false">
      <c r="D941" s="60"/>
      <c r="I941" s="0" t="str">
        <v/>
      </c>
    </row>
    <row r="942" customFormat="false" ht="12.75" hidden="false" customHeight="false" outlineLevel="0" collapsed="false">
      <c r="D942" s="60"/>
      <c r="I942" s="0" t="str">
        <v/>
      </c>
    </row>
    <row r="943" customFormat="false" ht="12.75" hidden="false" customHeight="false" outlineLevel="0" collapsed="false">
      <c r="D943" s="60"/>
      <c r="I943" s="0" t="str">
        <v/>
      </c>
    </row>
    <row r="944" customFormat="false" ht="12.75" hidden="false" customHeight="false" outlineLevel="0" collapsed="false">
      <c r="D944" s="60"/>
      <c r="I944" s="0" t="str">
        <v/>
      </c>
    </row>
    <row r="945" customFormat="false" ht="12.75" hidden="false" customHeight="false" outlineLevel="0" collapsed="false">
      <c r="D945" s="60"/>
      <c r="I945" s="0" t="str">
        <v/>
      </c>
    </row>
    <row r="946" customFormat="false" ht="12.75" hidden="false" customHeight="false" outlineLevel="0" collapsed="false">
      <c r="D946" s="60"/>
      <c r="I946" s="0" t="str">
        <v/>
      </c>
    </row>
    <row r="947" customFormat="false" ht="12.75" hidden="false" customHeight="false" outlineLevel="0" collapsed="false">
      <c r="D947" s="60"/>
      <c r="I947" s="0" t="str">
        <v/>
      </c>
    </row>
    <row r="948" customFormat="false" ht="12.75" hidden="false" customHeight="false" outlineLevel="0" collapsed="false">
      <c r="D948" s="60"/>
      <c r="I948" s="0" t="str">
        <v/>
      </c>
    </row>
    <row r="949" customFormat="false" ht="12.75" hidden="false" customHeight="false" outlineLevel="0" collapsed="false">
      <c r="D949" s="60"/>
      <c r="I949" s="0" t="str">
        <v/>
      </c>
    </row>
    <row r="950" customFormat="false" ht="12.75" hidden="false" customHeight="false" outlineLevel="0" collapsed="false">
      <c r="D950" s="60"/>
      <c r="I950" s="0" t="str">
        <v/>
      </c>
    </row>
    <row r="951" customFormat="false" ht="12.75" hidden="false" customHeight="false" outlineLevel="0" collapsed="false">
      <c r="D951" s="60"/>
      <c r="I951" s="0" t="str">
        <v/>
      </c>
    </row>
    <row r="952" customFormat="false" ht="12.75" hidden="false" customHeight="false" outlineLevel="0" collapsed="false">
      <c r="D952" s="60"/>
      <c r="I952" s="0" t="str">
        <v/>
      </c>
    </row>
    <row r="953" customFormat="false" ht="12.75" hidden="false" customHeight="false" outlineLevel="0" collapsed="false">
      <c r="D953" s="60"/>
      <c r="I953" s="0" t="str">
        <v/>
      </c>
    </row>
    <row r="954" customFormat="false" ht="12.75" hidden="false" customHeight="false" outlineLevel="0" collapsed="false">
      <c r="D954" s="60"/>
      <c r="I954" s="0" t="str">
        <v/>
      </c>
    </row>
    <row r="955" customFormat="false" ht="12.75" hidden="false" customHeight="false" outlineLevel="0" collapsed="false">
      <c r="D955" s="60"/>
      <c r="I955" s="0" t="str">
        <v/>
      </c>
    </row>
    <row r="956" customFormat="false" ht="12.75" hidden="false" customHeight="false" outlineLevel="0" collapsed="false">
      <c r="D956" s="60"/>
      <c r="I956" s="0" t="str">
        <v/>
      </c>
    </row>
    <row r="957" customFormat="false" ht="12.75" hidden="false" customHeight="false" outlineLevel="0" collapsed="false">
      <c r="D957" s="60"/>
      <c r="I957" s="0" t="str">
        <v/>
      </c>
    </row>
    <row r="958" customFormat="false" ht="12.75" hidden="false" customHeight="false" outlineLevel="0" collapsed="false">
      <c r="D958" s="60"/>
      <c r="I958" s="0" t="str">
        <v/>
      </c>
    </row>
    <row r="959" customFormat="false" ht="12.75" hidden="false" customHeight="false" outlineLevel="0" collapsed="false">
      <c r="D959" s="60"/>
      <c r="I959" s="0" t="str">
        <v/>
      </c>
    </row>
    <row r="960" customFormat="false" ht="12.75" hidden="false" customHeight="false" outlineLevel="0" collapsed="false">
      <c r="D960" s="60"/>
      <c r="I960" s="0" t="str">
        <v/>
      </c>
    </row>
    <row r="961" customFormat="false" ht="12.75" hidden="false" customHeight="false" outlineLevel="0" collapsed="false">
      <c r="D961" s="60"/>
      <c r="I961" s="0" t="str">
        <v/>
      </c>
    </row>
    <row r="962" customFormat="false" ht="12.75" hidden="false" customHeight="false" outlineLevel="0" collapsed="false">
      <c r="D962" s="60"/>
      <c r="I962" s="0" t="str">
        <v/>
      </c>
    </row>
    <row r="963" customFormat="false" ht="12.75" hidden="false" customHeight="false" outlineLevel="0" collapsed="false">
      <c r="D963" s="60"/>
      <c r="I963" s="0" t="str">
        <v/>
      </c>
    </row>
    <row r="964" customFormat="false" ht="12.75" hidden="false" customHeight="false" outlineLevel="0" collapsed="false">
      <c r="D964" s="60"/>
      <c r="I964" s="0" t="str">
        <v/>
      </c>
    </row>
    <row r="965" customFormat="false" ht="12.75" hidden="false" customHeight="false" outlineLevel="0" collapsed="false">
      <c r="D965" s="60"/>
      <c r="I965" s="0" t="str">
        <v/>
      </c>
    </row>
    <row r="966" customFormat="false" ht="12.75" hidden="false" customHeight="false" outlineLevel="0" collapsed="false">
      <c r="D966" s="60"/>
      <c r="I966" s="0" t="str">
        <v/>
      </c>
    </row>
    <row r="967" customFormat="false" ht="12.75" hidden="false" customHeight="false" outlineLevel="0" collapsed="false">
      <c r="D967" s="60"/>
      <c r="I967" s="0" t="str">
        <v/>
      </c>
    </row>
    <row r="968" customFormat="false" ht="12.75" hidden="false" customHeight="false" outlineLevel="0" collapsed="false">
      <c r="D968" s="60"/>
      <c r="I968" s="0" t="str">
        <v/>
      </c>
    </row>
    <row r="969" customFormat="false" ht="12.75" hidden="false" customHeight="false" outlineLevel="0" collapsed="false">
      <c r="D969" s="60"/>
      <c r="I969" s="0" t="str">
        <v/>
      </c>
    </row>
    <row r="970" customFormat="false" ht="12.75" hidden="false" customHeight="false" outlineLevel="0" collapsed="false">
      <c r="D970" s="60"/>
      <c r="I970" s="0" t="str">
        <v/>
      </c>
    </row>
    <row r="971" customFormat="false" ht="12.75" hidden="false" customHeight="false" outlineLevel="0" collapsed="false">
      <c r="D971" s="60"/>
      <c r="I971" s="0" t="str">
        <v/>
      </c>
    </row>
    <row r="972" customFormat="false" ht="12.75" hidden="false" customHeight="false" outlineLevel="0" collapsed="false">
      <c r="D972" s="60"/>
      <c r="I972" s="0" t="str">
        <v/>
      </c>
    </row>
    <row r="973" customFormat="false" ht="12.75" hidden="false" customHeight="false" outlineLevel="0" collapsed="false">
      <c r="D973" s="60"/>
      <c r="I973" s="0" t="str">
        <v/>
      </c>
    </row>
    <row r="974" customFormat="false" ht="12.75" hidden="false" customHeight="false" outlineLevel="0" collapsed="false">
      <c r="D974" s="60"/>
      <c r="I974" s="0" t="str">
        <v/>
      </c>
    </row>
    <row r="975" customFormat="false" ht="12.75" hidden="false" customHeight="false" outlineLevel="0" collapsed="false">
      <c r="D975" s="60"/>
      <c r="I975" s="0" t="str">
        <v/>
      </c>
    </row>
    <row r="976" customFormat="false" ht="12.75" hidden="false" customHeight="false" outlineLevel="0" collapsed="false">
      <c r="D976" s="60"/>
      <c r="I976" s="0" t="str">
        <v/>
      </c>
    </row>
    <row r="977" customFormat="false" ht="12.75" hidden="false" customHeight="false" outlineLevel="0" collapsed="false">
      <c r="D977" s="60"/>
      <c r="I977" s="0" t="str">
        <v/>
      </c>
    </row>
    <row r="978" customFormat="false" ht="12.75" hidden="false" customHeight="false" outlineLevel="0" collapsed="false">
      <c r="D978" s="60"/>
      <c r="I978" s="0" t="str">
        <v/>
      </c>
    </row>
    <row r="979" customFormat="false" ht="12.75" hidden="false" customHeight="false" outlineLevel="0" collapsed="false">
      <c r="D979" s="60"/>
      <c r="I979" s="0" t="str">
        <v/>
      </c>
    </row>
    <row r="980" customFormat="false" ht="12.75" hidden="false" customHeight="false" outlineLevel="0" collapsed="false">
      <c r="D980" s="60"/>
      <c r="I980" s="0" t="str">
        <v/>
      </c>
    </row>
    <row r="981" customFormat="false" ht="12.75" hidden="false" customHeight="false" outlineLevel="0" collapsed="false">
      <c r="D981" s="60"/>
      <c r="I981" s="0" t="str">
        <v/>
      </c>
    </row>
    <row r="982" customFormat="false" ht="12.75" hidden="false" customHeight="false" outlineLevel="0" collapsed="false">
      <c r="D982" s="60"/>
      <c r="I982" s="0" t="str">
        <v/>
      </c>
    </row>
    <row r="983" customFormat="false" ht="12.75" hidden="false" customHeight="false" outlineLevel="0" collapsed="false">
      <c r="D983" s="60"/>
      <c r="I983" s="0" t="str">
        <v/>
      </c>
    </row>
    <row r="984" customFormat="false" ht="12.75" hidden="false" customHeight="false" outlineLevel="0" collapsed="false">
      <c r="D984" s="60"/>
      <c r="I984" s="0" t="str">
        <v/>
      </c>
    </row>
    <row r="985" customFormat="false" ht="12.75" hidden="false" customHeight="false" outlineLevel="0" collapsed="false">
      <c r="D985" s="60"/>
      <c r="I985" s="0" t="str">
        <v/>
      </c>
    </row>
    <row r="986" customFormat="false" ht="12.75" hidden="false" customHeight="false" outlineLevel="0" collapsed="false">
      <c r="D986" s="60"/>
      <c r="I986" s="0" t="str">
        <v/>
      </c>
    </row>
    <row r="987" customFormat="false" ht="12.75" hidden="false" customHeight="false" outlineLevel="0" collapsed="false">
      <c r="D987" s="60"/>
      <c r="I987" s="0" t="str">
        <v/>
      </c>
    </row>
    <row r="988" customFormat="false" ht="12.75" hidden="false" customHeight="false" outlineLevel="0" collapsed="false">
      <c r="D988" s="60"/>
      <c r="I988" s="0" t="str">
        <v/>
      </c>
    </row>
    <row r="989" customFormat="false" ht="12.75" hidden="false" customHeight="false" outlineLevel="0" collapsed="false">
      <c r="D989" s="60"/>
      <c r="I989" s="0" t="str">
        <v/>
      </c>
    </row>
    <row r="990" customFormat="false" ht="12.75" hidden="false" customHeight="false" outlineLevel="0" collapsed="false">
      <c r="D990" s="60"/>
      <c r="I990" s="0" t="str">
        <v/>
      </c>
    </row>
    <row r="991" customFormat="false" ht="12.75" hidden="false" customHeight="false" outlineLevel="0" collapsed="false">
      <c r="D991" s="60"/>
      <c r="I991" s="0" t="str">
        <v/>
      </c>
    </row>
    <row r="992" customFormat="false" ht="12.75" hidden="false" customHeight="false" outlineLevel="0" collapsed="false">
      <c r="D992" s="60"/>
      <c r="I992" s="0" t="str">
        <v/>
      </c>
    </row>
    <row r="993" customFormat="false" ht="12.75" hidden="false" customHeight="false" outlineLevel="0" collapsed="false">
      <c r="D993" s="60"/>
      <c r="I993" s="0" t="str">
        <v/>
      </c>
    </row>
    <row r="994" customFormat="false" ht="12.75" hidden="false" customHeight="false" outlineLevel="0" collapsed="false">
      <c r="D994" s="60"/>
      <c r="I994" s="0" t="str">
        <v/>
      </c>
    </row>
    <row r="995" customFormat="false" ht="12.75" hidden="false" customHeight="false" outlineLevel="0" collapsed="false">
      <c r="D995" s="60"/>
      <c r="I995" s="0" t="str">
        <v/>
      </c>
    </row>
    <row r="996" customFormat="false" ht="12.75" hidden="false" customHeight="false" outlineLevel="0" collapsed="false">
      <c r="D996" s="60"/>
      <c r="I996" s="0" t="str">
        <v/>
      </c>
    </row>
    <row r="997" customFormat="false" ht="12.75" hidden="false" customHeight="false" outlineLevel="0" collapsed="false">
      <c r="D997" s="60"/>
      <c r="I997" s="0" t="str">
        <v/>
      </c>
    </row>
    <row r="998" customFormat="false" ht="12.75" hidden="false" customHeight="false" outlineLevel="0" collapsed="false">
      <c r="D998" s="60"/>
      <c r="I998" s="0" t="str">
        <v/>
      </c>
    </row>
    <row r="999" customFormat="false" ht="12.75" hidden="false" customHeight="false" outlineLevel="0" collapsed="false">
      <c r="D999" s="60"/>
      <c r="I999" s="0" t="str">
        <v/>
      </c>
    </row>
    <row r="1000" customFormat="false" ht="12.75" hidden="false" customHeight="false" outlineLevel="0" collapsed="false">
      <c r="D1000" s="60"/>
      <c r="I1000" s="0" t="str">
        <v/>
      </c>
    </row>
  </sheetData>
  <printOptions headings="false" gridLines="false" gridLinesSet="true" horizontalCentered="false" verticalCentered="false"/>
  <pageMargins left="0.511805555555556" right="0.511805555555556" top="0.7875" bottom="0.7875" header="0.511811023622047" footer="0.511811023622047"/>
  <pageSetup paperSize="9" scale="10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</worksheet>
</file>

<file path=xl/worksheets/sheet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A1" activeCellId="0" sqref="A1"/>
    </sheetView>
  </sheetViews>
  <sheetFormatPr defaultColWidth="12.58984375" defaultRowHeight="12.75" zeroHeight="false" outlineLevelRow="0" outlineLevelCol="0"/>
  <sheetData/>
  <printOptions headings="false" gridLines="false" gridLinesSet="true" horizontalCentered="false" verticalCentered="false"/>
  <pageMargins left="0.511805555555556" right="0.511805555555556" top="0.7875" bottom="0.7875" header="0.511811023622047" footer="0.511811023622047"/>
  <pageSetup paperSize="9" scale="10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</worksheet>
</file>

<file path=xl/worksheets/sheet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A1" activeCellId="0" sqref="A1"/>
    </sheetView>
  </sheetViews>
  <sheetFormatPr defaultColWidth="12.58984375" defaultRowHeight="12.75" zeroHeight="false" outlineLevelRow="0" outlineLevelCol="0"/>
  <sheetData/>
  <printOptions headings="false" gridLines="false" gridLinesSet="true" horizontalCentered="false" verticalCentered="false"/>
  <pageMargins left="0.511805555555556" right="0.511805555555556" top="0.7875" bottom="0.7875" header="0.511811023622047" footer="0.511811023622047"/>
  <pageSetup paperSize="9" scale="10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</worksheet>
</file>

<file path=xl/worksheets/sheet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A1" activeCellId="0" sqref="A1"/>
    </sheetView>
  </sheetViews>
  <sheetFormatPr defaultColWidth="12.58984375" defaultRowHeight="12.75" zeroHeight="false" outlineLevelRow="0" outlineLevelCol="0"/>
  <sheetData/>
  <printOptions headings="false" gridLines="false" gridLinesSet="true" horizontalCentered="false" verticalCentered="false"/>
  <pageMargins left="0.511805555555556" right="0.511805555555556" top="0.7875" bottom="0.7875" header="0.511811023622047" footer="0.511811023622047"/>
  <pageSetup paperSize="9" scale="10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</worksheet>
</file>

<file path=xl/worksheets/sheet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tabColor rgb="FFFF00FF"/>
    <pageSetUpPr fitToPage="false"/>
  </sheetPr>
  <dimension ref="A1:Y33"/>
  <sheetViews>
    <sheetView showFormulas="false" showGridLines="false" showRowColHeaders="true" showZeros="true" rightToLeft="false" tabSelected="false" showOutlineSymbols="true" defaultGridColor="true" view="normal" topLeftCell="A1" colorId="64" zoomScale="100" zoomScaleNormal="100" zoomScalePageLayoutView="100" workbookViewId="0">
      <pane xSplit="0" ySplit="4" topLeftCell="A5" activePane="bottomLeft" state="frozen"/>
      <selection pane="topLeft" activeCell="A1" activeCellId="0" sqref="A1"/>
      <selection pane="bottomLeft" activeCell="B6" activeCellId="0" sqref="B6"/>
    </sheetView>
  </sheetViews>
  <sheetFormatPr defaultColWidth="12.58984375" defaultRowHeight="12.75" zeroHeight="false" outlineLevelRow="0" outlineLevelCol="0"/>
  <cols>
    <col collapsed="false" customWidth="true" hidden="false" outlineLevel="0" max="1" min="1" style="0" width="43.14"/>
    <col collapsed="false" customWidth="true" hidden="false" outlineLevel="0" max="4" min="4" style="0" width="8.57"/>
    <col collapsed="false" customWidth="true" hidden="false" outlineLevel="0" max="6" min="6" style="0" width="10.42"/>
    <col collapsed="false" customWidth="true" hidden="false" outlineLevel="0" max="7" min="7" style="0" width="10.29"/>
    <col collapsed="false" customWidth="true" hidden="false" outlineLevel="0" max="8" min="8" style="0" width="10.42"/>
    <col collapsed="false" customWidth="true" hidden="false" outlineLevel="0" max="9" min="9" style="0" width="10.29"/>
  </cols>
  <sheetData>
    <row r="1" customFormat="false" ht="23.25" hidden="false" customHeight="false" outlineLevel="0" collapsed="false">
      <c r="A1" s="242" t="s">
        <v>1480</v>
      </c>
      <c r="C1" s="243" t="s">
        <v>1481</v>
      </c>
    </row>
    <row r="2" customFormat="false" ht="12.75" hidden="false" customHeight="false" outlineLevel="0" collapsed="false">
      <c r="A2" s="244" t="n">
        <v>1</v>
      </c>
      <c r="B2" s="244" t="n">
        <v>2</v>
      </c>
      <c r="C2" s="244" t="n">
        <v>3</v>
      </c>
      <c r="D2" s="244" t="n">
        <v>4</v>
      </c>
      <c r="E2" s="244" t="n">
        <v>5</v>
      </c>
      <c r="F2" s="244" t="n">
        <v>6</v>
      </c>
      <c r="G2" s="244" t="n">
        <v>7</v>
      </c>
      <c r="H2" s="244" t="n">
        <v>8</v>
      </c>
      <c r="I2" s="244" t="n">
        <v>9</v>
      </c>
      <c r="M2" s="245" t="s">
        <v>1482</v>
      </c>
      <c r="N2" s="245" t="s">
        <v>1483</v>
      </c>
      <c r="O2" s="246" t="str">
        <f aca="false">M2&amp; " " &amp;N2 &amp; " " &amp;M4</f>
        <v>casa teste Aprovado</v>
      </c>
      <c r="P2" s="246"/>
    </row>
    <row r="3" customFormat="false" ht="24" hidden="false" customHeight="true" outlineLevel="0" collapsed="false">
      <c r="F3" s="247" t="s">
        <v>1484</v>
      </c>
      <c r="G3" s="247"/>
      <c r="H3" s="247"/>
      <c r="I3" s="247"/>
      <c r="J3" s="248" t="s">
        <v>1485</v>
      </c>
      <c r="K3" s="248" t="s">
        <v>1486</v>
      </c>
      <c r="M3" s="0" t="str">
        <f aca="false">H4 &amp; " " &amp; I4</f>
        <v>VALOR PERCAPITA FNDE VALOR PERCAPITA ESTADO</v>
      </c>
    </row>
    <row r="4" customFormat="false" ht="51" hidden="false" customHeight="false" outlineLevel="0" collapsed="false">
      <c r="A4" s="249" t="s">
        <v>1487</v>
      </c>
      <c r="B4" s="250" t="s">
        <v>1488</v>
      </c>
      <c r="C4" s="251" t="s">
        <v>1489</v>
      </c>
      <c r="D4" s="252" t="s">
        <v>1490</v>
      </c>
      <c r="E4" s="253" t="s">
        <v>1491</v>
      </c>
      <c r="F4" s="254" t="s">
        <v>1488</v>
      </c>
      <c r="G4" s="251" t="s">
        <v>1489</v>
      </c>
      <c r="H4" s="254" t="s">
        <v>1488</v>
      </c>
      <c r="I4" s="255" t="s">
        <v>1489</v>
      </c>
      <c r="J4" s="248" t="n">
        <v>71</v>
      </c>
      <c r="K4" s="248" t="n">
        <v>70</v>
      </c>
      <c r="M4" s="0" t="str">
        <f aca="false">IF(J4&gt;=K4,"Aprovado","Recuperação")</f>
        <v>Aprovado</v>
      </c>
      <c r="N4" s="0" t="n">
        <f aca="false">SUM(G5:G23)</f>
        <v>1564</v>
      </c>
    </row>
    <row r="5" customFormat="false" ht="12.75" hidden="false" customHeight="false" outlineLevel="0" collapsed="false">
      <c r="A5" s="256" t="s">
        <v>9</v>
      </c>
      <c r="B5" s="257" t="n">
        <v>1.07</v>
      </c>
      <c r="C5" s="257" t="n">
        <v>1.05</v>
      </c>
      <c r="D5" s="257" t="n">
        <v>20</v>
      </c>
      <c r="E5" s="257" t="n">
        <v>20</v>
      </c>
      <c r="F5" s="257" t="n">
        <f aca="false">B5*D5</f>
        <v>21.4</v>
      </c>
      <c r="G5" s="257" t="n">
        <f aca="false">C5*E5</f>
        <v>21</v>
      </c>
      <c r="H5" s="257" t="str">
        <f aca="false">SUBSTITUTE(TEXT(F5,"@"),",",".")</f>
        <v>21.4</v>
      </c>
      <c r="I5" s="258" t="str">
        <f aca="false">SUBSTITUTE(TEXT(G5,"@"),",",".")</f>
        <v>21</v>
      </c>
      <c r="J5" s="259" t="n">
        <f aca="false">(G5-F5)/G5</f>
        <v>-0.0190476190476192</v>
      </c>
      <c r="K5" s="260" t="n">
        <f aca="false">G5*(1-J5)</f>
        <v>21.4</v>
      </c>
    </row>
    <row r="6" customFormat="false" ht="12.75" hidden="false" customHeight="false" outlineLevel="0" collapsed="false">
      <c r="A6" s="256" t="s">
        <v>10</v>
      </c>
      <c r="B6" s="257" t="n">
        <v>0.53</v>
      </c>
      <c r="C6" s="257" t="n">
        <v>1.05</v>
      </c>
      <c r="D6" s="257" t="n">
        <v>20</v>
      </c>
      <c r="E6" s="257" t="n">
        <v>20</v>
      </c>
      <c r="F6" s="257" t="n">
        <f aca="false">B6*D6</f>
        <v>10.6</v>
      </c>
      <c r="G6" s="257" t="n">
        <f aca="false">C6*E6</f>
        <v>21</v>
      </c>
      <c r="H6" s="257" t="str">
        <f aca="false">SUBSTITUTE(TEXT(F6,"@"),",",".")</f>
        <v>10.6</v>
      </c>
      <c r="I6" s="258" t="str">
        <f aca="false">SUBSTITUTE(TEXT(G6,"@"),",",".")</f>
        <v>21</v>
      </c>
      <c r="J6" s="259" t="n">
        <f aca="false">(G6-F6)/G6</f>
        <v>0.495238095238095</v>
      </c>
      <c r="K6" s="260" t="n">
        <f aca="false">G6*(1-J6)</f>
        <v>10.6</v>
      </c>
    </row>
    <row r="7" customFormat="false" ht="12.75" hidden="false" customHeight="false" outlineLevel="0" collapsed="false">
      <c r="A7" s="261" t="s">
        <v>11</v>
      </c>
      <c r="B7" s="262" t="n">
        <v>0.36</v>
      </c>
      <c r="C7" s="262" t="n">
        <v>1.05</v>
      </c>
      <c r="D7" s="262" t="n">
        <v>20</v>
      </c>
      <c r="E7" s="262" t="n">
        <v>20</v>
      </c>
      <c r="F7" s="262" t="n">
        <f aca="false">B7*D7</f>
        <v>7.2</v>
      </c>
      <c r="G7" s="262" t="n">
        <f aca="false">C7*E7</f>
        <v>21</v>
      </c>
      <c r="H7" s="262" t="str">
        <f aca="false">SUBSTITUTE(TEXT(F7,"@"),",",".")</f>
        <v>7.2</v>
      </c>
      <c r="I7" s="263" t="str">
        <f aca="false">SUBSTITUTE(TEXT(G7,"@"),",",".")</f>
        <v>21</v>
      </c>
      <c r="J7" s="259" t="n">
        <f aca="false">(G7-F7)/G7</f>
        <v>0.657142857142857</v>
      </c>
      <c r="K7" s="260" t="n">
        <f aca="false">G7*(1-J7)</f>
        <v>7.2</v>
      </c>
    </row>
    <row r="8" customFormat="false" ht="12.75" hidden="false" customHeight="false" outlineLevel="0" collapsed="false">
      <c r="A8" s="261" t="s">
        <v>12</v>
      </c>
      <c r="B8" s="262" t="n">
        <v>1.07</v>
      </c>
      <c r="C8" s="262" t="n">
        <v>3.92</v>
      </c>
      <c r="D8" s="262" t="n">
        <v>20</v>
      </c>
      <c r="E8" s="262" t="n">
        <v>20</v>
      </c>
      <c r="F8" s="262" t="n">
        <f aca="false">B8*D8</f>
        <v>21.4</v>
      </c>
      <c r="G8" s="262" t="n">
        <f aca="false">C8*E8</f>
        <v>78.4</v>
      </c>
      <c r="H8" s="262" t="str">
        <f aca="false">SUBSTITUTE(TEXT(F8,"@"),",",".")</f>
        <v>21.4</v>
      </c>
      <c r="I8" s="263" t="str">
        <f aca="false">SUBSTITUTE(TEXT(G8,"@"),",",".")</f>
        <v>78.4</v>
      </c>
      <c r="J8" s="259" t="n">
        <f aca="false">(G8-F8)/G8</f>
        <v>0.727040816326531</v>
      </c>
      <c r="K8" s="260" t="n">
        <f aca="false">G8*(1-J8)</f>
        <v>21.4</v>
      </c>
      <c r="L8" s="256" t="s">
        <v>17</v>
      </c>
    </row>
    <row r="9" customFormat="false" ht="37.5" hidden="false" customHeight="true" outlineLevel="0" collapsed="false">
      <c r="A9" s="264" t="s">
        <v>1492</v>
      </c>
      <c r="B9" s="265" t="n">
        <v>0.64</v>
      </c>
      <c r="C9" s="265" t="n">
        <v>1.05</v>
      </c>
      <c r="D9" s="265" t="n">
        <v>20</v>
      </c>
      <c r="E9" s="265" t="n">
        <v>20</v>
      </c>
      <c r="F9" s="265" t="n">
        <f aca="false">B9*D9</f>
        <v>12.8</v>
      </c>
      <c r="G9" s="265" t="n">
        <f aca="false">C9*E9</f>
        <v>21</v>
      </c>
      <c r="H9" s="265" t="str">
        <f aca="false">SUBSTITUTE(TEXT(F9,"@"),",",".")</f>
        <v>12.8</v>
      </c>
      <c r="I9" s="266" t="str">
        <f aca="false">SUBSTITUTE(TEXT(G9,"@"),",",".")</f>
        <v>21</v>
      </c>
      <c r="J9" s="259" t="n">
        <f aca="false">(G9-F9)/G9</f>
        <v>0.39047619047619</v>
      </c>
      <c r="K9" s="260" t="n">
        <f aca="false">G9*(1-J9)</f>
        <v>12.8</v>
      </c>
    </row>
    <row r="10" customFormat="false" ht="24" hidden="false" customHeight="false" outlineLevel="0" collapsed="false">
      <c r="A10" s="267" t="s">
        <v>14</v>
      </c>
      <c r="B10" s="268" t="n">
        <v>1.07</v>
      </c>
      <c r="C10" s="268" t="n">
        <v>3.92</v>
      </c>
      <c r="D10" s="268" t="n">
        <v>20</v>
      </c>
      <c r="E10" s="268" t="n">
        <v>20</v>
      </c>
      <c r="F10" s="268" t="n">
        <f aca="false">B10*D10</f>
        <v>21.4</v>
      </c>
      <c r="G10" s="268" t="n">
        <f aca="false">C10*E10</f>
        <v>78.4</v>
      </c>
      <c r="H10" s="268" t="str">
        <f aca="false">SUBSTITUTE(TEXT(F10,"@"),",",".")</f>
        <v>21.4</v>
      </c>
      <c r="I10" s="269" t="str">
        <f aca="false">SUBSTITUTE(TEXT(G10,"@"),",",".")</f>
        <v>78.4</v>
      </c>
      <c r="J10" s="259" t="n">
        <f aca="false">(G10-F10)/G10</f>
        <v>0.727040816326531</v>
      </c>
      <c r="K10" s="260" t="n">
        <f aca="false">G10*(1-J10)</f>
        <v>21.4</v>
      </c>
      <c r="L10" s="0" t="str">
        <f aca="false">VLOOKUP(L8,A5:I23,8,0)</f>
        <v>10.6</v>
      </c>
    </row>
    <row r="11" customFormat="false" ht="24" hidden="false" customHeight="false" outlineLevel="0" collapsed="false">
      <c r="A11" s="267" t="s">
        <v>15</v>
      </c>
      <c r="B11" s="268" t="n">
        <v>1.07</v>
      </c>
      <c r="C11" s="268" t="n">
        <v>3.92</v>
      </c>
      <c r="D11" s="268" t="n">
        <v>20</v>
      </c>
      <c r="E11" s="268" t="n">
        <v>20</v>
      </c>
      <c r="F11" s="268" t="n">
        <f aca="false">B11*D11</f>
        <v>21.4</v>
      </c>
      <c r="G11" s="268" t="n">
        <f aca="false">C11*E11</f>
        <v>78.4</v>
      </c>
      <c r="H11" s="268" t="str">
        <f aca="false">SUBSTITUTE(TEXT(F11,"@"),",",".")</f>
        <v>21.4</v>
      </c>
      <c r="I11" s="269" t="str">
        <f aca="false">SUBSTITUTE(TEXT(G11,"@"),",",".")</f>
        <v>78.4</v>
      </c>
      <c r="J11" s="259" t="n">
        <f aca="false">(G11-F11)/G11</f>
        <v>0.727040816326531</v>
      </c>
      <c r="K11" s="260" t="n">
        <f aca="false">G11*(1-J11)</f>
        <v>21.4</v>
      </c>
    </row>
    <row r="12" customFormat="false" ht="24" hidden="false" customHeight="false" outlineLevel="0" collapsed="false">
      <c r="A12" s="270" t="s">
        <v>16</v>
      </c>
      <c r="B12" s="271" t="n">
        <v>0.64</v>
      </c>
      <c r="C12" s="271" t="n">
        <v>1.05</v>
      </c>
      <c r="D12" s="271" t="n">
        <v>20</v>
      </c>
      <c r="E12" s="271" t="n">
        <v>20</v>
      </c>
      <c r="F12" s="271" t="n">
        <f aca="false">B12*D12</f>
        <v>12.8</v>
      </c>
      <c r="G12" s="271" t="n">
        <f aca="false">C12*E12</f>
        <v>21</v>
      </c>
      <c r="H12" s="271" t="str">
        <f aca="false">SUBSTITUTE(TEXT(F12,"@"),",",".")</f>
        <v>12.8</v>
      </c>
      <c r="I12" s="272" t="str">
        <f aca="false">SUBSTITUTE(TEXT(G12,"@"),",",".")</f>
        <v>21</v>
      </c>
      <c r="J12" s="259" t="n">
        <f aca="false">(G12-F12)/G12</f>
        <v>0.39047619047619</v>
      </c>
      <c r="K12" s="260" t="n">
        <f aca="false">G12*(1-J12)</f>
        <v>12.8</v>
      </c>
    </row>
    <row r="13" customFormat="false" ht="12.75" hidden="false" customHeight="false" outlineLevel="0" collapsed="false">
      <c r="A13" s="273" t="s">
        <v>17</v>
      </c>
      <c r="B13" s="274" t="n">
        <v>0.53</v>
      </c>
      <c r="C13" s="274" t="n">
        <v>1.05</v>
      </c>
      <c r="D13" s="274" t="n">
        <v>20</v>
      </c>
      <c r="E13" s="274" t="n">
        <v>20</v>
      </c>
      <c r="F13" s="274" t="n">
        <f aca="false">B13*D13</f>
        <v>10.6</v>
      </c>
      <c r="G13" s="274" t="n">
        <f aca="false">C13*E13</f>
        <v>21</v>
      </c>
      <c r="H13" s="274" t="str">
        <f aca="false">SUBSTITUTE(TEXT(F13,"@"),",",".")</f>
        <v>10.6</v>
      </c>
      <c r="I13" s="275" t="str">
        <f aca="false">SUBSTITUTE(TEXT(G13,"@"),",",".")</f>
        <v>21</v>
      </c>
      <c r="J13" s="259" t="n">
        <f aca="false">(G13-F13)/G13</f>
        <v>0.495238095238095</v>
      </c>
      <c r="K13" s="260" t="n">
        <f aca="false">G13*(1-J13)</f>
        <v>10.6</v>
      </c>
    </row>
    <row r="14" customFormat="false" ht="12.75" hidden="false" customHeight="false" outlineLevel="0" collapsed="false">
      <c r="A14" s="270" t="s">
        <v>18</v>
      </c>
      <c r="B14" s="271" t="n">
        <v>0.36</v>
      </c>
      <c r="C14" s="271" t="n">
        <v>1.05</v>
      </c>
      <c r="D14" s="271" t="n">
        <v>20</v>
      </c>
      <c r="E14" s="271" t="n">
        <v>20</v>
      </c>
      <c r="F14" s="271" t="n">
        <f aca="false">B14*D14</f>
        <v>7.2</v>
      </c>
      <c r="G14" s="271" t="n">
        <f aca="false">C14*E14</f>
        <v>21</v>
      </c>
      <c r="H14" s="271" t="str">
        <f aca="false">SUBSTITUTE(TEXT(F14,"@"),",",".")</f>
        <v>7.2</v>
      </c>
      <c r="I14" s="272" t="str">
        <f aca="false">SUBSTITUTE(TEXT(G14,"@"),",",".")</f>
        <v>21</v>
      </c>
      <c r="J14" s="259" t="n">
        <f aca="false">(G14-F14)/G14</f>
        <v>0.657142857142857</v>
      </c>
      <c r="K14" s="260" t="n">
        <f aca="false">G14*(1-J14)</f>
        <v>7.2</v>
      </c>
    </row>
    <row r="15" customFormat="false" ht="12.75" hidden="false" customHeight="false" outlineLevel="0" collapsed="false">
      <c r="A15" s="270" t="s">
        <v>19</v>
      </c>
      <c r="B15" s="271" t="n">
        <v>1.07</v>
      </c>
      <c r="C15" s="271" t="n">
        <v>3.92</v>
      </c>
      <c r="D15" s="271" t="n">
        <v>20</v>
      </c>
      <c r="E15" s="271" t="n">
        <v>20</v>
      </c>
      <c r="F15" s="271" t="n">
        <f aca="false">B15*D15</f>
        <v>21.4</v>
      </c>
      <c r="G15" s="271" t="n">
        <f aca="false">C15*E15</f>
        <v>78.4</v>
      </c>
      <c r="H15" s="271" t="str">
        <f aca="false">SUBSTITUTE(TEXT(F15,"@"),",",".")</f>
        <v>21.4</v>
      </c>
      <c r="I15" s="272" t="str">
        <f aca="false">SUBSTITUTE(TEXT(G15,"@"),",",".")</f>
        <v>78.4</v>
      </c>
      <c r="J15" s="259" t="n">
        <f aca="false">(G15-F15)/G15</f>
        <v>0.727040816326531</v>
      </c>
    </row>
    <row r="16" customFormat="false" ht="12.75" hidden="false" customHeight="false" outlineLevel="0" collapsed="false">
      <c r="A16" s="276" t="s">
        <v>20</v>
      </c>
      <c r="B16" s="277" t="n">
        <v>2</v>
      </c>
      <c r="C16" s="278" t="n">
        <v>4.03</v>
      </c>
      <c r="D16" s="278" t="n">
        <v>20</v>
      </c>
      <c r="E16" s="278" t="n">
        <v>20</v>
      </c>
      <c r="F16" s="278" t="n">
        <f aca="false">B16*D16</f>
        <v>40</v>
      </c>
      <c r="G16" s="278" t="n">
        <f aca="false">C16*E16</f>
        <v>80.6</v>
      </c>
      <c r="H16" s="278" t="str">
        <f aca="false">SUBSTITUTE(TEXT(F16,"@"),",",".")</f>
        <v>40</v>
      </c>
      <c r="I16" s="279" t="str">
        <f aca="false">SUBSTITUTE(TEXT(G16,"@"),",",".")</f>
        <v>80.6</v>
      </c>
      <c r="J16" s="259" t="n">
        <f aca="false">(G16-F16)/G16</f>
        <v>0.503722084367246</v>
      </c>
    </row>
    <row r="17" customFormat="false" ht="12.75" hidden="false" customHeight="false" outlineLevel="0" collapsed="false">
      <c r="A17" s="280" t="s">
        <v>21</v>
      </c>
      <c r="B17" s="281" t="n">
        <v>0.32</v>
      </c>
      <c r="C17" s="281" t="n">
        <v>1.05</v>
      </c>
      <c r="D17" s="281" t="n">
        <v>20</v>
      </c>
      <c r="E17" s="281" t="n">
        <v>20</v>
      </c>
      <c r="F17" s="281" t="n">
        <f aca="false">B17*D17</f>
        <v>6.4</v>
      </c>
      <c r="G17" s="281" t="n">
        <f aca="false">C17*E17</f>
        <v>21</v>
      </c>
      <c r="H17" s="281" t="str">
        <f aca="false">SUBSTITUTE(TEXT(F17,"@"),",",".")</f>
        <v>6.4</v>
      </c>
      <c r="I17" s="282" t="str">
        <f aca="false">SUBSTITUTE(TEXT(G17,"@"),",",".")</f>
        <v>21</v>
      </c>
      <c r="J17" s="259" t="n">
        <f aca="false">(G17-F17)/G17</f>
        <v>0.695238095238095</v>
      </c>
    </row>
    <row r="18" customFormat="false" ht="12.75" hidden="false" customHeight="false" outlineLevel="0" collapsed="false">
      <c r="A18" s="283" t="s">
        <v>1453</v>
      </c>
      <c r="B18" s="284" t="n">
        <v>1.07</v>
      </c>
      <c r="C18" s="284" t="n">
        <v>8.82</v>
      </c>
      <c r="D18" s="284" t="n">
        <v>20</v>
      </c>
      <c r="E18" s="284" t="n">
        <v>30</v>
      </c>
      <c r="F18" s="284" t="n">
        <f aca="false">B18*D18</f>
        <v>21.4</v>
      </c>
      <c r="G18" s="284" t="n">
        <f aca="false">C18*E18</f>
        <v>264.6</v>
      </c>
      <c r="H18" s="284" t="str">
        <f aca="false">SUBSTITUTE(TEXT(F18,"@"),",",".")</f>
        <v>21.4</v>
      </c>
      <c r="I18" s="285" t="str">
        <f aca="false">SUBSTITUTE(TEXT(G18,"@"),",",".")</f>
        <v>264.6</v>
      </c>
      <c r="J18" s="259" t="n">
        <f aca="false">(G18-F18)/G18</f>
        <v>0.919123204837491</v>
      </c>
      <c r="K18" s="248" t="s">
        <v>1493</v>
      </c>
    </row>
    <row r="19" customFormat="false" ht="12.75" hidden="false" customHeight="false" outlineLevel="0" collapsed="false">
      <c r="A19" s="286" t="s">
        <v>1454</v>
      </c>
      <c r="B19" s="287" t="n">
        <v>1.07</v>
      </c>
      <c r="C19" s="287" t="n">
        <v>7.44</v>
      </c>
      <c r="D19" s="287" t="n">
        <v>20</v>
      </c>
      <c r="E19" s="287" t="n">
        <v>20</v>
      </c>
      <c r="F19" s="287" t="n">
        <f aca="false">B19*D19</f>
        <v>21.4</v>
      </c>
      <c r="G19" s="287" t="n">
        <f aca="false">C19*E19</f>
        <v>148.8</v>
      </c>
      <c r="H19" s="287" t="str">
        <f aca="false">SUBSTITUTE(TEXT(F19,"@"),",",".")</f>
        <v>21.4</v>
      </c>
      <c r="I19" s="288" t="str">
        <f aca="false">SUBSTITUTE(TEXT(G19,"@"),",",".")</f>
        <v>148.8</v>
      </c>
      <c r="J19" s="259" t="n">
        <f aca="false">(G19-F19)/G19</f>
        <v>0.856182795698925</v>
      </c>
      <c r="K19" s="248" t="s">
        <v>1494</v>
      </c>
    </row>
    <row r="20" customFormat="false" ht="12.75" hidden="false" customHeight="false" outlineLevel="0" collapsed="false">
      <c r="A20" s="289" t="s">
        <v>1455</v>
      </c>
      <c r="B20" s="290" t="n">
        <v>0</v>
      </c>
      <c r="C20" s="290" t="n">
        <v>6.03</v>
      </c>
      <c r="D20" s="290" t="n">
        <v>20</v>
      </c>
      <c r="E20" s="290" t="n">
        <v>20</v>
      </c>
      <c r="F20" s="291" t="n">
        <f aca="false">B20*D20</f>
        <v>0</v>
      </c>
      <c r="G20" s="291" t="n">
        <f aca="false">C20*E20</f>
        <v>120.6</v>
      </c>
      <c r="H20" s="292" t="str">
        <f aca="false">SUBSTITUTE(TEXT(F20,"@"),",",".")</f>
        <v>0</v>
      </c>
      <c r="I20" s="292" t="str">
        <f aca="false">SUBSTITUTE(TEXT(G20,"@"),",",".")</f>
        <v>120.6</v>
      </c>
      <c r="J20" s="259" t="n">
        <f aca="false">(G20-F20)/G20</f>
        <v>1</v>
      </c>
    </row>
    <row r="21" customFormat="false" ht="12.75" hidden="false" customHeight="false" outlineLevel="0" collapsed="false">
      <c r="A21" s="293" t="s">
        <v>1456</v>
      </c>
      <c r="B21" s="294" t="n">
        <v>0</v>
      </c>
      <c r="C21" s="290" t="n">
        <v>9.89</v>
      </c>
      <c r="D21" s="290" t="n">
        <v>20</v>
      </c>
      <c r="E21" s="290" t="n">
        <v>20</v>
      </c>
      <c r="F21" s="291" t="n">
        <f aca="false">B21*D21</f>
        <v>0</v>
      </c>
      <c r="G21" s="291" t="n">
        <f aca="false">C21*E21</f>
        <v>197.8</v>
      </c>
      <c r="H21" s="292" t="str">
        <f aca="false">SUBSTITUTE(TEXT(F21,"@"),",",".")</f>
        <v>0</v>
      </c>
      <c r="I21" s="292" t="str">
        <f aca="false">SUBSTITUTE(TEXT(G21,"@"),",",".")</f>
        <v>197.8</v>
      </c>
      <c r="J21" s="259" t="n">
        <f aca="false">(G21-F21)/G21</f>
        <v>1</v>
      </c>
    </row>
    <row r="22" customFormat="false" ht="12.75" hidden="false" customHeight="false" outlineLevel="0" collapsed="false">
      <c r="A22" s="293" t="s">
        <v>1457</v>
      </c>
      <c r="B22" s="295" t="n">
        <v>0</v>
      </c>
      <c r="C22" s="292" t="n">
        <v>8.51</v>
      </c>
      <c r="D22" s="292" t="n">
        <v>20</v>
      </c>
      <c r="E22" s="292" t="n">
        <v>20</v>
      </c>
      <c r="F22" s="296" t="n">
        <f aca="false">B22*D22</f>
        <v>0</v>
      </c>
      <c r="G22" s="296" t="n">
        <f aca="false">C22*E22</f>
        <v>170.2</v>
      </c>
      <c r="H22" s="292" t="str">
        <f aca="false">SUBSTITUTE(TEXT(F22,"@"),",",".")</f>
        <v>0</v>
      </c>
      <c r="I22" s="292" t="str">
        <f aca="false">SUBSTITUTE(TEXT(G22,"@"),",",".")</f>
        <v>170.2</v>
      </c>
      <c r="J22" s="259" t="n">
        <f aca="false">(G22-F22)/G22</f>
        <v>1</v>
      </c>
      <c r="K22" s="248"/>
      <c r="L22" s="248"/>
      <c r="M22" s="248"/>
      <c r="N22" s="248"/>
      <c r="O22" s="248"/>
      <c r="P22" s="248"/>
      <c r="Q22" s="248"/>
      <c r="R22" s="248"/>
      <c r="S22" s="248"/>
      <c r="T22" s="248"/>
      <c r="U22" s="248"/>
      <c r="V22" s="248"/>
      <c r="W22" s="248"/>
      <c r="X22" s="248"/>
      <c r="Y22" s="248"/>
    </row>
    <row r="23" customFormat="false" ht="12.75" hidden="false" customHeight="false" outlineLevel="0" collapsed="false">
      <c r="A23" s="293" t="s">
        <v>1458</v>
      </c>
      <c r="B23" s="294" t="n">
        <v>0</v>
      </c>
      <c r="C23" s="290" t="n">
        <v>4.99</v>
      </c>
      <c r="D23" s="290" t="n">
        <v>20</v>
      </c>
      <c r="E23" s="290" t="n">
        <v>20</v>
      </c>
      <c r="F23" s="291" t="n">
        <f aca="false">B23*D23</f>
        <v>0</v>
      </c>
      <c r="G23" s="291" t="n">
        <f aca="false">C23*E23</f>
        <v>99.8</v>
      </c>
      <c r="H23" s="292" t="str">
        <f aca="false">SUBSTITUTE(TEXT(F23,"@"),",",".")</f>
        <v>0</v>
      </c>
      <c r="I23" s="292" t="str">
        <f aca="false">SUBSTITUTE(TEXT(G23,"@"),",",".")</f>
        <v>99.8</v>
      </c>
      <c r="J23" s="259" t="n">
        <f aca="false">(G23-F23)/G23</f>
        <v>1</v>
      </c>
    </row>
    <row r="24" customFormat="false" ht="12.75" hidden="false" customHeight="false" outlineLevel="0" collapsed="false">
      <c r="B24" s="297"/>
      <c r="C24" s="297"/>
      <c r="D24" s="297"/>
      <c r="E24" s="297"/>
      <c r="F24" s="297"/>
      <c r="G24" s="297"/>
      <c r="H24" s="297"/>
      <c r="I24" s="297"/>
    </row>
    <row r="26" customFormat="false" ht="12.75" hidden="false" customHeight="false" outlineLevel="0" collapsed="false">
      <c r="A26" s="298"/>
    </row>
    <row r="27" customFormat="false" ht="12.75" hidden="false" customHeight="false" outlineLevel="0" collapsed="false">
      <c r="A27" s="298"/>
    </row>
    <row r="28" customFormat="false" ht="12.75" hidden="false" customHeight="false" outlineLevel="0" collapsed="false">
      <c r="A28" s="298"/>
    </row>
    <row r="29" customFormat="false" ht="12.75" hidden="false" customHeight="false" outlineLevel="0" collapsed="false">
      <c r="A29" s="298"/>
    </row>
    <row r="30" customFormat="false" ht="12.75" hidden="false" customHeight="false" outlineLevel="0" collapsed="false">
      <c r="A30" s="298"/>
    </row>
    <row r="31" customFormat="false" ht="12.75" hidden="false" customHeight="false" outlineLevel="0" collapsed="false">
      <c r="A31" s="298"/>
    </row>
    <row r="32" customFormat="false" ht="12.75" hidden="false" customHeight="false" outlineLevel="0" collapsed="false">
      <c r="A32" s="298"/>
    </row>
    <row r="33" customFormat="false" ht="12.75" hidden="false" customHeight="false" outlineLevel="0" collapsed="false">
      <c r="A33" s="298"/>
    </row>
  </sheetData>
  <mergeCells count="1">
    <mergeCell ref="F3:I3"/>
  </mergeCells>
  <printOptions headings="false" gridLines="true" gridLinesSet="true" horizontalCentered="true" verticalCentered="false"/>
  <pageMargins left="0.7" right="0.7" top="0.75" bottom="0.75" header="0.511811023622047" footer="0.511811023622047"/>
  <pageSetup paperSize="9" scale="100" fitToWidth="1" fitToHeight="1" pageOrder="overThenDown" orientation="landscape" blackAndWhite="false" draft="false" cellComments="none" horizontalDpi="300" verticalDpi="300" copies="1"/>
  <headerFooter differentFirst="false" differentOddEven="false">
    <oddHeader/>
    <oddFooter/>
  </headerFooter>
  <colBreaks count="1" manualBreakCount="1">
    <brk id="9" man="true" max="65535" min="0"/>
  </colBreaks>
  <legacy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L57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A1" activeCellId="0" sqref="A1"/>
    </sheetView>
  </sheetViews>
  <sheetFormatPr defaultColWidth="12.58984375" defaultRowHeight="12.75" zeroHeight="false" outlineLevelRow="0" outlineLevelCol="0"/>
  <cols>
    <col collapsed="false" customWidth="true" hidden="false" outlineLevel="0" max="1" min="1" style="0" width="60.42"/>
    <col collapsed="false" customWidth="true" hidden="false" outlineLevel="0" max="2" min="2" style="0" width="19.85"/>
    <col collapsed="false" customWidth="true" hidden="false" outlineLevel="0" max="3" min="3" style="0" width="45.42"/>
  </cols>
  <sheetData>
    <row r="1" customFormat="false" ht="15.75" hidden="false" customHeight="true" outlineLevel="0" collapsed="false">
      <c r="A1" s="299" t="str">
        <f aca="false">IFERROR(__xludf.dummyfunction("QUERY(BDADOS!A6:AE1000,""select B,C,D,M,AE,M * "" &amp; K1 &amp; "" where B='Arraias' order by B,C"",1)"),"REGIONAL ")</f>
        <v>REGIONAL </v>
      </c>
      <c r="B1" s="299" t="str">
        <f aca="false">IFERROR(__xludf.dummyfunction("""COMPUTED_VALUE"""),"MUNICÍPIO")</f>
        <v>MUNICÍPIO</v>
      </c>
      <c r="C1" s="299" t="str">
        <f aca="false">IFERROR(__xludf.dummyfunction("""COMPUTED_VALUE"""),"UNIDADE EXECUTORA")</f>
        <v>UNIDADE EXECUTORA</v>
      </c>
      <c r="D1" s="299" t="str">
        <f aca="false">IFERROR(__xludf.dummyfunction("""COMPUTED_VALUE"""),"E. F.  PARCIAL")</f>
        <v>E. F.  PARCIAL</v>
      </c>
      <c r="E1" s="299" t="str">
        <f aca="false">IFERROR(__xludf.dummyfunction("""COMPUTED_VALUE"""),"TEMPO")</f>
        <v>TEMPO</v>
      </c>
      <c r="F1" s="299" t="str">
        <f aca="false">IFERROR(__xludf.dummyfunction("""COMPUTED_VALUE"""),"product(E. F.  PARCIAL0.5())")</f>
        <v>product(E. F.  PARCIAL0.5())</v>
      </c>
      <c r="G1" s="299"/>
      <c r="J1" s="300" t="s">
        <v>1495</v>
      </c>
      <c r="K1" s="300" t="str">
        <f aca="false">REPLACE(L1,2,1,".")</f>
        <v>0.5</v>
      </c>
      <c r="L1" s="248" t="n">
        <v>0.5</v>
      </c>
    </row>
    <row r="2" customFormat="false" ht="15.75" hidden="false" customHeight="true" outlineLevel="0" collapsed="false">
      <c r="A2" s="0" t="str">
        <f aca="false">IFERROR(__xludf.dummyfunction("""COMPUTED_VALUE"""),"Arraias")</f>
        <v>Arraias</v>
      </c>
      <c r="B2" s="0" t="str">
        <f aca="false">IFERROR(__xludf.dummyfunction("""COMPUTED_VALUE"""),"Arraias")</f>
        <v>Arraias</v>
      </c>
      <c r="C2" s="0" t="str">
        <f aca="false">IFERROR(__xludf.dummyfunction("""COMPUTED_VALUE"""),"A. E. COM.COL EST PROFA. JOANA B. CORDEIRO")</f>
        <v>A. E. COM.COL EST PROFA. JOANA B. CORDEIRO</v>
      </c>
      <c r="D2" s="301" t="n">
        <f aca="false">IFERROR(__xludf.dummyfunction("""COMPUTED_VALUE"""),0)</f>
        <v>0</v>
      </c>
      <c r="E2" s="0" t="str">
        <f aca="false">IFERROR(__xludf.dummyfunction("""COMPUTED_VALUE"""),"Integral")</f>
        <v>Integral</v>
      </c>
      <c r="F2" s="0" t="n">
        <f aca="false">IFERROR(__xludf.dummyfunction("""COMPUTED_VALUE"""),0)</f>
        <v>0</v>
      </c>
      <c r="H2" s="0" t="s">
        <v>382</v>
      </c>
      <c r="I2" s="0" t="str">
        <f aca="false">IF(B2=H2,"É igual","É diferente")</f>
        <v>É igual</v>
      </c>
    </row>
    <row r="3" customFormat="false" ht="15.75" hidden="false" customHeight="true" outlineLevel="0" collapsed="false">
      <c r="A3" s="0" t="str">
        <f aca="false">IFERROR(__xludf.dummyfunction("""COMPUTED_VALUE"""),"Arraias")</f>
        <v>Arraias</v>
      </c>
      <c r="B3" s="0" t="str">
        <f aca="false">IFERROR(__xludf.dummyfunction("""COMPUTED_VALUE"""),"Arraias")</f>
        <v>Arraias</v>
      </c>
      <c r="C3" s="0" t="str">
        <f aca="false">IFERROR(__xludf.dummyfunction("""COMPUTED_VALUE"""),"A.A. ESC. AGRÍCOLA DAVID AIRES FRANÇA")</f>
        <v>A.A. ESC. AGRÍCOLA DAVID AIRES FRANÇA</v>
      </c>
      <c r="D3" s="301" t="n">
        <f aca="false">IFERROR(__xludf.dummyfunction("""COMPUTED_VALUE"""),0)</f>
        <v>0</v>
      </c>
      <c r="E3" s="0" t="str">
        <f aca="false">IFERROR(__xludf.dummyfunction("""COMPUTED_VALUE"""),"Integral")</f>
        <v>Integral</v>
      </c>
      <c r="F3" s="0" t="n">
        <f aca="false">IFERROR(__xludf.dummyfunction("""COMPUTED_VALUE"""),0)</f>
        <v>0</v>
      </c>
      <c r="H3" s="0" t="s">
        <v>382</v>
      </c>
      <c r="I3" s="0" t="str">
        <f aca="false">IF(B3=H3,"É igual","É diferente")</f>
        <v>É igual</v>
      </c>
    </row>
    <row r="4" customFormat="false" ht="15.75" hidden="false" customHeight="true" outlineLevel="0" collapsed="false">
      <c r="A4" s="0" t="str">
        <f aca="false">IFERROR(__xludf.dummyfunction("""COMPUTED_VALUE"""),"Arraias")</f>
        <v>Arraias</v>
      </c>
      <c r="B4" s="0" t="str">
        <f aca="false">IFERROR(__xludf.dummyfunction("""COMPUTED_VALUE"""),"Arraias")</f>
        <v>Arraias</v>
      </c>
      <c r="C4" s="0" t="str">
        <f aca="false">IFERROR(__xludf.dummyfunction("""COMPUTED_VALUE"""),"A.A. ESCOL. DA ESC. EST. BRIGADEIRO FELIPE")</f>
        <v>A.A. ESCOL. DA ESC. EST. BRIGADEIRO FELIPE</v>
      </c>
      <c r="D4" s="301" t="n">
        <f aca="false">IFERROR(__xludf.dummyfunction("""COMPUTED_VALUE"""),120)</f>
        <v>120</v>
      </c>
      <c r="E4" s="0" t="str">
        <f aca="false">IFERROR(__xludf.dummyfunction("""COMPUTED_VALUE"""),"Parcial")</f>
        <v>Parcial</v>
      </c>
      <c r="F4" s="0" t="n">
        <f aca="false">IFERROR(__xludf.dummyfunction("""COMPUTED_VALUE"""),60)</f>
        <v>60</v>
      </c>
      <c r="H4" s="0" t="s">
        <v>382</v>
      </c>
      <c r="I4" s="0" t="str">
        <f aca="false">IF(B4=H4,"É igual","É diferente")</f>
        <v>É igual</v>
      </c>
    </row>
    <row r="5" customFormat="false" ht="15.75" hidden="false" customHeight="true" outlineLevel="0" collapsed="false">
      <c r="A5" s="0" t="str">
        <f aca="false">IFERROR(__xludf.dummyfunction("""COMPUTED_VALUE"""),"Arraias")</f>
        <v>Arraias</v>
      </c>
      <c r="B5" s="0" t="str">
        <f aca="false">IFERROR(__xludf.dummyfunction("""COMPUTED_VALUE"""),"Arraias")</f>
        <v>Arraias</v>
      </c>
      <c r="C5" s="0" t="str">
        <f aca="false">IFERROR(__xludf.dummyfunction("""COMPUTED_VALUE"""),"ASS. APOIO ESC. EST. JACY ALVES DE BARROS")</f>
        <v>ASS. APOIO ESC. EST. JACY ALVES DE BARROS</v>
      </c>
      <c r="D5" s="301" t="n">
        <f aca="false">IFERROR(__xludf.dummyfunction("""COMPUTED_VALUE"""),196)</f>
        <v>196</v>
      </c>
      <c r="E5" s="0" t="str">
        <f aca="false">IFERROR(__xludf.dummyfunction("""COMPUTED_VALUE"""),"Parcial")</f>
        <v>Parcial</v>
      </c>
      <c r="F5" s="0" t="n">
        <f aca="false">IFERROR(__xludf.dummyfunction("""COMPUTED_VALUE"""),98)</f>
        <v>98</v>
      </c>
      <c r="H5" s="0" t="s">
        <v>382</v>
      </c>
      <c r="I5" s="0" t="str">
        <f aca="false">IF(B5=H5,"É igual","É diferente")</f>
        <v>É igual</v>
      </c>
    </row>
    <row r="6" customFormat="false" ht="15.75" hidden="false" customHeight="true" outlineLevel="0" collapsed="false">
      <c r="A6" s="0" t="str">
        <f aca="false">IFERROR(__xludf.dummyfunction("""COMPUTED_VALUE"""),"Arraias")</f>
        <v>Arraias</v>
      </c>
      <c r="B6" s="0" t="str">
        <f aca="false">IFERROR(__xludf.dummyfunction("""COMPUTED_VALUE"""),"Arraias")</f>
        <v>Arraias</v>
      </c>
      <c r="C6" s="0" t="str">
        <f aca="false">IFERROR(__xludf.dummyfunction("""COMPUTED_VALUE"""),"A.A. ESCOLA ESTADUAL CANABRAVA/ZULMIRA MAGALHÃES")</f>
        <v>A.A. ESCOLA ESTADUAL CANABRAVA/ZULMIRA MAGALHÃES</v>
      </c>
      <c r="D6" s="301" t="n">
        <f aca="false">IFERROR(__xludf.dummyfunction("""COMPUTED_VALUE"""),99)</f>
        <v>99</v>
      </c>
      <c r="E6" s="0" t="str">
        <f aca="false">IFERROR(__xludf.dummyfunction("""COMPUTED_VALUE"""),"Parcial")</f>
        <v>Parcial</v>
      </c>
      <c r="F6" s="0" t="n">
        <f aca="false">IFERROR(__xludf.dummyfunction("""COMPUTED_VALUE"""),49.5)</f>
        <v>49.5</v>
      </c>
      <c r="H6" s="0" t="s">
        <v>382</v>
      </c>
      <c r="I6" s="0" t="str">
        <f aca="false">IF(B6=H6,"É igual","É diferente")</f>
        <v>É igual</v>
      </c>
    </row>
    <row r="7" customFormat="false" ht="15.75" hidden="false" customHeight="true" outlineLevel="0" collapsed="false">
      <c r="A7" s="0" t="str">
        <f aca="false">IFERROR(__xludf.dummyfunction("""COMPUTED_VALUE"""),"Arraias")</f>
        <v>Arraias</v>
      </c>
      <c r="B7" s="95" t="str">
        <f aca="false">IFERROR(__xludf.dummyfunction("""COMPUTED_VALUE"""),"Arraias")</f>
        <v>Arraias</v>
      </c>
      <c r="C7" s="95" t="str">
        <f aca="false">IFERROR(__xludf.dummyfunction("""COMPUTED_VALUE"""),"A.A. ESCOLAR DA ESC. EST. SILVA DOURADO")</f>
        <v>A.A. ESCOLAR DA ESC. EST. SILVA DOURADO</v>
      </c>
      <c r="D7" s="301" t="n">
        <f aca="false">IFERROR(__xludf.dummyfunction("""COMPUTED_VALUE"""),187)</f>
        <v>187</v>
      </c>
      <c r="E7" s="0" t="str">
        <f aca="false">IFERROR(__xludf.dummyfunction("""COMPUTED_VALUE"""),"Parcial")</f>
        <v>Parcial</v>
      </c>
      <c r="F7" s="0" t="n">
        <f aca="false">IFERROR(__xludf.dummyfunction("""COMPUTED_VALUE"""),93.5)</f>
        <v>93.5</v>
      </c>
      <c r="H7" s="95" t="s">
        <v>382</v>
      </c>
      <c r="I7" s="0" t="str">
        <f aca="false">IF(B7=H7,"É igual","É diferente")</f>
        <v>É igual</v>
      </c>
    </row>
    <row r="8" customFormat="false" ht="15.75" hidden="false" customHeight="true" outlineLevel="0" collapsed="false">
      <c r="A8" s="0" t="str">
        <f aca="false">IFERROR(__xludf.dummyfunction("""COMPUTED_VALUE"""),"Arraias")</f>
        <v>Arraias</v>
      </c>
      <c r="B8" s="95" t="str">
        <f aca="false">IFERROR(__xludf.dummyfunction("""COMPUTED_VALUE"""),"Aurora do Tocantins")</f>
        <v>Aurora do Tocantins</v>
      </c>
      <c r="C8" s="95" t="str">
        <f aca="false">IFERROR(__xludf.dummyfunction("""COMPUTED_VALUE"""),"A.A. A ESCOLA/COL. EST.PROF. RANULFA")</f>
        <v>A.A. A ESCOLA/COL. EST.PROF. RANULFA</v>
      </c>
      <c r="D8" s="301" t="n">
        <f aca="false">IFERROR(__xludf.dummyfunction("""COMPUTED_VALUE"""),88)</f>
        <v>88</v>
      </c>
      <c r="E8" s="0" t="str">
        <f aca="false">IFERROR(__xludf.dummyfunction("""COMPUTED_VALUE"""),"Parcial")</f>
        <v>Parcial</v>
      </c>
      <c r="F8" s="0" t="n">
        <f aca="false">IFERROR(__xludf.dummyfunction("""COMPUTED_VALUE"""),44)</f>
        <v>44</v>
      </c>
      <c r="H8" s="95" t="s">
        <v>402</v>
      </c>
      <c r="I8" s="0" t="str">
        <f aca="false">IF(B8=H8,"É igual","É diferente")</f>
        <v>É igual</v>
      </c>
    </row>
    <row r="9" customFormat="false" ht="15.75" hidden="false" customHeight="true" outlineLevel="0" collapsed="false">
      <c r="A9" s="0" t="str">
        <f aca="false">IFERROR(__xludf.dummyfunction("""COMPUTED_VALUE"""),"Arraias")</f>
        <v>Arraias</v>
      </c>
      <c r="B9" s="95" t="str">
        <f aca="false">IFERROR(__xludf.dummyfunction("""COMPUTED_VALUE"""),"Aurora do Tocantins")</f>
        <v>Aurora do Tocantins</v>
      </c>
      <c r="C9" s="95" t="str">
        <f aca="false">IFERROR(__xludf.dummyfunction("""COMPUTED_VALUE"""),"ASS. APOIO ESCOLA ESTADUAL DONA INES")</f>
        <v>ASS. APOIO ESCOLA ESTADUAL DONA INES</v>
      </c>
      <c r="D9" s="301" t="n">
        <f aca="false">IFERROR(__xludf.dummyfunction("""COMPUTED_VALUE"""),110)</f>
        <v>110</v>
      </c>
      <c r="E9" s="0" t="str">
        <f aca="false">IFERROR(__xludf.dummyfunction("""COMPUTED_VALUE"""),"Parcial")</f>
        <v>Parcial</v>
      </c>
      <c r="F9" s="0" t="n">
        <f aca="false">IFERROR(__xludf.dummyfunction("""COMPUTED_VALUE"""),55)</f>
        <v>55</v>
      </c>
      <c r="H9" s="95" t="s">
        <v>402</v>
      </c>
      <c r="I9" s="0" t="str">
        <f aca="false">IF(B9=H9,"É igual","É diferente")</f>
        <v>É igual</v>
      </c>
    </row>
    <row r="10" customFormat="false" ht="15.75" hidden="false" customHeight="true" outlineLevel="0" collapsed="false">
      <c r="A10" s="0" t="str">
        <f aca="false">IFERROR(__xludf.dummyfunction("""COMPUTED_VALUE"""),"Arraias")</f>
        <v>Arraias</v>
      </c>
      <c r="B10" s="95" t="str">
        <f aca="false">IFERROR(__xludf.dummyfunction("""COMPUTED_VALUE"""),"Combinado")</f>
        <v>Combinado</v>
      </c>
      <c r="C10" s="95" t="str">
        <f aca="false">IFERROR(__xludf.dummyfunction("""COMPUTED_VALUE"""),"A.A. DO COL. E.JOAQUIM DE SENA E SILVA")</f>
        <v>A.A. DO COL. E.JOAQUIM DE SENA E SILVA</v>
      </c>
      <c r="D10" s="301" t="n">
        <f aca="false">IFERROR(__xludf.dummyfunction("""COMPUTED_VALUE"""),0)</f>
        <v>0</v>
      </c>
      <c r="E10" s="0" t="str">
        <f aca="false">IFERROR(__xludf.dummyfunction("""COMPUTED_VALUE"""),"Integral")</f>
        <v>Integral</v>
      </c>
      <c r="F10" s="0" t="n">
        <f aca="false">IFERROR(__xludf.dummyfunction("""COMPUTED_VALUE"""),0)</f>
        <v>0</v>
      </c>
      <c r="H10" s="95" t="s">
        <v>410</v>
      </c>
      <c r="I10" s="0" t="str">
        <f aca="false">IF(B10=H10,"É igual","É diferente")</f>
        <v>É igual</v>
      </c>
    </row>
    <row r="11" customFormat="false" ht="15.75" hidden="false" customHeight="true" outlineLevel="0" collapsed="false">
      <c r="A11" s="0" t="str">
        <f aca="false">IFERROR(__xludf.dummyfunction("""COMPUTED_VALUE"""),"Arraias")</f>
        <v>Arraias</v>
      </c>
      <c r="B11" s="0" t="str">
        <f aca="false">IFERROR(__xludf.dummyfunction("""COMPUTED_VALUE"""),"Combinado")</f>
        <v>Combinado</v>
      </c>
      <c r="C11" s="0" t="str">
        <f aca="false">IFERROR(__xludf.dummyfunction("""COMPUTED_VALUE"""),"A.A. DA ESCOLA ESTADUAL COMBINADO")</f>
        <v>A.A. DA ESCOLA ESTADUAL COMBINADO</v>
      </c>
      <c r="D11" s="301" t="n">
        <f aca="false">IFERROR(__xludf.dummyfunction("""COMPUTED_VALUE"""),0)</f>
        <v>0</v>
      </c>
      <c r="E11" s="0" t="str">
        <f aca="false">IFERROR(__xludf.dummyfunction("""COMPUTED_VALUE"""),"Parcial")</f>
        <v>Parcial</v>
      </c>
      <c r="F11" s="0" t="n">
        <f aca="false">IFERROR(__xludf.dummyfunction("""COMPUTED_VALUE"""),0)</f>
        <v>0</v>
      </c>
      <c r="H11" s="0" t="s">
        <v>410</v>
      </c>
      <c r="I11" s="0" t="str">
        <f aca="false">IF(B11=H11,"É igual","É diferente")</f>
        <v>É igual</v>
      </c>
    </row>
    <row r="12" customFormat="false" ht="15.75" hidden="false" customHeight="true" outlineLevel="0" collapsed="false">
      <c r="A12" s="0" t="str">
        <f aca="false">IFERROR(__xludf.dummyfunction("""COMPUTED_VALUE"""),"Arraias")</f>
        <v>Arraias</v>
      </c>
      <c r="B12" s="0" t="str">
        <f aca="false">IFERROR(__xludf.dummyfunction("""COMPUTED_VALUE"""),"Combinado")</f>
        <v>Combinado</v>
      </c>
      <c r="C12" s="0" t="str">
        <f aca="false">IFERROR(__xludf.dummyfunction("""COMPUTED_VALUE"""),"A.A. ESC. EST. AUGUSTA VAZ DOS S.TEIXEIRA")</f>
        <v>A.A. ESC. EST. AUGUSTA VAZ DOS S.TEIXEIRA</v>
      </c>
      <c r="D12" s="301" t="n">
        <f aca="false">IFERROR(__xludf.dummyfunction("""COMPUTED_VALUE"""),211)</f>
        <v>211</v>
      </c>
      <c r="E12" s="0" t="str">
        <f aca="false">IFERROR(__xludf.dummyfunction("""COMPUTED_VALUE"""),"Parcial")</f>
        <v>Parcial</v>
      </c>
      <c r="F12" s="0" t="n">
        <f aca="false">IFERROR(__xludf.dummyfunction("""COMPUTED_VALUE"""),105.5)</f>
        <v>105.5</v>
      </c>
      <c r="H12" s="0" t="s">
        <v>410</v>
      </c>
      <c r="I12" s="0" t="str">
        <f aca="false">IF(B12=H12,"É igual","É diferente")</f>
        <v>É igual</v>
      </c>
    </row>
    <row r="13" customFormat="false" ht="15.75" hidden="false" customHeight="true" outlineLevel="0" collapsed="false">
      <c r="A13" s="0" t="str">
        <f aca="false">IFERROR(__xludf.dummyfunction("""COMPUTED_VALUE"""),"Arraias")</f>
        <v>Arraias</v>
      </c>
      <c r="B13" s="0" t="str">
        <f aca="false">IFERROR(__xludf.dummyfunction("""COMPUTED_VALUE"""),"Lavandeira")</f>
        <v>Lavandeira</v>
      </c>
      <c r="C13" s="0" t="str">
        <f aca="false">IFERROR(__xludf.dummyfunction("""COMPUTED_VALUE"""),"ASSOC. DE APOIO ESC. EST. LAVANDEIRA")</f>
        <v>ASSOC. DE APOIO ESC. EST. LAVANDEIRA</v>
      </c>
      <c r="D13" s="301" t="n">
        <f aca="false">IFERROR(__xludf.dummyfunction("""COMPUTED_VALUE"""),132)</f>
        <v>132</v>
      </c>
      <c r="E13" s="0" t="str">
        <f aca="false">IFERROR(__xludf.dummyfunction("""COMPUTED_VALUE"""),"Parcial")</f>
        <v>Parcial</v>
      </c>
      <c r="F13" s="0" t="n">
        <f aca="false">IFERROR(__xludf.dummyfunction("""COMPUTED_VALUE"""),66)</f>
        <v>66</v>
      </c>
      <c r="H13" s="0" t="s">
        <v>420</v>
      </c>
      <c r="I13" s="0" t="str">
        <f aca="false">IF(B13=H13,"É igual","É diferente")</f>
        <v>É igual</v>
      </c>
    </row>
    <row r="14" customFormat="false" ht="15.75" hidden="false" customHeight="true" outlineLevel="0" collapsed="false">
      <c r="A14" s="0" t="str">
        <f aca="false">IFERROR(__xludf.dummyfunction("""COMPUTED_VALUE"""),"Arraias")</f>
        <v>Arraias</v>
      </c>
      <c r="B14" s="0" t="str">
        <f aca="false">IFERROR(__xludf.dummyfunction("""COMPUTED_VALUE"""),"Novo Alegre")</f>
        <v>Novo Alegre</v>
      </c>
      <c r="C14" s="0" t="str">
        <f aca="false">IFERROR(__xludf.dummyfunction("""COMPUTED_VALUE"""),"ASSOC. DE APOIO COL. EST. DR.JOAO D`ABREU")</f>
        <v>ASSOC. DE APOIO COL. EST. DR.JOAO D`ABREU</v>
      </c>
      <c r="D14" s="301" t="n">
        <f aca="false">IFERROR(__xludf.dummyfunction("""COMPUTED_VALUE"""),222)</f>
        <v>222</v>
      </c>
      <c r="E14" s="0" t="str">
        <f aca="false">IFERROR(__xludf.dummyfunction("""COMPUTED_VALUE"""),"Parcial")</f>
        <v>Parcial</v>
      </c>
      <c r="F14" s="0" t="n">
        <f aca="false">IFERROR(__xludf.dummyfunction("""COMPUTED_VALUE"""),111)</f>
        <v>111</v>
      </c>
      <c r="H14" s="0" t="s">
        <v>424</v>
      </c>
      <c r="I14" s="0" t="str">
        <f aca="false">IF(B14=H14,"É igual","É diferente")</f>
        <v>É igual</v>
      </c>
    </row>
    <row r="15" customFormat="false" ht="15.75" hidden="false" customHeight="true" outlineLevel="0" collapsed="false">
      <c r="A15" s="0" t="str">
        <f aca="false">IFERROR(__xludf.dummyfunction("""COMPUTED_VALUE"""),"Arraias")</f>
        <v>Arraias</v>
      </c>
      <c r="B15" s="0" t="str">
        <f aca="false">IFERROR(__xludf.dummyfunction("""COMPUTED_VALUE"""),"Parana")</f>
        <v>Parana</v>
      </c>
      <c r="C15" s="0" t="str">
        <f aca="false">IFERROR(__xludf.dummyfunction("""COMPUTED_VALUE"""),"A.A. DO COL. EST. DES.VIRGILIO DE M.FRANCO")</f>
        <v>A.A. DO COL. EST. DES.VIRGILIO DE M.FRANCO</v>
      </c>
      <c r="D15" s="301" t="n">
        <f aca="false">IFERROR(__xludf.dummyfunction("""COMPUTED_VALUE"""),0)</f>
        <v>0</v>
      </c>
      <c r="E15" s="0" t="str">
        <f aca="false">IFERROR(__xludf.dummyfunction("""COMPUTED_VALUE"""),"Parcial")</f>
        <v>Parcial</v>
      </c>
      <c r="F15" s="0" t="n">
        <f aca="false">IFERROR(__xludf.dummyfunction("""COMPUTED_VALUE"""),0)</f>
        <v>0</v>
      </c>
      <c r="H15" s="248" t="s">
        <v>1496</v>
      </c>
      <c r="I15" s="0" t="str">
        <f aca="false">IF(B15=H15,"É igual","É diferente")</f>
        <v>É diferente</v>
      </c>
    </row>
    <row r="16" customFormat="false" ht="15.75" hidden="false" customHeight="true" outlineLevel="0" collapsed="false">
      <c r="A16" s="0" t="str">
        <f aca="false">IFERROR(__xludf.dummyfunction("""COMPUTED_VALUE"""),"Arraias")</f>
        <v>Arraias</v>
      </c>
      <c r="B16" s="0" t="str">
        <f aca="false">IFERROR(__xludf.dummyfunction("""COMPUTED_VALUE"""),"Parana")</f>
        <v>Parana</v>
      </c>
      <c r="C16" s="0" t="str">
        <f aca="false">IFERROR(__xludf.dummyfunction("""COMPUTED_VALUE"""),"A.A. DA ESC. EST.EUCLIDES BEZERRA GERAIS")</f>
        <v>A.A. DA ESC. EST.EUCLIDES BEZERRA GERAIS</v>
      </c>
      <c r="D16" s="301" t="n">
        <f aca="false">IFERROR(__xludf.dummyfunction("""COMPUTED_VALUE"""),529)</f>
        <v>529</v>
      </c>
      <c r="E16" s="0" t="str">
        <f aca="false">IFERROR(__xludf.dummyfunction("""COMPUTED_VALUE"""),"Parcial")</f>
        <v>Parcial</v>
      </c>
      <c r="F16" s="0" t="n">
        <f aca="false">IFERROR(__xludf.dummyfunction("""COMPUTED_VALUE"""),264.5)</f>
        <v>264.5</v>
      </c>
      <c r="H16" s="0" t="s">
        <v>428</v>
      </c>
      <c r="I16" s="0" t="str">
        <f aca="false">IF(B16=H16,"É igual","É diferente")</f>
        <v>É igual</v>
      </c>
    </row>
    <row r="17" customFormat="false" ht="15.75" hidden="false" customHeight="true" outlineLevel="0" collapsed="false">
      <c r="A17" s="0" t="str">
        <f aca="false">IFERROR(__xludf.dummyfunction("""COMPUTED_VALUE"""),"Arraias")</f>
        <v>Arraias</v>
      </c>
      <c r="B17" s="0" t="str">
        <f aca="false">IFERROR(__xludf.dummyfunction("""COMPUTED_VALUE"""),"Parana")</f>
        <v>Parana</v>
      </c>
      <c r="C17" s="0" t="str">
        <f aca="false">IFERROR(__xludf.dummyfunction("""COMPUTED_VALUE"""),"ASSOC. DE APOIO A ESC. EST. REUNIDA FLORESTA")</f>
        <v>ASSOC. DE APOIO A ESC. EST. REUNIDA FLORESTA</v>
      </c>
      <c r="D17" s="301" t="n">
        <f aca="false">IFERROR(__xludf.dummyfunction("""COMPUTED_VALUE"""),50)</f>
        <v>50</v>
      </c>
      <c r="E17" s="0" t="str">
        <f aca="false">IFERROR(__xludf.dummyfunction("""COMPUTED_VALUE"""),"Parcial")</f>
        <v>Parcial</v>
      </c>
      <c r="F17" s="0" t="n">
        <f aca="false">IFERROR(__xludf.dummyfunction("""COMPUTED_VALUE"""),25)</f>
        <v>25</v>
      </c>
      <c r="H17" s="0" t="s">
        <v>428</v>
      </c>
      <c r="I17" s="0" t="str">
        <f aca="false">IF(B17=H17,"É igual","É diferente")</f>
        <v>É igual</v>
      </c>
    </row>
    <row r="18" customFormat="false" ht="15.75" hidden="false" customHeight="true" outlineLevel="0" collapsed="false">
      <c r="A18" s="0" t="str">
        <f aca="false">IFERROR(__xludf.dummyfunction("""COMPUTED_VALUE"""),"Arraias")</f>
        <v>Arraias</v>
      </c>
      <c r="B18" s="0" t="str">
        <f aca="false">IFERROR(__xludf.dummyfunction("""COMPUTED_VALUE"""),"Parana")</f>
        <v>Parana</v>
      </c>
      <c r="C18" s="0" t="str">
        <f aca="false">IFERROR(__xludf.dummyfunction("""COMPUTED_VALUE"""),"A.A. A ESC. EST. REUNIDA SANTA RITA DO RIO PALMA")</f>
        <v>A.A. A ESC. EST. REUNIDA SANTA RITA DO RIO PALMA</v>
      </c>
      <c r="D18" s="301" t="n">
        <f aca="false">IFERROR(__xludf.dummyfunction("""COMPUTED_VALUE"""),67)</f>
        <v>67</v>
      </c>
      <c r="E18" s="0" t="str">
        <f aca="false">IFERROR(__xludf.dummyfunction("""COMPUTED_VALUE"""),"Parcial")</f>
        <v>Parcial</v>
      </c>
      <c r="F18" s="0" t="n">
        <f aca="false">IFERROR(__xludf.dummyfunction("""COMPUTED_VALUE"""),33.5)</f>
        <v>33.5</v>
      </c>
      <c r="H18" s="248" t="s">
        <v>1496</v>
      </c>
      <c r="I18" s="0" t="str">
        <f aca="false">IF(B18=H18,"É igual","É diferente")</f>
        <v>É diferente</v>
      </c>
    </row>
    <row r="19" customFormat="false" ht="15.75" hidden="false" customHeight="true" outlineLevel="0" collapsed="false">
      <c r="C19" s="248" t="s">
        <v>1497</v>
      </c>
      <c r="D19" s="248" t="n">
        <v>100</v>
      </c>
      <c r="F19" s="248" t="n">
        <v>0</v>
      </c>
    </row>
    <row r="22" customFormat="false" ht="15.75" hidden="false" customHeight="true" outlineLevel="0" collapsed="false">
      <c r="C22" s="248" t="s">
        <v>1498</v>
      </c>
    </row>
    <row r="23" customFormat="false" ht="15.75" hidden="false" customHeight="true" outlineLevel="0" collapsed="false">
      <c r="A23" s="0" t="e">
        <f aca="false">#REF!</f>
        <v>#REF!</v>
      </c>
      <c r="B23" s="248" t="s">
        <v>1499</v>
      </c>
      <c r="C23" s="248" t="s">
        <v>1500</v>
      </c>
    </row>
    <row r="24" customFormat="false" ht="15.75" hidden="false" customHeight="true" outlineLevel="0" collapsed="false">
      <c r="B24" s="248" t="s">
        <v>1501</v>
      </c>
      <c r="C24" s="248" t="s">
        <v>1502</v>
      </c>
      <c r="D24" s="248" t="n">
        <v>5</v>
      </c>
      <c r="F24" s="301" t="n">
        <f aca="false">$D$4</f>
        <v>120</v>
      </c>
      <c r="G24" s="301" t="n">
        <f aca="false">$D$4</f>
        <v>120</v>
      </c>
      <c r="H24" s="301" t="n">
        <f aca="false">$D$4</f>
        <v>120</v>
      </c>
      <c r="I24" s="301" t="n">
        <f aca="false">$D$4</f>
        <v>120</v>
      </c>
      <c r="J24" s="301" t="n">
        <f aca="false">$D$4</f>
        <v>120</v>
      </c>
    </row>
    <row r="25" customFormat="false" ht="15.75" hidden="false" customHeight="true" outlineLevel="0" collapsed="false">
      <c r="A25" s="301" t="n">
        <f aca="false">D$4</f>
        <v>120</v>
      </c>
      <c r="B25" s="0" t="str">
        <f aca="false">E4</f>
        <v>Parcial</v>
      </c>
      <c r="C25" s="248" t="s">
        <v>1503</v>
      </c>
      <c r="D25" s="248" t="n">
        <v>5</v>
      </c>
      <c r="H25" s="301" t="n">
        <f aca="false">D$4</f>
        <v>120</v>
      </c>
    </row>
    <row r="26" customFormat="false" ht="15.75" hidden="false" customHeight="true" outlineLevel="0" collapsed="false">
      <c r="A26" s="301" t="n">
        <f aca="false">D$4</f>
        <v>120</v>
      </c>
      <c r="C26" s="248" t="s">
        <v>1504</v>
      </c>
      <c r="D26" s="248" t="n">
        <v>5</v>
      </c>
      <c r="H26" s="301" t="n">
        <f aca="false">D$4</f>
        <v>120</v>
      </c>
    </row>
    <row r="27" customFormat="false" ht="15.75" hidden="false" customHeight="true" outlineLevel="0" collapsed="false">
      <c r="A27" s="301" t="n">
        <f aca="false">D$4</f>
        <v>120</v>
      </c>
      <c r="C27" s="248" t="s">
        <v>1505</v>
      </c>
      <c r="D27" s="248" t="n">
        <v>5</v>
      </c>
      <c r="H27" s="301" t="n">
        <f aca="false">D$4</f>
        <v>120</v>
      </c>
    </row>
    <row r="28" customFormat="false" ht="15.75" hidden="false" customHeight="true" outlineLevel="0" collapsed="false">
      <c r="A28" s="301" t="n">
        <f aca="false">D$4</f>
        <v>120</v>
      </c>
      <c r="C28" s="248" t="s">
        <v>1506</v>
      </c>
      <c r="D28" s="248" t="n">
        <v>5</v>
      </c>
      <c r="H28" s="301" t="n">
        <f aca="false">D$4</f>
        <v>120</v>
      </c>
    </row>
    <row r="29" customFormat="false" ht="15.75" hidden="false" customHeight="true" outlineLevel="0" collapsed="false">
      <c r="A29" s="0" t="n">
        <f aca="true">RAND()</f>
        <v>0.436574864750533</v>
      </c>
      <c r="B29" s="0" t="n">
        <f aca="false">INT(A29*60)</f>
        <v>26</v>
      </c>
      <c r="C29" s="248" t="s">
        <v>1507</v>
      </c>
      <c r="H29" s="301" t="n">
        <f aca="false">D$4</f>
        <v>120</v>
      </c>
    </row>
    <row r="30" customFormat="false" ht="15.75" hidden="false" customHeight="true" outlineLevel="0" collapsed="false">
      <c r="C30" s="248" t="s">
        <v>1508</v>
      </c>
    </row>
    <row r="31" customFormat="false" ht="15.75" hidden="false" customHeight="false" outlineLevel="0" collapsed="false">
      <c r="A31" s="302" t="s">
        <v>1509</v>
      </c>
      <c r="C31" s="248" t="s">
        <v>1510</v>
      </c>
    </row>
    <row r="33" customFormat="false" ht="18" hidden="false" customHeight="false" outlineLevel="0" collapsed="false">
      <c r="A33" s="303" t="s">
        <v>1511</v>
      </c>
      <c r="B33" s="304" t="n">
        <f aca="false">1=1</f>
        <v>1</v>
      </c>
      <c r="C33" s="248" t="n">
        <v>13</v>
      </c>
    </row>
    <row r="34" customFormat="false" ht="18" hidden="false" customHeight="false" outlineLevel="0" collapsed="false">
      <c r="A34" s="303" t="s">
        <v>1512</v>
      </c>
      <c r="B34" s="304" t="n">
        <f aca="false">1&gt;2</f>
        <v>0</v>
      </c>
    </row>
    <row r="35" customFormat="false" ht="18" hidden="false" customHeight="false" outlineLevel="0" collapsed="false">
      <c r="A35" s="303" t="s">
        <v>1513</v>
      </c>
      <c r="B35" s="304" t="n">
        <f aca="false">1&lt;2</f>
        <v>1</v>
      </c>
      <c r="C35" s="305" t="str">
        <f aca="false">IFERROR(__xludf.dummyfunction("QUERY(C1:F19,""SELECT * WHERE D&gt;100 AND F&gt;0"",1) "),"UNIDADE EXECUTORA")</f>
        <v>UNIDADE EXECUTORA</v>
      </c>
      <c r="D35" s="305" t="str">
        <f aca="false">IFERROR(__xludf.dummyfunction("""COMPUTED_VALUE"""),"E. F.  PARCIAL")</f>
        <v>E. F.  PARCIAL</v>
      </c>
      <c r="E35" s="305" t="str">
        <f aca="false">IFERROR(__xludf.dummyfunction("""COMPUTED_VALUE"""),"TEMPO")</f>
        <v>TEMPO</v>
      </c>
      <c r="F35" s="305" t="str">
        <f aca="false">IFERROR(__xludf.dummyfunction("""COMPUTED_VALUE"""),"product(E. F.  PARCIAL0.5())")</f>
        <v>product(E. F.  PARCIAL0.5())</v>
      </c>
    </row>
    <row r="36" customFormat="false" ht="18" hidden="false" customHeight="false" outlineLevel="0" collapsed="false">
      <c r="A36" s="303" t="s">
        <v>1514</v>
      </c>
      <c r="B36" s="304" t="n">
        <f aca="false">2&gt;=2</f>
        <v>1</v>
      </c>
      <c r="C36" s="0" t="str">
        <f aca="false">IFERROR(__xludf.dummyfunction("""COMPUTED_VALUE"""),"A.A. ESCOL. DA ESC. EST. BRIGADEIRO FELIPE")</f>
        <v>A.A. ESCOL. DA ESC. EST. BRIGADEIRO FELIPE</v>
      </c>
      <c r="D36" s="301" t="n">
        <f aca="false">IFERROR(__xludf.dummyfunction("""COMPUTED_VALUE"""),120)</f>
        <v>120</v>
      </c>
      <c r="E36" s="0" t="str">
        <f aca="false">IFERROR(__xludf.dummyfunction("""COMPUTED_VALUE"""),"Parcial")</f>
        <v>Parcial</v>
      </c>
      <c r="F36" s="0" t="n">
        <f aca="false">IFERROR(__xludf.dummyfunction("""COMPUTED_VALUE"""),60)</f>
        <v>60</v>
      </c>
    </row>
    <row r="37" customFormat="false" ht="18" hidden="false" customHeight="false" outlineLevel="0" collapsed="false">
      <c r="A37" s="303" t="s">
        <v>1515</v>
      </c>
      <c r="B37" s="304" t="n">
        <f aca="false">3&lt;=3</f>
        <v>1</v>
      </c>
      <c r="C37" s="0" t="str">
        <f aca="false">IFERROR(__xludf.dummyfunction("""COMPUTED_VALUE"""),"ASS. APOIO ESC. EST. JACY ALVES DE BARROS")</f>
        <v>ASS. APOIO ESC. EST. JACY ALVES DE BARROS</v>
      </c>
      <c r="D37" s="301" t="n">
        <f aca="false">IFERROR(__xludf.dummyfunction("""COMPUTED_VALUE"""),196)</f>
        <v>196</v>
      </c>
      <c r="E37" s="0" t="str">
        <f aca="false">IFERROR(__xludf.dummyfunction("""COMPUTED_VALUE"""),"Parcial")</f>
        <v>Parcial</v>
      </c>
      <c r="F37" s="0" t="n">
        <f aca="false">IFERROR(__xludf.dummyfunction("""COMPUTED_VALUE"""),98)</f>
        <v>98</v>
      </c>
    </row>
    <row r="38" customFormat="false" ht="18" hidden="false" customHeight="false" outlineLevel="0" collapsed="false">
      <c r="A38" s="303" t="s">
        <v>1516</v>
      </c>
      <c r="B38" s="304" t="n">
        <f aca="false">A25&lt;&gt;A26</f>
        <v>0</v>
      </c>
      <c r="C38" s="0" t="str">
        <f aca="false">IFERROR(__xludf.dummyfunction("""COMPUTED_VALUE"""),"A.A. ESCOLAR DA ESC. EST. SILVA DOURADO")</f>
        <v>A.A. ESCOLAR DA ESC. EST. SILVA DOURADO</v>
      </c>
      <c r="D38" s="301" t="n">
        <f aca="false">IFERROR(__xludf.dummyfunction("""COMPUTED_VALUE"""),187)</f>
        <v>187</v>
      </c>
      <c r="E38" s="0" t="str">
        <f aca="false">IFERROR(__xludf.dummyfunction("""COMPUTED_VALUE"""),"Parcial")</f>
        <v>Parcial</v>
      </c>
      <c r="F38" s="0" t="n">
        <f aca="false">IFERROR(__xludf.dummyfunction("""COMPUTED_VALUE"""),93.5)</f>
        <v>93.5</v>
      </c>
    </row>
    <row r="39" customFormat="false" ht="12.75" hidden="false" customHeight="false" outlineLevel="0" collapsed="false">
      <c r="A39" s="248" t="s">
        <v>1517</v>
      </c>
      <c r="C39" s="0" t="str">
        <f aca="false">IFERROR(__xludf.dummyfunction("""COMPUTED_VALUE"""),"ASS. APOIO ESCOLA ESTADUAL DONA INES")</f>
        <v>ASS. APOIO ESCOLA ESTADUAL DONA INES</v>
      </c>
      <c r="D39" s="301" t="n">
        <f aca="false">IFERROR(__xludf.dummyfunction("""COMPUTED_VALUE"""),110)</f>
        <v>110</v>
      </c>
      <c r="E39" s="0" t="str">
        <f aca="false">IFERROR(__xludf.dummyfunction("""COMPUTED_VALUE"""),"Parcial")</f>
        <v>Parcial</v>
      </c>
      <c r="F39" s="0" t="n">
        <f aca="false">IFERROR(__xludf.dummyfunction("""COMPUTED_VALUE"""),55)</f>
        <v>55</v>
      </c>
    </row>
    <row r="40" customFormat="false" ht="12.75" hidden="false" customHeight="false" outlineLevel="0" collapsed="false">
      <c r="A40" s="248" t="s">
        <v>1518</v>
      </c>
      <c r="C40" s="0" t="str">
        <f aca="false">IFERROR(__xludf.dummyfunction("""COMPUTED_VALUE"""),"A.A. ESC. EST. AUGUSTA VAZ DOS S.TEIXEIRA")</f>
        <v>A.A. ESC. EST. AUGUSTA VAZ DOS S.TEIXEIRA</v>
      </c>
      <c r="D40" s="301" t="n">
        <f aca="false">IFERROR(__xludf.dummyfunction("""COMPUTED_VALUE"""),211)</f>
        <v>211</v>
      </c>
      <c r="E40" s="0" t="str">
        <f aca="false">IFERROR(__xludf.dummyfunction("""COMPUTED_VALUE"""),"Parcial")</f>
        <v>Parcial</v>
      </c>
      <c r="F40" s="0" t="n">
        <f aca="false">IFERROR(__xludf.dummyfunction("""COMPUTED_VALUE"""),105.5)</f>
        <v>105.5</v>
      </c>
    </row>
    <row r="41" customFormat="false" ht="12.75" hidden="false" customHeight="false" outlineLevel="0" collapsed="false">
      <c r="A41" s="248" t="s">
        <v>1519</v>
      </c>
      <c r="C41" s="0" t="str">
        <f aca="false">IFERROR(__xludf.dummyfunction("""COMPUTED_VALUE"""),"ASSOC. DE APOIO ESC. EST. LAVANDEIRA")</f>
        <v>ASSOC. DE APOIO ESC. EST. LAVANDEIRA</v>
      </c>
      <c r="D41" s="301" t="n">
        <f aca="false">IFERROR(__xludf.dummyfunction("""COMPUTED_VALUE"""),132)</f>
        <v>132</v>
      </c>
      <c r="E41" s="0" t="str">
        <f aca="false">IFERROR(__xludf.dummyfunction("""COMPUTED_VALUE"""),"Parcial")</f>
        <v>Parcial</v>
      </c>
      <c r="F41" s="0" t="n">
        <f aca="false">IFERROR(__xludf.dummyfunction("""COMPUTED_VALUE"""),66)</f>
        <v>66</v>
      </c>
    </row>
    <row r="42" customFormat="false" ht="12.75" hidden="false" customHeight="false" outlineLevel="0" collapsed="false">
      <c r="C42" s="0" t="str">
        <f aca="false">IFERROR(__xludf.dummyfunction("""COMPUTED_VALUE"""),"ASSOC. DE APOIO COL. EST. DR.JOAO D`ABREU")</f>
        <v>ASSOC. DE APOIO COL. EST. DR.JOAO D`ABREU</v>
      </c>
      <c r="D42" s="301" t="n">
        <f aca="false">IFERROR(__xludf.dummyfunction("""COMPUTED_VALUE"""),222)</f>
        <v>222</v>
      </c>
      <c r="E42" s="0" t="str">
        <f aca="false">IFERROR(__xludf.dummyfunction("""COMPUTED_VALUE"""),"Parcial")</f>
        <v>Parcial</v>
      </c>
      <c r="F42" s="0" t="n">
        <f aca="false">IFERROR(__xludf.dummyfunction("""COMPUTED_VALUE"""),111)</f>
        <v>111</v>
      </c>
    </row>
    <row r="43" customFormat="false" ht="12.75" hidden="false" customHeight="false" outlineLevel="0" collapsed="false">
      <c r="A43" s="0" t="str">
        <f aca="false">IF(D18&gt;100,"Aprovado","Reprovado")</f>
        <v>Reprovado</v>
      </c>
      <c r="C43" s="0" t="str">
        <f aca="false">IFERROR(__xludf.dummyfunction("""COMPUTED_VALUE"""),"A.A. DA ESC. EST.EUCLIDES BEZERRA GERAIS")</f>
        <v>A.A. DA ESC. EST.EUCLIDES BEZERRA GERAIS</v>
      </c>
      <c r="D43" s="301" t="n">
        <f aca="false">IFERROR(__xludf.dummyfunction("""COMPUTED_VALUE"""),529)</f>
        <v>529</v>
      </c>
      <c r="E43" s="0" t="str">
        <f aca="false">IFERROR(__xludf.dummyfunction("""COMPUTED_VALUE"""),"Parcial")</f>
        <v>Parcial</v>
      </c>
      <c r="F43" s="0" t="n">
        <f aca="false">IFERROR(__xludf.dummyfunction("""COMPUTED_VALUE"""),264.5)</f>
        <v>264.5</v>
      </c>
    </row>
    <row r="48" customFormat="false" ht="12.75" hidden="false" customHeight="false" outlineLevel="0" collapsed="false">
      <c r="A48" s="304" t="n">
        <f aca="false">AND(1=1,2=2,C25="ABRI")</f>
        <v>0</v>
      </c>
    </row>
    <row r="57" customFormat="false" ht="12.75" hidden="false" customHeight="false" outlineLevel="0" collapsed="false">
      <c r="A57" s="248" t="s">
        <v>1520</v>
      </c>
    </row>
  </sheetData>
  <printOptions headings="false" gridLines="false" gridLinesSet="true" horizontalCentered="false" verticalCentered="false"/>
  <pageMargins left="0.511805555555556" right="0.511805555555556" top="0.7875" bottom="0.7875" header="0.511811023622047" footer="0.511811023622047"/>
  <pageSetup paperSize="9" scale="10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  <legacy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N41"/>
  <sheetViews>
    <sheetView showFormulas="false" showGridLines="fals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A1" activeCellId="0" sqref="A1"/>
    </sheetView>
  </sheetViews>
  <sheetFormatPr defaultColWidth="12.58984375" defaultRowHeight="12.75" zeroHeight="false" outlineLevelRow="0" outlineLevelCol="0"/>
  <cols>
    <col collapsed="false" customWidth="true" hidden="false" outlineLevel="0" max="1" min="1" style="0" width="2.99"/>
    <col collapsed="false" customWidth="true" hidden="false" outlineLevel="0" max="2" min="2" style="0" width="30.01"/>
    <col collapsed="false" customWidth="true" hidden="false" outlineLevel="0" max="4" min="4" style="0" width="16.14"/>
    <col collapsed="false" customWidth="true" hidden="false" outlineLevel="0" max="7" min="7" style="0" width="27.14"/>
    <col collapsed="false" customWidth="true" hidden="false" outlineLevel="0" max="8" min="8" style="0" width="27.58"/>
    <col collapsed="false" customWidth="true" hidden="false" outlineLevel="0" max="9" min="9" style="0" width="36.57"/>
    <col collapsed="false" customWidth="true" hidden="false" outlineLevel="0" max="13" min="13" style="0" width="7.42"/>
    <col collapsed="false" customWidth="true" hidden="false" outlineLevel="0" max="14" min="14" style="0" width="15.15"/>
  </cols>
  <sheetData>
    <row r="1" customFormat="false" ht="36" hidden="false" customHeight="true" outlineLevel="0" collapsed="false">
      <c r="B1" s="306" t="s">
        <v>1521</v>
      </c>
      <c r="C1" s="307" t="s">
        <v>1522</v>
      </c>
      <c r="D1" s="308"/>
      <c r="E1" s="308"/>
      <c r="F1" s="308"/>
      <c r="G1" s="308"/>
      <c r="H1" s="308"/>
      <c r="I1" s="309"/>
    </row>
    <row r="3" customFormat="false" ht="12.75" hidden="false" customHeight="false" outlineLevel="0" collapsed="false">
      <c r="B3" s="310" t="s">
        <v>1523</v>
      </c>
      <c r="C3" s="248" t="s">
        <v>1524</v>
      </c>
      <c r="D3" s="311" t="s">
        <v>1525</v>
      </c>
      <c r="E3" s="311" t="s">
        <v>1526</v>
      </c>
      <c r="F3" s="311" t="s">
        <v>1527</v>
      </c>
      <c r="G3" s="311" t="s">
        <v>1528</v>
      </c>
      <c r="H3" s="312" t="s">
        <v>1529</v>
      </c>
      <c r="K3" s="313" t="s">
        <v>1463</v>
      </c>
      <c r="M3" s="314" t="s">
        <v>1464</v>
      </c>
      <c r="N3" s="314" t="s">
        <v>1530</v>
      </c>
    </row>
    <row r="4" customFormat="false" ht="12.75" hidden="false" customHeight="false" outlineLevel="0" collapsed="false">
      <c r="B4" s="315" t="s">
        <v>1531</v>
      </c>
      <c r="C4" s="248" t="n">
        <v>123</v>
      </c>
      <c r="D4" s="316" t="s">
        <v>1532</v>
      </c>
      <c r="E4" s="317" t="s">
        <v>1533</v>
      </c>
      <c r="F4" s="317" t="s">
        <v>1534</v>
      </c>
      <c r="G4" s="317" t="s">
        <v>1535</v>
      </c>
      <c r="H4" s="317" t="s">
        <v>1536</v>
      </c>
      <c r="K4" s="318" t="s">
        <v>1537</v>
      </c>
      <c r="M4" s="316" t="s">
        <v>1538</v>
      </c>
      <c r="N4" s="316" t="s">
        <v>1539</v>
      </c>
    </row>
    <row r="5" customFormat="false" ht="12.75" hidden="false" customHeight="false" outlineLevel="0" collapsed="false">
      <c r="B5" s="315" t="s">
        <v>1540</v>
      </c>
      <c r="C5" s="248" t="n">
        <v>55</v>
      </c>
      <c r="D5" s="316" t="s">
        <v>1541</v>
      </c>
      <c r="E5" s="317" t="s">
        <v>1542</v>
      </c>
      <c r="F5" s="317" t="s">
        <v>1543</v>
      </c>
      <c r="G5" s="317" t="s">
        <v>1544</v>
      </c>
      <c r="H5" s="319"/>
      <c r="K5" s="318" t="s">
        <v>1545</v>
      </c>
      <c r="M5" s="316" t="s">
        <v>1519</v>
      </c>
      <c r="N5" s="316" t="s">
        <v>1546</v>
      </c>
    </row>
    <row r="6" customFormat="false" ht="12.75" hidden="false" customHeight="false" outlineLevel="0" collapsed="false">
      <c r="B6" s="315" t="s">
        <v>1547</v>
      </c>
      <c r="C6" s="248" t="n">
        <v>44</v>
      </c>
      <c r="D6" s="316" t="s">
        <v>1548</v>
      </c>
      <c r="E6" s="317" t="s">
        <v>1542</v>
      </c>
      <c r="F6" s="317" t="s">
        <v>1549</v>
      </c>
      <c r="G6" s="317" t="s">
        <v>1550</v>
      </c>
      <c r="H6" s="319"/>
      <c r="K6" s="318" t="s">
        <v>1551</v>
      </c>
      <c r="M6" s="316" t="s">
        <v>1552</v>
      </c>
      <c r="N6" s="316" t="s">
        <v>1553</v>
      </c>
    </row>
    <row r="7" customFormat="false" ht="12.75" hidden="false" customHeight="false" outlineLevel="0" collapsed="false">
      <c r="B7" s="315" t="s">
        <v>1554</v>
      </c>
      <c r="C7" s="248" t="n">
        <v>234</v>
      </c>
      <c r="D7" s="316" t="s">
        <v>1555</v>
      </c>
      <c r="E7" s="317" t="s">
        <v>1542</v>
      </c>
      <c r="F7" s="317" t="s">
        <v>1556</v>
      </c>
      <c r="G7" s="317" t="s">
        <v>1557</v>
      </c>
      <c r="H7" s="319"/>
      <c r="M7" s="316" t="s">
        <v>1558</v>
      </c>
      <c r="N7" s="316" t="s">
        <v>1559</v>
      </c>
    </row>
    <row r="8" customFormat="false" ht="12.75" hidden="false" customHeight="false" outlineLevel="0" collapsed="false">
      <c r="B8" s="315" t="s">
        <v>17</v>
      </c>
      <c r="C8" s="248" t="n">
        <v>234</v>
      </c>
      <c r="D8" s="316" t="s">
        <v>1560</v>
      </c>
      <c r="E8" s="317" t="s">
        <v>1542</v>
      </c>
      <c r="F8" s="317" t="s">
        <v>1561</v>
      </c>
      <c r="G8" s="319"/>
      <c r="H8" s="317" t="s">
        <v>1562</v>
      </c>
      <c r="M8" s="319"/>
      <c r="N8" s="319"/>
    </row>
    <row r="9" customFormat="false" ht="12.75" hidden="false" customHeight="false" outlineLevel="0" collapsed="false">
      <c r="B9" s="315" t="s">
        <v>20</v>
      </c>
      <c r="C9" s="248" t="n">
        <v>23</v>
      </c>
      <c r="D9" s="316" t="s">
        <v>1563</v>
      </c>
      <c r="E9" s="317" t="s">
        <v>1564</v>
      </c>
      <c r="F9" s="316" t="s">
        <v>1565</v>
      </c>
      <c r="G9" s="316" t="s">
        <v>1566</v>
      </c>
      <c r="H9" s="317" t="s">
        <v>1567</v>
      </c>
      <c r="M9" s="319"/>
      <c r="N9" s="319"/>
    </row>
    <row r="10" customFormat="false" ht="12.75" hidden="false" customHeight="false" outlineLevel="0" collapsed="false">
      <c r="B10" s="315" t="s">
        <v>1453</v>
      </c>
      <c r="C10" s="248" t="n">
        <v>4234</v>
      </c>
      <c r="D10" s="316" t="s">
        <v>1568</v>
      </c>
      <c r="E10" s="317" t="s">
        <v>1564</v>
      </c>
      <c r="F10" s="317" t="s">
        <v>1569</v>
      </c>
      <c r="G10" s="316" t="s">
        <v>1570</v>
      </c>
      <c r="H10" s="317" t="s">
        <v>1567</v>
      </c>
    </row>
    <row r="11" customFormat="false" ht="12.75" hidden="false" customHeight="false" outlineLevel="0" collapsed="false">
      <c r="B11" s="315" t="s">
        <v>1454</v>
      </c>
      <c r="C11" s="248" t="n">
        <v>4</v>
      </c>
      <c r="D11" s="316" t="s">
        <v>1571</v>
      </c>
      <c r="E11" s="317"/>
      <c r="F11" s="319"/>
      <c r="G11" s="316"/>
      <c r="H11" s="317" t="s">
        <v>1572</v>
      </c>
    </row>
    <row r="12" customFormat="false" ht="12.75" hidden="false" customHeight="false" outlineLevel="0" collapsed="false">
      <c r="B12" s="315" t="s">
        <v>1573</v>
      </c>
      <c r="C12" s="248" t="n">
        <v>323444</v>
      </c>
      <c r="D12" s="316" t="s">
        <v>1574</v>
      </c>
      <c r="E12" s="317"/>
      <c r="F12" s="319"/>
      <c r="G12" s="316"/>
      <c r="H12" s="317" t="s">
        <v>1575</v>
      </c>
    </row>
    <row r="13" customFormat="false" ht="12.75" hidden="false" customHeight="false" outlineLevel="0" collapsed="false">
      <c r="B13" s="315" t="s">
        <v>1546</v>
      </c>
      <c r="C13" s="248" t="n">
        <v>44</v>
      </c>
      <c r="D13" s="316" t="s">
        <v>1576</v>
      </c>
      <c r="E13" s="319"/>
      <c r="F13" s="317" t="s">
        <v>1577</v>
      </c>
      <c r="G13" s="316" t="s">
        <v>1578</v>
      </c>
      <c r="H13" s="317" t="s">
        <v>1579</v>
      </c>
    </row>
    <row r="14" customFormat="false" ht="12.75" hidden="false" customHeight="false" outlineLevel="0" collapsed="false">
      <c r="B14" s="315" t="s">
        <v>1580</v>
      </c>
      <c r="C14" s="248"/>
      <c r="D14" s="316" t="s">
        <v>1581</v>
      </c>
      <c r="E14" s="319"/>
      <c r="F14" s="317" t="s">
        <v>1582</v>
      </c>
      <c r="G14" s="316"/>
      <c r="H14" s="319"/>
    </row>
    <row r="16" customFormat="false" ht="12.75" hidden="false" customHeight="false" outlineLevel="0" collapsed="false">
      <c r="G16" s="248"/>
    </row>
    <row r="17" customFormat="false" ht="18" hidden="false" customHeight="false" outlineLevel="0" collapsed="false">
      <c r="F17" s="320"/>
      <c r="G17" s="321"/>
    </row>
    <row r="18" customFormat="false" ht="18" hidden="false" customHeight="false" outlineLevel="0" collapsed="false">
      <c r="F18" s="322"/>
      <c r="G18" s="321"/>
      <c r="I18" s="248" t="s">
        <v>1583</v>
      </c>
    </row>
    <row r="19" customFormat="false" ht="30" hidden="false" customHeight="false" outlineLevel="0" collapsed="false">
      <c r="A19" s="323"/>
      <c r="B19" s="324" t="s">
        <v>1584</v>
      </c>
      <c r="C19" s="325"/>
      <c r="D19" s="325"/>
      <c r="E19" s="326"/>
      <c r="F19" s="327"/>
      <c r="G19" s="327"/>
      <c r="H19" s="327"/>
      <c r="I19" s="328" t="s">
        <v>1554</v>
      </c>
      <c r="J19" s="329" t="n">
        <f aca="false">VLOOKUP(I19,B4:C13,2,0)</f>
        <v>234</v>
      </c>
    </row>
    <row r="20" customFormat="false" ht="12.75" hidden="false" customHeight="false" outlineLevel="0" collapsed="false">
      <c r="A20" s="330"/>
      <c r="E20" s="331"/>
      <c r="F20" s="327"/>
      <c r="G20" s="327"/>
      <c r="H20" s="327"/>
    </row>
    <row r="21" customFormat="false" ht="23.25" hidden="false" customHeight="false" outlineLevel="0" collapsed="false">
      <c r="A21" s="332"/>
      <c r="B21" s="333" t="s">
        <v>1585</v>
      </c>
      <c r="C21" s="334"/>
      <c r="D21" s="334"/>
      <c r="E21" s="335"/>
      <c r="F21" s="327"/>
      <c r="G21" s="327"/>
      <c r="H21" s="327"/>
    </row>
    <row r="22" customFormat="false" ht="15.75" hidden="false" customHeight="true" outlineLevel="0" collapsed="false">
      <c r="F22" s="327"/>
      <c r="G22" s="327"/>
      <c r="H22" s="327"/>
    </row>
    <row r="23" customFormat="false" ht="15.75" hidden="false" customHeight="true" outlineLevel="0" collapsed="false">
      <c r="F23" s="327"/>
      <c r="G23" s="327"/>
      <c r="H23" s="327"/>
    </row>
    <row r="24" customFormat="false" ht="15.75" hidden="false" customHeight="true" outlineLevel="0" collapsed="false">
      <c r="F24" s="327"/>
      <c r="G24" s="327"/>
      <c r="H24" s="327"/>
    </row>
    <row r="25" customFormat="false" ht="15.75" hidden="false" customHeight="true" outlineLevel="0" collapsed="false">
      <c r="F25" s="327"/>
      <c r="G25" s="327"/>
      <c r="H25" s="327"/>
    </row>
    <row r="26" customFormat="false" ht="15.75" hidden="false" customHeight="true" outlineLevel="0" collapsed="false">
      <c r="F26" s="327"/>
      <c r="G26" s="327"/>
      <c r="H26" s="327"/>
    </row>
    <row r="27" customFormat="false" ht="12.75" hidden="false" customHeight="false" outlineLevel="0" collapsed="false">
      <c r="D27" s="248" t="s">
        <v>0</v>
      </c>
      <c r="F27" s="327"/>
      <c r="G27" s="327"/>
      <c r="H27" s="327"/>
    </row>
    <row r="28" customFormat="false" ht="15.75" hidden="false" customHeight="true" outlineLevel="0" collapsed="false">
      <c r="F28" s="327"/>
      <c r="G28" s="327"/>
      <c r="H28" s="327"/>
    </row>
    <row r="29" customFormat="false" ht="15.75" hidden="false" customHeight="true" outlineLevel="0" collapsed="false">
      <c r="F29" s="327"/>
      <c r="G29" s="327"/>
      <c r="H29" s="327"/>
    </row>
    <row r="30" customFormat="false" ht="15.75" hidden="false" customHeight="true" outlineLevel="0" collapsed="false">
      <c r="F30" s="327"/>
      <c r="G30" s="327"/>
      <c r="H30" s="327"/>
    </row>
    <row r="31" customFormat="false" ht="15.75" hidden="false" customHeight="true" outlineLevel="0" collapsed="false">
      <c r="F31" s="327"/>
      <c r="G31" s="327"/>
      <c r="H31" s="327"/>
    </row>
    <row r="32" customFormat="false" ht="15.75" hidden="false" customHeight="true" outlineLevel="0" collapsed="false">
      <c r="F32" s="327"/>
      <c r="G32" s="327"/>
      <c r="H32" s="327"/>
    </row>
    <row r="33" customFormat="false" ht="15.75" hidden="false" customHeight="true" outlineLevel="0" collapsed="false">
      <c r="F33" s="327"/>
      <c r="G33" s="327"/>
      <c r="H33" s="327"/>
    </row>
    <row r="34" customFormat="false" ht="15.75" hidden="false" customHeight="true" outlineLevel="0" collapsed="false">
      <c r="F34" s="327"/>
      <c r="G34" s="327"/>
      <c r="H34" s="327"/>
    </row>
    <row r="35" customFormat="false" ht="15.75" hidden="false" customHeight="true" outlineLevel="0" collapsed="false">
      <c r="F35" s="327"/>
      <c r="G35" s="327"/>
      <c r="H35" s="327"/>
    </row>
    <row r="36" customFormat="false" ht="15.75" hidden="false" customHeight="true" outlineLevel="0" collapsed="false">
      <c r="F36" s="327"/>
      <c r="G36" s="327"/>
      <c r="H36" s="327"/>
    </row>
    <row r="37" customFormat="false" ht="15.75" hidden="false" customHeight="true" outlineLevel="0" collapsed="false">
      <c r="F37" s="327"/>
      <c r="G37" s="327"/>
      <c r="H37" s="327"/>
    </row>
    <row r="38" customFormat="false" ht="15.75" hidden="false" customHeight="true" outlineLevel="0" collapsed="false">
      <c r="F38" s="327"/>
      <c r="G38" s="327"/>
      <c r="H38" s="327"/>
    </row>
    <row r="39" customFormat="false" ht="15.75" hidden="false" customHeight="true" outlineLevel="0" collapsed="false">
      <c r="F39" s="327"/>
      <c r="G39" s="327"/>
      <c r="H39" s="327"/>
    </row>
    <row r="40" customFormat="false" ht="15.75" hidden="false" customHeight="true" outlineLevel="0" collapsed="false">
      <c r="F40" s="327"/>
      <c r="G40" s="327"/>
      <c r="H40" s="327"/>
    </row>
    <row r="41" customFormat="false" ht="15.75" hidden="false" customHeight="true" outlineLevel="0" collapsed="false">
      <c r="F41" s="327"/>
      <c r="G41" s="327"/>
      <c r="H41" s="327"/>
    </row>
  </sheetData>
  <mergeCells count="1">
    <mergeCell ref="F19:H41"/>
  </mergeCells>
  <dataValidations count="1">
    <dataValidation allowBlank="true" errorStyle="stop" operator="between" showDropDown="false" showErrorMessage="true" showInputMessage="false" sqref="I19" type="list">
      <formula1>$B$4:$B$18</formula1>
      <formula2>0</formula2>
    </dataValidation>
  </dataValidations>
  <hyperlinks>
    <hyperlink ref="C1" r:id="rId1" display="https://docs.google.com/spreadsheets/d/1HK2bIfNx6qXqWUIafEZC3V6de9vheqtFFR39_KUTTCk/edit?usp=sharing"/>
  </hyperlinks>
  <printOptions headings="false" gridLines="false" gridLinesSet="true" horizontalCentered="false" verticalCentered="false"/>
  <pageMargins left="0.511805555555556" right="0.511805555555556" top="0.7875" bottom="0.7875" header="0.511811023622047" footer="0.511811023622047"/>
  <pageSetup paperSize="9" scale="10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</worksheet>
</file>

<file path=xl/worksheets/sheet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2:L914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A1" activeCellId="0" sqref="A1"/>
    </sheetView>
  </sheetViews>
  <sheetFormatPr defaultColWidth="12.58984375" defaultRowHeight="12.75" zeroHeight="false" outlineLevelRow="0" outlineLevelCol="0"/>
  <cols>
    <col collapsed="false" customWidth="true" hidden="false" outlineLevel="0" max="1" min="1" style="0" width="33.71"/>
    <col collapsed="false" customWidth="true" hidden="false" outlineLevel="0" max="12" min="12" style="0" width="24.15"/>
  </cols>
  <sheetData>
    <row r="2" customFormat="false" ht="15.75" hidden="false" customHeight="true" outlineLevel="0" collapsed="false">
      <c r="A2" s="0" t="str">
        <f aca="false">IFERROR(__xludf.dummyfunction("QUERY(REP_FNDE_REL!A7:U5446, ""SELECT A,B,C,D,H,I,E,F,G "",1)"),"#REF!")</f>
        <v>#REF!</v>
      </c>
      <c r="B2" s="0" t="str">
        <f aca="false">IFERROR(__xludf.dummyfunction("""COMPUTED_VALUE"""),"")</f>
        <v/>
      </c>
      <c r="C2" s="0" t="str">
        <f aca="false">IFERROR(__xludf.dummyfunction("""COMPUTED_VALUE"""),"")</f>
        <v/>
      </c>
      <c r="D2" s="0" t="str">
        <f aca="false">IFERROR(__xludf.dummyfunction("""COMPUTED_VALUE"""),"")</f>
        <v/>
      </c>
      <c r="E2" s="0" t="str">
        <f aca="false">IFERROR(__xludf.dummyfunction("""COMPUTED_VALUE"""),"")</f>
        <v/>
      </c>
      <c r="F2" s="0" t="str">
        <f aca="false">IFERROR(__xludf.dummyfunction("""COMPUTED_VALUE"""),"")</f>
        <v/>
      </c>
      <c r="G2" s="0" t="str">
        <f aca="false">IFERROR(__xludf.dummyfunction("""COMPUTED_VALUE"""),"")</f>
        <v/>
      </c>
      <c r="H2" s="0" t="str">
        <f aca="false">IFERROR(__xludf.dummyfunction("""COMPUTED_VALUE"""),"")</f>
        <v/>
      </c>
      <c r="I2" s="0" t="str">
        <f aca="false">IFERROR(__xludf.dummyfunction("""COMPUTED_VALUE"""),"")</f>
        <v/>
      </c>
      <c r="L2" s="122" t="s">
        <v>9</v>
      </c>
    </row>
    <row r="3" customFormat="false" ht="15.75" hidden="false" customHeight="true" outlineLevel="0" collapsed="false">
      <c r="A3" s="0" t="str">
        <f aca="false">IFERROR(__xludf.dummyfunction("""COMPUTED_VALUE"""),"Araguaina")</f>
        <v>Araguaina</v>
      </c>
      <c r="B3" s="0" t="str">
        <f aca="false">IFERROR(__xludf.dummyfunction("""COMPUTED_VALUE"""),"Ananas")</f>
        <v>Ananas</v>
      </c>
      <c r="C3" s="0" t="str">
        <f aca="false">IFERROR(__xludf.dummyfunction("""COMPUTED_VALUE"""),"ASSOC. DE APOIO DO CENTRO DE ENSINO MÉDIO CABO APARICIO ARAÚJO PAZ")</f>
        <v>ASSOC. DE APOIO DO CENTRO DE ENSINO MÉDIO CABO APARICIO ARAÚJO PAZ</v>
      </c>
      <c r="D3" s="0" t="str">
        <f aca="false">IFERROR(__xludf.dummyfunction("""COMPUTED_VALUE"""),"05537116000188")</f>
        <v>05537116000188</v>
      </c>
      <c r="E3" s="67" t="n">
        <f aca="false">IFERROR(__xludf.dummyfunction("""COMPUTED_VALUE"""),0)</f>
        <v>0</v>
      </c>
      <c r="F3" s="67" t="n">
        <f aca="false">IFERROR(__xludf.dummyfunction("""COMPUTED_VALUE"""),0)</f>
        <v>0</v>
      </c>
      <c r="G3" s="0" t="str">
        <f aca="false">IFERROR(__xludf.dummyfunction("""COMPUTED_VALUE"""),"001")</f>
        <v>001</v>
      </c>
      <c r="H3" s="0" t="str">
        <f aca="false">IFERROR(__xludf.dummyfunction("""COMPUTED_VALUE"""),"3973")</f>
        <v>3973</v>
      </c>
      <c r="I3" s="0" t="str">
        <f aca="false">IFERROR(__xludf.dummyfunction("""COMPUTED_VALUE"""),"114510")</f>
        <v>114510</v>
      </c>
      <c r="L3" s="122" t="s">
        <v>10</v>
      </c>
    </row>
    <row r="4" customFormat="false" ht="15.75" hidden="false" customHeight="true" outlineLevel="0" collapsed="false">
      <c r="A4" s="0" t="str">
        <f aca="false">IFERROR(__xludf.dummyfunction("""COMPUTED_VALUE"""),"Araguaina")</f>
        <v>Araguaina</v>
      </c>
      <c r="B4" s="0" t="str">
        <f aca="false">IFERROR(__xludf.dummyfunction("""COMPUTED_VALUE"""),"Ananas")</f>
        <v>Ananas</v>
      </c>
      <c r="C4" s="0" t="str">
        <f aca="false">IFERROR(__xludf.dummyfunction("""COMPUTED_VALUE"""),"ASS. APOIO COL. EST. GETULIO VARGAS")</f>
        <v>ASS. APOIO COL. EST. GETULIO VARGAS</v>
      </c>
      <c r="D4" s="0" t="str">
        <f aca="false">IFERROR(__xludf.dummyfunction("""COMPUTED_VALUE"""),"01296368000101")</f>
        <v>01296368000101</v>
      </c>
      <c r="E4" s="67" t="n">
        <f aca="false">IFERROR(__xludf.dummyfunction("""COMPUTED_VALUE"""),0)</f>
        <v>0</v>
      </c>
      <c r="F4" s="67" t="n">
        <f aca="false">IFERROR(__xludf.dummyfunction("""COMPUTED_VALUE"""),0)</f>
        <v>0</v>
      </c>
      <c r="G4" s="0" t="str">
        <f aca="false">IFERROR(__xludf.dummyfunction("""COMPUTED_VALUE"""),"001")</f>
        <v>001</v>
      </c>
      <c r="H4" s="0" t="str">
        <f aca="false">IFERROR(__xludf.dummyfunction("""COMPUTED_VALUE"""),"3973")</f>
        <v>3973</v>
      </c>
      <c r="I4" s="0" t="str">
        <f aca="false">IFERROR(__xludf.dummyfunction("""COMPUTED_VALUE"""),"55778")</f>
        <v>55778</v>
      </c>
      <c r="L4" s="122" t="s">
        <v>11</v>
      </c>
    </row>
    <row r="5" customFormat="false" ht="15.75" hidden="false" customHeight="true" outlineLevel="0" collapsed="false">
      <c r="A5" s="0" t="str">
        <f aca="false">IFERROR(__xludf.dummyfunction("""COMPUTED_VALUE"""),"Araguaina")</f>
        <v>Araguaina</v>
      </c>
      <c r="B5" s="0" t="str">
        <f aca="false">IFERROR(__xludf.dummyfunction("""COMPUTED_VALUE"""),"Ananas")</f>
        <v>Ananas</v>
      </c>
      <c r="C5" s="0" t="str">
        <f aca="false">IFERROR(__xludf.dummyfunction("""COMPUTED_VALUE"""),"A.A. ESC. EST. PRES. COSTA E SILVA")</f>
        <v>A.A. ESC. EST. PRES. COSTA E SILVA</v>
      </c>
      <c r="D5" s="0" t="str">
        <f aca="false">IFERROR(__xludf.dummyfunction("""COMPUTED_VALUE"""),"02026325000179")</f>
        <v>02026325000179</v>
      </c>
      <c r="E5" s="67" t="n">
        <f aca="false">IFERROR(__xludf.dummyfunction("""COMPUTED_VALUE"""),0)</f>
        <v>0</v>
      </c>
      <c r="F5" s="67" t="n">
        <f aca="false">IFERROR(__xludf.dummyfunction("""COMPUTED_VALUE"""),0)</f>
        <v>0</v>
      </c>
      <c r="G5" s="0" t="str">
        <f aca="false">IFERROR(__xludf.dummyfunction("""COMPUTED_VALUE"""),"001")</f>
        <v>001</v>
      </c>
      <c r="H5" s="0" t="str">
        <f aca="false">IFERROR(__xludf.dummyfunction("""COMPUTED_VALUE"""),"3973")</f>
        <v>3973</v>
      </c>
      <c r="I5" s="0" t="str">
        <f aca="false">IFERROR(__xludf.dummyfunction("""COMPUTED_VALUE"""),"55786")</f>
        <v>55786</v>
      </c>
      <c r="L5" s="122" t="s">
        <v>12</v>
      </c>
    </row>
    <row r="6" customFormat="false" ht="15.75" hidden="false" customHeight="true" outlineLevel="0" collapsed="false">
      <c r="A6" s="0" t="str">
        <f aca="false">IFERROR(__xludf.dummyfunction("""COMPUTED_VALUE"""),"Araguaina")</f>
        <v>Araguaina</v>
      </c>
      <c r="B6" s="0" t="str">
        <f aca="false">IFERROR(__xludf.dummyfunction("""COMPUTED_VALUE"""),"Ananas")</f>
        <v>Ananas</v>
      </c>
      <c r="C6" s="0" t="str">
        <f aca="false">IFERROR(__xludf.dummyfunction("""COMPUTED_VALUE"""),"A.A. DA ESC.PAR.SAO PEDRO/CONVENIADA")</f>
        <v>A.A. DA ESC.PAR.SAO PEDRO/CONVENIADA</v>
      </c>
      <c r="D6" s="0" t="str">
        <f aca="false">IFERROR(__xludf.dummyfunction("""COMPUTED_VALUE"""),"01911081000144")</f>
        <v>01911081000144</v>
      </c>
      <c r="E6" s="67" t="n">
        <f aca="false">IFERROR(__xludf.dummyfunction("""COMPUTED_VALUE"""),0)</f>
        <v>0</v>
      </c>
      <c r="F6" s="67" t="n">
        <f aca="false">IFERROR(__xludf.dummyfunction("""COMPUTED_VALUE"""),0)</f>
        <v>0</v>
      </c>
      <c r="G6" s="0" t="str">
        <f aca="false">IFERROR(__xludf.dummyfunction("""COMPUTED_VALUE"""),"001")</f>
        <v>001</v>
      </c>
      <c r="H6" s="0" t="str">
        <f aca="false">IFERROR(__xludf.dummyfunction("""COMPUTED_VALUE"""),"3973")</f>
        <v>3973</v>
      </c>
      <c r="I6" s="0" t="str">
        <f aca="false">IFERROR(__xludf.dummyfunction("""COMPUTED_VALUE"""),"67350")</f>
        <v>67350</v>
      </c>
      <c r="L6" s="336" t="s">
        <v>1492</v>
      </c>
    </row>
    <row r="7" customFormat="false" ht="15.75" hidden="false" customHeight="true" outlineLevel="0" collapsed="false">
      <c r="A7" s="0" t="str">
        <f aca="false">IFERROR(__xludf.dummyfunction("""COMPUTED_VALUE"""),"Araguaina")</f>
        <v>Araguaina</v>
      </c>
      <c r="B7" s="0" t="str">
        <f aca="false">IFERROR(__xludf.dummyfunction("""COMPUTED_VALUE"""),"Aragominas")</f>
        <v>Aragominas</v>
      </c>
      <c r="C7" s="0" t="str">
        <f aca="false">IFERROR(__xludf.dummyfunction("""COMPUTED_VALUE"""),"ASSOCIAÇÃO DE APOIO DO COL. EST.GETULIO VARGAS")</f>
        <v>ASSOCIAÇÃO DE APOIO DO COL. EST.GETULIO VARGAS</v>
      </c>
      <c r="D7" s="0" t="str">
        <f aca="false">IFERROR(__xludf.dummyfunction("""COMPUTED_VALUE"""),"01918914000107")</f>
        <v>01918914000107</v>
      </c>
      <c r="E7" s="67" t="n">
        <f aca="false">IFERROR(__xludf.dummyfunction("""COMPUTED_VALUE"""),0)</f>
        <v>0</v>
      </c>
      <c r="F7" s="67" t="n">
        <f aca="false">IFERROR(__xludf.dummyfunction("""COMPUTED_VALUE"""),0)</f>
        <v>0</v>
      </c>
      <c r="G7" s="0" t="str">
        <f aca="false">IFERROR(__xludf.dummyfunction("""COMPUTED_VALUE"""),"001")</f>
        <v>001</v>
      </c>
      <c r="H7" s="0" t="str">
        <f aca="false">IFERROR(__xludf.dummyfunction("""COMPUTED_VALUE"""),"0638")</f>
        <v>0638</v>
      </c>
      <c r="I7" s="0" t="str">
        <f aca="false">IFERROR(__xludf.dummyfunction("""COMPUTED_VALUE"""),"83224")</f>
        <v>83224</v>
      </c>
      <c r="L7" s="336" t="s">
        <v>14</v>
      </c>
    </row>
    <row r="8" customFormat="false" ht="15.75" hidden="false" customHeight="true" outlineLevel="0" collapsed="false">
      <c r="A8" s="0" t="str">
        <f aca="false">IFERROR(__xludf.dummyfunction("""COMPUTED_VALUE"""),"Araguaina")</f>
        <v>Araguaina</v>
      </c>
      <c r="B8" s="0" t="str">
        <f aca="false">IFERROR(__xludf.dummyfunction("""COMPUTED_VALUE"""),"Aragominas")</f>
        <v>Aragominas</v>
      </c>
      <c r="C8" s="0" t="str">
        <f aca="false">IFERROR(__xludf.dummyfunction("""COMPUTED_VALUE"""),"A.A.DA ESCOLA EST. JOSÉ DOMINGOS CARVALHO BARBOSA")</f>
        <v>A.A.DA ESCOLA EST. JOSÉ DOMINGOS CARVALHO BARBOSA</v>
      </c>
      <c r="D8" s="0" t="str">
        <f aca="false">IFERROR(__xludf.dummyfunction("""COMPUTED_VALUE"""),"43927472000105")</f>
        <v>43927472000105</v>
      </c>
      <c r="E8" s="67" t="n">
        <f aca="false">IFERROR(__xludf.dummyfunction("""COMPUTED_VALUE"""),0)</f>
        <v>0</v>
      </c>
      <c r="F8" s="67" t="n">
        <f aca="false">IFERROR(__xludf.dummyfunction("""COMPUTED_VALUE"""),0)</f>
        <v>0</v>
      </c>
      <c r="G8" s="0" t="str">
        <f aca="false">IFERROR(__xludf.dummyfunction("""COMPUTED_VALUE"""),"001")</f>
        <v>001</v>
      </c>
      <c r="H8" s="0" t="str">
        <f aca="false">IFERROR(__xludf.dummyfunction("""COMPUTED_VALUE"""),"0638")</f>
        <v>0638</v>
      </c>
      <c r="I8" s="0" t="str">
        <f aca="false">IFERROR(__xludf.dummyfunction("""COMPUTED_VALUE"""),"1098985")</f>
        <v>1098985</v>
      </c>
      <c r="L8" s="336" t="s">
        <v>15</v>
      </c>
    </row>
    <row r="9" customFormat="false" ht="15.75" hidden="false" customHeight="true" outlineLevel="0" collapsed="false">
      <c r="A9" s="0" t="str">
        <f aca="false">IFERROR(__xludf.dummyfunction("""COMPUTED_VALUE"""),"Araguaina")</f>
        <v>Araguaina</v>
      </c>
      <c r="B9" s="0" t="str">
        <f aca="false">IFERROR(__xludf.dummyfunction("""COMPUTED_VALUE"""),"Araguaina")</f>
        <v>Araguaina</v>
      </c>
      <c r="C9" s="0" t="str">
        <f aca="false">IFERROR(__xludf.dummyfunction("""COMPUTED_VALUE"""),"A.A.ESCOLA JOSÉ RIBAMAR SILVA CASTRO")</f>
        <v>A.A.ESCOLA JOSÉ RIBAMAR SILVA CASTRO</v>
      </c>
      <c r="D9" s="0" t="str">
        <f aca="false">IFERROR(__xludf.dummyfunction("""COMPUTED_VALUE"""),"02539998000122")</f>
        <v>02539998000122</v>
      </c>
      <c r="E9" s="67" t="n">
        <f aca="false">IFERROR(__xludf.dummyfunction("""COMPUTED_VALUE"""),0)</f>
        <v>0</v>
      </c>
      <c r="F9" s="67" t="n">
        <f aca="false">IFERROR(__xludf.dummyfunction("""COMPUTED_VALUE"""),0)</f>
        <v>0</v>
      </c>
      <c r="G9" s="0" t="str">
        <f aca="false">IFERROR(__xludf.dummyfunction("""COMPUTED_VALUE"""),"001")</f>
        <v>001</v>
      </c>
      <c r="H9" s="0" t="str">
        <f aca="false">IFERROR(__xludf.dummyfunction("""COMPUTED_VALUE"""),"0638")</f>
        <v>0638</v>
      </c>
      <c r="I9" s="0" t="str">
        <f aca="false">IFERROR(__xludf.dummyfunction("""COMPUTED_VALUE"""),"82392")</f>
        <v>82392</v>
      </c>
      <c r="L9" s="336" t="s">
        <v>16</v>
      </c>
    </row>
    <row r="10" customFormat="false" ht="15.75" hidden="false" customHeight="true" outlineLevel="0" collapsed="false">
      <c r="A10" s="0" t="str">
        <f aca="false">IFERROR(__xludf.dummyfunction("""COMPUTED_VALUE"""),"Araguaina")</f>
        <v>Araguaina</v>
      </c>
      <c r="B10" s="0" t="str">
        <f aca="false">IFERROR(__xludf.dummyfunction("""COMPUTED_VALUE"""),"Araguaina")</f>
        <v>Araguaina</v>
      </c>
      <c r="C10" s="0" t="str">
        <f aca="false">IFERROR(__xludf.dummyfunction("""COMPUTED_VALUE"""),"A.A. DAS ESCOLAS ISOLADAS E REUNIDAS DA DRE ARAGUAINA")</f>
        <v>A.A. DAS ESCOLAS ISOLADAS E REUNIDAS DA DRE ARAGUAINA</v>
      </c>
      <c r="D10" s="0" t="str">
        <f aca="false">IFERROR(__xludf.dummyfunction("""COMPUTED_VALUE"""),"02629601000193")</f>
        <v>02629601000193</v>
      </c>
      <c r="E10" s="67" t="n">
        <f aca="false">IFERROR(__xludf.dummyfunction("""COMPUTED_VALUE"""),0)</f>
        <v>0</v>
      </c>
      <c r="F10" s="67" t="n">
        <f aca="false">IFERROR(__xludf.dummyfunction("""COMPUTED_VALUE"""),0)</f>
        <v>0</v>
      </c>
      <c r="G10" s="0" t="str">
        <f aca="false">IFERROR(__xludf.dummyfunction("""COMPUTED_VALUE"""),"001")</f>
        <v>001</v>
      </c>
      <c r="H10" s="0" t="str">
        <f aca="false">IFERROR(__xludf.dummyfunction("""COMPUTED_VALUE"""),"0638")</f>
        <v>0638</v>
      </c>
      <c r="I10" s="0" t="str">
        <f aca="false">IFERROR(__xludf.dummyfunction("""COMPUTED_VALUE"""),"352403")</f>
        <v>352403</v>
      </c>
      <c r="L10" s="336" t="s">
        <v>17</v>
      </c>
    </row>
    <row r="11" customFormat="false" ht="15.75" hidden="false" customHeight="true" outlineLevel="0" collapsed="false">
      <c r="A11" s="0" t="str">
        <f aca="false">IFERROR(__xludf.dummyfunction("""COMPUTED_VALUE"""),"Araguaina")</f>
        <v>Araguaina</v>
      </c>
      <c r="B11" s="0" t="str">
        <f aca="false">IFERROR(__xludf.dummyfunction("""COMPUTED_VALUE"""),"Araguaina")</f>
        <v>Araguaina</v>
      </c>
      <c r="C11" s="0" t="str">
        <f aca="false">IFERROR(__xludf.dummyfunction("""COMPUTED_VALUE"""),"A.A. DO CAIC JORGE HUMBERTO CAMARGO")</f>
        <v>A.A. DO CAIC JORGE HUMBERTO CAMARGO</v>
      </c>
      <c r="D11" s="0" t="str">
        <f aca="false">IFERROR(__xludf.dummyfunction("""COMPUTED_VALUE"""),"01071395000186")</f>
        <v>01071395000186</v>
      </c>
      <c r="E11" s="67" t="n">
        <f aca="false">IFERROR(__xludf.dummyfunction("""COMPUTED_VALUE"""),0)</f>
        <v>0</v>
      </c>
      <c r="F11" s="67" t="n">
        <f aca="false">IFERROR(__xludf.dummyfunction("""COMPUTED_VALUE"""),0)</f>
        <v>0</v>
      </c>
      <c r="G11" s="0" t="str">
        <f aca="false">IFERROR(__xludf.dummyfunction("""COMPUTED_VALUE"""),"001")</f>
        <v>001</v>
      </c>
      <c r="H11" s="0" t="str">
        <f aca="false">IFERROR(__xludf.dummyfunction("""COMPUTED_VALUE"""),"0638")</f>
        <v>0638</v>
      </c>
      <c r="I11" s="0" t="str">
        <f aca="false">IFERROR(__xludf.dummyfunction("""COMPUTED_VALUE"""),"55099X")</f>
        <v>55099X</v>
      </c>
      <c r="L11" s="336" t="s">
        <v>18</v>
      </c>
    </row>
    <row r="12" customFormat="false" ht="15.75" hidden="false" customHeight="true" outlineLevel="0" collapsed="false">
      <c r="A12" s="0" t="str">
        <f aca="false">IFERROR(__xludf.dummyfunction("""COMPUTED_VALUE"""),"Araguaina")</f>
        <v>Araguaina</v>
      </c>
      <c r="B12" s="0" t="str">
        <f aca="false">IFERROR(__xludf.dummyfunction("""COMPUTED_VALUE"""),"Araguaina")</f>
        <v>Araguaina</v>
      </c>
      <c r="C12" s="0" t="str">
        <f aca="false">IFERROR(__xludf.dummyfunction("""COMPUTED_VALUE"""),"ASSOC. A. COL. EST. BENJAMIM JOSÉ DE ALMEIDA")</f>
        <v>ASSOC. A. COL. EST. BENJAMIM JOSÉ DE ALMEIDA</v>
      </c>
      <c r="D12" s="0" t="str">
        <f aca="false">IFERROR(__xludf.dummyfunction("""COMPUTED_VALUE"""),"01136023000190")</f>
        <v>01136023000190</v>
      </c>
      <c r="E12" s="67" t="n">
        <f aca="false">IFERROR(__xludf.dummyfunction("""COMPUTED_VALUE"""),0)</f>
        <v>0</v>
      </c>
      <c r="F12" s="67" t="n">
        <f aca="false">IFERROR(__xludf.dummyfunction("""COMPUTED_VALUE"""),0)</f>
        <v>0</v>
      </c>
      <c r="G12" s="0" t="str">
        <f aca="false">IFERROR(__xludf.dummyfunction("""COMPUTED_VALUE"""),"001")</f>
        <v>001</v>
      </c>
      <c r="H12" s="0" t="str">
        <f aca="false">IFERROR(__xludf.dummyfunction("""COMPUTED_VALUE"""),"0638")</f>
        <v>0638</v>
      </c>
      <c r="I12" s="0" t="str">
        <f aca="false">IFERROR(__xludf.dummyfunction("""COMPUTED_VALUE"""),"55149X")</f>
        <v>55149X</v>
      </c>
      <c r="L12" s="336" t="s">
        <v>19</v>
      </c>
    </row>
    <row r="13" customFormat="false" ht="15.75" hidden="false" customHeight="true" outlineLevel="0" collapsed="false">
      <c r="A13" s="0" t="str">
        <f aca="false">IFERROR(__xludf.dummyfunction("""COMPUTED_VALUE"""),"Araguaina")</f>
        <v>Araguaina</v>
      </c>
      <c r="B13" s="0" t="str">
        <f aca="false">IFERROR(__xludf.dummyfunction("""COMPUTED_VALUE"""),"Araguaina")</f>
        <v>Araguaina</v>
      </c>
      <c r="C13" s="0" t="str">
        <f aca="false">IFERROR(__xludf.dummyfunction("""COMPUTED_VALUE"""),"ASSOC. DE PAIS, ALUNOS E MESTRES COL. EST. POLIVALENTE CASTELO BRANCO")</f>
        <v>ASSOC. DE PAIS, ALUNOS E MESTRES COL. EST. POLIVALENTE CASTELO BRANCO</v>
      </c>
      <c r="D13" s="0" t="str">
        <f aca="false">IFERROR(__xludf.dummyfunction("""COMPUTED_VALUE"""),"00918900000112")</f>
        <v>00918900000112</v>
      </c>
      <c r="E13" s="67" t="n">
        <f aca="false">IFERROR(__xludf.dummyfunction("""COMPUTED_VALUE"""),0)</f>
        <v>0</v>
      </c>
      <c r="F13" s="67" t="n">
        <f aca="false">IFERROR(__xludf.dummyfunction("""COMPUTED_VALUE"""),0)</f>
        <v>0</v>
      </c>
      <c r="G13" s="0" t="str">
        <f aca="false">IFERROR(__xludf.dummyfunction("""COMPUTED_VALUE"""),"001")</f>
        <v>001</v>
      </c>
      <c r="H13" s="0" t="str">
        <f aca="false">IFERROR(__xludf.dummyfunction("""COMPUTED_VALUE"""),"0638")</f>
        <v>0638</v>
      </c>
      <c r="I13" s="0" t="str">
        <f aca="false">IFERROR(__xludf.dummyfunction("""COMPUTED_VALUE"""),"12599")</f>
        <v>12599</v>
      </c>
      <c r="L13" s="336" t="s">
        <v>20</v>
      </c>
    </row>
    <row r="14" customFormat="false" ht="15.75" hidden="false" customHeight="true" outlineLevel="0" collapsed="false">
      <c r="A14" s="0" t="str">
        <f aca="false">IFERROR(__xludf.dummyfunction("""COMPUTED_VALUE"""),"Araguaina")</f>
        <v>Araguaina</v>
      </c>
      <c r="B14" s="0" t="str">
        <f aca="false">IFERROR(__xludf.dummyfunction("""COMPUTED_VALUE"""),"Araguaina")</f>
        <v>Araguaina</v>
      </c>
      <c r="C14" s="0" t="str">
        <f aca="false">IFERROR(__xludf.dummyfunction("""COMPUTED_VALUE"""),"ASSOC. A.  DO COLÉGIO DA POLICIA MILITAR - UNIDADE III")</f>
        <v>ASSOC. A.  DO COLÉGIO DA POLICIA MILITAR - UNIDADE III</v>
      </c>
      <c r="D14" s="0" t="str">
        <f aca="false">IFERROR(__xludf.dummyfunction("""COMPUTED_VALUE"""),"02480178000102")</f>
        <v>02480178000102</v>
      </c>
      <c r="E14" s="67" t="n">
        <f aca="false">IFERROR(__xludf.dummyfunction("""COMPUTED_VALUE"""),0)</f>
        <v>0</v>
      </c>
      <c r="F14" s="67" t="n">
        <f aca="false">IFERROR(__xludf.dummyfunction("""COMPUTED_VALUE"""),0)</f>
        <v>0</v>
      </c>
      <c r="G14" s="0" t="str">
        <f aca="false">IFERROR(__xludf.dummyfunction("""COMPUTED_VALUE"""),"001")</f>
        <v>001</v>
      </c>
      <c r="H14" s="0" t="str">
        <f aca="false">IFERROR(__xludf.dummyfunction("""COMPUTED_VALUE"""),"0638")</f>
        <v>0638</v>
      </c>
      <c r="I14" s="0" t="str">
        <f aca="false">IFERROR(__xludf.dummyfunction("""COMPUTED_VALUE"""),"552291")</f>
        <v>552291</v>
      </c>
      <c r="L14" s="336" t="s">
        <v>21</v>
      </c>
    </row>
    <row r="15" customFormat="false" ht="15.75" hidden="false" customHeight="true" outlineLevel="0" collapsed="false">
      <c r="A15" s="0" t="str">
        <f aca="false">IFERROR(__xludf.dummyfunction("""COMPUTED_VALUE"""),"Araguaina")</f>
        <v>Araguaina</v>
      </c>
      <c r="B15" s="0" t="str">
        <f aca="false">IFERROR(__xludf.dummyfunction("""COMPUTED_VALUE"""),"Araguaina")</f>
        <v>Araguaina</v>
      </c>
      <c r="C15" s="0" t="str">
        <f aca="false">IFERROR(__xludf.dummyfunction("""COMPUTED_VALUE"""),"ASSOC. APOIO COL. EST. CEM PAULO FREIRE")</f>
        <v>ASSOC. APOIO COL. EST. CEM PAULO FREIRE</v>
      </c>
      <c r="D15" s="0" t="str">
        <f aca="false">IFERROR(__xludf.dummyfunction("""COMPUTED_VALUE"""),"01738420000132")</f>
        <v>01738420000132</v>
      </c>
      <c r="E15" s="67" t="n">
        <f aca="false">IFERROR(__xludf.dummyfunction("""COMPUTED_VALUE"""),0)</f>
        <v>0</v>
      </c>
      <c r="F15" s="67" t="n">
        <f aca="false">IFERROR(__xludf.dummyfunction("""COMPUTED_VALUE"""),0)</f>
        <v>0</v>
      </c>
      <c r="G15" s="0" t="str">
        <f aca="false">IFERROR(__xludf.dummyfunction("""COMPUTED_VALUE"""),"001")</f>
        <v>001</v>
      </c>
      <c r="H15" s="0" t="str">
        <f aca="false">IFERROR(__xludf.dummyfunction("""COMPUTED_VALUE"""),"0638")</f>
        <v>0638</v>
      </c>
      <c r="I15" s="0" t="str">
        <f aca="false">IFERROR(__xludf.dummyfunction("""COMPUTED_VALUE"""),"551589")</f>
        <v>551589</v>
      </c>
    </row>
    <row r="16" customFormat="false" ht="15.75" hidden="false" customHeight="true" outlineLevel="0" collapsed="false">
      <c r="A16" s="0" t="str">
        <f aca="false">IFERROR(__xludf.dummyfunction("""COMPUTED_VALUE"""),"Araguaina")</f>
        <v>Araguaina</v>
      </c>
      <c r="B16" s="0" t="str">
        <f aca="false">IFERROR(__xludf.dummyfunction("""COMPUTED_VALUE"""),"Araguaina")</f>
        <v>Araguaina</v>
      </c>
      <c r="C16" s="0" t="str">
        <f aca="false">IFERROR(__xludf.dummyfunction("""COMPUTED_VALUE"""),"A. APOIO DO COLEGIO DE APLICACAO")</f>
        <v>A. APOIO DO COLEGIO DE APLICACAO</v>
      </c>
      <c r="D16" s="0" t="str">
        <f aca="false">IFERROR(__xludf.dummyfunction("""COMPUTED_VALUE"""),"01086986000127")</f>
        <v>01086986000127</v>
      </c>
      <c r="E16" s="67" t="n">
        <f aca="false">IFERROR(__xludf.dummyfunction("""COMPUTED_VALUE"""),0)</f>
        <v>0</v>
      </c>
      <c r="F16" s="67" t="n">
        <f aca="false">IFERROR(__xludf.dummyfunction("""COMPUTED_VALUE"""),0)</f>
        <v>0</v>
      </c>
      <c r="G16" s="0" t="str">
        <f aca="false">IFERROR(__xludf.dummyfunction("""COMPUTED_VALUE"""),"001")</f>
        <v>001</v>
      </c>
      <c r="H16" s="0" t="str">
        <f aca="false">IFERROR(__xludf.dummyfunction("""COMPUTED_VALUE"""),"0638")</f>
        <v>0638</v>
      </c>
      <c r="I16" s="0" t="str">
        <f aca="false">IFERROR(__xludf.dummyfunction("""COMPUTED_VALUE"""),"0465275")</f>
        <v>0465275</v>
      </c>
    </row>
    <row r="17" customFormat="false" ht="15.75" hidden="false" customHeight="true" outlineLevel="0" collapsed="false">
      <c r="A17" s="0" t="str">
        <f aca="false">IFERROR(__xludf.dummyfunction("""COMPUTED_VALUE"""),"Araguaina")</f>
        <v>Araguaina</v>
      </c>
      <c r="B17" s="0" t="str">
        <f aca="false">IFERROR(__xludf.dummyfunction("""COMPUTED_VALUE"""),"Araguaina")</f>
        <v>Araguaina</v>
      </c>
      <c r="C17" s="0" t="str">
        <f aca="false">IFERROR(__xludf.dummyfunction("""COMPUTED_VALUE"""),"A.A. C.E. ADEMAR V. FERREIRA SOBRINHO")</f>
        <v>A.A. C.E. ADEMAR V. FERREIRA SOBRINHO</v>
      </c>
      <c r="D17" s="0" t="str">
        <f aca="false">IFERROR(__xludf.dummyfunction("""COMPUTED_VALUE"""),"01143808000190")</f>
        <v>01143808000190</v>
      </c>
      <c r="E17" s="67" t="n">
        <f aca="false">IFERROR(__xludf.dummyfunction("""COMPUTED_VALUE"""),0)</f>
        <v>0</v>
      </c>
      <c r="F17" s="67" t="n">
        <f aca="false">IFERROR(__xludf.dummyfunction("""COMPUTED_VALUE"""),0)</f>
        <v>0</v>
      </c>
      <c r="G17" s="0" t="str">
        <f aca="false">IFERROR(__xludf.dummyfunction("""COMPUTED_VALUE"""),"001")</f>
        <v>001</v>
      </c>
      <c r="H17" s="0" t="str">
        <f aca="false">IFERROR(__xludf.dummyfunction("""COMPUTED_VALUE"""),"0638")</f>
        <v>0638</v>
      </c>
      <c r="I17" s="0" t="str">
        <f aca="false">IFERROR(__xludf.dummyfunction("""COMPUTED_VALUE"""),"0464244")</f>
        <v>0464244</v>
      </c>
    </row>
    <row r="18" customFormat="false" ht="15.75" hidden="false" customHeight="true" outlineLevel="0" collapsed="false">
      <c r="A18" s="0" t="str">
        <f aca="false">IFERROR(__xludf.dummyfunction("""COMPUTED_VALUE"""),"Araguaina")</f>
        <v>Araguaina</v>
      </c>
      <c r="B18" s="0" t="str">
        <f aca="false">IFERROR(__xludf.dummyfunction("""COMPUTED_VALUE"""),"Araguaina")</f>
        <v>Araguaina</v>
      </c>
      <c r="C18" s="0" t="str">
        <f aca="false">IFERROR(__xludf.dummyfunction("""COMPUTED_VALUE"""),"A.A. C.E.  ADOLFO BEZERRA DE MENEZES")</f>
        <v>A.A. C.E.  ADOLFO BEZERRA DE MENEZES</v>
      </c>
      <c r="D18" s="0" t="str">
        <f aca="false">IFERROR(__xludf.dummyfunction("""COMPUTED_VALUE"""),"01071435000190")</f>
        <v>01071435000190</v>
      </c>
      <c r="E18" s="67" t="n">
        <f aca="false">IFERROR(__xludf.dummyfunction("""COMPUTED_VALUE"""),0)</f>
        <v>0</v>
      </c>
      <c r="F18" s="67" t="n">
        <f aca="false">IFERROR(__xludf.dummyfunction("""COMPUTED_VALUE"""),0)</f>
        <v>0</v>
      </c>
      <c r="G18" s="0" t="str">
        <f aca="false">IFERROR(__xludf.dummyfunction("""COMPUTED_VALUE"""),"001")</f>
        <v>001</v>
      </c>
      <c r="H18" s="0" t="str">
        <f aca="false">IFERROR(__xludf.dummyfunction("""COMPUTED_VALUE"""),"0638")</f>
        <v>0638</v>
      </c>
      <c r="I18" s="0" t="str">
        <f aca="false">IFERROR(__xludf.dummyfunction("""COMPUTED_VALUE"""),"463426")</f>
        <v>463426</v>
      </c>
    </row>
    <row r="19" customFormat="false" ht="15.75" hidden="false" customHeight="true" outlineLevel="0" collapsed="false">
      <c r="A19" s="0" t="str">
        <f aca="false">IFERROR(__xludf.dummyfunction("""COMPUTED_VALUE"""),"Araguaina")</f>
        <v>Araguaina</v>
      </c>
      <c r="B19" s="0" t="str">
        <f aca="false">IFERROR(__xludf.dummyfunction("""COMPUTED_VALUE"""),"Araguaina")</f>
        <v>Araguaina</v>
      </c>
      <c r="C19" s="0" t="str">
        <f aca="false">IFERROR(__xludf.dummyfunction("""COMPUTED_VALUE"""),"A. APOIO ESCOLA EST. CAMPOS BRASIL")</f>
        <v>A. APOIO ESCOLA EST. CAMPOS BRASIL</v>
      </c>
      <c r="D19" s="0" t="str">
        <f aca="false">IFERROR(__xludf.dummyfunction("""COMPUTED_VALUE"""),"01291177000157")</f>
        <v>01291177000157</v>
      </c>
      <c r="E19" s="67" t="n">
        <f aca="false">IFERROR(__xludf.dummyfunction("""COMPUTED_VALUE"""),0)</f>
        <v>0</v>
      </c>
      <c r="F19" s="67" t="n">
        <f aca="false">IFERROR(__xludf.dummyfunction("""COMPUTED_VALUE"""),0)</f>
        <v>0</v>
      </c>
      <c r="G19" s="0" t="str">
        <f aca="false">IFERROR(__xludf.dummyfunction("""COMPUTED_VALUE"""),"001")</f>
        <v>001</v>
      </c>
      <c r="H19" s="0" t="str">
        <f aca="false">IFERROR(__xludf.dummyfunction("""COMPUTED_VALUE"""),"0638")</f>
        <v>0638</v>
      </c>
      <c r="I19" s="0" t="str">
        <f aca="false">IFERROR(__xludf.dummyfunction("""COMPUTED_VALUE"""),"466093")</f>
        <v>466093</v>
      </c>
    </row>
    <row r="20" customFormat="false" ht="15.75" hidden="false" customHeight="true" outlineLevel="0" collapsed="false">
      <c r="A20" s="0" t="str">
        <f aca="false">IFERROR(__xludf.dummyfunction("""COMPUTED_VALUE"""),"Araguaina")</f>
        <v>Araguaina</v>
      </c>
      <c r="B20" s="0" t="str">
        <f aca="false">IFERROR(__xludf.dummyfunction("""COMPUTED_VALUE"""),"Araguaina")</f>
        <v>Araguaina</v>
      </c>
      <c r="C20" s="0" t="str">
        <f aca="false">IFERROR(__xludf.dummyfunction("""COMPUTED_VALUE"""),"A.A. COL. ESTADUAL GUILHERME DOURADO")</f>
        <v>A.A. COL. ESTADUAL GUILHERME DOURADO</v>
      </c>
      <c r="D20" s="0" t="str">
        <f aca="false">IFERROR(__xludf.dummyfunction("""COMPUTED_VALUE"""),"01257074000170")</f>
        <v>01257074000170</v>
      </c>
      <c r="E20" s="67" t="n">
        <f aca="false">IFERROR(__xludf.dummyfunction("""COMPUTED_VALUE"""),0)</f>
        <v>0</v>
      </c>
      <c r="F20" s="67" t="n">
        <f aca="false">IFERROR(__xludf.dummyfunction("""COMPUTED_VALUE"""),0)</f>
        <v>0</v>
      </c>
      <c r="G20" s="0" t="str">
        <f aca="false">IFERROR(__xludf.dummyfunction("""COMPUTED_VALUE"""),"001")</f>
        <v>001</v>
      </c>
      <c r="H20" s="0" t="str">
        <f aca="false">IFERROR(__xludf.dummyfunction("""COMPUTED_VALUE"""),"0638")</f>
        <v>0638</v>
      </c>
      <c r="I20" s="0" t="str">
        <f aca="false">IFERROR(__xludf.dummyfunction("""COMPUTED_VALUE"""),"0068659")</f>
        <v>0068659</v>
      </c>
    </row>
    <row r="21" customFormat="false" ht="15.75" hidden="false" customHeight="true" outlineLevel="0" collapsed="false">
      <c r="A21" s="0" t="str">
        <f aca="false">IFERROR(__xludf.dummyfunction("""COMPUTED_VALUE"""),"Araguaina")</f>
        <v>Araguaina</v>
      </c>
      <c r="B21" s="0" t="str">
        <f aca="false">IFERROR(__xludf.dummyfunction("""COMPUTED_VALUE"""),"Araguaina")</f>
        <v>Araguaina</v>
      </c>
      <c r="C21" s="0" t="str">
        <f aca="false">IFERROR(__xludf.dummyfunction("""COMPUTED_VALUE"""),"ASS. APOIO COL. EST. JARDIM PAULISTA")</f>
        <v>ASS. APOIO COL. EST. JARDIM PAULISTA</v>
      </c>
      <c r="D21" s="0" t="str">
        <f aca="false">IFERROR(__xludf.dummyfunction("""COMPUTED_VALUE"""),"05502542000186")</f>
        <v>05502542000186</v>
      </c>
      <c r="E21" s="67" t="n">
        <f aca="false">IFERROR(__xludf.dummyfunction("""COMPUTED_VALUE"""),0)</f>
        <v>0</v>
      </c>
      <c r="F21" s="67" t="n">
        <f aca="false">IFERROR(__xludf.dummyfunction("""COMPUTED_VALUE"""),0)</f>
        <v>0</v>
      </c>
      <c r="G21" s="0" t="str">
        <f aca="false">IFERROR(__xludf.dummyfunction("""COMPUTED_VALUE"""),"001")</f>
        <v>001</v>
      </c>
      <c r="H21" s="0" t="str">
        <f aca="false">IFERROR(__xludf.dummyfunction("""COMPUTED_VALUE"""),"0638")</f>
        <v>0638</v>
      </c>
      <c r="I21" s="0" t="str">
        <f aca="false">IFERROR(__xludf.dummyfunction("""COMPUTED_VALUE"""),"243876")</f>
        <v>243876</v>
      </c>
      <c r="K21" s="337" t="s">
        <v>1586</v>
      </c>
      <c r="L21" s="338" t="s">
        <v>25</v>
      </c>
    </row>
    <row r="22" customFormat="false" ht="15.75" hidden="false" customHeight="true" outlineLevel="0" collapsed="false">
      <c r="A22" s="0" t="str">
        <f aca="false">IFERROR(__xludf.dummyfunction("""COMPUTED_VALUE"""),"Araguaina")</f>
        <v>Araguaina</v>
      </c>
      <c r="B22" s="0" t="str">
        <f aca="false">IFERROR(__xludf.dummyfunction("""COMPUTED_VALUE"""),"Araguaina")</f>
        <v>Araguaina</v>
      </c>
      <c r="C22" s="0" t="str">
        <f aca="false">IFERROR(__xludf.dummyfunction("""COMPUTED_VALUE"""),"A.APOIO COL. ESTADUAL JORGE AMADO")</f>
        <v>A.APOIO COL. ESTADUAL JORGE AMADO</v>
      </c>
      <c r="D22" s="0" t="str">
        <f aca="false">IFERROR(__xludf.dummyfunction("""COMPUTED_VALUE"""),"01291218000105")</f>
        <v>01291218000105</v>
      </c>
      <c r="E22" s="67" t="n">
        <f aca="false">IFERROR(__xludf.dummyfunction("""COMPUTED_VALUE"""),0)</f>
        <v>0</v>
      </c>
      <c r="F22" s="67" t="n">
        <f aca="false">IFERROR(__xludf.dummyfunction("""COMPUTED_VALUE"""),0)</f>
        <v>0</v>
      </c>
      <c r="G22" s="0" t="str">
        <f aca="false">IFERROR(__xludf.dummyfunction("""COMPUTED_VALUE"""),"001")</f>
        <v>001</v>
      </c>
      <c r="H22" s="0" t="str">
        <f aca="false">IFERROR(__xludf.dummyfunction("""COMPUTED_VALUE"""),"0638")</f>
        <v>0638</v>
      </c>
      <c r="I22" s="0" t="str">
        <f aca="false">IFERROR(__xludf.dummyfunction("""COMPUTED_VALUE"""),"0467006")</f>
        <v>0467006</v>
      </c>
    </row>
    <row r="23" customFormat="false" ht="15.75" hidden="false" customHeight="true" outlineLevel="0" collapsed="false">
      <c r="A23" s="0" t="str">
        <f aca="false">IFERROR(__xludf.dummyfunction("""COMPUTED_VALUE"""),"Araguaina")</f>
        <v>Araguaina</v>
      </c>
      <c r="B23" s="0" t="str">
        <f aca="false">IFERROR(__xludf.dummyfunction("""COMPUTED_VALUE"""),"Araguaina")</f>
        <v>Araguaina</v>
      </c>
      <c r="C23" s="0" t="str">
        <f aca="false">IFERROR(__xludf.dummyfunction("""COMPUTED_VALUE"""),"A.A. C.E.  PROF. SILVANDIRA SOUSA LIMA")</f>
        <v>A.A. C.E.  PROF. SILVANDIRA SOUSA LIMA</v>
      </c>
      <c r="D23" s="0" t="str">
        <f aca="false">IFERROR(__xludf.dummyfunction("""COMPUTED_VALUE"""),"01071403000194")</f>
        <v>01071403000194</v>
      </c>
      <c r="E23" s="67" t="n">
        <f aca="false">IFERROR(__xludf.dummyfunction("""COMPUTED_VALUE"""),0)</f>
        <v>0</v>
      </c>
      <c r="F23" s="67" t="n">
        <f aca="false">IFERROR(__xludf.dummyfunction("""COMPUTED_VALUE"""),0)</f>
        <v>0</v>
      </c>
      <c r="G23" s="0" t="str">
        <f aca="false">IFERROR(__xludf.dummyfunction("""COMPUTED_VALUE"""),"001")</f>
        <v>001</v>
      </c>
      <c r="H23" s="0" t="str">
        <f aca="false">IFERROR(__xludf.dummyfunction("""COMPUTED_VALUE"""),"0638")</f>
        <v>0638</v>
      </c>
      <c r="I23" s="0" t="str">
        <f aca="false">IFERROR(__xludf.dummyfunction("""COMPUTED_VALUE"""),"0463922")</f>
        <v>0463922</v>
      </c>
    </row>
    <row r="24" customFormat="false" ht="15.75" hidden="false" customHeight="true" outlineLevel="0" collapsed="false">
      <c r="A24" s="0" t="str">
        <f aca="false">IFERROR(__xludf.dummyfunction("""COMPUTED_VALUE"""),"Araguaina")</f>
        <v>Araguaina</v>
      </c>
      <c r="B24" s="0" t="str">
        <f aca="false">IFERROR(__xludf.dummyfunction("""COMPUTED_VALUE"""),"Araguaina")</f>
        <v>Araguaina</v>
      </c>
      <c r="C24" s="0" t="str">
        <f aca="false">IFERROR(__xludf.dummyfunction("""COMPUTED_VALUE"""),"A.A. COLEGIO ESTADUAL RUI BARBOSA")</f>
        <v>A.A. COLEGIO ESTADUAL RUI BARBOSA</v>
      </c>
      <c r="D24" s="0" t="str">
        <f aca="false">IFERROR(__xludf.dummyfunction("""COMPUTED_VALUE"""),"01071440000100")</f>
        <v>01071440000100</v>
      </c>
      <c r="E24" s="67" t="n">
        <f aca="false">IFERROR(__xludf.dummyfunction("""COMPUTED_VALUE"""),0)</f>
        <v>0</v>
      </c>
      <c r="F24" s="67" t="n">
        <f aca="false">IFERROR(__xludf.dummyfunction("""COMPUTED_VALUE"""),0)</f>
        <v>0</v>
      </c>
      <c r="G24" s="0" t="str">
        <f aca="false">IFERROR(__xludf.dummyfunction("""COMPUTED_VALUE"""),"001")</f>
        <v>001</v>
      </c>
      <c r="H24" s="0" t="str">
        <f aca="false">IFERROR(__xludf.dummyfunction("""COMPUTED_VALUE"""),"0638")</f>
        <v>0638</v>
      </c>
      <c r="I24" s="0" t="str">
        <f aca="false">IFERROR(__xludf.dummyfunction("""COMPUTED_VALUE"""),"0463787")</f>
        <v>0463787</v>
      </c>
    </row>
    <row r="25" customFormat="false" ht="15.75" hidden="false" customHeight="true" outlineLevel="0" collapsed="false">
      <c r="A25" s="0" t="str">
        <f aca="false">IFERROR(__xludf.dummyfunction("""COMPUTED_VALUE"""),"Araguaina")</f>
        <v>Araguaina</v>
      </c>
      <c r="B25" s="0" t="str">
        <f aca="false">IFERROR(__xludf.dummyfunction("""COMPUTED_VALUE"""),"Araguaina")</f>
        <v>Araguaina</v>
      </c>
      <c r="C25" s="0" t="str">
        <f aca="false">IFERROR(__xludf.dummyfunction("""COMPUTED_VALUE"""),"A.A.ESCOLA TEMPO INTEGRALJARDENIR JORGE FREDERICO")</f>
        <v>A.A.ESCOLA TEMPO INTEGRALJARDENIR JORGE FREDERICO</v>
      </c>
      <c r="D25" s="0" t="str">
        <f aca="false">IFERROR(__xludf.dummyfunction("""COMPUTED_VALUE"""),"43361835000180")</f>
        <v>43361835000180</v>
      </c>
      <c r="E25" s="67" t="n">
        <f aca="false">IFERROR(__xludf.dummyfunction("""COMPUTED_VALUE"""),0)</f>
        <v>0</v>
      </c>
      <c r="F25" s="67" t="n">
        <f aca="false">IFERROR(__xludf.dummyfunction("""COMPUTED_VALUE"""),0)</f>
        <v>0</v>
      </c>
      <c r="G25" s="0" t="str">
        <f aca="false">IFERROR(__xludf.dummyfunction("""COMPUTED_VALUE"""),"001")</f>
        <v>001</v>
      </c>
      <c r="H25" s="0" t="str">
        <f aca="false">IFERROR(__xludf.dummyfunction("""COMPUTED_VALUE"""),"4348")</f>
        <v>4348</v>
      </c>
      <c r="I25" s="0" t="str">
        <f aca="false">IFERROR(__xludf.dummyfunction("""COMPUTED_VALUE"""),"434795")</f>
        <v>434795</v>
      </c>
    </row>
    <row r="26" customFormat="false" ht="15.75" hidden="false" customHeight="true" outlineLevel="0" collapsed="false">
      <c r="A26" s="0" t="str">
        <f aca="false">IFERROR(__xludf.dummyfunction("""COMPUTED_VALUE"""),"Araguaina")</f>
        <v>Araguaina</v>
      </c>
      <c r="B26" s="0" t="str">
        <f aca="false">IFERROR(__xludf.dummyfunction("""COMPUTED_VALUE"""),"Araguaina")</f>
        <v>Araguaina</v>
      </c>
      <c r="C26" s="0" t="str">
        <f aca="false">IFERROR(__xludf.dummyfunction("""COMPUTED_VALUE"""),"A.A. ESC. EST. DEP.FED.JOSE A. DE ASSIS")</f>
        <v>A.A. ESC. EST. DEP.FED.JOSE A. DE ASSIS</v>
      </c>
      <c r="D26" s="0" t="str">
        <f aca="false">IFERROR(__xludf.dummyfunction("""COMPUTED_VALUE"""),"01186464000105")</f>
        <v>01186464000105</v>
      </c>
      <c r="E26" s="67" t="n">
        <f aca="false">IFERROR(__xludf.dummyfunction("""COMPUTED_VALUE"""),0)</f>
        <v>0</v>
      </c>
      <c r="F26" s="67" t="n">
        <f aca="false">IFERROR(__xludf.dummyfunction("""COMPUTED_VALUE"""),0)</f>
        <v>0</v>
      </c>
      <c r="G26" s="0" t="str">
        <f aca="false">IFERROR(__xludf.dummyfunction("""COMPUTED_VALUE"""),"001")</f>
        <v>001</v>
      </c>
      <c r="H26" s="0" t="str">
        <f aca="false">IFERROR(__xludf.dummyfunction("""COMPUTED_VALUE"""),"0638")</f>
        <v>0638</v>
      </c>
      <c r="I26" s="0" t="str">
        <f aca="false">IFERROR(__xludf.dummyfunction("""COMPUTED_VALUE"""),"465089")</f>
        <v>465089</v>
      </c>
    </row>
    <row r="27" customFormat="false" ht="15.75" hidden="false" customHeight="true" outlineLevel="0" collapsed="false">
      <c r="A27" s="0" t="str">
        <f aca="false">IFERROR(__xludf.dummyfunction("""COMPUTED_VALUE"""),"Araguaina")</f>
        <v>Araguaina</v>
      </c>
      <c r="B27" s="0" t="str">
        <f aca="false">IFERROR(__xludf.dummyfunction("""COMPUTED_VALUE"""),"Araguaina")</f>
        <v>Araguaina</v>
      </c>
      <c r="C27" s="0" t="str">
        <f aca="false">IFERROR(__xludf.dummyfunction("""COMPUTED_VALUE"""),"ASSOCIAÇÃO DE APOIO DA ESCOLA ESPECIAL RAIO DE LUZ APAE ARAGUAÍNA")</f>
        <v>ASSOCIAÇÃO DE APOIO DA ESCOLA ESPECIAL RAIO DE LUZ APAE ARAGUAÍNA</v>
      </c>
      <c r="D27" s="0" t="str">
        <f aca="false">IFERROR(__xludf.dummyfunction("""COMPUTED_VALUE"""),"07953043000130")</f>
        <v>07953043000130</v>
      </c>
      <c r="E27" s="67" t="n">
        <f aca="false">IFERROR(__xludf.dummyfunction("""COMPUTED_VALUE"""),0)</f>
        <v>0</v>
      </c>
      <c r="F27" s="67" t="n">
        <f aca="false">IFERROR(__xludf.dummyfunction("""COMPUTED_VALUE"""),222.6)</f>
        <v>222.6</v>
      </c>
      <c r="G27" s="0" t="str">
        <f aca="false">IFERROR(__xludf.dummyfunction("""COMPUTED_VALUE"""),"001")</f>
        <v>001</v>
      </c>
      <c r="H27" s="0" t="str">
        <f aca="false">IFERROR(__xludf.dummyfunction("""COMPUTED_VALUE"""),"0638")</f>
        <v>0638</v>
      </c>
      <c r="I27" s="0" t="str">
        <f aca="false">IFERROR(__xludf.dummyfunction("""COMPUTED_VALUE"""),"379921")</f>
        <v>379921</v>
      </c>
    </row>
    <row r="28" customFormat="false" ht="15.75" hidden="false" customHeight="true" outlineLevel="0" collapsed="false">
      <c r="A28" s="0" t="str">
        <f aca="false">IFERROR(__xludf.dummyfunction("""COMPUTED_VALUE"""),"Araguaina")</f>
        <v>Araguaina</v>
      </c>
      <c r="B28" s="0" t="str">
        <f aca="false">IFERROR(__xludf.dummyfunction("""COMPUTED_VALUE"""),"Araguaina")</f>
        <v>Araguaina</v>
      </c>
      <c r="C28" s="0" t="str">
        <f aca="false">IFERROR(__xludf.dummyfunction("""COMPUTED_VALUE"""),"A.A.  ESCOLA ESPIRITA ANDRE LUIZ")</f>
        <v>A.A.  ESCOLA ESPIRITA ANDRE LUIZ</v>
      </c>
      <c r="D28" s="0" t="str">
        <f aca="false">IFERROR(__xludf.dummyfunction("""COMPUTED_VALUE"""),"01066416000175")</f>
        <v>01066416000175</v>
      </c>
      <c r="E28" s="67" t="n">
        <f aca="false">IFERROR(__xludf.dummyfunction("""COMPUTED_VALUE"""),0)</f>
        <v>0</v>
      </c>
      <c r="F28" s="67" t="n">
        <f aca="false">IFERROR(__xludf.dummyfunction("""COMPUTED_VALUE"""),0)</f>
        <v>0</v>
      </c>
      <c r="G28" s="0" t="str">
        <f aca="false">IFERROR(__xludf.dummyfunction("""COMPUTED_VALUE"""),"001")</f>
        <v>001</v>
      </c>
      <c r="H28" s="0" t="str">
        <f aca="false">IFERROR(__xludf.dummyfunction("""COMPUTED_VALUE"""),"0638")</f>
        <v>0638</v>
      </c>
      <c r="I28" s="0" t="str">
        <f aca="false">IFERROR(__xludf.dummyfunction("""COMPUTED_VALUE"""),"463582")</f>
        <v>463582</v>
      </c>
    </row>
    <row r="29" customFormat="false" ht="15.75" hidden="false" customHeight="true" outlineLevel="0" collapsed="false">
      <c r="A29" s="0" t="str">
        <f aca="false">IFERROR(__xludf.dummyfunction("""COMPUTED_VALUE"""),"Araguaina")</f>
        <v>Araguaina</v>
      </c>
      <c r="B29" s="0" t="str">
        <f aca="false">IFERROR(__xludf.dummyfunction("""COMPUTED_VALUE"""),"Araguaina")</f>
        <v>Araguaina</v>
      </c>
      <c r="C29" s="0" t="str">
        <f aca="false">IFERROR(__xludf.dummyfunction("""COMPUTED_VALUE"""),"A.A. ESC. E.FRANCISCO MAXIMO DE SOUZA")</f>
        <v>A.A. ESC. E.FRANCISCO MAXIMO DE SOUZA</v>
      </c>
      <c r="D29" s="0" t="str">
        <f aca="false">IFERROR(__xludf.dummyfunction("""COMPUTED_VALUE"""),"01345127000105")</f>
        <v>01345127000105</v>
      </c>
      <c r="E29" s="67" t="n">
        <f aca="false">IFERROR(__xludf.dummyfunction("""COMPUTED_VALUE"""),0)</f>
        <v>0</v>
      </c>
      <c r="F29" s="67" t="n">
        <f aca="false">IFERROR(__xludf.dummyfunction("""COMPUTED_VALUE"""),0)</f>
        <v>0</v>
      </c>
      <c r="G29" s="0" t="str">
        <f aca="false">IFERROR(__xludf.dummyfunction("""COMPUTED_VALUE"""),"001")</f>
        <v>001</v>
      </c>
      <c r="H29" s="0" t="str">
        <f aca="false">IFERROR(__xludf.dummyfunction("""COMPUTED_VALUE"""),"0638")</f>
        <v>0638</v>
      </c>
      <c r="I29" s="0" t="str">
        <f aca="false">IFERROR(__xludf.dummyfunction("""COMPUTED_VALUE"""),"0463167")</f>
        <v>0463167</v>
      </c>
    </row>
    <row r="30" customFormat="false" ht="15.75" hidden="false" customHeight="true" outlineLevel="0" collapsed="false">
      <c r="A30" s="0" t="str">
        <f aca="false">IFERROR(__xludf.dummyfunction("""COMPUTED_VALUE"""),"Araguaina")</f>
        <v>Araguaina</v>
      </c>
      <c r="B30" s="0" t="str">
        <f aca="false">IFERROR(__xludf.dummyfunction("""COMPUTED_VALUE"""),"Araguaina")</f>
        <v>Araguaina</v>
      </c>
      <c r="C30" s="0" t="str">
        <f aca="false">IFERROR(__xludf.dummyfunction("""COMPUTED_VALUE"""),"ASS. COM. COL EST. SANCHA FERREIRA")</f>
        <v>ASS. COM. COL EST. SANCHA FERREIRA</v>
      </c>
      <c r="D30" s="0" t="str">
        <f aca="false">IFERROR(__xludf.dummyfunction("""COMPUTED_VALUE"""),"01338702000142")</f>
        <v>01338702000142</v>
      </c>
      <c r="E30" s="67" t="n">
        <f aca="false">IFERROR(__xludf.dummyfunction("""COMPUTED_VALUE"""),0)</f>
        <v>0</v>
      </c>
      <c r="F30" s="67" t="n">
        <f aca="false">IFERROR(__xludf.dummyfunction("""COMPUTED_VALUE"""),0)</f>
        <v>0</v>
      </c>
      <c r="G30" s="0" t="str">
        <f aca="false">IFERROR(__xludf.dummyfunction("""COMPUTED_VALUE"""),"001")</f>
        <v>001</v>
      </c>
      <c r="H30" s="0" t="str">
        <f aca="false">IFERROR(__xludf.dummyfunction("""COMPUTED_VALUE"""),"0638")</f>
        <v>0638</v>
      </c>
      <c r="I30" s="0" t="str">
        <f aca="false">IFERROR(__xludf.dummyfunction("""COMPUTED_VALUE"""),"0466913")</f>
        <v>0466913</v>
      </c>
    </row>
    <row r="31" customFormat="false" ht="15.75" hidden="false" customHeight="true" outlineLevel="0" collapsed="false">
      <c r="A31" s="0" t="str">
        <f aca="false">IFERROR(__xludf.dummyfunction("""COMPUTED_VALUE"""),"Araguaina")</f>
        <v>Araguaina</v>
      </c>
      <c r="B31" s="0" t="str">
        <f aca="false">IFERROR(__xludf.dummyfunction("""COMPUTED_VALUE"""),"Araguaina")</f>
        <v>Araguaina</v>
      </c>
      <c r="C31" s="0" t="str">
        <f aca="false">IFERROR(__xludf.dummyfunction("""COMPUTED_VALUE"""),"A.A. ESC. HENRIQUE CIRQUEIRA AMORIM")</f>
        <v>A.A. ESC. HENRIQUE CIRQUEIRA AMORIM</v>
      </c>
      <c r="D31" s="0" t="str">
        <f aca="false">IFERROR(__xludf.dummyfunction("""COMPUTED_VALUE"""),"01088234000103")</f>
        <v>01088234000103</v>
      </c>
      <c r="E31" s="67" t="n">
        <f aca="false">IFERROR(__xludf.dummyfunction("""COMPUTED_VALUE"""),0)</f>
        <v>0</v>
      </c>
      <c r="F31" s="67" t="n">
        <f aca="false">IFERROR(__xludf.dummyfunction("""COMPUTED_VALUE"""),0)</f>
        <v>0</v>
      </c>
      <c r="G31" s="0" t="str">
        <f aca="false">IFERROR(__xludf.dummyfunction("""COMPUTED_VALUE"""),"001")</f>
        <v>001</v>
      </c>
      <c r="H31" s="0" t="str">
        <f aca="false">IFERROR(__xludf.dummyfunction("""COMPUTED_VALUE"""),"0638")</f>
        <v>0638</v>
      </c>
      <c r="I31" s="0" t="str">
        <f aca="false">IFERROR(__xludf.dummyfunction("""COMPUTED_VALUE"""),"0465194")</f>
        <v>0465194</v>
      </c>
    </row>
    <row r="32" customFormat="false" ht="15.75" hidden="false" customHeight="true" outlineLevel="0" collapsed="false">
      <c r="A32" s="0" t="str">
        <f aca="false">IFERROR(__xludf.dummyfunction("""COMPUTED_VALUE"""),"Araguaina")</f>
        <v>Araguaina</v>
      </c>
      <c r="B32" s="0" t="str">
        <f aca="false">IFERROR(__xludf.dummyfunction("""COMPUTED_VALUE"""),"Araguaina")</f>
        <v>Araguaina</v>
      </c>
      <c r="C32" s="0" t="str">
        <f aca="false">IFERROR(__xludf.dummyfunction("""COMPUTED_VALUE"""),"A.A. ESC. EST. JOAO GUILHERME L. KUNZE")</f>
        <v>A.A. ESC. EST. JOAO GUILHERME L. KUNZE</v>
      </c>
      <c r="D32" s="0" t="str">
        <f aca="false">IFERROR(__xludf.dummyfunction("""COMPUTED_VALUE"""),"01071400000150")</f>
        <v>01071400000150</v>
      </c>
      <c r="E32" s="67" t="n">
        <f aca="false">IFERROR(__xludf.dummyfunction("""COMPUTED_VALUE"""),0)</f>
        <v>0</v>
      </c>
      <c r="F32" s="67" t="n">
        <f aca="false">IFERROR(__xludf.dummyfunction("""COMPUTED_VALUE"""),0)</f>
        <v>0</v>
      </c>
      <c r="G32" s="0" t="str">
        <f aca="false">IFERROR(__xludf.dummyfunction("""COMPUTED_VALUE"""),"001")</f>
        <v>001</v>
      </c>
      <c r="H32" s="0" t="str">
        <f aca="false">IFERROR(__xludf.dummyfunction("""COMPUTED_VALUE"""),"0638")</f>
        <v>0638</v>
      </c>
      <c r="I32" s="0" t="str">
        <f aca="false">IFERROR(__xludf.dummyfunction("""COMPUTED_VALUE"""),"0463639")</f>
        <v>0463639</v>
      </c>
    </row>
    <row r="33" customFormat="false" ht="15.75" hidden="false" customHeight="true" outlineLevel="0" collapsed="false">
      <c r="A33" s="0" t="str">
        <f aca="false">IFERROR(__xludf.dummyfunction("""COMPUTED_VALUE"""),"Araguaina")</f>
        <v>Araguaina</v>
      </c>
      <c r="B33" s="0" t="str">
        <f aca="false">IFERROR(__xludf.dummyfunction("""COMPUTED_VALUE"""),"Araguaina")</f>
        <v>Araguaina</v>
      </c>
      <c r="C33" s="0" t="str">
        <f aca="false">IFERROR(__xludf.dummyfunction("""COMPUTED_VALUE"""),"A.A. ESC. EST. MANOEL GOMES DA CUNHA")</f>
        <v>A.A. ESC. EST. MANOEL GOMES DA CUNHA</v>
      </c>
      <c r="D33" s="0" t="str">
        <f aca="false">IFERROR(__xludf.dummyfunction("""COMPUTED_VALUE"""),"01443216000194")</f>
        <v>01443216000194</v>
      </c>
      <c r="E33" s="67" t="n">
        <f aca="false">IFERROR(__xludf.dummyfunction("""COMPUTED_VALUE"""),0)</f>
        <v>0</v>
      </c>
      <c r="F33" s="67" t="n">
        <f aca="false">IFERROR(__xludf.dummyfunction("""COMPUTED_VALUE"""),0)</f>
        <v>0</v>
      </c>
      <c r="G33" s="0" t="str">
        <f aca="false">IFERROR(__xludf.dummyfunction("""COMPUTED_VALUE"""),"001")</f>
        <v>001</v>
      </c>
      <c r="H33" s="0" t="str">
        <f aca="false">IFERROR(__xludf.dummyfunction("""COMPUTED_VALUE"""),"0638")</f>
        <v>0638</v>
      </c>
      <c r="I33" s="0" t="str">
        <f aca="false">IFERROR(__xludf.dummyfunction("""COMPUTED_VALUE"""),"0468355")</f>
        <v>0468355</v>
      </c>
    </row>
    <row r="34" customFormat="false" ht="15.75" hidden="false" customHeight="true" outlineLevel="0" collapsed="false">
      <c r="A34" s="0" t="str">
        <f aca="false">IFERROR(__xludf.dummyfunction("""COMPUTED_VALUE"""),"Araguaina")</f>
        <v>Araguaina</v>
      </c>
      <c r="B34" s="0" t="str">
        <f aca="false">IFERROR(__xludf.dummyfunction("""COMPUTED_VALUE"""),"Araguaina")</f>
        <v>Araguaina</v>
      </c>
      <c r="C34" s="0" t="str">
        <f aca="false">IFERROR(__xludf.dummyfunction("""COMPUTED_VALUE"""),"A.A. ESCOLA ESTADUAL MAL. RONDON")</f>
        <v>A.A. ESCOLA ESTADUAL MAL. RONDON</v>
      </c>
      <c r="D34" s="0" t="str">
        <f aca="false">IFERROR(__xludf.dummyfunction("""COMPUTED_VALUE"""),"01068349000128")</f>
        <v>01068349000128</v>
      </c>
      <c r="E34" s="67" t="n">
        <f aca="false">IFERROR(__xludf.dummyfunction("""COMPUTED_VALUE"""),0)</f>
        <v>0</v>
      </c>
      <c r="F34" s="67" t="n">
        <f aca="false">IFERROR(__xludf.dummyfunction("""COMPUTED_VALUE"""),0)</f>
        <v>0</v>
      </c>
      <c r="G34" s="0" t="str">
        <f aca="false">IFERROR(__xludf.dummyfunction("""COMPUTED_VALUE"""),"001")</f>
        <v>001</v>
      </c>
      <c r="H34" s="0" t="str">
        <f aca="false">IFERROR(__xludf.dummyfunction("""COMPUTED_VALUE"""),"0638")</f>
        <v>0638</v>
      </c>
      <c r="I34" s="0" t="str">
        <f aca="false">IFERROR(__xludf.dummyfunction("""COMPUTED_VALUE"""),"046368X")</f>
        <v>046368X</v>
      </c>
    </row>
    <row r="35" customFormat="false" ht="15.75" hidden="false" customHeight="true" outlineLevel="0" collapsed="false">
      <c r="A35" s="0" t="str">
        <f aca="false">IFERROR(__xludf.dummyfunction("""COMPUTED_VALUE"""),"Araguaina")</f>
        <v>Araguaina</v>
      </c>
      <c r="B35" s="0" t="str">
        <f aca="false">IFERROR(__xludf.dummyfunction("""COMPUTED_VALUE"""),"Araguaina")</f>
        <v>Araguaina</v>
      </c>
      <c r="C35" s="0" t="str">
        <f aca="false">IFERROR(__xludf.dummyfunction("""COMPUTED_VALUE"""),"A. DE A.DA ESCOLA ESTADUAL MODELO")</f>
        <v>A. DE A.DA ESCOLA ESTADUAL MODELO</v>
      </c>
      <c r="D35" s="0" t="str">
        <f aca="false">IFERROR(__xludf.dummyfunction("""COMPUTED_VALUE"""),"01133696000197")</f>
        <v>01133696000197</v>
      </c>
      <c r="E35" s="67" t="n">
        <f aca="false">IFERROR(__xludf.dummyfunction("""COMPUTED_VALUE"""),0)</f>
        <v>0</v>
      </c>
      <c r="F35" s="67" t="n">
        <f aca="false">IFERROR(__xludf.dummyfunction("""COMPUTED_VALUE"""),0)</f>
        <v>0</v>
      </c>
      <c r="G35" s="0" t="str">
        <f aca="false">IFERROR(__xludf.dummyfunction("""COMPUTED_VALUE"""),"001")</f>
        <v>001</v>
      </c>
      <c r="H35" s="0" t="str">
        <f aca="false">IFERROR(__xludf.dummyfunction("""COMPUTED_VALUE"""),"0638")</f>
        <v>0638</v>
      </c>
      <c r="I35" s="0" t="str">
        <f aca="false">IFERROR(__xludf.dummyfunction("""COMPUTED_VALUE"""),"484520")</f>
        <v>484520</v>
      </c>
    </row>
    <row r="36" customFormat="false" ht="15.75" hidden="false" customHeight="true" outlineLevel="0" collapsed="false">
      <c r="A36" s="0" t="str">
        <f aca="false">IFERROR(__xludf.dummyfunction("""COMPUTED_VALUE"""),"Araguaina")</f>
        <v>Araguaina</v>
      </c>
      <c r="B36" s="0" t="str">
        <f aca="false">IFERROR(__xludf.dummyfunction("""COMPUTED_VALUE"""),"Araguaina")</f>
        <v>Araguaina</v>
      </c>
      <c r="C36" s="0" t="str">
        <f aca="false">IFERROR(__xludf.dummyfunction("""COMPUTED_VALUE"""),"A.A. ESC. E.NORTE GOIANO DE ARAGUAINA")</f>
        <v>A.A. ESC. E.NORTE GOIANO DE ARAGUAINA</v>
      </c>
      <c r="D36" s="0" t="str">
        <f aca="false">IFERROR(__xludf.dummyfunction("""COMPUTED_VALUE"""),"01195483000190")</f>
        <v>01195483000190</v>
      </c>
      <c r="E36" s="67" t="n">
        <f aca="false">IFERROR(__xludf.dummyfunction("""COMPUTED_VALUE"""),0)</f>
        <v>0</v>
      </c>
      <c r="F36" s="67" t="n">
        <f aca="false">IFERROR(__xludf.dummyfunction("""COMPUTED_VALUE"""),0)</f>
        <v>0</v>
      </c>
      <c r="G36" s="0" t="str">
        <f aca="false">IFERROR(__xludf.dummyfunction("""COMPUTED_VALUE"""),"001")</f>
        <v>001</v>
      </c>
      <c r="H36" s="0" t="str">
        <f aca="false">IFERROR(__xludf.dummyfunction("""COMPUTED_VALUE"""),"0638")</f>
        <v>0638</v>
      </c>
      <c r="I36" s="0" t="str">
        <f aca="false">IFERROR(__xludf.dummyfunction("""COMPUTED_VALUE"""),"0464724")</f>
        <v>0464724</v>
      </c>
    </row>
    <row r="37" customFormat="false" ht="15.75" hidden="false" customHeight="true" outlineLevel="0" collapsed="false">
      <c r="A37" s="0" t="str">
        <f aca="false">IFERROR(__xludf.dummyfunction("""COMPUTED_VALUE"""),"Araguaina")</f>
        <v>Araguaina</v>
      </c>
      <c r="B37" s="0" t="str">
        <f aca="false">IFERROR(__xludf.dummyfunction("""COMPUTED_VALUE"""),"Araguaina")</f>
        <v>Araguaina</v>
      </c>
      <c r="C37" s="0" t="str">
        <f aca="false">IFERROR(__xludf.dummyfunction("""COMPUTED_VALUE"""),"A.A. ESCOLA EST.PROF.ALFREDO NASSER")</f>
        <v>A.A. ESCOLA EST.PROF.ALFREDO NASSER</v>
      </c>
      <c r="D37" s="0" t="str">
        <f aca="false">IFERROR(__xludf.dummyfunction("""COMPUTED_VALUE"""),"01223632000187")</f>
        <v>01223632000187</v>
      </c>
      <c r="E37" s="67" t="n">
        <f aca="false">IFERROR(__xludf.dummyfunction("""COMPUTED_VALUE"""),0)</f>
        <v>0</v>
      </c>
      <c r="F37" s="67" t="n">
        <f aca="false">IFERROR(__xludf.dummyfunction("""COMPUTED_VALUE"""),0)</f>
        <v>0</v>
      </c>
      <c r="G37" s="0" t="str">
        <f aca="false">IFERROR(__xludf.dummyfunction("""COMPUTED_VALUE"""),"001")</f>
        <v>001</v>
      </c>
      <c r="H37" s="0" t="str">
        <f aca="false">IFERROR(__xludf.dummyfunction("""COMPUTED_VALUE"""),"0638")</f>
        <v>0638</v>
      </c>
      <c r="I37" s="0" t="str">
        <f aca="false">IFERROR(__xludf.dummyfunction("""COMPUTED_VALUE"""),"0465135")</f>
        <v>0465135</v>
      </c>
    </row>
    <row r="38" customFormat="false" ht="15.75" hidden="false" customHeight="true" outlineLevel="0" collapsed="false">
      <c r="A38" s="0" t="str">
        <f aca="false">IFERROR(__xludf.dummyfunction("""COMPUTED_VALUE"""),"Araguaina")</f>
        <v>Araguaina</v>
      </c>
      <c r="B38" s="0" t="str">
        <f aca="false">IFERROR(__xludf.dummyfunction("""COMPUTED_VALUE"""),"Araguaina")</f>
        <v>Araguaina</v>
      </c>
      <c r="C38" s="0" t="str">
        <f aca="false">IFERROR(__xludf.dummyfunction("""COMPUTED_VALUE"""),"A.A. ESC. EST. DE ARAGUAINA / PROF. JOÃO ALVES BATISTA")</f>
        <v>A.A. ESC. EST. DE ARAGUAINA / PROF. JOÃO ALVES BATISTA</v>
      </c>
      <c r="D38" s="0" t="str">
        <f aca="false">IFERROR(__xludf.dummyfunction("""COMPUTED_VALUE"""),"25062332000121")</f>
        <v>25062332000121</v>
      </c>
      <c r="E38" s="67" t="n">
        <f aca="false">IFERROR(__xludf.dummyfunction("""COMPUTED_VALUE"""),0)</f>
        <v>0</v>
      </c>
      <c r="F38" s="67" t="n">
        <f aca="false">IFERROR(__xludf.dummyfunction("""COMPUTED_VALUE"""),0)</f>
        <v>0</v>
      </c>
      <c r="G38" s="0" t="str">
        <f aca="false">IFERROR(__xludf.dummyfunction("""COMPUTED_VALUE"""),"001")</f>
        <v>001</v>
      </c>
      <c r="H38" s="0" t="str">
        <f aca="false">IFERROR(__xludf.dummyfunction("""COMPUTED_VALUE"""),"0638")</f>
        <v>0638</v>
      </c>
      <c r="I38" s="0" t="str">
        <f aca="false">IFERROR(__xludf.dummyfunction("""COMPUTED_VALUE"""),"463116")</f>
        <v>463116</v>
      </c>
    </row>
    <row r="39" customFormat="false" ht="12.75" hidden="false" customHeight="false" outlineLevel="0" collapsed="false">
      <c r="A39" s="0" t="str">
        <f aca="false">IFERROR(__xludf.dummyfunction("""COMPUTED_VALUE"""),"Araguaina")</f>
        <v>Araguaina</v>
      </c>
      <c r="B39" s="0" t="str">
        <f aca="false">IFERROR(__xludf.dummyfunction("""COMPUTED_VALUE"""),"Araguaina")</f>
        <v>Araguaina</v>
      </c>
      <c r="C39" s="0" t="str">
        <f aca="false">IFERROR(__xludf.dummyfunction("""COMPUTED_VALUE"""),"A.A. ESCOLA ESTADUAL VILA NOVA")</f>
        <v>A.A. ESCOLA ESTADUAL VILA NOVA</v>
      </c>
      <c r="D39" s="0" t="str">
        <f aca="false">IFERROR(__xludf.dummyfunction("""COMPUTED_VALUE"""),"01071404000139")</f>
        <v>01071404000139</v>
      </c>
      <c r="E39" s="67" t="n">
        <f aca="false">IFERROR(__xludf.dummyfunction("""COMPUTED_VALUE"""),0)</f>
        <v>0</v>
      </c>
      <c r="F39" s="67" t="n">
        <f aca="false">IFERROR(__xludf.dummyfunction("""COMPUTED_VALUE"""),0)</f>
        <v>0</v>
      </c>
      <c r="G39" s="0" t="str">
        <f aca="false">IFERROR(__xludf.dummyfunction("""COMPUTED_VALUE"""),"001")</f>
        <v>001</v>
      </c>
      <c r="H39" s="0" t="str">
        <f aca="false">IFERROR(__xludf.dummyfunction("""COMPUTED_VALUE"""),"0638")</f>
        <v>0638</v>
      </c>
      <c r="I39" s="0" t="str">
        <f aca="false">IFERROR(__xludf.dummyfunction("""COMPUTED_VALUE"""),"0463744")</f>
        <v>0463744</v>
      </c>
    </row>
    <row r="40" customFormat="false" ht="12.75" hidden="false" customHeight="false" outlineLevel="0" collapsed="false">
      <c r="A40" s="0" t="str">
        <f aca="false">IFERROR(__xludf.dummyfunction("""COMPUTED_VALUE"""),"Araguaina")</f>
        <v>Araguaina</v>
      </c>
      <c r="B40" s="0" t="str">
        <f aca="false">IFERROR(__xludf.dummyfunction("""COMPUTED_VALUE"""),"Araguaina")</f>
        <v>Araguaina</v>
      </c>
      <c r="C40" s="0" t="str">
        <f aca="false">IFERROR(__xludf.dummyfunction("""COMPUTED_VALUE"""),"A.A. ESC. EST.WELDER M.ABREU SALES")</f>
        <v>A.A. ESC. EST.WELDER M.ABREU SALES</v>
      </c>
      <c r="D40" s="0" t="str">
        <f aca="false">IFERROR(__xludf.dummyfunction("""COMPUTED_VALUE"""),"01190182000173")</f>
        <v>01190182000173</v>
      </c>
      <c r="E40" s="67" t="n">
        <f aca="false">IFERROR(__xludf.dummyfunction("""COMPUTED_VALUE"""),0)</f>
        <v>0</v>
      </c>
      <c r="F40" s="67" t="n">
        <f aca="false">IFERROR(__xludf.dummyfunction("""COMPUTED_VALUE"""),0)</f>
        <v>0</v>
      </c>
      <c r="G40" s="0" t="str">
        <f aca="false">IFERROR(__xludf.dummyfunction("""COMPUTED_VALUE"""),"001")</f>
        <v>001</v>
      </c>
      <c r="H40" s="0" t="str">
        <f aca="false">IFERROR(__xludf.dummyfunction("""COMPUTED_VALUE"""),"0638")</f>
        <v>0638</v>
      </c>
      <c r="I40" s="0" t="str">
        <f aca="false">IFERROR(__xludf.dummyfunction("""COMPUTED_VALUE"""),"0465054")</f>
        <v>0465054</v>
      </c>
    </row>
    <row r="41" customFormat="false" ht="12.75" hidden="false" customHeight="false" outlineLevel="0" collapsed="false">
      <c r="A41" s="0" t="str">
        <f aca="false">IFERROR(__xludf.dummyfunction("""COMPUTED_VALUE"""),"Araguaina")</f>
        <v>Araguaina</v>
      </c>
      <c r="B41" s="0" t="str">
        <f aca="false">IFERROR(__xludf.dummyfunction("""COMPUTED_VALUE"""),"Araguaina")</f>
        <v>Araguaina</v>
      </c>
      <c r="C41" s="0" t="str">
        <f aca="false">IFERROR(__xludf.dummyfunction("""COMPUTED_VALUE"""),"A. DE AP. DA E.PAROQUIAL LUIZ AUGUSTO")</f>
        <v>A. DE AP. DA E.PAROQUIAL LUIZ AUGUSTO</v>
      </c>
      <c r="D41" s="0" t="str">
        <f aca="false">IFERROR(__xludf.dummyfunction("""COMPUTED_VALUE"""),"01912262000195")</f>
        <v>01912262000195</v>
      </c>
      <c r="E41" s="67" t="n">
        <f aca="false">IFERROR(__xludf.dummyfunction("""COMPUTED_VALUE"""),0)</f>
        <v>0</v>
      </c>
      <c r="F41" s="67" t="n">
        <f aca="false">IFERROR(__xludf.dummyfunction("""COMPUTED_VALUE"""),0)</f>
        <v>0</v>
      </c>
      <c r="G41" s="0" t="str">
        <f aca="false">IFERROR(__xludf.dummyfunction("""COMPUTED_VALUE"""),"001")</f>
        <v>001</v>
      </c>
      <c r="H41" s="0" t="str">
        <f aca="false">IFERROR(__xludf.dummyfunction("""COMPUTED_VALUE"""),"0638")</f>
        <v>0638</v>
      </c>
      <c r="I41" s="0" t="str">
        <f aca="false">IFERROR(__xludf.dummyfunction("""COMPUTED_VALUE"""),"486000")</f>
        <v>486000</v>
      </c>
    </row>
    <row r="42" customFormat="false" ht="12.75" hidden="false" customHeight="false" outlineLevel="0" collapsed="false">
      <c r="A42" s="0" t="str">
        <f aca="false">IFERROR(__xludf.dummyfunction("""COMPUTED_VALUE"""),"Araguaina")</f>
        <v>Araguaina</v>
      </c>
      <c r="B42" s="0" t="str">
        <f aca="false">IFERROR(__xludf.dummyfunction("""COMPUTED_VALUE"""),"Araguana")</f>
        <v>Araguana</v>
      </c>
      <c r="C42" s="0" t="str">
        <f aca="false">IFERROR(__xludf.dummyfunction("""COMPUTED_VALUE"""),"ASS. APOIO ESC. EST. MACHADO DE ASSIS")</f>
        <v>ASS. APOIO ESC. EST. MACHADO DE ASSIS</v>
      </c>
      <c r="D42" s="0" t="str">
        <f aca="false">IFERROR(__xludf.dummyfunction("""COMPUTED_VALUE"""),"01243663000108")</f>
        <v>01243663000108</v>
      </c>
      <c r="E42" s="67" t="n">
        <f aca="false">IFERROR(__xludf.dummyfunction("""COMPUTED_VALUE"""),0)</f>
        <v>0</v>
      </c>
      <c r="F42" s="67" t="n">
        <f aca="false">IFERROR(__xludf.dummyfunction("""COMPUTED_VALUE"""),0)</f>
        <v>0</v>
      </c>
      <c r="G42" s="0" t="str">
        <f aca="false">IFERROR(__xludf.dummyfunction("""COMPUTED_VALUE"""),"001")</f>
        <v>001</v>
      </c>
      <c r="H42" s="0" t="str">
        <f aca="false">IFERROR(__xludf.dummyfunction("""COMPUTED_VALUE"""),"3773")</f>
        <v>3773</v>
      </c>
      <c r="I42" s="0" t="str">
        <f aca="false">IFERROR(__xludf.dummyfunction("""COMPUTED_VALUE"""),"322091")</f>
        <v>322091</v>
      </c>
    </row>
    <row r="43" customFormat="false" ht="12.75" hidden="false" customHeight="false" outlineLevel="0" collapsed="false">
      <c r="A43" s="0" t="str">
        <f aca="false">IFERROR(__xludf.dummyfunction("""COMPUTED_VALUE"""),"Araguaina")</f>
        <v>Araguaina</v>
      </c>
      <c r="B43" s="0" t="str">
        <f aca="false">IFERROR(__xludf.dummyfunction("""COMPUTED_VALUE"""),"Araguana")</f>
        <v>Araguana</v>
      </c>
      <c r="C43" s="0" t="str">
        <f aca="false">IFERROR(__xludf.dummyfunction("""COMPUTED_VALUE"""),"A.A. ESC. EST. SAO PEDRO")</f>
        <v>A.A. ESC. EST. SAO PEDRO</v>
      </c>
      <c r="D43" s="0" t="str">
        <f aca="false">IFERROR(__xludf.dummyfunction("""COMPUTED_VALUE"""),"01230353000140")</f>
        <v>01230353000140</v>
      </c>
      <c r="E43" s="67" t="n">
        <f aca="false">IFERROR(__xludf.dummyfunction("""COMPUTED_VALUE"""),0)</f>
        <v>0</v>
      </c>
      <c r="F43" s="67" t="n">
        <f aca="false">IFERROR(__xludf.dummyfunction("""COMPUTED_VALUE"""),0)</f>
        <v>0</v>
      </c>
      <c r="G43" s="0" t="str">
        <f aca="false">IFERROR(__xludf.dummyfunction("""COMPUTED_VALUE"""),"001")</f>
        <v>001</v>
      </c>
      <c r="H43" s="0" t="str">
        <f aca="false">IFERROR(__xludf.dummyfunction("""COMPUTED_VALUE"""),"0638")</f>
        <v>0638</v>
      </c>
      <c r="I43" s="0" t="str">
        <f aca="false">IFERROR(__xludf.dummyfunction("""COMPUTED_VALUE"""),"73903")</f>
        <v>73903</v>
      </c>
    </row>
    <row r="44" customFormat="false" ht="12.75" hidden="false" customHeight="false" outlineLevel="0" collapsed="false">
      <c r="A44" s="0" t="str">
        <f aca="false">IFERROR(__xludf.dummyfunction("""COMPUTED_VALUE"""),"Araguaina")</f>
        <v>Araguaina</v>
      </c>
      <c r="B44" s="0" t="str">
        <f aca="false">IFERROR(__xludf.dummyfunction("""COMPUTED_VALUE"""),"Babaculandia")</f>
        <v>Babaculandia</v>
      </c>
      <c r="C44" s="0" t="str">
        <f aca="false">IFERROR(__xludf.dummyfunction("""COMPUTED_VALUE"""),"A.PAIS E M.C.E.LEOPOLDO DE BULHOES")</f>
        <v>A.PAIS E M.C.E.LEOPOLDO DE BULHOES</v>
      </c>
      <c r="D44" s="0" t="str">
        <f aca="false">IFERROR(__xludf.dummyfunction("""COMPUTED_VALUE"""),"01146116000104")</f>
        <v>01146116000104</v>
      </c>
      <c r="E44" s="67" t="n">
        <f aca="false">IFERROR(__xludf.dummyfunction("""COMPUTED_VALUE"""),0)</f>
        <v>0</v>
      </c>
      <c r="F44" s="67" t="n">
        <f aca="false">IFERROR(__xludf.dummyfunction("""COMPUTED_VALUE"""),0)</f>
        <v>0</v>
      </c>
      <c r="G44" s="0" t="str">
        <f aca="false">IFERROR(__xludf.dummyfunction("""COMPUTED_VALUE"""),"001")</f>
        <v>001</v>
      </c>
      <c r="H44" s="0" t="str">
        <f aca="false">IFERROR(__xludf.dummyfunction("""COMPUTED_VALUE"""),"0638")</f>
        <v>0638</v>
      </c>
      <c r="I44" s="0" t="str">
        <f aca="false">IFERROR(__xludf.dummyfunction("""COMPUTED_VALUE"""),"465232")</f>
        <v>465232</v>
      </c>
    </row>
    <row r="45" customFormat="false" ht="12.75" hidden="false" customHeight="false" outlineLevel="0" collapsed="false">
      <c r="A45" s="0" t="str">
        <f aca="false">IFERROR(__xludf.dummyfunction("""COMPUTED_VALUE"""),"Araguaina")</f>
        <v>Araguaina</v>
      </c>
      <c r="B45" s="0" t="str">
        <f aca="false">IFERROR(__xludf.dummyfunction("""COMPUTED_VALUE"""),"Babaculandia")</f>
        <v>Babaculandia</v>
      </c>
      <c r="C45" s="0" t="str">
        <f aca="false">IFERROR(__xludf.dummyfunction("""COMPUTED_VALUE"""),"A.A. ESCOLA ESTADUAL RUI BARBOSA")</f>
        <v>A.A. ESCOLA ESTADUAL RUI BARBOSA</v>
      </c>
      <c r="D45" s="0" t="str">
        <f aca="false">IFERROR(__xludf.dummyfunction("""COMPUTED_VALUE"""),"01181184000104")</f>
        <v>01181184000104</v>
      </c>
      <c r="E45" s="67" t="n">
        <f aca="false">IFERROR(__xludf.dummyfunction("""COMPUTED_VALUE"""),0)</f>
        <v>0</v>
      </c>
      <c r="F45" s="67" t="n">
        <f aca="false">IFERROR(__xludf.dummyfunction("""COMPUTED_VALUE"""),0)</f>
        <v>0</v>
      </c>
      <c r="G45" s="0" t="str">
        <f aca="false">IFERROR(__xludf.dummyfunction("""COMPUTED_VALUE"""),"001")</f>
        <v>001</v>
      </c>
      <c r="H45" s="0" t="str">
        <f aca="false">IFERROR(__xludf.dummyfunction("""COMPUTED_VALUE"""),"0638")</f>
        <v>0638</v>
      </c>
      <c r="I45" s="0" t="str">
        <f aca="false">IFERROR(__xludf.dummyfunction("""COMPUTED_VALUE"""),"477117")</f>
        <v>477117</v>
      </c>
    </row>
    <row r="46" customFormat="false" ht="12.75" hidden="false" customHeight="false" outlineLevel="0" collapsed="false">
      <c r="A46" s="0" t="str">
        <f aca="false">IFERROR(__xludf.dummyfunction("""COMPUTED_VALUE"""),"Araguaina")</f>
        <v>Araguaina</v>
      </c>
      <c r="B46" s="0" t="str">
        <f aca="false">IFERROR(__xludf.dummyfunction("""COMPUTED_VALUE"""),"Barra do Ouro")</f>
        <v>Barra do Ouro</v>
      </c>
      <c r="C46" s="0" t="str">
        <f aca="false">IFERROR(__xludf.dummyfunction("""COMPUTED_VALUE"""),"A.A. A ESCOLA ESTADUAL BREJAO")</f>
        <v>A.A. A ESCOLA ESTADUAL BREJAO</v>
      </c>
      <c r="D46" s="0" t="str">
        <f aca="false">IFERROR(__xludf.dummyfunction("""COMPUTED_VALUE"""),"02392799000134")</f>
        <v>02392799000134</v>
      </c>
      <c r="E46" s="67" t="n">
        <f aca="false">IFERROR(__xludf.dummyfunction("""COMPUTED_VALUE"""),0)</f>
        <v>0</v>
      </c>
      <c r="F46" s="67" t="n">
        <f aca="false">IFERROR(__xludf.dummyfunction("""COMPUTED_VALUE"""),0)</f>
        <v>0</v>
      </c>
      <c r="G46" s="0" t="str">
        <f aca="false">IFERROR(__xludf.dummyfunction("""COMPUTED_VALUE"""),"001")</f>
        <v>001</v>
      </c>
      <c r="H46" s="0" t="str">
        <f aca="false">IFERROR(__xludf.dummyfunction("""COMPUTED_VALUE"""),"0638")</f>
        <v>0638</v>
      </c>
      <c r="I46" s="0" t="str">
        <f aca="false">IFERROR(__xludf.dummyfunction("""COMPUTED_VALUE"""),"83615")</f>
        <v>83615</v>
      </c>
    </row>
    <row r="47" customFormat="false" ht="12.75" hidden="false" customHeight="false" outlineLevel="0" collapsed="false">
      <c r="A47" s="0" t="str">
        <f aca="false">IFERROR(__xludf.dummyfunction("""COMPUTED_VALUE"""),"Araguaina")</f>
        <v>Araguaina</v>
      </c>
      <c r="B47" s="0" t="str">
        <f aca="false">IFERROR(__xludf.dummyfunction("""COMPUTED_VALUE"""),"Barra do Ouro")</f>
        <v>Barra do Ouro</v>
      </c>
      <c r="C47" s="0" t="str">
        <f aca="false">IFERROR(__xludf.dummyfunction("""COMPUTED_VALUE"""),"A.COM. ESC. EST. BARRA DO OURO/PROF. VICENTE JOSÉ VIEIRA")</f>
        <v>A.COM. ESC. EST. BARRA DO OURO/PROF. VICENTE JOSÉ VIEIRA</v>
      </c>
      <c r="D47" s="0" t="str">
        <f aca="false">IFERROR(__xludf.dummyfunction("""COMPUTED_VALUE"""),"01341481000161")</f>
        <v>01341481000161</v>
      </c>
      <c r="E47" s="67" t="n">
        <f aca="false">IFERROR(__xludf.dummyfunction("""COMPUTED_VALUE"""),0)</f>
        <v>0</v>
      </c>
      <c r="F47" s="67" t="n">
        <f aca="false">IFERROR(__xludf.dummyfunction("""COMPUTED_VALUE"""),0)</f>
        <v>0</v>
      </c>
      <c r="G47" s="0" t="str">
        <f aca="false">IFERROR(__xludf.dummyfunction("""COMPUTED_VALUE"""),"001")</f>
        <v>001</v>
      </c>
      <c r="H47" s="0" t="str">
        <f aca="false">IFERROR(__xludf.dummyfunction("""COMPUTED_VALUE"""),"0638")</f>
        <v>0638</v>
      </c>
      <c r="I47" s="0" t="str">
        <f aca="false">IFERROR(__xludf.dummyfunction("""COMPUTED_VALUE"""),"0069973")</f>
        <v>0069973</v>
      </c>
    </row>
    <row r="48" customFormat="false" ht="12.75" hidden="false" customHeight="false" outlineLevel="0" collapsed="false">
      <c r="A48" s="0" t="str">
        <f aca="false">IFERROR(__xludf.dummyfunction("""COMPUTED_VALUE"""),"Araguaina")</f>
        <v>Araguaina</v>
      </c>
      <c r="B48" s="0" t="str">
        <f aca="false">IFERROR(__xludf.dummyfunction("""COMPUTED_VALUE"""),"Campos Lindos")</f>
        <v>Campos Lindos</v>
      </c>
      <c r="C48" s="0" t="str">
        <f aca="false">IFERROR(__xludf.dummyfunction("""COMPUTED_VALUE"""),"A.A. DA ESC. EST. MANOEL ALVES GRANDE")</f>
        <v>A.A. DA ESC. EST. MANOEL ALVES GRANDE</v>
      </c>
      <c r="D48" s="0" t="str">
        <f aca="false">IFERROR(__xludf.dummyfunction("""COMPUTED_VALUE"""),"02199744000102")</f>
        <v>02199744000102</v>
      </c>
      <c r="E48" s="67" t="n">
        <f aca="false">IFERROR(__xludf.dummyfunction("""COMPUTED_VALUE"""),0)</f>
        <v>0</v>
      </c>
      <c r="F48" s="67" t="n">
        <f aca="false">IFERROR(__xludf.dummyfunction("""COMPUTED_VALUE"""),0)</f>
        <v>0</v>
      </c>
      <c r="G48" s="0" t="str">
        <f aca="false">IFERROR(__xludf.dummyfunction("""COMPUTED_VALUE"""),"001")</f>
        <v>001</v>
      </c>
      <c r="H48" s="0" t="str">
        <f aca="false">IFERROR(__xludf.dummyfunction("""COMPUTED_VALUE"""),"2064")</f>
        <v>2064</v>
      </c>
      <c r="I48" s="0" t="str">
        <f aca="false">IFERROR(__xludf.dummyfunction("""COMPUTED_VALUE"""),"0130117")</f>
        <v>0130117</v>
      </c>
    </row>
    <row r="49" customFormat="false" ht="12.75" hidden="false" customHeight="false" outlineLevel="0" collapsed="false">
      <c r="A49" s="0" t="str">
        <f aca="false">IFERROR(__xludf.dummyfunction("""COMPUTED_VALUE"""),"Araguaina")</f>
        <v>Araguaina</v>
      </c>
      <c r="B49" s="0" t="str">
        <f aca="false">IFERROR(__xludf.dummyfunction("""COMPUTED_VALUE"""),"Carmolandia")</f>
        <v>Carmolandia</v>
      </c>
      <c r="C49" s="0" t="str">
        <f aca="false">IFERROR(__xludf.dummyfunction("""COMPUTED_VALUE"""),"A.A. E. EST. BARTOLOMEU BUENO DA SILVA")</f>
        <v>A.A. E. EST. BARTOLOMEU BUENO DA SILVA</v>
      </c>
      <c r="D49" s="0" t="str">
        <f aca="false">IFERROR(__xludf.dummyfunction("""COMPUTED_VALUE"""),"01181172000171")</f>
        <v>01181172000171</v>
      </c>
      <c r="E49" s="67" t="n">
        <f aca="false">IFERROR(__xludf.dummyfunction("""COMPUTED_VALUE"""),0)</f>
        <v>0</v>
      </c>
      <c r="F49" s="67" t="n">
        <f aca="false">IFERROR(__xludf.dummyfunction("""COMPUTED_VALUE"""),0)</f>
        <v>0</v>
      </c>
      <c r="G49" s="0" t="str">
        <f aca="false">IFERROR(__xludf.dummyfunction("""COMPUTED_VALUE"""),"001")</f>
        <v>001</v>
      </c>
      <c r="H49" s="0" t="str">
        <f aca="false">IFERROR(__xludf.dummyfunction("""COMPUTED_VALUE"""),"0638")</f>
        <v>0638</v>
      </c>
      <c r="I49" s="0" t="str">
        <f aca="false">IFERROR(__xludf.dummyfunction("""COMPUTED_VALUE"""),"0465038")</f>
        <v>0465038</v>
      </c>
    </row>
    <row r="50" customFormat="false" ht="12.75" hidden="false" customHeight="false" outlineLevel="0" collapsed="false">
      <c r="A50" s="0" t="str">
        <f aca="false">IFERROR(__xludf.dummyfunction("""COMPUTED_VALUE"""),"Araguaina")</f>
        <v>Araguaina</v>
      </c>
      <c r="B50" s="0" t="str">
        <f aca="false">IFERROR(__xludf.dummyfunction("""COMPUTED_VALUE"""),"Filadelfia")</f>
        <v>Filadelfia</v>
      </c>
      <c r="C50" s="0" t="str">
        <f aca="false">IFERROR(__xludf.dummyfunction("""COMPUTED_VALUE"""),"A.A. DO COL.MUNICIPAL DE FILADELFIA")</f>
        <v>A.A. DO COL.MUNICIPAL DE FILADELFIA</v>
      </c>
      <c r="D50" s="0" t="str">
        <f aca="false">IFERROR(__xludf.dummyfunction("""COMPUTED_VALUE"""),"02189621000190")</f>
        <v>02189621000190</v>
      </c>
      <c r="E50" s="67" t="n">
        <f aca="false">IFERROR(__xludf.dummyfunction("""COMPUTED_VALUE"""),0)</f>
        <v>0</v>
      </c>
      <c r="F50" s="67" t="n">
        <f aca="false">IFERROR(__xludf.dummyfunction("""COMPUTED_VALUE"""),0)</f>
        <v>0</v>
      </c>
      <c r="G50" s="0" t="str">
        <f aca="false">IFERROR(__xludf.dummyfunction("""COMPUTED_VALUE"""),"001")</f>
        <v>001</v>
      </c>
      <c r="H50" s="0" t="str">
        <f aca="false">IFERROR(__xludf.dummyfunction("""COMPUTED_VALUE"""),"2064")</f>
        <v>2064</v>
      </c>
      <c r="I50" s="0" t="str">
        <f aca="false">IFERROR(__xludf.dummyfunction("""COMPUTED_VALUE"""),"54127")</f>
        <v>54127</v>
      </c>
    </row>
    <row r="51" customFormat="false" ht="12.75" hidden="false" customHeight="false" outlineLevel="0" collapsed="false">
      <c r="A51" s="0" t="str">
        <f aca="false">IFERROR(__xludf.dummyfunction("""COMPUTED_VALUE"""),"Araguaina")</f>
        <v>Araguaina</v>
      </c>
      <c r="B51" s="0" t="str">
        <f aca="false">IFERROR(__xludf.dummyfunction("""COMPUTED_VALUE"""),"Filadelfia")</f>
        <v>Filadelfia</v>
      </c>
      <c r="C51" s="0" t="str">
        <f aca="false">IFERROR(__xludf.dummyfunction("""COMPUTED_VALUE"""),"A.P. E M. ESC. EST. ADEUVALDO O.MORAES")</f>
        <v>A.P. E M. ESC. EST. ADEUVALDO O.MORAES</v>
      </c>
      <c r="D51" s="0" t="str">
        <f aca="false">IFERROR(__xludf.dummyfunction("""COMPUTED_VALUE"""),"01912087000136")</f>
        <v>01912087000136</v>
      </c>
      <c r="E51" s="67" t="n">
        <f aca="false">IFERROR(__xludf.dummyfunction("""COMPUTED_VALUE"""),0)</f>
        <v>0</v>
      </c>
      <c r="F51" s="67" t="n">
        <f aca="false">IFERROR(__xludf.dummyfunction("""COMPUTED_VALUE"""),0)</f>
        <v>0</v>
      </c>
      <c r="G51" s="0" t="str">
        <f aca="false">IFERROR(__xludf.dummyfunction("""COMPUTED_VALUE"""),"001")</f>
        <v>001</v>
      </c>
      <c r="H51" s="0" t="str">
        <f aca="false">IFERROR(__xludf.dummyfunction("""COMPUTED_VALUE"""),"2064")</f>
        <v>2064</v>
      </c>
      <c r="I51" s="0" t="str">
        <f aca="false">IFERROR(__xludf.dummyfunction("""COMPUTED_VALUE"""),"127434")</f>
        <v>127434</v>
      </c>
    </row>
    <row r="52" customFormat="false" ht="12.75" hidden="false" customHeight="false" outlineLevel="0" collapsed="false">
      <c r="A52" s="0" t="str">
        <f aca="false">IFERROR(__xludf.dummyfunction("""COMPUTED_VALUE"""),"Araguaina")</f>
        <v>Araguaina</v>
      </c>
      <c r="B52" s="0" t="str">
        <f aca="false">IFERROR(__xludf.dummyfunction("""COMPUTED_VALUE"""),"Filadelfia")</f>
        <v>Filadelfia</v>
      </c>
      <c r="C52" s="0" t="str">
        <f aca="false">IFERROR(__xludf.dummyfunction("""COMPUTED_VALUE"""),"A.A. ESC EST PROFESSOR JOSÉ FRANCISCO DOS MONTES")</f>
        <v>A.A. ESC EST PROFESSOR JOSÉ FRANCISCO DOS MONTES</v>
      </c>
      <c r="D52" s="0" t="str">
        <f aca="false">IFERROR(__xludf.dummyfunction("""COMPUTED_VALUE"""),"27853677000129")</f>
        <v>27853677000129</v>
      </c>
      <c r="E52" s="67" t="n">
        <f aca="false">IFERROR(__xludf.dummyfunction("""COMPUTED_VALUE"""),0)</f>
        <v>0</v>
      </c>
      <c r="F52" s="67" t="n">
        <f aca="false">IFERROR(__xludf.dummyfunction("""COMPUTED_VALUE"""),0)</f>
        <v>0</v>
      </c>
      <c r="G52" s="0" t="str">
        <f aca="false">IFERROR(__xludf.dummyfunction("""COMPUTED_VALUE"""),"001")</f>
        <v>001</v>
      </c>
      <c r="H52" s="0" t="str">
        <f aca="false">IFERROR(__xludf.dummyfunction("""COMPUTED_VALUE"""),"2064")</f>
        <v>2064</v>
      </c>
      <c r="I52" s="0" t="str">
        <f aca="false">IFERROR(__xludf.dummyfunction("""COMPUTED_VALUE"""),"198315")</f>
        <v>198315</v>
      </c>
    </row>
    <row r="53" customFormat="false" ht="12.75" hidden="false" customHeight="false" outlineLevel="0" collapsed="false">
      <c r="A53" s="0" t="str">
        <f aca="false">IFERROR(__xludf.dummyfunction("""COMPUTED_VALUE"""),"Araguaina")</f>
        <v>Araguaina</v>
      </c>
      <c r="B53" s="0" t="str">
        <f aca="false">IFERROR(__xludf.dummyfunction("""COMPUTED_VALUE"""),"Goiatins")</f>
        <v>Goiatins</v>
      </c>
      <c r="C53" s="0" t="str">
        <f aca="false">IFERROR(__xludf.dummyfunction("""COMPUTED_VALUE"""),"ASS. COM.COL. EST. ADA ASSIS TEIXEIRA")</f>
        <v>ASS. COM.COL. EST. ADA ASSIS TEIXEIRA</v>
      </c>
      <c r="D53" s="0" t="str">
        <f aca="false">IFERROR(__xludf.dummyfunction("""COMPUTED_VALUE"""),"01440731000110")</f>
        <v>01440731000110</v>
      </c>
      <c r="E53" s="67" t="n">
        <f aca="false">IFERROR(__xludf.dummyfunction("""COMPUTED_VALUE"""),0)</f>
        <v>0</v>
      </c>
      <c r="F53" s="67" t="n">
        <f aca="false">IFERROR(__xludf.dummyfunction("""COMPUTED_VALUE"""),0)</f>
        <v>0</v>
      </c>
      <c r="G53" s="0" t="str">
        <f aca="false">IFERROR(__xludf.dummyfunction("""COMPUTED_VALUE"""),"001")</f>
        <v>001</v>
      </c>
      <c r="H53" s="0" t="str">
        <f aca="false">IFERROR(__xludf.dummyfunction("""COMPUTED_VALUE"""),"2064")</f>
        <v>2064</v>
      </c>
      <c r="I53" s="0" t="str">
        <f aca="false">IFERROR(__xludf.dummyfunction("""COMPUTED_VALUE"""),"0013323")</f>
        <v>0013323</v>
      </c>
    </row>
    <row r="54" customFormat="false" ht="12.75" hidden="false" customHeight="false" outlineLevel="0" collapsed="false">
      <c r="A54" s="0" t="str">
        <f aca="false">IFERROR(__xludf.dummyfunction("""COMPUTED_VALUE"""),"Araguaina")</f>
        <v>Araguaina</v>
      </c>
      <c r="B54" s="0" t="str">
        <f aca="false">IFERROR(__xludf.dummyfunction("""COMPUTED_VALUE"""),"Goiatins")</f>
        <v>Goiatins</v>
      </c>
      <c r="C54" s="0" t="str">
        <f aca="false">IFERROR(__xludf.dummyfunction("""COMPUTED_VALUE"""),"A. COM. DO INST.EDUC.TURMINHA FELIZ")</f>
        <v>A. COM. DO INST.EDUC.TURMINHA FELIZ</v>
      </c>
      <c r="D54" s="0" t="str">
        <f aca="false">IFERROR(__xludf.dummyfunction("""COMPUTED_VALUE"""),"02165295000181")</f>
        <v>02165295000181</v>
      </c>
      <c r="E54" s="67" t="n">
        <f aca="false">IFERROR(__xludf.dummyfunction("""COMPUTED_VALUE"""),0)</f>
        <v>0</v>
      </c>
      <c r="F54" s="67" t="n">
        <f aca="false">IFERROR(__xludf.dummyfunction("""COMPUTED_VALUE"""),0)</f>
        <v>0</v>
      </c>
      <c r="G54" s="0" t="str">
        <f aca="false">IFERROR(__xludf.dummyfunction("""COMPUTED_VALUE"""),"001")</f>
        <v>001</v>
      </c>
      <c r="H54" s="0" t="str">
        <f aca="false">IFERROR(__xludf.dummyfunction("""COMPUTED_VALUE"""),"2064")</f>
        <v>2064</v>
      </c>
      <c r="I54" s="0" t="str">
        <f aca="false">IFERROR(__xludf.dummyfunction("""COMPUTED_VALUE"""),"13242")</f>
        <v>13242</v>
      </c>
    </row>
    <row r="55" customFormat="false" ht="12.75" hidden="false" customHeight="false" outlineLevel="0" collapsed="false">
      <c r="A55" s="0" t="str">
        <f aca="false">IFERROR(__xludf.dummyfunction("""COMPUTED_VALUE"""),"Araguaina")</f>
        <v>Araguaina</v>
      </c>
      <c r="B55" s="0" t="str">
        <f aca="false">IFERROR(__xludf.dummyfunction("""COMPUTED_VALUE"""),"Muricilandia")</f>
        <v>Muricilandia</v>
      </c>
      <c r="C55" s="0" t="str">
        <f aca="false">IFERROR(__xludf.dummyfunction("""COMPUTED_VALUE"""),"A.A. DA ESC. EST. MAL. COSTA E SILVA")</f>
        <v>A.A. DA ESC. EST. MAL. COSTA E SILVA</v>
      </c>
      <c r="D55" s="0" t="str">
        <f aca="false">IFERROR(__xludf.dummyfunction("""COMPUTED_VALUE"""),"02032269000185")</f>
        <v>02032269000185</v>
      </c>
      <c r="E55" s="67" t="n">
        <f aca="false">IFERROR(__xludf.dummyfunction("""COMPUTED_VALUE"""),0)</f>
        <v>0</v>
      </c>
      <c r="F55" s="67" t="n">
        <f aca="false">IFERROR(__xludf.dummyfunction("""COMPUTED_VALUE"""),0)</f>
        <v>0</v>
      </c>
      <c r="G55" s="0" t="str">
        <f aca="false">IFERROR(__xludf.dummyfunction("""COMPUTED_VALUE"""),"001")</f>
        <v>001</v>
      </c>
      <c r="H55" s="0" t="str">
        <f aca="false">IFERROR(__xludf.dummyfunction("""COMPUTED_VALUE"""),"0638")</f>
        <v>0638</v>
      </c>
      <c r="I55" s="0" t="str">
        <f aca="false">IFERROR(__xludf.dummyfunction("""COMPUTED_VALUE"""),"83550")</f>
        <v>83550</v>
      </c>
    </row>
    <row r="56" customFormat="false" ht="12.75" hidden="false" customHeight="false" outlineLevel="0" collapsed="false">
      <c r="A56" s="0" t="str">
        <f aca="false">IFERROR(__xludf.dummyfunction("""COMPUTED_VALUE"""),"Araguaina")</f>
        <v>Araguaina</v>
      </c>
      <c r="B56" s="0" t="str">
        <f aca="false">IFERROR(__xludf.dummyfunction("""COMPUTED_VALUE"""),"Muricilandia")</f>
        <v>Muricilandia</v>
      </c>
      <c r="C56" s="0" t="str">
        <f aca="false">IFERROR(__xludf.dummyfunction("""COMPUTED_VALUE"""),"A.COM. DE AP. COL. EST. DE MURICILANDIA")</f>
        <v>A.COM. DE AP. COL. EST. DE MURICILANDIA</v>
      </c>
      <c r="D56" s="0" t="str">
        <f aca="false">IFERROR(__xludf.dummyfunction("""COMPUTED_VALUE"""),"01911084000188")</f>
        <v>01911084000188</v>
      </c>
      <c r="E56" s="67" t="n">
        <f aca="false">IFERROR(__xludf.dummyfunction("""COMPUTED_VALUE"""),0)</f>
        <v>0</v>
      </c>
      <c r="F56" s="67" t="n">
        <f aca="false">IFERROR(__xludf.dummyfunction("""COMPUTED_VALUE"""),0)</f>
        <v>0</v>
      </c>
      <c r="G56" s="0" t="str">
        <f aca="false">IFERROR(__xludf.dummyfunction("""COMPUTED_VALUE"""),"001")</f>
        <v>001</v>
      </c>
      <c r="H56" s="0" t="str">
        <f aca="false">IFERROR(__xludf.dummyfunction("""COMPUTED_VALUE"""),"0638")</f>
        <v>0638</v>
      </c>
      <c r="I56" s="0" t="str">
        <f aca="false">IFERROR(__xludf.dummyfunction("""COMPUTED_VALUE"""),"8350X")</f>
        <v>8350X</v>
      </c>
    </row>
    <row r="57" customFormat="false" ht="12.75" hidden="false" customHeight="false" outlineLevel="0" collapsed="false">
      <c r="A57" s="0" t="str">
        <f aca="false">IFERROR(__xludf.dummyfunction("""COMPUTED_VALUE"""),"Araguaina")</f>
        <v>Araguaina</v>
      </c>
      <c r="B57" s="0" t="str">
        <f aca="false">IFERROR(__xludf.dummyfunction("""COMPUTED_VALUE"""),"Nova Olinda")</f>
        <v>Nova Olinda</v>
      </c>
      <c r="C57" s="0" t="str">
        <f aca="false">IFERROR(__xludf.dummyfunction("""COMPUTED_VALUE"""),"A.A. ESC. COL. E. HELIO DE SOUZA BUENO")</f>
        <v>A.A. ESC. COL. E. HELIO DE SOUZA BUENO</v>
      </c>
      <c r="D57" s="0" t="str">
        <f aca="false">IFERROR(__xludf.dummyfunction("""COMPUTED_VALUE"""),"01186466000196")</f>
        <v>01186466000196</v>
      </c>
      <c r="E57" s="67" t="n">
        <f aca="false">IFERROR(__xludf.dummyfunction("""COMPUTED_VALUE"""),0)</f>
        <v>0</v>
      </c>
      <c r="F57" s="67" t="n">
        <f aca="false">IFERROR(__xludf.dummyfunction("""COMPUTED_VALUE"""),0)</f>
        <v>0</v>
      </c>
      <c r="G57" s="0" t="str">
        <f aca="false">IFERROR(__xludf.dummyfunction("""COMPUTED_VALUE"""),"001")</f>
        <v>001</v>
      </c>
      <c r="H57" s="0" t="str">
        <f aca="false">IFERROR(__xludf.dummyfunction("""COMPUTED_VALUE"""),"0638")</f>
        <v>0638</v>
      </c>
      <c r="I57" s="0" t="str">
        <f aca="false">IFERROR(__xludf.dummyfunction("""COMPUTED_VALUE"""),"0462985")</f>
        <v>0462985</v>
      </c>
    </row>
    <row r="58" customFormat="false" ht="12.75" hidden="false" customHeight="false" outlineLevel="0" collapsed="false">
      <c r="A58" s="0" t="str">
        <f aca="false">IFERROR(__xludf.dummyfunction("""COMPUTED_VALUE"""),"Araguaina")</f>
        <v>Araguaina</v>
      </c>
      <c r="B58" s="0" t="str">
        <f aca="false">IFERROR(__xludf.dummyfunction("""COMPUTED_VALUE"""),"Nova Olinda")</f>
        <v>Nova Olinda</v>
      </c>
      <c r="C58" s="0" t="str">
        <f aca="false">IFERROR(__xludf.dummyfunction("""COMPUTED_VALUE"""),"ASSOCIAÇÃO DE APOIO A ESCOLA ESPECIAL RENASCER")</f>
        <v>ASSOCIAÇÃO DE APOIO A ESCOLA ESPECIAL RENASCER</v>
      </c>
      <c r="D58" s="0" t="str">
        <f aca="false">IFERROR(__xludf.dummyfunction("""COMPUTED_VALUE"""),"07951646000101")</f>
        <v>07951646000101</v>
      </c>
      <c r="E58" s="67" t="n">
        <f aca="false">IFERROR(__xludf.dummyfunction("""COMPUTED_VALUE"""),0)</f>
        <v>0</v>
      </c>
      <c r="F58" s="67" t="n">
        <f aca="false">IFERROR(__xludf.dummyfunction("""COMPUTED_VALUE"""),0)</f>
        <v>0</v>
      </c>
      <c r="G58" s="0" t="str">
        <f aca="false">IFERROR(__xludf.dummyfunction("""COMPUTED_VALUE"""),"001")</f>
        <v>001</v>
      </c>
      <c r="H58" s="0" t="str">
        <f aca="false">IFERROR(__xludf.dummyfunction("""COMPUTED_VALUE"""),"0638")</f>
        <v>0638</v>
      </c>
      <c r="I58" s="0" t="str">
        <f aca="false">IFERROR(__xludf.dummyfunction("""COMPUTED_VALUE"""),"541028")</f>
        <v>541028</v>
      </c>
    </row>
    <row r="59" customFormat="false" ht="12.75" hidden="false" customHeight="false" outlineLevel="0" collapsed="false">
      <c r="A59" s="0" t="str">
        <f aca="false">IFERROR(__xludf.dummyfunction("""COMPUTED_VALUE"""),"Araguaina")</f>
        <v>Araguaina</v>
      </c>
      <c r="B59" s="0" t="str">
        <f aca="false">IFERROR(__xludf.dummyfunction("""COMPUTED_VALUE"""),"Nova Olinda")</f>
        <v>Nova Olinda</v>
      </c>
      <c r="C59" s="0" t="str">
        <f aca="false">IFERROR(__xludf.dummyfunction("""COMPUTED_VALUE"""),"A.A. E. E. PROFA. HAMEDY CURY QUEIROZ")</f>
        <v>A.A. E. E. PROFA. HAMEDY CURY QUEIROZ</v>
      </c>
      <c r="D59" s="0" t="str">
        <f aca="false">IFERROR(__xludf.dummyfunction("""COMPUTED_VALUE"""),"01431375000179")</f>
        <v>01431375000179</v>
      </c>
      <c r="E59" s="67" t="n">
        <f aca="false">IFERROR(__xludf.dummyfunction("""COMPUTED_VALUE"""),0)</f>
        <v>0</v>
      </c>
      <c r="F59" s="67" t="n">
        <f aca="false">IFERROR(__xludf.dummyfunction("""COMPUTED_VALUE"""),0)</f>
        <v>0</v>
      </c>
      <c r="G59" s="0" t="str">
        <f aca="false">IFERROR(__xludf.dummyfunction("""COMPUTED_VALUE"""),"001")</f>
        <v>001</v>
      </c>
      <c r="H59" s="0" t="str">
        <f aca="false">IFERROR(__xludf.dummyfunction("""COMPUTED_VALUE"""),"0638")</f>
        <v>0638</v>
      </c>
      <c r="I59" s="0" t="str">
        <f aca="false">IFERROR(__xludf.dummyfunction("""COMPUTED_VALUE"""),"0468010")</f>
        <v>0468010</v>
      </c>
    </row>
    <row r="60" customFormat="false" ht="12.75" hidden="false" customHeight="false" outlineLevel="0" collapsed="false">
      <c r="A60" s="0" t="str">
        <f aca="false">IFERROR(__xludf.dummyfunction("""COMPUTED_VALUE"""),"Araguaina")</f>
        <v>Araguaina</v>
      </c>
      <c r="B60" s="0" t="str">
        <f aca="false">IFERROR(__xludf.dummyfunction("""COMPUTED_VALUE"""),"Piraque")</f>
        <v>Piraque</v>
      </c>
      <c r="C60" s="0" t="str">
        <f aca="false">IFERROR(__xludf.dummyfunction("""COMPUTED_VALUE"""),"A.A.  ESCOLA ESTADUAL SAO JOSE")</f>
        <v>A.A.  ESCOLA ESTADUAL SAO JOSE</v>
      </c>
      <c r="D60" s="0" t="str">
        <f aca="false">IFERROR(__xludf.dummyfunction("""COMPUTED_VALUE"""),"01243654000109")</f>
        <v>01243654000109</v>
      </c>
      <c r="E60" s="67" t="n">
        <f aca="false">IFERROR(__xludf.dummyfunction("""COMPUTED_VALUE"""),0)</f>
        <v>0</v>
      </c>
      <c r="F60" s="67" t="n">
        <f aca="false">IFERROR(__xludf.dummyfunction("""COMPUTED_VALUE"""),0)</f>
        <v>0</v>
      </c>
      <c r="G60" s="0" t="str">
        <f aca="false">IFERROR(__xludf.dummyfunction("""COMPUTED_VALUE"""),"001")</f>
        <v>001</v>
      </c>
      <c r="H60" s="0" t="str">
        <f aca="false">IFERROR(__xludf.dummyfunction("""COMPUTED_VALUE"""),"0638")</f>
        <v>0638</v>
      </c>
      <c r="I60" s="0" t="str">
        <f aca="false">IFERROR(__xludf.dummyfunction("""COMPUTED_VALUE"""),"465283")</f>
        <v>465283</v>
      </c>
    </row>
    <row r="61" customFormat="false" ht="12.75" hidden="false" customHeight="false" outlineLevel="0" collapsed="false">
      <c r="A61" s="0" t="str">
        <f aca="false">IFERROR(__xludf.dummyfunction("""COMPUTED_VALUE"""),"Araguaina")</f>
        <v>Araguaina</v>
      </c>
      <c r="B61" s="0" t="str">
        <f aca="false">IFERROR(__xludf.dummyfunction("""COMPUTED_VALUE"""),"Riachinho")</f>
        <v>Riachinho</v>
      </c>
      <c r="C61" s="0" t="str">
        <f aca="false">IFERROR(__xludf.dummyfunction("""COMPUTED_VALUE"""),"ASSOC. DE APOIO ESC. EST. JOAO XXIII")</f>
        <v>ASSOC. DE APOIO ESC. EST. JOAO XXIII</v>
      </c>
      <c r="D61" s="0" t="str">
        <f aca="false">IFERROR(__xludf.dummyfunction("""COMPUTED_VALUE"""),"01136006000153")</f>
        <v>01136006000153</v>
      </c>
      <c r="E61" s="67" t="n">
        <f aca="false">IFERROR(__xludf.dummyfunction("""COMPUTED_VALUE"""),0)</f>
        <v>0</v>
      </c>
      <c r="F61" s="67" t="n">
        <f aca="false">IFERROR(__xludf.dummyfunction("""COMPUTED_VALUE"""),0)</f>
        <v>0</v>
      </c>
      <c r="G61" s="0" t="str">
        <f aca="false">IFERROR(__xludf.dummyfunction("""COMPUTED_VALUE"""),"001")</f>
        <v>001</v>
      </c>
      <c r="H61" s="0" t="str">
        <f aca="false">IFERROR(__xludf.dummyfunction("""COMPUTED_VALUE"""),"3973")</f>
        <v>3973</v>
      </c>
      <c r="I61" s="0" t="str">
        <f aca="false">IFERROR(__xludf.dummyfunction("""COMPUTED_VALUE"""),"51969")</f>
        <v>51969</v>
      </c>
    </row>
    <row r="62" customFormat="false" ht="12.75" hidden="false" customHeight="false" outlineLevel="0" collapsed="false">
      <c r="A62" s="0" t="str">
        <f aca="false">IFERROR(__xludf.dummyfunction("""COMPUTED_VALUE"""),"Araguaina")</f>
        <v>Araguaina</v>
      </c>
      <c r="B62" s="0" t="str">
        <f aca="false">IFERROR(__xludf.dummyfunction("""COMPUTED_VALUE"""),"Santa Fe do Araguaia")</f>
        <v>Santa Fe do Araguaia</v>
      </c>
      <c r="C62" s="0" t="str">
        <f aca="false">IFERROR(__xludf.dummyfunction("""COMPUTED_VALUE"""),"A.A. ESC. EST. ANAIDES BRITO MIRANDA")</f>
        <v>A.A. ESC. EST. ANAIDES BRITO MIRANDA</v>
      </c>
      <c r="D62" s="0" t="str">
        <f aca="false">IFERROR(__xludf.dummyfunction("""COMPUTED_VALUE"""),"01919025000156")</f>
        <v>01919025000156</v>
      </c>
      <c r="E62" s="67" t="n">
        <f aca="false">IFERROR(__xludf.dummyfunction("""COMPUTED_VALUE"""),0)</f>
        <v>0</v>
      </c>
      <c r="F62" s="67" t="n">
        <f aca="false">IFERROR(__xludf.dummyfunction("""COMPUTED_VALUE"""),0)</f>
        <v>0</v>
      </c>
      <c r="G62" s="0" t="str">
        <f aca="false">IFERROR(__xludf.dummyfunction("""COMPUTED_VALUE"""),"001")</f>
        <v>001</v>
      </c>
      <c r="H62" s="0" t="str">
        <f aca="false">IFERROR(__xludf.dummyfunction("""COMPUTED_VALUE"""),"4791")</f>
        <v>4791</v>
      </c>
      <c r="I62" s="0" t="str">
        <f aca="false">IFERROR(__xludf.dummyfunction("""COMPUTED_VALUE"""),"54682")</f>
        <v>54682</v>
      </c>
    </row>
    <row r="63" customFormat="false" ht="12.75" hidden="false" customHeight="false" outlineLevel="0" collapsed="false">
      <c r="A63" s="0" t="str">
        <f aca="false">IFERROR(__xludf.dummyfunction("""COMPUTED_VALUE"""),"Araguaina")</f>
        <v>Araguaina</v>
      </c>
      <c r="B63" s="0" t="str">
        <f aca="false">IFERROR(__xludf.dummyfunction("""COMPUTED_VALUE"""),"Santa Fe do Araguaia")</f>
        <v>Santa Fe do Araguaia</v>
      </c>
      <c r="C63" s="0" t="str">
        <f aca="false">IFERROR(__xludf.dummyfunction("""COMPUTED_VALUE"""),"A. DE AP. DA ESCOLA EST. CASTRO ALVES")</f>
        <v>A. DE AP. DA ESCOLA EST. CASTRO ALVES</v>
      </c>
      <c r="D63" s="0" t="str">
        <f aca="false">IFERROR(__xludf.dummyfunction("""COMPUTED_VALUE"""),"01673181000180")</f>
        <v>01673181000180</v>
      </c>
      <c r="E63" s="67" t="n">
        <f aca="false">IFERROR(__xludf.dummyfunction("""COMPUTED_VALUE"""),0)</f>
        <v>0</v>
      </c>
      <c r="F63" s="67" t="n">
        <f aca="false">IFERROR(__xludf.dummyfunction("""COMPUTED_VALUE"""),0)</f>
        <v>0</v>
      </c>
      <c r="G63" s="0" t="str">
        <f aca="false">IFERROR(__xludf.dummyfunction("""COMPUTED_VALUE"""),"001")</f>
        <v>001</v>
      </c>
      <c r="H63" s="0" t="str">
        <f aca="false">IFERROR(__xludf.dummyfunction("""COMPUTED_VALUE"""),"4791")</f>
        <v>4791</v>
      </c>
      <c r="I63" s="0" t="str">
        <f aca="false">IFERROR(__xludf.dummyfunction("""COMPUTED_VALUE"""),"54739")</f>
        <v>54739</v>
      </c>
    </row>
    <row r="64" customFormat="false" ht="12.75" hidden="false" customHeight="false" outlineLevel="0" collapsed="false">
      <c r="A64" s="0" t="str">
        <f aca="false">IFERROR(__xludf.dummyfunction("""COMPUTED_VALUE"""),"Araguaina")</f>
        <v>Araguaina</v>
      </c>
      <c r="B64" s="0" t="str">
        <f aca="false">IFERROR(__xludf.dummyfunction("""COMPUTED_VALUE"""),"Wanderlandia")</f>
        <v>Wanderlandia</v>
      </c>
      <c r="C64" s="0" t="str">
        <f aca="false">IFERROR(__xludf.dummyfunction("""COMPUTED_VALUE"""),"A.A. COL. ESTADUAL JOSE LUIZ SIQUEIRA")</f>
        <v>A.A. COL. ESTADUAL JOSE LUIZ SIQUEIRA</v>
      </c>
      <c r="D64" s="0" t="str">
        <f aca="false">IFERROR(__xludf.dummyfunction("""COMPUTED_VALUE"""),"01257082000117")</f>
        <v>01257082000117</v>
      </c>
      <c r="E64" s="67" t="n">
        <f aca="false">IFERROR(__xludf.dummyfunction("""COMPUTED_VALUE"""),0)</f>
        <v>0</v>
      </c>
      <c r="F64" s="67" t="n">
        <f aca="false">IFERROR(__xludf.dummyfunction("""COMPUTED_VALUE"""),0)</f>
        <v>0</v>
      </c>
      <c r="G64" s="0" t="str">
        <f aca="false">IFERROR(__xludf.dummyfunction("""COMPUTED_VALUE"""),"001")</f>
        <v>001</v>
      </c>
      <c r="H64" s="0" t="str">
        <f aca="false">IFERROR(__xludf.dummyfunction("""COMPUTED_VALUE"""),"0638")</f>
        <v>0638</v>
      </c>
      <c r="I64" s="0" t="str">
        <f aca="false">IFERROR(__xludf.dummyfunction("""COMPUTED_VALUE"""),"0465291")</f>
        <v>0465291</v>
      </c>
    </row>
    <row r="65" customFormat="false" ht="12.75" hidden="false" customHeight="false" outlineLevel="0" collapsed="false">
      <c r="A65" s="0" t="str">
        <f aca="false">IFERROR(__xludf.dummyfunction("""COMPUTED_VALUE"""),"Araguaina")</f>
        <v>Araguaina</v>
      </c>
      <c r="B65" s="0" t="str">
        <f aca="false">IFERROR(__xludf.dummyfunction("""COMPUTED_VALUE"""),"Wanderlandia")</f>
        <v>Wanderlandia</v>
      </c>
      <c r="C65" s="0" t="str">
        <f aca="false">IFERROR(__xludf.dummyfunction("""COMPUTED_VALUE"""),"ASSOCIAÇÃO DE APOIO DA ESCOLA ESPECIAL MORADA DO SOL")</f>
        <v>ASSOCIAÇÃO DE APOIO DA ESCOLA ESPECIAL MORADA DO SOL</v>
      </c>
      <c r="D65" s="0" t="str">
        <f aca="false">IFERROR(__xludf.dummyfunction("""COMPUTED_VALUE"""),"07941368000101")</f>
        <v>07941368000101</v>
      </c>
      <c r="E65" s="67" t="n">
        <f aca="false">IFERROR(__xludf.dummyfunction("""COMPUTED_VALUE"""),0)</f>
        <v>0</v>
      </c>
      <c r="F65" s="67" t="n">
        <f aca="false">IFERROR(__xludf.dummyfunction("""COMPUTED_VALUE"""),0)</f>
        <v>0</v>
      </c>
      <c r="G65" s="0" t="str">
        <f aca="false">IFERROR(__xludf.dummyfunction("""COMPUTED_VALUE"""),"001")</f>
        <v>001</v>
      </c>
      <c r="H65" s="0" t="str">
        <f aca="false">IFERROR(__xludf.dummyfunction("""COMPUTED_VALUE"""),"0638")</f>
        <v>0638</v>
      </c>
      <c r="I65" s="0" t="str">
        <f aca="false">IFERROR(__xludf.dummyfunction("""COMPUTED_VALUE"""),"537349")</f>
        <v>537349</v>
      </c>
    </row>
    <row r="66" customFormat="false" ht="12.75" hidden="false" customHeight="false" outlineLevel="0" collapsed="false">
      <c r="A66" s="0" t="str">
        <f aca="false">IFERROR(__xludf.dummyfunction("""COMPUTED_VALUE"""),"Araguaina")</f>
        <v>Araguaina</v>
      </c>
      <c r="B66" s="0" t="str">
        <f aca="false">IFERROR(__xludf.dummyfunction("""COMPUTED_VALUE"""),"Wanderlandia")</f>
        <v>Wanderlandia</v>
      </c>
      <c r="C66" s="0" t="str">
        <f aca="false">IFERROR(__xludf.dummyfunction("""COMPUTED_VALUE"""),"A.APOIO ESCOLA ESTADUAL D. PEDRO II")</f>
        <v>A.APOIO ESCOLA ESTADUAL D. PEDRO II</v>
      </c>
      <c r="D66" s="0" t="str">
        <f aca="false">IFERROR(__xludf.dummyfunction("""COMPUTED_VALUE"""),"01186465000141")</f>
        <v>01186465000141</v>
      </c>
      <c r="E66" s="67" t="n">
        <f aca="false">IFERROR(__xludf.dummyfunction("""COMPUTED_VALUE"""),0)</f>
        <v>0</v>
      </c>
      <c r="F66" s="67" t="n">
        <f aca="false">IFERROR(__xludf.dummyfunction("""COMPUTED_VALUE"""),0)</f>
        <v>0</v>
      </c>
      <c r="G66" s="0" t="str">
        <f aca="false">IFERROR(__xludf.dummyfunction("""COMPUTED_VALUE"""),"001")</f>
        <v>001</v>
      </c>
      <c r="H66" s="0" t="str">
        <f aca="false">IFERROR(__xludf.dummyfunction("""COMPUTED_VALUE"""),"0638")</f>
        <v>0638</v>
      </c>
      <c r="I66" s="0" t="str">
        <f aca="false">IFERROR(__xludf.dummyfunction("""COMPUTED_VALUE"""),"0463108")</f>
        <v>0463108</v>
      </c>
    </row>
    <row r="67" customFormat="false" ht="12.75" hidden="false" customHeight="false" outlineLevel="0" collapsed="false">
      <c r="A67" s="0" t="str">
        <f aca="false">IFERROR(__xludf.dummyfunction("""COMPUTED_VALUE"""),"Araguaina")</f>
        <v>Araguaina</v>
      </c>
      <c r="B67" s="0" t="str">
        <f aca="false">IFERROR(__xludf.dummyfunction("""COMPUTED_VALUE"""),"Xambioa")</f>
        <v>Xambioa</v>
      </c>
      <c r="C67" s="0" t="str">
        <f aca="false">IFERROR(__xludf.dummyfunction("""COMPUTED_VALUE"""),"A.A. COL. MUL. PROFA. JULIANA BARROS")</f>
        <v>A.A. COL. MUL. PROFA. JULIANA BARROS</v>
      </c>
      <c r="D67" s="0" t="str">
        <f aca="false">IFERROR(__xludf.dummyfunction("""COMPUTED_VALUE"""),"01136047000140")</f>
        <v>01136047000140</v>
      </c>
      <c r="E67" s="67" t="n">
        <f aca="false">IFERROR(__xludf.dummyfunction("""COMPUTED_VALUE"""),0)</f>
        <v>0</v>
      </c>
      <c r="F67" s="67" t="n">
        <f aca="false">IFERROR(__xludf.dummyfunction("""COMPUTED_VALUE"""),0)</f>
        <v>0</v>
      </c>
      <c r="G67" s="0" t="str">
        <f aca="false">IFERROR(__xludf.dummyfunction("""COMPUTED_VALUE"""),"001")</f>
        <v>001</v>
      </c>
      <c r="H67" s="0" t="str">
        <f aca="false">IFERROR(__xludf.dummyfunction("""COMPUTED_VALUE"""),"3773")</f>
        <v>3773</v>
      </c>
      <c r="I67" s="0" t="str">
        <f aca="false">IFERROR(__xludf.dummyfunction("""COMPUTED_VALUE"""),"0330027")</f>
        <v>0330027</v>
      </c>
    </row>
    <row r="68" customFormat="false" ht="12.75" hidden="false" customHeight="false" outlineLevel="0" collapsed="false">
      <c r="A68" s="0" t="str">
        <f aca="false">IFERROR(__xludf.dummyfunction("""COMPUTED_VALUE"""),"Araguaina")</f>
        <v>Araguaina</v>
      </c>
      <c r="B68" s="0" t="str">
        <f aca="false">IFERROR(__xludf.dummyfunction("""COMPUTED_VALUE"""),"Xambioa")</f>
        <v>Xambioa</v>
      </c>
      <c r="C68" s="0" t="str">
        <f aca="false">IFERROR(__xludf.dummyfunction("""COMPUTED_VALUE"""),"A. COM. DA ESC. EST. EURICO MOTA")</f>
        <v>A. COM. DA ESC. EST. EURICO MOTA</v>
      </c>
      <c r="D68" s="0" t="str">
        <f aca="false">IFERROR(__xludf.dummyfunction("""COMPUTED_VALUE"""),"01718086000155")</f>
        <v>01718086000155</v>
      </c>
      <c r="E68" s="67" t="n">
        <f aca="false">IFERROR(__xludf.dummyfunction("""COMPUTED_VALUE"""),0)</f>
        <v>0</v>
      </c>
      <c r="F68" s="67" t="n">
        <f aca="false">IFERROR(__xludf.dummyfunction("""COMPUTED_VALUE"""),0)</f>
        <v>0</v>
      </c>
      <c r="G68" s="0" t="str">
        <f aca="false">IFERROR(__xludf.dummyfunction("""COMPUTED_VALUE"""),"001")</f>
        <v>001</v>
      </c>
      <c r="H68" s="0" t="str">
        <f aca="false">IFERROR(__xludf.dummyfunction("""COMPUTED_VALUE"""),"3773")</f>
        <v>3773</v>
      </c>
      <c r="I68" s="0" t="str">
        <f aca="false">IFERROR(__xludf.dummyfunction("""COMPUTED_VALUE"""),"0324744")</f>
        <v>0324744</v>
      </c>
    </row>
    <row r="69" customFormat="false" ht="12.75" hidden="false" customHeight="false" outlineLevel="0" collapsed="false">
      <c r="A69" s="0" t="str">
        <f aca="false">IFERROR(__xludf.dummyfunction("""COMPUTED_VALUE"""),"Araguaina")</f>
        <v>Araguaina</v>
      </c>
      <c r="B69" s="0" t="str">
        <f aca="false">IFERROR(__xludf.dummyfunction("""COMPUTED_VALUE"""),"Xambioa")</f>
        <v>Xambioa</v>
      </c>
      <c r="C69" s="0" t="str">
        <f aca="false">IFERROR(__xludf.dummyfunction("""COMPUTED_VALUE"""),"AS. DE A. A ESC.PAROQUIAL SAO MIGUEL")</f>
        <v>AS. DE A. A ESC.PAROQUIAL SAO MIGUEL</v>
      </c>
      <c r="D69" s="0" t="str">
        <f aca="false">IFERROR(__xludf.dummyfunction("""COMPUTED_VALUE"""),"01133698000186")</f>
        <v>01133698000186</v>
      </c>
      <c r="E69" s="67" t="n">
        <f aca="false">IFERROR(__xludf.dummyfunction("""COMPUTED_VALUE"""),0)</f>
        <v>0</v>
      </c>
      <c r="F69" s="67" t="n">
        <f aca="false">IFERROR(__xludf.dummyfunction("""COMPUTED_VALUE"""),0)</f>
        <v>0</v>
      </c>
      <c r="G69" s="0" t="str">
        <f aca="false">IFERROR(__xludf.dummyfunction("""COMPUTED_VALUE"""),"001")</f>
        <v>001</v>
      </c>
      <c r="H69" s="0" t="str">
        <f aca="false">IFERROR(__xludf.dummyfunction("""COMPUTED_VALUE"""),"3773")</f>
        <v>3773</v>
      </c>
      <c r="I69" s="0" t="str">
        <f aca="false">IFERROR(__xludf.dummyfunction("""COMPUTED_VALUE"""),"330035")</f>
        <v>330035</v>
      </c>
    </row>
    <row r="70" customFormat="false" ht="12.75" hidden="false" customHeight="false" outlineLevel="0" collapsed="false">
      <c r="A70" s="0" t="str">
        <f aca="false">IFERROR(__xludf.dummyfunction("""COMPUTED_VALUE"""),"Araguatins")</f>
        <v>Araguatins</v>
      </c>
      <c r="B70" s="0" t="str">
        <f aca="false">IFERROR(__xludf.dummyfunction("""COMPUTED_VALUE"""),"Araguatins")</f>
        <v>Araguatins</v>
      </c>
      <c r="C70" s="0" t="str">
        <f aca="false">IFERROR(__xludf.dummyfunction("""COMPUTED_VALUE"""),"ASSOC. APOIO AO CEM PROFESSORA ANTONINA MILHOMEM")</f>
        <v>ASSOC. APOIO AO CEM PROFESSORA ANTONINA MILHOMEM</v>
      </c>
      <c r="D70" s="0" t="str">
        <f aca="false">IFERROR(__xludf.dummyfunction("""COMPUTED_VALUE"""),"04675931000140")</f>
        <v>04675931000140</v>
      </c>
      <c r="E70" s="67" t="n">
        <f aca="false">IFERROR(__xludf.dummyfunction("""COMPUTED_VALUE"""),0)</f>
        <v>0</v>
      </c>
      <c r="F70" s="67" t="n">
        <f aca="false">IFERROR(__xludf.dummyfunction("""COMPUTED_VALUE"""),0)</f>
        <v>0</v>
      </c>
      <c r="G70" s="0" t="str">
        <f aca="false">IFERROR(__xludf.dummyfunction("""COMPUTED_VALUE"""),"001")</f>
        <v>001</v>
      </c>
      <c r="H70" s="0" t="str">
        <f aca="false">IFERROR(__xludf.dummyfunction("""COMPUTED_VALUE"""),"1305")</f>
        <v>1305</v>
      </c>
      <c r="I70" s="0" t="str">
        <f aca="false">IFERROR(__xludf.dummyfunction("""COMPUTED_VALUE"""),"209082")</f>
        <v>209082</v>
      </c>
    </row>
    <row r="71" customFormat="false" ht="12.75" hidden="false" customHeight="false" outlineLevel="0" collapsed="false">
      <c r="A71" s="0" t="str">
        <f aca="false">IFERROR(__xludf.dummyfunction("""COMPUTED_VALUE"""),"Araguatins")</f>
        <v>Araguatins</v>
      </c>
      <c r="B71" s="0" t="str">
        <f aca="false">IFERROR(__xludf.dummyfunction("""COMPUTED_VALUE"""),"Araguatins")</f>
        <v>Araguatins</v>
      </c>
      <c r="C71" s="0" t="str">
        <f aca="false">IFERROR(__xludf.dummyfunction("""COMPUTED_VALUE"""),"A.A. E. EST. ATANAZIO DE MOURA SEIXAS")</f>
        <v>A.A. E. EST. ATANAZIO DE MOURA SEIXAS</v>
      </c>
      <c r="D71" s="0" t="str">
        <f aca="false">IFERROR(__xludf.dummyfunction("""COMPUTED_VALUE"""),"01068353000196")</f>
        <v>01068353000196</v>
      </c>
      <c r="E71" s="67" t="n">
        <f aca="false">IFERROR(__xludf.dummyfunction("""COMPUTED_VALUE"""),0)</f>
        <v>0</v>
      </c>
      <c r="F71" s="67" t="n">
        <f aca="false">IFERROR(__xludf.dummyfunction("""COMPUTED_VALUE"""),0)</f>
        <v>0</v>
      </c>
      <c r="G71" s="0" t="str">
        <f aca="false">IFERROR(__xludf.dummyfunction("""COMPUTED_VALUE"""),"001")</f>
        <v>001</v>
      </c>
      <c r="H71" s="0" t="str">
        <f aca="false">IFERROR(__xludf.dummyfunction("""COMPUTED_VALUE"""),"1305")</f>
        <v>1305</v>
      </c>
      <c r="I71" s="0" t="str">
        <f aca="false">IFERROR(__xludf.dummyfunction("""COMPUTED_VALUE"""),"109215")</f>
        <v>109215</v>
      </c>
    </row>
    <row r="72" customFormat="false" ht="12.75" hidden="false" customHeight="false" outlineLevel="0" collapsed="false">
      <c r="A72" s="0" t="str">
        <f aca="false">IFERROR(__xludf.dummyfunction("""COMPUTED_VALUE"""),"Araguatins")</f>
        <v>Araguatins</v>
      </c>
      <c r="B72" s="0" t="str">
        <f aca="false">IFERROR(__xludf.dummyfunction("""COMPUTED_VALUE"""),"Araguatins")</f>
        <v>Araguatins</v>
      </c>
      <c r="C72" s="0" t="str">
        <f aca="false">IFERROR(__xludf.dummyfunction("""COMPUTED_VALUE"""),"A.A. COL. EST. LEONIDAS G. DUARTE")</f>
        <v>A.A. COL. EST. LEONIDAS G. DUARTE</v>
      </c>
      <c r="D72" s="0" t="str">
        <f aca="false">IFERROR(__xludf.dummyfunction("""COMPUTED_VALUE"""),"01190189000195")</f>
        <v>01190189000195</v>
      </c>
      <c r="E72" s="67" t="n">
        <f aca="false">IFERROR(__xludf.dummyfunction("""COMPUTED_VALUE"""),0)</f>
        <v>0</v>
      </c>
      <c r="F72" s="67" t="n">
        <f aca="false">IFERROR(__xludf.dummyfunction("""COMPUTED_VALUE"""),0)</f>
        <v>0</v>
      </c>
      <c r="G72" s="0" t="str">
        <f aca="false">IFERROR(__xludf.dummyfunction("""COMPUTED_VALUE"""),"001")</f>
        <v>001</v>
      </c>
      <c r="H72" s="0" t="str">
        <f aca="false">IFERROR(__xludf.dummyfunction("""COMPUTED_VALUE"""),"1305")</f>
        <v>1305</v>
      </c>
      <c r="I72" s="0" t="str">
        <f aca="false">IFERROR(__xludf.dummyfunction("""COMPUTED_VALUE"""),"0019143")</f>
        <v>0019143</v>
      </c>
    </row>
    <row r="73" customFormat="false" ht="12.75" hidden="false" customHeight="false" outlineLevel="0" collapsed="false">
      <c r="A73" s="0" t="str">
        <f aca="false">IFERROR(__xludf.dummyfunction("""COMPUTED_VALUE"""),"Araguatins")</f>
        <v>Araguatins</v>
      </c>
      <c r="B73" s="0" t="str">
        <f aca="false">IFERROR(__xludf.dummyfunction("""COMPUTED_VALUE"""),"Araguatins")</f>
        <v>Araguatins</v>
      </c>
      <c r="C73" s="0" t="str">
        <f aca="false">IFERROR(__xludf.dummyfunction("""COMPUTED_VALUE"""),"A.A. A ESC. EST. OSVALDO FRANCO")</f>
        <v>A.A. A ESC. EST. OSVALDO FRANCO</v>
      </c>
      <c r="D73" s="0" t="str">
        <f aca="false">IFERROR(__xludf.dummyfunction("""COMPUTED_VALUE"""),"01392733000181")</f>
        <v>01392733000181</v>
      </c>
      <c r="E73" s="67" t="n">
        <f aca="false">IFERROR(__xludf.dummyfunction("""COMPUTED_VALUE"""),0)</f>
        <v>0</v>
      </c>
      <c r="F73" s="67" t="n">
        <f aca="false">IFERROR(__xludf.dummyfunction("""COMPUTED_VALUE"""),0)</f>
        <v>0</v>
      </c>
      <c r="G73" s="0" t="str">
        <f aca="false">IFERROR(__xludf.dummyfunction("""COMPUTED_VALUE"""),"001")</f>
        <v>001</v>
      </c>
      <c r="H73" s="0" t="str">
        <f aca="false">IFERROR(__xludf.dummyfunction("""COMPUTED_VALUE"""),"1305")</f>
        <v>1305</v>
      </c>
      <c r="I73" s="0" t="str">
        <f aca="false">IFERROR(__xludf.dummyfunction("""COMPUTED_VALUE"""),"109738")</f>
        <v>109738</v>
      </c>
    </row>
    <row r="74" customFormat="false" ht="12.75" hidden="false" customHeight="false" outlineLevel="0" collapsed="false">
      <c r="A74" s="0" t="str">
        <f aca="false">IFERROR(__xludf.dummyfunction("""COMPUTED_VALUE"""),"Araguatins")</f>
        <v>Araguatins</v>
      </c>
      <c r="B74" s="0" t="str">
        <f aca="false">IFERROR(__xludf.dummyfunction("""COMPUTED_VALUE"""),"Araguatins")</f>
        <v>Araguatins</v>
      </c>
      <c r="C74" s="0" t="str">
        <f aca="false">IFERROR(__xludf.dummyfunction("""COMPUTED_VALUE"""),"A.A. ESC. ESTADUAL ALDINAR GONÇALVES DE CARVALHO")</f>
        <v>A.A. ESC. ESTADUAL ALDINAR GONÇALVES DE CARVALHO</v>
      </c>
      <c r="D74" s="0" t="str">
        <f aca="false">IFERROR(__xludf.dummyfunction("""COMPUTED_VALUE"""),"09465471000140")</f>
        <v>09465471000140</v>
      </c>
      <c r="E74" s="67" t="n">
        <f aca="false">IFERROR(__xludf.dummyfunction("""COMPUTED_VALUE"""),0)</f>
        <v>0</v>
      </c>
      <c r="F74" s="67" t="n">
        <f aca="false">IFERROR(__xludf.dummyfunction("""COMPUTED_VALUE"""),0)</f>
        <v>0</v>
      </c>
      <c r="G74" s="0" t="str">
        <f aca="false">IFERROR(__xludf.dummyfunction("""COMPUTED_VALUE"""),"001")</f>
        <v>001</v>
      </c>
      <c r="H74" s="0" t="str">
        <f aca="false">IFERROR(__xludf.dummyfunction("""COMPUTED_VALUE"""),"1305")</f>
        <v>1305</v>
      </c>
      <c r="I74" s="0" t="str">
        <f aca="false">IFERROR(__xludf.dummyfunction("""COMPUTED_VALUE"""),"196657")</f>
        <v>196657</v>
      </c>
    </row>
    <row r="75" customFormat="false" ht="12.75" hidden="false" customHeight="false" outlineLevel="0" collapsed="false">
      <c r="A75" s="0" t="str">
        <f aca="false">IFERROR(__xludf.dummyfunction("""COMPUTED_VALUE"""),"Araguatins")</f>
        <v>Araguatins</v>
      </c>
      <c r="B75" s="0" t="str">
        <f aca="false">IFERROR(__xludf.dummyfunction("""COMPUTED_VALUE"""),"Araguatins")</f>
        <v>Araguatins</v>
      </c>
      <c r="C75" s="0" t="str">
        <f aca="false">IFERROR(__xludf.dummyfunction("""COMPUTED_VALUE"""),"ASSOC. DE APOIO ESC. EST. FREI SAVINO")</f>
        <v>ASSOC. DE APOIO ESC. EST. FREI SAVINO</v>
      </c>
      <c r="D75" s="0" t="str">
        <f aca="false">IFERROR(__xludf.dummyfunction("""COMPUTED_VALUE"""),"01181389000181")</f>
        <v>01181389000181</v>
      </c>
      <c r="E75" s="67" t="n">
        <f aca="false">IFERROR(__xludf.dummyfunction("""COMPUTED_VALUE"""),0)</f>
        <v>0</v>
      </c>
      <c r="F75" s="67" t="n">
        <f aca="false">IFERROR(__xludf.dummyfunction("""COMPUTED_VALUE"""),0)</f>
        <v>0</v>
      </c>
      <c r="G75" s="0" t="str">
        <f aca="false">IFERROR(__xludf.dummyfunction("""COMPUTED_VALUE"""),"001")</f>
        <v>001</v>
      </c>
      <c r="H75" s="0" t="str">
        <f aca="false">IFERROR(__xludf.dummyfunction("""COMPUTED_VALUE"""),"1305")</f>
        <v>1305</v>
      </c>
      <c r="I75" s="0" t="str">
        <f aca="false">IFERROR(__xludf.dummyfunction("""COMPUTED_VALUE"""),"0019437")</f>
        <v>0019437</v>
      </c>
    </row>
    <row r="76" customFormat="false" ht="12.75" hidden="false" customHeight="false" outlineLevel="0" collapsed="false">
      <c r="A76" s="0" t="str">
        <f aca="false">IFERROR(__xludf.dummyfunction("""COMPUTED_VALUE"""),"Araguatins")</f>
        <v>Araguatins</v>
      </c>
      <c r="B76" s="0" t="str">
        <f aca="false">IFERROR(__xludf.dummyfunction("""COMPUTED_VALUE"""),"Araguatins")</f>
        <v>Araguatins</v>
      </c>
      <c r="C76" s="0" t="str">
        <f aca="false">IFERROR(__xludf.dummyfunction("""COMPUTED_VALUE"""),"ASSOC. APOIO ESC. EST. DENISE GOMIDE AMUI")</f>
        <v>ASSOC. APOIO ESC. EST. DENISE GOMIDE AMUI</v>
      </c>
      <c r="D76" s="0" t="str">
        <f aca="false">IFERROR(__xludf.dummyfunction("""COMPUTED_VALUE"""),"01136000000186")</f>
        <v>01136000000186</v>
      </c>
      <c r="E76" s="67" t="n">
        <f aca="false">IFERROR(__xludf.dummyfunction("""COMPUTED_VALUE"""),0)</f>
        <v>0</v>
      </c>
      <c r="F76" s="67" t="n">
        <f aca="false">IFERROR(__xludf.dummyfunction("""COMPUTED_VALUE"""),0)</f>
        <v>0</v>
      </c>
      <c r="G76" s="0" t="str">
        <f aca="false">IFERROR(__xludf.dummyfunction("""COMPUTED_VALUE"""),"001")</f>
        <v>001</v>
      </c>
      <c r="H76" s="0" t="str">
        <f aca="false">IFERROR(__xludf.dummyfunction("""COMPUTED_VALUE"""),"1305")</f>
        <v>1305</v>
      </c>
      <c r="I76" s="0" t="str">
        <f aca="false">IFERROR(__xludf.dummyfunction("""COMPUTED_VALUE"""),"0109223")</f>
        <v>0109223</v>
      </c>
    </row>
    <row r="77" customFormat="false" ht="12.75" hidden="false" customHeight="false" outlineLevel="0" collapsed="false">
      <c r="A77" s="0" t="str">
        <f aca="false">IFERROR(__xludf.dummyfunction("""COMPUTED_VALUE"""),"Araguatins")</f>
        <v>Araguatins</v>
      </c>
      <c r="B77" s="0" t="str">
        <f aca="false">IFERROR(__xludf.dummyfunction("""COMPUTED_VALUE"""),"Araguatins")</f>
        <v>Araguatins</v>
      </c>
      <c r="C77" s="0" t="str">
        <f aca="false">IFERROR(__xludf.dummyfunction("""COMPUTED_VALUE"""),"A.A.  A ESC. EST. SANTA GERTRUDES")</f>
        <v>A.A.  A ESC. EST. SANTA GERTRUDES</v>
      </c>
      <c r="D77" s="0" t="str">
        <f aca="false">IFERROR(__xludf.dummyfunction("""COMPUTED_VALUE"""),"03713455000142")</f>
        <v>03713455000142</v>
      </c>
      <c r="E77" s="67" t="n">
        <f aca="false">IFERROR(__xludf.dummyfunction("""COMPUTED_VALUE"""),0)</f>
        <v>0</v>
      </c>
      <c r="F77" s="67" t="n">
        <f aca="false">IFERROR(__xludf.dummyfunction("""COMPUTED_VALUE"""),0)</f>
        <v>0</v>
      </c>
      <c r="G77" s="0" t="str">
        <f aca="false">IFERROR(__xludf.dummyfunction("""COMPUTED_VALUE"""),"001")</f>
        <v>001</v>
      </c>
      <c r="H77" s="0" t="str">
        <f aca="false">IFERROR(__xludf.dummyfunction("""COMPUTED_VALUE"""),"1305")</f>
        <v>1305</v>
      </c>
      <c r="I77" s="0" t="str">
        <f aca="false">IFERROR(__xludf.dummyfunction("""COMPUTED_VALUE"""),"78271")</f>
        <v>78271</v>
      </c>
    </row>
    <row r="78" customFormat="false" ht="12.75" hidden="false" customHeight="false" outlineLevel="0" collapsed="false">
      <c r="A78" s="0" t="str">
        <f aca="false">IFERROR(__xludf.dummyfunction("""COMPUTED_VALUE"""),"Araguatins")</f>
        <v>Araguatins</v>
      </c>
      <c r="B78" s="0" t="str">
        <f aca="false">IFERROR(__xludf.dummyfunction("""COMPUTED_VALUE"""),"Araguatins")</f>
        <v>Araguatins</v>
      </c>
      <c r="C78" s="0" t="str">
        <f aca="false">IFERROR(__xludf.dummyfunction("""COMPUTED_VALUE"""),"A.A. ESC. EVANGELICA DANIEL BERG")</f>
        <v>A.A. ESC. EVANGELICA DANIEL BERG</v>
      </c>
      <c r="D78" s="0" t="str">
        <f aca="false">IFERROR(__xludf.dummyfunction("""COMPUTED_VALUE"""),"02431547000177")</f>
        <v>02431547000177</v>
      </c>
      <c r="E78" s="67" t="n">
        <f aca="false">IFERROR(__xludf.dummyfunction("""COMPUTED_VALUE"""),0)</f>
        <v>0</v>
      </c>
      <c r="F78" s="67" t="n">
        <f aca="false">IFERROR(__xludf.dummyfunction("""COMPUTED_VALUE"""),0)</f>
        <v>0</v>
      </c>
      <c r="G78" s="0" t="str">
        <f aca="false">IFERROR(__xludf.dummyfunction("""COMPUTED_VALUE"""),"001")</f>
        <v>001</v>
      </c>
      <c r="H78" s="0" t="str">
        <f aca="false">IFERROR(__xludf.dummyfunction("""COMPUTED_VALUE"""),"1305")</f>
        <v>1305</v>
      </c>
      <c r="I78" s="0" t="str">
        <f aca="false">IFERROR(__xludf.dummyfunction("""COMPUTED_VALUE"""),"16721")</f>
        <v>16721</v>
      </c>
    </row>
    <row r="79" customFormat="false" ht="12.75" hidden="false" customHeight="false" outlineLevel="0" collapsed="false">
      <c r="A79" s="0" t="str">
        <f aca="false">IFERROR(__xludf.dummyfunction("""COMPUTED_VALUE"""),"Araguatins")</f>
        <v>Araguatins</v>
      </c>
      <c r="B79" s="0" t="str">
        <f aca="false">IFERROR(__xludf.dummyfunction("""COMPUTED_VALUE"""),"Araguatins")</f>
        <v>Araguatins</v>
      </c>
      <c r="C79" s="0" t="str">
        <f aca="false">IFERROR(__xludf.dummyfunction("""COMPUTED_VALUE"""),"A.A.  A ESCOLA ISOLADA BOA SORTE")</f>
        <v>A.A.  A ESCOLA ISOLADA BOA SORTE</v>
      </c>
      <c r="D79" s="0" t="str">
        <f aca="false">IFERROR(__xludf.dummyfunction("""COMPUTED_VALUE"""),"03765304000138")</f>
        <v>03765304000138</v>
      </c>
      <c r="E79" s="67" t="n">
        <f aca="false">IFERROR(__xludf.dummyfunction("""COMPUTED_VALUE"""),0)</f>
        <v>0</v>
      </c>
      <c r="F79" s="67" t="n">
        <f aca="false">IFERROR(__xludf.dummyfunction("""COMPUTED_VALUE"""),0)</f>
        <v>0</v>
      </c>
      <c r="G79" s="0" t="str">
        <f aca="false">IFERROR(__xludf.dummyfunction("""COMPUTED_VALUE"""),"001")</f>
        <v>001</v>
      </c>
      <c r="H79" s="0" t="str">
        <f aca="false">IFERROR(__xludf.dummyfunction("""COMPUTED_VALUE"""),"1305")</f>
        <v>1305</v>
      </c>
      <c r="I79" s="0" t="str">
        <f aca="false">IFERROR(__xludf.dummyfunction("""COMPUTED_VALUE"""),"78964")</f>
        <v>78964</v>
      </c>
    </row>
    <row r="80" customFormat="false" ht="12.75" hidden="false" customHeight="false" outlineLevel="0" collapsed="false">
      <c r="A80" s="0" t="str">
        <f aca="false">IFERROR(__xludf.dummyfunction("""COMPUTED_VALUE"""),"Araguatins")</f>
        <v>Araguatins</v>
      </c>
      <c r="B80" s="0" t="str">
        <f aca="false">IFERROR(__xludf.dummyfunction("""COMPUTED_VALUE"""),"Augustinopolis")</f>
        <v>Augustinopolis</v>
      </c>
      <c r="C80" s="0" t="str">
        <f aca="false">IFERROR(__xludf.dummyfunction("""COMPUTED_VALUE"""),"A.A. CENTRO EST. DE EDUCACAO LA SALLE")</f>
        <v>A.A. CENTRO EST. DE EDUCACAO LA SALLE</v>
      </c>
      <c r="D80" s="0" t="str">
        <f aca="false">IFERROR(__xludf.dummyfunction("""COMPUTED_VALUE"""),"01223753000129")</f>
        <v>01223753000129</v>
      </c>
      <c r="E80" s="67" t="n">
        <f aca="false">IFERROR(__xludf.dummyfunction("""COMPUTED_VALUE"""),0)</f>
        <v>0</v>
      </c>
      <c r="F80" s="67" t="n">
        <f aca="false">IFERROR(__xludf.dummyfunction("""COMPUTED_VALUE"""),0)</f>
        <v>0</v>
      </c>
      <c r="G80" s="0" t="str">
        <f aca="false">IFERROR(__xludf.dummyfunction("""COMPUTED_VALUE"""),"001")</f>
        <v>001</v>
      </c>
      <c r="H80" s="0" t="str">
        <f aca="false">IFERROR(__xludf.dummyfunction("""COMPUTED_VALUE"""),"3975")</f>
        <v>3975</v>
      </c>
      <c r="I80" s="0" t="str">
        <f aca="false">IFERROR(__xludf.dummyfunction("""COMPUTED_VALUE"""),"19216")</f>
        <v>19216</v>
      </c>
    </row>
    <row r="81" customFormat="false" ht="12.75" hidden="false" customHeight="false" outlineLevel="0" collapsed="false">
      <c r="A81" s="0" t="str">
        <f aca="false">IFERROR(__xludf.dummyfunction("""COMPUTED_VALUE"""),"Araguatins")</f>
        <v>Araguatins</v>
      </c>
      <c r="B81" s="0" t="str">
        <f aca="false">IFERROR(__xludf.dummyfunction("""COMPUTED_VALUE"""),"Augustinopolis")</f>
        <v>Augustinopolis</v>
      </c>
      <c r="C81" s="0" t="str">
        <f aca="false">IFERROR(__xludf.dummyfunction("""COMPUTED_VALUE"""),"ASSOC. DE APOIO COL. EST. MANOEL VICENTE SOUZA")</f>
        <v>ASSOC. DE APOIO COL. EST. MANOEL VICENTE SOUZA</v>
      </c>
      <c r="D81" s="0" t="str">
        <f aca="false">IFERROR(__xludf.dummyfunction("""COMPUTED_VALUE"""),"01223642000112")</f>
        <v>01223642000112</v>
      </c>
      <c r="E81" s="67" t="n">
        <f aca="false">IFERROR(__xludf.dummyfunction("""COMPUTED_VALUE"""),0)</f>
        <v>0</v>
      </c>
      <c r="F81" s="67" t="n">
        <f aca="false">IFERROR(__xludf.dummyfunction("""COMPUTED_VALUE"""),0)</f>
        <v>0</v>
      </c>
      <c r="G81" s="0" t="str">
        <f aca="false">IFERROR(__xludf.dummyfunction("""COMPUTED_VALUE"""),"001")</f>
        <v>001</v>
      </c>
      <c r="H81" s="0" t="str">
        <f aca="false">IFERROR(__xludf.dummyfunction("""COMPUTED_VALUE"""),"3975")</f>
        <v>3975</v>
      </c>
      <c r="I81" s="0" t="str">
        <f aca="false">IFERROR(__xludf.dummyfunction("""COMPUTED_VALUE"""),"139297")</f>
        <v>139297</v>
      </c>
    </row>
    <row r="82" customFormat="false" ht="12.75" hidden="false" customHeight="false" outlineLevel="0" collapsed="false">
      <c r="A82" s="0" t="str">
        <f aca="false">IFERROR(__xludf.dummyfunction("""COMPUTED_VALUE"""),"Araguatins")</f>
        <v>Araguatins</v>
      </c>
      <c r="B82" s="0" t="str">
        <f aca="false">IFERROR(__xludf.dummyfunction("""COMPUTED_VALUE"""),"Augustinopolis")</f>
        <v>Augustinopolis</v>
      </c>
      <c r="C82" s="0" t="str">
        <f aca="false">IFERROR(__xludf.dummyfunction("""COMPUTED_VALUE"""),"A.A. ESCOLA ESTADUAL AUGUSTINOPOLIS")</f>
        <v>A.A. ESCOLA ESTADUAL AUGUSTINOPOLIS</v>
      </c>
      <c r="D82" s="0" t="str">
        <f aca="false">IFERROR(__xludf.dummyfunction("""COMPUTED_VALUE"""),"01133692000109")</f>
        <v>01133692000109</v>
      </c>
      <c r="E82" s="67" t="n">
        <f aca="false">IFERROR(__xludf.dummyfunction("""COMPUTED_VALUE"""),0)</f>
        <v>0</v>
      </c>
      <c r="F82" s="67" t="n">
        <f aca="false">IFERROR(__xludf.dummyfunction("""COMPUTED_VALUE"""),0)</f>
        <v>0</v>
      </c>
      <c r="G82" s="0" t="str">
        <f aca="false">IFERROR(__xludf.dummyfunction("""COMPUTED_VALUE"""),"001")</f>
        <v>001</v>
      </c>
      <c r="H82" s="0" t="str">
        <f aca="false">IFERROR(__xludf.dummyfunction("""COMPUTED_VALUE"""),"3975")</f>
        <v>3975</v>
      </c>
      <c r="I82" s="0" t="str">
        <f aca="false">IFERROR(__xludf.dummyfunction("""COMPUTED_VALUE"""),"019151")</f>
        <v>019151</v>
      </c>
    </row>
    <row r="83" customFormat="false" ht="12.75" hidden="false" customHeight="false" outlineLevel="0" collapsed="false">
      <c r="A83" s="0" t="str">
        <f aca="false">IFERROR(__xludf.dummyfunction("""COMPUTED_VALUE"""),"Araguatins")</f>
        <v>Araguatins</v>
      </c>
      <c r="B83" s="0" t="str">
        <f aca="false">IFERROR(__xludf.dummyfunction("""COMPUTED_VALUE"""),"Augustinopolis")</f>
        <v>Augustinopolis</v>
      </c>
      <c r="C83" s="0" t="str">
        <f aca="false">IFERROR(__xludf.dummyfunction("""COMPUTED_VALUE"""),"ASSOC. DE AP.ESC. EST. FAZ.DEZESSEIS")</f>
        <v>ASSOC. DE AP.ESC. EST. FAZ.DEZESSEIS</v>
      </c>
      <c r="D83" s="0" t="str">
        <f aca="false">IFERROR(__xludf.dummyfunction("""COMPUTED_VALUE"""),"01133695000142")</f>
        <v>01133695000142</v>
      </c>
      <c r="E83" s="67" t="n">
        <f aca="false">IFERROR(__xludf.dummyfunction("""COMPUTED_VALUE"""),0)</f>
        <v>0</v>
      </c>
      <c r="F83" s="67" t="n">
        <f aca="false">IFERROR(__xludf.dummyfunction("""COMPUTED_VALUE"""),0)</f>
        <v>0</v>
      </c>
      <c r="G83" s="0" t="str">
        <f aca="false">IFERROR(__xludf.dummyfunction("""COMPUTED_VALUE"""),"001")</f>
        <v>001</v>
      </c>
      <c r="H83" s="0" t="str">
        <f aca="false">IFERROR(__xludf.dummyfunction("""COMPUTED_VALUE"""),"3975")</f>
        <v>3975</v>
      </c>
      <c r="I83" s="0" t="str">
        <f aca="false">IFERROR(__xludf.dummyfunction("""COMPUTED_VALUE"""),"0019615")</f>
        <v>0019615</v>
      </c>
    </row>
    <row r="84" customFormat="false" ht="12.75" hidden="false" customHeight="false" outlineLevel="0" collapsed="false">
      <c r="A84" s="0" t="str">
        <f aca="false">IFERROR(__xludf.dummyfunction("""COMPUTED_VALUE"""),"Araguatins")</f>
        <v>Araguatins</v>
      </c>
      <c r="B84" s="0" t="str">
        <f aca="false">IFERROR(__xludf.dummyfunction("""COMPUTED_VALUE"""),"Augustinopolis")</f>
        <v>Augustinopolis</v>
      </c>
      <c r="C84" s="0" t="str">
        <f aca="false">IFERROR(__xludf.dummyfunction("""COMPUTED_VALUE"""),"A.A. DA ESCOLA EST. SANTA GENOVEVA")</f>
        <v>A.A. DA ESCOLA EST. SANTA GENOVEVA</v>
      </c>
      <c r="D84" s="0" t="str">
        <f aca="false">IFERROR(__xludf.dummyfunction("""COMPUTED_VALUE"""),"01068357000174")</f>
        <v>01068357000174</v>
      </c>
      <c r="E84" s="67" t="n">
        <f aca="false">IFERROR(__xludf.dummyfunction("""COMPUTED_VALUE"""),0)</f>
        <v>0</v>
      </c>
      <c r="F84" s="67" t="n">
        <f aca="false">IFERROR(__xludf.dummyfunction("""COMPUTED_VALUE"""),0)</f>
        <v>0</v>
      </c>
      <c r="G84" s="0" t="str">
        <f aca="false">IFERROR(__xludf.dummyfunction("""COMPUTED_VALUE"""),"001")</f>
        <v>001</v>
      </c>
      <c r="H84" s="0" t="str">
        <f aca="false">IFERROR(__xludf.dummyfunction("""COMPUTED_VALUE"""),"3975")</f>
        <v>3975</v>
      </c>
      <c r="I84" s="0" t="str">
        <f aca="false">IFERROR(__xludf.dummyfunction("""COMPUTED_VALUE"""),"0019461")</f>
        <v>0019461</v>
      </c>
    </row>
    <row r="85" customFormat="false" ht="12.75" hidden="false" customHeight="false" outlineLevel="0" collapsed="false">
      <c r="A85" s="0" t="str">
        <f aca="false">IFERROR(__xludf.dummyfunction("""COMPUTED_VALUE"""),"Araguatins")</f>
        <v>Araguatins</v>
      </c>
      <c r="B85" s="0" t="str">
        <f aca="false">IFERROR(__xludf.dummyfunction("""COMPUTED_VALUE"""),"Axixa do Tocantins")</f>
        <v>Axixa do Tocantins</v>
      </c>
      <c r="C85" s="0" t="str">
        <f aca="false">IFERROR(__xludf.dummyfunction("""COMPUTED_VALUE"""),"ASSOC. DE APOIO COLÉGIO. EST. MAL. RIBAS JUNIOR")</f>
        <v>ASSOC. DE APOIO COLÉGIO. EST. MAL. RIBAS JUNIOR</v>
      </c>
      <c r="D85" s="0" t="str">
        <f aca="false">IFERROR(__xludf.dummyfunction("""COMPUTED_VALUE"""),"01086979000125")</f>
        <v>01086979000125</v>
      </c>
      <c r="E85" s="67" t="n">
        <f aca="false">IFERROR(__xludf.dummyfunction("""COMPUTED_VALUE"""),0)</f>
        <v>0</v>
      </c>
      <c r="F85" s="67" t="n">
        <f aca="false">IFERROR(__xludf.dummyfunction("""COMPUTED_VALUE"""),0)</f>
        <v>0</v>
      </c>
      <c r="G85" s="0" t="str">
        <f aca="false">IFERROR(__xludf.dummyfunction("""COMPUTED_VALUE"""),"001")</f>
        <v>001</v>
      </c>
      <c r="H85" s="0" t="str">
        <f aca="false">IFERROR(__xludf.dummyfunction("""COMPUTED_VALUE"""),"1305")</f>
        <v>1305</v>
      </c>
      <c r="I85" s="0" t="str">
        <f aca="false">IFERROR(__xludf.dummyfunction("""COMPUTED_VALUE"""),"209201")</f>
        <v>209201</v>
      </c>
    </row>
    <row r="86" customFormat="false" ht="12.75" hidden="false" customHeight="false" outlineLevel="0" collapsed="false">
      <c r="A86" s="0" t="str">
        <f aca="false">IFERROR(__xludf.dummyfunction("""COMPUTED_VALUE"""),"Araguatins")</f>
        <v>Araguatins</v>
      </c>
      <c r="B86" s="0" t="str">
        <f aca="false">IFERROR(__xludf.dummyfunction("""COMPUTED_VALUE"""),"Axixa do Tocantins")</f>
        <v>Axixa do Tocantins</v>
      </c>
      <c r="C86" s="0" t="str">
        <f aca="false">IFERROR(__xludf.dummyfunction("""COMPUTED_VALUE"""),"A.A. ESC. EST. SAO FRANCISCO DE ASSIS")</f>
        <v>A.A. ESC. EST. SAO FRANCISCO DE ASSIS</v>
      </c>
      <c r="D86" s="0" t="str">
        <f aca="false">IFERROR(__xludf.dummyfunction("""COMPUTED_VALUE"""),"01086980000150")</f>
        <v>01086980000150</v>
      </c>
      <c r="E86" s="67" t="n">
        <f aca="false">IFERROR(__xludf.dummyfunction("""COMPUTED_VALUE"""),0)</f>
        <v>0</v>
      </c>
      <c r="F86" s="67" t="n">
        <f aca="false">IFERROR(__xludf.dummyfunction("""COMPUTED_VALUE"""),0)</f>
        <v>0</v>
      </c>
      <c r="G86" s="0" t="str">
        <f aca="false">IFERROR(__xludf.dummyfunction("""COMPUTED_VALUE"""),"001")</f>
        <v>001</v>
      </c>
      <c r="H86" s="0" t="str">
        <f aca="false">IFERROR(__xludf.dummyfunction("""COMPUTED_VALUE"""),"1305")</f>
        <v>1305</v>
      </c>
      <c r="I86" s="0" t="str">
        <f aca="false">IFERROR(__xludf.dummyfunction("""COMPUTED_VALUE"""),"19399")</f>
        <v>19399</v>
      </c>
    </row>
    <row r="87" customFormat="false" ht="12.75" hidden="false" customHeight="false" outlineLevel="0" collapsed="false">
      <c r="A87" s="0" t="str">
        <f aca="false">IFERROR(__xludf.dummyfunction("""COMPUTED_VALUE"""),"Araguatins")</f>
        <v>Araguatins</v>
      </c>
      <c r="B87" s="0" t="str">
        <f aca="false">IFERROR(__xludf.dummyfunction("""COMPUTED_VALUE"""),"Buriti do Tocantins")</f>
        <v>Buriti do Tocantins</v>
      </c>
      <c r="C87" s="0" t="str">
        <f aca="false">IFERROR(__xludf.dummyfunction("""COMPUTED_VALUE"""),"A. DE APOIO DO COLEGIO EST. BURITI")</f>
        <v>A. DE APOIO DO COLEGIO EST. BURITI</v>
      </c>
      <c r="D87" s="0" t="str">
        <f aca="false">IFERROR(__xludf.dummyfunction("""COMPUTED_VALUE"""),"01206217000115")</f>
        <v>01206217000115</v>
      </c>
      <c r="E87" s="67" t="n">
        <f aca="false">IFERROR(__xludf.dummyfunction("""COMPUTED_VALUE"""),0)</f>
        <v>0</v>
      </c>
      <c r="F87" s="67" t="n">
        <f aca="false">IFERROR(__xludf.dummyfunction("""COMPUTED_VALUE"""),0)</f>
        <v>0</v>
      </c>
      <c r="G87" s="0" t="str">
        <f aca="false">IFERROR(__xludf.dummyfunction("""COMPUTED_VALUE"""),"001")</f>
        <v>001</v>
      </c>
      <c r="H87" s="0" t="str">
        <f aca="false">IFERROR(__xludf.dummyfunction("""COMPUTED_VALUE"""),"1305")</f>
        <v>1305</v>
      </c>
      <c r="I87" s="0" t="str">
        <f aca="false">IFERROR(__xludf.dummyfunction("""COMPUTED_VALUE"""),"209406")</f>
        <v>209406</v>
      </c>
    </row>
    <row r="88" customFormat="false" ht="12.75" hidden="false" customHeight="false" outlineLevel="0" collapsed="false">
      <c r="A88" s="0" t="str">
        <f aca="false">IFERROR(__xludf.dummyfunction("""COMPUTED_VALUE"""),"Araguatins")</f>
        <v>Araguatins</v>
      </c>
      <c r="B88" s="0" t="str">
        <f aca="false">IFERROR(__xludf.dummyfunction("""COMPUTED_VALUE"""),"Buriti do Tocantins")</f>
        <v>Buriti do Tocantins</v>
      </c>
      <c r="C88" s="0" t="str">
        <f aca="false">IFERROR(__xludf.dummyfunction("""COMPUTED_VALUE"""),"A.A. DA ESCOLA ESTADUAL DARCYNOPOLIS")</f>
        <v>A.A. DA ESCOLA ESTADUAL DARCYNOPOLIS</v>
      </c>
      <c r="D88" s="0" t="str">
        <f aca="false">IFERROR(__xludf.dummyfunction("""COMPUTED_VALUE"""),"01190184000162")</f>
        <v>01190184000162</v>
      </c>
      <c r="E88" s="67" t="n">
        <f aca="false">IFERROR(__xludf.dummyfunction("""COMPUTED_VALUE"""),0)</f>
        <v>0</v>
      </c>
      <c r="F88" s="67" t="n">
        <f aca="false">IFERROR(__xludf.dummyfunction("""COMPUTED_VALUE"""),0)</f>
        <v>0</v>
      </c>
      <c r="G88" s="0" t="str">
        <f aca="false">IFERROR(__xludf.dummyfunction("""COMPUTED_VALUE"""),"001")</f>
        <v>001</v>
      </c>
      <c r="H88" s="0" t="str">
        <f aca="false">IFERROR(__xludf.dummyfunction("""COMPUTED_VALUE"""),"3975")</f>
        <v>3975</v>
      </c>
      <c r="I88" s="0" t="str">
        <f aca="false">IFERROR(__xludf.dummyfunction("""COMPUTED_VALUE"""),"0019275")</f>
        <v>0019275</v>
      </c>
    </row>
    <row r="89" customFormat="false" ht="12.75" hidden="false" customHeight="false" outlineLevel="0" collapsed="false">
      <c r="A89" s="0" t="str">
        <f aca="false">IFERROR(__xludf.dummyfunction("""COMPUTED_VALUE"""),"Araguatins")</f>
        <v>Araguatins</v>
      </c>
      <c r="B89" s="0" t="str">
        <f aca="false">IFERROR(__xludf.dummyfunction("""COMPUTED_VALUE"""),"Buriti do Tocantins")</f>
        <v>Buriti do Tocantins</v>
      </c>
      <c r="C89" s="0" t="str">
        <f aca="false">IFERROR(__xludf.dummyfunction("""COMPUTED_VALUE"""),"A.A. ESC. ESTADUAL MINISTRO NEY BRAGA")</f>
        <v>A.A. ESC. ESTADUAL MINISTRO NEY BRAGA</v>
      </c>
      <c r="D89" s="0" t="str">
        <f aca="false">IFERROR(__xludf.dummyfunction("""COMPUTED_VALUE"""),"01206220000139")</f>
        <v>01206220000139</v>
      </c>
      <c r="E89" s="67" t="n">
        <f aca="false">IFERROR(__xludf.dummyfunction("""COMPUTED_VALUE"""),0)</f>
        <v>0</v>
      </c>
      <c r="F89" s="67" t="n">
        <f aca="false">IFERROR(__xludf.dummyfunction("""COMPUTED_VALUE"""),0)</f>
        <v>0</v>
      </c>
      <c r="G89" s="0" t="str">
        <f aca="false">IFERROR(__xludf.dummyfunction("""COMPUTED_VALUE"""),"001")</f>
        <v>001</v>
      </c>
      <c r="H89" s="0" t="str">
        <f aca="false">IFERROR(__xludf.dummyfunction("""COMPUTED_VALUE"""),"1305")</f>
        <v>1305</v>
      </c>
      <c r="I89" s="0" t="str">
        <f aca="false">IFERROR(__xludf.dummyfunction("""COMPUTED_VALUE"""),"10941X")</f>
        <v>10941X</v>
      </c>
    </row>
    <row r="90" customFormat="false" ht="12.75" hidden="false" customHeight="false" outlineLevel="0" collapsed="false">
      <c r="A90" s="0" t="str">
        <f aca="false">IFERROR(__xludf.dummyfunction("""COMPUTED_VALUE"""),"Araguatins")</f>
        <v>Araguatins</v>
      </c>
      <c r="B90" s="0" t="str">
        <f aca="false">IFERROR(__xludf.dummyfunction("""COMPUTED_VALUE"""),"Buriti do Tocantins")</f>
        <v>Buriti do Tocantins</v>
      </c>
      <c r="C90" s="0" t="str">
        <f aca="false">IFERROR(__xludf.dummyfunction("""COMPUTED_VALUE"""),"A.A. ESC. E.PRES.TANCREDO DE A.NEVES")</f>
        <v>A.A. ESC. E.PRES.TANCREDO DE A.NEVES</v>
      </c>
      <c r="D90" s="0" t="str">
        <f aca="false">IFERROR(__xludf.dummyfunction("""COMPUTED_VALUE"""),"01112478000176")</f>
        <v>01112478000176</v>
      </c>
      <c r="E90" s="67" t="n">
        <f aca="false">IFERROR(__xludf.dummyfunction("""COMPUTED_VALUE"""),0)</f>
        <v>0</v>
      </c>
      <c r="F90" s="67" t="n">
        <f aca="false">IFERROR(__xludf.dummyfunction("""COMPUTED_VALUE"""),0)</f>
        <v>0</v>
      </c>
      <c r="G90" s="0" t="str">
        <f aca="false">IFERROR(__xludf.dummyfunction("""COMPUTED_VALUE"""),"001")</f>
        <v>001</v>
      </c>
      <c r="H90" s="0" t="str">
        <f aca="false">IFERROR(__xludf.dummyfunction("""COMPUTED_VALUE"""),"1305")</f>
        <v>1305</v>
      </c>
      <c r="I90" s="0" t="str">
        <f aca="false">IFERROR(__xludf.dummyfunction("""COMPUTED_VALUE"""),"10924X")</f>
        <v>10924X</v>
      </c>
    </row>
    <row r="91" customFormat="false" ht="12.75" hidden="false" customHeight="false" outlineLevel="0" collapsed="false">
      <c r="A91" s="0" t="str">
        <f aca="false">IFERROR(__xludf.dummyfunction("""COMPUTED_VALUE"""),"Araguatins")</f>
        <v>Araguatins</v>
      </c>
      <c r="B91" s="0" t="str">
        <f aca="false">IFERROR(__xludf.dummyfunction("""COMPUTED_VALUE"""),"Buriti do Tocantins")</f>
        <v>Buriti do Tocantins</v>
      </c>
      <c r="C91" s="0" t="str">
        <f aca="false">IFERROR(__xludf.dummyfunction("""COMPUTED_VALUE"""),"A.A. ESC. EST. VICENTE CARLOS DE SOUSA")</f>
        <v>A.A. ESC. EST. VICENTE CARLOS DE SOUSA</v>
      </c>
      <c r="D91" s="0" t="str">
        <f aca="false">IFERROR(__xludf.dummyfunction("""COMPUTED_VALUE"""),"01206288000118")</f>
        <v>01206288000118</v>
      </c>
      <c r="E91" s="67" t="n">
        <f aca="false">IFERROR(__xludf.dummyfunction("""COMPUTED_VALUE"""),0)</f>
        <v>0</v>
      </c>
      <c r="F91" s="67" t="n">
        <f aca="false">IFERROR(__xludf.dummyfunction("""COMPUTED_VALUE"""),0)</f>
        <v>0</v>
      </c>
      <c r="G91" s="0" t="str">
        <f aca="false">IFERROR(__xludf.dummyfunction("""COMPUTED_VALUE"""),"001")</f>
        <v>001</v>
      </c>
      <c r="H91" s="0" t="str">
        <f aca="false">IFERROR(__xludf.dummyfunction("""COMPUTED_VALUE"""),"1305")</f>
        <v>1305</v>
      </c>
      <c r="I91" s="0" t="str">
        <f aca="false">IFERROR(__xludf.dummyfunction("""COMPUTED_VALUE"""),"0109614")</f>
        <v>0109614</v>
      </c>
    </row>
    <row r="92" customFormat="false" ht="12.75" hidden="false" customHeight="false" outlineLevel="0" collapsed="false">
      <c r="A92" s="0" t="str">
        <f aca="false">IFERROR(__xludf.dummyfunction("""COMPUTED_VALUE"""),"Araguatins")</f>
        <v>Araguatins</v>
      </c>
      <c r="B92" s="0" t="str">
        <f aca="false">IFERROR(__xludf.dummyfunction("""COMPUTED_VALUE"""),"Carrasco Bonito")</f>
        <v>Carrasco Bonito</v>
      </c>
      <c r="C92" s="0" t="str">
        <f aca="false">IFERROR(__xludf.dummyfunction("""COMPUTED_VALUE"""),"A.A. DA ESC. EST. CICERO GOMES")</f>
        <v>A.A. DA ESC. EST. CICERO GOMES</v>
      </c>
      <c r="D92" s="0" t="str">
        <f aca="false">IFERROR(__xludf.dummyfunction("""COMPUTED_VALUE"""),"01068377000145")</f>
        <v>01068377000145</v>
      </c>
      <c r="E92" s="67" t="n">
        <f aca="false">IFERROR(__xludf.dummyfunction("""COMPUTED_VALUE"""),0)</f>
        <v>0</v>
      </c>
      <c r="F92" s="67" t="n">
        <f aca="false">IFERROR(__xludf.dummyfunction("""COMPUTED_VALUE"""),0)</f>
        <v>0</v>
      </c>
      <c r="G92" s="0" t="str">
        <f aca="false">IFERROR(__xludf.dummyfunction("""COMPUTED_VALUE"""),"001")</f>
        <v>001</v>
      </c>
      <c r="H92" s="0" t="str">
        <f aca="false">IFERROR(__xludf.dummyfunction("""COMPUTED_VALUE"""),"3975")</f>
        <v>3975</v>
      </c>
      <c r="I92" s="0" t="str">
        <f aca="false">IFERROR(__xludf.dummyfunction("""COMPUTED_VALUE"""),"19291")</f>
        <v>19291</v>
      </c>
    </row>
    <row r="93" customFormat="false" ht="12.75" hidden="false" customHeight="false" outlineLevel="0" collapsed="false">
      <c r="A93" s="0" t="str">
        <f aca="false">IFERROR(__xludf.dummyfunction("""COMPUTED_VALUE"""),"Araguatins")</f>
        <v>Araguatins</v>
      </c>
      <c r="B93" s="0" t="str">
        <f aca="false">IFERROR(__xludf.dummyfunction("""COMPUTED_VALUE"""),"Carrasco Bonito")</f>
        <v>Carrasco Bonito</v>
      </c>
      <c r="C93" s="0" t="str">
        <f aca="false">IFERROR(__xludf.dummyfunction("""COMPUTED_VALUE"""),"A.A.  DA ESCOLA ESTADUAL INES VIANA")</f>
        <v>A.A.  DA ESCOLA ESTADUAL INES VIANA</v>
      </c>
      <c r="D93" s="0" t="str">
        <f aca="false">IFERROR(__xludf.dummyfunction("""COMPUTED_VALUE"""),"02508340000153")</f>
        <v>02508340000153</v>
      </c>
      <c r="E93" s="67" t="n">
        <f aca="false">IFERROR(__xludf.dummyfunction("""COMPUTED_VALUE"""),0)</f>
        <v>0</v>
      </c>
      <c r="F93" s="67" t="n">
        <f aca="false">IFERROR(__xludf.dummyfunction("""COMPUTED_VALUE"""),0)</f>
        <v>0</v>
      </c>
      <c r="G93" s="0" t="str">
        <f aca="false">IFERROR(__xludf.dummyfunction("""COMPUTED_VALUE"""),"001")</f>
        <v>001</v>
      </c>
      <c r="H93" s="0" t="str">
        <f aca="false">IFERROR(__xludf.dummyfunction("""COMPUTED_VALUE"""),"3975")</f>
        <v>3975</v>
      </c>
      <c r="I93" s="0" t="str">
        <f aca="false">IFERROR(__xludf.dummyfunction("""COMPUTED_VALUE"""),"51713")</f>
        <v>51713</v>
      </c>
    </row>
    <row r="94" customFormat="false" ht="12.75" hidden="false" customHeight="false" outlineLevel="0" collapsed="false">
      <c r="A94" s="0" t="str">
        <f aca="false">IFERROR(__xludf.dummyfunction("""COMPUTED_VALUE"""),"Araguatins")</f>
        <v>Araguatins</v>
      </c>
      <c r="B94" s="0" t="str">
        <f aca="false">IFERROR(__xludf.dummyfunction("""COMPUTED_VALUE"""),"Esperantina")</f>
        <v>Esperantina</v>
      </c>
      <c r="C94" s="0" t="str">
        <f aca="false">IFERROR(__xludf.dummyfunction("""COMPUTED_VALUE"""),"A.A. ESC. EST. JOAQUINA MARIA DA SILVA")</f>
        <v>A.A. ESC. EST. JOAQUINA MARIA DA SILVA</v>
      </c>
      <c r="D94" s="0" t="str">
        <f aca="false">IFERROR(__xludf.dummyfunction("""COMPUTED_VALUE"""),"01113183000114")</f>
        <v>01113183000114</v>
      </c>
      <c r="E94" s="67" t="n">
        <f aca="false">IFERROR(__xludf.dummyfunction("""COMPUTED_VALUE"""),0)</f>
        <v>0</v>
      </c>
      <c r="F94" s="67" t="n">
        <f aca="false">IFERROR(__xludf.dummyfunction("""COMPUTED_VALUE"""),0)</f>
        <v>0</v>
      </c>
      <c r="G94" s="0" t="str">
        <f aca="false">IFERROR(__xludf.dummyfunction("""COMPUTED_VALUE"""),"001")</f>
        <v>001</v>
      </c>
      <c r="H94" s="0" t="str">
        <f aca="false">IFERROR(__xludf.dummyfunction("""COMPUTED_VALUE"""),"1305")</f>
        <v>1305</v>
      </c>
      <c r="I94" s="0" t="str">
        <f aca="false">IFERROR(__xludf.dummyfunction("""COMPUTED_VALUE"""),"109665")</f>
        <v>109665</v>
      </c>
    </row>
    <row r="95" customFormat="false" ht="12.75" hidden="false" customHeight="false" outlineLevel="0" collapsed="false">
      <c r="A95" s="0" t="str">
        <f aca="false">IFERROR(__xludf.dummyfunction("""COMPUTED_VALUE"""),"Araguatins")</f>
        <v>Araguatins</v>
      </c>
      <c r="B95" s="0" t="str">
        <f aca="false">IFERROR(__xludf.dummyfunction("""COMPUTED_VALUE"""),"Esperantina")</f>
        <v>Esperantina</v>
      </c>
      <c r="C95" s="0" t="str">
        <f aca="false">IFERROR(__xludf.dummyfunction("""COMPUTED_VALUE"""),"A.A. ESC. ESTADUAL ULISSES GUIMARAES")</f>
        <v>A.A. ESC. ESTADUAL ULISSES GUIMARAES</v>
      </c>
      <c r="D95" s="0" t="str">
        <f aca="false">IFERROR(__xludf.dummyfunction("""COMPUTED_VALUE"""),"01190183000118")</f>
        <v>01190183000118</v>
      </c>
      <c r="E95" s="67" t="n">
        <f aca="false">IFERROR(__xludf.dummyfunction("""COMPUTED_VALUE"""),0)</f>
        <v>0</v>
      </c>
      <c r="F95" s="67" t="n">
        <f aca="false">IFERROR(__xludf.dummyfunction("""COMPUTED_VALUE"""),0)</f>
        <v>0</v>
      </c>
      <c r="G95" s="0" t="str">
        <f aca="false">IFERROR(__xludf.dummyfunction("""COMPUTED_VALUE"""),"001")</f>
        <v>001</v>
      </c>
      <c r="H95" s="0" t="str">
        <f aca="false">IFERROR(__xludf.dummyfunction("""COMPUTED_VALUE"""),"1305")</f>
        <v>1305</v>
      </c>
      <c r="I95" s="0" t="str">
        <f aca="false">IFERROR(__xludf.dummyfunction("""COMPUTED_VALUE"""),"109363")</f>
        <v>109363</v>
      </c>
    </row>
    <row r="96" customFormat="false" ht="12.75" hidden="false" customHeight="false" outlineLevel="0" collapsed="false">
      <c r="A96" s="0" t="str">
        <f aca="false">IFERROR(__xludf.dummyfunction("""COMPUTED_VALUE"""),"Araguatins")</f>
        <v>Araguatins</v>
      </c>
      <c r="B96" s="0" t="str">
        <f aca="false">IFERROR(__xludf.dummyfunction("""COMPUTED_VALUE"""),"Esperantina")</f>
        <v>Esperantina</v>
      </c>
      <c r="C96" s="0" t="str">
        <f aca="false">IFERROR(__xludf.dummyfunction("""COMPUTED_VALUE"""),"A.A. ESC. FAMÍLIA AGRÍCOLA DO BICO DO PAPAGAIO")</f>
        <v>A.A. ESC. FAMÍLIA AGRÍCOLA DO BICO DO PAPAGAIO</v>
      </c>
      <c r="D96" s="0" t="str">
        <f aca="false">IFERROR(__xludf.dummyfunction("""COMPUTED_VALUE"""),"09500499000170")</f>
        <v>09500499000170</v>
      </c>
      <c r="E96" s="67" t="n">
        <f aca="false">IFERROR(__xludf.dummyfunction("""COMPUTED_VALUE"""),0)</f>
        <v>0</v>
      </c>
      <c r="F96" s="67" t="n">
        <f aca="false">IFERROR(__xludf.dummyfunction("""COMPUTED_VALUE"""),0)</f>
        <v>0</v>
      </c>
      <c r="G96" s="0" t="str">
        <f aca="false">IFERROR(__xludf.dummyfunction("""COMPUTED_VALUE"""),"001")</f>
        <v>001</v>
      </c>
      <c r="H96" s="0" t="str">
        <f aca="false">IFERROR(__xludf.dummyfunction("""COMPUTED_VALUE"""),"3975")</f>
        <v>3975</v>
      </c>
      <c r="I96" s="0" t="str">
        <f aca="false">IFERROR(__xludf.dummyfunction("""COMPUTED_VALUE"""),"232653")</f>
        <v>232653</v>
      </c>
    </row>
    <row r="97" customFormat="false" ht="12.75" hidden="false" customHeight="false" outlineLevel="0" collapsed="false">
      <c r="A97" s="0" t="str">
        <f aca="false">IFERROR(__xludf.dummyfunction("""COMPUTED_VALUE"""),"Araguatins")</f>
        <v>Araguatins</v>
      </c>
      <c r="B97" s="0" t="str">
        <f aca="false">IFERROR(__xludf.dummyfunction("""COMPUTED_VALUE"""),"Praia Norte")</f>
        <v>Praia Norte</v>
      </c>
      <c r="C97" s="0" t="str">
        <f aca="false">IFERROR(__xludf.dummyfunction("""COMPUTED_VALUE"""),"ASS. DE AP.ESCOLA EST. Iº DE JUNHO")</f>
        <v>ASS. DE AP.ESCOLA EST. Iº DE JUNHO</v>
      </c>
      <c r="D97" s="0" t="str">
        <f aca="false">IFERROR(__xludf.dummyfunction("""COMPUTED_VALUE"""),"01392734000126")</f>
        <v>01392734000126</v>
      </c>
      <c r="E97" s="67" t="n">
        <f aca="false">IFERROR(__xludf.dummyfunction("""COMPUTED_VALUE"""),0)</f>
        <v>0</v>
      </c>
      <c r="F97" s="67" t="n">
        <f aca="false">IFERROR(__xludf.dummyfunction("""COMPUTED_VALUE"""),0)</f>
        <v>0</v>
      </c>
      <c r="G97" s="0" t="str">
        <f aca="false">IFERROR(__xludf.dummyfunction("""COMPUTED_VALUE"""),"001")</f>
        <v>001</v>
      </c>
      <c r="H97" s="0" t="str">
        <f aca="false">IFERROR(__xludf.dummyfunction("""COMPUTED_VALUE"""),"3975")</f>
        <v>3975</v>
      </c>
      <c r="I97" s="0" t="str">
        <f aca="false">IFERROR(__xludf.dummyfunction("""COMPUTED_VALUE"""),"19712")</f>
        <v>19712</v>
      </c>
    </row>
    <row r="98" customFormat="false" ht="12.75" hidden="false" customHeight="false" outlineLevel="0" collapsed="false">
      <c r="A98" s="0" t="str">
        <f aca="false">IFERROR(__xludf.dummyfunction("""COMPUTED_VALUE"""),"Araguatins")</f>
        <v>Araguatins</v>
      </c>
      <c r="B98" s="0" t="str">
        <f aca="false">IFERROR(__xludf.dummyfunction("""COMPUTED_VALUE"""),"Praia Norte")</f>
        <v>Praia Norte</v>
      </c>
      <c r="C98" s="0" t="str">
        <f aca="false">IFERROR(__xludf.dummyfunction("""COMPUTED_VALUE"""),"ASS. AP.ESC. ESTADUAL GENESIO GOMES")</f>
        <v>ASS. AP.ESC. ESTADUAL GENESIO GOMES</v>
      </c>
      <c r="D98" s="0" t="str">
        <f aca="false">IFERROR(__xludf.dummyfunction("""COMPUTED_VALUE"""),"01192607000183")</f>
        <v>01192607000183</v>
      </c>
      <c r="E98" s="67" t="n">
        <f aca="false">IFERROR(__xludf.dummyfunction("""COMPUTED_VALUE"""),0)</f>
        <v>0</v>
      </c>
      <c r="F98" s="67" t="n">
        <f aca="false">IFERROR(__xludf.dummyfunction("""COMPUTED_VALUE"""),0)</f>
        <v>0</v>
      </c>
      <c r="G98" s="0" t="str">
        <f aca="false">IFERROR(__xludf.dummyfunction("""COMPUTED_VALUE"""),"001")</f>
        <v>001</v>
      </c>
      <c r="H98" s="0" t="str">
        <f aca="false">IFERROR(__xludf.dummyfunction("""COMPUTED_VALUE"""),"3975")</f>
        <v>3975</v>
      </c>
      <c r="I98" s="0" t="str">
        <f aca="false">IFERROR(__xludf.dummyfunction("""COMPUTED_VALUE"""),"19690")</f>
        <v>19690</v>
      </c>
    </row>
    <row r="99" customFormat="false" ht="12.75" hidden="false" customHeight="false" outlineLevel="0" collapsed="false">
      <c r="A99" s="0" t="str">
        <f aca="false">IFERROR(__xludf.dummyfunction("""COMPUTED_VALUE"""),"Araguatins")</f>
        <v>Araguatins</v>
      </c>
      <c r="B99" s="0" t="str">
        <f aca="false">IFERROR(__xludf.dummyfunction("""COMPUTED_VALUE"""),"Sampaio")</f>
        <v>Sampaio</v>
      </c>
      <c r="C99" s="0" t="str">
        <f aca="false">IFERROR(__xludf.dummyfunction("""COMPUTED_VALUE"""),"A. DE AP. DA ESCOLA ESTADUAL SAMPAIO")</f>
        <v>A. DE AP. DA ESCOLA ESTADUAL SAMPAIO</v>
      </c>
      <c r="D99" s="0" t="str">
        <f aca="false">IFERROR(__xludf.dummyfunction("""COMPUTED_VALUE"""),"01190179000150")</f>
        <v>01190179000150</v>
      </c>
      <c r="E99" s="67" t="n">
        <f aca="false">IFERROR(__xludf.dummyfunction("""COMPUTED_VALUE"""),0)</f>
        <v>0</v>
      </c>
      <c r="F99" s="67" t="n">
        <f aca="false">IFERROR(__xludf.dummyfunction("""COMPUTED_VALUE"""),0)</f>
        <v>0</v>
      </c>
      <c r="G99" s="0" t="str">
        <f aca="false">IFERROR(__xludf.dummyfunction("""COMPUTED_VALUE"""),"001")</f>
        <v>001</v>
      </c>
      <c r="H99" s="0" t="str">
        <f aca="false">IFERROR(__xludf.dummyfunction("""COMPUTED_VALUE"""),"1305")</f>
        <v>1305</v>
      </c>
      <c r="I99" s="0" t="str">
        <f aca="false">IFERROR(__xludf.dummyfunction("""COMPUTED_VALUE"""),"0019178")</f>
        <v>0019178</v>
      </c>
    </row>
    <row r="100" customFormat="false" ht="12.75" hidden="false" customHeight="false" outlineLevel="0" collapsed="false">
      <c r="A100" s="0" t="str">
        <f aca="false">IFERROR(__xludf.dummyfunction("""COMPUTED_VALUE"""),"Araguatins")</f>
        <v>Araguatins</v>
      </c>
      <c r="B100" s="0" t="str">
        <f aca="false">IFERROR(__xludf.dummyfunction("""COMPUTED_VALUE"""),"Sao Bento do Tocantins")</f>
        <v>Sao Bento do Tocantins</v>
      </c>
      <c r="C100" s="0" t="str">
        <f aca="false">IFERROR(__xludf.dummyfunction("""COMPUTED_VALUE"""),"A.A. COLEGIO EST. IRMAOS FILGUEIRAS")</f>
        <v>A.A. COLEGIO EST. IRMAOS FILGUEIRAS</v>
      </c>
      <c r="D100" s="0" t="str">
        <f aca="false">IFERROR(__xludf.dummyfunction("""COMPUTED_VALUE"""),"01068348000183")</f>
        <v>01068348000183</v>
      </c>
      <c r="E100" s="67" t="n">
        <f aca="false">IFERROR(__xludf.dummyfunction("""COMPUTED_VALUE"""),0)</f>
        <v>0</v>
      </c>
      <c r="F100" s="67" t="n">
        <f aca="false">IFERROR(__xludf.dummyfunction("""COMPUTED_VALUE"""),0)</f>
        <v>0</v>
      </c>
      <c r="G100" s="0" t="str">
        <f aca="false">IFERROR(__xludf.dummyfunction("""COMPUTED_VALUE"""),"001")</f>
        <v>001</v>
      </c>
      <c r="H100" s="0" t="str">
        <f aca="false">IFERROR(__xludf.dummyfunction("""COMPUTED_VALUE"""),"1305")</f>
        <v>1305</v>
      </c>
      <c r="I100" s="0" t="str">
        <f aca="false">IFERROR(__xludf.dummyfunction("""COMPUTED_VALUE"""),"109134")</f>
        <v>109134</v>
      </c>
    </row>
    <row r="101" customFormat="false" ht="12.75" hidden="false" customHeight="false" outlineLevel="0" collapsed="false">
      <c r="A101" s="0" t="str">
        <f aca="false">IFERROR(__xludf.dummyfunction("""COMPUTED_VALUE"""),"Araguatins")</f>
        <v>Araguatins</v>
      </c>
      <c r="B101" s="0" t="str">
        <f aca="false">IFERROR(__xludf.dummyfunction("""COMPUTED_VALUE"""),"Sao Bento do Tocantins")</f>
        <v>Sao Bento do Tocantins</v>
      </c>
      <c r="C101" s="0" t="str">
        <f aca="false">IFERROR(__xludf.dummyfunction("""COMPUTED_VALUE"""),"A.A. ESC. EST. ANAIDES BRITO MIRANDA")</f>
        <v>A.A. ESC. EST. ANAIDES BRITO MIRANDA</v>
      </c>
      <c r="D101" s="0" t="str">
        <f aca="false">IFERROR(__xludf.dummyfunction("""COMPUTED_VALUE"""),"01181993000108")</f>
        <v>01181993000108</v>
      </c>
      <c r="E101" s="67" t="n">
        <f aca="false">IFERROR(__xludf.dummyfunction("""COMPUTED_VALUE"""),0)</f>
        <v>0</v>
      </c>
      <c r="F101" s="67" t="n">
        <f aca="false">IFERROR(__xludf.dummyfunction("""COMPUTED_VALUE"""),0)</f>
        <v>0</v>
      </c>
      <c r="G101" s="0" t="str">
        <f aca="false">IFERROR(__xludf.dummyfunction("""COMPUTED_VALUE"""),"001")</f>
        <v>001</v>
      </c>
      <c r="H101" s="0" t="str">
        <f aca="false">IFERROR(__xludf.dummyfunction("""COMPUTED_VALUE"""),"1305")</f>
        <v>1305</v>
      </c>
      <c r="I101" s="0" t="str">
        <f aca="false">IFERROR(__xludf.dummyfunction("""COMPUTED_VALUE"""),"10938x")</f>
        <v>10938x</v>
      </c>
    </row>
    <row r="102" customFormat="false" ht="12.75" hidden="false" customHeight="false" outlineLevel="0" collapsed="false">
      <c r="A102" s="0" t="str">
        <f aca="false">IFERROR(__xludf.dummyfunction("""COMPUTED_VALUE"""),"Araguatins")</f>
        <v>Araguatins</v>
      </c>
      <c r="B102" s="0" t="str">
        <f aca="false">IFERROR(__xludf.dummyfunction("""COMPUTED_VALUE"""),"Sao Miguel do Tocantins")</f>
        <v>Sao Miguel do Tocantins</v>
      </c>
      <c r="C102" s="0" t="str">
        <f aca="false">IFERROR(__xludf.dummyfunction("""COMPUTED_VALUE"""),"A.A.  DA ESCOLA ESTADUAL BELA VISTA")</f>
        <v>A.A.  DA ESCOLA ESTADUAL BELA VISTA</v>
      </c>
      <c r="D102" s="0" t="str">
        <f aca="false">IFERROR(__xludf.dummyfunction("""COMPUTED_VALUE"""),"01230238000176")</f>
        <v>01230238000176</v>
      </c>
      <c r="E102" s="67" t="n">
        <f aca="false">IFERROR(__xludf.dummyfunction("""COMPUTED_VALUE"""),0)</f>
        <v>0</v>
      </c>
      <c r="F102" s="67" t="n">
        <f aca="false">IFERROR(__xludf.dummyfunction("""COMPUTED_VALUE"""),0)</f>
        <v>0</v>
      </c>
      <c r="G102" s="0" t="str">
        <f aca="false">IFERROR(__xludf.dummyfunction("""COMPUTED_VALUE"""),"001")</f>
        <v>001</v>
      </c>
      <c r="H102" s="0" t="str">
        <f aca="false">IFERROR(__xludf.dummyfunction("""COMPUTED_VALUE"""),"1305")</f>
        <v>1305</v>
      </c>
      <c r="I102" s="0" t="str">
        <f aca="false">IFERROR(__xludf.dummyfunction("""COMPUTED_VALUE"""),"0217948")</f>
        <v>0217948</v>
      </c>
    </row>
    <row r="103" customFormat="false" ht="12.75" hidden="false" customHeight="false" outlineLevel="0" collapsed="false">
      <c r="A103" s="0" t="str">
        <f aca="false">IFERROR(__xludf.dummyfunction("""COMPUTED_VALUE"""),"Araguatins")</f>
        <v>Araguatins</v>
      </c>
      <c r="B103" s="0" t="str">
        <f aca="false">IFERROR(__xludf.dummyfunction("""COMPUTED_VALUE"""),"Sao Miguel do Tocantins")</f>
        <v>Sao Miguel do Tocantins</v>
      </c>
      <c r="C103" s="0" t="str">
        <f aca="false">IFERROR(__xludf.dummyfunction("""COMPUTED_VALUE"""),"A.A.  ESCOLA ESTADUAL SAO MIGUEL")</f>
        <v>A.A.  ESCOLA ESTADUAL SAO MIGUEL</v>
      </c>
      <c r="D103" s="0" t="str">
        <f aca="false">IFERROR(__xludf.dummyfunction("""COMPUTED_VALUE"""),"01213523000189")</f>
        <v>01213523000189</v>
      </c>
      <c r="E103" s="67" t="n">
        <f aca="false">IFERROR(__xludf.dummyfunction("""COMPUTED_VALUE"""),0)</f>
        <v>0</v>
      </c>
      <c r="F103" s="67" t="n">
        <f aca="false">IFERROR(__xludf.dummyfunction("""COMPUTED_VALUE"""),0)</f>
        <v>0</v>
      </c>
      <c r="G103" s="0" t="str">
        <f aca="false">IFERROR(__xludf.dummyfunction("""COMPUTED_VALUE"""),"001")</f>
        <v>001</v>
      </c>
      <c r="H103" s="0" t="str">
        <f aca="false">IFERROR(__xludf.dummyfunction("""COMPUTED_VALUE"""),"1305")</f>
        <v>1305</v>
      </c>
      <c r="I103" s="0" t="str">
        <f aca="false">IFERROR(__xludf.dummyfunction("""COMPUTED_VALUE"""),"173576")</f>
        <v>173576</v>
      </c>
    </row>
    <row r="104" customFormat="false" ht="12.75" hidden="false" customHeight="false" outlineLevel="0" collapsed="false">
      <c r="A104" s="0" t="str">
        <f aca="false">IFERROR(__xludf.dummyfunction("""COMPUTED_VALUE"""),"Araguatins")</f>
        <v>Araguatins</v>
      </c>
      <c r="B104" s="0" t="str">
        <f aca="false">IFERROR(__xludf.dummyfunction("""COMPUTED_VALUE"""),"Sao Sebastiao do Tocantins")</f>
        <v>Sao Sebastiao do Tocantins</v>
      </c>
      <c r="C104" s="0" t="str">
        <f aca="false">IFERROR(__xludf.dummyfunction("""COMPUTED_VALUE"""),"A.A.  DO COL. EST.IRIO OLIVEIRA SOUZA")</f>
        <v>A.A.  DO COL. EST.IRIO OLIVEIRA SOUZA</v>
      </c>
      <c r="D104" s="0" t="str">
        <f aca="false">IFERROR(__xludf.dummyfunction("""COMPUTED_VALUE"""),"01112477000121")</f>
        <v>01112477000121</v>
      </c>
      <c r="E104" s="67" t="n">
        <f aca="false">IFERROR(__xludf.dummyfunction("""COMPUTED_VALUE"""),0)</f>
        <v>0</v>
      </c>
      <c r="F104" s="67" t="n">
        <f aca="false">IFERROR(__xludf.dummyfunction("""COMPUTED_VALUE"""),0)</f>
        <v>0</v>
      </c>
      <c r="G104" s="0" t="str">
        <f aca="false">IFERROR(__xludf.dummyfunction("""COMPUTED_VALUE"""),"001")</f>
        <v>001</v>
      </c>
      <c r="H104" s="0" t="str">
        <f aca="false">IFERROR(__xludf.dummyfunction("""COMPUTED_VALUE"""),"1305")</f>
        <v>1305</v>
      </c>
      <c r="I104" s="0" t="str">
        <f aca="false">IFERROR(__xludf.dummyfunction("""COMPUTED_VALUE"""),"0109282")</f>
        <v>0109282</v>
      </c>
    </row>
    <row r="105" customFormat="false" ht="12.75" hidden="false" customHeight="false" outlineLevel="0" collapsed="false">
      <c r="A105" s="0" t="str">
        <f aca="false">IFERROR(__xludf.dummyfunction("""COMPUTED_VALUE"""),"Araguatins")</f>
        <v>Araguatins</v>
      </c>
      <c r="B105" s="0" t="str">
        <f aca="false">IFERROR(__xludf.dummyfunction("""COMPUTED_VALUE"""),"Sao Sebastiao do Tocantins")</f>
        <v>Sao Sebastiao do Tocantins</v>
      </c>
      <c r="C105" s="0" t="str">
        <f aca="false">IFERROR(__xludf.dummyfunction("""COMPUTED_VALUE"""),"A.A. E. E. DR.PEDRO LUDOVICO TEIXEIRA")</f>
        <v>A.A. E. E. DR.PEDRO LUDOVICO TEIXEIRA</v>
      </c>
      <c r="D105" s="0" t="str">
        <f aca="false">IFERROR(__xludf.dummyfunction("""COMPUTED_VALUE"""),"01186462000108")</f>
        <v>01186462000108</v>
      </c>
      <c r="E105" s="67" t="n">
        <f aca="false">IFERROR(__xludf.dummyfunction("""COMPUTED_VALUE"""),0)</f>
        <v>0</v>
      </c>
      <c r="F105" s="67" t="n">
        <f aca="false">IFERROR(__xludf.dummyfunction("""COMPUTED_VALUE"""),0)</f>
        <v>0</v>
      </c>
      <c r="G105" s="0" t="str">
        <f aca="false">IFERROR(__xludf.dummyfunction("""COMPUTED_VALUE"""),"001")</f>
        <v>001</v>
      </c>
      <c r="H105" s="0" t="str">
        <f aca="false">IFERROR(__xludf.dummyfunction("""COMPUTED_VALUE"""),"1305")</f>
        <v>1305</v>
      </c>
      <c r="I105" s="0" t="str">
        <f aca="false">IFERROR(__xludf.dummyfunction("""COMPUTED_VALUE"""),"109711")</f>
        <v>109711</v>
      </c>
    </row>
    <row r="106" customFormat="false" ht="12.75" hidden="false" customHeight="false" outlineLevel="0" collapsed="false">
      <c r="A106" s="0" t="str">
        <f aca="false">IFERROR(__xludf.dummyfunction("""COMPUTED_VALUE"""),"Araguatins")</f>
        <v>Araguatins</v>
      </c>
      <c r="B106" s="0" t="str">
        <f aca="false">IFERROR(__xludf.dummyfunction("""COMPUTED_VALUE"""),"Sitio Novo do Tocantins")</f>
        <v>Sitio Novo do Tocantins</v>
      </c>
      <c r="C106" s="0" t="str">
        <f aca="false">IFERROR(__xludf.dummyfunction("""COMPUTED_VALUE"""),"A.A. COL. EST. MARECHAEL RIBAS JUNIOR")</f>
        <v>A.A. COL. EST. MARECHAEL RIBAS JUNIOR</v>
      </c>
      <c r="D106" s="0" t="str">
        <f aca="false">IFERROR(__xludf.dummyfunction("""COMPUTED_VALUE"""),"01230241000190")</f>
        <v>01230241000190</v>
      </c>
      <c r="E106" s="67" t="n">
        <f aca="false">IFERROR(__xludf.dummyfunction("""COMPUTED_VALUE"""),0)</f>
        <v>0</v>
      </c>
      <c r="F106" s="67" t="n">
        <f aca="false">IFERROR(__xludf.dummyfunction("""COMPUTED_VALUE"""),0)</f>
        <v>0</v>
      </c>
      <c r="G106" s="0" t="str">
        <f aca="false">IFERROR(__xludf.dummyfunction("""COMPUTED_VALUE"""),"001")</f>
        <v>001</v>
      </c>
      <c r="H106" s="0" t="str">
        <f aca="false">IFERROR(__xludf.dummyfunction("""COMPUTED_VALUE"""),"1305")</f>
        <v>1305</v>
      </c>
      <c r="I106" s="0" t="str">
        <f aca="false">IFERROR(__xludf.dummyfunction("""COMPUTED_VALUE"""),"217964")</f>
        <v>217964</v>
      </c>
    </row>
    <row r="107" customFormat="false" ht="12.75" hidden="false" customHeight="false" outlineLevel="0" collapsed="false">
      <c r="A107" s="0" t="str">
        <f aca="false">IFERROR(__xludf.dummyfunction("""COMPUTED_VALUE"""),"Araguatins")</f>
        <v>Araguatins</v>
      </c>
      <c r="B107" s="0" t="str">
        <f aca="false">IFERROR(__xludf.dummyfunction("""COMPUTED_VALUE"""),"Sitio Novo do Tocantins")</f>
        <v>Sitio Novo do Tocantins</v>
      </c>
      <c r="C107" s="0" t="str">
        <f aca="false">IFERROR(__xludf.dummyfunction("""COMPUTED_VALUE"""),"A.A. E. EST. JOAQUIM TEOTONIO SEGURADO")</f>
        <v>A.A. E. EST. JOAQUIM TEOTONIO SEGURADO</v>
      </c>
      <c r="D107" s="0" t="str">
        <f aca="false">IFERROR(__xludf.dummyfunction("""COMPUTED_VALUE"""),"01230240000145")</f>
        <v>01230240000145</v>
      </c>
      <c r="E107" s="67" t="n">
        <f aca="false">IFERROR(__xludf.dummyfunction("""COMPUTED_VALUE"""),0)</f>
        <v>0</v>
      </c>
      <c r="F107" s="67" t="n">
        <f aca="false">IFERROR(__xludf.dummyfunction("""COMPUTED_VALUE"""),0)</f>
        <v>0</v>
      </c>
      <c r="G107" s="0" t="str">
        <f aca="false">IFERROR(__xludf.dummyfunction("""COMPUTED_VALUE"""),"001")</f>
        <v>001</v>
      </c>
      <c r="H107" s="0" t="str">
        <f aca="false">IFERROR(__xludf.dummyfunction("""COMPUTED_VALUE"""),"0810")</f>
        <v>0810</v>
      </c>
      <c r="I107" s="0" t="str">
        <f aca="false">IFERROR(__xludf.dummyfunction("""COMPUTED_VALUE"""),"217972")</f>
        <v>217972</v>
      </c>
    </row>
    <row r="108" customFormat="false" ht="12.75" hidden="false" customHeight="false" outlineLevel="0" collapsed="false">
      <c r="A108" s="0" t="str">
        <f aca="false">IFERROR(__xludf.dummyfunction("""COMPUTED_VALUE"""),"Araguatins")</f>
        <v>Araguatins</v>
      </c>
      <c r="B108" s="0" t="str">
        <f aca="false">IFERROR(__xludf.dummyfunction("""COMPUTED_VALUE"""),"Sitio Novo do Tocantins")</f>
        <v>Sitio Novo do Tocantins</v>
      </c>
      <c r="C108" s="0" t="str">
        <f aca="false">IFERROR(__xludf.dummyfunction("""COMPUTED_VALUE"""),"A.A. ESC. EST. MANOEL ESTEVAO DE SOUZA")</f>
        <v>A.A. ESC. EST. MANOEL ESTEVAO DE SOUZA</v>
      </c>
      <c r="D108" s="0" t="str">
        <f aca="false">IFERROR(__xludf.dummyfunction("""COMPUTED_VALUE"""),"01213534000169")</f>
        <v>01213534000169</v>
      </c>
      <c r="E108" s="67" t="n">
        <f aca="false">IFERROR(__xludf.dummyfunction("""COMPUTED_VALUE"""),0)</f>
        <v>0</v>
      </c>
      <c r="F108" s="67" t="n">
        <f aca="false">IFERROR(__xludf.dummyfunction("""COMPUTED_VALUE"""),0)</f>
        <v>0</v>
      </c>
      <c r="G108" s="0" t="str">
        <f aca="false">IFERROR(__xludf.dummyfunction("""COMPUTED_VALUE"""),"001")</f>
        <v>001</v>
      </c>
      <c r="H108" s="0" t="str">
        <f aca="false">IFERROR(__xludf.dummyfunction("""COMPUTED_VALUE"""),"1305")</f>
        <v>1305</v>
      </c>
      <c r="I108" s="0" t="str">
        <f aca="false">IFERROR(__xludf.dummyfunction("""COMPUTED_VALUE"""),"181048")</f>
        <v>181048</v>
      </c>
    </row>
    <row r="109" customFormat="false" ht="12.75" hidden="false" customHeight="false" outlineLevel="0" collapsed="false">
      <c r="A109" s="0" t="str">
        <f aca="false">IFERROR(__xludf.dummyfunction("""COMPUTED_VALUE"""),"Araguatins")</f>
        <v>Araguatins</v>
      </c>
      <c r="B109" s="0" t="str">
        <f aca="false">IFERROR(__xludf.dummyfunction("""COMPUTED_VALUE"""),"Sitio Novo do Tocantins")</f>
        <v>Sitio Novo do Tocantins</v>
      </c>
      <c r="C109" s="0" t="str">
        <f aca="false">IFERROR(__xludf.dummyfunction("""COMPUTED_VALUE"""),"A.A. ESC. EST. RAIMUNDO NONATO LEITE")</f>
        <v>A.A. ESC. EST. RAIMUNDO NONATO LEITE</v>
      </c>
      <c r="D109" s="0" t="str">
        <f aca="false">IFERROR(__xludf.dummyfunction("""COMPUTED_VALUE"""),"01230237000121")</f>
        <v>01230237000121</v>
      </c>
      <c r="E109" s="67" t="n">
        <f aca="false">IFERROR(__xludf.dummyfunction("""COMPUTED_VALUE"""),0)</f>
        <v>0</v>
      </c>
      <c r="F109" s="67" t="n">
        <f aca="false">IFERROR(__xludf.dummyfunction("""COMPUTED_VALUE"""),0)</f>
        <v>0</v>
      </c>
      <c r="G109" s="0" t="str">
        <f aca="false">IFERROR(__xludf.dummyfunction("""COMPUTED_VALUE"""),"001")</f>
        <v>001</v>
      </c>
      <c r="H109" s="0" t="str">
        <f aca="false">IFERROR(__xludf.dummyfunction("""COMPUTED_VALUE"""),"0810")</f>
        <v>0810</v>
      </c>
      <c r="I109" s="0" t="str">
        <f aca="false">IFERROR(__xludf.dummyfunction("""COMPUTED_VALUE"""),"217980")</f>
        <v>217980</v>
      </c>
    </row>
    <row r="110" customFormat="false" ht="12.75" hidden="false" customHeight="false" outlineLevel="0" collapsed="false">
      <c r="A110" s="0" t="str">
        <f aca="false">IFERROR(__xludf.dummyfunction("""COMPUTED_VALUE"""),"Arraias")</f>
        <v>Arraias</v>
      </c>
      <c r="B110" s="0" t="str">
        <f aca="false">IFERROR(__xludf.dummyfunction("""COMPUTED_VALUE"""),"Arraias")</f>
        <v>Arraias</v>
      </c>
      <c r="C110" s="0" t="str">
        <f aca="false">IFERROR(__xludf.dummyfunction("""COMPUTED_VALUE"""),"A. E. COM.COL EST PROFA. JOANA B. CORDEIRO")</f>
        <v>A. E. COM.COL EST PROFA. JOANA B. CORDEIRO</v>
      </c>
      <c r="D110" s="0" t="str">
        <f aca="false">IFERROR(__xludf.dummyfunction("""COMPUTED_VALUE"""),"00922190000102")</f>
        <v>00922190000102</v>
      </c>
      <c r="E110" s="67" t="n">
        <f aca="false">IFERROR(__xludf.dummyfunction("""COMPUTED_VALUE"""),0)</f>
        <v>0</v>
      </c>
      <c r="F110" s="67" t="n">
        <f aca="false">IFERROR(__xludf.dummyfunction("""COMPUTED_VALUE"""),0)</f>
        <v>0</v>
      </c>
      <c r="G110" s="0" t="str">
        <f aca="false">IFERROR(__xludf.dummyfunction("""COMPUTED_VALUE"""),"001")</f>
        <v>001</v>
      </c>
      <c r="H110" s="0" t="str">
        <f aca="false">IFERROR(__xludf.dummyfunction("""COMPUTED_VALUE"""),"0541")</f>
        <v>0541</v>
      </c>
      <c r="I110" s="0" t="str">
        <f aca="false">IFERROR(__xludf.dummyfunction("""COMPUTED_VALUE"""),"231770")</f>
        <v>231770</v>
      </c>
    </row>
    <row r="111" customFormat="false" ht="12.75" hidden="false" customHeight="false" outlineLevel="0" collapsed="false">
      <c r="A111" s="0" t="str">
        <f aca="false">IFERROR(__xludf.dummyfunction("""COMPUTED_VALUE"""),"Arraias")</f>
        <v>Arraias</v>
      </c>
      <c r="B111" s="0" t="str">
        <f aca="false">IFERROR(__xludf.dummyfunction("""COMPUTED_VALUE"""),"Arraias")</f>
        <v>Arraias</v>
      </c>
      <c r="C111" s="0" t="str">
        <f aca="false">IFERROR(__xludf.dummyfunction("""COMPUTED_VALUE"""),"A.A. ESC. AGRÍCOLA DAVID AIRES FRANÇA")</f>
        <v>A.A. ESC. AGRÍCOLA DAVID AIRES FRANÇA</v>
      </c>
      <c r="D111" s="0" t="str">
        <f aca="false">IFERROR(__xludf.dummyfunction("""COMPUTED_VALUE"""),"04302970000100")</f>
        <v>04302970000100</v>
      </c>
      <c r="E111" s="67" t="n">
        <f aca="false">IFERROR(__xludf.dummyfunction("""COMPUTED_VALUE"""),0)</f>
        <v>0</v>
      </c>
      <c r="F111" s="67" t="n">
        <f aca="false">IFERROR(__xludf.dummyfunction("""COMPUTED_VALUE"""),0)</f>
        <v>0</v>
      </c>
      <c r="G111" s="0" t="str">
        <f aca="false">IFERROR(__xludf.dummyfunction("""COMPUTED_VALUE"""),"001")</f>
        <v>001</v>
      </c>
      <c r="H111" s="0" t="str">
        <f aca="false">IFERROR(__xludf.dummyfunction("""COMPUTED_VALUE"""),"0541")</f>
        <v>0541</v>
      </c>
      <c r="I111" s="0" t="str">
        <f aca="false">IFERROR(__xludf.dummyfunction("""COMPUTED_VALUE"""),"94811")</f>
        <v>94811</v>
      </c>
    </row>
    <row r="112" customFormat="false" ht="12.75" hidden="false" customHeight="false" outlineLevel="0" collapsed="false">
      <c r="A112" s="0" t="str">
        <f aca="false">IFERROR(__xludf.dummyfunction("""COMPUTED_VALUE"""),"Arraias")</f>
        <v>Arraias</v>
      </c>
      <c r="B112" s="0" t="str">
        <f aca="false">IFERROR(__xludf.dummyfunction("""COMPUTED_VALUE"""),"Arraias")</f>
        <v>Arraias</v>
      </c>
      <c r="C112" s="0" t="str">
        <f aca="false">IFERROR(__xludf.dummyfunction("""COMPUTED_VALUE"""),"A.A. ESCOL. DA ESC. EST. BRIGADEIRO FELIPE")</f>
        <v>A.A. ESCOL. DA ESC. EST. BRIGADEIRO FELIPE</v>
      </c>
      <c r="D112" s="0" t="str">
        <f aca="false">IFERROR(__xludf.dummyfunction("""COMPUTED_VALUE"""),"01221149000163")</f>
        <v>01221149000163</v>
      </c>
      <c r="E112" s="67" t="n">
        <f aca="false">IFERROR(__xludf.dummyfunction("""COMPUTED_VALUE"""),0)</f>
        <v>0</v>
      </c>
      <c r="F112" s="67" t="n">
        <f aca="false">IFERROR(__xludf.dummyfunction("""COMPUTED_VALUE"""),0)</f>
        <v>0</v>
      </c>
      <c r="G112" s="0" t="str">
        <f aca="false">IFERROR(__xludf.dummyfunction("""COMPUTED_VALUE"""),"001")</f>
        <v>001</v>
      </c>
      <c r="H112" s="0" t="str">
        <f aca="false">IFERROR(__xludf.dummyfunction("""COMPUTED_VALUE"""),"0541")</f>
        <v>0541</v>
      </c>
      <c r="I112" s="0" t="str">
        <f aca="false">IFERROR(__xludf.dummyfunction("""COMPUTED_VALUE"""),"232165")</f>
        <v>232165</v>
      </c>
    </row>
    <row r="113" customFormat="false" ht="12.75" hidden="false" customHeight="false" outlineLevel="0" collapsed="false">
      <c r="A113" s="0" t="str">
        <f aca="false">IFERROR(__xludf.dummyfunction("""COMPUTED_VALUE"""),"Arraias")</f>
        <v>Arraias</v>
      </c>
      <c r="B113" s="0" t="str">
        <f aca="false">IFERROR(__xludf.dummyfunction("""COMPUTED_VALUE"""),"Arraias")</f>
        <v>Arraias</v>
      </c>
      <c r="C113" s="0" t="str">
        <f aca="false">IFERROR(__xludf.dummyfunction("""COMPUTED_VALUE"""),"ASS. APOIO ESC. EST. JACY ALVES DE BARROS")</f>
        <v>ASS. APOIO ESC. EST. JACY ALVES DE BARROS</v>
      </c>
      <c r="D113" s="0" t="str">
        <f aca="false">IFERROR(__xludf.dummyfunction("""COMPUTED_VALUE"""),"01284634000186")</f>
        <v>01284634000186</v>
      </c>
      <c r="E113" s="67" t="n">
        <f aca="false">IFERROR(__xludf.dummyfunction("""COMPUTED_VALUE"""),0)</f>
        <v>0</v>
      </c>
      <c r="F113" s="67" t="n">
        <f aca="false">IFERROR(__xludf.dummyfunction("""COMPUTED_VALUE"""),0)</f>
        <v>0</v>
      </c>
      <c r="G113" s="0" t="str">
        <f aca="false">IFERROR(__xludf.dummyfunction("""COMPUTED_VALUE"""),"001")</f>
        <v>001</v>
      </c>
      <c r="H113" s="0" t="str">
        <f aca="false">IFERROR(__xludf.dummyfunction("""COMPUTED_VALUE"""),"0541")</f>
        <v>0541</v>
      </c>
      <c r="I113" s="0" t="str">
        <f aca="false">IFERROR(__xludf.dummyfunction("""COMPUTED_VALUE"""),"232246")</f>
        <v>232246</v>
      </c>
    </row>
    <row r="114" customFormat="false" ht="12.75" hidden="false" customHeight="false" outlineLevel="0" collapsed="false">
      <c r="A114" s="0" t="str">
        <f aca="false">IFERROR(__xludf.dummyfunction("""COMPUTED_VALUE"""),"Arraias")</f>
        <v>Arraias</v>
      </c>
      <c r="B114" s="0" t="str">
        <f aca="false">IFERROR(__xludf.dummyfunction("""COMPUTED_VALUE"""),"Arraias")</f>
        <v>Arraias</v>
      </c>
      <c r="C114" s="0" t="str">
        <f aca="false">IFERROR(__xludf.dummyfunction("""COMPUTED_VALUE"""),"A.A. ESCOLA ESTADUAL CANABRAVA/ZULMIRA MAGALHÃES")</f>
        <v>A.A. ESCOLA ESTADUAL CANABRAVA/ZULMIRA MAGALHÃES</v>
      </c>
      <c r="D114" s="0" t="str">
        <f aca="false">IFERROR(__xludf.dummyfunction("""COMPUTED_VALUE"""),"01284633000131")</f>
        <v>01284633000131</v>
      </c>
      <c r="E114" s="67" t="n">
        <f aca="false">IFERROR(__xludf.dummyfunction("""COMPUTED_VALUE"""),0)</f>
        <v>0</v>
      </c>
      <c r="F114" s="67" t="n">
        <f aca="false">IFERROR(__xludf.dummyfunction("""COMPUTED_VALUE"""),0)</f>
        <v>0</v>
      </c>
      <c r="G114" s="0" t="str">
        <f aca="false">IFERROR(__xludf.dummyfunction("""COMPUTED_VALUE"""),"001")</f>
        <v>001</v>
      </c>
      <c r="H114" s="0" t="str">
        <f aca="false">IFERROR(__xludf.dummyfunction("""COMPUTED_VALUE"""),"0541")</f>
        <v>0541</v>
      </c>
      <c r="I114" s="0" t="str">
        <f aca="false">IFERROR(__xludf.dummyfunction("""COMPUTED_VALUE"""),"23219X")</f>
        <v>23219X</v>
      </c>
    </row>
    <row r="115" customFormat="false" ht="12.75" hidden="false" customHeight="false" outlineLevel="0" collapsed="false">
      <c r="A115" s="0" t="str">
        <f aca="false">IFERROR(__xludf.dummyfunction("""COMPUTED_VALUE"""),"Arraias")</f>
        <v>Arraias</v>
      </c>
      <c r="B115" s="0" t="str">
        <f aca="false">IFERROR(__xludf.dummyfunction("""COMPUTED_VALUE"""),"Arraias")</f>
        <v>Arraias</v>
      </c>
      <c r="C115" s="0" t="str">
        <f aca="false">IFERROR(__xludf.dummyfunction("""COMPUTED_VALUE"""),"A.A. ESCOLAR DA ESC. EST. SILVA DOURADO")</f>
        <v>A.A. ESCOLAR DA ESC. EST. SILVA DOURADO</v>
      </c>
      <c r="D115" s="0" t="str">
        <f aca="false">IFERROR(__xludf.dummyfunction("""COMPUTED_VALUE"""),"01301519000172")</f>
        <v>01301519000172</v>
      </c>
      <c r="E115" s="67" t="n">
        <f aca="false">IFERROR(__xludf.dummyfunction("""COMPUTED_VALUE"""),0)</f>
        <v>0</v>
      </c>
      <c r="F115" s="67" t="n">
        <f aca="false">IFERROR(__xludf.dummyfunction("""COMPUTED_VALUE"""),0)</f>
        <v>0</v>
      </c>
      <c r="G115" s="0" t="str">
        <f aca="false">IFERROR(__xludf.dummyfunction("""COMPUTED_VALUE"""),"001")</f>
        <v>001</v>
      </c>
      <c r="H115" s="0" t="str">
        <f aca="false">IFERROR(__xludf.dummyfunction("""COMPUTED_VALUE"""),"0541")</f>
        <v>0541</v>
      </c>
      <c r="I115" s="0" t="str">
        <f aca="false">IFERROR(__xludf.dummyfunction("""COMPUTED_VALUE"""),"232297")</f>
        <v>232297</v>
      </c>
    </row>
    <row r="116" customFormat="false" ht="12.75" hidden="false" customHeight="false" outlineLevel="0" collapsed="false">
      <c r="A116" s="0" t="str">
        <f aca="false">IFERROR(__xludf.dummyfunction("""COMPUTED_VALUE"""),"Arraias")</f>
        <v>Arraias</v>
      </c>
      <c r="B116" s="0" t="str">
        <f aca="false">IFERROR(__xludf.dummyfunction("""COMPUTED_VALUE"""),"Aurora do Tocantins")</f>
        <v>Aurora do Tocantins</v>
      </c>
      <c r="C116" s="0" t="str">
        <f aca="false">IFERROR(__xludf.dummyfunction("""COMPUTED_VALUE"""),"A.A. A ESCOLA/COL. EST.PROF. RANULFA")</f>
        <v>A.A. A ESCOLA/COL. EST.PROF. RANULFA</v>
      </c>
      <c r="D116" s="0" t="str">
        <f aca="false">IFERROR(__xludf.dummyfunction("""COMPUTED_VALUE"""),"01133691000164")</f>
        <v>01133691000164</v>
      </c>
      <c r="E116" s="67" t="n">
        <f aca="false">IFERROR(__xludf.dummyfunction("""COMPUTED_VALUE"""),0)</f>
        <v>0</v>
      </c>
      <c r="F116" s="67" t="n">
        <f aca="false">IFERROR(__xludf.dummyfunction("""COMPUTED_VALUE"""),0)</f>
        <v>0</v>
      </c>
      <c r="G116" s="0" t="str">
        <f aca="false">IFERROR(__xludf.dummyfunction("""COMPUTED_VALUE"""),"001")</f>
        <v>001</v>
      </c>
      <c r="H116" s="0" t="str">
        <f aca="false">IFERROR(__xludf.dummyfunction("""COMPUTED_VALUE"""),"3977")</f>
        <v>3977</v>
      </c>
      <c r="I116" s="0" t="str">
        <f aca="false">IFERROR(__xludf.dummyfunction("""COMPUTED_VALUE"""),"102725")</f>
        <v>102725</v>
      </c>
    </row>
    <row r="117" customFormat="false" ht="12.75" hidden="false" customHeight="false" outlineLevel="0" collapsed="false">
      <c r="A117" s="0" t="str">
        <f aca="false">IFERROR(__xludf.dummyfunction("""COMPUTED_VALUE"""),"Arraias")</f>
        <v>Arraias</v>
      </c>
      <c r="B117" s="0" t="str">
        <f aca="false">IFERROR(__xludf.dummyfunction("""COMPUTED_VALUE"""),"Aurora do Tocantins")</f>
        <v>Aurora do Tocantins</v>
      </c>
      <c r="C117" s="0" t="str">
        <f aca="false">IFERROR(__xludf.dummyfunction("""COMPUTED_VALUE"""),"ASS. APOIO ESCOLA ESTADUAL DONA INES")</f>
        <v>ASS. APOIO ESCOLA ESTADUAL DONA INES</v>
      </c>
      <c r="D117" s="0" t="str">
        <f aca="false">IFERROR(__xludf.dummyfunction("""COMPUTED_VALUE"""),"01190419000116")</f>
        <v>01190419000116</v>
      </c>
      <c r="E117" s="67" t="n">
        <f aca="false">IFERROR(__xludf.dummyfunction("""COMPUTED_VALUE"""),0)</f>
        <v>0</v>
      </c>
      <c r="F117" s="67" t="n">
        <f aca="false">IFERROR(__xludf.dummyfunction("""COMPUTED_VALUE"""),0)</f>
        <v>0</v>
      </c>
      <c r="G117" s="0" t="str">
        <f aca="false">IFERROR(__xludf.dummyfunction("""COMPUTED_VALUE"""),"001")</f>
        <v>001</v>
      </c>
      <c r="H117" s="0" t="str">
        <f aca="false">IFERROR(__xludf.dummyfunction("""COMPUTED_VALUE"""),"3977")</f>
        <v>3977</v>
      </c>
      <c r="I117" s="0" t="str">
        <f aca="false">IFERROR(__xludf.dummyfunction("""COMPUTED_VALUE"""),"109703")</f>
        <v>109703</v>
      </c>
    </row>
    <row r="118" customFormat="false" ht="12.75" hidden="false" customHeight="false" outlineLevel="0" collapsed="false">
      <c r="A118" s="0" t="str">
        <f aca="false">IFERROR(__xludf.dummyfunction("""COMPUTED_VALUE"""),"Arraias")</f>
        <v>Arraias</v>
      </c>
      <c r="B118" s="0" t="str">
        <f aca="false">IFERROR(__xludf.dummyfunction("""COMPUTED_VALUE"""),"Combinado")</f>
        <v>Combinado</v>
      </c>
      <c r="C118" s="0" t="str">
        <f aca="false">IFERROR(__xludf.dummyfunction("""COMPUTED_VALUE"""),"A.A. DO COL. E.JOAQUIM DE SENA E SILVA")</f>
        <v>A.A. DO COL. E.JOAQUIM DE SENA E SILVA</v>
      </c>
      <c r="D118" s="0" t="str">
        <f aca="false">IFERROR(__xludf.dummyfunction("""COMPUTED_VALUE"""),"01230223000108")</f>
        <v>01230223000108</v>
      </c>
      <c r="E118" s="67" t="n">
        <f aca="false">IFERROR(__xludf.dummyfunction("""COMPUTED_VALUE"""),0)</f>
        <v>0</v>
      </c>
      <c r="F118" s="67" t="n">
        <f aca="false">IFERROR(__xludf.dummyfunction("""COMPUTED_VALUE"""),0)</f>
        <v>0</v>
      </c>
      <c r="G118" s="0" t="str">
        <f aca="false">IFERROR(__xludf.dummyfunction("""COMPUTED_VALUE"""),"001")</f>
        <v>001</v>
      </c>
      <c r="H118" s="0" t="str">
        <f aca="false">IFERROR(__xludf.dummyfunction("""COMPUTED_VALUE"""),"3977")</f>
        <v>3977</v>
      </c>
      <c r="I118" s="0" t="str">
        <f aca="false">IFERROR(__xludf.dummyfunction("""COMPUTED_VALUE"""),"232106")</f>
        <v>232106</v>
      </c>
    </row>
    <row r="119" customFormat="false" ht="12.75" hidden="false" customHeight="false" outlineLevel="0" collapsed="false">
      <c r="A119" s="0" t="str">
        <f aca="false">IFERROR(__xludf.dummyfunction("""COMPUTED_VALUE"""),"Arraias")</f>
        <v>Arraias</v>
      </c>
      <c r="B119" s="0" t="str">
        <f aca="false">IFERROR(__xludf.dummyfunction("""COMPUTED_VALUE"""),"Combinado")</f>
        <v>Combinado</v>
      </c>
      <c r="C119" s="0" t="str">
        <f aca="false">IFERROR(__xludf.dummyfunction("""COMPUTED_VALUE"""),"A.A. DA ESCOLA ESTADUAL COMBINADO")</f>
        <v>A.A. DA ESCOLA ESTADUAL COMBINADO</v>
      </c>
      <c r="D119" s="0" t="str">
        <f aca="false">IFERROR(__xludf.dummyfunction("""COMPUTED_VALUE"""),"01136003000110")</f>
        <v>01136003000110</v>
      </c>
      <c r="E119" s="67" t="n">
        <f aca="false">IFERROR(__xludf.dummyfunction("""COMPUTED_VALUE"""),0)</f>
        <v>0</v>
      </c>
      <c r="F119" s="67" t="n">
        <f aca="false">IFERROR(__xludf.dummyfunction("""COMPUTED_VALUE"""),0)</f>
        <v>0</v>
      </c>
      <c r="G119" s="0" t="str">
        <f aca="false">IFERROR(__xludf.dummyfunction("""COMPUTED_VALUE"""),"001")</f>
        <v>001</v>
      </c>
      <c r="H119" s="0" t="str">
        <f aca="false">IFERROR(__xludf.dummyfunction("""COMPUTED_VALUE"""),"3977")</f>
        <v>3977</v>
      </c>
      <c r="I119" s="0" t="str">
        <f aca="false">IFERROR(__xludf.dummyfunction("""COMPUTED_VALUE"""),"231940")</f>
        <v>231940</v>
      </c>
    </row>
    <row r="120" customFormat="false" ht="12.75" hidden="false" customHeight="false" outlineLevel="0" collapsed="false">
      <c r="A120" s="0" t="str">
        <f aca="false">IFERROR(__xludf.dummyfunction("""COMPUTED_VALUE"""),"Arraias")</f>
        <v>Arraias</v>
      </c>
      <c r="B120" s="0" t="str">
        <f aca="false">IFERROR(__xludf.dummyfunction("""COMPUTED_VALUE"""),"Combinado")</f>
        <v>Combinado</v>
      </c>
      <c r="C120" s="0" t="str">
        <f aca="false">IFERROR(__xludf.dummyfunction("""COMPUTED_VALUE"""),"A.A. ESC. EST. AUGUSTA VAZ DOS S.TEIXEIRA")</f>
        <v>A.A. ESC. EST. AUGUSTA VAZ DOS S.TEIXEIRA</v>
      </c>
      <c r="D120" s="0" t="str">
        <f aca="false">IFERROR(__xludf.dummyfunction("""COMPUTED_VALUE"""),"01186458000140")</f>
        <v>01186458000140</v>
      </c>
      <c r="E120" s="67" t="n">
        <f aca="false">IFERROR(__xludf.dummyfunction("""COMPUTED_VALUE"""),0)</f>
        <v>0</v>
      </c>
      <c r="F120" s="67" t="n">
        <f aca="false">IFERROR(__xludf.dummyfunction("""COMPUTED_VALUE"""),0)</f>
        <v>0</v>
      </c>
      <c r="G120" s="0" t="str">
        <f aca="false">IFERROR(__xludf.dummyfunction("""COMPUTED_VALUE"""),"001")</f>
        <v>001</v>
      </c>
      <c r="H120" s="0" t="str">
        <f aca="false">IFERROR(__xludf.dummyfunction("""COMPUTED_VALUE"""),"3977")</f>
        <v>3977</v>
      </c>
      <c r="I120" s="0" t="str">
        <f aca="false">IFERROR(__xludf.dummyfunction("""COMPUTED_VALUE"""),"56855")</f>
        <v>56855</v>
      </c>
    </row>
    <row r="121" customFormat="false" ht="12.75" hidden="false" customHeight="false" outlineLevel="0" collapsed="false">
      <c r="A121" s="0" t="str">
        <f aca="false">IFERROR(__xludf.dummyfunction("""COMPUTED_VALUE"""),"Arraias")</f>
        <v>Arraias</v>
      </c>
      <c r="B121" s="0" t="str">
        <f aca="false">IFERROR(__xludf.dummyfunction("""COMPUTED_VALUE"""),"Lavandeira")</f>
        <v>Lavandeira</v>
      </c>
      <c r="C121" s="0" t="str">
        <f aca="false">IFERROR(__xludf.dummyfunction("""COMPUTED_VALUE"""),"ASSOC. DE APOIO ESC. EST. LAVANDEIRA")</f>
        <v>ASSOC. DE APOIO ESC. EST. LAVANDEIRA</v>
      </c>
      <c r="D121" s="0" t="str">
        <f aca="false">IFERROR(__xludf.dummyfunction("""COMPUTED_VALUE"""),"01136024000135")</f>
        <v>01136024000135</v>
      </c>
      <c r="E121" s="67" t="n">
        <f aca="false">IFERROR(__xludf.dummyfunction("""COMPUTED_VALUE"""),0)</f>
        <v>0</v>
      </c>
      <c r="F121" s="67" t="n">
        <f aca="false">IFERROR(__xludf.dummyfunction("""COMPUTED_VALUE"""),0)</f>
        <v>0</v>
      </c>
      <c r="G121" s="0" t="str">
        <f aca="false">IFERROR(__xludf.dummyfunction("""COMPUTED_VALUE"""),"001")</f>
        <v>001</v>
      </c>
      <c r="H121" s="0" t="str">
        <f aca="false">IFERROR(__xludf.dummyfunction("""COMPUTED_VALUE"""),"3977")</f>
        <v>3977</v>
      </c>
      <c r="I121" s="0" t="str">
        <f aca="false">IFERROR(__xludf.dummyfunction("""COMPUTED_VALUE"""),"231916")</f>
        <v>231916</v>
      </c>
    </row>
    <row r="122" customFormat="false" ht="12.75" hidden="false" customHeight="false" outlineLevel="0" collapsed="false">
      <c r="A122" s="0" t="str">
        <f aca="false">IFERROR(__xludf.dummyfunction("""COMPUTED_VALUE"""),"Arraias")</f>
        <v>Arraias</v>
      </c>
      <c r="B122" s="0" t="str">
        <f aca="false">IFERROR(__xludf.dummyfunction("""COMPUTED_VALUE"""),"Novo Alegre")</f>
        <v>Novo Alegre</v>
      </c>
      <c r="C122" s="0" t="str">
        <f aca="false">IFERROR(__xludf.dummyfunction("""COMPUTED_VALUE"""),"ASSOC. DE APOIO COL. EST. DR.JOAO D`ABREU")</f>
        <v>ASSOC. DE APOIO COL. EST. DR.JOAO D`ABREU</v>
      </c>
      <c r="D122" s="0" t="str">
        <f aca="false">IFERROR(__xludf.dummyfunction("""COMPUTED_VALUE"""),"01146115000151")</f>
        <v>01146115000151</v>
      </c>
      <c r="E122" s="67" t="n">
        <f aca="false">IFERROR(__xludf.dummyfunction("""COMPUTED_VALUE"""),0)</f>
        <v>0</v>
      </c>
      <c r="F122" s="67" t="n">
        <f aca="false">IFERROR(__xludf.dummyfunction("""COMPUTED_VALUE"""),0)</f>
        <v>0</v>
      </c>
      <c r="G122" s="0" t="str">
        <f aca="false">IFERROR(__xludf.dummyfunction("""COMPUTED_VALUE"""),"001")</f>
        <v>001</v>
      </c>
      <c r="H122" s="0" t="str">
        <f aca="false">IFERROR(__xludf.dummyfunction("""COMPUTED_VALUE"""),"3977")</f>
        <v>3977</v>
      </c>
      <c r="I122" s="0" t="str">
        <f aca="false">IFERROR(__xludf.dummyfunction("""COMPUTED_VALUE"""),"178845")</f>
        <v>178845</v>
      </c>
    </row>
    <row r="123" customFormat="false" ht="12.75" hidden="false" customHeight="false" outlineLevel="0" collapsed="false">
      <c r="A123" s="0" t="str">
        <f aca="false">IFERROR(__xludf.dummyfunction("""COMPUTED_VALUE"""),"Arraias")</f>
        <v>Arraias</v>
      </c>
      <c r="B123" s="0" t="str">
        <f aca="false">IFERROR(__xludf.dummyfunction("""COMPUTED_VALUE"""),"Parana")</f>
        <v>Parana</v>
      </c>
      <c r="C123" s="0" t="str">
        <f aca="false">IFERROR(__xludf.dummyfunction("""COMPUTED_VALUE"""),"A.A. DO COL. EST. DES.VIRGILIO DE M.FRANCO")</f>
        <v>A.A. DO COL. EST. DES.VIRGILIO DE M.FRANCO</v>
      </c>
      <c r="D123" s="0" t="str">
        <f aca="false">IFERROR(__xludf.dummyfunction("""COMPUTED_VALUE"""),"01284635000120")</f>
        <v>01284635000120</v>
      </c>
      <c r="E123" s="67" t="n">
        <f aca="false">IFERROR(__xludf.dummyfunction("""COMPUTED_VALUE"""),0)</f>
        <v>0</v>
      </c>
      <c r="F123" s="67" t="n">
        <f aca="false">IFERROR(__xludf.dummyfunction("""COMPUTED_VALUE"""),0)</f>
        <v>0</v>
      </c>
      <c r="G123" s="0" t="str">
        <f aca="false">IFERROR(__xludf.dummyfunction("""COMPUTED_VALUE"""),"001")</f>
        <v>001</v>
      </c>
      <c r="H123" s="0" t="str">
        <f aca="false">IFERROR(__xludf.dummyfunction("""COMPUTED_VALUE"""),"4790")</f>
        <v>4790</v>
      </c>
      <c r="I123" s="0" t="str">
        <f aca="false">IFERROR(__xludf.dummyfunction("""COMPUTED_VALUE"""),"232327")</f>
        <v>232327</v>
      </c>
    </row>
    <row r="124" customFormat="false" ht="12.75" hidden="false" customHeight="false" outlineLevel="0" collapsed="false">
      <c r="A124" s="0" t="str">
        <f aca="false">IFERROR(__xludf.dummyfunction("""COMPUTED_VALUE"""),"Arraias")</f>
        <v>Arraias</v>
      </c>
      <c r="B124" s="0" t="str">
        <f aca="false">IFERROR(__xludf.dummyfunction("""COMPUTED_VALUE"""),"Parana")</f>
        <v>Parana</v>
      </c>
      <c r="C124" s="0" t="str">
        <f aca="false">IFERROR(__xludf.dummyfunction("""COMPUTED_VALUE"""),"A.A. DA ESC. EST.EUCLIDES BEZERRA GERAIS")</f>
        <v>A.A. DA ESC. EST.EUCLIDES BEZERRA GERAIS</v>
      </c>
      <c r="D124" s="0" t="str">
        <f aca="false">IFERROR(__xludf.dummyfunction("""COMPUTED_VALUE"""),"01401950000190")</f>
        <v>01401950000190</v>
      </c>
      <c r="E124" s="67" t="n">
        <f aca="false">IFERROR(__xludf.dummyfunction("""COMPUTED_VALUE"""),0)</f>
        <v>0</v>
      </c>
      <c r="F124" s="67" t="n">
        <f aca="false">IFERROR(__xludf.dummyfunction("""COMPUTED_VALUE"""),0)</f>
        <v>0</v>
      </c>
      <c r="G124" s="0" t="str">
        <f aca="false">IFERROR(__xludf.dummyfunction("""COMPUTED_VALUE"""),"001")</f>
        <v>001</v>
      </c>
      <c r="H124" s="0" t="str">
        <f aca="false">IFERROR(__xludf.dummyfunction("""COMPUTED_VALUE"""),"0541")</f>
        <v>0541</v>
      </c>
      <c r="I124" s="0" t="str">
        <f aca="false">IFERROR(__xludf.dummyfunction("""COMPUTED_VALUE"""),"232483")</f>
        <v>232483</v>
      </c>
    </row>
    <row r="125" customFormat="false" ht="12.75" hidden="false" customHeight="false" outlineLevel="0" collapsed="false">
      <c r="A125" s="0" t="str">
        <f aca="false">IFERROR(__xludf.dummyfunction("""COMPUTED_VALUE"""),"Arraias")</f>
        <v>Arraias</v>
      </c>
      <c r="B125" s="0" t="str">
        <f aca="false">IFERROR(__xludf.dummyfunction("""COMPUTED_VALUE"""),"Parana")</f>
        <v>Parana</v>
      </c>
      <c r="C125" s="0" t="str">
        <f aca="false">IFERROR(__xludf.dummyfunction("""COMPUTED_VALUE"""),"ASSOC. DE APOIO A ESC. EST. REUNIDA FLORESTA")</f>
        <v>ASSOC. DE APOIO A ESC. EST. REUNIDA FLORESTA</v>
      </c>
      <c r="D125" s="0" t="str">
        <f aca="false">IFERROR(__xludf.dummyfunction("""COMPUTED_VALUE"""),"03834797000110")</f>
        <v>03834797000110</v>
      </c>
      <c r="E125" s="67" t="n">
        <f aca="false">IFERROR(__xludf.dummyfunction("""COMPUTED_VALUE"""),0)</f>
        <v>0</v>
      </c>
      <c r="F125" s="67" t="n">
        <f aca="false">IFERROR(__xludf.dummyfunction("""COMPUTED_VALUE"""),0)</f>
        <v>0</v>
      </c>
      <c r="G125" s="0" t="str">
        <f aca="false">IFERROR(__xludf.dummyfunction("""COMPUTED_VALUE"""),"001")</f>
        <v>001</v>
      </c>
      <c r="H125" s="0" t="str">
        <f aca="false">IFERROR(__xludf.dummyfunction("""COMPUTED_VALUE"""),"0541")</f>
        <v>0541</v>
      </c>
      <c r="I125" s="0" t="str">
        <f aca="false">IFERROR(__xludf.dummyfunction("""COMPUTED_VALUE"""),"113247")</f>
        <v>113247</v>
      </c>
    </row>
    <row r="126" customFormat="false" ht="12.75" hidden="false" customHeight="false" outlineLevel="0" collapsed="false">
      <c r="A126" s="0" t="str">
        <f aca="false">IFERROR(__xludf.dummyfunction("""COMPUTED_VALUE"""),"Arraias")</f>
        <v>Arraias</v>
      </c>
      <c r="B126" s="0" t="str">
        <f aca="false">IFERROR(__xludf.dummyfunction("""COMPUTED_VALUE"""),"Parana")</f>
        <v>Parana</v>
      </c>
      <c r="C126" s="0" t="str">
        <f aca="false">IFERROR(__xludf.dummyfunction("""COMPUTED_VALUE"""),"A.A. A ESC. EST. REUNIDA SANTA RITA DO RIO PALMA")</f>
        <v>A.A. A ESC. EST. REUNIDA SANTA RITA DO RIO PALMA</v>
      </c>
      <c r="D126" s="0" t="str">
        <f aca="false">IFERROR(__xludf.dummyfunction("""COMPUTED_VALUE"""),"03834784000141")</f>
        <v>03834784000141</v>
      </c>
      <c r="E126" s="67" t="n">
        <f aca="false">IFERROR(__xludf.dummyfunction("""COMPUTED_VALUE"""),0)</f>
        <v>0</v>
      </c>
      <c r="F126" s="67" t="n">
        <f aca="false">IFERROR(__xludf.dummyfunction("""COMPUTED_VALUE"""),0)</f>
        <v>0</v>
      </c>
      <c r="G126" s="0" t="str">
        <f aca="false">IFERROR(__xludf.dummyfunction("""COMPUTED_VALUE"""),"001")</f>
        <v>001</v>
      </c>
      <c r="H126" s="0" t="str">
        <f aca="false">IFERROR(__xludf.dummyfunction("""COMPUTED_VALUE"""),"0541")</f>
        <v>0541</v>
      </c>
      <c r="I126" s="0" t="str">
        <f aca="false">IFERROR(__xludf.dummyfunction("""COMPUTED_VALUE"""),"113638")</f>
        <v>113638</v>
      </c>
    </row>
    <row r="127" customFormat="false" ht="12.75" hidden="false" customHeight="false" outlineLevel="0" collapsed="false">
      <c r="A127" s="0" t="str">
        <f aca="false">IFERROR(__xludf.dummyfunction("""COMPUTED_VALUE"""),"Colinas")</f>
        <v>Colinas</v>
      </c>
      <c r="B127" s="0" t="str">
        <f aca="false">IFERROR(__xludf.dummyfunction("""COMPUTED_VALUE"""),"Arapoema")</f>
        <v>Arapoema</v>
      </c>
      <c r="C127" s="0" t="str">
        <f aca="false">IFERROR(__xludf.dummyfunction("""COMPUTED_VALUE"""),"A.AP. COL. EST.RUILON DIAS CARNEIRO")</f>
        <v>A.AP. COL. EST.RUILON DIAS CARNEIRO</v>
      </c>
      <c r="D127" s="0" t="str">
        <f aca="false">IFERROR(__xludf.dummyfunction("""COMPUTED_VALUE"""),"01133714000130")</f>
        <v>01133714000130</v>
      </c>
      <c r="E127" s="67" t="n">
        <f aca="false">IFERROR(__xludf.dummyfunction("""COMPUTED_VALUE"""),0)</f>
        <v>0</v>
      </c>
      <c r="F127" s="67" t="n">
        <f aca="false">IFERROR(__xludf.dummyfunction("""COMPUTED_VALUE"""),0)</f>
        <v>0</v>
      </c>
      <c r="G127" s="0" t="str">
        <f aca="false">IFERROR(__xludf.dummyfunction("""COMPUTED_VALUE"""),"001")</f>
        <v>001</v>
      </c>
      <c r="H127" s="0" t="str">
        <f aca="false">IFERROR(__xludf.dummyfunction("""COMPUTED_VALUE"""),"3974")</f>
        <v>3974</v>
      </c>
      <c r="I127" s="0" t="str">
        <f aca="false">IFERROR(__xludf.dummyfunction("""COMPUTED_VALUE"""),"2290X")</f>
        <v>2290X</v>
      </c>
    </row>
    <row r="128" customFormat="false" ht="12.75" hidden="false" customHeight="false" outlineLevel="0" collapsed="false">
      <c r="A128" s="0" t="str">
        <f aca="false">IFERROR(__xludf.dummyfunction("""COMPUTED_VALUE"""),"Colinas")</f>
        <v>Colinas</v>
      </c>
      <c r="B128" s="0" t="str">
        <f aca="false">IFERROR(__xludf.dummyfunction("""COMPUTED_VALUE"""),"Arapoema")</f>
        <v>Arapoema</v>
      </c>
      <c r="C128" s="0" t="str">
        <f aca="false">IFERROR(__xludf.dummyfunction("""COMPUTED_VALUE"""),"A.A. E. EST. ANTONIO DELFINO GUIMARAES")</f>
        <v>A.A. E. EST. ANTONIO DELFINO GUIMARAES</v>
      </c>
      <c r="D128" s="0" t="str">
        <f aca="false">IFERROR(__xludf.dummyfunction("""COMPUTED_VALUE"""),"01135998000102")</f>
        <v>01135998000102</v>
      </c>
      <c r="E128" s="67" t="n">
        <f aca="false">IFERROR(__xludf.dummyfunction("""COMPUTED_VALUE"""),0)</f>
        <v>0</v>
      </c>
      <c r="F128" s="67" t="n">
        <f aca="false">IFERROR(__xludf.dummyfunction("""COMPUTED_VALUE"""),0)</f>
        <v>0</v>
      </c>
      <c r="G128" s="0" t="str">
        <f aca="false">IFERROR(__xludf.dummyfunction("""COMPUTED_VALUE"""),"001")</f>
        <v>001</v>
      </c>
      <c r="H128" s="0" t="str">
        <f aca="false">IFERROR(__xludf.dummyfunction("""COMPUTED_VALUE"""),"3974")</f>
        <v>3974</v>
      </c>
      <c r="I128" s="0" t="str">
        <f aca="false">IFERROR(__xludf.dummyfunction("""COMPUTED_VALUE"""),"2287X")</f>
        <v>2287X</v>
      </c>
    </row>
    <row r="129" customFormat="false" ht="12.75" hidden="false" customHeight="false" outlineLevel="0" collapsed="false">
      <c r="A129" s="0" t="str">
        <f aca="false">IFERROR(__xludf.dummyfunction("""COMPUTED_VALUE"""),"Colinas")</f>
        <v>Colinas</v>
      </c>
      <c r="B129" s="0" t="str">
        <f aca="false">IFERROR(__xludf.dummyfunction("""COMPUTED_VALUE"""),"Bandeirantes do Tocantins")</f>
        <v>Bandeirantes do Tocantins</v>
      </c>
      <c r="C129" s="0" t="str">
        <f aca="false">IFERROR(__xludf.dummyfunction("""COMPUTED_VALUE"""),"A.A. E. E. ARCELINO F. DO NASCIMENTO")</f>
        <v>A.A. E. E. ARCELINO F. DO NASCIMENTO</v>
      </c>
      <c r="D129" s="0" t="str">
        <f aca="false">IFERROR(__xludf.dummyfunction("""COMPUTED_VALUE"""),"01181179000193")</f>
        <v>01181179000193</v>
      </c>
      <c r="E129" s="67" t="n">
        <f aca="false">IFERROR(__xludf.dummyfunction("""COMPUTED_VALUE"""),0)</f>
        <v>0</v>
      </c>
      <c r="F129" s="67" t="n">
        <f aca="false">IFERROR(__xludf.dummyfunction("""COMPUTED_VALUE"""),0)</f>
        <v>0</v>
      </c>
      <c r="G129" s="0" t="str">
        <f aca="false">IFERROR(__xludf.dummyfunction("""COMPUTED_VALUE"""),"001")</f>
        <v>001</v>
      </c>
      <c r="H129" s="0" t="str">
        <f aca="false">IFERROR(__xludf.dummyfunction("""COMPUTED_VALUE"""),"0911")</f>
        <v>0911</v>
      </c>
      <c r="I129" s="0" t="str">
        <f aca="false">IFERROR(__xludf.dummyfunction("""COMPUTED_VALUE"""),"46578X")</f>
        <v>46578X</v>
      </c>
    </row>
    <row r="130" customFormat="false" ht="12.75" hidden="false" customHeight="false" outlineLevel="0" collapsed="false">
      <c r="A130" s="0" t="str">
        <f aca="false">IFERROR(__xludf.dummyfunction("""COMPUTED_VALUE"""),"Colinas")</f>
        <v>Colinas</v>
      </c>
      <c r="B130" s="0" t="str">
        <f aca="false">IFERROR(__xludf.dummyfunction("""COMPUTED_VALUE"""),"Bernardo Sayao")</f>
        <v>Bernardo Sayao</v>
      </c>
      <c r="C130" s="0" t="str">
        <f aca="false">IFERROR(__xludf.dummyfunction("""COMPUTED_VALUE"""),"A.A. COL. EST. BERNARDO SAYAO")</f>
        <v>A.A. COL. EST. BERNARDO SAYAO</v>
      </c>
      <c r="D130" s="0" t="str">
        <f aca="false">IFERROR(__xludf.dummyfunction("""COMPUTED_VALUE"""),"01190188000140")</f>
        <v>01190188000140</v>
      </c>
      <c r="E130" s="67" t="n">
        <f aca="false">IFERROR(__xludf.dummyfunction("""COMPUTED_VALUE"""),0)</f>
        <v>0</v>
      </c>
      <c r="F130" s="67" t="n">
        <f aca="false">IFERROR(__xludf.dummyfunction("""COMPUTED_VALUE"""),0)</f>
        <v>0</v>
      </c>
      <c r="G130" s="0" t="str">
        <f aca="false">IFERROR(__xludf.dummyfunction("""COMPUTED_VALUE"""),"001")</f>
        <v>001</v>
      </c>
      <c r="H130" s="0" t="str">
        <f aca="false">IFERROR(__xludf.dummyfunction("""COMPUTED_VALUE"""),"0911")</f>
        <v>0911</v>
      </c>
      <c r="I130" s="0" t="str">
        <f aca="false">IFERROR(__xludf.dummyfunction("""COMPUTED_VALUE"""),"369403")</f>
        <v>369403</v>
      </c>
    </row>
    <row r="131" customFormat="false" ht="12.75" hidden="false" customHeight="false" outlineLevel="0" collapsed="false">
      <c r="A131" s="0" t="str">
        <f aca="false">IFERROR(__xludf.dummyfunction("""COMPUTED_VALUE"""),"Colinas")</f>
        <v>Colinas</v>
      </c>
      <c r="B131" s="0" t="str">
        <f aca="false">IFERROR(__xludf.dummyfunction("""COMPUTED_VALUE"""),"Brasilandia do Tocantins")</f>
        <v>Brasilandia do Tocantins</v>
      </c>
      <c r="C131" s="0" t="str">
        <f aca="false">IFERROR(__xludf.dummyfunction("""COMPUTED_VALUE"""),"A.A. COL. EST. SEBASTIAO RODRIGUES SALES")</f>
        <v>A.A. COL. EST. SEBASTIAO RODRIGUES SALES</v>
      </c>
      <c r="D131" s="0" t="str">
        <f aca="false">IFERROR(__xludf.dummyfunction("""COMPUTED_VALUE"""),"01138333000144")</f>
        <v>01138333000144</v>
      </c>
      <c r="E131" s="67" t="n">
        <f aca="false">IFERROR(__xludf.dummyfunction("""COMPUTED_VALUE"""),0)</f>
        <v>0</v>
      </c>
      <c r="F131" s="67" t="n">
        <f aca="false">IFERROR(__xludf.dummyfunction("""COMPUTED_VALUE"""),0)</f>
        <v>0</v>
      </c>
      <c r="G131" s="0" t="str">
        <f aca="false">IFERROR(__xludf.dummyfunction("""COMPUTED_VALUE"""),"001")</f>
        <v>001</v>
      </c>
      <c r="H131" s="0" t="str">
        <f aca="false">IFERROR(__xludf.dummyfunction("""COMPUTED_VALUE"""),"0911")</f>
        <v>0911</v>
      </c>
      <c r="I131" s="0" t="str">
        <f aca="false">IFERROR(__xludf.dummyfunction("""COMPUTED_VALUE"""),"369365")</f>
        <v>369365</v>
      </c>
    </row>
    <row r="132" customFormat="false" ht="12.75" hidden="false" customHeight="false" outlineLevel="0" collapsed="false">
      <c r="A132" s="0" t="str">
        <f aca="false">IFERROR(__xludf.dummyfunction("""COMPUTED_VALUE"""),"Colinas")</f>
        <v>Colinas</v>
      </c>
      <c r="B132" s="0" t="str">
        <f aca="false">IFERROR(__xludf.dummyfunction("""COMPUTED_VALUE"""),"Colinas do Tocantins")</f>
        <v>Colinas do Tocantins</v>
      </c>
      <c r="C132" s="0" t="str">
        <f aca="false">IFERROR(__xludf.dummyfunction("""COMPUTED_VALUE"""),"ASSOC. DE APOIO DO COL. EST. CASTELO BRANCO")</f>
        <v>ASSOC. DE APOIO DO COL. EST. CASTELO BRANCO</v>
      </c>
      <c r="D132" s="0" t="str">
        <f aca="false">IFERROR(__xludf.dummyfunction("""COMPUTED_VALUE"""),"01071413000120")</f>
        <v>01071413000120</v>
      </c>
      <c r="E132" s="67" t="n">
        <f aca="false">IFERROR(__xludf.dummyfunction("""COMPUTED_VALUE"""),0)</f>
        <v>0</v>
      </c>
      <c r="F132" s="67" t="n">
        <f aca="false">IFERROR(__xludf.dummyfunction("""COMPUTED_VALUE"""),0)</f>
        <v>0</v>
      </c>
      <c r="G132" s="0" t="str">
        <f aca="false">IFERROR(__xludf.dummyfunction("""COMPUTED_VALUE"""),"001")</f>
        <v>001</v>
      </c>
      <c r="H132" s="0" t="str">
        <f aca="false">IFERROR(__xludf.dummyfunction("""COMPUTED_VALUE"""),"0911")</f>
        <v>0911</v>
      </c>
      <c r="I132" s="0" t="str">
        <f aca="false">IFERROR(__xludf.dummyfunction("""COMPUTED_VALUE"""),"187275")</f>
        <v>187275</v>
      </c>
    </row>
    <row r="133" customFormat="false" ht="12.75" hidden="false" customHeight="false" outlineLevel="0" collapsed="false">
      <c r="A133" s="0" t="str">
        <f aca="false">IFERROR(__xludf.dummyfunction("""COMPUTED_VALUE"""),"Colinas")</f>
        <v>Colinas</v>
      </c>
      <c r="B133" s="0" t="str">
        <f aca="false">IFERROR(__xludf.dummyfunction("""COMPUTED_VALUE"""),"Colinas do Tocantins")</f>
        <v>Colinas do Tocantins</v>
      </c>
      <c r="C133" s="0" t="str">
        <f aca="false">IFERROR(__xludf.dummyfunction("""COMPUTED_VALUE"""),"A.A. ESCOLA ESTADUAL ERNESTO BARROS")</f>
        <v>A.A. ESCOLA ESTADUAL ERNESTO BARROS</v>
      </c>
      <c r="D133" s="0" t="str">
        <f aca="false">IFERROR(__xludf.dummyfunction("""COMPUTED_VALUE"""),"01064857000138")</f>
        <v>01064857000138</v>
      </c>
      <c r="E133" s="67" t="n">
        <f aca="false">IFERROR(__xludf.dummyfunction("""COMPUTED_VALUE"""),0)</f>
        <v>0</v>
      </c>
      <c r="F133" s="67" t="n">
        <f aca="false">IFERROR(__xludf.dummyfunction("""COMPUTED_VALUE"""),0)</f>
        <v>0</v>
      </c>
      <c r="G133" s="0" t="str">
        <f aca="false">IFERROR(__xludf.dummyfunction("""COMPUTED_VALUE"""),"001")</f>
        <v>001</v>
      </c>
      <c r="H133" s="0" t="str">
        <f aca="false">IFERROR(__xludf.dummyfunction("""COMPUTED_VALUE"""),"0911")</f>
        <v>0911</v>
      </c>
      <c r="I133" s="0" t="str">
        <f aca="false">IFERROR(__xludf.dummyfunction("""COMPUTED_VALUE"""),"0368571")</f>
        <v>0368571</v>
      </c>
    </row>
    <row r="134" customFormat="false" ht="12.75" hidden="false" customHeight="false" outlineLevel="0" collapsed="false">
      <c r="A134" s="0" t="str">
        <f aca="false">IFERROR(__xludf.dummyfunction("""COMPUTED_VALUE"""),"Colinas")</f>
        <v>Colinas</v>
      </c>
      <c r="B134" s="0" t="str">
        <f aca="false">IFERROR(__xludf.dummyfunction("""COMPUTED_VALUE"""),"Colinas do Tocantins")</f>
        <v>Colinas do Tocantins</v>
      </c>
      <c r="C134" s="0" t="str">
        <f aca="false">IFERROR(__xludf.dummyfunction("""COMPUTED_VALUE"""),"A.A.  COLEGIO JOAO XXIII")</f>
        <v>A.A.  COLEGIO JOAO XXIII</v>
      </c>
      <c r="D134" s="0" t="str">
        <f aca="false">IFERROR(__xludf.dummyfunction("""COMPUTED_VALUE"""),"01064859000127")</f>
        <v>01064859000127</v>
      </c>
      <c r="E134" s="67" t="n">
        <f aca="false">IFERROR(__xludf.dummyfunction("""COMPUTED_VALUE"""),0)</f>
        <v>0</v>
      </c>
      <c r="F134" s="67" t="n">
        <f aca="false">IFERROR(__xludf.dummyfunction("""COMPUTED_VALUE"""),0)</f>
        <v>0</v>
      </c>
      <c r="G134" s="0" t="str">
        <f aca="false">IFERROR(__xludf.dummyfunction("""COMPUTED_VALUE"""),"001")</f>
        <v>001</v>
      </c>
      <c r="H134" s="0" t="str">
        <f aca="false">IFERROR(__xludf.dummyfunction("""COMPUTED_VALUE"""),"0911")</f>
        <v>0911</v>
      </c>
      <c r="I134" s="0" t="str">
        <f aca="false">IFERROR(__xludf.dummyfunction("""COMPUTED_VALUE"""),"368555")</f>
        <v>368555</v>
      </c>
    </row>
    <row r="135" customFormat="false" ht="12.75" hidden="false" customHeight="false" outlineLevel="0" collapsed="false">
      <c r="A135" s="0" t="str">
        <f aca="false">IFERROR(__xludf.dummyfunction("""COMPUTED_VALUE"""),"Colinas")</f>
        <v>Colinas</v>
      </c>
      <c r="B135" s="0" t="str">
        <f aca="false">IFERROR(__xludf.dummyfunction("""COMPUTED_VALUE"""),"Colinas do Tocantins")</f>
        <v>Colinas do Tocantins</v>
      </c>
      <c r="C135" s="0" t="str">
        <f aca="false">IFERROR(__xludf.dummyfunction("""COMPUTED_VALUE"""),"AAE ESPECIAL GOTA DE ESPERANÇA")</f>
        <v>AAE ESPECIAL GOTA DE ESPERANÇA</v>
      </c>
      <c r="D135" s="0" t="str">
        <f aca="false">IFERROR(__xludf.dummyfunction("""COMPUTED_VALUE"""),"07944635000196")</f>
        <v>07944635000196</v>
      </c>
      <c r="E135" s="67" t="n">
        <f aca="false">IFERROR(__xludf.dummyfunction("""COMPUTED_VALUE"""),0)</f>
        <v>0</v>
      </c>
      <c r="F135" s="67" t="n">
        <f aca="false">IFERROR(__xludf.dummyfunction("""COMPUTED_VALUE"""),0)</f>
        <v>0</v>
      </c>
      <c r="G135" s="0" t="str">
        <f aca="false">IFERROR(__xludf.dummyfunction("""COMPUTED_VALUE"""),"001")</f>
        <v>001</v>
      </c>
      <c r="H135" s="0" t="str">
        <f aca="false">IFERROR(__xludf.dummyfunction("""COMPUTED_VALUE"""),"0911")</f>
        <v>0911</v>
      </c>
      <c r="I135" s="0" t="str">
        <f aca="false">IFERROR(__xludf.dummyfunction("""COMPUTED_VALUE"""),"184861")</f>
        <v>184861</v>
      </c>
    </row>
    <row r="136" customFormat="false" ht="12.75" hidden="false" customHeight="false" outlineLevel="0" collapsed="false">
      <c r="A136" s="0" t="str">
        <f aca="false">IFERROR(__xludf.dummyfunction("""COMPUTED_VALUE"""),"Colinas")</f>
        <v>Colinas</v>
      </c>
      <c r="B136" s="0" t="str">
        <f aca="false">IFERROR(__xludf.dummyfunction("""COMPUTED_VALUE"""),"Colinas do Tocantins")</f>
        <v>Colinas do Tocantins</v>
      </c>
      <c r="C136" s="0" t="str">
        <f aca="false">IFERROR(__xludf.dummyfunction("""COMPUTED_VALUE"""),"A.A. E. E. FRANCISCO PEREIRA FELICIO")</f>
        <v>A.A. E. E. FRANCISCO PEREIRA FELICIO</v>
      </c>
      <c r="D136" s="0" t="str">
        <f aca="false">IFERROR(__xludf.dummyfunction("""COMPUTED_VALUE"""),"01086969000190")</f>
        <v>01086969000190</v>
      </c>
      <c r="E136" s="67" t="n">
        <f aca="false">IFERROR(__xludf.dummyfunction("""COMPUTED_VALUE"""),0)</f>
        <v>0</v>
      </c>
      <c r="F136" s="67" t="n">
        <f aca="false">IFERROR(__xludf.dummyfunction("""COMPUTED_VALUE"""),0)</f>
        <v>0</v>
      </c>
      <c r="G136" s="0" t="str">
        <f aca="false">IFERROR(__xludf.dummyfunction("""COMPUTED_VALUE"""),"001")</f>
        <v>001</v>
      </c>
      <c r="H136" s="0" t="str">
        <f aca="false">IFERROR(__xludf.dummyfunction("""COMPUTED_VALUE"""),"0911")</f>
        <v>0911</v>
      </c>
      <c r="I136" s="0" t="str">
        <f aca="false">IFERROR(__xludf.dummyfunction("""COMPUTED_VALUE"""),"368814")</f>
        <v>368814</v>
      </c>
    </row>
    <row r="137" customFormat="false" ht="12.75" hidden="false" customHeight="false" outlineLevel="0" collapsed="false">
      <c r="A137" s="0" t="str">
        <f aca="false">IFERROR(__xludf.dummyfunction("""COMPUTED_VALUE"""),"Colinas")</f>
        <v>Colinas</v>
      </c>
      <c r="B137" s="0" t="str">
        <f aca="false">IFERROR(__xludf.dummyfunction("""COMPUTED_VALUE"""),"Colinas do Tocantins")</f>
        <v>Colinas do Tocantins</v>
      </c>
      <c r="C137" s="0" t="str">
        <f aca="false">IFERROR(__xludf.dummyfunction("""COMPUTED_VALUE"""),"A.A. E. E. LACERDINO OLIVEIRA CAMPOS")</f>
        <v>A.A. E. E. LACERDINO OLIVEIRA CAMPOS</v>
      </c>
      <c r="D137" s="0" t="str">
        <f aca="false">IFERROR(__xludf.dummyfunction("""COMPUTED_VALUE"""),"01077439000185")</f>
        <v>01077439000185</v>
      </c>
      <c r="E137" s="67" t="n">
        <f aca="false">IFERROR(__xludf.dummyfunction("""COMPUTED_VALUE"""),0)</f>
        <v>0</v>
      </c>
      <c r="F137" s="67" t="n">
        <f aca="false">IFERROR(__xludf.dummyfunction("""COMPUTED_VALUE"""),0)</f>
        <v>0</v>
      </c>
      <c r="G137" s="0" t="str">
        <f aca="false">IFERROR(__xludf.dummyfunction("""COMPUTED_VALUE"""),"001")</f>
        <v>001</v>
      </c>
      <c r="H137" s="0" t="str">
        <f aca="false">IFERROR(__xludf.dummyfunction("""COMPUTED_VALUE"""),"0911")</f>
        <v>0911</v>
      </c>
      <c r="I137" s="0" t="str">
        <f aca="false">IFERROR(__xludf.dummyfunction("""COMPUTED_VALUE"""),"368741")</f>
        <v>368741</v>
      </c>
    </row>
    <row r="138" customFormat="false" ht="12.75" hidden="false" customHeight="false" outlineLevel="0" collapsed="false">
      <c r="A138" s="0" t="str">
        <f aca="false">IFERROR(__xludf.dummyfunction("""COMPUTED_VALUE"""),"Colinas")</f>
        <v>Colinas</v>
      </c>
      <c r="B138" s="0" t="str">
        <f aca="false">IFERROR(__xludf.dummyfunction("""COMPUTED_VALUE"""),"Colinas do Tocantins")</f>
        <v>Colinas do Tocantins</v>
      </c>
      <c r="C138" s="0" t="str">
        <f aca="false">IFERROR(__xludf.dummyfunction("""COMPUTED_VALUE"""),"ASSOCIAÇÃO DE PAIS E ESTUDANTES DA ESCOLA FAMÍLIA AGRÍCOLA DE COLINAS")</f>
        <v>ASSOCIAÇÃO DE PAIS E ESTUDANTES DA ESCOLA FAMÍLIA AGRÍCOLA DE COLINAS</v>
      </c>
      <c r="D138" s="0" t="str">
        <f aca="false">IFERROR(__xludf.dummyfunction("""COMPUTED_VALUE"""),"03421784000110")</f>
        <v>03421784000110</v>
      </c>
      <c r="E138" s="67" t="n">
        <f aca="false">IFERROR(__xludf.dummyfunction("""COMPUTED_VALUE"""),0)</f>
        <v>0</v>
      </c>
      <c r="F138" s="67" t="n">
        <f aca="false">IFERROR(__xludf.dummyfunction("""COMPUTED_VALUE"""),0)</f>
        <v>0</v>
      </c>
      <c r="G138" s="0" t="str">
        <f aca="false">IFERROR(__xludf.dummyfunction("""COMPUTED_VALUE"""),"001")</f>
        <v>001</v>
      </c>
      <c r="H138" s="0" t="str">
        <f aca="false">IFERROR(__xludf.dummyfunction("""COMPUTED_VALUE"""),"0911")</f>
        <v>0911</v>
      </c>
      <c r="I138" s="0" t="str">
        <f aca="false">IFERROR(__xludf.dummyfunction("""COMPUTED_VALUE"""),"199672")</f>
        <v>199672</v>
      </c>
    </row>
    <row r="139" customFormat="false" ht="12.75" hidden="false" customHeight="false" outlineLevel="0" collapsed="false">
      <c r="A139" s="0" t="str">
        <f aca="false">IFERROR(__xludf.dummyfunction("""COMPUTED_VALUE"""),"Colinas")</f>
        <v>Colinas</v>
      </c>
      <c r="B139" s="0" t="str">
        <f aca="false">IFERROR(__xludf.dummyfunction("""COMPUTED_VALUE"""),"Colinas do Tocantins")</f>
        <v>Colinas do Tocantins</v>
      </c>
      <c r="C139" s="0" t="str">
        <f aca="false">IFERROR(__xludf.dummyfunction("""COMPUTED_VALUE"""),"A.A. E. PRESBITERIANA DE COLINAS")</f>
        <v>A.A. E. PRESBITERIANA DE COLINAS</v>
      </c>
      <c r="D139" s="0" t="str">
        <f aca="false">IFERROR(__xludf.dummyfunction("""COMPUTED_VALUE"""),"01071410000196")</f>
        <v>01071410000196</v>
      </c>
      <c r="E139" s="67" t="n">
        <f aca="false">IFERROR(__xludf.dummyfunction("""COMPUTED_VALUE"""),0)</f>
        <v>0</v>
      </c>
      <c r="F139" s="67" t="n">
        <f aca="false">IFERROR(__xludf.dummyfunction("""COMPUTED_VALUE"""),0)</f>
        <v>0</v>
      </c>
      <c r="G139" s="0" t="str">
        <f aca="false">IFERROR(__xludf.dummyfunction("""COMPUTED_VALUE"""),"001")</f>
        <v>001</v>
      </c>
      <c r="H139" s="0" t="str">
        <f aca="false">IFERROR(__xludf.dummyfunction("""COMPUTED_VALUE"""),"0911")</f>
        <v>0911</v>
      </c>
      <c r="I139" s="0" t="str">
        <f aca="false">IFERROR(__xludf.dummyfunction("""COMPUTED_VALUE"""),"368695")</f>
        <v>368695</v>
      </c>
    </row>
    <row r="140" customFormat="false" ht="12.75" hidden="false" customHeight="false" outlineLevel="0" collapsed="false">
      <c r="A140" s="0" t="str">
        <f aca="false">IFERROR(__xludf.dummyfunction("""COMPUTED_VALUE"""),"Colinas")</f>
        <v>Colinas</v>
      </c>
      <c r="B140" s="0" t="str">
        <f aca="false">IFERROR(__xludf.dummyfunction("""COMPUTED_VALUE"""),"Colinas do Tocantins")</f>
        <v>Colinas do Tocantins</v>
      </c>
      <c r="C140" s="0" t="str">
        <f aca="false">IFERROR(__xludf.dummyfunction("""COMPUTED_VALUE"""),"ASSOC. APOIO AO INSTITUTO EDUC. GUNNAR VINGREN")</f>
        <v>ASSOC. APOIO AO INSTITUTO EDUC. GUNNAR VINGREN</v>
      </c>
      <c r="D140" s="0" t="str">
        <f aca="false">IFERROR(__xludf.dummyfunction("""COMPUTED_VALUE"""),"05537107000197")</f>
        <v>05537107000197</v>
      </c>
      <c r="E140" s="67" t="n">
        <f aca="false">IFERROR(__xludf.dummyfunction("""COMPUTED_VALUE"""),0)</f>
        <v>0</v>
      </c>
      <c r="F140" s="67" t="n">
        <f aca="false">IFERROR(__xludf.dummyfunction("""COMPUTED_VALUE"""),0)</f>
        <v>0</v>
      </c>
      <c r="G140" s="0" t="str">
        <f aca="false">IFERROR(__xludf.dummyfunction("""COMPUTED_VALUE"""),"001")</f>
        <v>001</v>
      </c>
      <c r="H140" s="0" t="str">
        <f aca="false">IFERROR(__xludf.dummyfunction("""COMPUTED_VALUE"""),"0911")</f>
        <v>0911</v>
      </c>
      <c r="I140" s="0" t="str">
        <f aca="false">IFERROR(__xludf.dummyfunction("""COMPUTED_VALUE"""),"172286")</f>
        <v>172286</v>
      </c>
    </row>
    <row r="141" customFormat="false" ht="12.75" hidden="false" customHeight="false" outlineLevel="0" collapsed="false">
      <c r="A141" s="0" t="str">
        <f aca="false">IFERROR(__xludf.dummyfunction("""COMPUTED_VALUE"""),"Colinas")</f>
        <v>Colinas</v>
      </c>
      <c r="B141" s="0" t="str">
        <f aca="false">IFERROR(__xludf.dummyfunction("""COMPUTED_VALUE"""),"Itapiratins")</f>
        <v>Itapiratins</v>
      </c>
      <c r="C141" s="0" t="str">
        <f aca="false">IFERROR(__xludf.dummyfunction("""COMPUTED_VALUE"""),"A.A. ESCOLA ESTADUAL REZENDE DE ALMEIDA")</f>
        <v>A.A. ESCOLA ESTADUAL REZENDE DE ALMEIDA</v>
      </c>
      <c r="D141" s="0" t="str">
        <f aca="false">IFERROR(__xludf.dummyfunction("""COMPUTED_VALUE"""),"01643863000140")</f>
        <v>01643863000140</v>
      </c>
      <c r="E141" s="67" t="n">
        <f aca="false">IFERROR(__xludf.dummyfunction("""COMPUTED_VALUE"""),0)</f>
        <v>0</v>
      </c>
      <c r="F141" s="67" t="n">
        <f aca="false">IFERROR(__xludf.dummyfunction("""COMPUTED_VALUE"""),0)</f>
        <v>0</v>
      </c>
      <c r="G141" s="0" t="str">
        <f aca="false">IFERROR(__xludf.dummyfunction("""COMPUTED_VALUE"""),"001")</f>
        <v>001</v>
      </c>
      <c r="H141" s="0" t="str">
        <f aca="false">IFERROR(__xludf.dummyfunction("""COMPUTED_VALUE"""),"2094")</f>
        <v>2094</v>
      </c>
      <c r="I141" s="0" t="str">
        <f aca="false">IFERROR(__xludf.dummyfunction("""COMPUTED_VALUE"""),"27278")</f>
        <v>27278</v>
      </c>
    </row>
    <row r="142" customFormat="false" ht="12.75" hidden="false" customHeight="false" outlineLevel="0" collapsed="false">
      <c r="A142" s="0" t="str">
        <f aca="false">IFERROR(__xludf.dummyfunction("""COMPUTED_VALUE"""),"Colinas")</f>
        <v>Colinas</v>
      </c>
      <c r="B142" s="0" t="str">
        <f aca="false">IFERROR(__xludf.dummyfunction("""COMPUTED_VALUE"""),"Juarina")</f>
        <v>Juarina</v>
      </c>
      <c r="C142" s="0" t="str">
        <f aca="false">IFERROR(__xludf.dummyfunction("""COMPUTED_VALUE"""),"A.A. ESCOLA ESTADUAL ZICO DORNELAS")</f>
        <v>A.A. ESCOLA ESTADUAL ZICO DORNELAS</v>
      </c>
      <c r="D142" s="0" t="str">
        <f aca="false">IFERROR(__xludf.dummyfunction("""COMPUTED_VALUE"""),"01136018000188")</f>
        <v>01136018000188</v>
      </c>
      <c r="E142" s="67" t="n">
        <f aca="false">IFERROR(__xludf.dummyfunction("""COMPUTED_VALUE"""),0)</f>
        <v>0</v>
      </c>
      <c r="F142" s="67" t="n">
        <f aca="false">IFERROR(__xludf.dummyfunction("""COMPUTED_VALUE"""),0)</f>
        <v>0</v>
      </c>
      <c r="G142" s="0" t="str">
        <f aca="false">IFERROR(__xludf.dummyfunction("""COMPUTED_VALUE"""),"001")</f>
        <v>001</v>
      </c>
      <c r="H142" s="0" t="str">
        <f aca="false">IFERROR(__xludf.dummyfunction("""COMPUTED_VALUE"""),"0911")</f>
        <v>0911</v>
      </c>
      <c r="I142" s="0" t="str">
        <f aca="false">IFERROR(__xludf.dummyfunction("""COMPUTED_VALUE"""),"369349")</f>
        <v>369349</v>
      </c>
    </row>
    <row r="143" customFormat="false" ht="12.75" hidden="false" customHeight="false" outlineLevel="0" collapsed="false">
      <c r="A143" s="0" t="str">
        <f aca="false">IFERROR(__xludf.dummyfunction("""COMPUTED_VALUE"""),"Colinas")</f>
        <v>Colinas</v>
      </c>
      <c r="B143" s="0" t="str">
        <f aca="false">IFERROR(__xludf.dummyfunction("""COMPUTED_VALUE"""),"Palmeirante")</f>
        <v>Palmeirante</v>
      </c>
      <c r="C143" s="0" t="str">
        <f aca="false">IFERROR(__xludf.dummyfunction("""COMPUTED_VALUE"""),"ASS. COM. ESC. EST JOAO AIRES GABRIEL")</f>
        <v>ASS. COM. ESC. EST JOAO AIRES GABRIEL</v>
      </c>
      <c r="D143" s="0" t="str">
        <f aca="false">IFERROR(__xludf.dummyfunction("""COMPUTED_VALUE"""),"01465793000187")</f>
        <v>01465793000187</v>
      </c>
      <c r="E143" s="67" t="n">
        <f aca="false">IFERROR(__xludf.dummyfunction("""COMPUTED_VALUE"""),0)</f>
        <v>0</v>
      </c>
      <c r="F143" s="67" t="n">
        <f aca="false">IFERROR(__xludf.dummyfunction("""COMPUTED_VALUE"""),0)</f>
        <v>0</v>
      </c>
      <c r="G143" s="0" t="str">
        <f aca="false">IFERROR(__xludf.dummyfunction("""COMPUTED_VALUE"""),"001")</f>
        <v>001</v>
      </c>
      <c r="H143" s="0" t="str">
        <f aca="false">IFERROR(__xludf.dummyfunction("""COMPUTED_VALUE"""),"0911")</f>
        <v>0911</v>
      </c>
      <c r="I143" s="0" t="str">
        <f aca="false">IFERROR(__xludf.dummyfunction("""COMPUTED_VALUE"""),"342246")</f>
        <v>342246</v>
      </c>
    </row>
    <row r="144" customFormat="false" ht="12.75" hidden="false" customHeight="false" outlineLevel="0" collapsed="false">
      <c r="A144" s="0" t="str">
        <f aca="false">IFERROR(__xludf.dummyfunction("""COMPUTED_VALUE"""),"Colinas")</f>
        <v>Colinas</v>
      </c>
      <c r="B144" s="0" t="str">
        <f aca="false">IFERROR(__xludf.dummyfunction("""COMPUTED_VALUE"""),"Pau D'arco")</f>
        <v>Pau D'arco</v>
      </c>
      <c r="C144" s="0" t="str">
        <f aca="false">IFERROR(__xludf.dummyfunction("""COMPUTED_VALUE"""),"A.COM. ESCOLA EST. ULISSES GUIMARAES")</f>
        <v>A.COM. ESCOLA EST. ULISSES GUIMARAES</v>
      </c>
      <c r="D144" s="0" t="str">
        <f aca="false">IFERROR(__xludf.dummyfunction("""COMPUTED_VALUE"""),"01181178000149")</f>
        <v>01181178000149</v>
      </c>
      <c r="E144" s="67" t="n">
        <f aca="false">IFERROR(__xludf.dummyfunction("""COMPUTED_VALUE"""),0)</f>
        <v>0</v>
      </c>
      <c r="F144" s="67" t="n">
        <f aca="false">IFERROR(__xludf.dummyfunction("""COMPUTED_VALUE"""),0)</f>
        <v>0</v>
      </c>
      <c r="G144" s="0" t="str">
        <f aca="false">IFERROR(__xludf.dummyfunction("""COMPUTED_VALUE"""),"001")</f>
        <v>001</v>
      </c>
      <c r="H144" s="0" t="str">
        <f aca="false">IFERROR(__xludf.dummyfunction("""COMPUTED_VALUE"""),"0911")</f>
        <v>0911</v>
      </c>
      <c r="I144" s="0" t="str">
        <f aca="false">IFERROR(__xludf.dummyfunction("""COMPUTED_VALUE"""),"23485")</f>
        <v>23485</v>
      </c>
    </row>
    <row r="145" customFormat="false" ht="12.75" hidden="false" customHeight="false" outlineLevel="0" collapsed="false">
      <c r="A145" s="0" t="str">
        <f aca="false">IFERROR(__xludf.dummyfunction("""COMPUTED_VALUE"""),"Colinas")</f>
        <v>Colinas</v>
      </c>
      <c r="B145" s="0" t="str">
        <f aca="false">IFERROR(__xludf.dummyfunction("""COMPUTED_VALUE"""),"Tupiratins")</f>
        <v>Tupiratins</v>
      </c>
      <c r="C145" s="0" t="str">
        <f aca="false">IFERROR(__xludf.dummyfunction("""COMPUTED_VALUE"""),"A. DE AP. DA ESC. EST. SAO TOMAS DE AQUINO")</f>
        <v>A. DE AP. DA ESC. EST. SAO TOMAS DE AQUINO</v>
      </c>
      <c r="D145" s="0" t="str">
        <f aca="false">IFERROR(__xludf.dummyfunction("""COMPUTED_VALUE"""),"01334791000159")</f>
        <v>01334791000159</v>
      </c>
      <c r="E145" s="67" t="n">
        <f aca="false">IFERROR(__xludf.dummyfunction("""COMPUTED_VALUE"""),0)</f>
        <v>0</v>
      </c>
      <c r="F145" s="67" t="n">
        <f aca="false">IFERROR(__xludf.dummyfunction("""COMPUTED_VALUE"""),0)</f>
        <v>0</v>
      </c>
      <c r="G145" s="0" t="str">
        <f aca="false">IFERROR(__xludf.dummyfunction("""COMPUTED_VALUE"""),"001")</f>
        <v>001</v>
      </c>
      <c r="H145" s="0" t="str">
        <f aca="false">IFERROR(__xludf.dummyfunction("""COMPUTED_VALUE"""),"0911")</f>
        <v>0911</v>
      </c>
      <c r="I145" s="0" t="str">
        <f aca="false">IFERROR(__xludf.dummyfunction("""COMPUTED_VALUE"""),"370045")</f>
        <v>370045</v>
      </c>
    </row>
    <row r="146" customFormat="false" ht="12.75" hidden="false" customHeight="false" outlineLevel="0" collapsed="false">
      <c r="A146" s="0" t="str">
        <f aca="false">IFERROR(__xludf.dummyfunction("""COMPUTED_VALUE"""),"Dianópolis")</f>
        <v>Dianópolis</v>
      </c>
      <c r="B146" s="0" t="str">
        <f aca="false">IFERROR(__xludf.dummyfunction("""COMPUTED_VALUE"""),"Almas")</f>
        <v>Almas</v>
      </c>
      <c r="C146" s="0" t="str">
        <f aca="false">IFERROR(__xludf.dummyfunction("""COMPUTED_VALUE"""),"A.A. COL. E.II GRAU DR.ABNER A.PACINI")</f>
        <v>A.A. COL. E.II GRAU DR.ABNER A.PACINI</v>
      </c>
      <c r="D146" s="0" t="str">
        <f aca="false">IFERROR(__xludf.dummyfunction("""COMPUTED_VALUE"""),"01197160000135")</f>
        <v>01197160000135</v>
      </c>
      <c r="E146" s="67" t="n">
        <f aca="false">IFERROR(__xludf.dummyfunction("""COMPUTED_VALUE"""),0)</f>
        <v>0</v>
      </c>
      <c r="F146" s="67" t="n">
        <f aca="false">IFERROR(__xludf.dummyfunction("""COMPUTED_VALUE"""),0)</f>
        <v>0</v>
      </c>
      <c r="G146" s="0" t="str">
        <f aca="false">IFERROR(__xludf.dummyfunction("""COMPUTED_VALUE"""),"001")</f>
        <v>001</v>
      </c>
      <c r="H146" s="0" t="str">
        <f aca="false">IFERROR(__xludf.dummyfunction("""COMPUTED_VALUE"""),"1307")</f>
        <v>1307</v>
      </c>
      <c r="I146" s="0" t="str">
        <f aca="false">IFERROR(__xludf.dummyfunction("""COMPUTED_VALUE"""),"0107700")</f>
        <v>0107700</v>
      </c>
    </row>
    <row r="147" customFormat="false" ht="12.75" hidden="false" customHeight="false" outlineLevel="0" collapsed="false">
      <c r="A147" s="0" t="str">
        <f aca="false">IFERROR(__xludf.dummyfunction("""COMPUTED_VALUE"""),"Dianópolis")</f>
        <v>Dianópolis</v>
      </c>
      <c r="B147" s="0" t="str">
        <f aca="false">IFERROR(__xludf.dummyfunction("""COMPUTED_VALUE"""),"Almas")</f>
        <v>Almas</v>
      </c>
      <c r="C147" s="0" t="str">
        <f aca="false">IFERROR(__xludf.dummyfunction("""COMPUTED_VALUE"""),"ASSOC.MES.P.EDUC.FUNC.DO COL.AGROP.ALMAS")</f>
        <v>ASSOC.MES.P.EDUC.FUNC.DO COL.AGROP.ALMAS</v>
      </c>
      <c r="D147" s="0" t="str">
        <f aca="false">IFERROR(__xludf.dummyfunction("""COMPUTED_VALUE"""),"03751406000102")</f>
        <v>03751406000102</v>
      </c>
      <c r="E147" s="67" t="n">
        <f aca="false">IFERROR(__xludf.dummyfunction("""COMPUTED_VALUE"""),0)</f>
        <v>0</v>
      </c>
      <c r="F147" s="67" t="n">
        <f aca="false">IFERROR(__xludf.dummyfunction("""COMPUTED_VALUE"""),0)</f>
        <v>0</v>
      </c>
      <c r="G147" s="0" t="str">
        <f aca="false">IFERROR(__xludf.dummyfunction("""COMPUTED_VALUE"""),"001")</f>
        <v>001</v>
      </c>
      <c r="H147" s="0" t="str">
        <f aca="false">IFERROR(__xludf.dummyfunction("""COMPUTED_VALUE"""),"1307")</f>
        <v>1307</v>
      </c>
      <c r="I147" s="0" t="str">
        <f aca="false">IFERROR(__xludf.dummyfunction("""COMPUTED_VALUE"""),"115312")</f>
        <v>115312</v>
      </c>
    </row>
    <row r="148" customFormat="false" ht="12.75" hidden="false" customHeight="false" outlineLevel="0" collapsed="false">
      <c r="A148" s="0" t="str">
        <f aca="false">IFERROR(__xludf.dummyfunction("""COMPUTED_VALUE"""),"Dianópolis")</f>
        <v>Dianópolis</v>
      </c>
      <c r="B148" s="0" t="str">
        <f aca="false">IFERROR(__xludf.dummyfunction("""COMPUTED_VALUE"""),"Almas")</f>
        <v>Almas</v>
      </c>
      <c r="C148" s="0" t="str">
        <f aca="false">IFERROR(__xludf.dummyfunction("""COMPUTED_VALUE"""),"A.A.  ESC. ESTADUAL DEOCLIDES MUNIZ")</f>
        <v>A.A.  ESC. ESTADUAL DEOCLIDES MUNIZ</v>
      </c>
      <c r="D148" s="0" t="str">
        <f aca="false">IFERROR(__xludf.dummyfunction("""COMPUTED_VALUE"""),"01143807000146")</f>
        <v>01143807000146</v>
      </c>
      <c r="E148" s="67" t="n">
        <f aca="false">IFERROR(__xludf.dummyfunction("""COMPUTED_VALUE"""),0)</f>
        <v>0</v>
      </c>
      <c r="F148" s="67" t="n">
        <f aca="false">IFERROR(__xludf.dummyfunction("""COMPUTED_VALUE"""),0)</f>
        <v>0</v>
      </c>
      <c r="G148" s="0" t="str">
        <f aca="false">IFERROR(__xludf.dummyfunction("""COMPUTED_VALUE"""),"001")</f>
        <v>001</v>
      </c>
      <c r="H148" s="0" t="str">
        <f aca="false">IFERROR(__xludf.dummyfunction("""COMPUTED_VALUE"""),"1307")</f>
        <v>1307</v>
      </c>
      <c r="I148" s="0" t="str">
        <f aca="false">IFERROR(__xludf.dummyfunction("""COMPUTED_VALUE"""),"107786")</f>
        <v>107786</v>
      </c>
    </row>
    <row r="149" customFormat="false" ht="12.75" hidden="false" customHeight="false" outlineLevel="0" collapsed="false">
      <c r="A149" s="0" t="str">
        <f aca="false">IFERROR(__xludf.dummyfunction("""COMPUTED_VALUE"""),"Dianópolis")</f>
        <v>Dianópolis</v>
      </c>
      <c r="B149" s="0" t="str">
        <f aca="false">IFERROR(__xludf.dummyfunction("""COMPUTED_VALUE"""),"Conceicao do Tocantins")</f>
        <v>Conceicao do Tocantins</v>
      </c>
      <c r="C149" s="0" t="str">
        <f aca="false">IFERROR(__xludf.dummyfunction("""COMPUTED_VALUE"""),"A.A. E. CEL JOSE FRANCISCO DE AZEVEDO")</f>
        <v>A.A. E. CEL JOSE FRANCISCO DE AZEVEDO</v>
      </c>
      <c r="D149" s="0" t="str">
        <f aca="false">IFERROR(__xludf.dummyfunction("""COMPUTED_VALUE"""),"01136040000128")</f>
        <v>01136040000128</v>
      </c>
      <c r="E149" s="67" t="n">
        <f aca="false">IFERROR(__xludf.dummyfunction("""COMPUTED_VALUE"""),0)</f>
        <v>0</v>
      </c>
      <c r="F149" s="67" t="n">
        <f aca="false">IFERROR(__xludf.dummyfunction("""COMPUTED_VALUE"""),0)</f>
        <v>0</v>
      </c>
      <c r="G149" s="0" t="str">
        <f aca="false">IFERROR(__xludf.dummyfunction("""COMPUTED_VALUE"""),"001")</f>
        <v>001</v>
      </c>
      <c r="H149" s="0" t="str">
        <f aca="false">IFERROR(__xludf.dummyfunction("""COMPUTED_VALUE"""),"1307")</f>
        <v>1307</v>
      </c>
      <c r="I149" s="0" t="str">
        <f aca="false">IFERROR(__xludf.dummyfunction("""COMPUTED_VALUE"""),"106208")</f>
        <v>106208</v>
      </c>
    </row>
    <row r="150" customFormat="false" ht="12.75" hidden="false" customHeight="false" outlineLevel="0" collapsed="false">
      <c r="A150" s="0" t="str">
        <f aca="false">IFERROR(__xludf.dummyfunction("""COMPUTED_VALUE"""),"Dianópolis")</f>
        <v>Dianópolis</v>
      </c>
      <c r="B150" s="0" t="str">
        <f aca="false">IFERROR(__xludf.dummyfunction("""COMPUTED_VALUE"""),"Dianopolis")</f>
        <v>Dianopolis</v>
      </c>
      <c r="C150" s="0" t="str">
        <f aca="false">IFERROR(__xludf.dummyfunction("""COMPUTED_VALUE"""),"A. ESC. COMUN.DA E. EST. ANTONIO POVOA")</f>
        <v>A. ESC. COMUN.DA E. EST. ANTONIO POVOA</v>
      </c>
      <c r="D150" s="0" t="str">
        <f aca="false">IFERROR(__xludf.dummyfunction("""COMPUTED_VALUE"""),"00895665000100")</f>
        <v>00895665000100</v>
      </c>
      <c r="E150" s="67" t="n">
        <f aca="false">IFERROR(__xludf.dummyfunction("""COMPUTED_VALUE"""),0)</f>
        <v>0</v>
      </c>
      <c r="F150" s="67" t="n">
        <f aca="false">IFERROR(__xludf.dummyfunction("""COMPUTED_VALUE"""),0)</f>
        <v>0</v>
      </c>
      <c r="G150" s="0" t="str">
        <f aca="false">IFERROR(__xludf.dummyfunction("""COMPUTED_VALUE"""),"001")</f>
        <v>001</v>
      </c>
      <c r="H150" s="0" t="str">
        <f aca="false">IFERROR(__xludf.dummyfunction("""COMPUTED_VALUE"""),"1307")</f>
        <v>1307</v>
      </c>
      <c r="I150" s="0" t="str">
        <f aca="false">IFERROR(__xludf.dummyfunction("""COMPUTED_VALUE"""),"010616X")</f>
        <v>010616X</v>
      </c>
    </row>
    <row r="151" customFormat="false" ht="12.75" hidden="false" customHeight="false" outlineLevel="0" collapsed="false">
      <c r="A151" s="0" t="str">
        <f aca="false">IFERROR(__xludf.dummyfunction("""COMPUTED_VALUE"""),"Dianópolis")</f>
        <v>Dianópolis</v>
      </c>
      <c r="B151" s="0" t="str">
        <f aca="false">IFERROR(__xludf.dummyfunction("""COMPUTED_VALUE"""),"Dianopolis")</f>
        <v>Dianopolis</v>
      </c>
      <c r="C151" s="0" t="str">
        <f aca="false">IFERROR(__xludf.dummyfunction("""COMPUTED_VALUE"""),"A. DE APOIO AO COLEGIO JOAO DE ABREU")</f>
        <v>A. DE APOIO AO COLEGIO JOAO DE ABREU</v>
      </c>
      <c r="D151" s="0" t="str">
        <f aca="false">IFERROR(__xludf.dummyfunction("""COMPUTED_VALUE"""),"05059617000104")</f>
        <v>05059617000104</v>
      </c>
      <c r="E151" s="67" t="n">
        <f aca="false">IFERROR(__xludf.dummyfunction("""COMPUTED_VALUE"""),0)</f>
        <v>0</v>
      </c>
      <c r="F151" s="67" t="n">
        <f aca="false">IFERROR(__xludf.dummyfunction("""COMPUTED_VALUE"""),0)</f>
        <v>0</v>
      </c>
      <c r="G151" s="0" t="str">
        <f aca="false">IFERROR(__xludf.dummyfunction("""COMPUTED_VALUE"""),"001")</f>
        <v>001</v>
      </c>
      <c r="H151" s="0" t="str">
        <f aca="false">IFERROR(__xludf.dummyfunction("""COMPUTED_VALUE"""),"1307")</f>
        <v>1307</v>
      </c>
      <c r="I151" s="0" t="str">
        <f aca="false">IFERROR(__xludf.dummyfunction("""COMPUTED_VALUE"""),"127027")</f>
        <v>127027</v>
      </c>
    </row>
    <row r="152" customFormat="false" ht="12.75" hidden="false" customHeight="false" outlineLevel="0" collapsed="false">
      <c r="A152" s="0" t="str">
        <f aca="false">IFERROR(__xludf.dummyfunction("""COMPUTED_VALUE"""),"Dianópolis")</f>
        <v>Dianópolis</v>
      </c>
      <c r="B152" s="0" t="str">
        <f aca="false">IFERROR(__xludf.dummyfunction("""COMPUTED_VALUE"""),"Dianopolis")</f>
        <v>Dianopolis</v>
      </c>
      <c r="C152" s="0" t="str">
        <f aca="false">IFERROR(__xludf.dummyfunction("""COMPUTED_VALUE"""),"ASSOC. DE APOIO A ESCOLA COOPERATIVA CHAPADÃO/DIANÓPOLIS")</f>
        <v>ASSOC. DE APOIO A ESCOLA COOPERATIVA CHAPADÃO/DIANÓPOLIS</v>
      </c>
      <c r="D152" s="0" t="str">
        <f aca="false">IFERROR(__xludf.dummyfunction("""COMPUTED_VALUE"""),"07056712000171")</f>
        <v>07056712000171</v>
      </c>
      <c r="E152" s="67" t="n">
        <f aca="false">IFERROR(__xludf.dummyfunction("""COMPUTED_VALUE"""),0)</f>
        <v>0</v>
      </c>
      <c r="F152" s="67" t="n">
        <f aca="false">IFERROR(__xludf.dummyfunction("""COMPUTED_VALUE"""),0)</f>
        <v>0</v>
      </c>
      <c r="G152" s="0" t="str">
        <f aca="false">IFERROR(__xludf.dummyfunction("""COMPUTED_VALUE"""),"001")</f>
        <v>001</v>
      </c>
      <c r="H152" s="0" t="str">
        <f aca="false">IFERROR(__xludf.dummyfunction("""COMPUTED_VALUE"""),"1307")</f>
        <v>1307</v>
      </c>
      <c r="I152" s="0" t="str">
        <f aca="false">IFERROR(__xludf.dummyfunction("""COMPUTED_VALUE"""),"15704X")</f>
        <v>15704X</v>
      </c>
    </row>
    <row r="153" customFormat="false" ht="12.75" hidden="false" customHeight="false" outlineLevel="0" collapsed="false">
      <c r="A153" s="0" t="str">
        <f aca="false">IFERROR(__xludf.dummyfunction("""COMPUTED_VALUE"""),"Dianópolis")</f>
        <v>Dianópolis</v>
      </c>
      <c r="B153" s="0" t="str">
        <f aca="false">IFERROR(__xludf.dummyfunction("""COMPUTED_VALUE"""),"Dianopolis")</f>
        <v>Dianopolis</v>
      </c>
      <c r="C153" s="0" t="str">
        <f aca="false">IFERROR(__xludf.dummyfunction("""COMPUTED_VALUE"""),"ESCOLA ESPECIAL COLIBRI")</f>
        <v>ESCOLA ESPECIAL COLIBRI</v>
      </c>
      <c r="D153" s="0" t="str">
        <f aca="false">IFERROR(__xludf.dummyfunction("""COMPUTED_VALUE"""),"15413383000105")</f>
        <v>15413383000105</v>
      </c>
      <c r="E153" s="67" t="n">
        <f aca="false">IFERROR(__xludf.dummyfunction("""COMPUTED_VALUE"""),0)</f>
        <v>0</v>
      </c>
      <c r="F153" s="67" t="n">
        <f aca="false">IFERROR(__xludf.dummyfunction("""COMPUTED_VALUE"""),0)</f>
        <v>0</v>
      </c>
      <c r="G153" s="0" t="str">
        <f aca="false">IFERROR(__xludf.dummyfunction("""COMPUTED_VALUE"""),"001")</f>
        <v>001</v>
      </c>
      <c r="H153" s="0" t="str">
        <f aca="false">IFERROR(__xludf.dummyfunction("""COMPUTED_VALUE"""),"1307")</f>
        <v>1307</v>
      </c>
      <c r="I153" s="0" t="str">
        <f aca="false">IFERROR(__xludf.dummyfunction("""COMPUTED_VALUE"""),"312967")</f>
        <v>312967</v>
      </c>
    </row>
    <row r="154" customFormat="false" ht="12.75" hidden="false" customHeight="false" outlineLevel="0" collapsed="false">
      <c r="A154" s="0" t="str">
        <f aca="false">IFERROR(__xludf.dummyfunction("""COMPUTED_VALUE"""),"Dianópolis")</f>
        <v>Dianópolis</v>
      </c>
      <c r="B154" s="0" t="str">
        <f aca="false">IFERROR(__xludf.dummyfunction("""COMPUTED_VALUE"""),"Dianopolis")</f>
        <v>Dianopolis</v>
      </c>
      <c r="C154" s="0" t="str">
        <f aca="false">IFERROR(__xludf.dummyfunction("""COMPUTED_VALUE"""),"ASS. APOIO ESC. EST.CEL.ABILIO WOLNEY")</f>
        <v>ASS. APOIO ESC. EST.CEL.ABILIO WOLNEY</v>
      </c>
      <c r="D154" s="0" t="str">
        <f aca="false">IFERROR(__xludf.dummyfunction("""COMPUTED_VALUE"""),"01197161000180")</f>
        <v>01197161000180</v>
      </c>
      <c r="E154" s="67" t="n">
        <f aca="false">IFERROR(__xludf.dummyfunction("""COMPUTED_VALUE"""),0)</f>
        <v>0</v>
      </c>
      <c r="F154" s="67" t="n">
        <f aca="false">IFERROR(__xludf.dummyfunction("""COMPUTED_VALUE"""),0)</f>
        <v>0</v>
      </c>
      <c r="G154" s="0" t="str">
        <f aca="false">IFERROR(__xludf.dummyfunction("""COMPUTED_VALUE"""),"001")</f>
        <v>001</v>
      </c>
      <c r="H154" s="0" t="str">
        <f aca="false">IFERROR(__xludf.dummyfunction("""COMPUTED_VALUE"""),"1307")</f>
        <v>1307</v>
      </c>
      <c r="I154" s="0" t="str">
        <f aca="false">IFERROR(__xludf.dummyfunction("""COMPUTED_VALUE"""),"120464")</f>
        <v>120464</v>
      </c>
    </row>
    <row r="155" customFormat="false" ht="12.75" hidden="false" customHeight="false" outlineLevel="0" collapsed="false">
      <c r="A155" s="0" t="str">
        <f aca="false">IFERROR(__xludf.dummyfunction("""COMPUTED_VALUE"""),"Dianópolis")</f>
        <v>Dianópolis</v>
      </c>
      <c r="B155" s="0" t="str">
        <f aca="false">IFERROR(__xludf.dummyfunction("""COMPUTED_VALUE"""),"Dianopolis")</f>
        <v>Dianopolis</v>
      </c>
      <c r="C155" s="0" t="str">
        <f aca="false">IFERROR(__xludf.dummyfunction("""COMPUTED_VALUE"""),"A.A. ESCOLA ESTADUAL JOCA COSTA")</f>
        <v>A.A. ESCOLA ESTADUAL JOCA COSTA</v>
      </c>
      <c r="D155" s="0" t="str">
        <f aca="false">IFERROR(__xludf.dummyfunction("""COMPUTED_VALUE"""),"01138323000109")</f>
        <v>01138323000109</v>
      </c>
      <c r="E155" s="67" t="n">
        <f aca="false">IFERROR(__xludf.dummyfunction("""COMPUTED_VALUE"""),0)</f>
        <v>0</v>
      </c>
      <c r="F155" s="67" t="n">
        <f aca="false">IFERROR(__xludf.dummyfunction("""COMPUTED_VALUE"""),0)</f>
        <v>0</v>
      </c>
      <c r="G155" s="0" t="str">
        <f aca="false">IFERROR(__xludf.dummyfunction("""COMPUTED_VALUE"""),"001")</f>
        <v>001</v>
      </c>
      <c r="H155" s="0" t="str">
        <f aca="false">IFERROR(__xludf.dummyfunction("""COMPUTED_VALUE"""),"1307")</f>
        <v>1307</v>
      </c>
      <c r="I155" s="0" t="str">
        <f aca="false">IFERROR(__xludf.dummyfunction("""COMPUTED_VALUE"""),"107492")</f>
        <v>107492</v>
      </c>
    </row>
    <row r="156" customFormat="false" ht="12.75" hidden="false" customHeight="false" outlineLevel="0" collapsed="false">
      <c r="A156" s="0" t="str">
        <f aca="false">IFERROR(__xludf.dummyfunction("""COMPUTED_VALUE"""),"Dianópolis")</f>
        <v>Dianópolis</v>
      </c>
      <c r="B156" s="0" t="str">
        <f aca="false">IFERROR(__xludf.dummyfunction("""COMPUTED_VALUE"""),"Novo Jardim")</f>
        <v>Novo Jardim</v>
      </c>
      <c r="C156" s="0" t="str">
        <f aca="false">IFERROR(__xludf.dummyfunction("""COMPUTED_VALUE"""),"ASS. DE AP. DA ESCOLA ESTADUAL JARDIM")</f>
        <v>ASS. DE AP. DA ESCOLA ESTADUAL JARDIM</v>
      </c>
      <c r="D156" s="0" t="str">
        <f aca="false">IFERROR(__xludf.dummyfunction("""COMPUTED_VALUE"""),"01408711000162")</f>
        <v>01408711000162</v>
      </c>
      <c r="E156" s="67" t="n">
        <f aca="false">IFERROR(__xludf.dummyfunction("""COMPUTED_VALUE"""),0)</f>
        <v>0</v>
      </c>
      <c r="F156" s="67" t="n">
        <f aca="false">IFERROR(__xludf.dummyfunction("""COMPUTED_VALUE"""),0)</f>
        <v>0</v>
      </c>
      <c r="G156" s="0" t="str">
        <f aca="false">IFERROR(__xludf.dummyfunction("""COMPUTED_VALUE"""),"001")</f>
        <v>001</v>
      </c>
      <c r="H156" s="0" t="str">
        <f aca="false">IFERROR(__xludf.dummyfunction("""COMPUTED_VALUE"""),"1307")</f>
        <v>1307</v>
      </c>
      <c r="I156" s="0" t="str">
        <f aca="false">IFERROR(__xludf.dummyfunction("""COMPUTED_VALUE"""),"106453")</f>
        <v>106453</v>
      </c>
    </row>
    <row r="157" customFormat="false" ht="12.75" hidden="false" customHeight="false" outlineLevel="0" collapsed="false">
      <c r="A157" s="0" t="str">
        <f aca="false">IFERROR(__xludf.dummyfunction("""COMPUTED_VALUE"""),"Dianópolis")</f>
        <v>Dianópolis</v>
      </c>
      <c r="B157" s="0" t="str">
        <f aca="false">IFERROR(__xludf.dummyfunction("""COMPUTED_VALUE"""),"Ponte Alta do Bom Jesus")</f>
        <v>Ponte Alta do Bom Jesus</v>
      </c>
      <c r="C157" s="0" t="str">
        <f aca="false">IFERROR(__xludf.dummyfunction("""COMPUTED_VALUE"""),"A.A. ESC. E. ANTONIO CARLOS DE FRANCA")</f>
        <v>A.A. ESC. E. ANTONIO CARLOS DE FRANCA</v>
      </c>
      <c r="D157" s="0" t="str">
        <f aca="false">IFERROR(__xludf.dummyfunction("""COMPUTED_VALUE"""),"01223633000121")</f>
        <v>01223633000121</v>
      </c>
      <c r="E157" s="67" t="n">
        <f aca="false">IFERROR(__xludf.dummyfunction("""COMPUTED_VALUE"""),0)</f>
        <v>0</v>
      </c>
      <c r="F157" s="67" t="n">
        <f aca="false">IFERROR(__xludf.dummyfunction("""COMPUTED_VALUE"""),0)</f>
        <v>0</v>
      </c>
      <c r="G157" s="0" t="str">
        <f aca="false">IFERROR(__xludf.dummyfunction("""COMPUTED_VALUE"""),"001")</f>
        <v>001</v>
      </c>
      <c r="H157" s="0" t="str">
        <f aca="false">IFERROR(__xludf.dummyfunction("""COMPUTED_VALUE"""),"2704")</f>
        <v>2704</v>
      </c>
      <c r="I157" s="0" t="str">
        <f aca="false">IFERROR(__xludf.dummyfunction("""COMPUTED_VALUE"""),"102733")</f>
        <v>102733</v>
      </c>
    </row>
    <row r="158" customFormat="false" ht="12.75" hidden="false" customHeight="false" outlineLevel="0" collapsed="false">
      <c r="A158" s="0" t="str">
        <f aca="false">IFERROR(__xludf.dummyfunction("""COMPUTED_VALUE"""),"Dianópolis")</f>
        <v>Dianópolis</v>
      </c>
      <c r="B158" s="0" t="str">
        <f aca="false">IFERROR(__xludf.dummyfunction("""COMPUTED_VALUE"""),"Ponte Alta do Bom Jesus")</f>
        <v>Ponte Alta do Bom Jesus</v>
      </c>
      <c r="C158" s="0" t="str">
        <f aca="false">IFERROR(__xludf.dummyfunction("""COMPUTED_VALUE"""),"A.A. E. ESC. EST. BOA VISTA DE BELEM")</f>
        <v>A.A. E. ESC. EST. BOA VISTA DE BELEM</v>
      </c>
      <c r="D158" s="0" t="str">
        <f aca="false">IFERROR(__xludf.dummyfunction("""COMPUTED_VALUE"""),"01136045000150")</f>
        <v>01136045000150</v>
      </c>
      <c r="E158" s="67" t="n">
        <f aca="false">IFERROR(__xludf.dummyfunction("""COMPUTED_VALUE"""),0)</f>
        <v>0</v>
      </c>
      <c r="F158" s="67" t="n">
        <f aca="false">IFERROR(__xludf.dummyfunction("""COMPUTED_VALUE"""),0)</f>
        <v>0</v>
      </c>
      <c r="G158" s="0" t="str">
        <f aca="false">IFERROR(__xludf.dummyfunction("""COMPUTED_VALUE"""),"001")</f>
        <v>001</v>
      </c>
      <c r="H158" s="0" t="str">
        <f aca="false">IFERROR(__xludf.dummyfunction("""COMPUTED_VALUE"""),"1307")</f>
        <v>1307</v>
      </c>
      <c r="I158" s="0" t="str">
        <f aca="false">IFERROR(__xludf.dummyfunction("""COMPUTED_VALUE"""),"010762X")</f>
        <v>010762X</v>
      </c>
    </row>
    <row r="159" customFormat="false" ht="12.75" hidden="false" customHeight="false" outlineLevel="0" collapsed="false">
      <c r="A159" s="0" t="str">
        <f aca="false">IFERROR(__xludf.dummyfunction("""COMPUTED_VALUE"""),"Dianópolis")</f>
        <v>Dianópolis</v>
      </c>
      <c r="B159" s="0" t="str">
        <f aca="false">IFERROR(__xludf.dummyfunction("""COMPUTED_VALUE"""),"Ponte Alta do Bom Jesus")</f>
        <v>Ponte Alta do Bom Jesus</v>
      </c>
      <c r="C159" s="0" t="str">
        <f aca="false">IFERROR(__xludf.dummyfunction("""COMPUTED_VALUE"""),"A.A. ESC. EST. D.ALZIRA F.DE QUEIROZ")</f>
        <v>A.A. ESC. EST. D.ALZIRA F.DE QUEIROZ</v>
      </c>
      <c r="D159" s="0" t="str">
        <f aca="false">IFERROR(__xludf.dummyfunction("""COMPUTED_VALUE"""),"01184380000124")</f>
        <v>01184380000124</v>
      </c>
      <c r="E159" s="67" t="n">
        <f aca="false">IFERROR(__xludf.dummyfunction("""COMPUTED_VALUE"""),0)</f>
        <v>0</v>
      </c>
      <c r="F159" s="67" t="n">
        <f aca="false">IFERROR(__xludf.dummyfunction("""COMPUTED_VALUE"""),0)</f>
        <v>0</v>
      </c>
      <c r="G159" s="0" t="str">
        <f aca="false">IFERROR(__xludf.dummyfunction("""COMPUTED_VALUE"""),"001")</f>
        <v>001</v>
      </c>
      <c r="H159" s="0" t="str">
        <f aca="false">IFERROR(__xludf.dummyfunction("""COMPUTED_VALUE"""),"2704")</f>
        <v>2704</v>
      </c>
      <c r="I159" s="0" t="str">
        <f aca="false">IFERROR(__xludf.dummyfunction("""COMPUTED_VALUE"""),"102571")</f>
        <v>102571</v>
      </c>
    </row>
    <row r="160" customFormat="false" ht="12.75" hidden="false" customHeight="false" outlineLevel="0" collapsed="false">
      <c r="A160" s="0" t="str">
        <f aca="false">IFERROR(__xludf.dummyfunction("""COMPUTED_VALUE"""),"Dianópolis")</f>
        <v>Dianópolis</v>
      </c>
      <c r="B160" s="0" t="str">
        <f aca="false">IFERROR(__xludf.dummyfunction("""COMPUTED_VALUE"""),"Porto Alegre do Tocantins")</f>
        <v>Porto Alegre do Tocantins</v>
      </c>
      <c r="C160" s="0" t="str">
        <f aca="false">IFERROR(__xludf.dummyfunction("""COMPUTED_VALUE"""),"ASSOC. APOIO ESC. EST. ALFREDO NASSER")</f>
        <v>ASSOC. APOIO ESC. EST. ALFREDO NASSER</v>
      </c>
      <c r="D160" s="0" t="str">
        <f aca="false">IFERROR(__xludf.dummyfunction("""COMPUTED_VALUE"""),"01105525000154")</f>
        <v>01105525000154</v>
      </c>
      <c r="E160" s="67" t="n">
        <f aca="false">IFERROR(__xludf.dummyfunction("""COMPUTED_VALUE"""),0)</f>
        <v>0</v>
      </c>
      <c r="F160" s="67" t="n">
        <f aca="false">IFERROR(__xludf.dummyfunction("""COMPUTED_VALUE"""),0)</f>
        <v>0</v>
      </c>
      <c r="G160" s="0" t="str">
        <f aca="false">IFERROR(__xludf.dummyfunction("""COMPUTED_VALUE"""),"001")</f>
        <v>001</v>
      </c>
      <c r="H160" s="0" t="str">
        <f aca="false">IFERROR(__xludf.dummyfunction("""COMPUTED_VALUE"""),"1307")</f>
        <v>1307</v>
      </c>
      <c r="I160" s="0" t="str">
        <f aca="false">IFERROR(__xludf.dummyfunction("""COMPUTED_VALUE"""),"0106321")</f>
        <v>0106321</v>
      </c>
    </row>
    <row r="161" customFormat="false" ht="12.75" hidden="false" customHeight="false" outlineLevel="0" collapsed="false">
      <c r="A161" s="0" t="str">
        <f aca="false">IFERROR(__xludf.dummyfunction("""COMPUTED_VALUE"""),"Dianópolis")</f>
        <v>Dianópolis</v>
      </c>
      <c r="B161" s="0" t="str">
        <f aca="false">IFERROR(__xludf.dummyfunction("""COMPUTED_VALUE"""),"Rio da Conceicao")</f>
        <v>Rio da Conceicao</v>
      </c>
      <c r="C161" s="0" t="str">
        <f aca="false">IFERROR(__xludf.dummyfunction("""COMPUTED_VALUE"""),"A.A. E. E.VIRGILIO FERREIRA DE FRANCA")</f>
        <v>A.A. E. E.VIRGILIO FERREIRA DE FRANCA</v>
      </c>
      <c r="D161" s="0" t="str">
        <f aca="false">IFERROR(__xludf.dummyfunction("""COMPUTED_VALUE"""),"01136115000170")</f>
        <v>01136115000170</v>
      </c>
      <c r="E161" s="67" t="n">
        <f aca="false">IFERROR(__xludf.dummyfunction("""COMPUTED_VALUE"""),0)</f>
        <v>0</v>
      </c>
      <c r="F161" s="67" t="n">
        <f aca="false">IFERROR(__xludf.dummyfunction("""COMPUTED_VALUE"""),0)</f>
        <v>0</v>
      </c>
      <c r="G161" s="0" t="str">
        <f aca="false">IFERROR(__xludf.dummyfunction("""COMPUTED_VALUE"""),"001")</f>
        <v>001</v>
      </c>
      <c r="H161" s="0" t="str">
        <f aca="false">IFERROR(__xludf.dummyfunction("""COMPUTED_VALUE"""),"1307")</f>
        <v>1307</v>
      </c>
      <c r="I161" s="0" t="str">
        <f aca="false">IFERROR(__xludf.dummyfunction("""COMPUTED_VALUE"""),"106305")</f>
        <v>106305</v>
      </c>
    </row>
    <row r="162" customFormat="false" ht="12.75" hidden="false" customHeight="false" outlineLevel="0" collapsed="false">
      <c r="A162" s="0" t="str">
        <f aca="false">IFERROR(__xludf.dummyfunction("""COMPUTED_VALUE"""),"Dianópolis")</f>
        <v>Dianópolis</v>
      </c>
      <c r="B162" s="0" t="str">
        <f aca="false">IFERROR(__xludf.dummyfunction("""COMPUTED_VALUE"""),"Taguatinga")</f>
        <v>Taguatinga</v>
      </c>
      <c r="C162" s="0" t="str">
        <f aca="false">IFERROR(__xludf.dummyfunction("""COMPUTED_VALUE"""),"A.A.  ESCOLA EST. JUSTINO DE ALMEIDA")</f>
        <v>A.A.  ESCOLA EST. JUSTINO DE ALMEIDA</v>
      </c>
      <c r="D162" s="0" t="str">
        <f aca="false">IFERROR(__xludf.dummyfunction("""COMPUTED_VALUE"""),"01184379000108")</f>
        <v>01184379000108</v>
      </c>
      <c r="E162" s="67" t="n">
        <f aca="false">IFERROR(__xludf.dummyfunction("""COMPUTED_VALUE"""),0)</f>
        <v>0</v>
      </c>
      <c r="F162" s="67" t="n">
        <f aca="false">IFERROR(__xludf.dummyfunction("""COMPUTED_VALUE"""),0)</f>
        <v>0</v>
      </c>
      <c r="G162" s="0" t="str">
        <f aca="false">IFERROR(__xludf.dummyfunction("""COMPUTED_VALUE"""),"001")</f>
        <v>001</v>
      </c>
      <c r="H162" s="0" t="str">
        <f aca="false">IFERROR(__xludf.dummyfunction("""COMPUTED_VALUE"""),"2704")</f>
        <v>2704</v>
      </c>
      <c r="I162" s="0" t="str">
        <f aca="false">IFERROR(__xludf.dummyfunction("""COMPUTED_VALUE"""),"102563")</f>
        <v>102563</v>
      </c>
    </row>
    <row r="163" customFormat="false" ht="12.75" hidden="false" customHeight="false" outlineLevel="0" collapsed="false">
      <c r="A163" s="0" t="str">
        <f aca="false">IFERROR(__xludf.dummyfunction("""COMPUTED_VALUE"""),"Dianópolis")</f>
        <v>Dianópolis</v>
      </c>
      <c r="B163" s="0" t="str">
        <f aca="false">IFERROR(__xludf.dummyfunction("""COMPUTED_VALUE"""),"Taguatinga")</f>
        <v>Taguatinga</v>
      </c>
      <c r="C163" s="0" t="str">
        <f aca="false">IFERROR(__xludf.dummyfunction("""COMPUTED_VALUE"""),"A.A. COL. EST. PROFESSOR AURELIANO")</f>
        <v>A.A. COL. EST. PROFESSOR AURELIANO</v>
      </c>
      <c r="D163" s="0" t="str">
        <f aca="false">IFERROR(__xludf.dummyfunction("""COMPUTED_VALUE"""),"01133709000128")</f>
        <v>01133709000128</v>
      </c>
      <c r="E163" s="67" t="n">
        <f aca="false">IFERROR(__xludf.dummyfunction("""COMPUTED_VALUE"""),0)</f>
        <v>0</v>
      </c>
      <c r="F163" s="67" t="n">
        <f aca="false">IFERROR(__xludf.dummyfunction("""COMPUTED_VALUE"""),0)</f>
        <v>0</v>
      </c>
      <c r="G163" s="0" t="str">
        <f aca="false">IFERROR(__xludf.dummyfunction("""COMPUTED_VALUE"""),"001")</f>
        <v>001</v>
      </c>
      <c r="H163" s="0" t="str">
        <f aca="false">IFERROR(__xludf.dummyfunction("""COMPUTED_VALUE"""),"2704")</f>
        <v>2704</v>
      </c>
      <c r="I163" s="0" t="str">
        <f aca="false">IFERROR(__xludf.dummyfunction("""COMPUTED_VALUE"""),"102717")</f>
        <v>102717</v>
      </c>
    </row>
    <row r="164" customFormat="false" ht="12.75" hidden="false" customHeight="false" outlineLevel="0" collapsed="false">
      <c r="A164" s="0" t="str">
        <f aca="false">IFERROR(__xludf.dummyfunction("""COMPUTED_VALUE"""),"Dianópolis")</f>
        <v>Dianópolis</v>
      </c>
      <c r="B164" s="0" t="str">
        <f aca="false">IFERROR(__xludf.dummyfunction("""COMPUTED_VALUE"""),"Taguatinga")</f>
        <v>Taguatinga</v>
      </c>
      <c r="C164" s="0" t="str">
        <f aca="false">IFERROR(__xludf.dummyfunction("""COMPUTED_VALUE"""),"A.A. ESC. EST. AGOSTINHO DE ALMEIDA")</f>
        <v>A.A. ESC. EST. AGOSTINHO DE ALMEIDA</v>
      </c>
      <c r="D164" s="0" t="str">
        <f aca="false">IFERROR(__xludf.dummyfunction("""COMPUTED_VALUE"""),"01197159000100")</f>
        <v>01197159000100</v>
      </c>
      <c r="E164" s="67" t="n">
        <f aca="false">IFERROR(__xludf.dummyfunction("""COMPUTED_VALUE"""),0)</f>
        <v>0</v>
      </c>
      <c r="F164" s="67" t="n">
        <f aca="false">IFERROR(__xludf.dummyfunction("""COMPUTED_VALUE"""),0)</f>
        <v>0</v>
      </c>
      <c r="G164" s="0" t="str">
        <f aca="false">IFERROR(__xludf.dummyfunction("""COMPUTED_VALUE"""),"001")</f>
        <v>001</v>
      </c>
      <c r="H164" s="0" t="str">
        <f aca="false">IFERROR(__xludf.dummyfunction("""COMPUTED_VALUE"""),"2704")</f>
        <v>2704</v>
      </c>
      <c r="I164" s="0" t="str">
        <f aca="false">IFERROR(__xludf.dummyfunction("""COMPUTED_VALUE"""),"102555")</f>
        <v>102555</v>
      </c>
    </row>
    <row r="165" customFormat="false" ht="12.75" hidden="false" customHeight="false" outlineLevel="0" collapsed="false">
      <c r="A165" s="0" t="str">
        <f aca="false">IFERROR(__xludf.dummyfunction("""COMPUTED_VALUE"""),"Dianópolis")</f>
        <v>Dianópolis</v>
      </c>
      <c r="B165" s="0" t="str">
        <f aca="false">IFERROR(__xludf.dummyfunction("""COMPUTED_VALUE"""),"Taipas do Tocantins")</f>
        <v>Taipas do Tocantins</v>
      </c>
      <c r="C165" s="0" t="str">
        <f aca="false">IFERROR(__xludf.dummyfunction("""COMPUTED_VALUE"""),"A.A. E. EST. JOAQUIM FRANCISCO AZEVEDO")</f>
        <v>A.A. E. EST. JOAQUIM FRANCISCO AZEVEDO</v>
      </c>
      <c r="D165" s="0" t="str">
        <f aca="false">IFERROR(__xludf.dummyfunction("""COMPUTED_VALUE"""),"01136011000166")</f>
        <v>01136011000166</v>
      </c>
      <c r="E165" s="67" t="n">
        <f aca="false">IFERROR(__xludf.dummyfunction("""COMPUTED_VALUE"""),0)</f>
        <v>0</v>
      </c>
      <c r="F165" s="67" t="n">
        <f aca="false">IFERROR(__xludf.dummyfunction("""COMPUTED_VALUE"""),0)</f>
        <v>0</v>
      </c>
      <c r="G165" s="0" t="str">
        <f aca="false">IFERROR(__xludf.dummyfunction("""COMPUTED_VALUE"""),"001")</f>
        <v>001</v>
      </c>
      <c r="H165" s="0" t="str">
        <f aca="false">IFERROR(__xludf.dummyfunction("""COMPUTED_VALUE"""),"1307")</f>
        <v>1307</v>
      </c>
      <c r="I165" s="0" t="str">
        <f aca="false">IFERROR(__xludf.dummyfunction("""COMPUTED_VALUE"""),"0106291")</f>
        <v>0106291</v>
      </c>
    </row>
    <row r="166" customFormat="false" ht="12.75" hidden="false" customHeight="false" outlineLevel="0" collapsed="false">
      <c r="A166" s="0" t="str">
        <f aca="false">IFERROR(__xludf.dummyfunction("""COMPUTED_VALUE"""),"Guaraí")</f>
        <v>Guaraí</v>
      </c>
      <c r="B166" s="0" t="str">
        <f aca="false">IFERROR(__xludf.dummyfunction("""COMPUTED_VALUE"""),"Colmeia")</f>
        <v>Colmeia</v>
      </c>
      <c r="C166" s="0" t="str">
        <f aca="false">IFERROR(__xludf.dummyfunction("""COMPUTED_VALUE"""),"A.A.  COL. EST. SERRA DAS CORDILHEIRAS")</f>
        <v>A.A.  COL. EST. SERRA DAS CORDILHEIRAS</v>
      </c>
      <c r="D166" s="0" t="str">
        <f aca="false">IFERROR(__xludf.dummyfunction("""COMPUTED_VALUE"""),"01138330000100")</f>
        <v>01138330000100</v>
      </c>
      <c r="E166" s="67" t="n">
        <f aca="false">IFERROR(__xludf.dummyfunction("""COMPUTED_VALUE"""),0)</f>
        <v>0</v>
      </c>
      <c r="F166" s="67" t="n">
        <f aca="false">IFERROR(__xludf.dummyfunction("""COMPUTED_VALUE"""),0)</f>
        <v>0</v>
      </c>
      <c r="G166" s="0" t="str">
        <f aca="false">IFERROR(__xludf.dummyfunction("""COMPUTED_VALUE"""),"001")</f>
        <v>001</v>
      </c>
      <c r="H166" s="0" t="str">
        <f aca="false">IFERROR(__xludf.dummyfunction("""COMPUTED_VALUE"""),"1306")</f>
        <v>1306</v>
      </c>
      <c r="I166" s="0" t="str">
        <f aca="false">IFERROR(__xludf.dummyfunction("""COMPUTED_VALUE"""),"102776")</f>
        <v>102776</v>
      </c>
    </row>
    <row r="167" customFormat="false" ht="12.75" hidden="false" customHeight="false" outlineLevel="0" collapsed="false">
      <c r="A167" s="0" t="str">
        <f aca="false">IFERROR(__xludf.dummyfunction("""COMPUTED_VALUE"""),"Guaraí")</f>
        <v>Guaraí</v>
      </c>
      <c r="B167" s="0" t="str">
        <f aca="false">IFERROR(__xludf.dummyfunction("""COMPUTED_VALUE"""),"Colmeia")</f>
        <v>Colmeia</v>
      </c>
      <c r="C167" s="0" t="str">
        <f aca="false">IFERROR(__xludf.dummyfunction("""COMPUTED_VALUE"""),"A..A. ESC. ESPECIAL  FILHOS DA LUZ")</f>
        <v>A..A. ESC. ESPECIAL  FILHOS DA LUZ</v>
      </c>
      <c r="D167" s="0" t="str">
        <f aca="false">IFERROR(__xludf.dummyfunction("""COMPUTED_VALUE"""),"07921086000134")</f>
        <v>07921086000134</v>
      </c>
      <c r="E167" s="67" t="n">
        <f aca="false">IFERROR(__xludf.dummyfunction("""COMPUTED_VALUE"""),0)</f>
        <v>0</v>
      </c>
      <c r="F167" s="67" t="n">
        <f aca="false">IFERROR(__xludf.dummyfunction("""COMPUTED_VALUE"""),42.4)</f>
        <v>42.4</v>
      </c>
      <c r="G167" s="0" t="str">
        <f aca="false">IFERROR(__xludf.dummyfunction("""COMPUTED_VALUE"""),"001")</f>
        <v>001</v>
      </c>
      <c r="H167" s="0" t="str">
        <f aca="false">IFERROR(__xludf.dummyfunction("""COMPUTED_VALUE"""),"1306")</f>
        <v>1306</v>
      </c>
      <c r="I167" s="0" t="str">
        <f aca="false">IFERROR(__xludf.dummyfunction("""COMPUTED_VALUE"""),"167940")</f>
        <v>167940</v>
      </c>
    </row>
    <row r="168" customFormat="false" ht="12.75" hidden="false" customHeight="false" outlineLevel="0" collapsed="false">
      <c r="A168" s="0" t="str">
        <f aca="false">IFERROR(__xludf.dummyfunction("""COMPUTED_VALUE"""),"Guaraí")</f>
        <v>Guaraí</v>
      </c>
      <c r="B168" s="0" t="str">
        <f aca="false">IFERROR(__xludf.dummyfunction("""COMPUTED_VALUE"""),"Colmeia")</f>
        <v>Colmeia</v>
      </c>
      <c r="C168" s="0" t="str">
        <f aca="false">IFERROR(__xludf.dummyfunction("""COMPUTED_VALUE"""),"A.A. ESC. EST. ARY RIBEIRO VALADAO FILHO")</f>
        <v>A.A. ESC. EST. ARY RIBEIRO VALADAO FILHO</v>
      </c>
      <c r="D168" s="0" t="str">
        <f aca="false">IFERROR(__xludf.dummyfunction("""COMPUTED_VALUE"""),"01138331000155")</f>
        <v>01138331000155</v>
      </c>
      <c r="E168" s="67" t="n">
        <f aca="false">IFERROR(__xludf.dummyfunction("""COMPUTED_VALUE"""),0)</f>
        <v>0</v>
      </c>
      <c r="F168" s="67" t="n">
        <f aca="false">IFERROR(__xludf.dummyfunction("""COMPUTED_VALUE"""),0)</f>
        <v>0</v>
      </c>
      <c r="G168" s="0" t="str">
        <f aca="false">IFERROR(__xludf.dummyfunction("""COMPUTED_VALUE"""),"001")</f>
        <v>001</v>
      </c>
      <c r="H168" s="0" t="str">
        <f aca="false">IFERROR(__xludf.dummyfunction("""COMPUTED_VALUE"""),"1306")</f>
        <v>1306</v>
      </c>
      <c r="I168" s="0" t="str">
        <f aca="false">IFERROR(__xludf.dummyfunction("""COMPUTED_VALUE"""),"102806")</f>
        <v>102806</v>
      </c>
    </row>
    <row r="169" customFormat="false" ht="12.75" hidden="false" customHeight="false" outlineLevel="0" collapsed="false">
      <c r="A169" s="0" t="str">
        <f aca="false">IFERROR(__xludf.dummyfunction("""COMPUTED_VALUE"""),"Guaraí")</f>
        <v>Guaraí</v>
      </c>
      <c r="B169" s="0" t="str">
        <f aca="false">IFERROR(__xludf.dummyfunction("""COMPUTED_VALUE"""),"Colmeia")</f>
        <v>Colmeia</v>
      </c>
      <c r="C169" s="0" t="str">
        <f aca="false">IFERROR(__xludf.dummyfunction("""COMPUTED_VALUE"""),"A.A. ESC. EST. JUSCELINO K. DE OLIVEIRA")</f>
        <v>A.A. ESC. EST. JUSCELINO K. DE OLIVEIRA</v>
      </c>
      <c r="D169" s="0" t="str">
        <f aca="false">IFERROR(__xludf.dummyfunction("""COMPUTED_VALUE"""),"01138328000131")</f>
        <v>01138328000131</v>
      </c>
      <c r="E169" s="67" t="n">
        <f aca="false">IFERROR(__xludf.dummyfunction("""COMPUTED_VALUE"""),0)</f>
        <v>0</v>
      </c>
      <c r="F169" s="67" t="n">
        <f aca="false">IFERROR(__xludf.dummyfunction("""COMPUTED_VALUE"""),0)</f>
        <v>0</v>
      </c>
      <c r="G169" s="0" t="str">
        <f aca="false">IFERROR(__xludf.dummyfunction("""COMPUTED_VALUE"""),"001")</f>
        <v>001</v>
      </c>
      <c r="H169" s="0" t="str">
        <f aca="false">IFERROR(__xludf.dummyfunction("""COMPUTED_VALUE"""),"1306")</f>
        <v>1306</v>
      </c>
      <c r="I169" s="0" t="str">
        <f aca="false">IFERROR(__xludf.dummyfunction("""COMPUTED_VALUE"""),"102768")</f>
        <v>102768</v>
      </c>
    </row>
    <row r="170" customFormat="false" ht="12.75" hidden="false" customHeight="false" outlineLevel="0" collapsed="false">
      <c r="A170" s="0" t="str">
        <f aca="false">IFERROR(__xludf.dummyfunction("""COMPUTED_VALUE"""),"Guaraí")</f>
        <v>Guaraí</v>
      </c>
      <c r="B170" s="0" t="str">
        <f aca="false">IFERROR(__xludf.dummyfunction("""COMPUTED_VALUE"""),"Couto Magalhaes")</f>
        <v>Couto Magalhaes</v>
      </c>
      <c r="C170" s="0" t="str">
        <f aca="false">IFERROR(__xludf.dummyfunction("""COMPUTED_VALUE"""),"A.A. COL. EST. ARCHANGELA MILHOMEM")</f>
        <v>A.A. COL. EST. ARCHANGELA MILHOMEM</v>
      </c>
      <c r="D170" s="0" t="str">
        <f aca="false">IFERROR(__xludf.dummyfunction("""COMPUTED_VALUE"""),"01138334000199")</f>
        <v>01138334000199</v>
      </c>
      <c r="E170" s="67" t="n">
        <f aca="false">IFERROR(__xludf.dummyfunction("""COMPUTED_VALUE"""),0)</f>
        <v>0</v>
      </c>
      <c r="F170" s="67" t="n">
        <f aca="false">IFERROR(__xludf.dummyfunction("""COMPUTED_VALUE"""),0)</f>
        <v>0</v>
      </c>
      <c r="G170" s="0" t="str">
        <f aca="false">IFERROR(__xludf.dummyfunction("""COMPUTED_VALUE"""),"001")</f>
        <v>001</v>
      </c>
      <c r="H170" s="0" t="str">
        <f aca="false">IFERROR(__xludf.dummyfunction("""COMPUTED_VALUE"""),"2094")</f>
        <v>2094</v>
      </c>
      <c r="I170" s="0" t="str">
        <f aca="false">IFERROR(__xludf.dummyfunction("""COMPUTED_VALUE"""),"50385")</f>
        <v>50385</v>
      </c>
    </row>
    <row r="171" customFormat="false" ht="12.75" hidden="false" customHeight="false" outlineLevel="0" collapsed="false">
      <c r="A171" s="0" t="str">
        <f aca="false">IFERROR(__xludf.dummyfunction("""COMPUTED_VALUE"""),"Guaraí")</f>
        <v>Guaraí</v>
      </c>
      <c r="B171" s="0" t="str">
        <f aca="false">IFERROR(__xludf.dummyfunction("""COMPUTED_VALUE"""),"Couto Magalhaes")</f>
        <v>Couto Magalhaes</v>
      </c>
      <c r="C171" s="0" t="str">
        <f aca="false">IFERROR(__xludf.dummyfunction("""COMPUTED_VALUE"""),"A.A. ESC. ESPECIAL  DEUS É FIEL")</f>
        <v>A.A. ESC. ESPECIAL  DEUS É FIEL</v>
      </c>
      <c r="D171" s="0" t="str">
        <f aca="false">IFERROR(__xludf.dummyfunction("""COMPUTED_VALUE"""),"17467216000164")</f>
        <v>17467216000164</v>
      </c>
      <c r="E171" s="67" t="n">
        <f aca="false">IFERROR(__xludf.dummyfunction("""COMPUTED_VALUE"""),0)</f>
        <v>0</v>
      </c>
      <c r="F171" s="67" t="n">
        <f aca="false">IFERROR(__xludf.dummyfunction("""COMPUTED_VALUE"""),0)</f>
        <v>0</v>
      </c>
      <c r="G171" s="0" t="str">
        <f aca="false">IFERROR(__xludf.dummyfunction("""COMPUTED_VALUE"""),"001")</f>
        <v>001</v>
      </c>
      <c r="H171" s="0" t="str">
        <f aca="false">IFERROR(__xludf.dummyfunction("""COMPUTED_VALUE"""),"1306")</f>
        <v>1306</v>
      </c>
      <c r="I171" s="0" t="str">
        <f aca="false">IFERROR(__xludf.dummyfunction("""COMPUTED_VALUE"""),"265969")</f>
        <v>265969</v>
      </c>
    </row>
    <row r="172" customFormat="false" ht="12.75" hidden="false" customHeight="false" outlineLevel="0" collapsed="false">
      <c r="A172" s="0" t="str">
        <f aca="false">IFERROR(__xludf.dummyfunction("""COMPUTED_VALUE"""),"Guaraí")</f>
        <v>Guaraí</v>
      </c>
      <c r="B172" s="0" t="str">
        <f aca="false">IFERROR(__xludf.dummyfunction("""COMPUTED_VALUE"""),"Couto Magalhaes")</f>
        <v>Couto Magalhaes</v>
      </c>
      <c r="C172" s="0" t="str">
        <f aca="false">IFERROR(__xludf.dummyfunction("""COMPUTED_VALUE"""),"A.A. ESC. EST. ARLINDA ROSA DE SOUZA")</f>
        <v>A.A. ESC. EST. ARLINDA ROSA DE SOUZA</v>
      </c>
      <c r="D172" s="0" t="str">
        <f aca="false">IFERROR(__xludf.dummyfunction("""COMPUTED_VALUE"""),"01221143000196")</f>
        <v>01221143000196</v>
      </c>
      <c r="E172" s="67" t="n">
        <f aca="false">IFERROR(__xludf.dummyfunction("""COMPUTED_VALUE"""),0)</f>
        <v>0</v>
      </c>
      <c r="F172" s="67" t="n">
        <f aca="false">IFERROR(__xludf.dummyfunction("""COMPUTED_VALUE"""),0)</f>
        <v>0</v>
      </c>
      <c r="G172" s="0" t="str">
        <f aca="false">IFERROR(__xludf.dummyfunction("""COMPUTED_VALUE"""),"001")</f>
        <v>001</v>
      </c>
      <c r="H172" s="0" t="str">
        <f aca="false">IFERROR(__xludf.dummyfunction("""COMPUTED_VALUE"""),"2094")</f>
        <v>2094</v>
      </c>
      <c r="I172" s="0" t="str">
        <f aca="false">IFERROR(__xludf.dummyfunction("""COMPUTED_VALUE"""),"50350")</f>
        <v>50350</v>
      </c>
    </row>
    <row r="173" customFormat="false" ht="12.75" hidden="false" customHeight="false" outlineLevel="0" collapsed="false">
      <c r="A173" s="0" t="str">
        <f aca="false">IFERROR(__xludf.dummyfunction("""COMPUTED_VALUE"""),"Guaraí")</f>
        <v>Guaraí</v>
      </c>
      <c r="B173" s="0" t="str">
        <f aca="false">IFERROR(__xludf.dummyfunction("""COMPUTED_VALUE"""),"Couto Magalhaes")</f>
        <v>Couto Magalhaes</v>
      </c>
      <c r="C173" s="0" t="str">
        <f aca="false">IFERROR(__xludf.dummyfunction("""COMPUTED_VALUE"""),"A.A. ESCOLAR DA E. EST.ULTIMO DE CARVALHO")</f>
        <v>A.A. ESCOLAR DA E. EST.ULTIMO DE CARVALHO</v>
      </c>
      <c r="D173" s="0" t="str">
        <f aca="false">IFERROR(__xludf.dummyfunction("""COMPUTED_VALUE"""),"04315063000198")</f>
        <v>04315063000198</v>
      </c>
      <c r="E173" s="67" t="n">
        <f aca="false">IFERROR(__xludf.dummyfunction("""COMPUTED_VALUE"""),0)</f>
        <v>0</v>
      </c>
      <c r="F173" s="67" t="n">
        <f aca="false">IFERROR(__xludf.dummyfunction("""COMPUTED_VALUE"""),0)</f>
        <v>0</v>
      </c>
      <c r="G173" s="0" t="str">
        <f aca="false">IFERROR(__xludf.dummyfunction("""COMPUTED_VALUE"""),"001")</f>
        <v>001</v>
      </c>
      <c r="H173" s="0" t="str">
        <f aca="false">IFERROR(__xludf.dummyfunction("""COMPUTED_VALUE"""),"1306")</f>
        <v>1306</v>
      </c>
      <c r="I173" s="0" t="str">
        <f aca="false">IFERROR(__xludf.dummyfunction("""COMPUTED_VALUE"""),"74802")</f>
        <v>74802</v>
      </c>
    </row>
    <row r="174" customFormat="false" ht="12.75" hidden="false" customHeight="false" outlineLevel="0" collapsed="false">
      <c r="A174" s="0" t="str">
        <f aca="false">IFERROR(__xludf.dummyfunction("""COMPUTED_VALUE"""),"Guaraí")</f>
        <v>Guaraí</v>
      </c>
      <c r="B174" s="0" t="str">
        <f aca="false">IFERROR(__xludf.dummyfunction("""COMPUTED_VALUE"""),"Fortaleza do Tabocao")</f>
        <v>Fortaleza do Tabocao</v>
      </c>
      <c r="C174" s="0" t="str">
        <f aca="false">IFERROR(__xludf.dummyfunction("""COMPUTED_VALUE"""),"ASSOC. DE APOIO A ESCOLA ESPECIAL EDSON DUTRA")</f>
        <v>ASSOC. DE APOIO A ESCOLA ESPECIAL EDSON DUTRA</v>
      </c>
      <c r="D174" s="0" t="str">
        <f aca="false">IFERROR(__xludf.dummyfunction("""COMPUTED_VALUE"""),"09405159000160")</f>
        <v>09405159000160</v>
      </c>
      <c r="E174" s="67" t="n">
        <f aca="false">IFERROR(__xludf.dummyfunction("""COMPUTED_VALUE"""),0)</f>
        <v>0</v>
      </c>
      <c r="F174" s="67" t="n">
        <f aca="false">IFERROR(__xludf.dummyfunction("""COMPUTED_VALUE"""),31.7999999999999)</f>
        <v>31.7999999999999</v>
      </c>
      <c r="G174" s="0" t="str">
        <f aca="false">IFERROR(__xludf.dummyfunction("""COMPUTED_VALUE"""),"104")</f>
        <v>104</v>
      </c>
      <c r="H174" s="0" t="str">
        <f aca="false">IFERROR(__xludf.dummyfunction("""COMPUTED_VALUE"""),"4481")</f>
        <v>4481</v>
      </c>
      <c r="I174" s="0" t="str">
        <f aca="false">IFERROR(__xludf.dummyfunction("""COMPUTED_VALUE"""),"3982")</f>
        <v>3982</v>
      </c>
    </row>
    <row r="175" customFormat="false" ht="12.75" hidden="false" customHeight="false" outlineLevel="0" collapsed="false">
      <c r="A175" s="0" t="str">
        <f aca="false">IFERROR(__xludf.dummyfunction("""COMPUTED_VALUE"""),"Guaraí")</f>
        <v>Guaraí</v>
      </c>
      <c r="B175" s="0" t="str">
        <f aca="false">IFERROR(__xludf.dummyfunction("""COMPUTED_VALUE"""),"Fortaleza do Tabocao")</f>
        <v>Fortaleza do Tabocao</v>
      </c>
      <c r="C175" s="0" t="str">
        <f aca="false">IFERROR(__xludf.dummyfunction("""COMPUTED_VALUE"""),"A.A. DA ESC. EST. MAJOR JUVENAL P.DE SOUZA")</f>
        <v>A.A. DA ESC. EST. MAJOR JUVENAL P.DE SOUZA</v>
      </c>
      <c r="D175" s="0" t="str">
        <f aca="false">IFERROR(__xludf.dummyfunction("""COMPUTED_VALUE"""),"01408714000104")</f>
        <v>01408714000104</v>
      </c>
      <c r="E175" s="67" t="n">
        <f aca="false">IFERROR(__xludf.dummyfunction("""COMPUTED_VALUE"""),0)</f>
        <v>0</v>
      </c>
      <c r="F175" s="67" t="n">
        <f aca="false">IFERROR(__xludf.dummyfunction("""COMPUTED_VALUE"""),0)</f>
        <v>0</v>
      </c>
      <c r="G175" s="0" t="str">
        <f aca="false">IFERROR(__xludf.dummyfunction("""COMPUTED_VALUE"""),"001")</f>
        <v>001</v>
      </c>
      <c r="H175" s="0" t="str">
        <f aca="false">IFERROR(__xludf.dummyfunction("""COMPUTED_VALUE"""),"2094")</f>
        <v>2094</v>
      </c>
      <c r="I175" s="0" t="str">
        <f aca="false">IFERROR(__xludf.dummyfunction("""COMPUTED_VALUE"""),"46743X")</f>
        <v>46743X</v>
      </c>
    </row>
    <row r="176" customFormat="false" ht="12.75" hidden="false" customHeight="false" outlineLevel="0" collapsed="false">
      <c r="A176" s="0" t="str">
        <f aca="false">IFERROR(__xludf.dummyfunction("""COMPUTED_VALUE"""),"Guaraí")</f>
        <v>Guaraí</v>
      </c>
      <c r="B176" s="0" t="str">
        <f aca="false">IFERROR(__xludf.dummyfunction("""COMPUTED_VALUE"""),"Goianorte")</f>
        <v>Goianorte</v>
      </c>
      <c r="C176" s="0" t="str">
        <f aca="false">IFERROR(__xludf.dummyfunction("""COMPUTED_VALUE"""),"A.A. DA ESC. EST. ANTENOR BARREIRA")</f>
        <v>A.A. DA ESC. EST. ANTENOR BARREIRA</v>
      </c>
      <c r="D176" s="0" t="str">
        <f aca="false">IFERROR(__xludf.dummyfunction("""COMPUTED_VALUE"""),"02069808000150")</f>
        <v>02069808000150</v>
      </c>
      <c r="E176" s="67" t="n">
        <f aca="false">IFERROR(__xludf.dummyfunction("""COMPUTED_VALUE"""),0)</f>
        <v>0</v>
      </c>
      <c r="F176" s="67" t="n">
        <f aca="false">IFERROR(__xludf.dummyfunction("""COMPUTED_VALUE"""),0)</f>
        <v>0</v>
      </c>
      <c r="G176" s="0" t="str">
        <f aca="false">IFERROR(__xludf.dummyfunction("""COMPUTED_VALUE"""),"001")</f>
        <v>001</v>
      </c>
      <c r="H176" s="0" t="str">
        <f aca="false">IFERROR(__xludf.dummyfunction("""COMPUTED_VALUE"""),"1306")</f>
        <v>1306</v>
      </c>
      <c r="I176" s="0" t="str">
        <f aca="false">IFERROR(__xludf.dummyfunction("""COMPUTED_VALUE"""),"54186")</f>
        <v>54186</v>
      </c>
    </row>
    <row r="177" customFormat="false" ht="12.75" hidden="false" customHeight="false" outlineLevel="0" collapsed="false">
      <c r="A177" s="0" t="str">
        <f aca="false">IFERROR(__xludf.dummyfunction("""COMPUTED_VALUE"""),"Guaraí")</f>
        <v>Guaraí</v>
      </c>
      <c r="B177" s="0" t="str">
        <f aca="false">IFERROR(__xludf.dummyfunction("""COMPUTED_VALUE"""),"Goianorte")</f>
        <v>Goianorte</v>
      </c>
      <c r="C177" s="0" t="str">
        <f aca="false">IFERROR(__xludf.dummyfunction("""COMPUTED_VALUE"""),"ASSOC. DE APOIO DA ESCOLA ESPECIAL NOVOV PARAÍSO - APAE")</f>
        <v>ASSOC. DE APOIO DA ESCOLA ESPECIAL NOVOV PARAÍSO - APAE</v>
      </c>
      <c r="D177" s="0" t="str">
        <f aca="false">IFERROR(__xludf.dummyfunction("""COMPUTED_VALUE"""),"09510602000163")</f>
        <v>09510602000163</v>
      </c>
      <c r="E177" s="67" t="n">
        <f aca="false">IFERROR(__xludf.dummyfunction("""COMPUTED_VALUE"""),0)</f>
        <v>0</v>
      </c>
      <c r="F177" s="67" t="n">
        <f aca="false">IFERROR(__xludf.dummyfunction("""COMPUTED_VALUE"""),31.7999999999999)</f>
        <v>31.7999999999999</v>
      </c>
      <c r="G177" s="0" t="str">
        <f aca="false">IFERROR(__xludf.dummyfunction("""COMPUTED_VALUE"""),"001")</f>
        <v>001</v>
      </c>
      <c r="H177" s="0" t="str">
        <f aca="false">IFERROR(__xludf.dummyfunction("""COMPUTED_VALUE"""),"1306")</f>
        <v>1306</v>
      </c>
      <c r="I177" s="0" t="str">
        <f aca="false">IFERROR(__xludf.dummyfunction("""COMPUTED_VALUE"""),"138258")</f>
        <v>138258</v>
      </c>
    </row>
    <row r="178" customFormat="false" ht="12.75" hidden="false" customHeight="false" outlineLevel="0" collapsed="false">
      <c r="A178" s="0" t="str">
        <f aca="false">IFERROR(__xludf.dummyfunction("""COMPUTED_VALUE"""),"Guaraí")</f>
        <v>Guaraí</v>
      </c>
      <c r="B178" s="0" t="str">
        <f aca="false">IFERROR(__xludf.dummyfunction("""COMPUTED_VALUE"""),"Goianorte")</f>
        <v>Goianorte</v>
      </c>
      <c r="C178" s="0" t="str">
        <f aca="false">IFERROR(__xludf.dummyfunction("""COMPUTED_VALUE"""),"A.A.  DA ESCOLA ESTADUAL MORRO DO MATO")</f>
        <v>A.A.  DA ESCOLA ESTADUAL MORRO DO MATO</v>
      </c>
      <c r="D178" s="0" t="str">
        <f aca="false">IFERROR(__xludf.dummyfunction("""COMPUTED_VALUE"""),"01990368000107")</f>
        <v>01990368000107</v>
      </c>
      <c r="E178" s="67" t="n">
        <f aca="false">IFERROR(__xludf.dummyfunction("""COMPUTED_VALUE"""),0)</f>
        <v>0</v>
      </c>
      <c r="F178" s="67" t="n">
        <f aca="false">IFERROR(__xludf.dummyfunction("""COMPUTED_VALUE"""),0)</f>
        <v>0</v>
      </c>
      <c r="G178" s="0" t="str">
        <f aca="false">IFERROR(__xludf.dummyfunction("""COMPUTED_VALUE"""),"001")</f>
        <v>001</v>
      </c>
      <c r="H178" s="0" t="str">
        <f aca="false">IFERROR(__xludf.dummyfunction("""COMPUTED_VALUE"""),"1306")</f>
        <v>1306</v>
      </c>
      <c r="I178" s="0" t="str">
        <f aca="false">IFERROR(__xludf.dummyfunction("""COMPUTED_VALUE"""),"54178")</f>
        <v>54178</v>
      </c>
    </row>
    <row r="179" customFormat="false" ht="12.75" hidden="false" customHeight="false" outlineLevel="0" collapsed="false">
      <c r="A179" s="0" t="str">
        <f aca="false">IFERROR(__xludf.dummyfunction("""COMPUTED_VALUE"""),"Guaraí")</f>
        <v>Guaraí</v>
      </c>
      <c r="B179" s="0" t="str">
        <f aca="false">IFERROR(__xludf.dummyfunction("""COMPUTED_VALUE"""),"Guarai")</f>
        <v>Guarai</v>
      </c>
      <c r="C179" s="0" t="str">
        <f aca="false">IFERROR(__xludf.dummyfunction("""COMPUTED_VALUE"""),"ASSOC. DE APOIO ESC. EST. OQUERLINA TORRES")</f>
        <v>ASSOC. DE APOIO ESC. EST. OQUERLINA TORRES</v>
      </c>
      <c r="D179" s="0" t="str">
        <f aca="false">IFERROR(__xludf.dummyfunction("""COMPUTED_VALUE"""),"01421201000125")</f>
        <v>01421201000125</v>
      </c>
      <c r="E179" s="67" t="n">
        <f aca="false">IFERROR(__xludf.dummyfunction("""COMPUTED_VALUE"""),0)</f>
        <v>0</v>
      </c>
      <c r="F179" s="67" t="n">
        <f aca="false">IFERROR(__xludf.dummyfunction("""COMPUTED_VALUE"""),0)</f>
        <v>0</v>
      </c>
      <c r="G179" s="0" t="str">
        <f aca="false">IFERROR(__xludf.dummyfunction("""COMPUTED_VALUE"""),"001")</f>
        <v>001</v>
      </c>
      <c r="H179" s="0" t="str">
        <f aca="false">IFERROR(__xludf.dummyfunction("""COMPUTED_VALUE"""),"2094")</f>
        <v>2094</v>
      </c>
      <c r="I179" s="0" t="str">
        <f aca="false">IFERROR(__xludf.dummyfunction("""COMPUTED_VALUE"""),"19266X")</f>
        <v>19266X</v>
      </c>
    </row>
    <row r="180" customFormat="false" ht="12.75" hidden="false" customHeight="false" outlineLevel="0" collapsed="false">
      <c r="A180" s="0" t="str">
        <f aca="false">IFERROR(__xludf.dummyfunction("""COMPUTED_VALUE"""),"Guaraí")</f>
        <v>Guaraí</v>
      </c>
      <c r="B180" s="0" t="str">
        <f aca="false">IFERROR(__xludf.dummyfunction("""COMPUTED_VALUE"""),"Guarai")</f>
        <v>Guarai</v>
      </c>
      <c r="C180" s="0" t="str">
        <f aca="false">IFERROR(__xludf.dummyfunction("""COMPUTED_VALUE"""),"A.A.  AS ESC. EST. ANTONIO ALENCAR LEAO")</f>
        <v>A.A.  AS ESC. EST. ANTONIO ALENCAR LEAO</v>
      </c>
      <c r="D180" s="0" t="str">
        <f aca="false">IFERROR(__xludf.dummyfunction("""COMPUTED_VALUE"""),"01575370000110")</f>
        <v>01575370000110</v>
      </c>
      <c r="E180" s="67" t="n">
        <f aca="false">IFERROR(__xludf.dummyfunction("""COMPUTED_VALUE"""),0)</f>
        <v>0</v>
      </c>
      <c r="F180" s="67" t="n">
        <f aca="false">IFERROR(__xludf.dummyfunction("""COMPUTED_VALUE"""),0)</f>
        <v>0</v>
      </c>
      <c r="G180" s="0" t="str">
        <f aca="false">IFERROR(__xludf.dummyfunction("""COMPUTED_VALUE"""),"001")</f>
        <v>001</v>
      </c>
      <c r="H180" s="0" t="str">
        <f aca="false">IFERROR(__xludf.dummyfunction("""COMPUTED_VALUE"""),"2094")</f>
        <v>2094</v>
      </c>
      <c r="I180" s="0" t="str">
        <f aca="false">IFERROR(__xludf.dummyfunction("""COMPUTED_VALUE"""),"476536")</f>
        <v>476536</v>
      </c>
    </row>
    <row r="181" customFormat="false" ht="12.75" hidden="false" customHeight="false" outlineLevel="0" collapsed="false">
      <c r="A181" s="0" t="str">
        <f aca="false">IFERROR(__xludf.dummyfunction("""COMPUTED_VALUE"""),"Guaraí")</f>
        <v>Guaraí</v>
      </c>
      <c r="B181" s="0" t="str">
        <f aca="false">IFERROR(__xludf.dummyfunction("""COMPUTED_VALUE"""),"Guarai")</f>
        <v>Guarai</v>
      </c>
      <c r="C181" s="0" t="str">
        <f aca="false">IFERROR(__xludf.dummyfunction("""COMPUTED_VALUE"""),"A.A. DO COL. EST. DONA ANAIDES B.MIRANDA")</f>
        <v>A.A. DO COL. EST. DONA ANAIDES B.MIRANDA</v>
      </c>
      <c r="D181" s="0" t="str">
        <f aca="false">IFERROR(__xludf.dummyfunction("""COMPUTED_VALUE"""),"01867376000160")</f>
        <v>01867376000160</v>
      </c>
      <c r="E181" s="67" t="n">
        <f aca="false">IFERROR(__xludf.dummyfunction("""COMPUTED_VALUE"""),0)</f>
        <v>0</v>
      </c>
      <c r="F181" s="67" t="n">
        <f aca="false">IFERROR(__xludf.dummyfunction("""COMPUTED_VALUE"""),0)</f>
        <v>0</v>
      </c>
      <c r="G181" s="0" t="str">
        <f aca="false">IFERROR(__xludf.dummyfunction("""COMPUTED_VALUE"""),"001")</f>
        <v>001</v>
      </c>
      <c r="H181" s="0" t="str">
        <f aca="false">IFERROR(__xludf.dummyfunction("""COMPUTED_VALUE"""),"2094")</f>
        <v>2094</v>
      </c>
      <c r="I181" s="0" t="str">
        <f aca="false">IFERROR(__xludf.dummyfunction("""COMPUTED_VALUE"""),"472123")</f>
        <v>472123</v>
      </c>
    </row>
    <row r="182" customFormat="false" ht="12.75" hidden="false" customHeight="false" outlineLevel="0" collapsed="false">
      <c r="A182" s="0" t="str">
        <f aca="false">IFERROR(__xludf.dummyfunction("""COMPUTED_VALUE"""),"Guaraí")</f>
        <v>Guaraí</v>
      </c>
      <c r="B182" s="0" t="str">
        <f aca="false">IFERROR(__xludf.dummyfunction("""COMPUTED_VALUE"""),"Guarai")</f>
        <v>Guarai</v>
      </c>
      <c r="C182" s="0" t="str">
        <f aca="false">IFERROR(__xludf.dummyfunction("""COMPUTED_VALUE"""),"A. ESCOLAR COM.COL. EST.RAIMUNDO A.LEAO")</f>
        <v>A. ESCOLAR COM.COL. EST.RAIMUNDO A.LEAO</v>
      </c>
      <c r="D182" s="0" t="str">
        <f aca="false">IFERROR(__xludf.dummyfunction("""COMPUTED_VALUE"""),"00880649000144")</f>
        <v>00880649000144</v>
      </c>
      <c r="E182" s="67" t="n">
        <f aca="false">IFERROR(__xludf.dummyfunction("""COMPUTED_VALUE"""),0)</f>
        <v>0</v>
      </c>
      <c r="F182" s="67" t="n">
        <f aca="false">IFERROR(__xludf.dummyfunction("""COMPUTED_VALUE"""),0)</f>
        <v>0</v>
      </c>
      <c r="G182" s="0" t="str">
        <f aca="false">IFERROR(__xludf.dummyfunction("""COMPUTED_VALUE"""),"001")</f>
        <v>001</v>
      </c>
      <c r="H182" s="0" t="str">
        <f aca="false">IFERROR(__xludf.dummyfunction("""COMPUTED_VALUE"""),"2094")</f>
        <v>2094</v>
      </c>
      <c r="I182" s="0" t="str">
        <f aca="false">IFERROR(__xludf.dummyfunction("""COMPUTED_VALUE"""),"0472719")</f>
        <v>0472719</v>
      </c>
    </row>
    <row r="183" customFormat="false" ht="12.75" hidden="false" customHeight="false" outlineLevel="0" collapsed="false">
      <c r="A183" s="0" t="str">
        <f aca="false">IFERROR(__xludf.dummyfunction("""COMPUTED_VALUE"""),"Guaraí")</f>
        <v>Guaraí</v>
      </c>
      <c r="B183" s="0" t="str">
        <f aca="false">IFERROR(__xludf.dummyfunction("""COMPUTED_VALUE"""),"Guarai")</f>
        <v>Guarai</v>
      </c>
      <c r="C183" s="0" t="str">
        <f aca="false">IFERROR(__xludf.dummyfunction("""COMPUTED_VALUE"""),"ASSOCIAÇÃO DE APOIO A ESCOLA ESPECIAL ESTRELA DA ESPERANÇA")</f>
        <v>ASSOCIAÇÃO DE APOIO A ESCOLA ESPECIAL ESTRELA DA ESPERANÇA</v>
      </c>
      <c r="D183" s="0" t="str">
        <f aca="false">IFERROR(__xludf.dummyfunction("""COMPUTED_VALUE"""),"07938604000122")</f>
        <v>07938604000122</v>
      </c>
      <c r="E183" s="67" t="n">
        <f aca="false">IFERROR(__xludf.dummyfunction("""COMPUTED_VALUE"""),0)</f>
        <v>0</v>
      </c>
      <c r="F183" s="67" t="n">
        <f aca="false">IFERROR(__xludf.dummyfunction("""COMPUTED_VALUE"""),63.5999999999999)</f>
        <v>63.5999999999999</v>
      </c>
      <c r="G183" s="0" t="str">
        <f aca="false">IFERROR(__xludf.dummyfunction("""COMPUTED_VALUE"""),"001")</f>
        <v>001</v>
      </c>
      <c r="H183" s="0" t="str">
        <f aca="false">IFERROR(__xludf.dummyfunction("""COMPUTED_VALUE"""),"2094")</f>
        <v>2094</v>
      </c>
      <c r="I183" s="0" t="str">
        <f aca="false">IFERROR(__xludf.dummyfunction("""COMPUTED_VALUE"""),"211621")</f>
        <v>211621</v>
      </c>
    </row>
    <row r="184" customFormat="false" ht="12.75" hidden="false" customHeight="false" outlineLevel="0" collapsed="false">
      <c r="A184" s="0" t="str">
        <f aca="false">IFERROR(__xludf.dummyfunction("""COMPUTED_VALUE"""),"Guaraí")</f>
        <v>Guaraí</v>
      </c>
      <c r="B184" s="0" t="str">
        <f aca="false">IFERROR(__xludf.dummyfunction("""COMPUTED_VALUE"""),"Guarai")</f>
        <v>Guarai</v>
      </c>
      <c r="C184" s="0" t="str">
        <f aca="false">IFERROR(__xludf.dummyfunction("""COMPUTED_VALUE"""),"A.A. ESC. EST.IRINEU ALBANO HENDGES")</f>
        <v>A.A. ESC. EST.IRINEU ALBANO HENDGES</v>
      </c>
      <c r="D184" s="0" t="str">
        <f aca="false">IFERROR(__xludf.dummyfunction("""COMPUTED_VALUE"""),"01136012000100")</f>
        <v>01136012000100</v>
      </c>
      <c r="E184" s="67" t="n">
        <f aca="false">IFERROR(__xludf.dummyfunction("""COMPUTED_VALUE"""),0)</f>
        <v>0</v>
      </c>
      <c r="F184" s="67" t="n">
        <f aca="false">IFERROR(__xludf.dummyfunction("""COMPUTED_VALUE"""),0)</f>
        <v>0</v>
      </c>
      <c r="G184" s="0" t="str">
        <f aca="false">IFERROR(__xludf.dummyfunction("""COMPUTED_VALUE"""),"001")</f>
        <v>001</v>
      </c>
      <c r="H184" s="0" t="str">
        <f aca="false">IFERROR(__xludf.dummyfunction("""COMPUTED_VALUE"""),"2094")</f>
        <v>2094</v>
      </c>
      <c r="I184" s="0" t="str">
        <f aca="false">IFERROR(__xludf.dummyfunction("""COMPUTED_VALUE"""),"0472433")</f>
        <v>0472433</v>
      </c>
    </row>
    <row r="185" customFormat="false" ht="12.75" hidden="false" customHeight="false" outlineLevel="0" collapsed="false">
      <c r="A185" s="0" t="str">
        <f aca="false">IFERROR(__xludf.dummyfunction("""COMPUTED_VALUE"""),"Guaraí")</f>
        <v>Guaraí</v>
      </c>
      <c r="B185" s="0" t="str">
        <f aca="false">IFERROR(__xludf.dummyfunction("""COMPUTED_VALUE"""),"Guarai")</f>
        <v>Guarai</v>
      </c>
      <c r="C185" s="0" t="str">
        <f aca="false">IFERROR(__xludf.dummyfunction("""COMPUTED_VALUE"""),"A.A. ESCOLA EST. JOSE COSTA SOARES")</f>
        <v>A.A. ESCOLA EST. JOSE COSTA SOARES</v>
      </c>
      <c r="D185" s="0" t="str">
        <f aca="false">IFERROR(__xludf.dummyfunction("""COMPUTED_VALUE"""),"01421200000180")</f>
        <v>01421200000180</v>
      </c>
      <c r="E185" s="67" t="n">
        <f aca="false">IFERROR(__xludf.dummyfunction("""COMPUTED_VALUE"""),0)</f>
        <v>0</v>
      </c>
      <c r="F185" s="67" t="n">
        <f aca="false">IFERROR(__xludf.dummyfunction("""COMPUTED_VALUE"""),0)</f>
        <v>0</v>
      </c>
      <c r="G185" s="0" t="str">
        <f aca="false">IFERROR(__xludf.dummyfunction("""COMPUTED_VALUE"""),"001")</f>
        <v>001</v>
      </c>
      <c r="H185" s="0" t="str">
        <f aca="false">IFERROR(__xludf.dummyfunction("""COMPUTED_VALUE"""),"2094")</f>
        <v>2094</v>
      </c>
      <c r="I185" s="0" t="str">
        <f aca="false">IFERROR(__xludf.dummyfunction("""COMPUTED_VALUE"""),"471577")</f>
        <v>471577</v>
      </c>
    </row>
    <row r="186" customFormat="false" ht="12.75" hidden="false" customHeight="false" outlineLevel="0" collapsed="false">
      <c r="A186" s="0" t="str">
        <f aca="false">IFERROR(__xludf.dummyfunction("""COMPUTED_VALUE"""),"Guaraí")</f>
        <v>Guaraí</v>
      </c>
      <c r="B186" s="0" t="str">
        <f aca="false">IFERROR(__xludf.dummyfunction("""COMPUTED_VALUE"""),"Itapora do Tocantins")</f>
        <v>Itapora do Tocantins</v>
      </c>
      <c r="C186" s="0" t="str">
        <f aca="false">IFERROR(__xludf.dummyfunction("""COMPUTED_VALUE"""),"A.A. COL. EST. FRANCISCA ALVES ALENCAR")</f>
        <v>A.A. COL. EST. FRANCISCA ALVES ALENCAR</v>
      </c>
      <c r="D186" s="0" t="str">
        <f aca="false">IFERROR(__xludf.dummyfunction("""COMPUTED_VALUE"""),"01190193000153")</f>
        <v>01190193000153</v>
      </c>
      <c r="E186" s="67" t="n">
        <f aca="false">IFERROR(__xludf.dummyfunction("""COMPUTED_VALUE"""),0)</f>
        <v>0</v>
      </c>
      <c r="F186" s="67" t="n">
        <f aca="false">IFERROR(__xludf.dummyfunction("""COMPUTED_VALUE"""),0)</f>
        <v>0</v>
      </c>
      <c r="G186" s="0" t="str">
        <f aca="false">IFERROR(__xludf.dummyfunction("""COMPUTED_VALUE"""),"001")</f>
        <v>001</v>
      </c>
      <c r="H186" s="0" t="str">
        <f aca="false">IFERROR(__xludf.dummyfunction("""COMPUTED_VALUE"""),"1306")</f>
        <v>1306</v>
      </c>
      <c r="I186" s="0" t="str">
        <f aca="false">IFERROR(__xludf.dummyfunction("""COMPUTED_VALUE"""),"102865")</f>
        <v>102865</v>
      </c>
    </row>
    <row r="187" customFormat="false" ht="12.75" hidden="false" customHeight="false" outlineLevel="0" collapsed="false">
      <c r="A187" s="0" t="str">
        <f aca="false">IFERROR(__xludf.dummyfunction("""COMPUTED_VALUE"""),"Guaraí")</f>
        <v>Guaraí</v>
      </c>
      <c r="B187" s="0" t="str">
        <f aca="false">IFERROR(__xludf.dummyfunction("""COMPUTED_VALUE"""),"Pequizeiro")</f>
        <v>Pequizeiro</v>
      </c>
      <c r="C187" s="0" t="str">
        <f aca="false">IFERROR(__xludf.dummyfunction("""COMPUTED_VALUE"""),"ASSOC. DE APOIO ESC. EST. 1º DE JUNHO")</f>
        <v>ASSOC. DE APOIO ESC. EST. 1º DE JUNHO</v>
      </c>
      <c r="D187" s="0" t="str">
        <f aca="false">IFERROR(__xludf.dummyfunction("""COMPUTED_VALUE"""),"02060455000128")</f>
        <v>02060455000128</v>
      </c>
      <c r="E187" s="67" t="n">
        <f aca="false">IFERROR(__xludf.dummyfunction("""COMPUTED_VALUE"""),0)</f>
        <v>0</v>
      </c>
      <c r="F187" s="67" t="n">
        <f aca="false">IFERROR(__xludf.dummyfunction("""COMPUTED_VALUE"""),0)</f>
        <v>0</v>
      </c>
      <c r="G187" s="0" t="str">
        <f aca="false">IFERROR(__xludf.dummyfunction("""COMPUTED_VALUE"""),"001")</f>
        <v>001</v>
      </c>
      <c r="H187" s="0" t="str">
        <f aca="false">IFERROR(__xludf.dummyfunction("""COMPUTED_VALUE"""),"1306")</f>
        <v>1306</v>
      </c>
      <c r="I187" s="0" t="str">
        <f aca="false">IFERROR(__xludf.dummyfunction("""COMPUTED_VALUE"""),"147214")</f>
        <v>147214</v>
      </c>
    </row>
    <row r="188" customFormat="false" ht="12.75" hidden="false" customHeight="false" outlineLevel="0" collapsed="false">
      <c r="A188" s="0" t="str">
        <f aca="false">IFERROR(__xludf.dummyfunction("""COMPUTED_VALUE"""),"Guaraí")</f>
        <v>Guaraí</v>
      </c>
      <c r="B188" s="0" t="str">
        <f aca="false">IFERROR(__xludf.dummyfunction("""COMPUTED_VALUE"""),"Pequizeiro")</f>
        <v>Pequizeiro</v>
      </c>
      <c r="C188" s="0" t="str">
        <f aca="false">IFERROR(__xludf.dummyfunction("""COMPUTED_VALUE"""),"A.A. DO COLEGIO ESTADUAL BERNARDO SAYAO")</f>
        <v>A.A. DO COLEGIO ESTADUAL BERNARDO SAYAO</v>
      </c>
      <c r="D188" s="0" t="str">
        <f aca="false">IFERROR(__xludf.dummyfunction("""COMPUTED_VALUE"""),"02160863000151")</f>
        <v>02160863000151</v>
      </c>
      <c r="E188" s="67" t="n">
        <f aca="false">IFERROR(__xludf.dummyfunction("""COMPUTED_VALUE"""),0)</f>
        <v>0</v>
      </c>
      <c r="F188" s="67" t="n">
        <f aca="false">IFERROR(__xludf.dummyfunction("""COMPUTED_VALUE"""),0)</f>
        <v>0</v>
      </c>
      <c r="G188" s="0" t="str">
        <f aca="false">IFERROR(__xludf.dummyfunction("""COMPUTED_VALUE"""),"001")</f>
        <v>001</v>
      </c>
      <c r="H188" s="0" t="str">
        <f aca="false">IFERROR(__xludf.dummyfunction("""COMPUTED_VALUE"""),"1306")</f>
        <v>1306</v>
      </c>
      <c r="I188" s="0" t="str">
        <f aca="false">IFERROR(__xludf.dummyfunction("""COMPUTED_VALUE"""),"53910")</f>
        <v>53910</v>
      </c>
    </row>
    <row r="189" customFormat="false" ht="12.75" hidden="false" customHeight="false" outlineLevel="0" collapsed="false">
      <c r="A189" s="0" t="str">
        <f aca="false">IFERROR(__xludf.dummyfunction("""COMPUTED_VALUE"""),"Guaraí")</f>
        <v>Guaraí</v>
      </c>
      <c r="B189" s="0" t="str">
        <f aca="false">IFERROR(__xludf.dummyfunction("""COMPUTED_VALUE"""),"Presidente Kennedy")</f>
        <v>Presidente Kennedy</v>
      </c>
      <c r="C189" s="0" t="str">
        <f aca="false">IFERROR(__xludf.dummyfunction("""COMPUTED_VALUE"""),"A.PAIS E M.COL. EST. JUSCELINO KUBITSCHEK")</f>
        <v>A.PAIS E M.COL. EST. JUSCELINO KUBITSCHEK</v>
      </c>
      <c r="D189" s="0" t="str">
        <f aca="false">IFERROR(__xludf.dummyfunction("""COMPUTED_VALUE"""),"02060456000172")</f>
        <v>02060456000172</v>
      </c>
      <c r="E189" s="67" t="n">
        <f aca="false">IFERROR(__xludf.dummyfunction("""COMPUTED_VALUE"""),0)</f>
        <v>0</v>
      </c>
      <c r="F189" s="67" t="n">
        <f aca="false">IFERROR(__xludf.dummyfunction("""COMPUTED_VALUE"""),0)</f>
        <v>0</v>
      </c>
      <c r="G189" s="0" t="str">
        <f aca="false">IFERROR(__xludf.dummyfunction("""COMPUTED_VALUE"""),"001")</f>
        <v>001</v>
      </c>
      <c r="H189" s="0" t="str">
        <f aca="false">IFERROR(__xludf.dummyfunction("""COMPUTED_VALUE"""),"2094")</f>
        <v>2094</v>
      </c>
      <c r="I189" s="0" t="str">
        <f aca="false">IFERROR(__xludf.dummyfunction("""COMPUTED_VALUE"""),"047553X")</f>
        <v>047553X</v>
      </c>
    </row>
    <row r="190" customFormat="false" ht="12.75" hidden="false" customHeight="false" outlineLevel="0" collapsed="false">
      <c r="A190" s="0" t="str">
        <f aca="false">IFERROR(__xludf.dummyfunction("""COMPUTED_VALUE"""),"Gurupi")</f>
        <v>Gurupi</v>
      </c>
      <c r="B190" s="0" t="str">
        <f aca="false">IFERROR(__xludf.dummyfunction("""COMPUTED_VALUE"""),"Alianca do Tocantins")</f>
        <v>Alianca do Tocantins</v>
      </c>
      <c r="C190" s="0" t="str">
        <f aca="false">IFERROR(__xludf.dummyfunction("""COMPUTED_VALUE"""),"ASS. APOIO COL. EST. ANITA CASSIMIRO MORENO")</f>
        <v>ASS. APOIO COL. EST. ANITA CASSIMIRO MORENO</v>
      </c>
      <c r="D190" s="0" t="str">
        <f aca="false">IFERROR(__xludf.dummyfunction("""COMPUTED_VALUE"""),"01304570000138")</f>
        <v>01304570000138</v>
      </c>
      <c r="E190" s="67" t="n">
        <f aca="false">IFERROR(__xludf.dummyfunction("""COMPUTED_VALUE"""),0)</f>
        <v>0</v>
      </c>
      <c r="F190" s="67" t="n">
        <f aca="false">IFERROR(__xludf.dummyfunction("""COMPUTED_VALUE"""),0)</f>
        <v>0</v>
      </c>
      <c r="G190" s="0" t="str">
        <f aca="false">IFERROR(__xludf.dummyfunction("""COMPUTED_VALUE"""),"001")</f>
        <v>001</v>
      </c>
      <c r="H190" s="0" t="str">
        <f aca="false">IFERROR(__xludf.dummyfunction("""COMPUTED_VALUE"""),"3972")</f>
        <v>3972</v>
      </c>
      <c r="I190" s="0" t="str">
        <f aca="false">IFERROR(__xludf.dummyfunction("""COMPUTED_VALUE"""),"245984")</f>
        <v>245984</v>
      </c>
    </row>
    <row r="191" customFormat="false" ht="12.75" hidden="false" customHeight="false" outlineLevel="0" collapsed="false">
      <c r="A191" s="0" t="str">
        <f aca="false">IFERROR(__xludf.dummyfunction("""COMPUTED_VALUE"""),"Gurupi")</f>
        <v>Gurupi</v>
      </c>
      <c r="B191" s="0" t="str">
        <f aca="false">IFERROR(__xludf.dummyfunction("""COMPUTED_VALUE"""),"Alianca do Tocantins")</f>
        <v>Alianca do Tocantins</v>
      </c>
      <c r="C191" s="0" t="str">
        <f aca="false">IFERROR(__xludf.dummyfunction("""COMPUTED_VALUE"""),"A.A.  AO EDUCANDARIO EVANGELICO JERUSALEM")</f>
        <v>A.A.  AO EDUCANDARIO EVANGELICO JERUSALEM</v>
      </c>
      <c r="D191" s="0" t="str">
        <f aca="false">IFERROR(__xludf.dummyfunction("""COMPUTED_VALUE"""),"03172227000102")</f>
        <v>03172227000102</v>
      </c>
      <c r="E191" s="67" t="n">
        <f aca="false">IFERROR(__xludf.dummyfunction("""COMPUTED_VALUE"""),0)</f>
        <v>0</v>
      </c>
      <c r="F191" s="67" t="n">
        <f aca="false">IFERROR(__xludf.dummyfunction("""COMPUTED_VALUE"""),0)</f>
        <v>0</v>
      </c>
      <c r="G191" s="0" t="str">
        <f aca="false">IFERROR(__xludf.dummyfunction("""COMPUTED_VALUE"""),"001")</f>
        <v>001</v>
      </c>
      <c r="H191" s="0" t="str">
        <f aca="false">IFERROR(__xludf.dummyfunction("""COMPUTED_VALUE"""),"3972")</f>
        <v>3972</v>
      </c>
      <c r="I191" s="0" t="str">
        <f aca="false">IFERROR(__xludf.dummyfunction("""COMPUTED_VALUE"""),"54666")</f>
        <v>54666</v>
      </c>
    </row>
    <row r="192" customFormat="false" ht="12.75" hidden="false" customHeight="false" outlineLevel="0" collapsed="false">
      <c r="A192" s="0" t="str">
        <f aca="false">IFERROR(__xludf.dummyfunction("""COMPUTED_VALUE"""),"Gurupi")</f>
        <v>Gurupi</v>
      </c>
      <c r="B192" s="0" t="str">
        <f aca="false">IFERROR(__xludf.dummyfunction("""COMPUTED_VALUE"""),"Alianca do Tocantins")</f>
        <v>Alianca do Tocantins</v>
      </c>
      <c r="C192" s="0" t="str">
        <f aca="false">IFERROR(__xludf.dummyfunction("""COMPUTED_VALUE"""),"ASSOCIAÇÃO DE APOIO A ESCOLA ESPECIAL AMOR FRATERNAL")</f>
        <v>ASSOCIAÇÃO DE APOIO A ESCOLA ESPECIAL AMOR FRATERNAL</v>
      </c>
      <c r="D192" s="0" t="str">
        <f aca="false">IFERROR(__xludf.dummyfunction("""COMPUTED_VALUE"""),"07953958000146")</f>
        <v>07953958000146</v>
      </c>
      <c r="E192" s="67" t="n">
        <f aca="false">IFERROR(__xludf.dummyfunction("""COMPUTED_VALUE"""),0)</f>
        <v>0</v>
      </c>
      <c r="F192" s="67" t="n">
        <f aca="false">IFERROR(__xludf.dummyfunction("""COMPUTED_VALUE"""),148.4)</f>
        <v>148.4</v>
      </c>
      <c r="G192" s="0" t="str">
        <f aca="false">IFERROR(__xludf.dummyfunction("""COMPUTED_VALUE"""),"001")</f>
        <v>001</v>
      </c>
      <c r="H192" s="0" t="str">
        <f aca="false">IFERROR(__xludf.dummyfunction("""COMPUTED_VALUE"""),"3972")</f>
        <v>3972</v>
      </c>
      <c r="I192" s="0" t="str">
        <f aca="false">IFERROR(__xludf.dummyfunction("""COMPUTED_VALUE"""),"90115")</f>
        <v>90115</v>
      </c>
    </row>
    <row r="193" customFormat="false" ht="12.75" hidden="false" customHeight="false" outlineLevel="0" collapsed="false">
      <c r="A193" s="0" t="str">
        <f aca="false">IFERROR(__xludf.dummyfunction("""COMPUTED_VALUE"""),"Gurupi")</f>
        <v>Gurupi</v>
      </c>
      <c r="B193" s="0" t="str">
        <f aca="false">IFERROR(__xludf.dummyfunction("""COMPUTED_VALUE"""),"Alianca do Tocantins")</f>
        <v>Alianca do Tocantins</v>
      </c>
      <c r="C193" s="0" t="str">
        <f aca="false">IFERROR(__xludf.dummyfunction("""COMPUTED_VALUE"""),"A. PAIS E MESTRES ESC. EST.N.SRA.DO CARMO")</f>
        <v>A. PAIS E MESTRES ESC. EST.N.SRA.DO CARMO</v>
      </c>
      <c r="D193" s="0" t="str">
        <f aca="false">IFERROR(__xludf.dummyfunction("""COMPUTED_VALUE"""),"01034192000110")</f>
        <v>01034192000110</v>
      </c>
      <c r="E193" s="67" t="n">
        <f aca="false">IFERROR(__xludf.dummyfunction("""COMPUTED_VALUE"""),0)</f>
        <v>0</v>
      </c>
      <c r="F193" s="67" t="n">
        <f aca="false">IFERROR(__xludf.dummyfunction("""COMPUTED_VALUE"""),0)</f>
        <v>0</v>
      </c>
      <c r="G193" s="0" t="str">
        <f aca="false">IFERROR(__xludf.dummyfunction("""COMPUTED_VALUE"""),"001")</f>
        <v>001</v>
      </c>
      <c r="H193" s="0" t="str">
        <f aca="false">IFERROR(__xludf.dummyfunction("""COMPUTED_VALUE"""),"3972")</f>
        <v>3972</v>
      </c>
      <c r="I193" s="0" t="str">
        <f aca="false">IFERROR(__xludf.dummyfunction("""COMPUTED_VALUE"""),"243590")</f>
        <v>243590</v>
      </c>
    </row>
    <row r="194" customFormat="false" ht="12.75" hidden="false" customHeight="false" outlineLevel="0" collapsed="false">
      <c r="A194" s="0" t="str">
        <f aca="false">IFERROR(__xludf.dummyfunction("""COMPUTED_VALUE"""),"Gurupi")</f>
        <v>Gurupi</v>
      </c>
      <c r="B194" s="0" t="str">
        <f aca="false">IFERROR(__xludf.dummyfunction("""COMPUTED_VALUE"""),"Alvorada")</f>
        <v>Alvorada</v>
      </c>
      <c r="C194" s="0" t="str">
        <f aca="false">IFERROR(__xludf.dummyfunction("""COMPUTED_VALUE"""),"ASS. APOIO COL. EST. ADJULIO BALTHAZAR")</f>
        <v>ASS. APOIO COL. EST. ADJULIO BALTHAZAR</v>
      </c>
      <c r="D194" s="0" t="str">
        <f aca="false">IFERROR(__xludf.dummyfunction("""COMPUTED_VALUE"""),"01138432000126")</f>
        <v>01138432000126</v>
      </c>
      <c r="E194" s="67" t="n">
        <f aca="false">IFERROR(__xludf.dummyfunction("""COMPUTED_VALUE"""),0)</f>
        <v>0</v>
      </c>
      <c r="F194" s="67" t="n">
        <f aca="false">IFERROR(__xludf.dummyfunction("""COMPUTED_VALUE"""),0)</f>
        <v>0</v>
      </c>
      <c r="G194" s="0" t="str">
        <f aca="false">IFERROR(__xludf.dummyfunction("""COMPUTED_VALUE"""),"001")</f>
        <v>001</v>
      </c>
      <c r="H194" s="0" t="str">
        <f aca="false">IFERROR(__xludf.dummyfunction("""COMPUTED_VALUE"""),"1303")</f>
        <v>1303</v>
      </c>
      <c r="I194" s="0" t="str">
        <f aca="false">IFERROR(__xludf.dummyfunction("""COMPUTED_VALUE"""),"103462")</f>
        <v>103462</v>
      </c>
    </row>
    <row r="195" customFormat="false" ht="12.75" hidden="false" customHeight="false" outlineLevel="0" collapsed="false">
      <c r="A195" s="0" t="str">
        <f aca="false">IFERROR(__xludf.dummyfunction("""COMPUTED_VALUE"""),"Gurupi")</f>
        <v>Gurupi</v>
      </c>
      <c r="B195" s="0" t="str">
        <f aca="false">IFERROR(__xludf.dummyfunction("""COMPUTED_VALUE"""),"Alvorada")</f>
        <v>Alvorada</v>
      </c>
      <c r="C195" s="0" t="str">
        <f aca="false">IFERROR(__xludf.dummyfunction("""COMPUTED_VALUE"""),"A.A.  COLEGIO ESTADUAL DE ALVORADA")</f>
        <v>A.A.  COLEGIO ESTADUAL DE ALVORADA</v>
      </c>
      <c r="D195" s="0" t="str">
        <f aca="false">IFERROR(__xludf.dummyfunction("""COMPUTED_VALUE"""),"01269283000134")</f>
        <v>01269283000134</v>
      </c>
      <c r="E195" s="67" t="n">
        <f aca="false">IFERROR(__xludf.dummyfunction("""COMPUTED_VALUE"""),0)</f>
        <v>0</v>
      </c>
      <c r="F195" s="67" t="n">
        <f aca="false">IFERROR(__xludf.dummyfunction("""COMPUTED_VALUE"""),0)</f>
        <v>0</v>
      </c>
      <c r="G195" s="0" t="str">
        <f aca="false">IFERROR(__xludf.dummyfunction("""COMPUTED_VALUE"""),"001")</f>
        <v>001</v>
      </c>
      <c r="H195" s="0" t="str">
        <f aca="false">IFERROR(__xludf.dummyfunction("""COMPUTED_VALUE"""),"1303")</f>
        <v>1303</v>
      </c>
      <c r="I195" s="0" t="str">
        <f aca="false">IFERROR(__xludf.dummyfunction("""COMPUTED_VALUE"""),"0088544")</f>
        <v>0088544</v>
      </c>
    </row>
    <row r="196" customFormat="false" ht="12.75" hidden="false" customHeight="false" outlineLevel="0" collapsed="false">
      <c r="A196" s="0" t="str">
        <f aca="false">IFERROR(__xludf.dummyfunction("""COMPUTED_VALUE"""),"Gurupi")</f>
        <v>Gurupi</v>
      </c>
      <c r="B196" s="0" t="str">
        <f aca="false">IFERROR(__xludf.dummyfunction("""COMPUTED_VALUE"""),"Alvorada")</f>
        <v>Alvorada</v>
      </c>
      <c r="C196" s="0" t="str">
        <f aca="false">IFERROR(__xludf.dummyfunction("""COMPUTED_VALUE"""),"A.P.A.DOS EXCEP. DE ALVORADA-APAE")</f>
        <v>A.P.A.DOS EXCEP. DE ALVORADA-APAE</v>
      </c>
      <c r="D196" s="0" t="str">
        <f aca="false">IFERROR(__xludf.dummyfunction("""COMPUTED_VALUE"""),"02201735000109")</f>
        <v>02201735000109</v>
      </c>
      <c r="E196" s="67" t="n">
        <f aca="false">IFERROR(__xludf.dummyfunction("""COMPUTED_VALUE"""),0)</f>
        <v>0</v>
      </c>
      <c r="F196" s="67" t="n">
        <f aca="false">IFERROR(__xludf.dummyfunction("""COMPUTED_VALUE"""),95.3999999999999)</f>
        <v>95.3999999999999</v>
      </c>
      <c r="G196" s="0" t="str">
        <f aca="false">IFERROR(__xludf.dummyfunction("""COMPUTED_VALUE"""),"001")</f>
        <v>001</v>
      </c>
      <c r="H196" s="0" t="str">
        <f aca="false">IFERROR(__xludf.dummyfunction("""COMPUTED_VALUE"""),"1303")</f>
        <v>1303</v>
      </c>
      <c r="I196" s="0" t="str">
        <f aca="false">IFERROR(__xludf.dummyfunction("""COMPUTED_VALUE"""),"101826")</f>
        <v>101826</v>
      </c>
    </row>
    <row r="197" customFormat="false" ht="12.75" hidden="false" customHeight="false" outlineLevel="0" collapsed="false">
      <c r="A197" s="0" t="str">
        <f aca="false">IFERROR(__xludf.dummyfunction("""COMPUTED_VALUE"""),"Gurupi")</f>
        <v>Gurupi</v>
      </c>
      <c r="B197" s="0" t="str">
        <f aca="false">IFERROR(__xludf.dummyfunction("""COMPUTED_VALUE"""),"Alvorada")</f>
        <v>Alvorada</v>
      </c>
      <c r="C197" s="0" t="str">
        <f aca="false">IFERROR(__xludf.dummyfunction("""COMPUTED_VALUE"""),"ASS. APOIO ESC. EST. ANA MARIA DE JESUS")</f>
        <v>ASS. APOIO ESC. EST. ANA MARIA DE JESUS</v>
      </c>
      <c r="D197" s="0" t="str">
        <f aca="false">IFERROR(__xludf.dummyfunction("""COMPUTED_VALUE"""),"01221145000185")</f>
        <v>01221145000185</v>
      </c>
      <c r="E197" s="67" t="n">
        <f aca="false">IFERROR(__xludf.dummyfunction("""COMPUTED_VALUE"""),0)</f>
        <v>0</v>
      </c>
      <c r="F197" s="67" t="n">
        <f aca="false">IFERROR(__xludf.dummyfunction("""COMPUTED_VALUE"""),0)</f>
        <v>0</v>
      </c>
      <c r="G197" s="0" t="str">
        <f aca="false">IFERROR(__xludf.dummyfunction("""COMPUTED_VALUE"""),"001")</f>
        <v>001</v>
      </c>
      <c r="H197" s="0" t="str">
        <f aca="false">IFERROR(__xludf.dummyfunction("""COMPUTED_VALUE"""),"1303")</f>
        <v>1303</v>
      </c>
      <c r="I197" s="0" t="str">
        <f aca="false">IFERROR(__xludf.dummyfunction("""COMPUTED_VALUE"""),"103691")</f>
        <v>103691</v>
      </c>
    </row>
    <row r="198" customFormat="false" ht="12.75" hidden="false" customHeight="false" outlineLevel="0" collapsed="false">
      <c r="A198" s="0" t="str">
        <f aca="false">IFERROR(__xludf.dummyfunction("""COMPUTED_VALUE"""),"Gurupi")</f>
        <v>Gurupi</v>
      </c>
      <c r="B198" s="0" t="str">
        <f aca="false">IFERROR(__xludf.dummyfunction("""COMPUTED_VALUE"""),"Araguacu")</f>
        <v>Araguacu</v>
      </c>
      <c r="C198" s="0" t="str">
        <f aca="false">IFERROR(__xludf.dummyfunction("""COMPUTED_VALUE"""),"ASS. APOIO ESC. EST. JOAO TAVARES MARTINS")</f>
        <v>ASS. APOIO ESC. EST. JOAO TAVARES MARTINS</v>
      </c>
      <c r="D198" s="0" t="str">
        <f aca="false">IFERROR(__xludf.dummyfunction("""COMPUTED_VALUE"""),"01133707000139")</f>
        <v>01133707000139</v>
      </c>
      <c r="E198" s="67" t="n">
        <f aca="false">IFERROR(__xludf.dummyfunction("""COMPUTED_VALUE"""),0)</f>
        <v>0</v>
      </c>
      <c r="F198" s="67" t="n">
        <f aca="false">IFERROR(__xludf.dummyfunction("""COMPUTED_VALUE"""),0)</f>
        <v>0</v>
      </c>
      <c r="G198" s="0" t="str">
        <f aca="false">IFERROR(__xludf.dummyfunction("""COMPUTED_VALUE"""),"001")</f>
        <v>001</v>
      </c>
      <c r="H198" s="0" t="str">
        <f aca="false">IFERROR(__xludf.dummyfunction("""COMPUTED_VALUE"""),"1304")</f>
        <v>1304</v>
      </c>
      <c r="I198" s="0" t="str">
        <f aca="false">IFERROR(__xludf.dummyfunction("""COMPUTED_VALUE"""),"112542")</f>
        <v>112542</v>
      </c>
    </row>
    <row r="199" customFormat="false" ht="12.75" hidden="false" customHeight="false" outlineLevel="0" collapsed="false">
      <c r="A199" s="0" t="str">
        <f aca="false">IFERROR(__xludf.dummyfunction("""COMPUTED_VALUE"""),"Gurupi")</f>
        <v>Gurupi</v>
      </c>
      <c r="B199" s="0" t="str">
        <f aca="false">IFERROR(__xludf.dummyfunction("""COMPUTED_VALUE"""),"Araguacu")</f>
        <v>Araguacu</v>
      </c>
      <c r="C199" s="0" t="str">
        <f aca="false">IFERROR(__xludf.dummyfunction("""COMPUTED_VALUE"""),"A..A. ESC. ESPECIAL  ABELINHA EM BUSCA DO SABER")</f>
        <v>A..A. ESC. ESPECIAL  ABELINHA EM BUSCA DO SABER</v>
      </c>
      <c r="D199" s="0" t="str">
        <f aca="false">IFERROR(__xludf.dummyfunction("""COMPUTED_VALUE"""),"07924466000122")</f>
        <v>07924466000122</v>
      </c>
      <c r="E199" s="67" t="n">
        <f aca="false">IFERROR(__xludf.dummyfunction("""COMPUTED_VALUE"""),0)</f>
        <v>0</v>
      </c>
      <c r="F199" s="67" t="n">
        <f aca="false">IFERROR(__xludf.dummyfunction("""COMPUTED_VALUE"""),42.4)</f>
        <v>42.4</v>
      </c>
      <c r="G199" s="0" t="str">
        <f aca="false">IFERROR(__xludf.dummyfunction("""COMPUTED_VALUE"""),"001")</f>
        <v>001</v>
      </c>
      <c r="H199" s="0" t="str">
        <f aca="false">IFERROR(__xludf.dummyfunction("""COMPUTED_VALUE"""),"1304")</f>
        <v>1304</v>
      </c>
      <c r="I199" s="0" t="str">
        <f aca="false">IFERROR(__xludf.dummyfunction("""COMPUTED_VALUE"""),"136417")</f>
        <v>136417</v>
      </c>
    </row>
    <row r="200" customFormat="false" ht="12.75" hidden="false" customHeight="false" outlineLevel="0" collapsed="false">
      <c r="A200" s="0" t="str">
        <f aca="false">IFERROR(__xludf.dummyfunction("""COMPUTED_VALUE"""),"Gurupi")</f>
        <v>Gurupi</v>
      </c>
      <c r="B200" s="0" t="str">
        <f aca="false">IFERROR(__xludf.dummyfunction("""COMPUTED_VALUE"""),"Araguacu")</f>
        <v>Araguacu</v>
      </c>
      <c r="C200" s="0" t="str">
        <f aca="false">IFERROR(__xludf.dummyfunction("""COMPUTED_VALUE"""),"ASS. APOIO ESC. EST. SALVADOR CAETANO")</f>
        <v>ASS. APOIO ESC. EST. SALVADOR CAETANO</v>
      </c>
      <c r="D200" s="0" t="str">
        <f aca="false">IFERROR(__xludf.dummyfunction("""COMPUTED_VALUE"""),"01341484000103")</f>
        <v>01341484000103</v>
      </c>
      <c r="E200" s="67" t="n">
        <f aca="false">IFERROR(__xludf.dummyfunction("""COMPUTED_VALUE"""),0)</f>
        <v>0</v>
      </c>
      <c r="F200" s="67" t="n">
        <f aca="false">IFERROR(__xludf.dummyfunction("""COMPUTED_VALUE"""),0)</f>
        <v>0</v>
      </c>
      <c r="G200" s="0" t="str">
        <f aca="false">IFERROR(__xludf.dummyfunction("""COMPUTED_VALUE"""),"001")</f>
        <v>001</v>
      </c>
      <c r="H200" s="0" t="str">
        <f aca="false">IFERROR(__xludf.dummyfunction("""COMPUTED_VALUE"""),"1304")</f>
        <v>1304</v>
      </c>
      <c r="I200" s="0" t="str">
        <f aca="false">IFERROR(__xludf.dummyfunction("""COMPUTED_VALUE"""),"0105589")</f>
        <v>0105589</v>
      </c>
    </row>
    <row r="201" customFormat="false" ht="12.75" hidden="false" customHeight="false" outlineLevel="0" collapsed="false">
      <c r="A201" s="0" t="str">
        <f aca="false">IFERROR(__xludf.dummyfunction("""COMPUTED_VALUE"""),"Gurupi")</f>
        <v>Gurupi</v>
      </c>
      <c r="B201" s="0" t="str">
        <f aca="false">IFERROR(__xludf.dummyfunction("""COMPUTED_VALUE"""),"Araguacu")</f>
        <v>Araguacu</v>
      </c>
      <c r="C201" s="0" t="str">
        <f aca="false">IFERROR(__xludf.dummyfunction("""COMPUTED_VALUE"""),"AAEE INSTITUTO EDUC.SOC. EVANGELICO ARAGUACU")</f>
        <v>AAEE INSTITUTO EDUC.SOC. EVANGELICO ARAGUACU</v>
      </c>
      <c r="D201" s="0" t="str">
        <f aca="false">IFERROR(__xludf.dummyfunction("""COMPUTED_VALUE"""),"01181183000151")</f>
        <v>01181183000151</v>
      </c>
      <c r="E201" s="67" t="n">
        <f aca="false">IFERROR(__xludf.dummyfunction("""COMPUTED_VALUE"""),0)</f>
        <v>0</v>
      </c>
      <c r="F201" s="67" t="n">
        <f aca="false">IFERROR(__xludf.dummyfunction("""COMPUTED_VALUE"""),0)</f>
        <v>0</v>
      </c>
      <c r="G201" s="0" t="str">
        <f aca="false">IFERROR(__xludf.dummyfunction("""COMPUTED_VALUE"""),"001")</f>
        <v>001</v>
      </c>
      <c r="H201" s="0" t="str">
        <f aca="false">IFERROR(__xludf.dummyfunction("""COMPUTED_VALUE"""),"1304")</f>
        <v>1304</v>
      </c>
      <c r="I201" s="0" t="str">
        <f aca="false">IFERROR(__xludf.dummyfunction("""COMPUTED_VALUE"""),"10518X")</f>
        <v>10518X</v>
      </c>
    </row>
    <row r="202" customFormat="false" ht="12.75" hidden="false" customHeight="false" outlineLevel="0" collapsed="false">
      <c r="A202" s="0" t="str">
        <f aca="false">IFERROR(__xludf.dummyfunction("""COMPUTED_VALUE"""),"Gurupi")</f>
        <v>Gurupi</v>
      </c>
      <c r="B202" s="0" t="str">
        <f aca="false">IFERROR(__xludf.dummyfunction("""COMPUTED_VALUE"""),"Cariri do Tocantins")</f>
        <v>Cariri do Tocantins</v>
      </c>
      <c r="C202" s="0" t="str">
        <f aca="false">IFERROR(__xludf.dummyfunction("""COMPUTED_VALUE"""),"ASS. APOIO ESCOLA ESTADUAL TARSO DUTRA")</f>
        <v>ASS. APOIO ESCOLA ESTADUAL TARSO DUTRA</v>
      </c>
      <c r="D202" s="0" t="str">
        <f aca="false">IFERROR(__xludf.dummyfunction("""COMPUTED_VALUE"""),"01239275000145")</f>
        <v>01239275000145</v>
      </c>
      <c r="E202" s="67" t="n">
        <f aca="false">IFERROR(__xludf.dummyfunction("""COMPUTED_VALUE"""),0)</f>
        <v>0</v>
      </c>
      <c r="F202" s="67" t="n">
        <f aca="false">IFERROR(__xludf.dummyfunction("""COMPUTED_VALUE"""),0)</f>
        <v>0</v>
      </c>
      <c r="G202" s="0" t="str">
        <f aca="false">IFERROR(__xludf.dummyfunction("""COMPUTED_VALUE"""),"001")</f>
        <v>001</v>
      </c>
      <c r="H202" s="0" t="str">
        <f aca="false">IFERROR(__xludf.dummyfunction("""COMPUTED_VALUE"""),"0794")</f>
        <v>0794</v>
      </c>
      <c r="I202" s="0" t="str">
        <f aca="false">IFERROR(__xludf.dummyfunction("""COMPUTED_VALUE"""),"245496")</f>
        <v>245496</v>
      </c>
    </row>
    <row r="203" customFormat="false" ht="12.75" hidden="false" customHeight="false" outlineLevel="0" collapsed="false">
      <c r="A203" s="0" t="str">
        <f aca="false">IFERROR(__xludf.dummyfunction("""COMPUTED_VALUE"""),"Gurupi")</f>
        <v>Gurupi</v>
      </c>
      <c r="B203" s="0" t="str">
        <f aca="false">IFERROR(__xludf.dummyfunction("""COMPUTED_VALUE"""),"Crixas do Tocantins")</f>
        <v>Crixas do Tocantins</v>
      </c>
      <c r="C203" s="0" t="str">
        <f aca="false">IFERROR(__xludf.dummyfunction("""COMPUTED_VALUE"""),"ASSOC. DE AP. DA ESC. EST. OLAVO BILAC")</f>
        <v>ASSOC. DE AP. DA ESC. EST. OLAVO BILAC</v>
      </c>
      <c r="D203" s="0" t="str">
        <f aca="false">IFERROR(__xludf.dummyfunction("""COMPUTED_VALUE"""),"01892440000163")</f>
        <v>01892440000163</v>
      </c>
      <c r="E203" s="67" t="n">
        <f aca="false">IFERROR(__xludf.dummyfunction("""COMPUTED_VALUE"""),0)</f>
        <v>0</v>
      </c>
      <c r="F203" s="67" t="n">
        <f aca="false">IFERROR(__xludf.dummyfunction("""COMPUTED_VALUE"""),0)</f>
        <v>0</v>
      </c>
      <c r="G203" s="0" t="str">
        <f aca="false">IFERROR(__xludf.dummyfunction("""COMPUTED_VALUE"""),"001")</f>
        <v>001</v>
      </c>
      <c r="H203" s="0" t="str">
        <f aca="false">IFERROR(__xludf.dummyfunction("""COMPUTED_VALUE"""),"0794")</f>
        <v>0794</v>
      </c>
      <c r="I203" s="0" t="str">
        <f aca="false">IFERROR(__xludf.dummyfunction("""COMPUTED_VALUE"""),"13498")</f>
        <v>13498</v>
      </c>
    </row>
    <row r="204" customFormat="false" ht="12.75" hidden="false" customHeight="false" outlineLevel="0" collapsed="false">
      <c r="A204" s="0" t="str">
        <f aca="false">IFERROR(__xludf.dummyfunction("""COMPUTED_VALUE"""),"Gurupi")</f>
        <v>Gurupi</v>
      </c>
      <c r="B204" s="0" t="str">
        <f aca="false">IFERROR(__xludf.dummyfunction("""COMPUTED_VALUE"""),"Duere")</f>
        <v>Duere</v>
      </c>
      <c r="C204" s="0" t="str">
        <f aca="false">IFERROR(__xludf.dummyfunction("""COMPUTED_VALUE"""),"A.P.MESTRES DA ESCOLA EST.ELESBAO LIMA")</f>
        <v>A.P.MESTRES DA ESCOLA EST.ELESBAO LIMA</v>
      </c>
      <c r="D204" s="0" t="str">
        <f aca="false">IFERROR(__xludf.dummyfunction("""COMPUTED_VALUE"""),"01865387000101")</f>
        <v>01865387000101</v>
      </c>
      <c r="E204" s="67" t="n">
        <f aca="false">IFERROR(__xludf.dummyfunction("""COMPUTED_VALUE"""),0)</f>
        <v>0</v>
      </c>
      <c r="F204" s="67" t="n">
        <f aca="false">IFERROR(__xludf.dummyfunction("""COMPUTED_VALUE"""),0)</f>
        <v>0</v>
      </c>
      <c r="G204" s="0" t="str">
        <f aca="false">IFERROR(__xludf.dummyfunction("""COMPUTED_VALUE"""),"001")</f>
        <v>001</v>
      </c>
      <c r="H204" s="0" t="str">
        <f aca="false">IFERROR(__xludf.dummyfunction("""COMPUTED_VALUE"""),"0794")</f>
        <v>0794</v>
      </c>
      <c r="I204" s="0" t="str">
        <f aca="false">IFERROR(__xludf.dummyfunction("""COMPUTED_VALUE"""),"6758X")</f>
        <v>6758X</v>
      </c>
    </row>
    <row r="205" customFormat="false" ht="12.75" hidden="false" customHeight="false" outlineLevel="0" collapsed="false">
      <c r="A205" s="0" t="str">
        <f aca="false">IFERROR(__xludf.dummyfunction("""COMPUTED_VALUE"""),"Gurupi")</f>
        <v>Gurupi</v>
      </c>
      <c r="B205" s="0" t="str">
        <f aca="false">IFERROR(__xludf.dummyfunction("""COMPUTED_VALUE"""),"Figueiropolis")</f>
        <v>Figueiropolis</v>
      </c>
      <c r="C205" s="0" t="str">
        <f aca="false">IFERROR(__xludf.dummyfunction("""COMPUTED_VALUE"""),"A. APOIO COL. EST. ALAIR SENA CONCEICAO")</f>
        <v>A. APOIO COL. EST. ALAIR SENA CONCEICAO</v>
      </c>
      <c r="D205" s="0" t="str">
        <f aca="false">IFERROR(__xludf.dummyfunction("""COMPUTED_VALUE"""),"01257080000128")</f>
        <v>01257080000128</v>
      </c>
      <c r="E205" s="67" t="n">
        <f aca="false">IFERROR(__xludf.dummyfunction("""COMPUTED_VALUE"""),0)</f>
        <v>0</v>
      </c>
      <c r="F205" s="67" t="n">
        <f aca="false">IFERROR(__xludf.dummyfunction("""COMPUTED_VALUE"""),0)</f>
        <v>0</v>
      </c>
      <c r="G205" s="0" t="str">
        <f aca="false">IFERROR(__xludf.dummyfunction("""COMPUTED_VALUE"""),"001")</f>
        <v>001</v>
      </c>
      <c r="H205" s="0" t="str">
        <f aca="false">IFERROR(__xludf.dummyfunction("""COMPUTED_VALUE"""),"3978")</f>
        <v>3978</v>
      </c>
      <c r="I205" s="0" t="str">
        <f aca="false">IFERROR(__xludf.dummyfunction("""COMPUTED_VALUE"""),"52639")</f>
        <v>52639</v>
      </c>
    </row>
    <row r="206" customFormat="false" ht="12.75" hidden="false" customHeight="false" outlineLevel="0" collapsed="false">
      <c r="A206" s="0" t="str">
        <f aca="false">IFERROR(__xludf.dummyfunction("""COMPUTED_VALUE"""),"Gurupi")</f>
        <v>Gurupi</v>
      </c>
      <c r="B206" s="0" t="str">
        <f aca="false">IFERROR(__xludf.dummyfunction("""COMPUTED_VALUE"""),"Figueiropolis")</f>
        <v>Figueiropolis</v>
      </c>
      <c r="C206" s="0" t="str">
        <f aca="false">IFERROR(__xludf.dummyfunction("""COMPUTED_VALUE"""),"A. APOIO COLEGIO EST. CANDIDO FIGUEIRA")</f>
        <v>A. APOIO COLEGIO EST. CANDIDO FIGUEIRA</v>
      </c>
      <c r="D206" s="0" t="str">
        <f aca="false">IFERROR(__xludf.dummyfunction("""COMPUTED_VALUE"""),"01262902000169")</f>
        <v>01262902000169</v>
      </c>
      <c r="E206" s="67" t="n">
        <f aca="false">IFERROR(__xludf.dummyfunction("""COMPUTED_VALUE"""),0)</f>
        <v>0</v>
      </c>
      <c r="F206" s="67" t="n">
        <f aca="false">IFERROR(__xludf.dummyfunction("""COMPUTED_VALUE"""),0)</f>
        <v>0</v>
      </c>
      <c r="G206" s="0" t="str">
        <f aca="false">IFERROR(__xludf.dummyfunction("""COMPUTED_VALUE"""),"001")</f>
        <v>001</v>
      </c>
      <c r="H206" s="0" t="str">
        <f aca="false">IFERROR(__xludf.dummyfunction("""COMPUTED_VALUE"""),"3978")</f>
        <v>3978</v>
      </c>
      <c r="I206" s="0" t="str">
        <f aca="false">IFERROR(__xludf.dummyfunction("""COMPUTED_VALUE"""),"4802X")</f>
        <v>4802X</v>
      </c>
    </row>
    <row r="207" customFormat="false" ht="12.75" hidden="false" customHeight="false" outlineLevel="0" collapsed="false">
      <c r="A207" s="0" t="str">
        <f aca="false">IFERROR(__xludf.dummyfunction("""COMPUTED_VALUE"""),"Gurupi")</f>
        <v>Gurupi</v>
      </c>
      <c r="B207" s="0" t="str">
        <f aca="false">IFERROR(__xludf.dummyfunction("""COMPUTED_VALUE"""),"Formoso do Araguaia")</f>
        <v>Formoso do Araguaia</v>
      </c>
      <c r="C207" s="0" t="str">
        <f aca="false">IFERROR(__xludf.dummyfunction("""COMPUTED_VALUE"""),"A.P.E MESTRES DA E. E.BENEDITO P.BANDEIRA")</f>
        <v>A.P.E MESTRES DA E. E.BENEDITO P.BANDEIRA</v>
      </c>
      <c r="D207" s="0" t="str">
        <f aca="false">IFERROR(__xludf.dummyfunction("""COMPUTED_VALUE"""),"01136026000124")</f>
        <v>01136026000124</v>
      </c>
      <c r="E207" s="67" t="n">
        <f aca="false">IFERROR(__xludf.dummyfunction("""COMPUTED_VALUE"""),0)</f>
        <v>0</v>
      </c>
      <c r="F207" s="67" t="n">
        <f aca="false">IFERROR(__xludf.dummyfunction("""COMPUTED_VALUE"""),0)</f>
        <v>0</v>
      </c>
      <c r="G207" s="0" t="str">
        <f aca="false">IFERROR(__xludf.dummyfunction("""COMPUTED_VALUE"""),"001")</f>
        <v>001</v>
      </c>
      <c r="H207" s="0" t="str">
        <f aca="false">IFERROR(__xludf.dummyfunction("""COMPUTED_VALUE"""),"3123")</f>
        <v>3123</v>
      </c>
      <c r="I207" s="0" t="str">
        <f aca="false">IFERROR(__xludf.dummyfunction("""COMPUTED_VALUE"""),"0303240")</f>
        <v>0303240</v>
      </c>
    </row>
    <row r="208" customFormat="false" ht="12.75" hidden="false" customHeight="false" outlineLevel="0" collapsed="false">
      <c r="A208" s="0" t="str">
        <f aca="false">IFERROR(__xludf.dummyfunction("""COMPUTED_VALUE"""),"Gurupi")</f>
        <v>Gurupi</v>
      </c>
      <c r="B208" s="0" t="str">
        <f aca="false">IFERROR(__xludf.dummyfunction("""COMPUTED_VALUE"""),"Formoso do Araguaia")</f>
        <v>Formoso do Araguaia</v>
      </c>
      <c r="C208" s="0" t="str">
        <f aca="false">IFERROR(__xludf.dummyfunction("""COMPUTED_VALUE"""),"A.A. COLEGIO ESTADUAL TIRADENTES")</f>
        <v>A.A. COLEGIO ESTADUAL TIRADENTES</v>
      </c>
      <c r="D208" s="0" t="str">
        <f aca="false">IFERROR(__xludf.dummyfunction("""COMPUTED_VALUE"""),"01263350000103")</f>
        <v>01263350000103</v>
      </c>
      <c r="E208" s="67" t="n">
        <f aca="false">IFERROR(__xludf.dummyfunction("""COMPUTED_VALUE"""),0)</f>
        <v>0</v>
      </c>
      <c r="F208" s="67" t="n">
        <f aca="false">IFERROR(__xludf.dummyfunction("""COMPUTED_VALUE"""),0)</f>
        <v>0</v>
      </c>
      <c r="G208" s="0" t="str">
        <f aca="false">IFERROR(__xludf.dummyfunction("""COMPUTED_VALUE"""),"001")</f>
        <v>001</v>
      </c>
      <c r="H208" s="0" t="str">
        <f aca="false">IFERROR(__xludf.dummyfunction("""COMPUTED_VALUE"""),"3123")</f>
        <v>3123</v>
      </c>
      <c r="I208" s="0" t="str">
        <f aca="false">IFERROR(__xludf.dummyfunction("""COMPUTED_VALUE"""),"302988")</f>
        <v>302988</v>
      </c>
    </row>
    <row r="209" customFormat="false" ht="12.75" hidden="false" customHeight="false" outlineLevel="0" collapsed="false">
      <c r="A209" s="0" t="str">
        <f aca="false">IFERROR(__xludf.dummyfunction("""COMPUTED_VALUE"""),"Gurupi")</f>
        <v>Gurupi</v>
      </c>
      <c r="B209" s="0" t="str">
        <f aca="false">IFERROR(__xludf.dummyfunction("""COMPUTED_VALUE"""),"Formoso do Araguaia")</f>
        <v>Formoso do Araguaia</v>
      </c>
      <c r="C209" s="0" t="str">
        <f aca="false">IFERROR(__xludf.dummyfunction("""COMPUTED_VALUE"""),"A.A. ESC ESPECIAL ANJO DA GUARDA")</f>
        <v>A.A. ESC ESPECIAL ANJO DA GUARDA</v>
      </c>
      <c r="D209" s="0" t="str">
        <f aca="false">IFERROR(__xludf.dummyfunction("""COMPUTED_VALUE"""),"17617389000111")</f>
        <v>17617389000111</v>
      </c>
      <c r="E209" s="67" t="n">
        <f aca="false">IFERROR(__xludf.dummyfunction("""COMPUTED_VALUE"""),0)</f>
        <v>0</v>
      </c>
      <c r="F209" s="67" t="n">
        <f aca="false">IFERROR(__xludf.dummyfunction("""COMPUTED_VALUE"""),0)</f>
        <v>0</v>
      </c>
      <c r="G209" s="0" t="str">
        <f aca="false">IFERROR(__xludf.dummyfunction("""COMPUTED_VALUE"""),"001")</f>
        <v>001</v>
      </c>
      <c r="H209" s="0" t="str">
        <f aca="false">IFERROR(__xludf.dummyfunction("""COMPUTED_VALUE"""),"3123")</f>
        <v>3123</v>
      </c>
      <c r="I209" s="0" t="str">
        <f aca="false">IFERROR(__xludf.dummyfunction("""COMPUTED_VALUE"""),"168211")</f>
        <v>168211</v>
      </c>
    </row>
    <row r="210" customFormat="false" ht="12.75" hidden="false" customHeight="false" outlineLevel="0" collapsed="false">
      <c r="A210" s="0" t="str">
        <f aca="false">IFERROR(__xludf.dummyfunction("""COMPUTED_VALUE"""),"Gurupi")</f>
        <v>Gurupi</v>
      </c>
      <c r="B210" s="0" t="str">
        <f aca="false">IFERROR(__xludf.dummyfunction("""COMPUTED_VALUE"""),"Formoso do Araguaia")</f>
        <v>Formoso do Araguaia</v>
      </c>
      <c r="C210" s="0" t="str">
        <f aca="false">IFERROR(__xludf.dummyfunction("""COMPUTED_VALUE"""),"A.A. ESC. EST. DONA GERCINA BORGES TEIXEIRA")</f>
        <v>A.A. ESC. EST. DONA GERCINA BORGES TEIXEIRA</v>
      </c>
      <c r="D210" s="0" t="str">
        <f aca="false">IFERROR(__xludf.dummyfunction("""COMPUTED_VALUE"""),"01268334000103")</f>
        <v>01268334000103</v>
      </c>
      <c r="E210" s="67" t="n">
        <f aca="false">IFERROR(__xludf.dummyfunction("""COMPUTED_VALUE"""),0)</f>
        <v>0</v>
      </c>
      <c r="F210" s="67" t="n">
        <f aca="false">IFERROR(__xludf.dummyfunction("""COMPUTED_VALUE"""),0)</f>
        <v>0</v>
      </c>
      <c r="G210" s="0" t="str">
        <f aca="false">IFERROR(__xludf.dummyfunction("""COMPUTED_VALUE"""),"001")</f>
        <v>001</v>
      </c>
      <c r="H210" s="0" t="str">
        <f aca="false">IFERROR(__xludf.dummyfunction("""COMPUTED_VALUE"""),"3123")</f>
        <v>3123</v>
      </c>
      <c r="I210" s="0" t="str">
        <f aca="false">IFERROR(__xludf.dummyfunction("""COMPUTED_VALUE"""),"302880")</f>
        <v>302880</v>
      </c>
    </row>
    <row r="211" customFormat="false" ht="12.75" hidden="false" customHeight="false" outlineLevel="0" collapsed="false">
      <c r="A211" s="0" t="str">
        <f aca="false">IFERROR(__xludf.dummyfunction("""COMPUTED_VALUE"""),"Gurupi")</f>
        <v>Gurupi</v>
      </c>
      <c r="B211" s="0" t="str">
        <f aca="false">IFERROR(__xludf.dummyfunction("""COMPUTED_VALUE"""),"Formoso do Araguaia")</f>
        <v>Formoso do Araguaia</v>
      </c>
      <c r="C211" s="0" t="str">
        <f aca="false">IFERROR(__xludf.dummyfunction("""COMPUTED_VALUE"""),"ASSOCIAÇÃO DE APOIO DA ESCOLA INDÍGENA TAINÁ DA ALDEIA CANUANA")</f>
        <v>ASSOCIAÇÃO DE APOIO DA ESCOLA INDÍGENA TAINÁ DA ALDEIA CANUANA</v>
      </c>
      <c r="D211" s="0" t="str">
        <f aca="false">IFERROR(__xludf.dummyfunction("""COMPUTED_VALUE"""),"27701257000127")</f>
        <v>27701257000127</v>
      </c>
      <c r="E211" s="67" t="n">
        <f aca="false">IFERROR(__xludf.dummyfunction("""COMPUTED_VALUE"""),0)</f>
        <v>0</v>
      </c>
      <c r="F211" s="67" t="n">
        <f aca="false">IFERROR(__xludf.dummyfunction("""COMPUTED_VALUE"""),0)</f>
        <v>0</v>
      </c>
      <c r="G211" s="0" t="str">
        <f aca="false">IFERROR(__xludf.dummyfunction("""COMPUTED_VALUE"""),"001")</f>
        <v>001</v>
      </c>
      <c r="H211" s="0" t="str">
        <f aca="false">IFERROR(__xludf.dummyfunction("""COMPUTED_VALUE"""),"3123")</f>
        <v>3123</v>
      </c>
      <c r="I211" s="0" t="str">
        <f aca="false">IFERROR(__xludf.dummyfunction("""COMPUTED_VALUE"""),"171174")</f>
        <v>171174</v>
      </c>
    </row>
    <row r="212" customFormat="false" ht="12.75" hidden="false" customHeight="false" outlineLevel="0" collapsed="false">
      <c r="A212" s="0" t="str">
        <f aca="false">IFERROR(__xludf.dummyfunction("""COMPUTED_VALUE"""),"Gurupi")</f>
        <v>Gurupi</v>
      </c>
      <c r="B212" s="0" t="str">
        <f aca="false">IFERROR(__xludf.dummyfunction("""COMPUTED_VALUE"""),"Gurupi")</f>
        <v>Gurupi</v>
      </c>
      <c r="C212" s="0" t="str">
        <f aca="false">IFERROR(__xludf.dummyfunction("""COMPUTED_VALUE"""),"A.A. ESC. EST.ISOL.E IND.REG.DE GURUPI")</f>
        <v>A.A. ESC. EST.ISOL.E IND.REG.DE GURUPI</v>
      </c>
      <c r="D212" s="0" t="str">
        <f aca="false">IFERROR(__xludf.dummyfunction("""COMPUTED_VALUE"""),"03011592000135")</f>
        <v>03011592000135</v>
      </c>
      <c r="E212" s="67" t="n">
        <f aca="false">IFERROR(__xludf.dummyfunction("""COMPUTED_VALUE"""),0)</f>
        <v>0</v>
      </c>
      <c r="F212" s="67" t="n">
        <f aca="false">IFERROR(__xludf.dummyfunction("""COMPUTED_VALUE"""),0)</f>
        <v>0</v>
      </c>
      <c r="G212" s="0" t="str">
        <f aca="false">IFERROR(__xludf.dummyfunction("""COMPUTED_VALUE"""),"001")</f>
        <v>001</v>
      </c>
      <c r="H212" s="0" t="str">
        <f aca="false">IFERROR(__xludf.dummyfunction("""COMPUTED_VALUE"""),"0794")</f>
        <v>0794</v>
      </c>
      <c r="I212" s="0" t="str">
        <f aca="false">IFERROR(__xludf.dummyfunction("""COMPUTED_VALUE"""),"67563")</f>
        <v>67563</v>
      </c>
    </row>
    <row r="213" customFormat="false" ht="12.75" hidden="false" customHeight="false" outlineLevel="0" collapsed="false">
      <c r="A213" s="0" t="str">
        <f aca="false">IFERROR(__xludf.dummyfunction("""COMPUTED_VALUE"""),"Gurupi")</f>
        <v>Gurupi</v>
      </c>
      <c r="B213" s="0" t="str">
        <f aca="false">IFERROR(__xludf.dummyfunction("""COMPUTED_VALUE"""),"Gurupi")</f>
        <v>Gurupi</v>
      </c>
      <c r="C213" s="0" t="str">
        <f aca="false">IFERROR(__xludf.dummyfunction("""COMPUTED_VALUE"""),"ASSOC. A. CENTRO DE ENS. MÉDIO ARY R. VALADÃO FILHO")</f>
        <v>ASSOC. A. CENTRO DE ENS. MÉDIO ARY R. VALADÃO FILHO</v>
      </c>
      <c r="D213" s="0" t="str">
        <f aca="false">IFERROR(__xludf.dummyfunction("""COMPUTED_VALUE"""),"02152392000130")</f>
        <v>02152392000130</v>
      </c>
      <c r="E213" s="67" t="n">
        <f aca="false">IFERROR(__xludf.dummyfunction("""COMPUTED_VALUE"""),0)</f>
        <v>0</v>
      </c>
      <c r="F213" s="67" t="n">
        <f aca="false">IFERROR(__xludf.dummyfunction("""COMPUTED_VALUE"""),0)</f>
        <v>0</v>
      </c>
      <c r="G213" s="0" t="str">
        <f aca="false">IFERROR(__xludf.dummyfunction("""COMPUTED_VALUE"""),"001")</f>
        <v>001</v>
      </c>
      <c r="H213" s="0" t="str">
        <f aca="false">IFERROR(__xludf.dummyfunction("""COMPUTED_VALUE"""),"0794")</f>
        <v>0794</v>
      </c>
      <c r="I213" s="0" t="str">
        <f aca="false">IFERROR(__xludf.dummyfunction("""COMPUTED_VALUE"""),"420646")</f>
        <v>420646</v>
      </c>
    </row>
    <row r="214" customFormat="false" ht="12.75" hidden="false" customHeight="false" outlineLevel="0" collapsed="false">
      <c r="A214" s="0" t="str">
        <f aca="false">IFERROR(__xludf.dummyfunction("""COMPUTED_VALUE"""),"Gurupi")</f>
        <v>Gurupi</v>
      </c>
      <c r="B214" s="0" t="str">
        <f aca="false">IFERROR(__xludf.dummyfunction("""COMPUTED_VALUE"""),"Gurupi")</f>
        <v>Gurupi</v>
      </c>
      <c r="C214" s="0" t="str">
        <f aca="false">IFERROR(__xludf.dummyfunction("""COMPUTED_VALUE"""),"ASSOC. DE APOIO ESC. EST. BOM JESUS")</f>
        <v>ASSOC. DE APOIO ESC. EST. BOM JESUS</v>
      </c>
      <c r="D214" s="0" t="str">
        <f aca="false">IFERROR(__xludf.dummyfunction("""COMPUTED_VALUE"""),"01865430000139")</f>
        <v>01865430000139</v>
      </c>
      <c r="E214" s="67" t="n">
        <f aca="false">IFERROR(__xludf.dummyfunction("""COMPUTED_VALUE"""),0)</f>
        <v>0</v>
      </c>
      <c r="F214" s="67" t="n">
        <f aca="false">IFERROR(__xludf.dummyfunction("""COMPUTED_VALUE"""),0)</f>
        <v>0</v>
      </c>
      <c r="G214" s="0" t="str">
        <f aca="false">IFERROR(__xludf.dummyfunction("""COMPUTED_VALUE"""),"001")</f>
        <v>001</v>
      </c>
      <c r="H214" s="0" t="str">
        <f aca="false">IFERROR(__xludf.dummyfunction("""COMPUTED_VALUE"""),"0794")</f>
        <v>0794</v>
      </c>
      <c r="I214" s="0" t="str">
        <f aca="false">IFERROR(__xludf.dummyfunction("""COMPUTED_VALUE"""),"420603")</f>
        <v>420603</v>
      </c>
    </row>
    <row r="215" customFormat="false" ht="12.75" hidden="false" customHeight="false" outlineLevel="0" collapsed="false">
      <c r="A215" s="0" t="str">
        <f aca="false">IFERROR(__xludf.dummyfunction("""COMPUTED_VALUE"""),"Gurupi")</f>
        <v>Gurupi</v>
      </c>
      <c r="B215" s="0" t="str">
        <f aca="false">IFERROR(__xludf.dummyfunction("""COMPUTED_VALUE"""),"Gurupi")</f>
        <v>Gurupi</v>
      </c>
      <c r="C215" s="0" t="str">
        <f aca="false">IFERROR(__xludf.dummyfunction("""COMPUTED_VALUE"""),"ASSOC. DE APOIO COL. EST. DE GURUPI")</f>
        <v>ASSOC. DE APOIO COL. EST. DE GURUPI</v>
      </c>
      <c r="D215" s="0" t="str">
        <f aca="false">IFERROR(__xludf.dummyfunction("""COMPUTED_VALUE"""),"01887135000183")</f>
        <v>01887135000183</v>
      </c>
      <c r="E215" s="67" t="n">
        <f aca="false">IFERROR(__xludf.dummyfunction("""COMPUTED_VALUE"""),0)</f>
        <v>0</v>
      </c>
      <c r="F215" s="67" t="n">
        <f aca="false">IFERROR(__xludf.dummyfunction("""COMPUTED_VALUE"""),0)</f>
        <v>0</v>
      </c>
      <c r="G215" s="0" t="str">
        <f aca="false">IFERROR(__xludf.dummyfunction("""COMPUTED_VALUE"""),"001")</f>
        <v>001</v>
      </c>
      <c r="H215" s="0" t="str">
        <f aca="false">IFERROR(__xludf.dummyfunction("""COMPUTED_VALUE"""),"0794")</f>
        <v>0794</v>
      </c>
      <c r="I215" s="0" t="str">
        <f aca="false">IFERROR(__xludf.dummyfunction("""COMPUTED_VALUE"""),"420700")</f>
        <v>420700</v>
      </c>
    </row>
    <row r="216" customFormat="false" ht="12.75" hidden="false" customHeight="false" outlineLevel="0" collapsed="false">
      <c r="A216" s="0" t="str">
        <f aca="false">IFERROR(__xludf.dummyfunction("""COMPUTED_VALUE"""),"Gurupi")</f>
        <v>Gurupi</v>
      </c>
      <c r="B216" s="0" t="str">
        <f aca="false">IFERROR(__xludf.dummyfunction("""COMPUTED_VALUE"""),"Gurupi")</f>
        <v>Gurupi</v>
      </c>
      <c r="C216" s="0" t="str">
        <f aca="false">IFERROR(__xludf.dummyfunction("""COMPUTED_VALUE"""),"A.A.  DO COL. PAROQUIAL BERNARDO SAYAO")</f>
        <v>A.A.  DO COL. PAROQUIAL BERNARDO SAYAO</v>
      </c>
      <c r="D216" s="0" t="str">
        <f aca="false">IFERROR(__xludf.dummyfunction("""COMPUTED_VALUE"""),"01865371000107")</f>
        <v>01865371000107</v>
      </c>
      <c r="E216" s="67" t="n">
        <f aca="false">IFERROR(__xludf.dummyfunction("""COMPUTED_VALUE"""),0)</f>
        <v>0</v>
      </c>
      <c r="F216" s="67" t="n">
        <f aca="false">IFERROR(__xludf.dummyfunction("""COMPUTED_VALUE"""),0)</f>
        <v>0</v>
      </c>
      <c r="G216" s="0" t="str">
        <f aca="false">IFERROR(__xludf.dummyfunction("""COMPUTED_VALUE"""),"001")</f>
        <v>001</v>
      </c>
      <c r="H216" s="0" t="str">
        <f aca="false">IFERROR(__xludf.dummyfunction("""COMPUTED_VALUE"""),"0794")</f>
        <v>0794</v>
      </c>
      <c r="I216" s="0" t="str">
        <f aca="false">IFERROR(__xludf.dummyfunction("""COMPUTED_VALUE"""),"66796")</f>
        <v>66796</v>
      </c>
    </row>
    <row r="217" customFormat="false" ht="12.75" hidden="false" customHeight="false" outlineLevel="0" collapsed="false">
      <c r="A217" s="0" t="str">
        <f aca="false">IFERROR(__xludf.dummyfunction("""COMPUTED_VALUE"""),"Gurupi")</f>
        <v>Gurupi</v>
      </c>
      <c r="B217" s="0" t="str">
        <f aca="false">IFERROR(__xludf.dummyfunction("""COMPUTED_VALUE"""),"Gurupi")</f>
        <v>Gurupi</v>
      </c>
      <c r="C217" s="0" t="str">
        <f aca="false">IFERROR(__xludf.dummyfunction("""COMPUTED_VALUE"""),"A.A.  ESCOLAR DO COL. EST. JOSE SEABRA")</f>
        <v>A.A.  ESCOLAR DO COL. EST. JOSE SEABRA</v>
      </c>
      <c r="D217" s="0" t="str">
        <f aca="false">IFERROR(__xludf.dummyfunction("""COMPUTED_VALUE"""),"01910570000181")</f>
        <v>01910570000181</v>
      </c>
      <c r="E217" s="67" t="n">
        <f aca="false">IFERROR(__xludf.dummyfunction("""COMPUTED_VALUE"""),0)</f>
        <v>0</v>
      </c>
      <c r="F217" s="67" t="n">
        <f aca="false">IFERROR(__xludf.dummyfunction("""COMPUTED_VALUE"""),0)</f>
        <v>0</v>
      </c>
      <c r="G217" s="0" t="str">
        <f aca="false">IFERROR(__xludf.dummyfunction("""COMPUTED_VALUE"""),"001")</f>
        <v>001</v>
      </c>
      <c r="H217" s="0" t="str">
        <f aca="false">IFERROR(__xludf.dummyfunction("""COMPUTED_VALUE"""),"0794")</f>
        <v>0794</v>
      </c>
      <c r="I217" s="0" t="str">
        <f aca="false">IFERROR(__xludf.dummyfunction("""COMPUTED_VALUE"""),"66982")</f>
        <v>66982</v>
      </c>
    </row>
    <row r="218" customFormat="false" ht="12.75" hidden="false" customHeight="false" outlineLevel="0" collapsed="false">
      <c r="A218" s="0" t="str">
        <f aca="false">IFERROR(__xludf.dummyfunction("""COMPUTED_VALUE"""),"Gurupi")</f>
        <v>Gurupi</v>
      </c>
      <c r="B218" s="0" t="str">
        <f aca="false">IFERROR(__xludf.dummyfunction("""COMPUTED_VALUE"""),"Gurupi")</f>
        <v>Gurupi</v>
      </c>
      <c r="C218" s="0" t="str">
        <f aca="false">IFERROR(__xludf.dummyfunction("""COMPUTED_VALUE"""),"A.P.M.AL.MAIORES DE ID.C.POSITIVO GURUPI")</f>
        <v>A.P.M.AL.MAIORES DE ID.C.POSITIVO GURUPI</v>
      </c>
      <c r="D218" s="0" t="str">
        <f aca="false">IFERROR(__xludf.dummyfunction("""COMPUTED_VALUE"""),"01865432000128")</f>
        <v>01865432000128</v>
      </c>
      <c r="E218" s="67" t="n">
        <f aca="false">IFERROR(__xludf.dummyfunction("""COMPUTED_VALUE"""),0)</f>
        <v>0</v>
      </c>
      <c r="F218" s="67" t="n">
        <f aca="false">IFERROR(__xludf.dummyfunction("""COMPUTED_VALUE"""),0)</f>
        <v>0</v>
      </c>
      <c r="G218" s="0" t="str">
        <f aca="false">IFERROR(__xludf.dummyfunction("""COMPUTED_VALUE"""),"104")</f>
        <v>104</v>
      </c>
      <c r="H218" s="0" t="str">
        <f aca="false">IFERROR(__xludf.dummyfunction("""COMPUTED_VALUE"""),"0793")</f>
        <v>0793</v>
      </c>
      <c r="I218" s="0" t="str">
        <f aca="false">IFERROR(__xludf.dummyfunction("""COMPUTED_VALUE"""),"12138")</f>
        <v>12138</v>
      </c>
    </row>
    <row r="219" customFormat="false" ht="12.75" hidden="false" customHeight="false" outlineLevel="0" collapsed="false">
      <c r="A219" s="0" t="str">
        <f aca="false">IFERROR(__xludf.dummyfunction("""COMPUTED_VALUE"""),"Gurupi")</f>
        <v>Gurupi</v>
      </c>
      <c r="B219" s="0" t="str">
        <f aca="false">IFERROR(__xludf.dummyfunction("""COMPUTED_VALUE"""),"Gurupi")</f>
        <v>Gurupi</v>
      </c>
      <c r="C219" s="0" t="str">
        <f aca="false">IFERROR(__xludf.dummyfunction("""COMPUTED_VALUE"""),"INSTITUTO SOCIAL EVANG DE GURUPI/EDUC. EVANG. EBENÉZER")</f>
        <v>INSTITUTO SOCIAL EVANG DE GURUPI/EDUC. EVANG. EBENÉZER</v>
      </c>
      <c r="D219" s="0" t="str">
        <f aca="false">IFERROR(__xludf.dummyfunction("""COMPUTED_VALUE"""),"17194297000176")</f>
        <v>17194297000176</v>
      </c>
      <c r="E219" s="67" t="n">
        <f aca="false">IFERROR(__xludf.dummyfunction("""COMPUTED_VALUE"""),0)</f>
        <v>0</v>
      </c>
      <c r="F219" s="67" t="n">
        <f aca="false">IFERROR(__xludf.dummyfunction("""COMPUTED_VALUE"""),0)</f>
        <v>0</v>
      </c>
      <c r="G219" s="0" t="str">
        <f aca="false">IFERROR(__xludf.dummyfunction("""COMPUTED_VALUE"""),"001")</f>
        <v>001</v>
      </c>
      <c r="H219" s="0" t="str">
        <f aca="false">IFERROR(__xludf.dummyfunction("""COMPUTED_VALUE"""),"0794")</f>
        <v>0794</v>
      </c>
      <c r="I219" s="0" t="str">
        <f aca="false">IFERROR(__xludf.dummyfunction("""COMPUTED_VALUE"""),"493066")</f>
        <v>493066</v>
      </c>
    </row>
    <row r="220" customFormat="false" ht="12.75" hidden="false" customHeight="false" outlineLevel="0" collapsed="false">
      <c r="A220" s="0" t="str">
        <f aca="false">IFERROR(__xludf.dummyfunction("""COMPUTED_VALUE"""),"Gurupi")</f>
        <v>Gurupi</v>
      </c>
      <c r="B220" s="0" t="str">
        <f aca="false">IFERROR(__xludf.dummyfunction("""COMPUTED_VALUE"""),"Gurupi")</f>
        <v>Gurupi</v>
      </c>
      <c r="C220" s="0" t="str">
        <f aca="false">IFERROR(__xludf.dummyfunction("""COMPUTED_VALUE"""),"ASSOCIAÇÃO DE APOIO A ESCOLA ESPECIAL SÃO FRANCISCO DE ASSIS")</f>
        <v>ASSOCIAÇÃO DE APOIO A ESCOLA ESPECIAL SÃO FRANCISCO DE ASSIS</v>
      </c>
      <c r="D220" s="0" t="str">
        <f aca="false">IFERROR(__xludf.dummyfunction("""COMPUTED_VALUE"""),"07947356000186")</f>
        <v>07947356000186</v>
      </c>
      <c r="E220" s="67" t="n">
        <f aca="false">IFERROR(__xludf.dummyfunction("""COMPUTED_VALUE"""),0)</f>
        <v>0</v>
      </c>
      <c r="F220" s="67" t="n">
        <f aca="false">IFERROR(__xludf.dummyfunction("""COMPUTED_VALUE"""),201.4)</f>
        <v>201.4</v>
      </c>
      <c r="G220" s="0" t="str">
        <f aca="false">IFERROR(__xludf.dummyfunction("""COMPUTED_VALUE"""),"001")</f>
        <v>001</v>
      </c>
      <c r="H220" s="0" t="str">
        <f aca="false">IFERROR(__xludf.dummyfunction("""COMPUTED_VALUE"""),"0794")</f>
        <v>0794</v>
      </c>
      <c r="I220" s="0" t="str">
        <f aca="false">IFERROR(__xludf.dummyfunction("""COMPUTED_VALUE"""),"431109")</f>
        <v>431109</v>
      </c>
    </row>
    <row r="221" customFormat="false" ht="12.75" hidden="false" customHeight="false" outlineLevel="0" collapsed="false">
      <c r="A221" s="0" t="str">
        <f aca="false">IFERROR(__xludf.dummyfunction("""COMPUTED_VALUE"""),"Gurupi")</f>
        <v>Gurupi</v>
      </c>
      <c r="B221" s="0" t="str">
        <f aca="false">IFERROR(__xludf.dummyfunction("""COMPUTED_VALUE"""),"Gurupi")</f>
        <v>Gurupi</v>
      </c>
      <c r="C221" s="0" t="str">
        <f aca="false">IFERROR(__xludf.dummyfunction("""COMPUTED_VALUE"""),"A.A. ESC. EST. DR. JOAQUIM P. DA COSTA")</f>
        <v>A.A. ESC. EST. DR. JOAQUIM P. DA COSTA</v>
      </c>
      <c r="D221" s="0" t="str">
        <f aca="false">IFERROR(__xludf.dummyfunction("""COMPUTED_VALUE"""),"01865386000167")</f>
        <v>01865386000167</v>
      </c>
      <c r="E221" s="67" t="n">
        <f aca="false">IFERROR(__xludf.dummyfunction("""COMPUTED_VALUE"""),0)</f>
        <v>0</v>
      </c>
      <c r="F221" s="67" t="n">
        <f aca="false">IFERROR(__xludf.dummyfunction("""COMPUTED_VALUE"""),0)</f>
        <v>0</v>
      </c>
      <c r="G221" s="0" t="str">
        <f aca="false">IFERROR(__xludf.dummyfunction("""COMPUTED_VALUE"""),"001")</f>
        <v>001</v>
      </c>
      <c r="H221" s="0" t="str">
        <f aca="false">IFERROR(__xludf.dummyfunction("""COMPUTED_VALUE"""),"0794")</f>
        <v>0794</v>
      </c>
      <c r="I221" s="0" t="str">
        <f aca="false">IFERROR(__xludf.dummyfunction("""COMPUTED_VALUE"""),"67288")</f>
        <v>67288</v>
      </c>
    </row>
    <row r="222" customFormat="false" ht="12.75" hidden="false" customHeight="false" outlineLevel="0" collapsed="false">
      <c r="A222" s="0" t="str">
        <f aca="false">IFERROR(__xludf.dummyfunction("""COMPUTED_VALUE"""),"Gurupi")</f>
        <v>Gurupi</v>
      </c>
      <c r="B222" s="0" t="str">
        <f aca="false">IFERROR(__xludf.dummyfunction("""COMPUTED_VALUE"""),"Gurupi")</f>
        <v>Gurupi</v>
      </c>
      <c r="C222" s="0" t="str">
        <f aca="false">IFERROR(__xludf.dummyfunction("""COMPUTED_VALUE"""),"A.A. ESCOLAR DA ESC. EST. DR.WALDIR LINS")</f>
        <v>A.A. ESCOLAR DA ESC. EST. DR.WALDIR LINS</v>
      </c>
      <c r="D222" s="0" t="str">
        <f aca="false">IFERROR(__xludf.dummyfunction("""COMPUTED_VALUE"""),"01936535000131")</f>
        <v>01936535000131</v>
      </c>
      <c r="E222" s="67" t="n">
        <f aca="false">IFERROR(__xludf.dummyfunction("""COMPUTED_VALUE"""),0)</f>
        <v>0</v>
      </c>
      <c r="F222" s="67" t="n">
        <f aca="false">IFERROR(__xludf.dummyfunction("""COMPUTED_VALUE"""),0)</f>
        <v>0</v>
      </c>
      <c r="G222" s="0" t="str">
        <f aca="false">IFERROR(__xludf.dummyfunction("""COMPUTED_VALUE"""),"001")</f>
        <v>001</v>
      </c>
      <c r="H222" s="0" t="str">
        <f aca="false">IFERROR(__xludf.dummyfunction("""COMPUTED_VALUE"""),"0794")</f>
        <v>0794</v>
      </c>
      <c r="I222" s="0" t="str">
        <f aca="false">IFERROR(__xludf.dummyfunction("""COMPUTED_VALUE"""),"66966")</f>
        <v>66966</v>
      </c>
    </row>
    <row r="223" customFormat="false" ht="12.75" hidden="false" customHeight="false" outlineLevel="0" collapsed="false">
      <c r="A223" s="0" t="str">
        <f aca="false">IFERROR(__xludf.dummyfunction("""COMPUTED_VALUE"""),"Gurupi")</f>
        <v>Gurupi</v>
      </c>
      <c r="B223" s="0" t="str">
        <f aca="false">IFERROR(__xludf.dummyfunction("""COMPUTED_VALUE"""),"Gurupi")</f>
        <v>Gurupi</v>
      </c>
      <c r="C223" s="0" t="str">
        <f aca="false">IFERROR(__xludf.dummyfunction("""COMPUTED_VALUE"""),"A. EDUCACIONAL PRES. COSTA E SILVA")</f>
        <v>A. EDUCACIONAL PRES. COSTA E SILVA</v>
      </c>
      <c r="D223" s="0" t="str">
        <f aca="false">IFERROR(__xludf.dummyfunction("""COMPUTED_VALUE"""),"01888719000173")</f>
        <v>01888719000173</v>
      </c>
      <c r="E223" s="67" t="n">
        <f aca="false">IFERROR(__xludf.dummyfunction("""COMPUTED_VALUE"""),0)</f>
        <v>0</v>
      </c>
      <c r="F223" s="67" t="n">
        <f aca="false">IFERROR(__xludf.dummyfunction("""COMPUTED_VALUE"""),0)</f>
        <v>0</v>
      </c>
      <c r="G223" s="0" t="str">
        <f aca="false">IFERROR(__xludf.dummyfunction("""COMPUTED_VALUE"""),"001")</f>
        <v>001</v>
      </c>
      <c r="H223" s="0" t="str">
        <f aca="false">IFERROR(__xludf.dummyfunction("""COMPUTED_VALUE"""),"0794")</f>
        <v>0794</v>
      </c>
      <c r="I223" s="0" t="str">
        <f aca="false">IFERROR(__xludf.dummyfunction("""COMPUTED_VALUE"""),"67490")</f>
        <v>67490</v>
      </c>
    </row>
    <row r="224" customFormat="false" ht="12.75" hidden="false" customHeight="false" outlineLevel="0" collapsed="false">
      <c r="A224" s="0" t="str">
        <f aca="false">IFERROR(__xludf.dummyfunction("""COMPUTED_VALUE"""),"Gurupi")</f>
        <v>Gurupi</v>
      </c>
      <c r="B224" s="0" t="str">
        <f aca="false">IFERROR(__xludf.dummyfunction("""COMPUTED_VALUE"""),"Gurupi")</f>
        <v>Gurupi</v>
      </c>
      <c r="C224" s="0" t="str">
        <f aca="false">IFERROR(__xludf.dummyfunction("""COMPUTED_VALUE"""),"A.A. ESC. EST. HERCILIA CARVALHO DA SILVA")</f>
        <v>A.A. ESC. EST. HERCILIA CARVALHO DA SILVA</v>
      </c>
      <c r="D224" s="0" t="str">
        <f aca="false">IFERROR(__xludf.dummyfunction("""COMPUTED_VALUE"""),"01465790000143")</f>
        <v>01465790000143</v>
      </c>
      <c r="E224" s="67" t="n">
        <f aca="false">IFERROR(__xludf.dummyfunction("""COMPUTED_VALUE"""),0)</f>
        <v>0</v>
      </c>
      <c r="F224" s="67" t="n">
        <f aca="false">IFERROR(__xludf.dummyfunction("""COMPUTED_VALUE"""),0)</f>
        <v>0</v>
      </c>
      <c r="G224" s="0" t="str">
        <f aca="false">IFERROR(__xludf.dummyfunction("""COMPUTED_VALUE"""),"001")</f>
        <v>001</v>
      </c>
      <c r="H224" s="0" t="str">
        <f aca="false">IFERROR(__xludf.dummyfunction("""COMPUTED_VALUE"""),"0794")</f>
        <v>0794</v>
      </c>
      <c r="I224" s="0" t="str">
        <f aca="false">IFERROR(__xludf.dummyfunction("""COMPUTED_VALUE"""),"66834")</f>
        <v>66834</v>
      </c>
    </row>
    <row r="225" customFormat="false" ht="12.75" hidden="false" customHeight="false" outlineLevel="0" collapsed="false">
      <c r="A225" s="0" t="str">
        <f aca="false">IFERROR(__xludf.dummyfunction("""COMPUTED_VALUE"""),"Gurupi")</f>
        <v>Gurupi</v>
      </c>
      <c r="B225" s="0" t="str">
        <f aca="false">IFERROR(__xludf.dummyfunction("""COMPUTED_VALUE"""),"Gurupi")</f>
        <v>Gurupi</v>
      </c>
      <c r="C225" s="0" t="str">
        <f aca="false">IFERROR(__xludf.dummyfunction("""COMPUTED_VALUE"""),"A.A. DA ESCOLA ESTADUAL RUI BARBOSA")</f>
        <v>A.A. DA ESCOLA ESTADUAL RUI BARBOSA</v>
      </c>
      <c r="D225" s="0" t="str">
        <f aca="false">IFERROR(__xludf.dummyfunction("""COMPUTED_VALUE"""),"43753475000161")</f>
        <v>43753475000161</v>
      </c>
      <c r="E225" s="67" t="n">
        <f aca="false">IFERROR(__xludf.dummyfunction("""COMPUTED_VALUE"""),0)</f>
        <v>0</v>
      </c>
      <c r="F225" s="67" t="n">
        <f aca="false">IFERROR(__xludf.dummyfunction("""COMPUTED_VALUE"""),0)</f>
        <v>0</v>
      </c>
      <c r="G225" s="0" t="str">
        <f aca="false">IFERROR(__xludf.dummyfunction("""COMPUTED_VALUE"""),"001")</f>
        <v>001</v>
      </c>
      <c r="H225" s="0" t="str">
        <f aca="false">IFERROR(__xludf.dummyfunction("""COMPUTED_VALUE"""),"0794")</f>
        <v>0794</v>
      </c>
      <c r="I225" s="0" t="str">
        <f aca="false">IFERROR(__xludf.dummyfunction("""COMPUTED_VALUE"""),"682969")</f>
        <v>682969</v>
      </c>
    </row>
    <row r="226" customFormat="false" ht="12.75" hidden="false" customHeight="false" outlineLevel="0" collapsed="false">
      <c r="A226" s="0" t="str">
        <f aca="false">IFERROR(__xludf.dummyfunction("""COMPUTED_VALUE"""),"Gurupi")</f>
        <v>Gurupi</v>
      </c>
      <c r="B226" s="0" t="str">
        <f aca="false">IFERROR(__xludf.dummyfunction("""COMPUTED_VALUE"""),"Gurupi")</f>
        <v>Gurupi</v>
      </c>
      <c r="C226" s="0" t="str">
        <f aca="false">IFERROR(__xludf.dummyfunction("""COMPUTED_VALUE"""),"A. DE PAIS E MESTRES/ESC. EST. VILA GUARACY")</f>
        <v>A. DE PAIS E MESTRES/ESC. EST. VILA GUARACY</v>
      </c>
      <c r="D226" s="0" t="str">
        <f aca="false">IFERROR(__xludf.dummyfunction("""COMPUTED_VALUE"""),"01918955000195")</f>
        <v>01918955000195</v>
      </c>
      <c r="E226" s="67" t="n">
        <f aca="false">IFERROR(__xludf.dummyfunction("""COMPUTED_VALUE"""),0)</f>
        <v>0</v>
      </c>
      <c r="F226" s="67" t="n">
        <f aca="false">IFERROR(__xludf.dummyfunction("""COMPUTED_VALUE"""),0)</f>
        <v>0</v>
      </c>
      <c r="G226" s="0" t="str">
        <f aca="false">IFERROR(__xludf.dummyfunction("""COMPUTED_VALUE"""),"001")</f>
        <v>001</v>
      </c>
      <c r="H226" s="0" t="str">
        <f aca="false">IFERROR(__xludf.dummyfunction("""COMPUTED_VALUE"""),"0794")</f>
        <v>0794</v>
      </c>
      <c r="I226" s="0" t="str">
        <f aca="false">IFERROR(__xludf.dummyfunction("""COMPUTED_VALUE"""),"67008")</f>
        <v>67008</v>
      </c>
    </row>
    <row r="227" customFormat="false" ht="12.75" hidden="false" customHeight="false" outlineLevel="0" collapsed="false">
      <c r="A227" s="0" t="str">
        <f aca="false">IFERROR(__xludf.dummyfunction("""COMPUTED_VALUE"""),"Gurupi")</f>
        <v>Gurupi</v>
      </c>
      <c r="B227" s="0" t="str">
        <f aca="false">IFERROR(__xludf.dummyfunction("""COMPUTED_VALUE"""),"Gurupi")</f>
        <v>Gurupi</v>
      </c>
      <c r="C227" s="0" t="str">
        <f aca="false">IFERROR(__xludf.dummyfunction("""COMPUTED_VALUE"""),"APM. DA INSTITUIÇÃO BENEFICENTE IRMÃ DULCE")</f>
        <v>APM. DA INSTITUIÇÃO BENEFICENTE IRMÃ DULCE</v>
      </c>
      <c r="D227" s="0" t="str">
        <f aca="false">IFERROR(__xludf.dummyfunction("""COMPUTED_VALUE"""),"10807313000100")</f>
        <v>10807313000100</v>
      </c>
      <c r="E227" s="67" t="n">
        <f aca="false">IFERROR(__xludf.dummyfunction("""COMPUTED_VALUE"""),0)</f>
        <v>0</v>
      </c>
      <c r="F227" s="67" t="n">
        <f aca="false">IFERROR(__xludf.dummyfunction("""COMPUTED_VALUE"""),0)</f>
        <v>0</v>
      </c>
      <c r="G227" s="0" t="str">
        <f aca="false">IFERROR(__xludf.dummyfunction("""COMPUTED_VALUE"""),"001")</f>
        <v>001</v>
      </c>
      <c r="H227" s="0" t="str">
        <f aca="false">IFERROR(__xludf.dummyfunction("""COMPUTED_VALUE"""),"0794")</f>
        <v>0794</v>
      </c>
      <c r="I227" s="0" t="str">
        <f aca="false">IFERROR(__xludf.dummyfunction("""COMPUTED_VALUE"""),"447218")</f>
        <v>447218</v>
      </c>
    </row>
    <row r="228" customFormat="false" ht="12.75" hidden="false" customHeight="false" outlineLevel="0" collapsed="false">
      <c r="A228" s="0" t="str">
        <f aca="false">IFERROR(__xludf.dummyfunction("""COMPUTED_VALUE"""),"Gurupi")</f>
        <v>Gurupi</v>
      </c>
      <c r="B228" s="0" t="str">
        <f aca="false">IFERROR(__xludf.dummyfunction("""COMPUTED_VALUE"""),"Gurupi")</f>
        <v>Gurupi</v>
      </c>
      <c r="C228" s="0" t="str">
        <f aca="false">IFERROR(__xludf.dummyfunction("""COMPUTED_VALUE"""),"ASSOC APOIO INSTITUTO EDUCACIONAL PASSO A PASSO")</f>
        <v>ASSOC APOIO INSTITUTO EDUCACIONAL PASSO A PASSO</v>
      </c>
      <c r="D228" s="0" t="str">
        <f aca="false">IFERROR(__xludf.dummyfunction("""COMPUTED_VALUE"""),"10450172000110")</f>
        <v>10450172000110</v>
      </c>
      <c r="E228" s="67" t="n">
        <f aca="false">IFERROR(__xludf.dummyfunction("""COMPUTED_VALUE"""),0)</f>
        <v>0</v>
      </c>
      <c r="F228" s="67" t="n">
        <f aca="false">IFERROR(__xludf.dummyfunction("""COMPUTED_VALUE"""),0)</f>
        <v>0</v>
      </c>
      <c r="G228" s="0" t="str">
        <f aca="false">IFERROR(__xludf.dummyfunction("""COMPUTED_VALUE"""),"001")</f>
        <v>001</v>
      </c>
      <c r="H228" s="0" t="str">
        <f aca="false">IFERROR(__xludf.dummyfunction("""COMPUTED_VALUE"""),"0794")</f>
        <v>0794</v>
      </c>
      <c r="I228" s="0" t="str">
        <f aca="false">IFERROR(__xludf.dummyfunction("""COMPUTED_VALUE"""),"414263")</f>
        <v>414263</v>
      </c>
    </row>
    <row r="229" customFormat="false" ht="12.75" hidden="false" customHeight="false" outlineLevel="0" collapsed="false">
      <c r="A229" s="0" t="str">
        <f aca="false">IFERROR(__xludf.dummyfunction("""COMPUTED_VALUE"""),"Gurupi")</f>
        <v>Gurupi</v>
      </c>
      <c r="B229" s="0" t="str">
        <f aca="false">IFERROR(__xludf.dummyfunction("""COMPUTED_VALUE"""),"Gurupi")</f>
        <v>Gurupi</v>
      </c>
      <c r="C229" s="0" t="str">
        <f aca="false">IFERROR(__xludf.dummyfunction("""COMPUTED_VALUE"""),"A.A. DO INSTITUTO PRESBITERIANO ARAGUAIA")</f>
        <v>A.A. DO INSTITUTO PRESBITERIANO ARAGUAIA</v>
      </c>
      <c r="D229" s="0" t="str">
        <f aca="false">IFERROR(__xludf.dummyfunction("""COMPUTED_VALUE"""),"03060918000114")</f>
        <v>03060918000114</v>
      </c>
      <c r="E229" s="67" t="n">
        <f aca="false">IFERROR(__xludf.dummyfunction("""COMPUTED_VALUE"""),0)</f>
        <v>0</v>
      </c>
      <c r="F229" s="67" t="n">
        <f aca="false">IFERROR(__xludf.dummyfunction("""COMPUTED_VALUE"""),0)</f>
        <v>0</v>
      </c>
      <c r="G229" s="0" t="str">
        <f aca="false">IFERROR(__xludf.dummyfunction("""COMPUTED_VALUE"""),"104")</f>
        <v>104</v>
      </c>
      <c r="H229" s="0" t="str">
        <f aca="false">IFERROR(__xludf.dummyfunction("""COMPUTED_VALUE"""),"0793")</f>
        <v>0793</v>
      </c>
      <c r="I229" s="0" t="str">
        <f aca="false">IFERROR(__xludf.dummyfunction("""COMPUTED_VALUE"""),"12090")</f>
        <v>12090</v>
      </c>
    </row>
    <row r="230" customFormat="false" ht="12.75" hidden="false" customHeight="false" outlineLevel="0" collapsed="false">
      <c r="A230" s="0" t="str">
        <f aca="false">IFERROR(__xludf.dummyfunction("""COMPUTED_VALUE"""),"Gurupi")</f>
        <v>Gurupi</v>
      </c>
      <c r="B230" s="0" t="str">
        <f aca="false">IFERROR(__xludf.dummyfunction("""COMPUTED_VALUE"""),"Gurupi")</f>
        <v>Gurupi</v>
      </c>
      <c r="C230" s="0" t="str">
        <f aca="false">IFERROR(__xludf.dummyfunction("""COMPUTED_VALUE"""),"A.A. DO INSTITUTO PRESBITERIANO EDUCACIONAL")</f>
        <v>A.A. DO INSTITUTO PRESBITERIANO EDUCACIONAL</v>
      </c>
      <c r="D230" s="0" t="str">
        <f aca="false">IFERROR(__xludf.dummyfunction("""COMPUTED_VALUE"""),"07217559000117")</f>
        <v>07217559000117</v>
      </c>
      <c r="E230" s="67" t="n">
        <f aca="false">IFERROR(__xludf.dummyfunction("""COMPUTED_VALUE"""),0)</f>
        <v>0</v>
      </c>
      <c r="F230" s="67" t="n">
        <f aca="false">IFERROR(__xludf.dummyfunction("""COMPUTED_VALUE"""),0)</f>
        <v>0</v>
      </c>
      <c r="G230" s="0" t="str">
        <f aca="false">IFERROR(__xludf.dummyfunction("""COMPUTED_VALUE"""),"104")</f>
        <v>104</v>
      </c>
      <c r="H230" s="0" t="str">
        <f aca="false">IFERROR(__xludf.dummyfunction("""COMPUTED_VALUE"""),"0793")</f>
        <v>0793</v>
      </c>
      <c r="I230" s="0" t="str">
        <f aca="false">IFERROR(__xludf.dummyfunction("""COMPUTED_VALUE"""),"2663")</f>
        <v>2663</v>
      </c>
    </row>
    <row r="231" customFormat="false" ht="12.75" hidden="false" customHeight="false" outlineLevel="0" collapsed="false">
      <c r="A231" s="0" t="str">
        <f aca="false">IFERROR(__xludf.dummyfunction("""COMPUTED_VALUE"""),"Gurupi")</f>
        <v>Gurupi</v>
      </c>
      <c r="B231" s="0" t="str">
        <f aca="false">IFERROR(__xludf.dummyfunction("""COMPUTED_VALUE"""),"Jau do Tocantins")</f>
        <v>Jau do Tocantins</v>
      </c>
      <c r="C231" s="0" t="str">
        <f aca="false">IFERROR(__xludf.dummyfunction("""COMPUTED_VALUE"""),"AAEC PEDRO LUIZ BONFIM/ADELÁIDE FRANCISCO SOARES")</f>
        <v>AAEC PEDRO LUIZ BONFIM/ADELÁIDE FRANCISCO SOARES</v>
      </c>
      <c r="D231" s="0" t="str">
        <f aca="false">IFERROR(__xludf.dummyfunction("""COMPUTED_VALUE"""),"02080228000164")</f>
        <v>02080228000164</v>
      </c>
      <c r="E231" s="67" t="n">
        <f aca="false">IFERROR(__xludf.dummyfunction("""COMPUTED_VALUE"""),0)</f>
        <v>0</v>
      </c>
      <c r="F231" s="67" t="n">
        <f aca="false">IFERROR(__xludf.dummyfunction("""COMPUTED_VALUE"""),0)</f>
        <v>0</v>
      </c>
      <c r="G231" s="0" t="str">
        <f aca="false">IFERROR(__xludf.dummyfunction("""COMPUTED_VALUE"""),"001")</f>
        <v>001</v>
      </c>
      <c r="H231" s="0" t="str">
        <f aca="false">IFERROR(__xludf.dummyfunction("""COMPUTED_VALUE"""),"0794")</f>
        <v>0794</v>
      </c>
      <c r="I231" s="0" t="str">
        <f aca="false">IFERROR(__xludf.dummyfunction("""COMPUTED_VALUE"""),"420743")</f>
        <v>420743</v>
      </c>
    </row>
    <row r="232" customFormat="false" ht="12.75" hidden="false" customHeight="false" outlineLevel="0" collapsed="false">
      <c r="A232" s="0" t="str">
        <f aca="false">IFERROR(__xludf.dummyfunction("""COMPUTED_VALUE"""),"Gurupi")</f>
        <v>Gurupi</v>
      </c>
      <c r="B232" s="0" t="str">
        <f aca="false">IFERROR(__xludf.dummyfunction("""COMPUTED_VALUE"""),"Palmeiropolis")</f>
        <v>Palmeiropolis</v>
      </c>
      <c r="C232" s="0" t="str">
        <f aca="false">IFERROR(__xludf.dummyfunction("""COMPUTED_VALUE"""),"A.A. ESCOLA ESTADUAL PROFESSORA ONEIDES")</f>
        <v>A.A. ESCOLA ESTADUAL PROFESSORA ONEIDES</v>
      </c>
      <c r="D232" s="0" t="str">
        <f aca="false">IFERROR(__xludf.dummyfunction("""COMPUTED_VALUE"""),"01262903000103")</f>
        <v>01262903000103</v>
      </c>
      <c r="E232" s="67" t="n">
        <f aca="false">IFERROR(__xludf.dummyfunction("""COMPUTED_VALUE"""),0)</f>
        <v>0</v>
      </c>
      <c r="F232" s="67" t="n">
        <f aca="false">IFERROR(__xludf.dummyfunction("""COMPUTED_VALUE"""),0)</f>
        <v>0</v>
      </c>
      <c r="G232" s="0" t="str">
        <f aca="false">IFERROR(__xludf.dummyfunction("""COMPUTED_VALUE"""),"001")</f>
        <v>001</v>
      </c>
      <c r="H232" s="0" t="str">
        <f aca="false">IFERROR(__xludf.dummyfunction("""COMPUTED_VALUE"""),"4608")</f>
        <v>4608</v>
      </c>
      <c r="I232" s="0" t="str">
        <f aca="false">IFERROR(__xludf.dummyfunction("""COMPUTED_VALUE"""),"79758")</f>
        <v>79758</v>
      </c>
    </row>
    <row r="233" customFormat="false" ht="12.75" hidden="false" customHeight="false" outlineLevel="0" collapsed="false">
      <c r="A233" s="0" t="str">
        <f aca="false">IFERROR(__xludf.dummyfunction("""COMPUTED_VALUE"""),"Gurupi")</f>
        <v>Gurupi</v>
      </c>
      <c r="B233" s="0" t="str">
        <f aca="false">IFERROR(__xludf.dummyfunction("""COMPUTED_VALUE"""),"Palmeiropolis")</f>
        <v>Palmeiropolis</v>
      </c>
      <c r="C233" s="0" t="str">
        <f aca="false">IFERROR(__xludf.dummyfunction("""COMPUTED_VALUE"""),"A. A.DO COLEGIO EST. DE PALMEIROPOLIS (COLÉGIO MILITAR)")</f>
        <v>A. A.DO COLEGIO EST. DE PALMEIROPOLIS (COLÉGIO MILITAR)</v>
      </c>
      <c r="D233" s="0" t="str">
        <f aca="false">IFERROR(__xludf.dummyfunction("""COMPUTED_VALUE"""),"01210496000190")</f>
        <v>01210496000190</v>
      </c>
      <c r="E233" s="67" t="n">
        <f aca="false">IFERROR(__xludf.dummyfunction("""COMPUTED_VALUE"""),0)</f>
        <v>0</v>
      </c>
      <c r="F233" s="67" t="n">
        <f aca="false">IFERROR(__xludf.dummyfunction("""COMPUTED_VALUE"""),0)</f>
        <v>0</v>
      </c>
      <c r="G233" s="0" t="str">
        <f aca="false">IFERROR(__xludf.dummyfunction("""COMPUTED_VALUE"""),"001")</f>
        <v>001</v>
      </c>
      <c r="H233" s="0" t="str">
        <f aca="false">IFERROR(__xludf.dummyfunction("""COMPUTED_VALUE"""),"1303")</f>
        <v>1303</v>
      </c>
      <c r="I233" s="0" t="str">
        <f aca="false">IFERROR(__xludf.dummyfunction("""COMPUTED_VALUE"""),"97438")</f>
        <v>97438</v>
      </c>
    </row>
    <row r="234" customFormat="false" ht="12.75" hidden="false" customHeight="false" outlineLevel="0" collapsed="false">
      <c r="A234" s="0" t="str">
        <f aca="false">IFERROR(__xludf.dummyfunction("""COMPUTED_VALUE"""),"Gurupi")</f>
        <v>Gurupi</v>
      </c>
      <c r="B234" s="0" t="str">
        <f aca="false">IFERROR(__xludf.dummyfunction("""COMPUTED_VALUE"""),"Peixe")</f>
        <v>Peixe</v>
      </c>
      <c r="C234" s="0" t="str">
        <f aca="false">IFERROR(__xludf.dummyfunction("""COMPUTED_VALUE"""),"A.A. AO COLEGIO ESTADUAL D. ALANO")</f>
        <v>A.A. AO COLEGIO ESTADUAL D. ALANO</v>
      </c>
      <c r="D234" s="0" t="str">
        <f aca="false">IFERROR(__xludf.dummyfunction("""COMPUTED_VALUE"""),"01133705000140")</f>
        <v>01133705000140</v>
      </c>
      <c r="E234" s="67" t="n">
        <f aca="false">IFERROR(__xludf.dummyfunction("""COMPUTED_VALUE"""),0)</f>
        <v>0</v>
      </c>
      <c r="F234" s="67" t="n">
        <f aca="false">IFERROR(__xludf.dummyfunction("""COMPUTED_VALUE"""),0)</f>
        <v>0</v>
      </c>
      <c r="G234" s="0" t="str">
        <f aca="false">IFERROR(__xludf.dummyfunction("""COMPUTED_VALUE"""),"001")</f>
        <v>001</v>
      </c>
      <c r="H234" s="0" t="str">
        <f aca="false">IFERROR(__xludf.dummyfunction("""COMPUTED_VALUE"""),"3979")</f>
        <v>3979</v>
      </c>
      <c r="I234" s="0" t="str">
        <f aca="false">IFERROR(__xludf.dummyfunction("""COMPUTED_VALUE"""),"53155")</f>
        <v>53155</v>
      </c>
    </row>
    <row r="235" customFormat="false" ht="12.75" hidden="false" customHeight="false" outlineLevel="0" collapsed="false">
      <c r="A235" s="0" t="str">
        <f aca="false">IFERROR(__xludf.dummyfunction("""COMPUTED_VALUE"""),"Gurupi")</f>
        <v>Gurupi</v>
      </c>
      <c r="B235" s="0" t="str">
        <f aca="false">IFERROR(__xludf.dummyfunction("""COMPUTED_VALUE"""),"Peixe")</f>
        <v>Peixe</v>
      </c>
      <c r="C235" s="0" t="str">
        <f aca="false">IFERROR(__xludf.dummyfunction("""COMPUTED_VALUE"""),"A.A.  ESC. EST.TANCREDO DE ALMEIDA NEVES")</f>
        <v>A.A.  ESC. EST.TANCREDO DE ALMEIDA NEVES</v>
      </c>
      <c r="D235" s="0" t="str">
        <f aca="false">IFERROR(__xludf.dummyfunction("""COMPUTED_VALUE"""),"01136008000142")</f>
        <v>01136008000142</v>
      </c>
      <c r="E235" s="67" t="n">
        <f aca="false">IFERROR(__xludf.dummyfunction("""COMPUTED_VALUE"""),0)</f>
        <v>0</v>
      </c>
      <c r="F235" s="67" t="n">
        <f aca="false">IFERROR(__xludf.dummyfunction("""COMPUTED_VALUE"""),0)</f>
        <v>0</v>
      </c>
      <c r="G235" s="0" t="str">
        <f aca="false">IFERROR(__xludf.dummyfunction("""COMPUTED_VALUE"""),"001")</f>
        <v>001</v>
      </c>
      <c r="H235" s="0" t="str">
        <f aca="false">IFERROR(__xludf.dummyfunction("""COMPUTED_VALUE"""),"3979")</f>
        <v>3979</v>
      </c>
      <c r="I235" s="0" t="str">
        <f aca="false">IFERROR(__xludf.dummyfunction("""COMPUTED_VALUE"""),"52914")</f>
        <v>52914</v>
      </c>
    </row>
    <row r="236" customFormat="false" ht="12.75" hidden="false" customHeight="false" outlineLevel="0" collapsed="false">
      <c r="A236" s="0" t="str">
        <f aca="false">IFERROR(__xludf.dummyfunction("""COMPUTED_VALUE"""),"Gurupi")</f>
        <v>Gurupi</v>
      </c>
      <c r="B236" s="0" t="str">
        <f aca="false">IFERROR(__xludf.dummyfunction("""COMPUTED_VALUE"""),"Sandolandia")</f>
        <v>Sandolandia</v>
      </c>
      <c r="C236" s="0" t="str">
        <f aca="false">IFERROR(__xludf.dummyfunction("""COMPUTED_VALUE"""),"A.A. A ESC. EST.NOSSA SENHORA APARECIDA")</f>
        <v>A.A. A ESC. EST.NOSSA SENHORA APARECIDA</v>
      </c>
      <c r="D236" s="0" t="str">
        <f aca="false">IFERROR(__xludf.dummyfunction("""COMPUTED_VALUE"""),"01393269000148")</f>
        <v>01393269000148</v>
      </c>
      <c r="E236" s="67" t="n">
        <f aca="false">IFERROR(__xludf.dummyfunction("""COMPUTED_VALUE"""),0)</f>
        <v>0</v>
      </c>
      <c r="F236" s="67" t="n">
        <f aca="false">IFERROR(__xludf.dummyfunction("""COMPUTED_VALUE"""),0)</f>
        <v>0</v>
      </c>
      <c r="G236" s="0" t="str">
        <f aca="false">IFERROR(__xludf.dummyfunction("""COMPUTED_VALUE"""),"001")</f>
        <v>001</v>
      </c>
      <c r="H236" s="0" t="str">
        <f aca="false">IFERROR(__xludf.dummyfunction("""COMPUTED_VALUE"""),"1304")</f>
        <v>1304</v>
      </c>
      <c r="I236" s="0" t="str">
        <f aca="false">IFERROR(__xludf.dummyfunction("""COMPUTED_VALUE"""),"105163")</f>
        <v>105163</v>
      </c>
    </row>
    <row r="237" customFormat="false" ht="12.75" hidden="false" customHeight="false" outlineLevel="0" collapsed="false">
      <c r="A237" s="0" t="str">
        <f aca="false">IFERROR(__xludf.dummyfunction("""COMPUTED_VALUE"""),"Gurupi")</f>
        <v>Gurupi</v>
      </c>
      <c r="B237" s="0" t="str">
        <f aca="false">IFERROR(__xludf.dummyfunction("""COMPUTED_VALUE"""),"Sandolandia")</f>
        <v>Sandolandia</v>
      </c>
      <c r="C237" s="0" t="str">
        <f aca="false">IFERROR(__xludf.dummyfunction("""COMPUTED_VALUE"""),"ASS. DE APOIO ESC. EST.PE.JOSE DE ANCHIETA")</f>
        <v>ASS. DE APOIO ESC. EST.PE.JOSE DE ANCHIETA</v>
      </c>
      <c r="D237" s="0" t="str">
        <f aca="false">IFERROR(__xludf.dummyfunction("""COMPUTED_VALUE"""),"01190190000110")</f>
        <v>01190190000110</v>
      </c>
      <c r="E237" s="67" t="n">
        <f aca="false">IFERROR(__xludf.dummyfunction("""COMPUTED_VALUE"""),0)</f>
        <v>0</v>
      </c>
      <c r="F237" s="67" t="n">
        <f aca="false">IFERROR(__xludf.dummyfunction("""COMPUTED_VALUE"""),0)</f>
        <v>0</v>
      </c>
      <c r="G237" s="0" t="str">
        <f aca="false">IFERROR(__xludf.dummyfunction("""COMPUTED_VALUE"""),"001")</f>
        <v>001</v>
      </c>
      <c r="H237" s="0" t="str">
        <f aca="false">IFERROR(__xludf.dummyfunction("""COMPUTED_VALUE"""),"1304")</f>
        <v>1304</v>
      </c>
      <c r="I237" s="0" t="str">
        <f aca="false">IFERROR(__xludf.dummyfunction("""COMPUTED_VALUE"""),"105171")</f>
        <v>105171</v>
      </c>
    </row>
    <row r="238" customFormat="false" ht="12.75" hidden="false" customHeight="false" outlineLevel="0" collapsed="false">
      <c r="A238" s="0" t="str">
        <f aca="false">IFERROR(__xludf.dummyfunction("""COMPUTED_VALUE"""),"Gurupi")</f>
        <v>Gurupi</v>
      </c>
      <c r="B238" s="0" t="str">
        <f aca="false">IFERROR(__xludf.dummyfunction("""COMPUTED_VALUE"""),"Sao Salvador do Tocantins")</f>
        <v>Sao Salvador do Tocantins</v>
      </c>
      <c r="C238" s="0" t="str">
        <f aca="false">IFERROR(__xludf.dummyfunction("""COMPUTED_VALUE"""),"ASSOCIAÇÃO COLEGIO ESTADUAL FAMÍLIA AGRÍCOLA JOSÉ PORFÍRIO DE SOUZA")</f>
        <v>ASSOCIAÇÃO COLEGIO ESTADUAL FAMÍLIA AGRÍCOLA JOSÉ PORFÍRIO DE SOUZA</v>
      </c>
      <c r="D238" s="0" t="str">
        <f aca="false">IFERROR(__xludf.dummyfunction("""COMPUTED_VALUE"""),"19235997000197")</f>
        <v>19235997000197</v>
      </c>
      <c r="E238" s="67" t="n">
        <f aca="false">IFERROR(__xludf.dummyfunction("""COMPUTED_VALUE"""),0)</f>
        <v>0</v>
      </c>
      <c r="F238" s="67" t="n">
        <f aca="false">IFERROR(__xludf.dummyfunction("""COMPUTED_VALUE"""),0)</f>
        <v>0</v>
      </c>
      <c r="G238" s="0" t="str">
        <f aca="false">IFERROR(__xludf.dummyfunction("""COMPUTED_VALUE"""),"001")</f>
        <v>001</v>
      </c>
      <c r="H238" s="0" t="str">
        <f aca="false">IFERROR(__xludf.dummyfunction("""COMPUTED_VALUE"""),"4790")</f>
        <v>4790</v>
      </c>
      <c r="I238" s="0" t="str">
        <f aca="false">IFERROR(__xludf.dummyfunction("""COMPUTED_VALUE"""),"91170")</f>
        <v>91170</v>
      </c>
    </row>
    <row r="239" customFormat="false" ht="12.75" hidden="false" customHeight="false" outlineLevel="0" collapsed="false">
      <c r="A239" s="0" t="str">
        <f aca="false">IFERROR(__xludf.dummyfunction("""COMPUTED_VALUE"""),"Gurupi")</f>
        <v>Gurupi</v>
      </c>
      <c r="B239" s="0" t="str">
        <f aca="false">IFERROR(__xludf.dummyfunction("""COMPUTED_VALUE"""),"Sao Salvador do Tocantins")</f>
        <v>Sao Salvador do Tocantins</v>
      </c>
      <c r="C239" s="0" t="str">
        <f aca="false">IFERROR(__xludf.dummyfunction("""COMPUTED_VALUE"""),"ASS.PAIS E M.ESC. EST.PORTO RIO MARANHAO")</f>
        <v>ASS.PAIS E M.ESC. EST.PORTO RIO MARANHAO</v>
      </c>
      <c r="D239" s="0" t="str">
        <f aca="false">IFERROR(__xludf.dummyfunction("""COMPUTED_VALUE"""),"01296366000112")</f>
        <v>01296366000112</v>
      </c>
      <c r="E239" s="67" t="n">
        <f aca="false">IFERROR(__xludf.dummyfunction("""COMPUTED_VALUE"""),0)</f>
        <v>0</v>
      </c>
      <c r="F239" s="67" t="n">
        <f aca="false">IFERROR(__xludf.dummyfunction("""COMPUTED_VALUE"""),0)</f>
        <v>0</v>
      </c>
      <c r="G239" s="0" t="str">
        <f aca="false">IFERROR(__xludf.dummyfunction("""COMPUTED_VALUE"""),"001")</f>
        <v>001</v>
      </c>
      <c r="H239" s="0" t="str">
        <f aca="false">IFERROR(__xludf.dummyfunction("""COMPUTED_VALUE"""),"4608")</f>
        <v>4608</v>
      </c>
      <c r="I239" s="0" t="str">
        <f aca="false">IFERROR(__xludf.dummyfunction("""COMPUTED_VALUE"""),"70270")</f>
        <v>70270</v>
      </c>
    </row>
    <row r="240" customFormat="false" ht="12.75" hidden="false" customHeight="false" outlineLevel="0" collapsed="false">
      <c r="A240" s="0" t="str">
        <f aca="false">IFERROR(__xludf.dummyfunction("""COMPUTED_VALUE"""),"Gurupi")</f>
        <v>Gurupi</v>
      </c>
      <c r="B240" s="0" t="str">
        <f aca="false">IFERROR(__xludf.dummyfunction("""COMPUTED_VALUE"""),"Sao Salvador do Tocantins")</f>
        <v>Sao Salvador do Tocantins</v>
      </c>
      <c r="C240" s="0" t="str">
        <f aca="false">IFERROR(__xludf.dummyfunction("""COMPUTED_VALUE"""),"A.A DA ESCOLA ESTADUAL RETIRO")</f>
        <v>A.A DA ESCOLA ESTADUAL RETIRO</v>
      </c>
      <c r="D240" s="0" t="str">
        <f aca="false">IFERROR(__xludf.dummyfunction("""COMPUTED_VALUE"""),"04205236000115")</f>
        <v>04205236000115</v>
      </c>
      <c r="E240" s="67" t="n">
        <f aca="false">IFERROR(__xludf.dummyfunction("""COMPUTED_VALUE"""),0)</f>
        <v>0</v>
      </c>
      <c r="F240" s="67" t="n">
        <f aca="false">IFERROR(__xludf.dummyfunction("""COMPUTED_VALUE"""),0)</f>
        <v>0</v>
      </c>
      <c r="G240" s="0" t="str">
        <f aca="false">IFERROR(__xludf.dummyfunction("""COMPUTED_VALUE"""),"001")</f>
        <v>001</v>
      </c>
      <c r="H240" s="0" t="str">
        <f aca="false">IFERROR(__xludf.dummyfunction("""COMPUTED_VALUE"""),"4608")</f>
        <v>4608</v>
      </c>
      <c r="I240" s="0" t="str">
        <f aca="false">IFERROR(__xludf.dummyfunction("""COMPUTED_VALUE"""),"73563")</f>
        <v>73563</v>
      </c>
    </row>
    <row r="241" customFormat="false" ht="12.75" hidden="false" customHeight="false" outlineLevel="0" collapsed="false">
      <c r="A241" s="0" t="str">
        <f aca="false">IFERROR(__xludf.dummyfunction("""COMPUTED_VALUE"""),"Gurupi")</f>
        <v>Gurupi</v>
      </c>
      <c r="B241" s="0" t="str">
        <f aca="false">IFERROR(__xludf.dummyfunction("""COMPUTED_VALUE"""),"Sao Valerio da Natividade")</f>
        <v>Sao Valerio da Natividade</v>
      </c>
      <c r="C241" s="0" t="str">
        <f aca="false">IFERROR(__xludf.dummyfunction("""COMPUTED_VALUE"""),"A.P.M.E ALUNOS COL. EST. REGINA S. CAMPOS")</f>
        <v>A.P.M.E ALUNOS COL. EST. REGINA S. CAMPOS</v>
      </c>
      <c r="D241" s="0" t="str">
        <f aca="false">IFERROR(__xludf.dummyfunction("""COMPUTED_VALUE"""),"01431377000168")</f>
        <v>01431377000168</v>
      </c>
      <c r="E241" s="67" t="n">
        <f aca="false">IFERROR(__xludf.dummyfunction("""COMPUTED_VALUE"""),0)</f>
        <v>0</v>
      </c>
      <c r="F241" s="67" t="n">
        <f aca="false">IFERROR(__xludf.dummyfunction("""COMPUTED_VALUE"""),0)</f>
        <v>0</v>
      </c>
      <c r="G241" s="0" t="str">
        <f aca="false">IFERROR(__xludf.dummyfunction("""COMPUTED_VALUE"""),"001")</f>
        <v>001</v>
      </c>
      <c r="H241" s="0" t="str">
        <f aca="false">IFERROR(__xludf.dummyfunction("""COMPUTED_VALUE"""),"0794")</f>
        <v>0794</v>
      </c>
      <c r="I241" s="0" t="str">
        <f aca="false">IFERROR(__xludf.dummyfunction("""COMPUTED_VALUE"""),"52477")</f>
        <v>52477</v>
      </c>
    </row>
    <row r="242" customFormat="false" ht="12.75" hidden="false" customHeight="false" outlineLevel="0" collapsed="false">
      <c r="A242" s="0" t="str">
        <f aca="false">IFERROR(__xludf.dummyfunction("""COMPUTED_VALUE"""),"Gurupi")</f>
        <v>Gurupi</v>
      </c>
      <c r="B242" s="0" t="str">
        <f aca="false">IFERROR(__xludf.dummyfunction("""COMPUTED_VALUE"""),"Sao Valerio da Natividade")</f>
        <v>Sao Valerio da Natividade</v>
      </c>
      <c r="C242" s="0" t="str">
        <f aca="false">IFERROR(__xludf.dummyfunction("""COMPUTED_VALUE"""),"ASS.PAIS MEST.ESC EST JOSE LOPES CHAVES")</f>
        <v>ASS.PAIS MEST.ESC EST JOSE LOPES CHAVES</v>
      </c>
      <c r="D242" s="0" t="str">
        <f aca="false">IFERROR(__xludf.dummyfunction("""COMPUTED_VALUE"""),"01221141000105")</f>
        <v>01221141000105</v>
      </c>
      <c r="E242" s="67" t="n">
        <f aca="false">IFERROR(__xludf.dummyfunction("""COMPUTED_VALUE"""),0)</f>
        <v>0</v>
      </c>
      <c r="F242" s="67" t="n">
        <f aca="false">IFERROR(__xludf.dummyfunction("""COMPUTED_VALUE"""),0)</f>
        <v>0</v>
      </c>
      <c r="G242" s="0" t="str">
        <f aca="false">IFERROR(__xludf.dummyfunction("""COMPUTED_VALUE"""),"001")</f>
        <v>001</v>
      </c>
      <c r="H242" s="0" t="str">
        <f aca="false">IFERROR(__xludf.dummyfunction("""COMPUTED_VALUE"""),"0794")</f>
        <v>0794</v>
      </c>
      <c r="I242" s="0" t="str">
        <f aca="false">IFERROR(__xludf.dummyfunction("""COMPUTED_VALUE"""),"52493")</f>
        <v>52493</v>
      </c>
    </row>
    <row r="243" customFormat="false" ht="12.75" hidden="false" customHeight="false" outlineLevel="0" collapsed="false">
      <c r="A243" s="0" t="str">
        <f aca="false">IFERROR(__xludf.dummyfunction("""COMPUTED_VALUE"""),"Gurupi")</f>
        <v>Gurupi</v>
      </c>
      <c r="B243" s="0" t="str">
        <f aca="false">IFERROR(__xludf.dummyfunction("""COMPUTED_VALUE"""),"Sucupira")</f>
        <v>Sucupira</v>
      </c>
      <c r="C243" s="0" t="str">
        <f aca="false">IFERROR(__xludf.dummyfunction("""COMPUTED_VALUE"""),"AS. APOIO ESCOLA ESTADUAL OLAVO BILAC")</f>
        <v>AS. APOIO ESCOLA ESTADUAL OLAVO BILAC</v>
      </c>
      <c r="D243" s="0" t="str">
        <f aca="false">IFERROR(__xludf.dummyfunction("""COMPUTED_VALUE"""),"01268287000106")</f>
        <v>01268287000106</v>
      </c>
      <c r="E243" s="67" t="n">
        <f aca="false">IFERROR(__xludf.dummyfunction("""COMPUTED_VALUE"""),0)</f>
        <v>0</v>
      </c>
      <c r="F243" s="67" t="n">
        <f aca="false">IFERROR(__xludf.dummyfunction("""COMPUTED_VALUE"""),0)</f>
        <v>0</v>
      </c>
      <c r="G243" s="0" t="str">
        <f aca="false">IFERROR(__xludf.dummyfunction("""COMPUTED_VALUE"""),"001")</f>
        <v>001</v>
      </c>
      <c r="H243" s="0" t="str">
        <f aca="false">IFERROR(__xludf.dummyfunction("""COMPUTED_VALUE"""),"0794")</f>
        <v>0794</v>
      </c>
      <c r="I243" s="0" t="str">
        <f aca="false">IFERROR(__xludf.dummyfunction("""COMPUTED_VALUE"""),"245852")</f>
        <v>245852</v>
      </c>
    </row>
    <row r="244" customFormat="false" ht="12.75" hidden="false" customHeight="false" outlineLevel="0" collapsed="false">
      <c r="A244" s="0" t="str">
        <f aca="false">IFERROR(__xludf.dummyfunction("""COMPUTED_VALUE"""),"Gurupi")</f>
        <v>Gurupi</v>
      </c>
      <c r="B244" s="0" t="str">
        <f aca="false">IFERROR(__xludf.dummyfunction("""COMPUTED_VALUE"""),"Talisma")</f>
        <v>Talisma</v>
      </c>
      <c r="C244" s="0" t="str">
        <f aca="false">IFERROR(__xludf.dummyfunction("""COMPUTED_VALUE"""),"A.A.  DO COLEGIO ESTADUAL DE TALISMA")</f>
        <v>A.A.  DO COLEGIO ESTADUAL DE TALISMA</v>
      </c>
      <c r="D244" s="0" t="str">
        <f aca="false">IFERROR(__xludf.dummyfunction("""COMPUTED_VALUE"""),"07547605000146")</f>
        <v>07547605000146</v>
      </c>
      <c r="E244" s="67" t="n">
        <f aca="false">IFERROR(__xludf.dummyfunction("""COMPUTED_VALUE"""),0)</f>
        <v>0</v>
      </c>
      <c r="F244" s="67" t="n">
        <f aca="false">IFERROR(__xludf.dummyfunction("""COMPUTED_VALUE"""),0)</f>
        <v>0</v>
      </c>
      <c r="G244" s="0" t="str">
        <f aca="false">IFERROR(__xludf.dummyfunction("""COMPUTED_VALUE"""),"001")</f>
        <v>001</v>
      </c>
      <c r="H244" s="0" t="str">
        <f aca="false">IFERROR(__xludf.dummyfunction("""COMPUTED_VALUE"""),"1303")</f>
        <v>1303</v>
      </c>
      <c r="I244" s="0" t="str">
        <f aca="false">IFERROR(__xludf.dummyfunction("""COMPUTED_VALUE"""),"155446")</f>
        <v>155446</v>
      </c>
    </row>
    <row r="245" customFormat="false" ht="12.75" hidden="false" customHeight="false" outlineLevel="0" collapsed="false">
      <c r="A245" s="0" t="str">
        <f aca="false">IFERROR(__xludf.dummyfunction("""COMPUTED_VALUE"""),"Miracema")</f>
        <v>Miracema</v>
      </c>
      <c r="B245" s="0" t="str">
        <f aca="false">IFERROR(__xludf.dummyfunction("""COMPUTED_VALUE"""),"dois Irmaos do Tocantins")</f>
        <v>dois Irmaos do Tocantins</v>
      </c>
      <c r="C245" s="0" t="str">
        <f aca="false">IFERROR(__xludf.dummyfunction("""COMPUTED_VALUE"""),"A.C.E. COL PRES. CASTELO BRANCO")</f>
        <v>A.C.E. COL PRES. CASTELO BRANCO</v>
      </c>
      <c r="D245" s="0" t="str">
        <f aca="false">IFERROR(__xludf.dummyfunction("""COMPUTED_VALUE"""),"01034882000179")</f>
        <v>01034882000179</v>
      </c>
      <c r="E245" s="67" t="n">
        <f aca="false">IFERROR(__xludf.dummyfunction("""COMPUTED_VALUE"""),0)</f>
        <v>0</v>
      </c>
      <c r="F245" s="67" t="n">
        <f aca="false">IFERROR(__xludf.dummyfunction("""COMPUTED_VALUE"""),0)</f>
        <v>0</v>
      </c>
      <c r="G245" s="0" t="str">
        <f aca="false">IFERROR(__xludf.dummyfunction("""COMPUTED_VALUE"""),"001")</f>
        <v>001</v>
      </c>
      <c r="H245" s="0" t="str">
        <f aca="false">IFERROR(__xludf.dummyfunction("""COMPUTED_VALUE"""),"0862")</f>
        <v>0862</v>
      </c>
      <c r="I245" s="0" t="str">
        <f aca="false">IFERROR(__xludf.dummyfunction("""COMPUTED_VALUE"""),"68950")</f>
        <v>68950</v>
      </c>
    </row>
    <row r="246" customFormat="false" ht="12.75" hidden="false" customHeight="false" outlineLevel="0" collapsed="false">
      <c r="A246" s="0" t="str">
        <f aca="false">IFERROR(__xludf.dummyfunction("""COMPUTED_VALUE"""),"Miracema")</f>
        <v>Miracema</v>
      </c>
      <c r="B246" s="0" t="str">
        <f aca="false">IFERROR(__xludf.dummyfunction("""COMPUTED_VALUE"""),"dois Irmaos do Tocantins")</f>
        <v>dois Irmaos do Tocantins</v>
      </c>
      <c r="C246" s="0" t="str">
        <f aca="false">IFERROR(__xludf.dummyfunction("""COMPUTED_VALUE"""),"ASSOC. DE APOIO A ESCOLA ESPECIAL CLOVIS DE ASSIS")</f>
        <v>ASSOC. DE APOIO A ESCOLA ESPECIAL CLOVIS DE ASSIS</v>
      </c>
      <c r="D246" s="0" t="str">
        <f aca="false">IFERROR(__xludf.dummyfunction("""COMPUTED_VALUE"""),"09327390000183")</f>
        <v>09327390000183</v>
      </c>
      <c r="E246" s="67" t="n">
        <f aca="false">IFERROR(__xludf.dummyfunction("""COMPUTED_VALUE"""),0)</f>
        <v>0</v>
      </c>
      <c r="F246" s="67" t="n">
        <f aca="false">IFERROR(__xludf.dummyfunction("""COMPUTED_VALUE"""),0)</f>
        <v>0</v>
      </c>
      <c r="G246" s="0" t="str">
        <f aca="false">IFERROR(__xludf.dummyfunction("""COMPUTED_VALUE"""),"001")</f>
        <v>001</v>
      </c>
      <c r="H246" s="0" t="str">
        <f aca="false">IFERROR(__xludf.dummyfunction("""COMPUTED_VALUE"""),"0862")</f>
        <v>0862</v>
      </c>
      <c r="I246" s="0" t="str">
        <f aca="false">IFERROR(__xludf.dummyfunction("""COMPUTED_VALUE"""),"211087")</f>
        <v>211087</v>
      </c>
    </row>
    <row r="247" customFormat="false" ht="12.75" hidden="false" customHeight="false" outlineLevel="0" collapsed="false">
      <c r="A247" s="0" t="str">
        <f aca="false">IFERROR(__xludf.dummyfunction("""COMPUTED_VALUE"""),"Miracema")</f>
        <v>Miracema</v>
      </c>
      <c r="B247" s="0" t="str">
        <f aca="false">IFERROR(__xludf.dummyfunction("""COMPUTED_VALUE"""),"Lizarda")</f>
        <v>Lizarda</v>
      </c>
      <c r="C247" s="0" t="str">
        <f aca="false">IFERROR(__xludf.dummyfunction("""COMPUTED_VALUE"""),"A. ESC. COMUN. DO COL. EST. 31 DE MARCO")</f>
        <v>A. ESC. COMUN. DO COL. EST. 31 DE MARCO</v>
      </c>
      <c r="D247" s="0" t="str">
        <f aca="false">IFERROR(__xludf.dummyfunction("""COMPUTED_VALUE"""),"01232873000192")</f>
        <v>01232873000192</v>
      </c>
      <c r="E247" s="67" t="n">
        <f aca="false">IFERROR(__xludf.dummyfunction("""COMPUTED_VALUE"""),0)</f>
        <v>0</v>
      </c>
      <c r="F247" s="67" t="n">
        <f aca="false">IFERROR(__xludf.dummyfunction("""COMPUTED_VALUE"""),0)</f>
        <v>0</v>
      </c>
      <c r="G247" s="0" t="str">
        <f aca="false">IFERROR(__xludf.dummyfunction("""COMPUTED_VALUE"""),"001")</f>
        <v>001</v>
      </c>
      <c r="H247" s="0" t="str">
        <f aca="false">IFERROR(__xludf.dummyfunction("""COMPUTED_VALUE"""),"0862")</f>
        <v>0862</v>
      </c>
      <c r="I247" s="0" t="str">
        <f aca="false">IFERROR(__xludf.dummyfunction("""COMPUTED_VALUE"""),"68969")</f>
        <v>68969</v>
      </c>
    </row>
    <row r="248" customFormat="false" ht="12.75" hidden="false" customHeight="false" outlineLevel="0" collapsed="false">
      <c r="A248" s="0" t="str">
        <f aca="false">IFERROR(__xludf.dummyfunction("""COMPUTED_VALUE"""),"Miracema")</f>
        <v>Miracema</v>
      </c>
      <c r="B248" s="0" t="str">
        <f aca="false">IFERROR(__xludf.dummyfunction("""COMPUTED_VALUE"""),"Lizarda")</f>
        <v>Lizarda</v>
      </c>
      <c r="C248" s="0" t="str">
        <f aca="false">IFERROR(__xludf.dummyfunction("""COMPUTED_VALUE"""),"ESCOLA ESTADUAL AYRTON SENNA")</f>
        <v>ESCOLA ESTADUAL AYRTON SENNA</v>
      </c>
      <c r="D248" s="0" t="str">
        <f aca="false">IFERROR(__xludf.dummyfunction("""COMPUTED_VALUE"""),"11406586000105")</f>
        <v>11406586000105</v>
      </c>
      <c r="E248" s="67" t="n">
        <f aca="false">IFERROR(__xludf.dummyfunction("""COMPUTED_VALUE"""),0)</f>
        <v>0</v>
      </c>
      <c r="F248" s="67" t="n">
        <f aca="false">IFERROR(__xludf.dummyfunction("""COMPUTED_VALUE"""),0)</f>
        <v>0</v>
      </c>
      <c r="G248" s="0" t="str">
        <f aca="false">IFERROR(__xludf.dummyfunction("""COMPUTED_VALUE"""),"001")</f>
        <v>001</v>
      </c>
      <c r="H248" s="0" t="str">
        <f aca="false">IFERROR(__xludf.dummyfunction("""COMPUTED_VALUE"""),"0862")</f>
        <v>0862</v>
      </c>
      <c r="I248" s="0" t="str">
        <f aca="false">IFERROR(__xludf.dummyfunction("""COMPUTED_VALUE"""),"270393")</f>
        <v>270393</v>
      </c>
    </row>
    <row r="249" customFormat="false" ht="12.75" hidden="false" customHeight="false" outlineLevel="0" collapsed="false">
      <c r="A249" s="0" t="str">
        <f aca="false">IFERROR(__xludf.dummyfunction("""COMPUTED_VALUE"""),"Miracema")</f>
        <v>Miracema</v>
      </c>
      <c r="B249" s="0" t="str">
        <f aca="false">IFERROR(__xludf.dummyfunction("""COMPUTED_VALUE"""),"Miracema do Tocantins")</f>
        <v>Miracema do Tocantins</v>
      </c>
      <c r="C249" s="0" t="str">
        <f aca="false">IFERROR(__xludf.dummyfunction("""COMPUTED_VALUE"""),"ASSOCIAÇÃO DE APOIO ÀS ESCOLAS INDIGENAS XERENTE")</f>
        <v>ASSOCIAÇÃO DE APOIO ÀS ESCOLAS INDIGENAS XERENTE</v>
      </c>
      <c r="D249" s="0" t="str">
        <f aca="false">IFERROR(__xludf.dummyfunction("""COMPUTED_VALUE"""),"07671600000120")</f>
        <v>07671600000120</v>
      </c>
      <c r="E249" s="67" t="n">
        <f aca="false">IFERROR(__xludf.dummyfunction("""COMPUTED_VALUE"""),0)</f>
        <v>0</v>
      </c>
      <c r="F249" s="67" t="n">
        <f aca="false">IFERROR(__xludf.dummyfunction("""COMPUTED_VALUE"""),0)</f>
        <v>0</v>
      </c>
      <c r="G249" s="0" t="str">
        <f aca="false">IFERROR(__xludf.dummyfunction("""COMPUTED_VALUE"""),"001")</f>
        <v>001</v>
      </c>
      <c r="H249" s="0" t="str">
        <f aca="false">IFERROR(__xludf.dummyfunction("""COMPUTED_VALUE"""),"0862")</f>
        <v>0862</v>
      </c>
      <c r="I249" s="0" t="str">
        <f aca="false">IFERROR(__xludf.dummyfunction("""COMPUTED_VALUE"""),"185884")</f>
        <v>185884</v>
      </c>
    </row>
    <row r="250" customFormat="false" ht="12.75" hidden="false" customHeight="false" outlineLevel="0" collapsed="false">
      <c r="A250" s="0" t="str">
        <f aca="false">IFERROR(__xludf.dummyfunction("""COMPUTED_VALUE"""),"Miracema")</f>
        <v>Miracema</v>
      </c>
      <c r="B250" s="0" t="str">
        <f aca="false">IFERROR(__xludf.dummyfunction("""COMPUTED_VALUE"""),"Miracema do Tocantins")</f>
        <v>Miracema do Tocantins</v>
      </c>
      <c r="C250" s="0" t="str">
        <f aca="false">IFERROR(__xludf.dummyfunction("""COMPUTED_VALUE"""),"ASSOC ESC COM COL EST FILOMENA MOREIRA DE PAULA")</f>
        <v>ASSOC ESC COM COL EST FILOMENA MOREIRA DE PAULA</v>
      </c>
      <c r="D250" s="0" t="str">
        <f aca="false">IFERROR(__xludf.dummyfunction("""COMPUTED_VALUE"""),"00900200000109")</f>
        <v>00900200000109</v>
      </c>
      <c r="E250" s="67" t="n">
        <f aca="false">IFERROR(__xludf.dummyfunction("""COMPUTED_VALUE"""),0)</f>
        <v>0</v>
      </c>
      <c r="F250" s="67" t="n">
        <f aca="false">IFERROR(__xludf.dummyfunction("""COMPUTED_VALUE"""),0)</f>
        <v>0</v>
      </c>
      <c r="G250" s="0" t="str">
        <f aca="false">IFERROR(__xludf.dummyfunction("""COMPUTED_VALUE"""),"001")</f>
        <v>001</v>
      </c>
      <c r="H250" s="0" t="str">
        <f aca="false">IFERROR(__xludf.dummyfunction("""COMPUTED_VALUE"""),"0862")</f>
        <v>0862</v>
      </c>
      <c r="I250" s="0" t="str">
        <f aca="false">IFERROR(__xludf.dummyfunction("""COMPUTED_VALUE"""),"97527")</f>
        <v>97527</v>
      </c>
    </row>
    <row r="251" customFormat="false" ht="12.75" hidden="false" customHeight="false" outlineLevel="0" collapsed="false">
      <c r="A251" s="0" t="str">
        <f aca="false">IFERROR(__xludf.dummyfunction("""COMPUTED_VALUE"""),"Miracema")</f>
        <v>Miracema</v>
      </c>
      <c r="B251" s="0" t="str">
        <f aca="false">IFERROR(__xludf.dummyfunction("""COMPUTED_VALUE"""),"Miracema do Tocantins")</f>
        <v>Miracema do Tocantins</v>
      </c>
      <c r="C251" s="0" t="str">
        <f aca="false">IFERROR(__xludf.dummyfunction("""COMPUTED_VALUE"""),"ASS. DE APOIO AO CEM SANTA TEREZINHA")</f>
        <v>ASS. DE APOIO AO CEM SANTA TEREZINHA</v>
      </c>
      <c r="D251" s="0" t="str">
        <f aca="false">IFERROR(__xludf.dummyfunction("""COMPUTED_VALUE"""),"01085211000137")</f>
        <v>01085211000137</v>
      </c>
      <c r="E251" s="67" t="n">
        <f aca="false">IFERROR(__xludf.dummyfunction("""COMPUTED_VALUE"""),0)</f>
        <v>0</v>
      </c>
      <c r="F251" s="67" t="n">
        <f aca="false">IFERROR(__xludf.dummyfunction("""COMPUTED_VALUE"""),0)</f>
        <v>0</v>
      </c>
      <c r="G251" s="0" t="str">
        <f aca="false">IFERROR(__xludf.dummyfunction("""COMPUTED_VALUE"""),"001")</f>
        <v>001</v>
      </c>
      <c r="H251" s="0" t="str">
        <f aca="false">IFERROR(__xludf.dummyfunction("""COMPUTED_VALUE"""),"0862")</f>
        <v>0862</v>
      </c>
      <c r="I251" s="0" t="str">
        <f aca="false">IFERROR(__xludf.dummyfunction("""COMPUTED_VALUE"""),"244589")</f>
        <v>244589</v>
      </c>
    </row>
    <row r="252" customFormat="false" ht="12.75" hidden="false" customHeight="false" outlineLevel="0" collapsed="false">
      <c r="A252" s="0" t="str">
        <f aca="false">IFERROR(__xludf.dummyfunction("""COMPUTED_VALUE"""),"Miracema")</f>
        <v>Miracema</v>
      </c>
      <c r="B252" s="0" t="str">
        <f aca="false">IFERROR(__xludf.dummyfunction("""COMPUTED_VALUE"""),"Miracema do Tocantins")</f>
        <v>Miracema do Tocantins</v>
      </c>
      <c r="C252" s="0" t="str">
        <f aca="false">IFERROR(__xludf.dummyfunction("""COMPUTED_VALUE"""),"SOCIEDADE EDUCADORA FEMININA/COLÉGIO TOCANTINS")</f>
        <v>SOCIEDADE EDUCADORA FEMININA/COLÉGIO TOCANTINS</v>
      </c>
      <c r="D252" s="0" t="str">
        <f aca="false">IFERROR(__xludf.dummyfunction("""COMPUTED_VALUE"""),"61373585000694")</f>
        <v>61373585000694</v>
      </c>
      <c r="E252" s="67" t="n">
        <f aca="false">IFERROR(__xludf.dummyfunction("""COMPUTED_VALUE"""),0)</f>
        <v>0</v>
      </c>
      <c r="F252" s="67" t="n">
        <f aca="false">IFERROR(__xludf.dummyfunction("""COMPUTED_VALUE"""),0)</f>
        <v>0</v>
      </c>
      <c r="G252" s="0" t="str">
        <f aca="false">IFERROR(__xludf.dummyfunction("""COMPUTED_VALUE"""),"001")</f>
        <v>001</v>
      </c>
      <c r="H252" s="0" t="str">
        <f aca="false">IFERROR(__xludf.dummyfunction("""COMPUTED_VALUE"""),"0862")</f>
        <v>0862</v>
      </c>
      <c r="I252" s="0" t="str">
        <f aca="false">IFERROR(__xludf.dummyfunction("""COMPUTED_VALUE"""),"69086")</f>
        <v>69086</v>
      </c>
    </row>
    <row r="253" customFormat="false" ht="12.75" hidden="false" customHeight="false" outlineLevel="0" collapsed="false">
      <c r="A253" s="0" t="str">
        <f aca="false">IFERROR(__xludf.dummyfunction("""COMPUTED_VALUE"""),"Miracema")</f>
        <v>Miracema</v>
      </c>
      <c r="B253" s="0" t="str">
        <f aca="false">IFERROR(__xludf.dummyfunction("""COMPUTED_VALUE"""),"Miracema do Tocantins")</f>
        <v>Miracema do Tocantins</v>
      </c>
      <c r="C253" s="0" t="str">
        <f aca="false">IFERROR(__xludf.dummyfunction("""COMPUTED_VALUE"""),"A.P.A.DOS EXECEPCIONAIS DE MIRACEMA - APAE")</f>
        <v>A.P.A.DOS EXECEPCIONAIS DE MIRACEMA - APAE</v>
      </c>
      <c r="D253" s="0" t="str">
        <f aca="false">IFERROR(__xludf.dummyfunction("""COMPUTED_VALUE"""),"38146965000160")</f>
        <v>38146965000160</v>
      </c>
      <c r="E253" s="67" t="n">
        <f aca="false">IFERROR(__xludf.dummyfunction("""COMPUTED_VALUE"""),0)</f>
        <v>0</v>
      </c>
      <c r="F253" s="67" t="n">
        <f aca="false">IFERROR(__xludf.dummyfunction("""COMPUTED_VALUE"""),137.799999999999)</f>
        <v>137.799999999999</v>
      </c>
      <c r="G253" s="0" t="str">
        <f aca="false">IFERROR(__xludf.dummyfunction("""COMPUTED_VALUE"""),"001")</f>
        <v>001</v>
      </c>
      <c r="H253" s="0" t="str">
        <f aca="false">IFERROR(__xludf.dummyfunction("""COMPUTED_VALUE"""),"0862")</f>
        <v>0862</v>
      </c>
      <c r="I253" s="0" t="str">
        <f aca="false">IFERROR(__xludf.dummyfunction("""COMPUTED_VALUE"""),"93734")</f>
        <v>93734</v>
      </c>
    </row>
    <row r="254" customFormat="false" ht="12.75" hidden="false" customHeight="false" outlineLevel="0" collapsed="false">
      <c r="A254" s="0" t="str">
        <f aca="false">IFERROR(__xludf.dummyfunction("""COMPUTED_VALUE"""),"Miracema")</f>
        <v>Miracema</v>
      </c>
      <c r="B254" s="0" t="str">
        <f aca="false">IFERROR(__xludf.dummyfunction("""COMPUTED_VALUE"""),"Miracema do Tocantins")</f>
        <v>Miracema do Tocantins</v>
      </c>
      <c r="C254" s="0" t="str">
        <f aca="false">IFERROR(__xludf.dummyfunction("""COMPUTED_VALUE"""),"A.COM.DA ESC. EST. JOSE D. VASCONCELOS")</f>
        <v>A.COM.DA ESC. EST. JOSE D. VASCONCELOS</v>
      </c>
      <c r="D254" s="0" t="str">
        <f aca="false">IFERROR(__xludf.dummyfunction("""COMPUTED_VALUE"""),"01068379000134")</f>
        <v>01068379000134</v>
      </c>
      <c r="E254" s="67" t="n">
        <f aca="false">IFERROR(__xludf.dummyfunction("""COMPUTED_VALUE"""),0)</f>
        <v>0</v>
      </c>
      <c r="F254" s="67" t="n">
        <f aca="false">IFERROR(__xludf.dummyfunction("""COMPUTED_VALUE"""),0)</f>
        <v>0</v>
      </c>
      <c r="G254" s="0" t="str">
        <f aca="false">IFERROR(__xludf.dummyfunction("""COMPUTED_VALUE"""),"001")</f>
        <v>001</v>
      </c>
      <c r="H254" s="0" t="str">
        <f aca="false">IFERROR(__xludf.dummyfunction("""COMPUTED_VALUE"""),"0862")</f>
        <v>0862</v>
      </c>
      <c r="I254" s="0" t="str">
        <f aca="false">IFERROR(__xludf.dummyfunction("""COMPUTED_VALUE"""),"69035")</f>
        <v>69035</v>
      </c>
    </row>
    <row r="255" customFormat="false" ht="12.75" hidden="false" customHeight="false" outlineLevel="0" collapsed="false">
      <c r="A255" s="0" t="str">
        <f aca="false">IFERROR(__xludf.dummyfunction("""COMPUTED_VALUE"""),"Miracema")</f>
        <v>Miracema</v>
      </c>
      <c r="B255" s="0" t="str">
        <f aca="false">IFERROR(__xludf.dummyfunction("""COMPUTED_VALUE"""),"Miracema do Tocantins")</f>
        <v>Miracema do Tocantins</v>
      </c>
      <c r="C255" s="0" t="str">
        <f aca="false">IFERROR(__xludf.dummyfunction("""COMPUTED_VALUE"""),"A.P.M.A. ESC. CONV. ONESINA BANDEIRA")</f>
        <v>A.P.M.A. ESC. CONV. ONESINA BANDEIRA</v>
      </c>
      <c r="D255" s="0" t="str">
        <f aca="false">IFERROR(__xludf.dummyfunction("""COMPUTED_VALUE"""),"01133700000117")</f>
        <v>01133700000117</v>
      </c>
      <c r="E255" s="67" t="n">
        <f aca="false">IFERROR(__xludf.dummyfunction("""COMPUTED_VALUE"""),0)</f>
        <v>0</v>
      </c>
      <c r="F255" s="67" t="n">
        <f aca="false">IFERROR(__xludf.dummyfunction("""COMPUTED_VALUE"""),0)</f>
        <v>0</v>
      </c>
      <c r="G255" s="0" t="str">
        <f aca="false">IFERROR(__xludf.dummyfunction("""COMPUTED_VALUE"""),"001")</f>
        <v>001</v>
      </c>
      <c r="H255" s="0" t="str">
        <f aca="false">IFERROR(__xludf.dummyfunction("""COMPUTED_VALUE"""),"0862")</f>
        <v>0862</v>
      </c>
      <c r="I255" s="0" t="str">
        <f aca="false">IFERROR(__xludf.dummyfunction("""COMPUTED_VALUE"""),"69051")</f>
        <v>69051</v>
      </c>
    </row>
    <row r="256" customFormat="false" ht="12.75" hidden="false" customHeight="false" outlineLevel="0" collapsed="false">
      <c r="A256" s="0" t="str">
        <f aca="false">IFERROR(__xludf.dummyfunction("""COMPUTED_VALUE"""),"Miracema")</f>
        <v>Miracema</v>
      </c>
      <c r="B256" s="0" t="str">
        <f aca="false">IFERROR(__xludf.dummyfunction("""COMPUTED_VALUE"""),"Miracema do Tocantins")</f>
        <v>Miracema do Tocantins</v>
      </c>
      <c r="C256" s="0" t="str">
        <f aca="false">IFERROR(__xludf.dummyfunction("""COMPUTED_VALUE"""),"A.A.  DA ESCOLA ESTADUAL OSCAR SARDINHA")</f>
        <v>A.A.  DA ESCOLA ESTADUAL OSCAR SARDINHA</v>
      </c>
      <c r="D256" s="0" t="str">
        <f aca="false">IFERROR(__xludf.dummyfunction("""COMPUTED_VALUE"""),"01197158000166")</f>
        <v>01197158000166</v>
      </c>
      <c r="E256" s="67" t="n">
        <f aca="false">IFERROR(__xludf.dummyfunction("""COMPUTED_VALUE"""),0)</f>
        <v>0</v>
      </c>
      <c r="F256" s="67" t="n">
        <f aca="false">IFERROR(__xludf.dummyfunction("""COMPUTED_VALUE"""),0)</f>
        <v>0</v>
      </c>
      <c r="G256" s="0" t="str">
        <f aca="false">IFERROR(__xludf.dummyfunction("""COMPUTED_VALUE"""),"001")</f>
        <v>001</v>
      </c>
      <c r="H256" s="0" t="str">
        <f aca="false">IFERROR(__xludf.dummyfunction("""COMPUTED_VALUE"""),"0862")</f>
        <v>0862</v>
      </c>
      <c r="I256" s="0" t="str">
        <f aca="false">IFERROR(__xludf.dummyfunction("""COMPUTED_VALUE"""),"6906X")</f>
        <v>6906X</v>
      </c>
    </row>
    <row r="257" customFormat="false" ht="12.75" hidden="false" customHeight="false" outlineLevel="0" collapsed="false">
      <c r="A257" s="0" t="str">
        <f aca="false">IFERROR(__xludf.dummyfunction("""COMPUTED_VALUE"""),"Miracema")</f>
        <v>Miracema</v>
      </c>
      <c r="B257" s="0" t="str">
        <f aca="false">IFERROR(__xludf.dummyfunction("""COMPUTED_VALUE"""),"Miranorte")</f>
        <v>Miranorte</v>
      </c>
      <c r="C257" s="0" t="str">
        <f aca="false">IFERROR(__xludf.dummyfunction("""COMPUTED_VALUE"""),"ASSOC. COM. DO COL. RUI BRASIL CAVALCANTE")</f>
        <v>ASSOC. COM. DO COL. RUI BRASIL CAVALCANTE</v>
      </c>
      <c r="D257" s="0" t="str">
        <f aca="false">IFERROR(__xludf.dummyfunction("""COMPUTED_VALUE"""),"01112765000186")</f>
        <v>01112765000186</v>
      </c>
      <c r="E257" s="67" t="n">
        <f aca="false">IFERROR(__xludf.dummyfunction("""COMPUTED_VALUE"""),0)</f>
        <v>0</v>
      </c>
      <c r="F257" s="67" t="n">
        <f aca="false">IFERROR(__xludf.dummyfunction("""COMPUTED_VALUE"""),0)</f>
        <v>0</v>
      </c>
      <c r="G257" s="0" t="str">
        <f aca="false">IFERROR(__xludf.dummyfunction("""COMPUTED_VALUE"""),"001")</f>
        <v>001</v>
      </c>
      <c r="H257" s="0" t="str">
        <f aca="false">IFERROR(__xludf.dummyfunction("""COMPUTED_VALUE"""),"4560")</f>
        <v>4560</v>
      </c>
      <c r="I257" s="0" t="str">
        <f aca="false">IFERROR(__xludf.dummyfunction("""COMPUTED_VALUE"""),"78905")</f>
        <v>78905</v>
      </c>
    </row>
    <row r="258" customFormat="false" ht="12.75" hidden="false" customHeight="false" outlineLevel="0" collapsed="false">
      <c r="A258" s="0" t="str">
        <f aca="false">IFERROR(__xludf.dummyfunction("""COMPUTED_VALUE"""),"Miracema")</f>
        <v>Miracema</v>
      </c>
      <c r="B258" s="0" t="str">
        <f aca="false">IFERROR(__xludf.dummyfunction("""COMPUTED_VALUE"""),"Miranorte")</f>
        <v>Miranorte</v>
      </c>
      <c r="C258" s="0" t="str">
        <f aca="false">IFERROR(__xludf.dummyfunction("""COMPUTED_VALUE"""),"A.A. C.E.NOSSA SENHORA DA PROVIDENCIA")</f>
        <v>A.A. C.E.NOSSA SENHORA DA PROVIDENCIA</v>
      </c>
      <c r="D258" s="0" t="str">
        <f aca="false">IFERROR(__xludf.dummyfunction("""COMPUTED_VALUE"""),"01190186000151")</f>
        <v>01190186000151</v>
      </c>
      <c r="E258" s="67" t="n">
        <f aca="false">IFERROR(__xludf.dummyfunction("""COMPUTED_VALUE"""),0)</f>
        <v>0</v>
      </c>
      <c r="F258" s="67" t="n">
        <f aca="false">IFERROR(__xludf.dummyfunction("""COMPUTED_VALUE"""),0)</f>
        <v>0</v>
      </c>
      <c r="G258" s="0" t="str">
        <f aca="false">IFERROR(__xludf.dummyfunction("""COMPUTED_VALUE"""),"001")</f>
        <v>001</v>
      </c>
      <c r="H258" s="0" t="str">
        <f aca="false">IFERROR(__xludf.dummyfunction("""COMPUTED_VALUE"""),"4560")</f>
        <v>4560</v>
      </c>
      <c r="I258" s="0" t="str">
        <f aca="false">IFERROR(__xludf.dummyfunction("""COMPUTED_VALUE"""),"7778X")</f>
        <v>7778X</v>
      </c>
    </row>
    <row r="259" customFormat="false" ht="12.75" hidden="false" customHeight="false" outlineLevel="0" collapsed="false">
      <c r="A259" s="0" t="str">
        <f aca="false">IFERROR(__xludf.dummyfunction("""COMPUTED_VALUE"""),"Miracema")</f>
        <v>Miracema</v>
      </c>
      <c r="B259" s="0" t="str">
        <f aca="false">IFERROR(__xludf.dummyfunction("""COMPUTED_VALUE"""),"Miranorte")</f>
        <v>Miranorte</v>
      </c>
      <c r="C259" s="0" t="str">
        <f aca="false">IFERROR(__xludf.dummyfunction("""COMPUTED_VALUE"""),"A.A ESC. ESPECIAL CORAÇÃO DE MARIA")</f>
        <v>A.A ESC. ESPECIAL CORAÇÃO DE MARIA</v>
      </c>
      <c r="D259" s="0" t="str">
        <f aca="false">IFERROR(__xludf.dummyfunction("""COMPUTED_VALUE"""),"07968866000130")</f>
        <v>07968866000130</v>
      </c>
      <c r="E259" s="67" t="n">
        <f aca="false">IFERROR(__xludf.dummyfunction("""COMPUTED_VALUE"""),0)</f>
        <v>0</v>
      </c>
      <c r="F259" s="67" t="n">
        <f aca="false">IFERROR(__xludf.dummyfunction("""COMPUTED_VALUE"""),95.3999999999999)</f>
        <v>95.3999999999999</v>
      </c>
      <c r="G259" s="0" t="str">
        <f aca="false">IFERROR(__xludf.dummyfunction("""COMPUTED_VALUE"""),"001")</f>
        <v>001</v>
      </c>
      <c r="H259" s="0" t="str">
        <f aca="false">IFERROR(__xludf.dummyfunction("""COMPUTED_VALUE"""),"0862")</f>
        <v>0862</v>
      </c>
      <c r="I259" s="0" t="str">
        <f aca="false">IFERROR(__xludf.dummyfunction("""COMPUTED_VALUE"""),"265217")</f>
        <v>265217</v>
      </c>
    </row>
    <row r="260" customFormat="false" ht="12.75" hidden="false" customHeight="false" outlineLevel="0" collapsed="false">
      <c r="A260" s="0" t="str">
        <f aca="false">IFERROR(__xludf.dummyfunction("""COMPUTED_VALUE"""),"Miracema")</f>
        <v>Miracema</v>
      </c>
      <c r="B260" s="0" t="str">
        <f aca="false">IFERROR(__xludf.dummyfunction("""COMPUTED_VALUE"""),"Rio dos Bois")</f>
        <v>Rio dos Bois</v>
      </c>
      <c r="C260" s="0" t="str">
        <f aca="false">IFERROR(__xludf.dummyfunction("""COMPUTED_VALUE"""),"A.A. ESC EST DR. VALDECY PINHEIRO")</f>
        <v>A.A. ESC EST DR. VALDECY PINHEIRO</v>
      </c>
      <c r="D260" s="0" t="str">
        <f aca="false">IFERROR(__xludf.dummyfunction("""COMPUTED_VALUE"""),"01079937000167")</f>
        <v>01079937000167</v>
      </c>
      <c r="E260" s="67" t="n">
        <f aca="false">IFERROR(__xludf.dummyfunction("""COMPUTED_VALUE"""),0)</f>
        <v>0</v>
      </c>
      <c r="F260" s="67" t="n">
        <f aca="false">IFERROR(__xludf.dummyfunction("""COMPUTED_VALUE"""),0)</f>
        <v>0</v>
      </c>
      <c r="G260" s="0" t="str">
        <f aca="false">IFERROR(__xludf.dummyfunction("""COMPUTED_VALUE"""),"001")</f>
        <v>001</v>
      </c>
      <c r="H260" s="0" t="str">
        <f aca="false">IFERROR(__xludf.dummyfunction("""COMPUTED_VALUE"""),"0862")</f>
        <v>0862</v>
      </c>
      <c r="I260" s="0" t="str">
        <f aca="false">IFERROR(__xludf.dummyfunction("""COMPUTED_VALUE"""),"69116")</f>
        <v>69116</v>
      </c>
    </row>
    <row r="261" customFormat="false" ht="12.75" hidden="false" customHeight="false" outlineLevel="0" collapsed="false">
      <c r="A261" s="0" t="str">
        <f aca="false">IFERROR(__xludf.dummyfunction("""COMPUTED_VALUE"""),"Miracema")</f>
        <v>Miracema</v>
      </c>
      <c r="B261" s="0" t="str">
        <f aca="false">IFERROR(__xludf.dummyfunction("""COMPUTED_VALUE"""),"Tocantinia")</f>
        <v>Tocantinia</v>
      </c>
      <c r="C261" s="0" t="str">
        <f aca="false">IFERROR(__xludf.dummyfunction("""COMPUTED_VALUE"""),"ASS. APOIO AO CEM XERENTE WARA")</f>
        <v>ASS. APOIO AO CEM XERENTE WARA</v>
      </c>
      <c r="D261" s="0" t="str">
        <f aca="false">IFERROR(__xludf.dummyfunction("""COMPUTED_VALUE"""),"07674098000101")</f>
        <v>07674098000101</v>
      </c>
      <c r="E261" s="67" t="n">
        <f aca="false">IFERROR(__xludf.dummyfunction("""COMPUTED_VALUE"""),0)</f>
        <v>0</v>
      </c>
      <c r="F261" s="67" t="n">
        <f aca="false">IFERROR(__xludf.dummyfunction("""COMPUTED_VALUE"""),0)</f>
        <v>0</v>
      </c>
      <c r="G261" s="0" t="str">
        <f aca="false">IFERROR(__xludf.dummyfunction("""COMPUTED_VALUE"""),"001")</f>
        <v>001</v>
      </c>
      <c r="H261" s="0" t="str">
        <f aca="false">IFERROR(__xludf.dummyfunction("""COMPUTED_VALUE"""),"0862")</f>
        <v>0862</v>
      </c>
      <c r="I261" s="0" t="str">
        <f aca="false">IFERROR(__xludf.dummyfunction("""COMPUTED_VALUE"""),"183407")</f>
        <v>183407</v>
      </c>
    </row>
    <row r="262" customFormat="false" ht="12.75" hidden="false" customHeight="false" outlineLevel="0" collapsed="false">
      <c r="A262" s="0" t="str">
        <f aca="false">IFERROR(__xludf.dummyfunction("""COMPUTED_VALUE"""),"Miracema")</f>
        <v>Miracema</v>
      </c>
      <c r="B262" s="0" t="str">
        <f aca="false">IFERROR(__xludf.dummyfunction("""COMPUTED_VALUE"""),"Tocantinia")</f>
        <v>Tocantinia</v>
      </c>
      <c r="C262" s="0" t="str">
        <f aca="false">IFERROR(__xludf.dummyfunction("""COMPUTED_VALUE"""),"A.COM.DO COLEGIO FREI ANTONIO CONVENIADO")</f>
        <v>A.COM.DO COLEGIO FREI ANTONIO CONVENIADO</v>
      </c>
      <c r="D262" s="0" t="str">
        <f aca="false">IFERROR(__xludf.dummyfunction("""COMPUTED_VALUE"""),"01066427000155")</f>
        <v>01066427000155</v>
      </c>
      <c r="E262" s="67" t="n">
        <f aca="false">IFERROR(__xludf.dummyfunction("""COMPUTED_VALUE"""),0)</f>
        <v>0</v>
      </c>
      <c r="F262" s="67" t="n">
        <f aca="false">IFERROR(__xludf.dummyfunction("""COMPUTED_VALUE"""),0)</f>
        <v>0</v>
      </c>
      <c r="G262" s="0" t="str">
        <f aca="false">IFERROR(__xludf.dummyfunction("""COMPUTED_VALUE"""),"001")</f>
        <v>001</v>
      </c>
      <c r="H262" s="0" t="str">
        <f aca="false">IFERROR(__xludf.dummyfunction("""COMPUTED_VALUE"""),"0862")</f>
        <v>0862</v>
      </c>
      <c r="I262" s="0" t="str">
        <f aca="false">IFERROR(__xludf.dummyfunction("""COMPUTED_VALUE"""),"68985")</f>
        <v>68985</v>
      </c>
    </row>
    <row r="263" customFormat="false" ht="12.75" hidden="false" customHeight="false" outlineLevel="0" collapsed="false">
      <c r="A263" s="0" t="str">
        <f aca="false">IFERROR(__xludf.dummyfunction("""COMPUTED_VALUE"""),"Miracema")</f>
        <v>Miracema</v>
      </c>
      <c r="B263" s="0" t="str">
        <f aca="false">IFERROR(__xludf.dummyfunction("""COMPUTED_VALUE"""),"Tocantinia")</f>
        <v>Tocantinia</v>
      </c>
      <c r="C263" s="0" t="str">
        <f aca="false">IFERROR(__xludf.dummyfunction("""COMPUTED_VALUE"""),"ASSOC. DE PAIS E MEST. DO COL. EST. BATISTA PROFª BEATRIZ R. DA SILVA")</f>
        <v>ASSOC. DE PAIS E MEST. DO COL. EST. BATISTA PROFª BEATRIZ R. DA SILVA</v>
      </c>
      <c r="D263" s="0" t="str">
        <f aca="false">IFERROR(__xludf.dummyfunction("""COMPUTED_VALUE"""),"15132209000186")</f>
        <v>15132209000186</v>
      </c>
      <c r="E263" s="67" t="n">
        <f aca="false">IFERROR(__xludf.dummyfunction("""COMPUTED_VALUE"""),0)</f>
        <v>0</v>
      </c>
      <c r="F263" s="67" t="n">
        <f aca="false">IFERROR(__xludf.dummyfunction("""COMPUTED_VALUE"""),0)</f>
        <v>0</v>
      </c>
      <c r="G263" s="0" t="str">
        <f aca="false">IFERROR(__xludf.dummyfunction("""COMPUTED_VALUE"""),"001")</f>
        <v>001</v>
      </c>
      <c r="H263" s="0" t="str">
        <f aca="false">IFERROR(__xludf.dummyfunction("""COMPUTED_VALUE"""),"0862")</f>
        <v>0862</v>
      </c>
      <c r="I263" s="0" t="str">
        <f aca="false">IFERROR(__xludf.dummyfunction("""COMPUTED_VALUE"""),"277037")</f>
        <v>277037</v>
      </c>
    </row>
    <row r="264" customFormat="false" ht="12.75" hidden="false" customHeight="false" outlineLevel="0" collapsed="false">
      <c r="A264" s="0" t="str">
        <f aca="false">IFERROR(__xludf.dummyfunction("""COMPUTED_VALUE"""),"Palmas")</f>
        <v>Palmas</v>
      </c>
      <c r="B264" s="0" t="str">
        <f aca="false">IFERROR(__xludf.dummyfunction("""COMPUTED_VALUE"""),"Aparecida do Rio Negro")</f>
        <v>Aparecida do Rio Negro</v>
      </c>
      <c r="C264" s="0" t="str">
        <f aca="false">IFERROR(__xludf.dummyfunction("""COMPUTED_VALUE"""),"ASS. DE AP. DO COL. EST. MEIRA MATOS")</f>
        <v>ASS. DE AP. DO COL. EST. MEIRA MATOS</v>
      </c>
      <c r="D264" s="0" t="str">
        <f aca="false">IFERROR(__xludf.dummyfunction("""COMPUTED_VALUE"""),"01186452000172")</f>
        <v>01186452000172</v>
      </c>
      <c r="E264" s="67" t="n">
        <f aca="false">IFERROR(__xludf.dummyfunction("""COMPUTED_VALUE"""),0)</f>
        <v>0</v>
      </c>
      <c r="F264" s="67" t="n">
        <f aca="false">IFERROR(__xludf.dummyfunction("""COMPUTED_VALUE"""),0)</f>
        <v>0</v>
      </c>
      <c r="G264" s="0" t="str">
        <f aca="false">IFERROR(__xludf.dummyfunction("""COMPUTED_VALUE"""),"001")</f>
        <v>001</v>
      </c>
      <c r="H264" s="0" t="str">
        <f aca="false">IFERROR(__xludf.dummyfunction("""COMPUTED_VALUE"""),"1505")</f>
        <v>1505</v>
      </c>
      <c r="I264" s="0" t="str">
        <f aca="false">IFERROR(__xludf.dummyfunction("""COMPUTED_VALUE"""),"327972")</f>
        <v>327972</v>
      </c>
    </row>
    <row r="265" customFormat="false" ht="12.75" hidden="false" customHeight="false" outlineLevel="0" collapsed="false">
      <c r="A265" s="0" t="str">
        <f aca="false">IFERROR(__xludf.dummyfunction("""COMPUTED_VALUE"""),"Palmas")</f>
        <v>Palmas</v>
      </c>
      <c r="B265" s="0" t="str">
        <f aca="false">IFERROR(__xludf.dummyfunction("""COMPUTED_VALUE"""),"Lagoa do Tocantins")</f>
        <v>Lagoa do Tocantins</v>
      </c>
      <c r="C265" s="0" t="str">
        <f aca="false">IFERROR(__xludf.dummyfunction("""COMPUTED_VALUE"""),"ASS. DE AP. DA ESC. EST. SALMON DO A.BRITO")</f>
        <v>ASS. DE AP. DA ESC. EST. SALMON DO A.BRITO</v>
      </c>
      <c r="D265" s="0" t="str">
        <f aca="false">IFERROR(__xludf.dummyfunction("""COMPUTED_VALUE"""),"01440941000109")</f>
        <v>01440941000109</v>
      </c>
      <c r="E265" s="67" t="n">
        <f aca="false">IFERROR(__xludf.dummyfunction("""COMPUTED_VALUE"""),0)</f>
        <v>0</v>
      </c>
      <c r="F265" s="67" t="n">
        <f aca="false">IFERROR(__xludf.dummyfunction("""COMPUTED_VALUE"""),0)</f>
        <v>0</v>
      </c>
      <c r="G265" s="0" t="str">
        <f aca="false">IFERROR(__xludf.dummyfunction("""COMPUTED_VALUE"""),"001")</f>
        <v>001</v>
      </c>
      <c r="H265" s="0" t="str">
        <f aca="false">IFERROR(__xludf.dummyfunction("""COMPUTED_VALUE"""),"1505")</f>
        <v>1505</v>
      </c>
      <c r="I265" s="0" t="str">
        <f aca="false">IFERROR(__xludf.dummyfunction("""COMPUTED_VALUE"""),"465410")</f>
        <v>465410</v>
      </c>
    </row>
    <row r="266" customFormat="false" ht="12.75" hidden="false" customHeight="false" outlineLevel="0" collapsed="false">
      <c r="A266" s="0" t="str">
        <f aca="false">IFERROR(__xludf.dummyfunction("""COMPUTED_VALUE"""),"Palmas")</f>
        <v>Palmas</v>
      </c>
      <c r="B266" s="0" t="str">
        <f aca="false">IFERROR(__xludf.dummyfunction("""COMPUTED_VALUE"""),"Lajeado")</f>
        <v>Lajeado</v>
      </c>
      <c r="C266" s="0" t="str">
        <f aca="false">IFERROR(__xludf.dummyfunction("""COMPUTED_VALUE"""),"A.A. COM. E. E.N.SRA.DA PROVIDENCIA")</f>
        <v>A.A. COM. E. E.N.SRA.DA PROVIDENCIA</v>
      </c>
      <c r="D266" s="0" t="str">
        <f aca="false">IFERROR(__xludf.dummyfunction("""COMPUTED_VALUE"""),"01138324000153")</f>
        <v>01138324000153</v>
      </c>
      <c r="E266" s="67" t="n">
        <f aca="false">IFERROR(__xludf.dummyfunction("""COMPUTED_VALUE"""),0)</f>
        <v>0</v>
      </c>
      <c r="F266" s="67" t="n">
        <f aca="false">IFERROR(__xludf.dummyfunction("""COMPUTED_VALUE"""),0)</f>
        <v>0</v>
      </c>
      <c r="G266" s="0" t="str">
        <f aca="false">IFERROR(__xludf.dummyfunction("""COMPUTED_VALUE"""),"001")</f>
        <v>001</v>
      </c>
      <c r="H266" s="0" t="str">
        <f aca="false">IFERROR(__xludf.dummyfunction("""COMPUTED_VALUE"""),"0862")</f>
        <v>0862</v>
      </c>
      <c r="I266" s="0" t="str">
        <f aca="false">IFERROR(__xludf.dummyfunction("""COMPUTED_VALUE"""),"69132")</f>
        <v>69132</v>
      </c>
    </row>
    <row r="267" customFormat="false" ht="12.75" hidden="false" customHeight="false" outlineLevel="0" collapsed="false">
      <c r="A267" s="0" t="str">
        <f aca="false">IFERROR(__xludf.dummyfunction("""COMPUTED_VALUE"""),"Palmas")</f>
        <v>Palmas</v>
      </c>
      <c r="B267" s="0" t="str">
        <f aca="false">IFERROR(__xludf.dummyfunction("""COMPUTED_VALUE"""),"Mateiros")</f>
        <v>Mateiros</v>
      </c>
      <c r="C267" s="0" t="str">
        <f aca="false">IFERROR(__xludf.dummyfunction("""COMPUTED_VALUE"""),"ASS. A. ESC. EST.ESTEFANIO TELES DAS CHAGAS")</f>
        <v>ASS. A. ESC. EST.ESTEFANIO TELES DAS CHAGAS</v>
      </c>
      <c r="D267" s="0" t="str">
        <f aca="false">IFERROR(__xludf.dummyfunction("""COMPUTED_VALUE"""),"01206219000104")</f>
        <v>01206219000104</v>
      </c>
      <c r="E267" s="67" t="n">
        <f aca="false">IFERROR(__xludf.dummyfunction("""COMPUTED_VALUE"""),0)</f>
        <v>0</v>
      </c>
      <c r="F267" s="67" t="n">
        <f aca="false">IFERROR(__xludf.dummyfunction("""COMPUTED_VALUE"""),0)</f>
        <v>0</v>
      </c>
      <c r="G267" s="0" t="str">
        <f aca="false">IFERROR(__xludf.dummyfunction("""COMPUTED_VALUE"""),"001")</f>
        <v>001</v>
      </c>
      <c r="H267" s="0" t="str">
        <f aca="false">IFERROR(__xludf.dummyfunction("""COMPUTED_VALUE"""),"3962")</f>
        <v>3962</v>
      </c>
      <c r="I267" s="0" t="str">
        <f aca="false">IFERROR(__xludf.dummyfunction("""COMPUTED_VALUE"""),"127795")</f>
        <v>127795</v>
      </c>
    </row>
    <row r="268" customFormat="false" ht="12.75" hidden="false" customHeight="false" outlineLevel="0" collapsed="false">
      <c r="A268" s="0" t="str">
        <f aca="false">IFERROR(__xludf.dummyfunction("""COMPUTED_VALUE"""),"Palmas")</f>
        <v>Palmas</v>
      </c>
      <c r="B268" s="0" t="str">
        <f aca="false">IFERROR(__xludf.dummyfunction("""COMPUTED_VALUE"""),"Mateiros")</f>
        <v>Mateiros</v>
      </c>
      <c r="C268" s="0" t="str">
        <f aca="false">IFERROR(__xludf.dummyfunction("""COMPUTED_VALUE"""),"ASSOC. DE APOIO A ESC. EST. SILVERIO RIBEIRO MATOS")</f>
        <v>ASSOC. DE APOIO A ESC. EST. SILVERIO RIBEIRO MATOS</v>
      </c>
      <c r="D268" s="0" t="str">
        <f aca="false">IFERROR(__xludf.dummyfunction("""COMPUTED_VALUE"""),"13439520000147")</f>
        <v>13439520000147</v>
      </c>
      <c r="E268" s="67" t="n">
        <f aca="false">IFERROR(__xludf.dummyfunction("""COMPUTED_VALUE"""),0)</f>
        <v>0</v>
      </c>
      <c r="F268" s="67" t="n">
        <f aca="false">IFERROR(__xludf.dummyfunction("""COMPUTED_VALUE"""),0)</f>
        <v>0</v>
      </c>
      <c r="G268" s="0" t="str">
        <f aca="false">IFERROR(__xludf.dummyfunction("""COMPUTED_VALUE"""),"001")</f>
        <v>001</v>
      </c>
      <c r="H268" s="0" t="str">
        <f aca="false">IFERROR(__xludf.dummyfunction("""COMPUTED_VALUE"""),"3962")</f>
        <v>3962</v>
      </c>
      <c r="I268" s="0" t="str">
        <f aca="false">IFERROR(__xludf.dummyfunction("""COMPUTED_VALUE"""),"261882")</f>
        <v>261882</v>
      </c>
    </row>
    <row r="269" customFormat="false" ht="12.75" hidden="false" customHeight="false" outlineLevel="0" collapsed="false">
      <c r="A269" s="0" t="str">
        <f aca="false">IFERROR(__xludf.dummyfunction("""COMPUTED_VALUE"""),"Palmas")</f>
        <v>Palmas</v>
      </c>
      <c r="B269" s="0" t="str">
        <f aca="false">IFERROR(__xludf.dummyfunction("""COMPUTED_VALUE"""),"Novo Acordo")</f>
        <v>Novo Acordo</v>
      </c>
      <c r="C269" s="0" t="str">
        <f aca="false">IFERROR(__xludf.dummyfunction("""COMPUTED_VALUE"""),"ASS. A. AO COL. EST. D. PEDRO I/N.ACORDO")</f>
        <v>ASS. A. AO COL. EST. D. PEDRO I/N.ACORDO</v>
      </c>
      <c r="D269" s="0" t="str">
        <f aca="false">IFERROR(__xludf.dummyfunction("""COMPUTED_VALUE"""),"01133690000110")</f>
        <v>01133690000110</v>
      </c>
      <c r="E269" s="67" t="n">
        <f aca="false">IFERROR(__xludf.dummyfunction("""COMPUTED_VALUE"""),0)</f>
        <v>0</v>
      </c>
      <c r="F269" s="67" t="n">
        <f aca="false">IFERROR(__xludf.dummyfunction("""COMPUTED_VALUE"""),0)</f>
        <v>0</v>
      </c>
      <c r="G269" s="0" t="str">
        <f aca="false">IFERROR(__xludf.dummyfunction("""COMPUTED_VALUE"""),"001")</f>
        <v>001</v>
      </c>
      <c r="H269" s="0" t="str">
        <f aca="false">IFERROR(__xludf.dummyfunction("""COMPUTED_VALUE"""),"1505")</f>
        <v>1505</v>
      </c>
      <c r="I269" s="0" t="str">
        <f aca="false">IFERROR(__xludf.dummyfunction("""COMPUTED_VALUE"""),"157856")</f>
        <v>157856</v>
      </c>
    </row>
    <row r="270" customFormat="false" ht="12.75" hidden="false" customHeight="false" outlineLevel="0" collapsed="false">
      <c r="A270" s="0" t="str">
        <f aca="false">IFERROR(__xludf.dummyfunction("""COMPUTED_VALUE"""),"Palmas")</f>
        <v>Palmas</v>
      </c>
      <c r="B270" s="0" t="str">
        <f aca="false">IFERROR(__xludf.dummyfunction("""COMPUTED_VALUE"""),"Novo Acordo")</f>
        <v>Novo Acordo</v>
      </c>
      <c r="C270" s="0" t="str">
        <f aca="false">IFERROR(__xludf.dummyfunction("""COMPUTED_VALUE"""),"A.A. DA ESC. EST.PEDRO MACEDO / N.ACORDO")</f>
        <v>A.A. DA ESC. EST.PEDRO MACEDO / N.ACORDO</v>
      </c>
      <c r="D270" s="0" t="str">
        <f aca="false">IFERROR(__xludf.dummyfunction("""COMPUTED_VALUE"""),"01136004000164")</f>
        <v>01136004000164</v>
      </c>
      <c r="E270" s="67" t="n">
        <f aca="false">IFERROR(__xludf.dummyfunction("""COMPUTED_VALUE"""),0)</f>
        <v>0</v>
      </c>
      <c r="F270" s="67" t="n">
        <f aca="false">IFERROR(__xludf.dummyfunction("""COMPUTED_VALUE"""),0)</f>
        <v>0</v>
      </c>
      <c r="G270" s="0" t="str">
        <f aca="false">IFERROR(__xludf.dummyfunction("""COMPUTED_VALUE"""),"001")</f>
        <v>001</v>
      </c>
      <c r="H270" s="0" t="str">
        <f aca="false">IFERROR(__xludf.dummyfunction("""COMPUTED_VALUE"""),"1505")</f>
        <v>1505</v>
      </c>
      <c r="I270" s="0" t="str">
        <f aca="false">IFERROR(__xludf.dummyfunction("""COMPUTED_VALUE"""),"171166")</f>
        <v>171166</v>
      </c>
    </row>
    <row r="271" customFormat="false" ht="12.75" hidden="false" customHeight="false" outlineLevel="0" collapsed="false">
      <c r="A271" s="0" t="str">
        <f aca="false">IFERROR(__xludf.dummyfunction("""COMPUTED_VALUE"""),"Palmas")</f>
        <v>Palmas</v>
      </c>
      <c r="B271" s="0" t="str">
        <f aca="false">IFERROR(__xludf.dummyfunction("""COMPUTED_VALUE"""),"Palmas")</f>
        <v>Palmas</v>
      </c>
      <c r="C271" s="0" t="str">
        <f aca="false">IFERROR(__xludf.dummyfunction("""COMPUTED_VALUE"""),"A. DE CONSELHO ESCOLAR DO CEM 305 NORTE")</f>
        <v>A. DE CONSELHO ESCOLAR DO CEM 305 NORTE</v>
      </c>
      <c r="D271" s="0" t="str">
        <f aca="false">IFERROR(__xludf.dummyfunction("""COMPUTED_VALUE"""),"04701394000166")</f>
        <v>04701394000166</v>
      </c>
      <c r="E271" s="67" t="n">
        <f aca="false">IFERROR(__xludf.dummyfunction("""COMPUTED_VALUE"""),0)</f>
        <v>0</v>
      </c>
      <c r="F271" s="67" t="n">
        <f aca="false">IFERROR(__xludf.dummyfunction("""COMPUTED_VALUE"""),0)</f>
        <v>0</v>
      </c>
      <c r="G271" s="0" t="str">
        <f aca="false">IFERROR(__xludf.dummyfunction("""COMPUTED_VALUE"""),"001")</f>
        <v>001</v>
      </c>
      <c r="H271" s="0" t="str">
        <f aca="false">IFERROR(__xludf.dummyfunction("""COMPUTED_VALUE"""),"1505")</f>
        <v>1505</v>
      </c>
      <c r="I271" s="0" t="str">
        <f aca="false">IFERROR(__xludf.dummyfunction("""COMPUTED_VALUE"""),"455261")</f>
        <v>455261</v>
      </c>
    </row>
    <row r="272" customFormat="false" ht="12.75" hidden="false" customHeight="false" outlineLevel="0" collapsed="false">
      <c r="A272" s="0" t="str">
        <f aca="false">IFERROR(__xludf.dummyfunction("""COMPUTED_VALUE"""),"Palmas")</f>
        <v>Palmas</v>
      </c>
      <c r="B272" s="0" t="str">
        <f aca="false">IFERROR(__xludf.dummyfunction("""COMPUTED_VALUE"""),"Palmas")</f>
        <v>Palmas</v>
      </c>
      <c r="C272" s="0" t="str">
        <f aca="false">IFERROR(__xludf.dummyfunction("""COMPUTED_VALUE"""),"ASSOC. DE APOIO COL. EST. DE TAQUARALTO")</f>
        <v>ASSOC. DE APOIO COL. EST. DE TAQUARALTO</v>
      </c>
      <c r="D272" s="0" t="str">
        <f aca="false">IFERROR(__xludf.dummyfunction("""COMPUTED_VALUE"""),"03233677000168")</f>
        <v>03233677000168</v>
      </c>
      <c r="E272" s="67" t="n">
        <f aca="false">IFERROR(__xludf.dummyfunction("""COMPUTED_VALUE"""),0)</f>
        <v>0</v>
      </c>
      <c r="F272" s="67" t="n">
        <f aca="false">IFERROR(__xludf.dummyfunction("""COMPUTED_VALUE"""),0)</f>
        <v>0</v>
      </c>
      <c r="G272" s="0" t="str">
        <f aca="false">IFERROR(__xludf.dummyfunction("""COMPUTED_VALUE"""),"001")</f>
        <v>001</v>
      </c>
      <c r="H272" s="0" t="str">
        <f aca="false">IFERROR(__xludf.dummyfunction("""COMPUTED_VALUE"""),"1505")</f>
        <v>1505</v>
      </c>
      <c r="I272" s="0" t="str">
        <f aca="false">IFERROR(__xludf.dummyfunction("""COMPUTED_VALUE"""),"455059")</f>
        <v>455059</v>
      </c>
    </row>
    <row r="273" customFormat="false" ht="12.75" hidden="false" customHeight="false" outlineLevel="0" collapsed="false">
      <c r="A273" s="0" t="str">
        <f aca="false">IFERROR(__xludf.dummyfunction("""COMPUTED_VALUE"""),"Palmas")</f>
        <v>Palmas</v>
      </c>
      <c r="B273" s="0" t="str">
        <f aca="false">IFERROR(__xludf.dummyfunction("""COMPUTED_VALUE"""),"Palmas")</f>
        <v>Palmas</v>
      </c>
      <c r="C273" s="0" t="str">
        <f aca="false">IFERROR(__xludf.dummyfunction("""COMPUTED_VALUE"""),"A.AP. DO COL. EST. SANTA RITA DE CASSIA")</f>
        <v>A.AP. DO COL. EST. SANTA RITA DE CASSIA</v>
      </c>
      <c r="D273" s="0" t="str">
        <f aca="false">IFERROR(__xludf.dummyfunction("""COMPUTED_VALUE"""),"01955414000137")</f>
        <v>01955414000137</v>
      </c>
      <c r="E273" s="67" t="n">
        <f aca="false">IFERROR(__xludf.dummyfunction("""COMPUTED_VALUE"""),0)</f>
        <v>0</v>
      </c>
      <c r="F273" s="67" t="n">
        <f aca="false">IFERROR(__xludf.dummyfunction("""COMPUTED_VALUE"""),0)</f>
        <v>0</v>
      </c>
      <c r="G273" s="0" t="str">
        <f aca="false">IFERROR(__xludf.dummyfunction("""COMPUTED_VALUE"""),"001")</f>
        <v>001</v>
      </c>
      <c r="H273" s="0" t="str">
        <f aca="false">IFERROR(__xludf.dummyfunction("""COMPUTED_VALUE"""),"1505")</f>
        <v>1505</v>
      </c>
      <c r="I273" s="0" t="str">
        <f aca="false">IFERROR(__xludf.dummyfunction("""COMPUTED_VALUE"""),"256579")</f>
        <v>256579</v>
      </c>
    </row>
    <row r="274" customFormat="false" ht="12.75" hidden="false" customHeight="false" outlineLevel="0" collapsed="false">
      <c r="A274" s="0" t="str">
        <f aca="false">IFERROR(__xludf.dummyfunction("""COMPUTED_VALUE"""),"Palmas")</f>
        <v>Palmas</v>
      </c>
      <c r="B274" s="0" t="str">
        <f aca="false">IFERROR(__xludf.dummyfunction("""COMPUTED_VALUE"""),"Palmas")</f>
        <v>Palmas</v>
      </c>
      <c r="C274" s="0" t="str">
        <f aca="false">IFERROR(__xludf.dummyfunction("""COMPUTED_VALUE"""),"ASSOC. COMUN.ESCOLAR DA ESC. EST. TIRADENTES")</f>
        <v>ASSOC. COMUN.ESCOLAR DA ESC. EST. TIRADENTES</v>
      </c>
      <c r="D274" s="0" t="str">
        <f aca="false">IFERROR(__xludf.dummyfunction("""COMPUTED_VALUE"""),"00862122000197")</f>
        <v>00862122000197</v>
      </c>
      <c r="E274" s="67" t="n">
        <f aca="false">IFERROR(__xludf.dummyfunction("""COMPUTED_VALUE"""),0)</f>
        <v>0</v>
      </c>
      <c r="F274" s="67" t="n">
        <f aca="false">IFERROR(__xludf.dummyfunction("""COMPUTED_VALUE"""),0)</f>
        <v>0</v>
      </c>
      <c r="G274" s="0" t="str">
        <f aca="false">IFERROR(__xludf.dummyfunction("""COMPUTED_VALUE"""),"001")</f>
        <v>001</v>
      </c>
      <c r="H274" s="0" t="str">
        <f aca="false">IFERROR(__xludf.dummyfunction("""COMPUTED_VALUE"""),"1505")</f>
        <v>1505</v>
      </c>
      <c r="I274" s="0" t="str">
        <f aca="false">IFERROR(__xludf.dummyfunction("""COMPUTED_VALUE"""),"250562")</f>
        <v>250562</v>
      </c>
    </row>
    <row r="275" customFormat="false" ht="12.75" hidden="false" customHeight="false" outlineLevel="0" collapsed="false">
      <c r="A275" s="0" t="str">
        <f aca="false">IFERROR(__xludf.dummyfunction("""COMPUTED_VALUE"""),"Palmas")</f>
        <v>Palmas</v>
      </c>
      <c r="B275" s="0" t="str">
        <f aca="false">IFERROR(__xludf.dummyfunction("""COMPUTED_VALUE"""),"Palmas")</f>
        <v>Palmas</v>
      </c>
      <c r="C275" s="0" t="str">
        <f aca="false">IFERROR(__xludf.dummyfunction("""COMPUTED_VALUE"""),"ASSOC. DE APOIO COL. DA POLICIA MILITAR DO TOCANTINS")</f>
        <v>ASSOC. DE APOIO COL. DA POLICIA MILITAR DO TOCANTINS</v>
      </c>
      <c r="D275" s="0" t="str">
        <f aca="false">IFERROR(__xludf.dummyfunction("""COMPUTED_VALUE"""),"02050257000183")</f>
        <v>02050257000183</v>
      </c>
      <c r="E275" s="67" t="n">
        <f aca="false">IFERROR(__xludf.dummyfunction("""COMPUTED_VALUE"""),0)</f>
        <v>0</v>
      </c>
      <c r="F275" s="67" t="n">
        <f aca="false">IFERROR(__xludf.dummyfunction("""COMPUTED_VALUE"""),0)</f>
        <v>0</v>
      </c>
      <c r="G275" s="0" t="str">
        <f aca="false">IFERROR(__xludf.dummyfunction("""COMPUTED_VALUE"""),"001")</f>
        <v>001</v>
      </c>
      <c r="H275" s="0" t="str">
        <f aca="false">IFERROR(__xludf.dummyfunction("""COMPUTED_VALUE"""),"1505")</f>
        <v>1505</v>
      </c>
      <c r="I275" s="0" t="str">
        <f aca="false">IFERROR(__xludf.dummyfunction("""COMPUTED_VALUE"""),"455466")</f>
        <v>455466</v>
      </c>
    </row>
    <row r="276" customFormat="false" ht="12.75" hidden="false" customHeight="false" outlineLevel="0" collapsed="false">
      <c r="A276" s="0" t="str">
        <f aca="false">IFERROR(__xludf.dummyfunction("""COMPUTED_VALUE"""),"Palmas")</f>
        <v>Palmas</v>
      </c>
      <c r="B276" s="0" t="str">
        <f aca="false">IFERROR(__xludf.dummyfunction("""COMPUTED_VALUE"""),"Palmas")</f>
        <v>Palmas</v>
      </c>
      <c r="C276" s="0" t="str">
        <f aca="false">IFERROR(__xludf.dummyfunction("""COMPUTED_VALUE"""),"ASSOCIAÇÃO DE APOIO A ESC. ESTADUAL DA 403 SUL")</f>
        <v>ASSOCIAÇÃO DE APOIO A ESC. ESTADUAL DA 403 SUL</v>
      </c>
      <c r="D276" s="0" t="str">
        <f aca="false">IFERROR(__xludf.dummyfunction("""COMPUTED_VALUE"""),"11332101000186")</f>
        <v>11332101000186</v>
      </c>
      <c r="E276" s="67" t="n">
        <f aca="false">IFERROR(__xludf.dummyfunction("""COMPUTED_VALUE"""),0)</f>
        <v>0</v>
      </c>
      <c r="F276" s="67" t="n">
        <f aca="false">IFERROR(__xludf.dummyfunction("""COMPUTED_VALUE"""),0)</f>
        <v>0</v>
      </c>
      <c r="G276" s="0" t="str">
        <f aca="false">IFERROR(__xludf.dummyfunction("""COMPUTED_VALUE"""),"001")</f>
        <v>001</v>
      </c>
      <c r="H276" s="0" t="str">
        <f aca="false">IFERROR(__xludf.dummyfunction("""COMPUTED_VALUE"""),"1505")</f>
        <v>1505</v>
      </c>
      <c r="I276" s="0" t="str">
        <f aca="false">IFERROR(__xludf.dummyfunction("""COMPUTED_VALUE"""),"467588")</f>
        <v>467588</v>
      </c>
    </row>
    <row r="277" customFormat="false" ht="12.75" hidden="false" customHeight="false" outlineLevel="0" collapsed="false">
      <c r="A277" s="0" t="str">
        <f aca="false">IFERROR(__xludf.dummyfunction("""COMPUTED_VALUE"""),"Palmas")</f>
        <v>Palmas</v>
      </c>
      <c r="B277" s="0" t="str">
        <f aca="false">IFERROR(__xludf.dummyfunction("""COMPUTED_VALUE"""),"Palmas")</f>
        <v>Palmas</v>
      </c>
      <c r="C277" s="0" t="str">
        <f aca="false">IFERROR(__xludf.dummyfunction("""COMPUTED_VALUE"""),"A.C.ESC.M.FUT. C.E. CRIANCA ESPERANCA")</f>
        <v>A.C.ESC.M.FUT. C.E. CRIANCA ESPERANCA</v>
      </c>
      <c r="D277" s="0" t="str">
        <f aca="false">IFERROR(__xludf.dummyfunction("""COMPUTED_VALUE"""),"01920781000103")</f>
        <v>01920781000103</v>
      </c>
      <c r="E277" s="67" t="n">
        <f aca="false">IFERROR(__xludf.dummyfunction("""COMPUTED_VALUE"""),0)</f>
        <v>0</v>
      </c>
      <c r="F277" s="67" t="n">
        <f aca="false">IFERROR(__xludf.dummyfunction("""COMPUTED_VALUE"""),0)</f>
        <v>0</v>
      </c>
      <c r="G277" s="0" t="str">
        <f aca="false">IFERROR(__xludf.dummyfunction("""COMPUTED_VALUE"""),"001")</f>
        <v>001</v>
      </c>
      <c r="H277" s="0" t="str">
        <f aca="false">IFERROR(__xludf.dummyfunction("""COMPUTED_VALUE"""),"1505")</f>
        <v>1505</v>
      </c>
      <c r="I277" s="0" t="str">
        <f aca="false">IFERROR(__xludf.dummyfunction("""COMPUTED_VALUE"""),"455369")</f>
        <v>455369</v>
      </c>
    </row>
    <row r="278" customFormat="false" ht="12.75" hidden="false" customHeight="false" outlineLevel="0" collapsed="false">
      <c r="A278" s="0" t="str">
        <f aca="false">IFERROR(__xludf.dummyfunction("""COMPUTED_VALUE"""),"Palmas")</f>
        <v>Palmas</v>
      </c>
      <c r="B278" s="0" t="str">
        <f aca="false">IFERROR(__xludf.dummyfunction("""COMPUTED_VALUE"""),"Palmas")</f>
        <v>Palmas</v>
      </c>
      <c r="C278" s="0" t="str">
        <f aca="false">IFERROR(__xludf.dummyfunction("""COMPUTED_VALUE"""),"A. COM. E-E. E. DOM ALANO MARIE DU NODAY")</f>
        <v>A. COM. E-E. E. DOM ALANO MARIE DU NODAY</v>
      </c>
      <c r="D278" s="0" t="str">
        <f aca="false">IFERROR(__xludf.dummyfunction("""COMPUTED_VALUE"""),"01343125000187")</f>
        <v>01343125000187</v>
      </c>
      <c r="E278" s="67" t="n">
        <f aca="false">IFERROR(__xludf.dummyfunction("""COMPUTED_VALUE"""),0)</f>
        <v>0</v>
      </c>
      <c r="F278" s="67" t="n">
        <f aca="false">IFERROR(__xludf.dummyfunction("""COMPUTED_VALUE"""),0)</f>
        <v>0</v>
      </c>
      <c r="G278" s="0" t="str">
        <f aca="false">IFERROR(__xludf.dummyfunction("""COMPUTED_VALUE"""),"001")</f>
        <v>001</v>
      </c>
      <c r="H278" s="0" t="str">
        <f aca="false">IFERROR(__xludf.dummyfunction("""COMPUTED_VALUE"""),"1505")</f>
        <v>1505</v>
      </c>
      <c r="I278" s="0" t="str">
        <f aca="false">IFERROR(__xludf.dummyfunction("""COMPUTED_VALUE"""),"265810")</f>
        <v>265810</v>
      </c>
    </row>
    <row r="279" customFormat="false" ht="12.75" hidden="false" customHeight="false" outlineLevel="0" collapsed="false">
      <c r="A279" s="0" t="str">
        <f aca="false">IFERROR(__xludf.dummyfunction("""COMPUTED_VALUE"""),"Palmas")</f>
        <v>Palmas</v>
      </c>
      <c r="B279" s="0" t="str">
        <f aca="false">IFERROR(__xludf.dummyfunction("""COMPUTED_VALUE"""),"Palmas")</f>
        <v>Palmas</v>
      </c>
      <c r="C279" s="0" t="str">
        <f aca="false">IFERROR(__xludf.dummyfunction("""COMPUTED_VALUE"""),"ACE COL. EST. DUQUE DE CAXIAS")</f>
        <v>ACE COL. EST. DUQUE DE CAXIAS</v>
      </c>
      <c r="D279" s="0" t="str">
        <f aca="false">IFERROR(__xludf.dummyfunction("""COMPUTED_VALUE"""),"01588669000109")</f>
        <v>01588669000109</v>
      </c>
      <c r="E279" s="67" t="n">
        <f aca="false">IFERROR(__xludf.dummyfunction("""COMPUTED_VALUE"""),0)</f>
        <v>0</v>
      </c>
      <c r="F279" s="67" t="n">
        <f aca="false">IFERROR(__xludf.dummyfunction("""COMPUTED_VALUE"""),0)</f>
        <v>0</v>
      </c>
      <c r="G279" s="0" t="str">
        <f aca="false">IFERROR(__xludf.dummyfunction("""COMPUTED_VALUE"""),"001")</f>
        <v>001</v>
      </c>
      <c r="H279" s="0" t="str">
        <f aca="false">IFERROR(__xludf.dummyfunction("""COMPUTED_VALUE"""),"1505")</f>
        <v>1505</v>
      </c>
      <c r="I279" s="0" t="str">
        <f aca="false">IFERROR(__xludf.dummyfunction("""COMPUTED_VALUE"""),"254002")</f>
        <v>254002</v>
      </c>
    </row>
    <row r="280" customFormat="false" ht="12.75" hidden="false" customHeight="false" outlineLevel="0" collapsed="false">
      <c r="A280" s="0" t="str">
        <f aca="false">IFERROR(__xludf.dummyfunction("""COMPUTED_VALUE"""),"Palmas")</f>
        <v>Palmas</v>
      </c>
      <c r="B280" s="0" t="str">
        <f aca="false">IFERROR(__xludf.dummyfunction("""COMPUTED_VALUE"""),"Palmas")</f>
        <v>Palmas</v>
      </c>
      <c r="C280" s="0" t="str">
        <f aca="false">IFERROR(__xludf.dummyfunction("""COMPUTED_VALUE"""),"A.A. AO COLEGIO ESTADUAL SAO JOSE")</f>
        <v>A.A. AO COLEGIO ESTADUAL SAO JOSE</v>
      </c>
      <c r="D280" s="0" t="str">
        <f aca="false">IFERROR(__xludf.dummyfunction("""COMPUTED_VALUE"""),"01913809000177")</f>
        <v>01913809000177</v>
      </c>
      <c r="E280" s="67" t="n">
        <f aca="false">IFERROR(__xludf.dummyfunction("""COMPUTED_VALUE"""),0)</f>
        <v>0</v>
      </c>
      <c r="F280" s="67" t="n">
        <f aca="false">IFERROR(__xludf.dummyfunction("""COMPUTED_VALUE"""),0)</f>
        <v>0</v>
      </c>
      <c r="G280" s="0" t="str">
        <f aca="false">IFERROR(__xludf.dummyfunction("""COMPUTED_VALUE"""),"001")</f>
        <v>001</v>
      </c>
      <c r="H280" s="0" t="str">
        <f aca="false">IFERROR(__xludf.dummyfunction("""COMPUTED_VALUE"""),"1886")</f>
        <v>1886</v>
      </c>
      <c r="I280" s="0" t="str">
        <f aca="false">IFERROR(__xludf.dummyfunction("""COMPUTED_VALUE"""),"325252")</f>
        <v>325252</v>
      </c>
    </row>
    <row r="281" customFormat="false" ht="12.75" hidden="false" customHeight="false" outlineLevel="0" collapsed="false">
      <c r="A281" s="0" t="str">
        <f aca="false">IFERROR(__xludf.dummyfunction("""COMPUTED_VALUE"""),"Palmas")</f>
        <v>Palmas</v>
      </c>
      <c r="B281" s="0" t="str">
        <f aca="false">IFERROR(__xludf.dummyfunction("""COMPUTED_VALUE"""),"Palmas")</f>
        <v>Palmas</v>
      </c>
      <c r="C281" s="0" t="str">
        <f aca="false">IFERROR(__xludf.dummyfunction("""COMPUTED_VALUE"""),"A.A. COL GIRASSOL TEMPO INTEGRAL RAQUEL QUEIROZ")</f>
        <v>A.A. COL GIRASSOL TEMPO INTEGRAL RAQUEL QUEIROZ</v>
      </c>
      <c r="D281" s="0" t="str">
        <f aca="false">IFERROR(__xludf.dummyfunction("""COMPUTED_VALUE"""),"13748657000183")</f>
        <v>13748657000183</v>
      </c>
      <c r="E281" s="67" t="n">
        <f aca="false">IFERROR(__xludf.dummyfunction("""COMPUTED_VALUE"""),0)</f>
        <v>0</v>
      </c>
      <c r="F281" s="67" t="n">
        <f aca="false">IFERROR(__xludf.dummyfunction("""COMPUTED_VALUE"""),0)</f>
        <v>0</v>
      </c>
      <c r="G281" s="0" t="str">
        <f aca="false">IFERROR(__xludf.dummyfunction("""COMPUTED_VALUE"""),"001")</f>
        <v>001</v>
      </c>
      <c r="H281" s="0" t="str">
        <f aca="false">IFERROR(__xludf.dummyfunction("""COMPUTED_VALUE"""),"1867")</f>
        <v>1867</v>
      </c>
      <c r="I281" s="0" t="str">
        <f aca="false">IFERROR(__xludf.dummyfunction("""COMPUTED_VALUE"""),"856312")</f>
        <v>856312</v>
      </c>
    </row>
    <row r="282" customFormat="false" ht="12.75" hidden="false" customHeight="false" outlineLevel="0" collapsed="false">
      <c r="A282" s="0" t="str">
        <f aca="false">IFERROR(__xludf.dummyfunction("""COMPUTED_VALUE"""),"Palmas")</f>
        <v>Palmas</v>
      </c>
      <c r="B282" s="0" t="str">
        <f aca="false">IFERROR(__xludf.dummyfunction("""COMPUTED_VALUE"""),"Palmas")</f>
        <v>Palmas</v>
      </c>
      <c r="C282" s="0" t="str">
        <f aca="false">IFERROR(__xludf.dummyfunction("""COMPUTED_VALUE"""),"ASSOCIAÇÃO DE APOIO DA ESCOLA ESPECIAL INTEGRAÇÃO DE PALMAS")</f>
        <v>ASSOCIAÇÃO DE APOIO DA ESCOLA ESPECIAL INTEGRAÇÃO DE PALMAS</v>
      </c>
      <c r="D282" s="0" t="str">
        <f aca="false">IFERROR(__xludf.dummyfunction("""COMPUTED_VALUE"""),"07958777000102")</f>
        <v>07958777000102</v>
      </c>
      <c r="E282" s="67" t="n">
        <f aca="false">IFERROR(__xludf.dummyfunction("""COMPUTED_VALUE"""),0)</f>
        <v>0</v>
      </c>
      <c r="F282" s="67" t="n">
        <f aca="false">IFERROR(__xludf.dummyfunction("""COMPUTED_VALUE"""),339.2)</f>
        <v>339.2</v>
      </c>
      <c r="G282" s="0" t="str">
        <f aca="false">IFERROR(__xludf.dummyfunction("""COMPUTED_VALUE"""),"001")</f>
        <v>001</v>
      </c>
      <c r="H282" s="0" t="str">
        <f aca="false">IFERROR(__xludf.dummyfunction("""COMPUTED_VALUE"""),"1505")</f>
        <v>1505</v>
      </c>
      <c r="I282" s="0" t="str">
        <f aca="false">IFERROR(__xludf.dummyfunction("""COMPUTED_VALUE"""),"385328")</f>
        <v>385328</v>
      </c>
    </row>
    <row r="283" customFormat="false" ht="12.75" hidden="false" customHeight="false" outlineLevel="0" collapsed="false">
      <c r="A283" s="0" t="str">
        <f aca="false">IFERROR(__xludf.dummyfunction("""COMPUTED_VALUE"""),"Palmas")</f>
        <v>Palmas</v>
      </c>
      <c r="B283" s="0" t="str">
        <f aca="false">IFERROR(__xludf.dummyfunction("""COMPUTED_VALUE"""),"Palmas")</f>
        <v>Palmas</v>
      </c>
      <c r="C283" s="0" t="str">
        <f aca="false">IFERROR(__xludf.dummyfunction("""COMPUTED_VALUE"""),"A.COM. ESC. E. E.BEIRA RIO/PORTO NACIONAL")</f>
        <v>A.COM. ESC. E. E.BEIRA RIO/PORTO NACIONAL</v>
      </c>
      <c r="D283" s="0" t="str">
        <f aca="false">IFERROR(__xludf.dummyfunction("""COMPUTED_VALUE"""),"01797298000175")</f>
        <v>01797298000175</v>
      </c>
      <c r="E283" s="67" t="n">
        <f aca="false">IFERROR(__xludf.dummyfunction("""COMPUTED_VALUE"""),0)</f>
        <v>0</v>
      </c>
      <c r="F283" s="67" t="n">
        <f aca="false">IFERROR(__xludf.dummyfunction("""COMPUTED_VALUE"""),0)</f>
        <v>0</v>
      </c>
      <c r="G283" s="0" t="str">
        <f aca="false">IFERROR(__xludf.dummyfunction("""COMPUTED_VALUE"""),"001")</f>
        <v>001</v>
      </c>
      <c r="H283" s="0" t="str">
        <f aca="false">IFERROR(__xludf.dummyfunction("""COMPUTED_VALUE"""),"1505")</f>
        <v>1505</v>
      </c>
      <c r="I283" s="0" t="str">
        <f aca="false">IFERROR(__xludf.dummyfunction("""COMPUTED_VALUE"""),"209929")</f>
        <v>209929</v>
      </c>
    </row>
    <row r="284" customFormat="false" ht="12.75" hidden="false" customHeight="false" outlineLevel="0" collapsed="false">
      <c r="A284" s="0" t="str">
        <f aca="false">IFERROR(__xludf.dummyfunction("""COMPUTED_VALUE"""),"Palmas")</f>
        <v>Palmas</v>
      </c>
      <c r="B284" s="0" t="str">
        <f aca="false">IFERROR(__xludf.dummyfunction("""COMPUTED_VALUE"""),"Palmas")</f>
        <v>Palmas</v>
      </c>
      <c r="C284" s="0" t="str">
        <f aca="false">IFERROR(__xludf.dummyfunction("""COMPUTED_VALUE"""),"A.P.E M. DA ESC. EST. MADRE BELEM")</f>
        <v>A.P.E M. DA ESC. EST. MADRE BELEM</v>
      </c>
      <c r="D284" s="0" t="str">
        <f aca="false">IFERROR(__xludf.dummyfunction("""COMPUTED_VALUE"""),"01034134000196")</f>
        <v>01034134000196</v>
      </c>
      <c r="E284" s="67" t="n">
        <f aca="false">IFERROR(__xludf.dummyfunction("""COMPUTED_VALUE"""),0)</f>
        <v>0</v>
      </c>
      <c r="F284" s="67" t="n">
        <f aca="false">IFERROR(__xludf.dummyfunction("""COMPUTED_VALUE"""),0)</f>
        <v>0</v>
      </c>
      <c r="G284" s="0" t="str">
        <f aca="false">IFERROR(__xludf.dummyfunction("""COMPUTED_VALUE"""),"001")</f>
        <v>001</v>
      </c>
      <c r="H284" s="0" t="str">
        <f aca="false">IFERROR(__xludf.dummyfunction("""COMPUTED_VALUE"""),"1886")</f>
        <v>1886</v>
      </c>
      <c r="I284" s="0" t="str">
        <f aca="false">IFERROR(__xludf.dummyfunction("""COMPUTED_VALUE"""),"519855")</f>
        <v>519855</v>
      </c>
    </row>
    <row r="285" customFormat="false" ht="12.75" hidden="false" customHeight="false" outlineLevel="0" collapsed="false">
      <c r="A285" s="0" t="str">
        <f aca="false">IFERROR(__xludf.dummyfunction("""COMPUTED_VALUE"""),"Palmas")</f>
        <v>Palmas</v>
      </c>
      <c r="B285" s="0" t="str">
        <f aca="false">IFERROR(__xludf.dummyfunction("""COMPUTED_VALUE"""),"Palmas")</f>
        <v>Palmas</v>
      </c>
      <c r="C285" s="0" t="str">
        <f aca="false">IFERROR(__xludf.dummyfunction("""COMPUTED_VALUE"""),"ACE UN.ESC. FREDEDERICO J. PEDRERA NETO")</f>
        <v>ACE UN.ESC. FREDEDERICO J. PEDRERA NETO</v>
      </c>
      <c r="D285" s="0" t="str">
        <f aca="false">IFERROR(__xludf.dummyfunction("""COMPUTED_VALUE"""),"01862534000190")</f>
        <v>01862534000190</v>
      </c>
      <c r="E285" s="67" t="n">
        <f aca="false">IFERROR(__xludf.dummyfunction("""COMPUTED_VALUE"""),0)</f>
        <v>0</v>
      </c>
      <c r="F285" s="67" t="n">
        <f aca="false">IFERROR(__xludf.dummyfunction("""COMPUTED_VALUE"""),0)</f>
        <v>0</v>
      </c>
      <c r="G285" s="0" t="str">
        <f aca="false">IFERROR(__xludf.dummyfunction("""COMPUTED_VALUE"""),"001")</f>
        <v>001</v>
      </c>
      <c r="H285" s="0" t="str">
        <f aca="false">IFERROR(__xludf.dummyfunction("""COMPUTED_VALUE"""),"1867")</f>
        <v>1867</v>
      </c>
      <c r="I285" s="0" t="str">
        <f aca="false">IFERROR(__xludf.dummyfunction("""COMPUTED_VALUE"""),"1079972")</f>
        <v>1079972</v>
      </c>
    </row>
    <row r="286" customFormat="false" ht="12.75" hidden="false" customHeight="false" outlineLevel="0" collapsed="false">
      <c r="A286" s="0" t="str">
        <f aca="false">IFERROR(__xludf.dummyfunction("""COMPUTED_VALUE"""),"Palmas")</f>
        <v>Palmas</v>
      </c>
      <c r="B286" s="0" t="str">
        <f aca="false">IFERROR(__xludf.dummyfunction("""COMPUTED_VALUE"""),"Palmas")</f>
        <v>Palmas</v>
      </c>
      <c r="C286" s="0" t="str">
        <f aca="false">IFERROR(__xludf.dummyfunction("""COMPUTED_VALUE"""),"A.CONS.ESCOLAR E. EST.I GRAU LIBERDADE")</f>
        <v>A.CONS.ESCOLAR E. EST.I GRAU LIBERDADE</v>
      </c>
      <c r="D286" s="0" t="str">
        <f aca="false">IFERROR(__xludf.dummyfunction("""COMPUTED_VALUE"""),"01936355000150")</f>
        <v>01936355000150</v>
      </c>
      <c r="E286" s="67" t="n">
        <f aca="false">IFERROR(__xludf.dummyfunction("""COMPUTED_VALUE"""),0)</f>
        <v>0</v>
      </c>
      <c r="F286" s="67" t="n">
        <f aca="false">IFERROR(__xludf.dummyfunction("""COMPUTED_VALUE"""),0)</f>
        <v>0</v>
      </c>
      <c r="G286" s="0" t="str">
        <f aca="false">IFERROR(__xludf.dummyfunction("""COMPUTED_VALUE"""),"001")</f>
        <v>001</v>
      </c>
      <c r="H286" s="0" t="str">
        <f aca="false">IFERROR(__xludf.dummyfunction("""COMPUTED_VALUE"""),"1505")</f>
        <v>1505</v>
      </c>
      <c r="I286" s="0" t="str">
        <f aca="false">IFERROR(__xludf.dummyfunction("""COMPUTED_VALUE"""),"257028")</f>
        <v>257028</v>
      </c>
    </row>
    <row r="287" customFormat="false" ht="12.75" hidden="false" customHeight="false" outlineLevel="0" collapsed="false">
      <c r="A287" s="0" t="str">
        <f aca="false">IFERROR(__xludf.dummyfunction("""COMPUTED_VALUE"""),"Palmas")</f>
        <v>Palmas</v>
      </c>
      <c r="B287" s="0" t="str">
        <f aca="false">IFERROR(__xludf.dummyfunction("""COMPUTED_VALUE"""),"Palmas")</f>
        <v>Palmas</v>
      </c>
      <c r="C287" s="0" t="str">
        <f aca="false">IFERROR(__xludf.dummyfunction("""COMPUTED_VALUE"""),"ASSOC APOIO ESC EST MARIA DOS REIS ALVES BARROS")</f>
        <v>ASSOC APOIO ESC EST MARIA DOS REIS ALVES BARROS</v>
      </c>
      <c r="D287" s="0" t="str">
        <f aca="false">IFERROR(__xludf.dummyfunction("""COMPUTED_VALUE"""),"08641263000191")</f>
        <v>08641263000191</v>
      </c>
      <c r="E287" s="67" t="n">
        <f aca="false">IFERROR(__xludf.dummyfunction("""COMPUTED_VALUE"""),0)</f>
        <v>0</v>
      </c>
      <c r="F287" s="67" t="n">
        <f aca="false">IFERROR(__xludf.dummyfunction("""COMPUTED_VALUE"""),0)</f>
        <v>0</v>
      </c>
      <c r="G287" s="0" t="str">
        <f aca="false">IFERROR(__xludf.dummyfunction("""COMPUTED_VALUE"""),"001")</f>
        <v>001</v>
      </c>
      <c r="H287" s="0" t="str">
        <f aca="false">IFERROR(__xludf.dummyfunction("""COMPUTED_VALUE"""),"1505")</f>
        <v>1505</v>
      </c>
      <c r="I287" s="0" t="str">
        <f aca="false">IFERROR(__xludf.dummyfunction("""COMPUTED_VALUE"""),"413666")</f>
        <v>413666</v>
      </c>
    </row>
    <row r="288" customFormat="false" ht="12.75" hidden="false" customHeight="false" outlineLevel="0" collapsed="false">
      <c r="A288" s="0" t="str">
        <f aca="false">IFERROR(__xludf.dummyfunction("""COMPUTED_VALUE"""),"Palmas")</f>
        <v>Palmas</v>
      </c>
      <c r="B288" s="0" t="str">
        <f aca="false">IFERROR(__xludf.dummyfunction("""COMPUTED_VALUE"""),"Palmas")</f>
        <v>Palmas</v>
      </c>
      <c r="C288" s="0" t="str">
        <f aca="false">IFERROR(__xludf.dummyfunction("""COMPUTED_VALUE"""),"A.COM. DA ESC. EST. NOVO HORIZONTE")</f>
        <v>A.COM. DA ESC. EST. NOVO HORIZONTE</v>
      </c>
      <c r="D288" s="0" t="str">
        <f aca="false">IFERROR(__xludf.dummyfunction("""COMPUTED_VALUE"""),"01221539000133")</f>
        <v>01221539000133</v>
      </c>
      <c r="E288" s="67" t="n">
        <f aca="false">IFERROR(__xludf.dummyfunction("""COMPUTED_VALUE"""),0)</f>
        <v>0</v>
      </c>
      <c r="F288" s="67" t="n">
        <f aca="false">IFERROR(__xludf.dummyfunction("""COMPUTED_VALUE"""),0)</f>
        <v>0</v>
      </c>
      <c r="G288" s="0" t="str">
        <f aca="false">IFERROR(__xludf.dummyfunction("""COMPUTED_VALUE"""),"001")</f>
        <v>001</v>
      </c>
      <c r="H288" s="0" t="str">
        <f aca="false">IFERROR(__xludf.dummyfunction("""COMPUTED_VALUE"""),"1505")</f>
        <v>1505</v>
      </c>
      <c r="I288" s="0" t="str">
        <f aca="false">IFERROR(__xludf.dummyfunction("""COMPUTED_VALUE"""),"351687")</f>
        <v>351687</v>
      </c>
    </row>
    <row r="289" customFormat="false" ht="12.75" hidden="false" customHeight="false" outlineLevel="0" collapsed="false">
      <c r="A289" s="0" t="str">
        <f aca="false">IFERROR(__xludf.dummyfunction("""COMPUTED_VALUE"""),"Palmas")</f>
        <v>Palmas</v>
      </c>
      <c r="B289" s="0" t="str">
        <f aca="false">IFERROR(__xludf.dummyfunction("""COMPUTED_VALUE"""),"Palmas")</f>
        <v>Palmas</v>
      </c>
      <c r="C289" s="0" t="str">
        <f aca="false">IFERROR(__xludf.dummyfunction("""COMPUTED_VALUE"""),"ASSOC.COMUNIDADE ESC. ESTADUAL RURAL ENTRE RIOS")</f>
        <v>ASSOC.COMUNIDADE ESC. ESTADUAL RURAL ENTRE RIOS</v>
      </c>
      <c r="D289" s="0" t="str">
        <f aca="false">IFERROR(__xludf.dummyfunction("""COMPUTED_VALUE"""),"11257180000108")</f>
        <v>11257180000108</v>
      </c>
      <c r="E289" s="67" t="n">
        <f aca="false">IFERROR(__xludf.dummyfunction("""COMPUTED_VALUE"""),0)</f>
        <v>0</v>
      </c>
      <c r="F289" s="67" t="n">
        <f aca="false">IFERROR(__xludf.dummyfunction("""COMPUTED_VALUE"""),0)</f>
        <v>0</v>
      </c>
      <c r="G289" s="0" t="str">
        <f aca="false">IFERROR(__xludf.dummyfunction("""COMPUTED_VALUE"""),"001")</f>
        <v>001</v>
      </c>
      <c r="H289" s="0" t="str">
        <f aca="false">IFERROR(__xludf.dummyfunction("""COMPUTED_VALUE"""),"1886")</f>
        <v>1886</v>
      </c>
      <c r="I289" s="0" t="str">
        <f aca="false">IFERROR(__xludf.dummyfunction("""COMPUTED_VALUE"""),"1464884")</f>
        <v>1464884</v>
      </c>
    </row>
    <row r="290" customFormat="false" ht="12.75" hidden="false" customHeight="false" outlineLevel="0" collapsed="false">
      <c r="A290" s="0" t="str">
        <f aca="false">IFERROR(__xludf.dummyfunction("""COMPUTED_VALUE"""),"Palmas")</f>
        <v>Palmas</v>
      </c>
      <c r="B290" s="0" t="str">
        <f aca="false">IFERROR(__xludf.dummyfunction("""COMPUTED_VALUE"""),"Palmas")</f>
        <v>Palmas</v>
      </c>
      <c r="C290" s="0" t="str">
        <f aca="false">IFERROR(__xludf.dummyfunction("""COMPUTED_VALUE"""),"A.A. DA COM. ESCOLAR - ESC. EST. SANTA FE")</f>
        <v>A.A. DA COM. ESCOLAR - ESC. EST. SANTA FE</v>
      </c>
      <c r="D290" s="0" t="str">
        <f aca="false">IFERROR(__xludf.dummyfunction("""COMPUTED_VALUE"""),"01932049000145")</f>
        <v>01932049000145</v>
      </c>
      <c r="E290" s="67" t="n">
        <f aca="false">IFERROR(__xludf.dummyfunction("""COMPUTED_VALUE"""),0)</f>
        <v>0</v>
      </c>
      <c r="F290" s="67" t="n">
        <f aca="false">IFERROR(__xludf.dummyfunction("""COMPUTED_VALUE"""),0)</f>
        <v>0</v>
      </c>
      <c r="G290" s="0" t="str">
        <f aca="false">IFERROR(__xludf.dummyfunction("""COMPUTED_VALUE"""),"001")</f>
        <v>001</v>
      </c>
      <c r="H290" s="0" t="str">
        <f aca="false">IFERROR(__xludf.dummyfunction("""COMPUTED_VALUE"""),"2781")</f>
        <v>2781</v>
      </c>
      <c r="I290" s="0" t="str">
        <f aca="false">IFERROR(__xludf.dummyfunction("""COMPUTED_VALUE"""),"261904")</f>
        <v>261904</v>
      </c>
    </row>
    <row r="291" customFormat="false" ht="12.75" hidden="false" customHeight="false" outlineLevel="0" collapsed="false">
      <c r="A291" s="0" t="str">
        <f aca="false">IFERROR(__xludf.dummyfunction("""COMPUTED_VALUE"""),"Palmas")</f>
        <v>Palmas</v>
      </c>
      <c r="B291" s="0" t="str">
        <f aca="false">IFERROR(__xludf.dummyfunction("""COMPUTED_VALUE"""),"Palmas")</f>
        <v>Palmas</v>
      </c>
      <c r="C291" s="0" t="str">
        <f aca="false">IFERROR(__xludf.dummyfunction("""COMPUTED_VALUE"""),"A.COMUN.ESCOLA-DA ESC. EST. SETOR SUL")</f>
        <v>A.COMUN.ESCOLA-DA ESC. EST. SETOR SUL</v>
      </c>
      <c r="D291" s="0" t="str">
        <f aca="false">IFERROR(__xludf.dummyfunction("""COMPUTED_VALUE"""),"01926545000196")</f>
        <v>01926545000196</v>
      </c>
      <c r="E291" s="67" t="n">
        <f aca="false">IFERROR(__xludf.dummyfunction("""COMPUTED_VALUE"""),0)</f>
        <v>0</v>
      </c>
      <c r="F291" s="67" t="n">
        <f aca="false">IFERROR(__xludf.dummyfunction("""COMPUTED_VALUE"""),0)</f>
        <v>0</v>
      </c>
      <c r="G291" s="0" t="str">
        <f aca="false">IFERROR(__xludf.dummyfunction("""COMPUTED_VALUE"""),"001")</f>
        <v>001</v>
      </c>
      <c r="H291" s="0" t="str">
        <f aca="false">IFERROR(__xludf.dummyfunction("""COMPUTED_VALUE"""),"1505")</f>
        <v>1505</v>
      </c>
      <c r="I291" s="0" t="str">
        <f aca="false">IFERROR(__xludf.dummyfunction("""COMPUTED_VALUE"""),"258105")</f>
        <v>258105</v>
      </c>
    </row>
    <row r="292" customFormat="false" ht="12.75" hidden="false" customHeight="false" outlineLevel="0" collapsed="false">
      <c r="A292" s="0" t="str">
        <f aca="false">IFERROR(__xludf.dummyfunction("""COMPUTED_VALUE"""),"Palmas")</f>
        <v>Palmas</v>
      </c>
      <c r="B292" s="0" t="str">
        <f aca="false">IFERROR(__xludf.dummyfunction("""COMPUTED_VALUE"""),"Palmas")</f>
        <v>Palmas</v>
      </c>
      <c r="C292" s="0" t="str">
        <f aca="false">IFERROR(__xludf.dummyfunction("""COMPUTED_VALUE"""),"A.COMUNIDADE ESCOLA/E. EST. VALE DO SOL")</f>
        <v>A.COMUNIDADE ESCOLA/E. EST. VALE DO SOL</v>
      </c>
      <c r="D292" s="0" t="str">
        <f aca="false">IFERROR(__xludf.dummyfunction("""COMPUTED_VALUE"""),"01873442000105")</f>
        <v>01873442000105</v>
      </c>
      <c r="E292" s="67" t="n">
        <f aca="false">IFERROR(__xludf.dummyfunction("""COMPUTED_VALUE"""),0)</f>
        <v>0</v>
      </c>
      <c r="F292" s="67" t="n">
        <f aca="false">IFERROR(__xludf.dummyfunction("""COMPUTED_VALUE"""),0)</f>
        <v>0</v>
      </c>
      <c r="G292" s="0" t="str">
        <f aca="false">IFERROR(__xludf.dummyfunction("""COMPUTED_VALUE"""),"001")</f>
        <v>001</v>
      </c>
      <c r="H292" s="0" t="str">
        <f aca="false">IFERROR(__xludf.dummyfunction("""COMPUTED_VALUE"""),"1505")</f>
        <v>1505</v>
      </c>
      <c r="I292" s="0" t="str">
        <f aca="false">IFERROR(__xludf.dummyfunction("""COMPUTED_VALUE"""),"256404")</f>
        <v>256404</v>
      </c>
    </row>
    <row r="293" customFormat="false" ht="12.75" hidden="false" customHeight="false" outlineLevel="0" collapsed="false">
      <c r="A293" s="0" t="str">
        <f aca="false">IFERROR(__xludf.dummyfunction("""COMPUTED_VALUE"""),"Palmas")</f>
        <v>Palmas</v>
      </c>
      <c r="B293" s="0" t="str">
        <f aca="false">IFERROR(__xludf.dummyfunction("""COMPUTED_VALUE"""),"Palmas")</f>
        <v>Palmas</v>
      </c>
      <c r="C293" s="0" t="str">
        <f aca="false">IFERROR(__xludf.dummyfunction("""COMPUTED_VALUE"""),"A.P.M.DA ESC. EST. DE I GRAU VILA UNIAO")</f>
        <v>A.P.M.DA ESC. EST. DE I GRAU VILA UNIAO</v>
      </c>
      <c r="D293" s="0" t="str">
        <f aca="false">IFERROR(__xludf.dummyfunction("""COMPUTED_VALUE"""),"01926551000143")</f>
        <v>01926551000143</v>
      </c>
      <c r="E293" s="67" t="n">
        <f aca="false">IFERROR(__xludf.dummyfunction("""COMPUTED_VALUE"""),0)</f>
        <v>0</v>
      </c>
      <c r="F293" s="67" t="n">
        <f aca="false">IFERROR(__xludf.dummyfunction("""COMPUTED_VALUE"""),0)</f>
        <v>0</v>
      </c>
      <c r="G293" s="0" t="str">
        <f aca="false">IFERROR(__xludf.dummyfunction("""COMPUTED_VALUE"""),"001")</f>
        <v>001</v>
      </c>
      <c r="H293" s="0" t="str">
        <f aca="false">IFERROR(__xludf.dummyfunction("""COMPUTED_VALUE"""),"1505")</f>
        <v>1505</v>
      </c>
      <c r="I293" s="0" t="str">
        <f aca="false">IFERROR(__xludf.dummyfunction("""COMPUTED_VALUE"""),"255734")</f>
        <v>255734</v>
      </c>
    </row>
    <row r="294" customFormat="false" ht="12.75" hidden="false" customHeight="false" outlineLevel="0" collapsed="false">
      <c r="A294" s="0" t="str">
        <f aca="false">IFERROR(__xludf.dummyfunction("""COMPUTED_VALUE"""),"Palmas")</f>
        <v>Palmas</v>
      </c>
      <c r="B294" s="0" t="str">
        <f aca="false">IFERROR(__xludf.dummyfunction("""COMPUTED_VALUE"""),"Palmas")</f>
        <v>Palmas</v>
      </c>
      <c r="C294" s="0" t="str">
        <f aca="false">IFERROR(__xludf.dummyfunction("""COMPUTED_VALUE"""),"AÇÃO SOCIAL JESUS DE NAZARÉ/ESC JOÃO PAULO II")</f>
        <v>AÇÃO SOCIAL JESUS DE NAZARÉ/ESC JOÃO PAULO II</v>
      </c>
      <c r="D294" s="0" t="str">
        <f aca="false">IFERROR(__xludf.dummyfunction("""COMPUTED_VALUE"""),"03005522000174")</f>
        <v>03005522000174</v>
      </c>
      <c r="E294" s="67" t="n">
        <f aca="false">IFERROR(__xludf.dummyfunction("""COMPUTED_VALUE"""),0)</f>
        <v>0</v>
      </c>
      <c r="F294" s="67" t="n">
        <f aca="false">IFERROR(__xludf.dummyfunction("""COMPUTED_VALUE"""),0)</f>
        <v>0</v>
      </c>
      <c r="G294" s="0" t="str">
        <f aca="false">IFERROR(__xludf.dummyfunction("""COMPUTED_VALUE"""),"001")</f>
        <v>001</v>
      </c>
      <c r="H294" s="0" t="str">
        <f aca="false">IFERROR(__xludf.dummyfunction("""COMPUTED_VALUE"""),"1505")</f>
        <v>1505</v>
      </c>
      <c r="I294" s="0" t="str">
        <f aca="false">IFERROR(__xludf.dummyfunction("""COMPUTED_VALUE"""),"423475")</f>
        <v>423475</v>
      </c>
    </row>
    <row r="295" customFormat="false" ht="12.75" hidden="false" customHeight="false" outlineLevel="0" collapsed="false">
      <c r="A295" s="0" t="str">
        <f aca="false">IFERROR(__xludf.dummyfunction("""COMPUTED_VALUE"""),"Palmas")</f>
        <v>Palmas</v>
      </c>
      <c r="B295" s="0" t="str">
        <f aca="false">IFERROR(__xludf.dummyfunction("""COMPUTED_VALUE"""),"Palmas")</f>
        <v>Palmas</v>
      </c>
      <c r="C295" s="0" t="str">
        <f aca="false">IFERROR(__xludf.dummyfunction("""COMPUTED_VALUE"""),"A.A. DO INST.PRESB.EDUC.SOC.REV.ROBERT CA")</f>
        <v>A.A. DO INST.PRESB.EDUC.SOC.REV.ROBERT CA</v>
      </c>
      <c r="D295" s="0" t="str">
        <f aca="false">IFERROR(__xludf.dummyfunction("""COMPUTED_VALUE"""),"05470057000178")</f>
        <v>05470057000178</v>
      </c>
      <c r="E295" s="67" t="n">
        <f aca="false">IFERROR(__xludf.dummyfunction("""COMPUTED_VALUE"""),0)</f>
        <v>0</v>
      </c>
      <c r="F295" s="67" t="n">
        <f aca="false">IFERROR(__xludf.dummyfunction("""COMPUTED_VALUE"""),0)</f>
        <v>0</v>
      </c>
      <c r="G295" s="0" t="str">
        <f aca="false">IFERROR(__xludf.dummyfunction("""COMPUTED_VALUE"""),"001")</f>
        <v>001</v>
      </c>
      <c r="H295" s="0" t="str">
        <f aca="false">IFERROR(__xludf.dummyfunction("""COMPUTED_VALUE"""),"1505")</f>
        <v>1505</v>
      </c>
      <c r="I295" s="0" t="str">
        <f aca="false">IFERROR(__xludf.dummyfunction("""COMPUTED_VALUE"""),"45110X")</f>
        <v>45110X</v>
      </c>
    </row>
    <row r="296" customFormat="false" ht="12.75" hidden="false" customHeight="false" outlineLevel="0" collapsed="false">
      <c r="A296" s="0" t="str">
        <f aca="false">IFERROR(__xludf.dummyfunction("""COMPUTED_VALUE"""),"Palmas")</f>
        <v>Palmas</v>
      </c>
      <c r="B296" s="0" t="str">
        <f aca="false">IFERROR(__xludf.dummyfunction("""COMPUTED_VALUE"""),"Rio Sono")</f>
        <v>Rio Sono</v>
      </c>
      <c r="C296" s="0" t="str">
        <f aca="false">IFERROR(__xludf.dummyfunction("""COMPUTED_VALUE"""),"A. DE PAIS E MESTRES DO COL. EST.RIO SONO")</f>
        <v>A. DE PAIS E MESTRES DO COL. EST.RIO SONO</v>
      </c>
      <c r="D296" s="0" t="str">
        <f aca="false">IFERROR(__xludf.dummyfunction("""COMPUTED_VALUE"""),"01184376000166")</f>
        <v>01184376000166</v>
      </c>
      <c r="E296" s="67" t="n">
        <f aca="false">IFERROR(__xludf.dummyfunction("""COMPUTED_VALUE"""),0)</f>
        <v>0</v>
      </c>
      <c r="F296" s="67" t="n">
        <f aca="false">IFERROR(__xludf.dummyfunction("""COMPUTED_VALUE"""),0)</f>
        <v>0</v>
      </c>
      <c r="G296" s="0" t="str">
        <f aca="false">IFERROR(__xludf.dummyfunction("""COMPUTED_VALUE"""),"001")</f>
        <v>001</v>
      </c>
      <c r="H296" s="0" t="str">
        <f aca="false">IFERROR(__xludf.dummyfunction("""COMPUTED_VALUE"""),"1505")</f>
        <v>1505</v>
      </c>
      <c r="I296" s="0" t="str">
        <f aca="false">IFERROR(__xludf.dummyfunction("""COMPUTED_VALUE"""),"530042")</f>
        <v>530042</v>
      </c>
    </row>
    <row r="297" customFormat="false" ht="12.75" hidden="false" customHeight="false" outlineLevel="0" collapsed="false">
      <c r="A297" s="0" t="str">
        <f aca="false">IFERROR(__xludf.dummyfunction("""COMPUTED_VALUE"""),"Palmas")</f>
        <v>Palmas</v>
      </c>
      <c r="B297" s="0" t="str">
        <f aca="false">IFERROR(__xludf.dummyfunction("""COMPUTED_VALUE"""),"Rio Sono")</f>
        <v>Rio Sono</v>
      </c>
      <c r="C297" s="0" t="str">
        <f aca="false">IFERROR(__xludf.dummyfunction("""COMPUTED_VALUE"""),"A.A.  ESCOLA EST. IMACULADA CONCEICAO")</f>
        <v>A.A.  ESCOLA EST. IMACULADA CONCEICAO</v>
      </c>
      <c r="D297" s="0" t="str">
        <f aca="false">IFERROR(__xludf.dummyfunction("""COMPUTED_VALUE"""),"01197175000101")</f>
        <v>01197175000101</v>
      </c>
      <c r="E297" s="67" t="n">
        <f aca="false">IFERROR(__xludf.dummyfunction("""COMPUTED_VALUE"""),0)</f>
        <v>0</v>
      </c>
      <c r="F297" s="67" t="n">
        <f aca="false">IFERROR(__xludf.dummyfunction("""COMPUTED_VALUE"""),0)</f>
        <v>0</v>
      </c>
      <c r="G297" s="0" t="str">
        <f aca="false">IFERROR(__xludf.dummyfunction("""COMPUTED_VALUE"""),"001")</f>
        <v>001</v>
      </c>
      <c r="H297" s="0" t="str">
        <f aca="false">IFERROR(__xludf.dummyfunction("""COMPUTED_VALUE"""),"0862")</f>
        <v>0862</v>
      </c>
      <c r="I297" s="0" t="str">
        <f aca="false">IFERROR(__xludf.dummyfunction("""COMPUTED_VALUE"""),"161497")</f>
        <v>161497</v>
      </c>
    </row>
    <row r="298" customFormat="false" ht="12.75" hidden="false" customHeight="false" outlineLevel="0" collapsed="false">
      <c r="A298" s="0" t="str">
        <f aca="false">IFERROR(__xludf.dummyfunction("""COMPUTED_VALUE"""),"Palmas")</f>
        <v>Palmas</v>
      </c>
      <c r="B298" s="0" t="str">
        <f aca="false">IFERROR(__xludf.dummyfunction("""COMPUTED_VALUE"""),"Santa Tereza do Tocantins")</f>
        <v>Santa Tereza do Tocantins</v>
      </c>
      <c r="C298" s="0" t="str">
        <f aca="false">IFERROR(__xludf.dummyfunction("""COMPUTED_VALUE"""),"A.A. C.EST. MANOEL S.DOURADO")</f>
        <v>A.A. C.EST. MANOEL S.DOURADO</v>
      </c>
      <c r="D298" s="0" t="str">
        <f aca="false">IFERROR(__xludf.dummyfunction("""COMPUTED_VALUE"""),"01136013000155")</f>
        <v>01136013000155</v>
      </c>
      <c r="E298" s="67" t="n">
        <f aca="false">IFERROR(__xludf.dummyfunction("""COMPUTED_VALUE"""),0)</f>
        <v>0</v>
      </c>
      <c r="F298" s="67" t="n">
        <f aca="false">IFERROR(__xludf.dummyfunction("""COMPUTED_VALUE"""),0)</f>
        <v>0</v>
      </c>
      <c r="G298" s="0" t="str">
        <f aca="false">IFERROR(__xludf.dummyfunction("""COMPUTED_VALUE"""),"001")</f>
        <v>001</v>
      </c>
      <c r="H298" s="0" t="str">
        <f aca="false">IFERROR(__xludf.dummyfunction("""COMPUTED_VALUE"""),"1117")</f>
        <v>1117</v>
      </c>
      <c r="I298" s="0" t="str">
        <f aca="false">IFERROR(__xludf.dummyfunction("""COMPUTED_VALUE"""),"313033")</f>
        <v>313033</v>
      </c>
    </row>
    <row r="299" customFormat="false" ht="12.75" hidden="false" customHeight="false" outlineLevel="0" collapsed="false">
      <c r="A299" s="0" t="str">
        <f aca="false">IFERROR(__xludf.dummyfunction("""COMPUTED_VALUE"""),"Palmas")</f>
        <v>Palmas</v>
      </c>
      <c r="B299" s="0" t="str">
        <f aca="false">IFERROR(__xludf.dummyfunction("""COMPUTED_VALUE"""),"Sao Felix do Tocantins")</f>
        <v>Sao Felix do Tocantins</v>
      </c>
      <c r="C299" s="0" t="str">
        <f aca="false">IFERROR(__xludf.dummyfunction("""COMPUTED_VALUE"""),"A. DE AP.ESC. EST. SAGRADO CORACAO DE JESUS")</f>
        <v>A. DE AP.ESC. EST. SAGRADO CORACAO DE JESUS</v>
      </c>
      <c r="D299" s="0" t="str">
        <f aca="false">IFERROR(__xludf.dummyfunction("""COMPUTED_VALUE"""),"01656550000126")</f>
        <v>01656550000126</v>
      </c>
      <c r="E299" s="67" t="n">
        <f aca="false">IFERROR(__xludf.dummyfunction("""COMPUTED_VALUE"""),0)</f>
        <v>0</v>
      </c>
      <c r="F299" s="67" t="n">
        <f aca="false">IFERROR(__xludf.dummyfunction("""COMPUTED_VALUE"""),0)</f>
        <v>0</v>
      </c>
      <c r="G299" s="0" t="str">
        <f aca="false">IFERROR(__xludf.dummyfunction("""COMPUTED_VALUE"""),"001")</f>
        <v>001</v>
      </c>
      <c r="H299" s="0" t="str">
        <f aca="false">IFERROR(__xludf.dummyfunction("""COMPUTED_VALUE"""),"3962")</f>
        <v>3962</v>
      </c>
      <c r="I299" s="0" t="str">
        <f aca="false">IFERROR(__xludf.dummyfunction("""COMPUTED_VALUE"""),"147605")</f>
        <v>147605</v>
      </c>
    </row>
    <row r="300" customFormat="false" ht="12.75" hidden="false" customHeight="false" outlineLevel="0" collapsed="false">
      <c r="A300" s="0" t="str">
        <f aca="false">IFERROR(__xludf.dummyfunction("""COMPUTED_VALUE"""),"Paraíso")</f>
        <v>Paraíso</v>
      </c>
      <c r="B300" s="0" t="str">
        <f aca="false">IFERROR(__xludf.dummyfunction("""COMPUTED_VALUE"""),"Abreulandia")</f>
        <v>Abreulandia</v>
      </c>
      <c r="C300" s="0" t="str">
        <f aca="false">IFERROR(__xludf.dummyfunction("""COMPUTED_VALUE"""),"ASS. DE APOIO DA ESCOLA EST. SAO PEDRO")</f>
        <v>ASS. DE APOIO DA ESCOLA EST. SAO PEDRO</v>
      </c>
      <c r="D300" s="0" t="str">
        <f aca="false">IFERROR(__xludf.dummyfunction("""COMPUTED_VALUE"""),"01071408000117")</f>
        <v>01071408000117</v>
      </c>
      <c r="E300" s="67" t="n">
        <f aca="false">IFERROR(__xludf.dummyfunction("""COMPUTED_VALUE"""),0)</f>
        <v>0</v>
      </c>
      <c r="F300" s="67" t="n">
        <f aca="false">IFERROR(__xludf.dummyfunction("""COMPUTED_VALUE"""),0)</f>
        <v>0</v>
      </c>
      <c r="G300" s="0" t="str">
        <f aca="false">IFERROR(__xludf.dummyfunction("""COMPUTED_VALUE"""),"001")</f>
        <v>001</v>
      </c>
      <c r="H300" s="0" t="str">
        <f aca="false">IFERROR(__xludf.dummyfunction("""COMPUTED_VALUE"""),"0804")</f>
        <v>0804</v>
      </c>
      <c r="I300" s="0" t="str">
        <f aca="false">IFERROR(__xludf.dummyfunction("""COMPUTED_VALUE"""),"286893")</f>
        <v>286893</v>
      </c>
    </row>
    <row r="301" customFormat="false" ht="12.75" hidden="false" customHeight="false" outlineLevel="0" collapsed="false">
      <c r="A301" s="0" t="str">
        <f aca="false">IFERROR(__xludf.dummyfunction("""COMPUTED_VALUE"""),"Paraíso")</f>
        <v>Paraíso</v>
      </c>
      <c r="B301" s="0" t="str">
        <f aca="false">IFERROR(__xludf.dummyfunction("""COMPUTED_VALUE"""),"Araguacema")</f>
        <v>Araguacema</v>
      </c>
      <c r="C301" s="0" t="str">
        <f aca="false">IFERROR(__xludf.dummyfunction("""COMPUTED_VALUE"""),"ASSOC. DE APOIO AO COL. EST. DE ARAGUACEMA")</f>
        <v>ASSOC. DE APOIO AO COL. EST. DE ARAGUACEMA</v>
      </c>
      <c r="D301" s="0" t="str">
        <f aca="false">IFERROR(__xludf.dummyfunction("""COMPUTED_VALUE"""),"01187107000153")</f>
        <v>01187107000153</v>
      </c>
      <c r="E301" s="67" t="n">
        <f aca="false">IFERROR(__xludf.dummyfunction("""COMPUTED_VALUE"""),0)</f>
        <v>0</v>
      </c>
      <c r="F301" s="67" t="n">
        <f aca="false">IFERROR(__xludf.dummyfunction("""COMPUTED_VALUE"""),0)</f>
        <v>0</v>
      </c>
      <c r="G301" s="0" t="str">
        <f aca="false">IFERROR(__xludf.dummyfunction("""COMPUTED_VALUE"""),"001")</f>
        <v>001</v>
      </c>
      <c r="H301" s="0" t="str">
        <f aca="false">IFERROR(__xludf.dummyfunction("""COMPUTED_VALUE"""),"0804")</f>
        <v>0804</v>
      </c>
      <c r="I301" s="0" t="str">
        <f aca="false">IFERROR(__xludf.dummyfunction("""COMPUTED_VALUE"""),"286532")</f>
        <v>286532</v>
      </c>
    </row>
    <row r="302" customFormat="false" ht="12.75" hidden="false" customHeight="false" outlineLevel="0" collapsed="false">
      <c r="A302" s="0" t="str">
        <f aca="false">IFERROR(__xludf.dummyfunction("""COMPUTED_VALUE"""),"Paraíso")</f>
        <v>Paraíso</v>
      </c>
      <c r="B302" s="0" t="str">
        <f aca="false">IFERROR(__xludf.dummyfunction("""COMPUTED_VALUE"""),"Araguacema")</f>
        <v>Araguacema</v>
      </c>
      <c r="C302" s="0" t="str">
        <f aca="false">IFERROR(__xludf.dummyfunction("""COMPUTED_VALUE"""),"ASSOC. DE APOIO COLEGIO MENNO SIMONS")</f>
        <v>ASSOC. DE APOIO COLEGIO MENNO SIMONS</v>
      </c>
      <c r="D302" s="0" t="str">
        <f aca="false">IFERROR(__xludf.dummyfunction("""COMPUTED_VALUE"""),"01138321000110")</f>
        <v>01138321000110</v>
      </c>
      <c r="E302" s="67" t="n">
        <f aca="false">IFERROR(__xludf.dummyfunction("""COMPUTED_VALUE"""),0)</f>
        <v>0</v>
      </c>
      <c r="F302" s="67" t="n">
        <f aca="false">IFERROR(__xludf.dummyfunction("""COMPUTED_VALUE"""),0)</f>
        <v>0</v>
      </c>
      <c r="G302" s="0" t="str">
        <f aca="false">IFERROR(__xludf.dummyfunction("""COMPUTED_VALUE"""),"001")</f>
        <v>001</v>
      </c>
      <c r="H302" s="0" t="str">
        <f aca="false">IFERROR(__xludf.dummyfunction("""COMPUTED_VALUE"""),"0804")</f>
        <v>0804</v>
      </c>
      <c r="I302" s="0" t="str">
        <f aca="false">IFERROR(__xludf.dummyfunction("""COMPUTED_VALUE"""),"300764")</f>
        <v>300764</v>
      </c>
    </row>
    <row r="303" customFormat="false" ht="12.75" hidden="false" customHeight="false" outlineLevel="0" collapsed="false">
      <c r="A303" s="0" t="str">
        <f aca="false">IFERROR(__xludf.dummyfunction("""COMPUTED_VALUE"""),"Paraíso")</f>
        <v>Paraíso</v>
      </c>
      <c r="B303" s="0" t="str">
        <f aca="false">IFERROR(__xludf.dummyfunction("""COMPUTED_VALUE"""),"Barrolandia")</f>
        <v>Barrolandia</v>
      </c>
      <c r="C303" s="0" t="str">
        <f aca="false">IFERROR(__xludf.dummyfunction("""COMPUTED_VALUE"""),"ASSOC. DE A. DO COL. EST. PRES. TANCREDO NEVES")</f>
        <v>ASSOC. DE A. DO COL. EST. PRES. TANCREDO NEVES</v>
      </c>
      <c r="D303" s="0" t="str">
        <f aca="false">IFERROR(__xludf.dummyfunction("""COMPUTED_VALUE"""),"01086975000147")</f>
        <v>01086975000147</v>
      </c>
      <c r="E303" s="67" t="n">
        <f aca="false">IFERROR(__xludf.dummyfunction("""COMPUTED_VALUE"""),0)</f>
        <v>0</v>
      </c>
      <c r="F303" s="67" t="n">
        <f aca="false">IFERROR(__xludf.dummyfunction("""COMPUTED_VALUE"""),0)</f>
        <v>0</v>
      </c>
      <c r="G303" s="0" t="str">
        <f aca="false">IFERROR(__xludf.dummyfunction("""COMPUTED_VALUE"""),"001")</f>
        <v>001</v>
      </c>
      <c r="H303" s="0" t="str">
        <f aca="false">IFERROR(__xludf.dummyfunction("""COMPUTED_VALUE"""),"0862")</f>
        <v>0862</v>
      </c>
      <c r="I303" s="0" t="str">
        <f aca="false">IFERROR(__xludf.dummyfunction("""COMPUTED_VALUE"""),"244155")</f>
        <v>244155</v>
      </c>
    </row>
    <row r="304" customFormat="false" ht="12.75" hidden="false" customHeight="false" outlineLevel="0" collapsed="false">
      <c r="A304" s="0" t="str">
        <f aca="false">IFERROR(__xludf.dummyfunction("""COMPUTED_VALUE"""),"Paraíso")</f>
        <v>Paraíso</v>
      </c>
      <c r="B304" s="0" t="str">
        <f aca="false">IFERROR(__xludf.dummyfunction("""COMPUTED_VALUE"""),"Barrolandia")</f>
        <v>Barrolandia</v>
      </c>
      <c r="C304" s="0" t="str">
        <f aca="false">IFERROR(__xludf.dummyfunction("""COMPUTED_VALUE"""),"A..A. ESC. ESPECIAL AMOR DE DEUS")</f>
        <v>A..A. ESC. ESPECIAL AMOR DE DEUS</v>
      </c>
      <c r="D304" s="0" t="str">
        <f aca="false">IFERROR(__xludf.dummyfunction("""COMPUTED_VALUE"""),"07935641000187")</f>
        <v>07935641000187</v>
      </c>
      <c r="E304" s="67" t="n">
        <f aca="false">IFERROR(__xludf.dummyfunction("""COMPUTED_VALUE"""),0)</f>
        <v>0</v>
      </c>
      <c r="F304" s="67" t="n">
        <f aca="false">IFERROR(__xludf.dummyfunction("""COMPUTED_VALUE"""),116.6)</f>
        <v>116.6</v>
      </c>
      <c r="G304" s="0" t="str">
        <f aca="false">IFERROR(__xludf.dummyfunction("""COMPUTED_VALUE"""),"001")</f>
        <v>001</v>
      </c>
      <c r="H304" s="0" t="str">
        <f aca="false">IFERROR(__xludf.dummyfunction("""COMPUTED_VALUE"""),"0804")</f>
        <v>0804</v>
      </c>
      <c r="I304" s="0" t="str">
        <f aca="false">IFERROR(__xludf.dummyfunction("""COMPUTED_VALUE"""),"279501")</f>
        <v>279501</v>
      </c>
    </row>
    <row r="305" customFormat="false" ht="12.75" hidden="false" customHeight="false" outlineLevel="0" collapsed="false">
      <c r="A305" s="0" t="str">
        <f aca="false">IFERROR(__xludf.dummyfunction("""COMPUTED_VALUE"""),"Paraíso")</f>
        <v>Paraíso</v>
      </c>
      <c r="B305" s="0" t="str">
        <f aca="false">IFERROR(__xludf.dummyfunction("""COMPUTED_VALUE"""),"Barrolandia")</f>
        <v>Barrolandia</v>
      </c>
      <c r="C305" s="0" t="str">
        <f aca="false">IFERROR(__xludf.dummyfunction("""COMPUTED_VALUE"""),"ASS. APOIO DA ESC EST PAULINA CAMARA")</f>
        <v>ASS. APOIO DA ESC EST PAULINA CAMARA</v>
      </c>
      <c r="D305" s="0" t="str">
        <f aca="false">IFERROR(__xludf.dummyfunction("""COMPUTED_VALUE"""),"01071402000140")</f>
        <v>01071402000140</v>
      </c>
      <c r="E305" s="67" t="n">
        <f aca="false">IFERROR(__xludf.dummyfunction("""COMPUTED_VALUE"""),0)</f>
        <v>0</v>
      </c>
      <c r="F305" s="67" t="n">
        <f aca="false">IFERROR(__xludf.dummyfunction("""COMPUTED_VALUE"""),0)</f>
        <v>0</v>
      </c>
      <c r="G305" s="0" t="str">
        <f aca="false">IFERROR(__xludf.dummyfunction("""COMPUTED_VALUE"""),"001")</f>
        <v>001</v>
      </c>
      <c r="H305" s="0" t="str">
        <f aca="false">IFERROR(__xludf.dummyfunction("""COMPUTED_VALUE"""),"0862")</f>
        <v>0862</v>
      </c>
      <c r="I305" s="0" t="str">
        <f aca="false">IFERROR(__xludf.dummyfunction("""COMPUTED_VALUE"""),"68926")</f>
        <v>68926</v>
      </c>
    </row>
    <row r="306" customFormat="false" ht="12.75" hidden="false" customHeight="false" outlineLevel="0" collapsed="false">
      <c r="A306" s="0" t="str">
        <f aca="false">IFERROR(__xludf.dummyfunction("""COMPUTED_VALUE"""),"Paraíso")</f>
        <v>Paraíso</v>
      </c>
      <c r="B306" s="0" t="str">
        <f aca="false">IFERROR(__xludf.dummyfunction("""COMPUTED_VALUE"""),"Barrolandia")</f>
        <v>Barrolandia</v>
      </c>
      <c r="C306" s="0" t="str">
        <f aca="false">IFERROR(__xludf.dummyfunction("""COMPUTED_VALUE"""),"A.A. COLEGIO ESTADUAL COSTA E SILVA")</f>
        <v>A.A. COLEGIO ESTADUAL COSTA E SILVA</v>
      </c>
      <c r="D306" s="0" t="str">
        <f aca="false">IFERROR(__xludf.dummyfunction("""COMPUTED_VALUE"""),"01100434000126")</f>
        <v>01100434000126</v>
      </c>
      <c r="E306" s="67" t="n">
        <f aca="false">IFERROR(__xludf.dummyfunction("""COMPUTED_VALUE"""),0)</f>
        <v>0</v>
      </c>
      <c r="F306" s="67" t="n">
        <f aca="false">IFERROR(__xludf.dummyfunction("""COMPUTED_VALUE"""),0)</f>
        <v>0</v>
      </c>
      <c r="G306" s="0" t="str">
        <f aca="false">IFERROR(__xludf.dummyfunction("""COMPUTED_VALUE"""),"001")</f>
        <v>001</v>
      </c>
      <c r="H306" s="0" t="str">
        <f aca="false">IFERROR(__xludf.dummyfunction("""COMPUTED_VALUE"""),"0862")</f>
        <v>0862</v>
      </c>
      <c r="I306" s="0" t="str">
        <f aca="false">IFERROR(__xludf.dummyfunction("""COMPUTED_VALUE"""),"68942")</f>
        <v>68942</v>
      </c>
    </row>
    <row r="307" customFormat="false" ht="12.75" hidden="false" customHeight="false" outlineLevel="0" collapsed="false">
      <c r="A307" s="0" t="str">
        <f aca="false">IFERROR(__xludf.dummyfunction("""COMPUTED_VALUE"""),"Paraíso")</f>
        <v>Paraíso</v>
      </c>
      <c r="B307" s="0" t="str">
        <f aca="false">IFERROR(__xludf.dummyfunction("""COMPUTED_VALUE"""),"Caseara")</f>
        <v>Caseara</v>
      </c>
      <c r="C307" s="0" t="str">
        <f aca="false">IFERROR(__xludf.dummyfunction("""COMPUTED_VALUE"""),"A.A. AO COLEGIO EST. TRAJANO DE ALMEIDA")</f>
        <v>A.A. AO COLEGIO EST. TRAJANO DE ALMEIDA</v>
      </c>
      <c r="D307" s="0" t="str">
        <f aca="false">IFERROR(__xludf.dummyfunction("""COMPUTED_VALUE"""),"01136037000104")</f>
        <v>01136037000104</v>
      </c>
      <c r="E307" s="67" t="n">
        <f aca="false">IFERROR(__xludf.dummyfunction("""COMPUTED_VALUE"""),0)</f>
        <v>0</v>
      </c>
      <c r="F307" s="67" t="n">
        <f aca="false">IFERROR(__xludf.dummyfunction("""COMPUTED_VALUE"""),0)</f>
        <v>0</v>
      </c>
      <c r="G307" s="0" t="str">
        <f aca="false">IFERROR(__xludf.dummyfunction("""COMPUTED_VALUE"""),"001")</f>
        <v>001</v>
      </c>
      <c r="H307" s="0" t="str">
        <f aca="false">IFERROR(__xludf.dummyfunction("""COMPUTED_VALUE"""),"0804")</f>
        <v>0804</v>
      </c>
      <c r="I307" s="0" t="str">
        <f aca="false">IFERROR(__xludf.dummyfunction("""COMPUTED_VALUE"""),"110558")</f>
        <v>110558</v>
      </c>
    </row>
    <row r="308" customFormat="false" ht="12.75" hidden="false" customHeight="false" outlineLevel="0" collapsed="false">
      <c r="A308" s="0" t="str">
        <f aca="false">IFERROR(__xludf.dummyfunction("""COMPUTED_VALUE"""),"Paraíso")</f>
        <v>Paraíso</v>
      </c>
      <c r="B308" s="0" t="str">
        <f aca="false">IFERROR(__xludf.dummyfunction("""COMPUTED_VALUE"""),"Caseara")</f>
        <v>Caseara</v>
      </c>
      <c r="C308" s="0" t="str">
        <f aca="false">IFERROR(__xludf.dummyfunction("""COMPUTED_VALUE"""),"A. DE APOIO A ESC. EST. JOSE ALVES DE ASSIS")</f>
        <v>A. DE APOIO A ESC. EST. JOSE ALVES DE ASSIS</v>
      </c>
      <c r="D308" s="0" t="str">
        <f aca="false">IFERROR(__xludf.dummyfunction("""COMPUTED_VALUE"""),"01138318000104")</f>
        <v>01138318000104</v>
      </c>
      <c r="E308" s="67" t="n">
        <f aca="false">IFERROR(__xludf.dummyfunction("""COMPUTED_VALUE"""),0)</f>
        <v>0</v>
      </c>
      <c r="F308" s="67" t="n">
        <f aca="false">IFERROR(__xludf.dummyfunction("""COMPUTED_VALUE"""),0)</f>
        <v>0</v>
      </c>
      <c r="G308" s="0" t="str">
        <f aca="false">IFERROR(__xludf.dummyfunction("""COMPUTED_VALUE"""),"104")</f>
        <v>104</v>
      </c>
      <c r="H308" s="0" t="str">
        <f aca="false">IFERROR(__xludf.dummyfunction("""COMPUTED_VALUE"""),"1141")</f>
        <v>1141</v>
      </c>
      <c r="I308" s="0" t="str">
        <f aca="false">IFERROR(__xludf.dummyfunction("""COMPUTED_VALUE"""),"307968")</f>
        <v>307968</v>
      </c>
    </row>
    <row r="309" customFormat="false" ht="12.75" hidden="false" customHeight="false" outlineLevel="0" collapsed="false">
      <c r="A309" s="0" t="str">
        <f aca="false">IFERROR(__xludf.dummyfunction("""COMPUTED_VALUE"""),"Paraíso")</f>
        <v>Paraíso</v>
      </c>
      <c r="B309" s="0" t="str">
        <f aca="false">IFERROR(__xludf.dummyfunction("""COMPUTED_VALUE"""),"Cristalandia")</f>
        <v>Cristalandia</v>
      </c>
      <c r="C309" s="0" t="str">
        <f aca="false">IFERROR(__xludf.dummyfunction("""COMPUTED_VALUE"""),"ASS. APOIO DO COL. EST. DE CRISTALANDIA")</f>
        <v>ASS. APOIO DO COL. EST. DE CRISTALANDIA</v>
      </c>
      <c r="D309" s="0" t="str">
        <f aca="false">IFERROR(__xludf.dummyfunction("""COMPUTED_VALUE"""),"01186467000130")</f>
        <v>01186467000130</v>
      </c>
      <c r="E309" s="67" t="n">
        <f aca="false">IFERROR(__xludf.dummyfunction("""COMPUTED_VALUE"""),0)</f>
        <v>0</v>
      </c>
      <c r="F309" s="67" t="n">
        <f aca="false">IFERROR(__xludf.dummyfunction("""COMPUTED_VALUE"""),0)</f>
        <v>0</v>
      </c>
      <c r="G309" s="0" t="str">
        <f aca="false">IFERROR(__xludf.dummyfunction("""COMPUTED_VALUE"""),"001")</f>
        <v>001</v>
      </c>
      <c r="H309" s="0" t="str">
        <f aca="false">IFERROR(__xludf.dummyfunction("""COMPUTED_VALUE"""),"3638")</f>
        <v>3638</v>
      </c>
      <c r="I309" s="0" t="str">
        <f aca="false">IFERROR(__xludf.dummyfunction("""COMPUTED_VALUE"""),"17469")</f>
        <v>17469</v>
      </c>
    </row>
    <row r="310" customFormat="false" ht="12.75" hidden="false" customHeight="false" outlineLevel="0" collapsed="false">
      <c r="A310" s="0" t="str">
        <f aca="false">IFERROR(__xludf.dummyfunction("""COMPUTED_VALUE"""),"Paraíso")</f>
        <v>Paraíso</v>
      </c>
      <c r="B310" s="0" t="str">
        <f aca="false">IFERROR(__xludf.dummyfunction("""COMPUTED_VALUE"""),"Cristalandia")</f>
        <v>Cristalandia</v>
      </c>
      <c r="C310" s="0" t="str">
        <f aca="false">IFERROR(__xludf.dummyfunction("""COMPUTED_VALUE"""),"APAE DE CRISTALÂNDIA")</f>
        <v>APAE DE CRISTALÂNDIA</v>
      </c>
      <c r="D310" s="0" t="str">
        <f aca="false">IFERROR(__xludf.dummyfunction("""COMPUTED_VALUE"""),"01995319000167")</f>
        <v>01995319000167</v>
      </c>
      <c r="E310" s="67" t="n">
        <f aca="false">IFERROR(__xludf.dummyfunction("""COMPUTED_VALUE"""),0)</f>
        <v>0</v>
      </c>
      <c r="F310" s="67" t="n">
        <f aca="false">IFERROR(__xludf.dummyfunction("""COMPUTED_VALUE"""),42.4)</f>
        <v>42.4</v>
      </c>
      <c r="G310" s="0" t="str">
        <f aca="false">IFERROR(__xludf.dummyfunction("""COMPUTED_VALUE"""),"001")</f>
        <v>001</v>
      </c>
      <c r="H310" s="0" t="str">
        <f aca="false">IFERROR(__xludf.dummyfunction("""COMPUTED_VALUE"""),"3638")</f>
        <v>3638</v>
      </c>
      <c r="I310" s="0" t="str">
        <f aca="false">IFERROR(__xludf.dummyfunction("""COMPUTED_VALUE"""),"71315")</f>
        <v>71315</v>
      </c>
    </row>
    <row r="311" customFormat="false" ht="12.75" hidden="false" customHeight="false" outlineLevel="0" collapsed="false">
      <c r="A311" s="0" t="str">
        <f aca="false">IFERROR(__xludf.dummyfunction("""COMPUTED_VALUE"""),"Paraíso")</f>
        <v>Paraíso</v>
      </c>
      <c r="B311" s="0" t="str">
        <f aca="false">IFERROR(__xludf.dummyfunction("""COMPUTED_VALUE"""),"Cristalandia")</f>
        <v>Cristalandia</v>
      </c>
      <c r="C311" s="0" t="str">
        <f aca="false">IFERROR(__xludf.dummyfunction("""COMPUTED_VALUE"""),"A.A. ESCOLA MUL.OTACILIO MARQUES ROSAL")</f>
        <v>A.A. ESCOLA MUL.OTACILIO MARQUES ROSAL</v>
      </c>
      <c r="D311" s="0" t="str">
        <f aca="false">IFERROR(__xludf.dummyfunction("""COMPUTED_VALUE"""),"01071438000123")</f>
        <v>01071438000123</v>
      </c>
      <c r="E311" s="67" t="n">
        <f aca="false">IFERROR(__xludf.dummyfunction("""COMPUTED_VALUE"""),0)</f>
        <v>0</v>
      </c>
      <c r="F311" s="67" t="n">
        <f aca="false">IFERROR(__xludf.dummyfunction("""COMPUTED_VALUE"""),0)</f>
        <v>0</v>
      </c>
      <c r="G311" s="0" t="str">
        <f aca="false">IFERROR(__xludf.dummyfunction("""COMPUTED_VALUE"""),"001")</f>
        <v>001</v>
      </c>
      <c r="H311" s="0" t="str">
        <f aca="false">IFERROR(__xludf.dummyfunction("""COMPUTED_VALUE"""),"3638")</f>
        <v>3638</v>
      </c>
      <c r="I311" s="0" t="str">
        <f aca="false">IFERROR(__xludf.dummyfunction("""COMPUTED_VALUE"""),"7120X")</f>
        <v>7120X</v>
      </c>
    </row>
    <row r="312" customFormat="false" ht="12.75" hidden="false" customHeight="false" outlineLevel="0" collapsed="false">
      <c r="A312" s="0" t="str">
        <f aca="false">IFERROR(__xludf.dummyfunction("""COMPUTED_VALUE"""),"Paraíso")</f>
        <v>Paraíso</v>
      </c>
      <c r="B312" s="0" t="str">
        <f aca="false">IFERROR(__xludf.dummyfunction("""COMPUTED_VALUE"""),"Divinopolis do Tocantins")</f>
        <v>Divinopolis do Tocantins</v>
      </c>
      <c r="C312" s="0" t="str">
        <f aca="false">IFERROR(__xludf.dummyfunction("""COMPUTED_VALUE"""),"A.A. DO COLEGIO MUL. JOAO DIAS SOBRINHO")</f>
        <v>A.A. DO COLEGIO MUL. JOAO DIAS SOBRINHO</v>
      </c>
      <c r="D312" s="0" t="str">
        <f aca="false">IFERROR(__xludf.dummyfunction("""COMPUTED_VALUE"""),"01184383000168")</f>
        <v>01184383000168</v>
      </c>
      <c r="E312" s="67" t="n">
        <f aca="false">IFERROR(__xludf.dummyfunction("""COMPUTED_VALUE"""),0)</f>
        <v>0</v>
      </c>
      <c r="F312" s="67" t="n">
        <f aca="false">IFERROR(__xludf.dummyfunction("""COMPUTED_VALUE"""),0)</f>
        <v>0</v>
      </c>
      <c r="G312" s="0" t="str">
        <f aca="false">IFERROR(__xludf.dummyfunction("""COMPUTED_VALUE"""),"001")</f>
        <v>001</v>
      </c>
      <c r="H312" s="0" t="str">
        <f aca="false">IFERROR(__xludf.dummyfunction("""COMPUTED_VALUE"""),"3812")</f>
        <v>3812</v>
      </c>
      <c r="I312" s="0" t="str">
        <f aca="false">IFERROR(__xludf.dummyfunction("""COMPUTED_VALUE"""),"275069")</f>
        <v>275069</v>
      </c>
    </row>
    <row r="313" customFormat="false" ht="12.75" hidden="false" customHeight="false" outlineLevel="0" collapsed="false">
      <c r="A313" s="0" t="str">
        <f aca="false">IFERROR(__xludf.dummyfunction("""COMPUTED_VALUE"""),"Paraíso")</f>
        <v>Paraíso</v>
      </c>
      <c r="B313" s="0" t="str">
        <f aca="false">IFERROR(__xludf.dummyfunction("""COMPUTED_VALUE"""),"Divinopolis do Tocantins")</f>
        <v>Divinopolis do Tocantins</v>
      </c>
      <c r="C313" s="0" t="str">
        <f aca="false">IFERROR(__xludf.dummyfunction("""COMPUTED_VALUE"""),"ASS. APOIO ESC. EST. D. CANDIDA DE FREITAS")</f>
        <v>ASS. APOIO ESC. EST. D. CANDIDA DE FREITAS</v>
      </c>
      <c r="D313" s="0" t="str">
        <f aca="false">IFERROR(__xludf.dummyfunction("""COMPUTED_VALUE"""),"01296363000189")</f>
        <v>01296363000189</v>
      </c>
      <c r="E313" s="67" t="n">
        <f aca="false">IFERROR(__xludf.dummyfunction("""COMPUTED_VALUE"""),0)</f>
        <v>0</v>
      </c>
      <c r="F313" s="67" t="n">
        <f aca="false">IFERROR(__xludf.dummyfunction("""COMPUTED_VALUE"""),0)</f>
        <v>0</v>
      </c>
      <c r="G313" s="0" t="str">
        <f aca="false">IFERROR(__xludf.dummyfunction("""COMPUTED_VALUE"""),"001")</f>
        <v>001</v>
      </c>
      <c r="H313" s="0" t="str">
        <f aca="false">IFERROR(__xludf.dummyfunction("""COMPUTED_VALUE"""),"3812")</f>
        <v>3812</v>
      </c>
      <c r="I313" s="0" t="str">
        <f aca="false">IFERROR(__xludf.dummyfunction("""COMPUTED_VALUE"""),"70629")</f>
        <v>70629</v>
      </c>
    </row>
    <row r="314" customFormat="false" ht="12.75" hidden="false" customHeight="false" outlineLevel="0" collapsed="false">
      <c r="A314" s="0" t="str">
        <f aca="false">IFERROR(__xludf.dummyfunction("""COMPUTED_VALUE"""),"Paraíso")</f>
        <v>Paraíso</v>
      </c>
      <c r="B314" s="0" t="str">
        <f aca="false">IFERROR(__xludf.dummyfunction("""COMPUTED_VALUE"""),"Lagoa da Confusao")</f>
        <v>Lagoa da Confusao</v>
      </c>
      <c r="C314" s="0" t="str">
        <f aca="false">IFERROR(__xludf.dummyfunction("""COMPUTED_VALUE"""),"A.A.  ESTUD COL. EST. LAGOA DA CONFUSAO")</f>
        <v>A.A.  ESTUD COL. EST. LAGOA DA CONFUSAO</v>
      </c>
      <c r="D314" s="0" t="str">
        <f aca="false">IFERROR(__xludf.dummyfunction("""COMPUTED_VALUE"""),"01179116000100")</f>
        <v>01179116000100</v>
      </c>
      <c r="E314" s="67" t="n">
        <f aca="false">IFERROR(__xludf.dummyfunction("""COMPUTED_VALUE"""),0)</f>
        <v>0</v>
      </c>
      <c r="F314" s="67" t="n">
        <f aca="false">IFERROR(__xludf.dummyfunction("""COMPUTED_VALUE"""),0)</f>
        <v>0</v>
      </c>
      <c r="G314" s="0" t="str">
        <f aca="false">IFERROR(__xludf.dummyfunction("""COMPUTED_VALUE"""),"001")</f>
        <v>001</v>
      </c>
      <c r="H314" s="0" t="str">
        <f aca="false">IFERROR(__xludf.dummyfunction("""COMPUTED_VALUE"""),"3983")</f>
        <v>3983</v>
      </c>
      <c r="I314" s="0" t="str">
        <f aca="false">IFERROR(__xludf.dummyfunction("""COMPUTED_VALUE"""),"84735")</f>
        <v>84735</v>
      </c>
    </row>
    <row r="315" customFormat="false" ht="12.75" hidden="false" customHeight="false" outlineLevel="0" collapsed="false">
      <c r="A315" s="0" t="str">
        <f aca="false">IFERROR(__xludf.dummyfunction("""COMPUTED_VALUE"""),"Paraíso")</f>
        <v>Paraíso</v>
      </c>
      <c r="B315" s="0" t="str">
        <f aca="false">IFERROR(__xludf.dummyfunction("""COMPUTED_VALUE"""),"Lagoa da Confusao")</f>
        <v>Lagoa da Confusao</v>
      </c>
      <c r="C315" s="0" t="str">
        <f aca="false">IFERROR(__xludf.dummyfunction("""COMPUTED_VALUE"""),"ASSOCIAÇÃO DA ESCOLA ESPECIAL LAGOA DA CONFUSÃO")</f>
        <v>ASSOCIAÇÃO DA ESCOLA ESPECIAL LAGOA DA CONFUSÃO</v>
      </c>
      <c r="D315" s="0" t="str">
        <f aca="false">IFERROR(__xludf.dummyfunction("""COMPUTED_VALUE"""),"08755554000100")</f>
        <v>08755554000100</v>
      </c>
      <c r="E315" s="67" t="n">
        <f aca="false">IFERROR(__xludf.dummyfunction("""COMPUTED_VALUE"""),0)</f>
        <v>0</v>
      </c>
      <c r="F315" s="67" t="n">
        <f aca="false">IFERROR(__xludf.dummyfunction("""COMPUTED_VALUE"""),53)</f>
        <v>53</v>
      </c>
      <c r="G315" s="0" t="str">
        <f aca="false">IFERROR(__xludf.dummyfunction("""COMPUTED_VALUE"""),"001")</f>
        <v>001</v>
      </c>
      <c r="H315" s="0" t="str">
        <f aca="false">IFERROR(__xludf.dummyfunction("""COMPUTED_VALUE"""),"3983")</f>
        <v>3983</v>
      </c>
      <c r="I315" s="0" t="str">
        <f aca="false">IFERROR(__xludf.dummyfunction("""COMPUTED_VALUE"""),"83712")</f>
        <v>83712</v>
      </c>
    </row>
    <row r="316" customFormat="false" ht="12.75" hidden="false" customHeight="false" outlineLevel="0" collapsed="false">
      <c r="A316" s="0" t="str">
        <f aca="false">IFERROR(__xludf.dummyfunction("""COMPUTED_VALUE"""),"Paraíso")</f>
        <v>Paraíso</v>
      </c>
      <c r="B316" s="0" t="str">
        <f aca="false">IFERROR(__xludf.dummyfunction("""COMPUTED_VALUE"""),"Marianopolis do Tocantins")</f>
        <v>Marianopolis do Tocantins</v>
      </c>
      <c r="C316" s="0" t="str">
        <f aca="false">IFERROR(__xludf.dummyfunction("""COMPUTED_VALUE"""),"A.A. DO COL. EST. DAVID BARBOSA ROLINS")</f>
        <v>A.A. DO COL. EST. DAVID BARBOSA ROLINS</v>
      </c>
      <c r="D316" s="0" t="str">
        <f aca="false">IFERROR(__xludf.dummyfunction("""COMPUTED_VALUE"""),"01980050000145")</f>
        <v>01980050000145</v>
      </c>
      <c r="E316" s="67" t="n">
        <f aca="false">IFERROR(__xludf.dummyfunction("""COMPUTED_VALUE"""),0)</f>
        <v>0</v>
      </c>
      <c r="F316" s="67" t="n">
        <f aca="false">IFERROR(__xludf.dummyfunction("""COMPUTED_VALUE"""),0)</f>
        <v>0</v>
      </c>
      <c r="G316" s="0" t="str">
        <f aca="false">IFERROR(__xludf.dummyfunction("""COMPUTED_VALUE"""),"001")</f>
        <v>001</v>
      </c>
      <c r="H316" s="0" t="str">
        <f aca="false">IFERROR(__xludf.dummyfunction("""COMPUTED_VALUE"""),"0804")</f>
        <v>0804</v>
      </c>
      <c r="I316" s="0" t="str">
        <f aca="false">IFERROR(__xludf.dummyfunction("""COMPUTED_VALUE"""),"219045")</f>
        <v>219045</v>
      </c>
    </row>
    <row r="317" customFormat="false" ht="12.75" hidden="false" customHeight="false" outlineLevel="0" collapsed="false">
      <c r="A317" s="0" t="str">
        <f aca="false">IFERROR(__xludf.dummyfunction("""COMPUTED_VALUE"""),"Paraíso")</f>
        <v>Paraíso</v>
      </c>
      <c r="B317" s="0" t="str">
        <f aca="false">IFERROR(__xludf.dummyfunction("""COMPUTED_VALUE"""),"Nova Rosalandia")</f>
        <v>Nova Rosalandia</v>
      </c>
      <c r="C317" s="0" t="str">
        <f aca="false">IFERROR(__xludf.dummyfunction("""COMPUTED_VALUE"""),"A. ESC. COM. ESC. EST.PEDRO XAVIER TEIXEIRA")</f>
        <v>A. ESC. COM. ESC. EST.PEDRO XAVIER TEIXEIRA</v>
      </c>
      <c r="D317" s="0" t="str">
        <f aca="false">IFERROR(__xludf.dummyfunction("""COMPUTED_VALUE"""),"01068367000100")</f>
        <v>01068367000100</v>
      </c>
      <c r="E317" s="67" t="n">
        <f aca="false">IFERROR(__xludf.dummyfunction("""COMPUTED_VALUE"""),0)</f>
        <v>0</v>
      </c>
      <c r="F317" s="67" t="n">
        <f aca="false">IFERROR(__xludf.dummyfunction("""COMPUTED_VALUE"""),0)</f>
        <v>0</v>
      </c>
      <c r="G317" s="0" t="str">
        <f aca="false">IFERROR(__xludf.dummyfunction("""COMPUTED_VALUE"""),"001")</f>
        <v>001</v>
      </c>
      <c r="H317" s="0" t="str">
        <f aca="false">IFERROR(__xludf.dummyfunction("""COMPUTED_VALUE"""),"0804")</f>
        <v>0804</v>
      </c>
      <c r="I317" s="0" t="str">
        <f aca="false">IFERROR(__xludf.dummyfunction("""COMPUTED_VALUE"""),"234265")</f>
        <v>234265</v>
      </c>
    </row>
    <row r="318" customFormat="false" ht="12.75" hidden="false" customHeight="false" outlineLevel="0" collapsed="false">
      <c r="A318" s="0" t="str">
        <f aca="false">IFERROR(__xludf.dummyfunction("""COMPUTED_VALUE"""),"Paraíso")</f>
        <v>Paraíso</v>
      </c>
      <c r="B318" s="0" t="str">
        <f aca="false">IFERROR(__xludf.dummyfunction("""COMPUTED_VALUE"""),"Nova Rosalandia")</f>
        <v>Nova Rosalandia</v>
      </c>
      <c r="C318" s="0" t="str">
        <f aca="false">IFERROR(__xludf.dummyfunction("""COMPUTED_VALUE"""),"A.A. A ESCOLA ESTADUAL CAMPO MAIOR")</f>
        <v>A.A. A ESCOLA ESTADUAL CAMPO MAIOR</v>
      </c>
      <c r="D318" s="0" t="str">
        <f aca="false">IFERROR(__xludf.dummyfunction("""COMPUTED_VALUE"""),"01068373000167")</f>
        <v>01068373000167</v>
      </c>
      <c r="E318" s="67" t="n">
        <f aca="false">IFERROR(__xludf.dummyfunction("""COMPUTED_VALUE"""),0)</f>
        <v>0</v>
      </c>
      <c r="F318" s="67" t="n">
        <f aca="false">IFERROR(__xludf.dummyfunction("""COMPUTED_VALUE"""),0)</f>
        <v>0</v>
      </c>
      <c r="G318" s="0" t="str">
        <f aca="false">IFERROR(__xludf.dummyfunction("""COMPUTED_VALUE"""),"001")</f>
        <v>001</v>
      </c>
      <c r="H318" s="0" t="str">
        <f aca="false">IFERROR(__xludf.dummyfunction("""COMPUTED_VALUE"""),"0804")</f>
        <v>0804</v>
      </c>
      <c r="I318" s="0" t="str">
        <f aca="false">IFERROR(__xludf.dummyfunction("""COMPUTED_VALUE"""),"341290")</f>
        <v>341290</v>
      </c>
    </row>
    <row r="319" customFormat="false" ht="12.75" hidden="false" customHeight="false" outlineLevel="0" collapsed="false">
      <c r="A319" s="0" t="str">
        <f aca="false">IFERROR(__xludf.dummyfunction("""COMPUTED_VALUE"""),"Paraíso")</f>
        <v>Paraíso</v>
      </c>
      <c r="B319" s="0" t="str">
        <f aca="false">IFERROR(__xludf.dummyfunction("""COMPUTED_VALUE"""),"Nova Rosalandia")</f>
        <v>Nova Rosalandia</v>
      </c>
      <c r="C319" s="0" t="str">
        <f aca="false">IFERROR(__xludf.dummyfunction("""COMPUTED_VALUE"""),"ASSOC.COM. ESC EST.REGINA SIQUEIRA CAMPOS")</f>
        <v>ASSOC.COM. ESC EST.REGINA SIQUEIRA CAMPOS</v>
      </c>
      <c r="D319" s="0" t="str">
        <f aca="false">IFERROR(__xludf.dummyfunction("""COMPUTED_VALUE"""),"01181170000182")</f>
        <v>01181170000182</v>
      </c>
      <c r="E319" s="67" t="n">
        <f aca="false">IFERROR(__xludf.dummyfunction("""COMPUTED_VALUE"""),0)</f>
        <v>0</v>
      </c>
      <c r="F319" s="67" t="n">
        <f aca="false">IFERROR(__xludf.dummyfunction("""COMPUTED_VALUE"""),0)</f>
        <v>0</v>
      </c>
      <c r="G319" s="0" t="str">
        <f aca="false">IFERROR(__xludf.dummyfunction("""COMPUTED_VALUE"""),"001")</f>
        <v>001</v>
      </c>
      <c r="H319" s="0" t="str">
        <f aca="false">IFERROR(__xludf.dummyfunction("""COMPUTED_VALUE"""),"0804")</f>
        <v>0804</v>
      </c>
      <c r="I319" s="0" t="str">
        <f aca="false">IFERROR(__xludf.dummyfunction("""COMPUTED_VALUE"""),"16383X")</f>
        <v>16383X</v>
      </c>
    </row>
    <row r="320" customFormat="false" ht="12.75" hidden="false" customHeight="false" outlineLevel="0" collapsed="false">
      <c r="A320" s="0" t="str">
        <f aca="false">IFERROR(__xludf.dummyfunction("""COMPUTED_VALUE"""),"Paraíso")</f>
        <v>Paraíso</v>
      </c>
      <c r="B320" s="0" t="str">
        <f aca="false">IFERROR(__xludf.dummyfunction("""COMPUTED_VALUE"""),"Paraiso do Tocantins")</f>
        <v>Paraiso do Tocantins</v>
      </c>
      <c r="C320" s="0" t="str">
        <f aca="false">IFERROR(__xludf.dummyfunction("""COMPUTED_VALUE"""),"A.A. ESC. EST.ISOL.INDIG REG PARAISO DO TO")</f>
        <v>A.A. ESC. EST.ISOL.INDIG REG PARAISO DO TO</v>
      </c>
      <c r="D320" s="0" t="str">
        <f aca="false">IFERROR(__xludf.dummyfunction("""COMPUTED_VALUE"""),"05099542000187")</f>
        <v>05099542000187</v>
      </c>
      <c r="E320" s="67" t="n">
        <f aca="false">IFERROR(__xludf.dummyfunction("""COMPUTED_VALUE"""),0)</f>
        <v>0</v>
      </c>
      <c r="F320" s="67" t="n">
        <f aca="false">IFERROR(__xludf.dummyfunction("""COMPUTED_VALUE"""),0)</f>
        <v>0</v>
      </c>
      <c r="G320" s="0" t="str">
        <f aca="false">IFERROR(__xludf.dummyfunction("""COMPUTED_VALUE"""),"001")</f>
        <v>001</v>
      </c>
      <c r="H320" s="0" t="str">
        <f aca="false">IFERROR(__xludf.dummyfunction("""COMPUTED_VALUE"""),"0804")</f>
        <v>0804</v>
      </c>
      <c r="I320" s="0" t="str">
        <f aca="false">IFERROR(__xludf.dummyfunction("""COMPUTED_VALUE"""),"111678")</f>
        <v>111678</v>
      </c>
    </row>
    <row r="321" customFormat="false" ht="12.75" hidden="false" customHeight="false" outlineLevel="0" collapsed="false">
      <c r="A321" s="0" t="str">
        <f aca="false">IFERROR(__xludf.dummyfunction("""COMPUTED_VALUE"""),"Paraíso")</f>
        <v>Paraíso</v>
      </c>
      <c r="B321" s="0" t="str">
        <f aca="false">IFERROR(__xludf.dummyfunction("""COMPUTED_VALUE"""),"Paraiso do Tocantins")</f>
        <v>Paraiso do Tocantins</v>
      </c>
      <c r="C321" s="0" t="str">
        <f aca="false">IFERROR(__xludf.dummyfunction("""COMPUTED_VALUE"""),"A.A. COLÉGIO MILITAR DIACONÍZIO BEZERRA DA SILVA")</f>
        <v>A.A. COLÉGIO MILITAR DIACONÍZIO BEZERRA DA SILVA</v>
      </c>
      <c r="D321" s="0" t="str">
        <f aca="false">IFERROR(__xludf.dummyfunction("""COMPUTED_VALUE"""),"11675300000197")</f>
        <v>11675300000197</v>
      </c>
      <c r="E321" s="67" t="n">
        <f aca="false">IFERROR(__xludf.dummyfunction("""COMPUTED_VALUE"""),0)</f>
        <v>0</v>
      </c>
      <c r="F321" s="67" t="n">
        <f aca="false">IFERROR(__xludf.dummyfunction("""COMPUTED_VALUE"""),0)</f>
        <v>0</v>
      </c>
      <c r="G321" s="0" t="str">
        <f aca="false">IFERROR(__xludf.dummyfunction("""COMPUTED_VALUE"""),"001")</f>
        <v>001</v>
      </c>
      <c r="H321" s="0" t="str">
        <f aca="false">IFERROR(__xludf.dummyfunction("""COMPUTED_VALUE"""),"0804")</f>
        <v>0804</v>
      </c>
      <c r="I321" s="0" t="str">
        <f aca="false">IFERROR(__xludf.dummyfunction("""COMPUTED_VALUE"""),"320781")</f>
        <v>320781</v>
      </c>
    </row>
    <row r="322" customFormat="false" ht="12.75" hidden="false" customHeight="false" outlineLevel="0" collapsed="false">
      <c r="A322" s="0" t="str">
        <f aca="false">IFERROR(__xludf.dummyfunction("""COMPUTED_VALUE"""),"Paraíso")</f>
        <v>Paraíso</v>
      </c>
      <c r="B322" s="0" t="str">
        <f aca="false">IFERROR(__xludf.dummyfunction("""COMPUTED_VALUE"""),"Paraiso do Tocantins")</f>
        <v>Paraiso do Tocantins</v>
      </c>
      <c r="C322" s="0" t="str">
        <f aca="false">IFERROR(__xludf.dummyfunction("""COMPUTED_VALUE"""),"ASSOC. APOIO AO CEM JOSE ALVES DE ASSIS")</f>
        <v>ASSOC. APOIO AO CEM JOSE ALVES DE ASSIS</v>
      </c>
      <c r="D322" s="0" t="str">
        <f aca="false">IFERROR(__xludf.dummyfunction("""COMPUTED_VALUE"""),"01181169000158")</f>
        <v>01181169000158</v>
      </c>
      <c r="E322" s="67" t="n">
        <f aca="false">IFERROR(__xludf.dummyfunction("""COMPUTED_VALUE"""),0)</f>
        <v>0</v>
      </c>
      <c r="F322" s="67" t="n">
        <f aca="false">IFERROR(__xludf.dummyfunction("""COMPUTED_VALUE"""),0)</f>
        <v>0</v>
      </c>
      <c r="G322" s="0" t="str">
        <f aca="false">IFERROR(__xludf.dummyfunction("""COMPUTED_VALUE"""),"001")</f>
        <v>001</v>
      </c>
      <c r="H322" s="0" t="str">
        <f aca="false">IFERROR(__xludf.dummyfunction("""COMPUTED_VALUE"""),"0804")</f>
        <v>0804</v>
      </c>
      <c r="I322" s="0" t="str">
        <f aca="false">IFERROR(__xludf.dummyfunction("""COMPUTED_VALUE"""),"286257")</f>
        <v>286257</v>
      </c>
    </row>
    <row r="323" customFormat="false" ht="12.75" hidden="false" customHeight="false" outlineLevel="0" collapsed="false">
      <c r="A323" s="0" t="str">
        <f aca="false">IFERROR(__xludf.dummyfunction("""COMPUTED_VALUE"""),"Paraíso")</f>
        <v>Paraíso</v>
      </c>
      <c r="B323" s="0" t="str">
        <f aca="false">IFERROR(__xludf.dummyfunction("""COMPUTED_VALUE"""),"Paraiso do Tocantins")</f>
        <v>Paraiso do Tocantins</v>
      </c>
      <c r="C323" s="0" t="str">
        <f aca="false">IFERROR(__xludf.dummyfunction("""COMPUTED_VALUE"""),"ASSOC. DE APOIO ESC. EST.IDALINA DE PAULA")</f>
        <v>ASSOC. DE APOIO ESC. EST.IDALINA DE PAULA</v>
      </c>
      <c r="D323" s="0" t="str">
        <f aca="false">IFERROR(__xludf.dummyfunction("""COMPUTED_VALUE"""),"01066419000109")</f>
        <v>01066419000109</v>
      </c>
      <c r="E323" s="67" t="n">
        <f aca="false">IFERROR(__xludf.dummyfunction("""COMPUTED_VALUE"""),0)</f>
        <v>0</v>
      </c>
      <c r="F323" s="67" t="n">
        <f aca="false">IFERROR(__xludf.dummyfunction("""COMPUTED_VALUE"""),0)</f>
        <v>0</v>
      </c>
      <c r="G323" s="0" t="str">
        <f aca="false">IFERROR(__xludf.dummyfunction("""COMPUTED_VALUE"""),"001")</f>
        <v>001</v>
      </c>
      <c r="H323" s="0" t="str">
        <f aca="false">IFERROR(__xludf.dummyfunction("""COMPUTED_VALUE"""),"0804")</f>
        <v>0804</v>
      </c>
      <c r="I323" s="0" t="str">
        <f aca="false">IFERROR(__xludf.dummyfunction("""COMPUTED_VALUE"""),"115797")</f>
        <v>115797</v>
      </c>
    </row>
    <row r="324" customFormat="false" ht="12.75" hidden="false" customHeight="false" outlineLevel="0" collapsed="false">
      <c r="A324" s="0" t="str">
        <f aca="false">IFERROR(__xludf.dummyfunction("""COMPUTED_VALUE"""),"Paraíso")</f>
        <v>Paraíso</v>
      </c>
      <c r="B324" s="0" t="str">
        <f aca="false">IFERROR(__xludf.dummyfunction("""COMPUTED_VALUE"""),"Paraiso do Tocantins")</f>
        <v>Paraiso do Tocantins</v>
      </c>
      <c r="C324" s="0" t="str">
        <f aca="false">IFERROR(__xludf.dummyfunction("""COMPUTED_VALUE"""),"ASS. APOIO ESC. EST.PROF. JOSE NEZIO RAMOS")</f>
        <v>ASS. APOIO ESC. EST.PROF. JOSE NEZIO RAMOS</v>
      </c>
      <c r="D324" s="0" t="str">
        <f aca="false">IFERROR(__xludf.dummyfunction("""COMPUTED_VALUE"""),"01233716000100")</f>
        <v>01233716000100</v>
      </c>
      <c r="E324" s="67" t="n">
        <f aca="false">IFERROR(__xludf.dummyfunction("""COMPUTED_VALUE"""),0)</f>
        <v>0</v>
      </c>
      <c r="F324" s="67" t="n">
        <f aca="false">IFERROR(__xludf.dummyfunction("""COMPUTED_VALUE"""),0)</f>
        <v>0</v>
      </c>
      <c r="G324" s="0" t="str">
        <f aca="false">IFERROR(__xludf.dummyfunction("""COMPUTED_VALUE"""),"001")</f>
        <v>001</v>
      </c>
      <c r="H324" s="0" t="str">
        <f aca="false">IFERROR(__xludf.dummyfunction("""COMPUTED_VALUE"""),"0804")</f>
        <v>0804</v>
      </c>
      <c r="I324" s="0" t="str">
        <f aca="false">IFERROR(__xludf.dummyfunction("""COMPUTED_VALUE"""),"0263656")</f>
        <v>0263656</v>
      </c>
    </row>
    <row r="325" customFormat="false" ht="12.75" hidden="false" customHeight="false" outlineLevel="0" collapsed="false">
      <c r="A325" s="0" t="str">
        <f aca="false">IFERROR(__xludf.dummyfunction("""COMPUTED_VALUE"""),"Paraíso")</f>
        <v>Paraíso</v>
      </c>
      <c r="B325" s="0" t="str">
        <f aca="false">IFERROR(__xludf.dummyfunction("""COMPUTED_VALUE"""),"Paraiso do Tocantins")</f>
        <v>Paraiso do Tocantins</v>
      </c>
      <c r="C325" s="0" t="str">
        <f aca="false">IFERROR(__xludf.dummyfunction("""COMPUTED_VALUE"""),"AAE. ESPECIAL LUZ DA VIDA")</f>
        <v>AAE. ESPECIAL LUZ DA VIDA</v>
      </c>
      <c r="D325" s="0" t="str">
        <f aca="false">IFERROR(__xludf.dummyfunction("""COMPUTED_VALUE"""),"07905330000175")</f>
        <v>07905330000175</v>
      </c>
      <c r="E325" s="67" t="n">
        <f aca="false">IFERROR(__xludf.dummyfunction("""COMPUTED_VALUE"""),0)</f>
        <v>0</v>
      </c>
      <c r="F325" s="67" t="n">
        <f aca="false">IFERROR(__xludf.dummyfunction("""COMPUTED_VALUE"""),148.4)</f>
        <v>148.4</v>
      </c>
      <c r="G325" s="0" t="str">
        <f aca="false">IFERROR(__xludf.dummyfunction("""COMPUTED_VALUE"""),"001")</f>
        <v>001</v>
      </c>
      <c r="H325" s="0" t="str">
        <f aca="false">IFERROR(__xludf.dummyfunction("""COMPUTED_VALUE"""),"0804")</f>
        <v>0804</v>
      </c>
      <c r="I325" s="0" t="str">
        <f aca="false">IFERROR(__xludf.dummyfunction("""COMPUTED_VALUE"""),"331724")</f>
        <v>331724</v>
      </c>
    </row>
    <row r="326" customFormat="false" ht="12.75" hidden="false" customHeight="false" outlineLevel="0" collapsed="false">
      <c r="A326" s="0" t="str">
        <f aca="false">IFERROR(__xludf.dummyfunction("""COMPUTED_VALUE"""),"Paraíso")</f>
        <v>Paraíso</v>
      </c>
      <c r="B326" s="0" t="str">
        <f aca="false">IFERROR(__xludf.dummyfunction("""COMPUTED_VALUE"""),"Paraiso do Tocantins")</f>
        <v>Paraiso do Tocantins</v>
      </c>
      <c r="C326" s="0" t="str">
        <f aca="false">IFERROR(__xludf.dummyfunction("""COMPUTED_VALUE"""),"ASS. DE APOIO ESC. EST. AMANCIO DE MORAES")</f>
        <v>ASS. DE APOIO ESC. EST. AMANCIO DE MORAES</v>
      </c>
      <c r="D326" s="0" t="str">
        <f aca="false">IFERROR(__xludf.dummyfunction("""COMPUTED_VALUE"""),"01068375000156")</f>
        <v>01068375000156</v>
      </c>
      <c r="E326" s="67" t="n">
        <f aca="false">IFERROR(__xludf.dummyfunction("""COMPUTED_VALUE"""),0)</f>
        <v>0</v>
      </c>
      <c r="F326" s="67" t="n">
        <f aca="false">IFERROR(__xludf.dummyfunction("""COMPUTED_VALUE"""),0)</f>
        <v>0</v>
      </c>
      <c r="G326" s="0" t="str">
        <f aca="false">IFERROR(__xludf.dummyfunction("""COMPUTED_VALUE"""),"104")</f>
        <v>104</v>
      </c>
      <c r="H326" s="0" t="str">
        <f aca="false">IFERROR(__xludf.dummyfunction("""COMPUTED_VALUE"""),"1141")</f>
        <v>1141</v>
      </c>
      <c r="I326" s="0" t="str">
        <f aca="false">IFERROR(__xludf.dummyfunction("""COMPUTED_VALUE"""),"308140")</f>
        <v>308140</v>
      </c>
    </row>
    <row r="327" customFormat="false" ht="12.75" hidden="false" customHeight="false" outlineLevel="0" collapsed="false">
      <c r="A327" s="0" t="str">
        <f aca="false">IFERROR(__xludf.dummyfunction("""COMPUTED_VALUE"""),"Paraíso")</f>
        <v>Paraíso</v>
      </c>
      <c r="B327" s="0" t="str">
        <f aca="false">IFERROR(__xludf.dummyfunction("""COMPUTED_VALUE"""),"Paraiso do Tocantins")</f>
        <v>Paraiso do Tocantins</v>
      </c>
      <c r="C327" s="0" t="str">
        <f aca="false">IFERROR(__xludf.dummyfunction("""COMPUTED_VALUE"""),"A.A. ESCOLA ESTADUAL DEUSA DE MORAES")</f>
        <v>A.A. ESCOLA ESTADUAL DEUSA DE MORAES</v>
      </c>
      <c r="D327" s="0" t="str">
        <f aca="false">IFERROR(__xludf.dummyfunction("""COMPUTED_VALUE"""),"01068362000187")</f>
        <v>01068362000187</v>
      </c>
      <c r="E327" s="67" t="n">
        <f aca="false">IFERROR(__xludf.dummyfunction("""COMPUTED_VALUE"""),0)</f>
        <v>0</v>
      </c>
      <c r="F327" s="67" t="n">
        <f aca="false">IFERROR(__xludf.dummyfunction("""COMPUTED_VALUE"""),0)</f>
        <v>0</v>
      </c>
      <c r="G327" s="0" t="str">
        <f aca="false">IFERROR(__xludf.dummyfunction("""COMPUTED_VALUE"""),"001")</f>
        <v>001</v>
      </c>
      <c r="H327" s="0" t="str">
        <f aca="false">IFERROR(__xludf.dummyfunction("""COMPUTED_VALUE"""),"0804")</f>
        <v>0804</v>
      </c>
      <c r="I327" s="0" t="str">
        <f aca="false">IFERROR(__xludf.dummyfunction("""COMPUTED_VALUE"""),"304549")</f>
        <v>304549</v>
      </c>
    </row>
    <row r="328" customFormat="false" ht="12.75" hidden="false" customHeight="false" outlineLevel="0" collapsed="false">
      <c r="A328" s="0" t="str">
        <f aca="false">IFERROR(__xludf.dummyfunction("""COMPUTED_VALUE"""),"Paraíso")</f>
        <v>Paraíso</v>
      </c>
      <c r="B328" s="0" t="str">
        <f aca="false">IFERROR(__xludf.dummyfunction("""COMPUTED_VALUE"""),"Paraiso do Tocantins")</f>
        <v>Paraiso do Tocantins</v>
      </c>
      <c r="C328" s="0" t="str">
        <f aca="false">IFERROR(__xludf.dummyfunction("""COMPUTED_VALUE"""),"A. ESC COM. DA ESC EST J.K. DE OLIVEIRA")</f>
        <v>A. ESC COM. DA ESC EST J.K. DE OLIVEIRA</v>
      </c>
      <c r="D328" s="0" t="str">
        <f aca="false">IFERROR(__xludf.dummyfunction("""COMPUTED_VALUE"""),"00921537000194")</f>
        <v>00921537000194</v>
      </c>
      <c r="E328" s="67" t="n">
        <f aca="false">IFERROR(__xludf.dummyfunction("""COMPUTED_VALUE"""),0)</f>
        <v>0</v>
      </c>
      <c r="F328" s="67" t="n">
        <f aca="false">IFERROR(__xludf.dummyfunction("""COMPUTED_VALUE"""),0)</f>
        <v>0</v>
      </c>
      <c r="G328" s="0" t="str">
        <f aca="false">IFERROR(__xludf.dummyfunction("""COMPUTED_VALUE"""),"001")</f>
        <v>001</v>
      </c>
      <c r="H328" s="0" t="str">
        <f aca="false">IFERROR(__xludf.dummyfunction("""COMPUTED_VALUE"""),"0804")</f>
        <v>0804</v>
      </c>
      <c r="I328" s="0" t="str">
        <f aca="false">IFERROR(__xludf.dummyfunction("""COMPUTED_VALUE"""),"163821")</f>
        <v>163821</v>
      </c>
    </row>
    <row r="329" customFormat="false" ht="12.75" hidden="false" customHeight="false" outlineLevel="0" collapsed="false">
      <c r="A329" s="0" t="str">
        <f aca="false">IFERROR(__xludf.dummyfunction("""COMPUTED_VALUE"""),"Paraíso")</f>
        <v>Paraíso</v>
      </c>
      <c r="B329" s="0" t="str">
        <f aca="false">IFERROR(__xludf.dummyfunction("""COMPUTED_VALUE"""),"Paraiso do Tocantins")</f>
        <v>Paraiso do Tocantins</v>
      </c>
      <c r="C329" s="0" t="str">
        <f aca="false">IFERROR(__xludf.dummyfunction("""COMPUTED_VALUE"""),"A.A.  ESCOLA EST. SAO JOSE OPERARIO")</f>
        <v>A.A.  ESCOLA EST. SAO JOSE OPERARIO</v>
      </c>
      <c r="D329" s="0" t="str">
        <f aca="false">IFERROR(__xludf.dummyfunction("""COMPUTED_VALUE"""),"01186454000161")</f>
        <v>01186454000161</v>
      </c>
      <c r="E329" s="67" t="n">
        <f aca="false">IFERROR(__xludf.dummyfunction("""COMPUTED_VALUE"""),0)</f>
        <v>0</v>
      </c>
      <c r="F329" s="67" t="n">
        <f aca="false">IFERROR(__xludf.dummyfunction("""COMPUTED_VALUE"""),0)</f>
        <v>0</v>
      </c>
      <c r="G329" s="0" t="str">
        <f aca="false">IFERROR(__xludf.dummyfunction("""COMPUTED_VALUE"""),"001")</f>
        <v>001</v>
      </c>
      <c r="H329" s="0" t="str">
        <f aca="false">IFERROR(__xludf.dummyfunction("""COMPUTED_VALUE"""),"0804")</f>
        <v>0804</v>
      </c>
      <c r="I329" s="0" t="str">
        <f aca="false">IFERROR(__xludf.dummyfunction("""COMPUTED_VALUE"""),"285986")</f>
        <v>285986</v>
      </c>
    </row>
    <row r="330" customFormat="false" ht="12.75" hidden="false" customHeight="false" outlineLevel="0" collapsed="false">
      <c r="A330" s="0" t="str">
        <f aca="false">IFERROR(__xludf.dummyfunction("""COMPUTED_VALUE"""),"Paraíso")</f>
        <v>Paraíso</v>
      </c>
      <c r="B330" s="0" t="str">
        <f aca="false">IFERROR(__xludf.dummyfunction("""COMPUTED_VALUE"""),"Paraiso do Tocantins")</f>
        <v>Paraiso do Tocantins</v>
      </c>
      <c r="C330" s="0" t="str">
        <f aca="false">IFERROR(__xludf.dummyfunction("""COMPUTED_VALUE"""),"A.A. DO COL. PRESB. VALE DO TOCANTINS")</f>
        <v>A.A. DO COL. PRESB. VALE DO TOCANTINS</v>
      </c>
      <c r="D330" s="0" t="str">
        <f aca="false">IFERROR(__xludf.dummyfunction("""COMPUTED_VALUE"""),"01071426000107")</f>
        <v>01071426000107</v>
      </c>
      <c r="E330" s="67" t="n">
        <f aca="false">IFERROR(__xludf.dummyfunction("""COMPUTED_VALUE"""),0)</f>
        <v>0</v>
      </c>
      <c r="F330" s="67" t="n">
        <f aca="false">IFERROR(__xludf.dummyfunction("""COMPUTED_VALUE"""),0)</f>
        <v>0</v>
      </c>
      <c r="G330" s="0" t="str">
        <f aca="false">IFERROR(__xludf.dummyfunction("""COMPUTED_VALUE"""),"001")</f>
        <v>001</v>
      </c>
      <c r="H330" s="0" t="str">
        <f aca="false">IFERROR(__xludf.dummyfunction("""COMPUTED_VALUE"""),"0804")</f>
        <v>0804</v>
      </c>
      <c r="I330" s="0" t="str">
        <f aca="false">IFERROR(__xludf.dummyfunction("""COMPUTED_VALUE"""),"311618")</f>
        <v>311618</v>
      </c>
    </row>
    <row r="331" customFormat="false" ht="12.75" hidden="false" customHeight="false" outlineLevel="0" collapsed="false">
      <c r="A331" s="0" t="str">
        <f aca="false">IFERROR(__xludf.dummyfunction("""COMPUTED_VALUE"""),"Paraíso")</f>
        <v>Paraíso</v>
      </c>
      <c r="B331" s="0" t="str">
        <f aca="false">IFERROR(__xludf.dummyfunction("""COMPUTED_VALUE"""),"Pium")</f>
        <v>Pium</v>
      </c>
      <c r="C331" s="0" t="str">
        <f aca="false">IFERROR(__xludf.dummyfunction("""COMPUTED_VALUE"""),"A.A. COLEGIO ESTADUAL BARTOLOMEU BUENO")</f>
        <v>A.A. COLEGIO ESTADUAL BARTOLOMEU BUENO</v>
      </c>
      <c r="D331" s="0" t="str">
        <f aca="false">IFERROR(__xludf.dummyfunction("""COMPUTED_VALUE"""),"01071436000134")</f>
        <v>01071436000134</v>
      </c>
      <c r="E331" s="67" t="n">
        <f aca="false">IFERROR(__xludf.dummyfunction("""COMPUTED_VALUE"""),0)</f>
        <v>0</v>
      </c>
      <c r="F331" s="67" t="n">
        <f aca="false">IFERROR(__xludf.dummyfunction("""COMPUTED_VALUE"""),0)</f>
        <v>0</v>
      </c>
      <c r="G331" s="0" t="str">
        <f aca="false">IFERROR(__xludf.dummyfunction("""COMPUTED_VALUE"""),"001")</f>
        <v>001</v>
      </c>
      <c r="H331" s="0" t="str">
        <f aca="false">IFERROR(__xludf.dummyfunction("""COMPUTED_VALUE"""),"0804")</f>
        <v>0804</v>
      </c>
      <c r="I331" s="0" t="str">
        <f aca="false">IFERROR(__xludf.dummyfunction("""COMPUTED_VALUE"""),"286206")</f>
        <v>286206</v>
      </c>
    </row>
    <row r="332" customFormat="false" ht="12.75" hidden="false" customHeight="false" outlineLevel="0" collapsed="false">
      <c r="A332" s="0" t="str">
        <f aca="false">IFERROR(__xludf.dummyfunction("""COMPUTED_VALUE"""),"Paraíso")</f>
        <v>Paraíso</v>
      </c>
      <c r="B332" s="0" t="str">
        <f aca="false">IFERROR(__xludf.dummyfunction("""COMPUTED_VALUE"""),"Pugmil")</f>
        <v>Pugmil</v>
      </c>
      <c r="C332" s="0" t="str">
        <f aca="false">IFERROR(__xludf.dummyfunction("""COMPUTED_VALUE"""),"A.A. DA ESC. EST. DARCY RIBEIRO")</f>
        <v>A.A. DA ESC. EST. DARCY RIBEIRO</v>
      </c>
      <c r="D332" s="0" t="str">
        <f aca="false">IFERROR(__xludf.dummyfunction("""COMPUTED_VALUE"""),"02382845000114")</f>
        <v>02382845000114</v>
      </c>
      <c r="E332" s="67" t="n">
        <f aca="false">IFERROR(__xludf.dummyfunction("""COMPUTED_VALUE"""),0)</f>
        <v>0</v>
      </c>
      <c r="F332" s="67" t="n">
        <f aca="false">IFERROR(__xludf.dummyfunction("""COMPUTED_VALUE"""),0)</f>
        <v>0</v>
      </c>
      <c r="G332" s="0" t="str">
        <f aca="false">IFERROR(__xludf.dummyfunction("""COMPUTED_VALUE"""),"001")</f>
        <v>001</v>
      </c>
      <c r="H332" s="0" t="str">
        <f aca="false">IFERROR(__xludf.dummyfunction("""COMPUTED_VALUE"""),"0804")</f>
        <v>0804</v>
      </c>
      <c r="I332" s="0" t="str">
        <f aca="false">IFERROR(__xludf.dummyfunction("""COMPUTED_VALUE"""),"286648")</f>
        <v>286648</v>
      </c>
    </row>
    <row r="333" customFormat="false" ht="12.75" hidden="false" customHeight="false" outlineLevel="0" collapsed="false">
      <c r="A333" s="0" t="str">
        <f aca="false">IFERROR(__xludf.dummyfunction("""COMPUTED_VALUE"""),"Pedro Afonso")</f>
        <v>Pedro Afonso</v>
      </c>
      <c r="B333" s="0" t="str">
        <f aca="false">IFERROR(__xludf.dummyfunction("""COMPUTED_VALUE"""),"Bom Jesus do Tocantins")</f>
        <v>Bom Jesus do Tocantins</v>
      </c>
      <c r="C333" s="0" t="str">
        <f aca="false">IFERROR(__xludf.dummyfunction("""COMPUTED_VALUE"""),"ASSOC. DE AP.A ESC. EST. ALFREDO NASSER")</f>
        <v>ASSOC. DE AP.A ESC. EST. ALFREDO NASSER</v>
      </c>
      <c r="D333" s="0" t="str">
        <f aca="false">IFERROR(__xludf.dummyfunction("""COMPUTED_VALUE"""),"01138329000186")</f>
        <v>01138329000186</v>
      </c>
      <c r="E333" s="67" t="n">
        <f aca="false">IFERROR(__xludf.dummyfunction("""COMPUTED_VALUE"""),0)</f>
        <v>0</v>
      </c>
      <c r="F333" s="67" t="n">
        <f aca="false">IFERROR(__xludf.dummyfunction("""COMPUTED_VALUE"""),0)</f>
        <v>0</v>
      </c>
      <c r="G333" s="0" t="str">
        <f aca="false">IFERROR(__xludf.dummyfunction("""COMPUTED_VALUE"""),"001")</f>
        <v>001</v>
      </c>
      <c r="H333" s="0" t="str">
        <f aca="false">IFERROR(__xludf.dummyfunction("""COMPUTED_VALUE"""),"1595")</f>
        <v>1595</v>
      </c>
      <c r="I333" s="0" t="str">
        <f aca="false">IFERROR(__xludf.dummyfunction("""COMPUTED_VALUE"""),"59277")</f>
        <v>59277</v>
      </c>
    </row>
    <row r="334" customFormat="false" ht="12.75" hidden="false" customHeight="false" outlineLevel="0" collapsed="false">
      <c r="A334" s="0" t="str">
        <f aca="false">IFERROR(__xludf.dummyfunction("""COMPUTED_VALUE"""),"Pedro Afonso")</f>
        <v>Pedro Afonso</v>
      </c>
      <c r="B334" s="0" t="str">
        <f aca="false">IFERROR(__xludf.dummyfunction("""COMPUTED_VALUE"""),"Centenario")</f>
        <v>Centenario</v>
      </c>
      <c r="C334" s="0" t="str">
        <f aca="false">IFERROR(__xludf.dummyfunction("""COMPUTED_VALUE"""),"A. ESC. COM. DO COL. EST. OTONIEL C.DE JESUS")</f>
        <v>A. ESC. COM. DO COL. EST. OTONIEL C.DE JESUS</v>
      </c>
      <c r="D334" s="0" t="str">
        <f aca="false">IFERROR(__xludf.dummyfunction("""COMPUTED_VALUE"""),"02008180000183")</f>
        <v>02008180000183</v>
      </c>
      <c r="E334" s="67" t="n">
        <f aca="false">IFERROR(__xludf.dummyfunction("""COMPUTED_VALUE"""),0)</f>
        <v>0</v>
      </c>
      <c r="F334" s="67" t="n">
        <f aca="false">IFERROR(__xludf.dummyfunction("""COMPUTED_VALUE"""),0)</f>
        <v>0</v>
      </c>
      <c r="G334" s="0" t="str">
        <f aca="false">IFERROR(__xludf.dummyfunction("""COMPUTED_VALUE"""),"001")</f>
        <v>001</v>
      </c>
      <c r="H334" s="0" t="str">
        <f aca="false">IFERROR(__xludf.dummyfunction("""COMPUTED_VALUE"""),"1595")</f>
        <v>1595</v>
      </c>
      <c r="I334" s="0" t="str">
        <f aca="false">IFERROR(__xludf.dummyfunction("""COMPUTED_VALUE"""),"10081")</f>
        <v>10081</v>
      </c>
    </row>
    <row r="335" customFormat="false" ht="12.75" hidden="false" customHeight="false" outlineLevel="0" collapsed="false">
      <c r="A335" s="0" t="str">
        <f aca="false">IFERROR(__xludf.dummyfunction("""COMPUTED_VALUE"""),"Pedro Afonso")</f>
        <v>Pedro Afonso</v>
      </c>
      <c r="B335" s="0" t="str">
        <f aca="false">IFERROR(__xludf.dummyfunction("""COMPUTED_VALUE"""),"Itacaja")</f>
        <v>Itacaja</v>
      </c>
      <c r="C335" s="0" t="str">
        <f aca="false">IFERROR(__xludf.dummyfunction("""COMPUTED_VALUE"""),"A.A. COLEGIO ESTADUAL DE ITACAJA")</f>
        <v>A.A. COLEGIO ESTADUAL DE ITACAJA</v>
      </c>
      <c r="D335" s="0" t="str">
        <f aca="false">IFERROR(__xludf.dummyfunction("""COMPUTED_VALUE"""),"01138428000168")</f>
        <v>01138428000168</v>
      </c>
      <c r="E335" s="67" t="n">
        <f aca="false">IFERROR(__xludf.dummyfunction("""COMPUTED_VALUE"""),0)</f>
        <v>0</v>
      </c>
      <c r="F335" s="67" t="n">
        <f aca="false">IFERROR(__xludf.dummyfunction("""COMPUTED_VALUE"""),0)</f>
        <v>0</v>
      </c>
      <c r="G335" s="0" t="str">
        <f aca="false">IFERROR(__xludf.dummyfunction("""COMPUTED_VALUE"""),"001")</f>
        <v>001</v>
      </c>
      <c r="H335" s="0" t="str">
        <f aca="false">IFERROR(__xludf.dummyfunction("""COMPUTED_VALUE"""),"1595")</f>
        <v>1595</v>
      </c>
      <c r="I335" s="0" t="str">
        <f aca="false">IFERROR(__xludf.dummyfunction("""COMPUTED_VALUE"""),"59773")</f>
        <v>59773</v>
      </c>
    </row>
    <row r="336" customFormat="false" ht="12.75" hidden="false" customHeight="false" outlineLevel="0" collapsed="false">
      <c r="A336" s="0" t="str">
        <f aca="false">IFERROR(__xludf.dummyfunction("""COMPUTED_VALUE"""),"Pedro Afonso")</f>
        <v>Pedro Afonso</v>
      </c>
      <c r="B336" s="0" t="str">
        <f aca="false">IFERROR(__xludf.dummyfunction("""COMPUTED_VALUE"""),"Itacaja")</f>
        <v>Itacaja</v>
      </c>
      <c r="C336" s="0" t="str">
        <f aca="false">IFERROR(__xludf.dummyfunction("""COMPUTED_VALUE"""),"ASSOC. APOIO ESC. EST. ALMEIDA SARDINHA")</f>
        <v>ASSOC. APOIO ESC. EST. ALMEIDA SARDINHA</v>
      </c>
      <c r="D336" s="0" t="str">
        <f aca="false">IFERROR(__xludf.dummyfunction("""COMPUTED_VALUE"""),"01138335000133")</f>
        <v>01138335000133</v>
      </c>
      <c r="E336" s="67" t="n">
        <f aca="false">IFERROR(__xludf.dummyfunction("""COMPUTED_VALUE"""),0)</f>
        <v>0</v>
      </c>
      <c r="F336" s="67" t="n">
        <f aca="false">IFERROR(__xludf.dummyfunction("""COMPUTED_VALUE"""),0)</f>
        <v>0</v>
      </c>
      <c r="G336" s="0" t="str">
        <f aca="false">IFERROR(__xludf.dummyfunction("""COMPUTED_VALUE"""),"001")</f>
        <v>001</v>
      </c>
      <c r="H336" s="0" t="str">
        <f aca="false">IFERROR(__xludf.dummyfunction("""COMPUTED_VALUE"""),"2094")</f>
        <v>2094</v>
      </c>
      <c r="I336" s="0" t="str">
        <f aca="false">IFERROR(__xludf.dummyfunction("""COMPUTED_VALUE"""),"466484")</f>
        <v>466484</v>
      </c>
    </row>
    <row r="337" customFormat="false" ht="12.75" hidden="false" customHeight="false" outlineLevel="0" collapsed="false">
      <c r="A337" s="0" t="str">
        <f aca="false">IFERROR(__xludf.dummyfunction("""COMPUTED_VALUE"""),"Pedro Afonso")</f>
        <v>Pedro Afonso</v>
      </c>
      <c r="B337" s="0" t="str">
        <f aca="false">IFERROR(__xludf.dummyfunction("""COMPUTED_VALUE"""),"Itacajá")</f>
        <v>Itacajá</v>
      </c>
      <c r="C337" s="0" t="str">
        <f aca="false">IFERROR(__xludf.dummyfunction("""COMPUTED_VALUE"""),"A.A. ESCOLAS ESTADUAIS INDIGENAS DE ITACAJA II")</f>
        <v>A.A. ESCOLAS ESTADUAIS INDIGENAS DE ITACAJA II</v>
      </c>
      <c r="D337" s="0" t="str">
        <f aca="false">IFERROR(__xludf.dummyfunction("""COMPUTED_VALUE"""),"43551682000133")</f>
        <v>43551682000133</v>
      </c>
      <c r="E337" s="67" t="n">
        <f aca="false">IFERROR(__xludf.dummyfunction("""COMPUTED_VALUE"""),0)</f>
        <v>0</v>
      </c>
      <c r="F337" s="67" t="n">
        <f aca="false">IFERROR(__xludf.dummyfunction("""COMPUTED_VALUE"""),0)</f>
        <v>0</v>
      </c>
      <c r="G337" s="0" t="str">
        <f aca="false">IFERROR(__xludf.dummyfunction("""COMPUTED_VALUE"""),"001")</f>
        <v>001</v>
      </c>
      <c r="H337" s="0" t="str">
        <f aca="false">IFERROR(__xludf.dummyfunction("""COMPUTED_VALUE"""),"1595")</f>
        <v>1595</v>
      </c>
      <c r="I337" s="0" t="str">
        <f aca="false">IFERROR(__xludf.dummyfunction("""COMPUTED_VALUE"""),"327905")</f>
        <v>327905</v>
      </c>
    </row>
    <row r="338" customFormat="false" ht="12.75" hidden="false" customHeight="false" outlineLevel="0" collapsed="false">
      <c r="A338" s="0" t="str">
        <f aca="false">IFERROR(__xludf.dummyfunction("""COMPUTED_VALUE"""),"Pedro Afonso")</f>
        <v>Pedro Afonso</v>
      </c>
      <c r="B338" s="0" t="str">
        <f aca="false">IFERROR(__xludf.dummyfunction("""COMPUTED_VALUE"""),"Pedro Afonso")</f>
        <v>Pedro Afonso</v>
      </c>
      <c r="C338" s="0" t="str">
        <f aca="false">IFERROR(__xludf.dummyfunction("""COMPUTED_VALUE"""),"A.A. EC.INDIGENAS")</f>
        <v>A.A. EC.INDIGENAS</v>
      </c>
      <c r="D338" s="0" t="str">
        <f aca="false">IFERROR(__xludf.dummyfunction("""COMPUTED_VALUE"""),"06135108000178")</f>
        <v>06135108000178</v>
      </c>
      <c r="E338" s="67" t="n">
        <f aca="false">IFERROR(__xludf.dummyfunction("""COMPUTED_VALUE"""),0)</f>
        <v>0</v>
      </c>
      <c r="F338" s="67" t="n">
        <f aca="false">IFERROR(__xludf.dummyfunction("""COMPUTED_VALUE"""),0)</f>
        <v>0</v>
      </c>
      <c r="G338" s="0" t="str">
        <f aca="false">IFERROR(__xludf.dummyfunction("""COMPUTED_VALUE"""),"001")</f>
        <v>001</v>
      </c>
      <c r="H338" s="0" t="str">
        <f aca="false">IFERROR(__xludf.dummyfunction("""COMPUTED_VALUE"""),"1595")</f>
        <v>1595</v>
      </c>
      <c r="I338" s="0" t="str">
        <f aca="false">IFERROR(__xludf.dummyfunction("""COMPUTED_VALUE"""),"114499")</f>
        <v>114499</v>
      </c>
    </row>
    <row r="339" customFormat="false" ht="12.75" hidden="false" customHeight="false" outlineLevel="0" collapsed="false">
      <c r="A339" s="0" t="str">
        <f aca="false">IFERROR(__xludf.dummyfunction("""COMPUTED_VALUE"""),"Pedro Afonso")</f>
        <v>Pedro Afonso</v>
      </c>
      <c r="B339" s="0" t="str">
        <f aca="false">IFERROR(__xludf.dummyfunction("""COMPUTED_VALUE"""),"Pedro Afonso")</f>
        <v>Pedro Afonso</v>
      </c>
      <c r="C339" s="0" t="str">
        <f aca="false">IFERROR(__xludf.dummyfunction("""COMPUTED_VALUE"""),"A.A. E. EST.IS.DA REG.DE ENS.DE GUARAI")</f>
        <v>A.A. E. EST.IS.DA REG.DE ENS.DE GUARAI</v>
      </c>
      <c r="D339" s="0" t="str">
        <f aca="false">IFERROR(__xludf.dummyfunction("""COMPUTED_VALUE"""),"02508361000179")</f>
        <v>02508361000179</v>
      </c>
      <c r="E339" s="67" t="n">
        <f aca="false">IFERROR(__xludf.dummyfunction("""COMPUTED_VALUE"""),0)</f>
        <v>0</v>
      </c>
      <c r="F339" s="67" t="n">
        <f aca="false">IFERROR(__xludf.dummyfunction("""COMPUTED_VALUE"""),0)</f>
        <v>0</v>
      </c>
      <c r="G339" s="0" t="str">
        <f aca="false">IFERROR(__xludf.dummyfunction("""COMPUTED_VALUE"""),"001")</f>
        <v>001</v>
      </c>
      <c r="H339" s="0" t="str">
        <f aca="false">IFERROR(__xludf.dummyfunction("""COMPUTED_VALUE"""),"1595")</f>
        <v>1595</v>
      </c>
      <c r="I339" s="0" t="str">
        <f aca="false">IFERROR(__xludf.dummyfunction("""COMPUTED_VALUE"""),"110663")</f>
        <v>110663</v>
      </c>
    </row>
    <row r="340" customFormat="false" ht="12.75" hidden="false" customHeight="false" outlineLevel="0" collapsed="false">
      <c r="A340" s="0" t="str">
        <f aca="false">IFERROR(__xludf.dummyfunction("""COMPUTED_VALUE"""),"Pedro Afonso")</f>
        <v>Pedro Afonso</v>
      </c>
      <c r="B340" s="0" t="str">
        <f aca="false">IFERROR(__xludf.dummyfunction("""COMPUTED_VALUE"""),"Pedro Afonso")</f>
        <v>Pedro Afonso</v>
      </c>
      <c r="C340" s="0" t="str">
        <f aca="false">IFERROR(__xludf.dummyfunction("""COMPUTED_VALUE"""),"A.A. ESCOLAR DO COLEGIO EST.CRISTO REI")</f>
        <v>A.A. ESCOLAR DO COLEGIO EST.CRISTO REI</v>
      </c>
      <c r="D340" s="0" t="str">
        <f aca="false">IFERROR(__xludf.dummyfunction("""COMPUTED_VALUE"""),"02250658000187")</f>
        <v>02250658000187</v>
      </c>
      <c r="E340" s="67" t="n">
        <f aca="false">IFERROR(__xludf.dummyfunction("""COMPUTED_VALUE"""),0)</f>
        <v>0</v>
      </c>
      <c r="F340" s="67" t="n">
        <f aca="false">IFERROR(__xludf.dummyfunction("""COMPUTED_VALUE"""),0)</f>
        <v>0</v>
      </c>
      <c r="G340" s="0" t="str">
        <f aca="false">IFERROR(__xludf.dummyfunction("""COMPUTED_VALUE"""),"001")</f>
        <v>001</v>
      </c>
      <c r="H340" s="0" t="str">
        <f aca="false">IFERROR(__xludf.dummyfunction("""COMPUTED_VALUE"""),"1595")</f>
        <v>1595</v>
      </c>
      <c r="I340" s="0" t="str">
        <f aca="false">IFERROR(__xludf.dummyfunction("""COMPUTED_VALUE"""),"66141")</f>
        <v>66141</v>
      </c>
    </row>
    <row r="341" customFormat="false" ht="12.75" hidden="false" customHeight="false" outlineLevel="0" collapsed="false">
      <c r="A341" s="0" t="str">
        <f aca="false">IFERROR(__xludf.dummyfunction("""COMPUTED_VALUE"""),"Pedro Afonso")</f>
        <v>Pedro Afonso</v>
      </c>
      <c r="B341" s="0" t="str">
        <f aca="false">IFERROR(__xludf.dummyfunction("""COMPUTED_VALUE"""),"Pedro Afonso")</f>
        <v>Pedro Afonso</v>
      </c>
      <c r="C341" s="0" t="str">
        <f aca="false">IFERROR(__xludf.dummyfunction("""COMPUTED_VALUE"""),"ASSOCIAÇÃO DE PAIS E AMIGOS DOS EXCEPCIONAIS DE PEDRO AFONSO")</f>
        <v>ASSOCIAÇÃO DE PAIS E AMIGOS DOS EXCEPCIONAIS DE PEDRO AFONSO</v>
      </c>
      <c r="D341" s="0" t="str">
        <f aca="false">IFERROR(__xludf.dummyfunction("""COMPUTED_VALUE"""),"04406588000139")</f>
        <v>04406588000139</v>
      </c>
      <c r="E341" s="67" t="n">
        <f aca="false">IFERROR(__xludf.dummyfunction("""COMPUTED_VALUE"""),0)</f>
        <v>0</v>
      </c>
      <c r="F341" s="67" t="n">
        <f aca="false">IFERROR(__xludf.dummyfunction("""COMPUTED_VALUE"""),0)</f>
        <v>0</v>
      </c>
      <c r="G341" s="0" t="str">
        <f aca="false">IFERROR(__xludf.dummyfunction("""COMPUTED_VALUE"""),"001")</f>
        <v>001</v>
      </c>
      <c r="H341" s="0" t="str">
        <f aca="false">IFERROR(__xludf.dummyfunction("""COMPUTED_VALUE"""),"1595")</f>
        <v>1595</v>
      </c>
      <c r="I341" s="0" t="str">
        <f aca="false">IFERROR(__xludf.dummyfunction("""COMPUTED_VALUE"""),"119105")</f>
        <v>119105</v>
      </c>
    </row>
    <row r="342" customFormat="false" ht="12.75" hidden="false" customHeight="false" outlineLevel="0" collapsed="false">
      <c r="A342" s="0" t="str">
        <f aca="false">IFERROR(__xludf.dummyfunction("""COMPUTED_VALUE"""),"Pedro Afonso")</f>
        <v>Pedro Afonso</v>
      </c>
      <c r="B342" s="0" t="str">
        <f aca="false">IFERROR(__xludf.dummyfunction("""COMPUTED_VALUE"""),"Pedro Afonso")</f>
        <v>Pedro Afonso</v>
      </c>
      <c r="C342" s="0" t="str">
        <f aca="false">IFERROR(__xludf.dummyfunction("""COMPUTED_VALUE"""),"A. DE PAIS E MEST. DA ESC. EST. ANA AMORIM")</f>
        <v>A. DE PAIS E MEST. DA ESC. EST. ANA AMORIM</v>
      </c>
      <c r="D342" s="0" t="str">
        <f aca="false">IFERROR(__xludf.dummyfunction("""COMPUTED_VALUE"""),"01990364000129")</f>
        <v>01990364000129</v>
      </c>
      <c r="E342" s="67" t="n">
        <f aca="false">IFERROR(__xludf.dummyfunction("""COMPUTED_VALUE"""),0)</f>
        <v>0</v>
      </c>
      <c r="F342" s="67" t="n">
        <f aca="false">IFERROR(__xludf.dummyfunction("""COMPUTED_VALUE"""),0)</f>
        <v>0</v>
      </c>
      <c r="G342" s="0" t="str">
        <f aca="false">IFERROR(__xludf.dummyfunction("""COMPUTED_VALUE"""),"001")</f>
        <v>001</v>
      </c>
      <c r="H342" s="0" t="str">
        <f aca="false">IFERROR(__xludf.dummyfunction("""COMPUTED_VALUE"""),"1595")</f>
        <v>1595</v>
      </c>
      <c r="I342" s="0" t="str">
        <f aca="false">IFERROR(__xludf.dummyfunction("""COMPUTED_VALUE"""),"59722")</f>
        <v>59722</v>
      </c>
    </row>
    <row r="343" customFormat="false" ht="12.75" hidden="false" customHeight="false" outlineLevel="0" collapsed="false">
      <c r="A343" s="0" t="str">
        <f aca="false">IFERROR(__xludf.dummyfunction("""COMPUTED_VALUE"""),"Pedro Afonso")</f>
        <v>Pedro Afonso</v>
      </c>
      <c r="B343" s="0" t="str">
        <f aca="false">IFERROR(__xludf.dummyfunction("""COMPUTED_VALUE"""),"Pedro Afonso")</f>
        <v>Pedro Afonso</v>
      </c>
      <c r="C343" s="0" t="str">
        <f aca="false">IFERROR(__xludf.dummyfunction("""COMPUTED_VALUE"""),"ASS. DE APOIO A ESCOLA ESTADUAL BOM TEMPO")</f>
        <v>ASS. DE APOIO A ESCOLA ESTADUAL BOM TEMPO</v>
      </c>
      <c r="D343" s="0" t="str">
        <f aca="false">IFERROR(__xludf.dummyfunction("""COMPUTED_VALUE"""),"44776099000193")</f>
        <v>44776099000193</v>
      </c>
      <c r="E343" s="67" t="n">
        <f aca="false">IFERROR(__xludf.dummyfunction("""COMPUTED_VALUE"""),0)</f>
        <v>0</v>
      </c>
      <c r="F343" s="67" t="n">
        <f aca="false">IFERROR(__xludf.dummyfunction("""COMPUTED_VALUE"""),0)</f>
        <v>0</v>
      </c>
      <c r="G343" s="0" t="str">
        <f aca="false">IFERROR(__xludf.dummyfunction("""COMPUTED_VALUE"""),"001")</f>
        <v>001</v>
      </c>
      <c r="H343" s="0" t="str">
        <f aca="false">IFERROR(__xludf.dummyfunction("""COMPUTED_VALUE"""),"1595")</f>
        <v>1595</v>
      </c>
      <c r="I343" s="0" t="str">
        <f aca="false">IFERROR(__xludf.dummyfunction("""COMPUTED_VALUE"""),"324981")</f>
        <v>324981</v>
      </c>
    </row>
    <row r="344" customFormat="false" ht="12.75" hidden="false" customHeight="false" outlineLevel="0" collapsed="false">
      <c r="A344" s="0" t="str">
        <f aca="false">IFERROR(__xludf.dummyfunction("""COMPUTED_VALUE"""),"Pedro Afonso")</f>
        <v>Pedro Afonso</v>
      </c>
      <c r="B344" s="0" t="str">
        <f aca="false">IFERROR(__xludf.dummyfunction("""COMPUTED_VALUE"""),"Pedro Afonso")</f>
        <v>Pedro Afonso</v>
      </c>
      <c r="C344" s="0" t="str">
        <f aca="false">IFERROR(__xludf.dummyfunction("""COMPUTED_VALUE"""),"A.A. DA ESC. EST. GIRASSOL DE TEMPO INTEGRAL COMENDADOR PADUA FLEURY")</f>
        <v>A.A. DA ESC. EST. GIRASSOL DE TEMPO INTEGRAL COMENDADOR PADUA FLEURY</v>
      </c>
      <c r="D344" s="0" t="str">
        <f aca="false">IFERROR(__xludf.dummyfunction("""COMPUTED_VALUE"""),"01990366000118")</f>
        <v>01990366000118</v>
      </c>
      <c r="E344" s="67" t="n">
        <f aca="false">IFERROR(__xludf.dummyfunction("""COMPUTED_VALUE"""),0)</f>
        <v>0</v>
      </c>
      <c r="F344" s="67" t="n">
        <f aca="false">IFERROR(__xludf.dummyfunction("""COMPUTED_VALUE"""),0)</f>
        <v>0</v>
      </c>
      <c r="G344" s="0" t="str">
        <f aca="false">IFERROR(__xludf.dummyfunction("""COMPUTED_VALUE"""),"001")</f>
        <v>001</v>
      </c>
      <c r="H344" s="0" t="str">
        <f aca="false">IFERROR(__xludf.dummyfunction("""COMPUTED_VALUE"""),"1595")</f>
        <v>1595</v>
      </c>
      <c r="I344" s="0" t="str">
        <f aca="false">IFERROR(__xludf.dummyfunction("""COMPUTED_VALUE"""),"59927")</f>
        <v>59927</v>
      </c>
    </row>
    <row r="345" customFormat="false" ht="12.75" hidden="false" customHeight="false" outlineLevel="0" collapsed="false">
      <c r="A345" s="0" t="str">
        <f aca="false">IFERROR(__xludf.dummyfunction("""COMPUTED_VALUE"""),"Pedro Afonso")</f>
        <v>Pedro Afonso</v>
      </c>
      <c r="B345" s="0" t="str">
        <f aca="false">IFERROR(__xludf.dummyfunction("""COMPUTED_VALUE"""),"Recursolandia")</f>
        <v>Recursolandia</v>
      </c>
      <c r="C345" s="0" t="str">
        <f aca="false">IFERROR(__xludf.dummyfunction("""COMPUTED_VALUE"""),"ASS. DE A. A ESCOLA EST. RECURSO I")</f>
        <v>ASS. DE A. A ESCOLA EST. RECURSO I</v>
      </c>
      <c r="D345" s="0" t="str">
        <f aca="false">IFERROR(__xludf.dummyfunction("""COMPUTED_VALUE"""),"02021097000144")</f>
        <v>02021097000144</v>
      </c>
      <c r="E345" s="67" t="n">
        <f aca="false">IFERROR(__xludf.dummyfunction("""COMPUTED_VALUE"""),0)</f>
        <v>0</v>
      </c>
      <c r="F345" s="67" t="n">
        <f aca="false">IFERROR(__xludf.dummyfunction("""COMPUTED_VALUE"""),0)</f>
        <v>0</v>
      </c>
      <c r="G345" s="0" t="str">
        <f aca="false">IFERROR(__xludf.dummyfunction("""COMPUTED_VALUE"""),"001")</f>
        <v>001</v>
      </c>
      <c r="H345" s="0" t="str">
        <f aca="false">IFERROR(__xludf.dummyfunction("""COMPUTED_VALUE"""),"1595")</f>
        <v>1595</v>
      </c>
      <c r="I345" s="0" t="str">
        <f aca="false">IFERROR(__xludf.dummyfunction("""COMPUTED_VALUE"""),"11029")</f>
        <v>11029</v>
      </c>
    </row>
    <row r="346" customFormat="false" ht="12.75" hidden="false" customHeight="false" outlineLevel="0" collapsed="false">
      <c r="A346" s="0" t="str">
        <f aca="false">IFERROR(__xludf.dummyfunction("""COMPUTED_VALUE"""),"Pedro Afonso")</f>
        <v>Pedro Afonso</v>
      </c>
      <c r="B346" s="0" t="str">
        <f aca="false">IFERROR(__xludf.dummyfunction("""COMPUTED_VALUE"""),"Santa Maria do Tocantins")</f>
        <v>Santa Maria do Tocantins</v>
      </c>
      <c r="C346" s="0" t="str">
        <f aca="false">IFERROR(__xludf.dummyfunction("""COMPUTED_VALUE"""),"A. A.AS ESC.DO COL. EST. SANTA MARIA")</f>
        <v>A. A.AS ESC.DO COL. EST. SANTA MARIA</v>
      </c>
      <c r="D346" s="0" t="str">
        <f aca="false">IFERROR(__xludf.dummyfunction("""COMPUTED_VALUE"""),"02087933000193")</f>
        <v>02087933000193</v>
      </c>
      <c r="E346" s="67" t="n">
        <f aca="false">IFERROR(__xludf.dummyfunction("""COMPUTED_VALUE"""),0)</f>
        <v>0</v>
      </c>
      <c r="F346" s="67" t="n">
        <f aca="false">IFERROR(__xludf.dummyfunction("""COMPUTED_VALUE"""),0)</f>
        <v>0</v>
      </c>
      <c r="G346" s="0" t="str">
        <f aca="false">IFERROR(__xludf.dummyfunction("""COMPUTED_VALUE"""),"001")</f>
        <v>001</v>
      </c>
      <c r="H346" s="0" t="str">
        <f aca="false">IFERROR(__xludf.dummyfunction("""COMPUTED_VALUE"""),"1595")</f>
        <v>1595</v>
      </c>
      <c r="I346" s="0" t="str">
        <f aca="false">IFERROR(__xludf.dummyfunction("""COMPUTED_VALUE"""),"83089")</f>
        <v>83089</v>
      </c>
    </row>
    <row r="347" customFormat="false" ht="12.75" hidden="false" customHeight="false" outlineLevel="0" collapsed="false">
      <c r="A347" s="0" t="str">
        <f aca="false">IFERROR(__xludf.dummyfunction("""COMPUTED_VALUE"""),"Pedro Afonso")</f>
        <v>Pedro Afonso</v>
      </c>
      <c r="B347" s="0" t="str">
        <f aca="false">IFERROR(__xludf.dummyfunction("""COMPUTED_VALUE"""),"Tupirama")</f>
        <v>Tupirama</v>
      </c>
      <c r="C347" s="0" t="str">
        <f aca="false">IFERROR(__xludf.dummyfunction("""COMPUTED_VALUE"""),"A.A. A ESCOLA EST. MARIA DA GLORIA")</f>
        <v>A.A. A ESCOLA EST. MARIA DA GLORIA</v>
      </c>
      <c r="D347" s="0" t="str">
        <f aca="false">IFERROR(__xludf.dummyfunction("""COMPUTED_VALUE"""),"02096555000104")</f>
        <v>02096555000104</v>
      </c>
      <c r="E347" s="67" t="n">
        <f aca="false">IFERROR(__xludf.dummyfunction("""COMPUTED_VALUE"""),0)</f>
        <v>0</v>
      </c>
      <c r="F347" s="67" t="n">
        <f aca="false">IFERROR(__xludf.dummyfunction("""COMPUTED_VALUE"""),0)</f>
        <v>0</v>
      </c>
      <c r="G347" s="0" t="str">
        <f aca="false">IFERROR(__xludf.dummyfunction("""COMPUTED_VALUE"""),"001")</f>
        <v>001</v>
      </c>
      <c r="H347" s="0" t="str">
        <f aca="false">IFERROR(__xludf.dummyfunction("""COMPUTED_VALUE"""),"2094")</f>
        <v>2094</v>
      </c>
      <c r="I347" s="0" t="str">
        <f aca="false">IFERROR(__xludf.dummyfunction("""COMPUTED_VALUE"""),"50482")</f>
        <v>50482</v>
      </c>
    </row>
    <row r="348" customFormat="false" ht="12.75" hidden="false" customHeight="false" outlineLevel="0" collapsed="false">
      <c r="A348" s="0" t="str">
        <f aca="false">IFERROR(__xludf.dummyfunction("""COMPUTED_VALUE"""),"Porto Nacional")</f>
        <v>Porto Nacional</v>
      </c>
      <c r="B348" s="0" t="str">
        <f aca="false">IFERROR(__xludf.dummyfunction("""COMPUTED_VALUE"""),"Brejinho de Nazare")</f>
        <v>Brejinho de Nazare</v>
      </c>
      <c r="C348" s="0" t="str">
        <f aca="false">IFERROR(__xludf.dummyfunction("""COMPUTED_VALUE"""),"A.A. DO COLEGIO ESTADUAL PADRAO")</f>
        <v>A.A. DO COLEGIO ESTADUAL PADRAO</v>
      </c>
      <c r="D348" s="0" t="str">
        <f aca="false">IFERROR(__xludf.dummyfunction("""COMPUTED_VALUE"""),"01181175000105")</f>
        <v>01181175000105</v>
      </c>
      <c r="E348" s="67" t="n">
        <f aca="false">IFERROR(__xludf.dummyfunction("""COMPUTED_VALUE"""),0)</f>
        <v>0</v>
      </c>
      <c r="F348" s="67" t="n">
        <f aca="false">IFERROR(__xludf.dummyfunction("""COMPUTED_VALUE"""),0)</f>
        <v>0</v>
      </c>
      <c r="G348" s="0" t="str">
        <f aca="false">IFERROR(__xludf.dummyfunction("""COMPUTED_VALUE"""),"001")</f>
        <v>001</v>
      </c>
      <c r="H348" s="0" t="str">
        <f aca="false">IFERROR(__xludf.dummyfunction("""COMPUTED_VALUE"""),"3976")</f>
        <v>3976</v>
      </c>
      <c r="I348" s="0" t="str">
        <f aca="false">IFERROR(__xludf.dummyfunction("""COMPUTED_VALUE"""),"51047")</f>
        <v>51047</v>
      </c>
    </row>
    <row r="349" customFormat="false" ht="12.75" hidden="false" customHeight="false" outlineLevel="0" collapsed="false">
      <c r="A349" s="0" t="str">
        <f aca="false">IFERROR(__xludf.dummyfunction("""COMPUTED_VALUE"""),"Porto Nacional")</f>
        <v>Porto Nacional</v>
      </c>
      <c r="B349" s="0" t="str">
        <f aca="false">IFERROR(__xludf.dummyfunction("""COMPUTED_VALUE"""),"Brejinho de Nazare")</f>
        <v>Brejinho de Nazare</v>
      </c>
      <c r="C349" s="0" t="str">
        <f aca="false">IFERROR(__xludf.dummyfunction("""COMPUTED_VALUE"""),"AS.DE APOIO A ESC. EST. JONAS PEREIRA LIMA")</f>
        <v>AS.DE APOIO A ESC. EST. JONAS PEREIRA LIMA</v>
      </c>
      <c r="D349" s="0" t="str">
        <f aca="false">IFERROR(__xludf.dummyfunction("""COMPUTED_VALUE"""),"01148459000108")</f>
        <v>01148459000108</v>
      </c>
      <c r="E349" s="67" t="n">
        <f aca="false">IFERROR(__xludf.dummyfunction("""COMPUTED_VALUE"""),0)</f>
        <v>0</v>
      </c>
      <c r="F349" s="67" t="n">
        <f aca="false">IFERROR(__xludf.dummyfunction("""COMPUTED_VALUE"""),0)</f>
        <v>0</v>
      </c>
      <c r="G349" s="0" t="str">
        <f aca="false">IFERROR(__xludf.dummyfunction("""COMPUTED_VALUE"""),"001")</f>
        <v>001</v>
      </c>
      <c r="H349" s="0" t="str">
        <f aca="false">IFERROR(__xludf.dummyfunction("""COMPUTED_VALUE"""),"3976")</f>
        <v>3976</v>
      </c>
      <c r="I349" s="0" t="str">
        <f aca="false">IFERROR(__xludf.dummyfunction("""COMPUTED_VALUE"""),"80489")</f>
        <v>80489</v>
      </c>
    </row>
    <row r="350" customFormat="false" ht="12.75" hidden="false" customHeight="false" outlineLevel="0" collapsed="false">
      <c r="A350" s="0" t="str">
        <f aca="false">IFERROR(__xludf.dummyfunction("""COMPUTED_VALUE"""),"Porto Nacional")</f>
        <v>Porto Nacional</v>
      </c>
      <c r="B350" s="0" t="str">
        <f aca="false">IFERROR(__xludf.dummyfunction("""COMPUTED_VALUE"""),"Chapada da Natividade")</f>
        <v>Chapada da Natividade</v>
      </c>
      <c r="C350" s="0" t="str">
        <f aca="false">IFERROR(__xludf.dummyfunction("""COMPUTED_VALUE"""),"A. APOIO ESCOLA EST. FULGENCIO NUNES")</f>
        <v>A. APOIO ESCOLA EST. FULGENCIO NUNES</v>
      </c>
      <c r="D350" s="0" t="str">
        <f aca="false">IFERROR(__xludf.dummyfunction("""COMPUTED_VALUE"""),"01257085000150")</f>
        <v>01257085000150</v>
      </c>
      <c r="E350" s="67" t="n">
        <f aca="false">IFERROR(__xludf.dummyfunction("""COMPUTED_VALUE"""),0)</f>
        <v>0</v>
      </c>
      <c r="F350" s="67" t="n">
        <f aca="false">IFERROR(__xludf.dummyfunction("""COMPUTED_VALUE"""),0)</f>
        <v>0</v>
      </c>
      <c r="G350" s="0" t="str">
        <f aca="false">IFERROR(__xludf.dummyfunction("""COMPUTED_VALUE"""),"003")</f>
        <v>003</v>
      </c>
      <c r="H350" s="0" t="str">
        <f aca="false">IFERROR(__xludf.dummyfunction("""COMPUTED_VALUE"""),"0037")</f>
        <v>0037</v>
      </c>
      <c r="I350" s="0" t="str">
        <f aca="false">IFERROR(__xludf.dummyfunction("""COMPUTED_VALUE"""),"706153")</f>
        <v>706153</v>
      </c>
    </row>
    <row r="351" customFormat="false" ht="12.75" hidden="false" customHeight="false" outlineLevel="0" collapsed="false">
      <c r="A351" s="0" t="str">
        <f aca="false">IFERROR(__xludf.dummyfunction("""COMPUTED_VALUE"""),"Porto Nacional")</f>
        <v>Porto Nacional</v>
      </c>
      <c r="B351" s="0" t="str">
        <f aca="false">IFERROR(__xludf.dummyfunction("""COMPUTED_VALUE"""),"Fatima")</f>
        <v>Fatima</v>
      </c>
      <c r="C351" s="0" t="str">
        <f aca="false">IFERROR(__xludf.dummyfunction("""COMPUTED_VALUE"""),"A.A. ESCOLA ESTADUAL CONCEICAO BRITO")</f>
        <v>A.A. ESCOLA ESTADUAL CONCEICAO BRITO</v>
      </c>
      <c r="D351" s="0" t="str">
        <f aca="false">IFERROR(__xludf.dummyfunction("""COMPUTED_VALUE"""),"01268285000109")</f>
        <v>01268285000109</v>
      </c>
      <c r="E351" s="67" t="n">
        <f aca="false">IFERROR(__xludf.dummyfunction("""COMPUTED_VALUE"""),0)</f>
        <v>0</v>
      </c>
      <c r="F351" s="67" t="n">
        <f aca="false">IFERROR(__xludf.dummyfunction("""COMPUTED_VALUE"""),0)</f>
        <v>0</v>
      </c>
      <c r="G351" s="0" t="str">
        <f aca="false">IFERROR(__xludf.dummyfunction("""COMPUTED_VALUE"""),"001")</f>
        <v>001</v>
      </c>
      <c r="H351" s="0" t="str">
        <f aca="false">IFERROR(__xludf.dummyfunction("""COMPUTED_VALUE"""),"4107")</f>
        <v>4107</v>
      </c>
      <c r="I351" s="0" t="str">
        <f aca="false">IFERROR(__xludf.dummyfunction("""COMPUTED_VALUE"""),"50911")</f>
        <v>50911</v>
      </c>
    </row>
    <row r="352" customFormat="false" ht="12.75" hidden="false" customHeight="false" outlineLevel="0" collapsed="false">
      <c r="A352" s="0" t="str">
        <f aca="false">IFERROR(__xludf.dummyfunction("""COMPUTED_VALUE"""),"Porto Nacional")</f>
        <v>Porto Nacional</v>
      </c>
      <c r="B352" s="0" t="str">
        <f aca="false">IFERROR(__xludf.dummyfunction("""COMPUTED_VALUE"""),"Fatima")</f>
        <v>Fatima</v>
      </c>
      <c r="C352" s="0" t="str">
        <f aca="false">IFERROR(__xludf.dummyfunction("""COMPUTED_VALUE"""),"ASSOC. DE APOIO A ESCOLA ESPECIAL RENASCER")</f>
        <v>ASSOC. DE APOIO A ESCOLA ESPECIAL RENASCER</v>
      </c>
      <c r="D352" s="0" t="str">
        <f aca="false">IFERROR(__xludf.dummyfunction("""COMPUTED_VALUE"""),"11726757000183")</f>
        <v>11726757000183</v>
      </c>
      <c r="E352" s="67" t="n">
        <f aca="false">IFERROR(__xludf.dummyfunction("""COMPUTED_VALUE"""),0)</f>
        <v>0</v>
      </c>
      <c r="F352" s="67" t="n">
        <f aca="false">IFERROR(__xludf.dummyfunction("""COMPUTED_VALUE"""),0)</f>
        <v>0</v>
      </c>
      <c r="G352" s="0" t="str">
        <f aca="false">IFERROR(__xludf.dummyfunction("""COMPUTED_VALUE"""),"001")</f>
        <v>001</v>
      </c>
      <c r="H352" s="0" t="str">
        <f aca="false">IFERROR(__xludf.dummyfunction("""COMPUTED_VALUE"""),"4107")</f>
        <v>4107</v>
      </c>
      <c r="I352" s="0" t="str">
        <f aca="false">IFERROR(__xludf.dummyfunction("""COMPUTED_VALUE"""),"7991X")</f>
        <v>7991X</v>
      </c>
    </row>
    <row r="353" customFormat="false" ht="12.75" hidden="false" customHeight="false" outlineLevel="0" collapsed="false">
      <c r="A353" s="0" t="str">
        <f aca="false">IFERROR(__xludf.dummyfunction("""COMPUTED_VALUE"""),"Porto Nacional")</f>
        <v>Porto Nacional</v>
      </c>
      <c r="B353" s="0" t="str">
        <f aca="false">IFERROR(__xludf.dummyfunction("""COMPUTED_VALUE"""),"Ipueiras")</f>
        <v>Ipueiras</v>
      </c>
      <c r="C353" s="0" t="str">
        <f aca="false">IFERROR(__xludf.dummyfunction("""COMPUTED_VALUE"""),"ASSOC. DE APOIO DA ESC. EST. FELIX CAMOA")</f>
        <v>ASSOC. DE APOIO DA ESC. EST. FELIX CAMOA</v>
      </c>
      <c r="D353" s="0" t="str">
        <f aca="false">IFERROR(__xludf.dummyfunction("""COMPUTED_VALUE"""),"01469443000199")</f>
        <v>01469443000199</v>
      </c>
      <c r="E353" s="67" t="n">
        <f aca="false">IFERROR(__xludf.dummyfunction("""COMPUTED_VALUE"""),0)</f>
        <v>0</v>
      </c>
      <c r="F353" s="67" t="n">
        <f aca="false">IFERROR(__xludf.dummyfunction("""COMPUTED_VALUE"""),0)</f>
        <v>0</v>
      </c>
      <c r="G353" s="0" t="str">
        <f aca="false">IFERROR(__xludf.dummyfunction("""COMPUTED_VALUE"""),"001")</f>
        <v>001</v>
      </c>
      <c r="H353" s="0" t="str">
        <f aca="false">IFERROR(__xludf.dummyfunction("""COMPUTED_VALUE"""),"1117")</f>
        <v>1117</v>
      </c>
      <c r="I353" s="0" t="str">
        <f aca="false">IFERROR(__xludf.dummyfunction("""COMPUTED_VALUE"""),"315052")</f>
        <v>315052</v>
      </c>
    </row>
    <row r="354" customFormat="false" ht="12.75" hidden="false" customHeight="false" outlineLevel="0" collapsed="false">
      <c r="A354" s="0" t="str">
        <f aca="false">IFERROR(__xludf.dummyfunction("""COMPUTED_VALUE"""),"Porto Nacional")</f>
        <v>Porto Nacional</v>
      </c>
      <c r="B354" s="0" t="str">
        <f aca="false">IFERROR(__xludf.dummyfunction("""COMPUTED_VALUE"""),"Monte do Carmo")</f>
        <v>Monte do Carmo</v>
      </c>
      <c r="C354" s="0" t="str">
        <f aca="false">IFERROR(__xludf.dummyfunction("""COMPUTED_VALUE"""),"A.A. DA ESC. EST. BRIGADAS CHE GUEVARA")</f>
        <v>A.A. DA ESC. EST. BRIGADAS CHE GUEVARA</v>
      </c>
      <c r="D354" s="0" t="str">
        <f aca="false">IFERROR(__xludf.dummyfunction("""COMPUTED_VALUE"""),"08593650000108")</f>
        <v>08593650000108</v>
      </c>
      <c r="E354" s="67" t="n">
        <f aca="false">IFERROR(__xludf.dummyfunction("""COMPUTED_VALUE"""),0)</f>
        <v>0</v>
      </c>
      <c r="F354" s="67" t="n">
        <f aca="false">IFERROR(__xludf.dummyfunction("""COMPUTED_VALUE"""),0)</f>
        <v>0</v>
      </c>
      <c r="G354" s="0" t="str">
        <f aca="false">IFERROR(__xludf.dummyfunction("""COMPUTED_VALUE"""),"001")</f>
        <v>001</v>
      </c>
      <c r="H354" s="0" t="str">
        <f aca="false">IFERROR(__xludf.dummyfunction("""COMPUTED_VALUE"""),"1117")</f>
        <v>1117</v>
      </c>
      <c r="I354" s="0" t="str">
        <f aca="false">IFERROR(__xludf.dummyfunction("""COMPUTED_VALUE"""),"263060")</f>
        <v>263060</v>
      </c>
    </row>
    <row r="355" customFormat="false" ht="12.75" hidden="false" customHeight="false" outlineLevel="0" collapsed="false">
      <c r="A355" s="0" t="str">
        <f aca="false">IFERROR(__xludf.dummyfunction("""COMPUTED_VALUE"""),"Porto Nacional")</f>
        <v>Porto Nacional</v>
      </c>
      <c r="B355" s="0" t="str">
        <f aca="false">IFERROR(__xludf.dummyfunction("""COMPUTED_VALUE"""),"Monte do Carmo")</f>
        <v>Monte do Carmo</v>
      </c>
      <c r="C355" s="0" t="str">
        <f aca="false">IFERROR(__xludf.dummyfunction("""COMPUTED_VALUE"""),"A.A.  DO COLEGIO EST. PADRE GAMA")</f>
        <v>A.A.  DO COLEGIO EST. PADRE GAMA</v>
      </c>
      <c r="D355" s="0" t="str">
        <f aca="false">IFERROR(__xludf.dummyfunction("""COMPUTED_VALUE"""),"01071443000136")</f>
        <v>01071443000136</v>
      </c>
      <c r="E355" s="67" t="n">
        <f aca="false">IFERROR(__xludf.dummyfunction("""COMPUTED_VALUE"""),0)</f>
        <v>0</v>
      </c>
      <c r="F355" s="67" t="n">
        <f aca="false">IFERROR(__xludf.dummyfunction("""COMPUTED_VALUE"""),0)</f>
        <v>0</v>
      </c>
      <c r="G355" s="0" t="str">
        <f aca="false">IFERROR(__xludf.dummyfunction("""COMPUTED_VALUE"""),"001")</f>
        <v>001</v>
      </c>
      <c r="H355" s="0" t="str">
        <f aca="false">IFERROR(__xludf.dummyfunction("""COMPUTED_VALUE"""),"1117")</f>
        <v>1117</v>
      </c>
      <c r="I355" s="0" t="str">
        <f aca="false">IFERROR(__xludf.dummyfunction("""COMPUTED_VALUE"""),"0312878")</f>
        <v>0312878</v>
      </c>
    </row>
    <row r="356" customFormat="false" ht="12.75" hidden="false" customHeight="false" outlineLevel="0" collapsed="false">
      <c r="A356" s="0" t="str">
        <f aca="false">IFERROR(__xludf.dummyfunction("""COMPUTED_VALUE"""),"Porto Nacional")</f>
        <v>Porto Nacional</v>
      </c>
      <c r="B356" s="0" t="str">
        <f aca="false">IFERROR(__xludf.dummyfunction("""COMPUTED_VALUE"""),"Monte do Carmo")</f>
        <v>Monte do Carmo</v>
      </c>
      <c r="C356" s="0" t="str">
        <f aca="false">IFERROR(__xludf.dummyfunction("""COMPUTED_VALUE"""),"A.APOIO DA ESCOLA ESTADUAL MESTRA BELA")</f>
        <v>A.APOIO DA ESCOLA ESTADUAL MESTRA BELA</v>
      </c>
      <c r="D356" s="0" t="str">
        <f aca="false">IFERROR(__xludf.dummyfunction("""COMPUTED_VALUE"""),"01071442000191")</f>
        <v>01071442000191</v>
      </c>
      <c r="E356" s="67" t="n">
        <f aca="false">IFERROR(__xludf.dummyfunction("""COMPUTED_VALUE"""),0)</f>
        <v>0</v>
      </c>
      <c r="F356" s="67" t="n">
        <f aca="false">IFERROR(__xludf.dummyfunction("""COMPUTED_VALUE"""),0)</f>
        <v>0</v>
      </c>
      <c r="G356" s="0" t="str">
        <f aca="false">IFERROR(__xludf.dummyfunction("""COMPUTED_VALUE"""),"001")</f>
        <v>001</v>
      </c>
      <c r="H356" s="0" t="str">
        <f aca="false">IFERROR(__xludf.dummyfunction("""COMPUTED_VALUE"""),"1117")</f>
        <v>1117</v>
      </c>
      <c r="I356" s="0" t="str">
        <f aca="false">IFERROR(__xludf.dummyfunction("""COMPUTED_VALUE"""),"31286X")</f>
        <v>31286X</v>
      </c>
    </row>
    <row r="357" customFormat="false" ht="12.75" hidden="false" customHeight="false" outlineLevel="0" collapsed="false">
      <c r="A357" s="0" t="str">
        <f aca="false">IFERROR(__xludf.dummyfunction("""COMPUTED_VALUE"""),"Porto Nacional")</f>
        <v>Porto Nacional</v>
      </c>
      <c r="B357" s="0" t="str">
        <f aca="false">IFERROR(__xludf.dummyfunction("""COMPUTED_VALUE"""),"Monte do Carmo")</f>
        <v>Monte do Carmo</v>
      </c>
      <c r="C357" s="0" t="str">
        <f aca="false">IFERROR(__xludf.dummyfunction("""COMPUTED_VALUE"""),"ASSOC. APOIA A ESC. EST. PROF.DINA DE OLIVEIRA AMORIM")</f>
        <v>ASSOC. APOIA A ESC. EST. PROF.DINA DE OLIVEIRA AMORIM</v>
      </c>
      <c r="D357" s="0" t="str">
        <f aca="false">IFERROR(__xludf.dummyfunction("""COMPUTED_VALUE"""),"16437349000125")</f>
        <v>16437349000125</v>
      </c>
      <c r="E357" s="67" t="n">
        <f aca="false">IFERROR(__xludf.dummyfunction("""COMPUTED_VALUE"""),0)</f>
        <v>0</v>
      </c>
      <c r="F357" s="67" t="n">
        <f aca="false">IFERROR(__xludf.dummyfunction("""COMPUTED_VALUE"""),0)</f>
        <v>0</v>
      </c>
      <c r="G357" s="0" t="str">
        <f aca="false">IFERROR(__xludf.dummyfunction("""COMPUTED_VALUE"""),"001")</f>
        <v>001</v>
      </c>
      <c r="H357" s="0" t="str">
        <f aca="false">IFERROR(__xludf.dummyfunction("""COMPUTED_VALUE"""),"1117")</f>
        <v>1117</v>
      </c>
      <c r="I357" s="0" t="str">
        <f aca="false">IFERROR(__xludf.dummyfunction("""COMPUTED_VALUE"""),"339113")</f>
        <v>339113</v>
      </c>
    </row>
    <row r="358" customFormat="false" ht="12.75" hidden="false" customHeight="false" outlineLevel="0" collapsed="false">
      <c r="A358" s="0" t="str">
        <f aca="false">IFERROR(__xludf.dummyfunction("""COMPUTED_VALUE"""),"Porto Nacional")</f>
        <v>Porto Nacional</v>
      </c>
      <c r="B358" s="0" t="str">
        <f aca="false">IFERROR(__xludf.dummyfunction("""COMPUTED_VALUE"""),"Natividade")</f>
        <v>Natividade</v>
      </c>
      <c r="C358" s="0" t="str">
        <f aca="false">IFERROR(__xludf.dummyfunction("""COMPUTED_VALUE"""),"ASSOC. NOSSA SENHORA NATIVIDADE COL. AGRÍCOLA")</f>
        <v>ASSOC. NOSSA SENHORA NATIVIDADE COL. AGRÍCOLA</v>
      </c>
      <c r="D358" s="0" t="str">
        <f aca="false">IFERROR(__xludf.dummyfunction("""COMPUTED_VALUE"""),"03758716000140")</f>
        <v>03758716000140</v>
      </c>
      <c r="E358" s="67" t="n">
        <f aca="false">IFERROR(__xludf.dummyfunction("""COMPUTED_VALUE"""),0)</f>
        <v>0</v>
      </c>
      <c r="F358" s="67" t="n">
        <f aca="false">IFERROR(__xludf.dummyfunction("""COMPUTED_VALUE"""),0)</f>
        <v>0</v>
      </c>
      <c r="G358" s="0" t="str">
        <f aca="false">IFERROR(__xludf.dummyfunction("""COMPUTED_VALUE"""),"001")</f>
        <v>001</v>
      </c>
      <c r="H358" s="0" t="str">
        <f aca="false">IFERROR(__xludf.dummyfunction("""COMPUTED_VALUE"""),"3980")</f>
        <v>3980</v>
      </c>
      <c r="I358" s="0" t="str">
        <f aca="false">IFERROR(__xludf.dummyfunction("""COMPUTED_VALUE"""),"282782")</f>
        <v>282782</v>
      </c>
    </row>
    <row r="359" customFormat="false" ht="12.75" hidden="false" customHeight="false" outlineLevel="0" collapsed="false">
      <c r="A359" s="0" t="str">
        <f aca="false">IFERROR(__xludf.dummyfunction("""COMPUTED_VALUE"""),"Porto Nacional")</f>
        <v>Porto Nacional</v>
      </c>
      <c r="B359" s="0" t="str">
        <f aca="false">IFERROR(__xludf.dummyfunction("""COMPUTED_VALUE"""),"Natividade")</f>
        <v>Natividade</v>
      </c>
      <c r="C359" s="0" t="str">
        <f aca="false">IFERROR(__xludf.dummyfunction("""COMPUTED_VALUE"""),"A.A. COL. EST. DR.QUINTILIANO DA SILVA")</f>
        <v>A.A. COL. EST. DR.QUINTILIANO DA SILVA</v>
      </c>
      <c r="D359" s="0" t="str">
        <f aca="false">IFERROR(__xludf.dummyfunction("""COMPUTED_VALUE"""),"01133702000106")</f>
        <v>01133702000106</v>
      </c>
      <c r="E359" s="67" t="n">
        <f aca="false">IFERROR(__xludf.dummyfunction("""COMPUTED_VALUE"""),0)</f>
        <v>0</v>
      </c>
      <c r="F359" s="67" t="n">
        <f aca="false">IFERROR(__xludf.dummyfunction("""COMPUTED_VALUE"""),0)</f>
        <v>0</v>
      </c>
      <c r="G359" s="0" t="str">
        <f aca="false">IFERROR(__xludf.dummyfunction("""COMPUTED_VALUE"""),"003")</f>
        <v>003</v>
      </c>
      <c r="H359" s="0" t="str">
        <f aca="false">IFERROR(__xludf.dummyfunction("""COMPUTED_VALUE"""),"0037")</f>
        <v>0037</v>
      </c>
      <c r="I359" s="0" t="str">
        <f aca="false">IFERROR(__xludf.dummyfunction("""COMPUTED_VALUE"""),"0702727")</f>
        <v>0702727</v>
      </c>
    </row>
    <row r="360" customFormat="false" ht="12.75" hidden="false" customHeight="false" outlineLevel="0" collapsed="false">
      <c r="A360" s="0" t="str">
        <f aca="false">IFERROR(__xludf.dummyfunction("""COMPUTED_VALUE"""),"Porto Nacional")</f>
        <v>Porto Nacional</v>
      </c>
      <c r="B360" s="0" t="str">
        <f aca="false">IFERROR(__xludf.dummyfunction("""COMPUTED_VALUE"""),"Natividade")</f>
        <v>Natividade</v>
      </c>
      <c r="C360" s="0" t="str">
        <f aca="false">IFERROR(__xludf.dummyfunction("""COMPUTED_VALUE"""),"ASSOC. DE APOIO A ESC. ESPECIAL TIA CORACI DE SENA FERNANDES")</f>
        <v>ASSOC. DE APOIO A ESC. ESPECIAL TIA CORACI DE SENA FERNANDES</v>
      </c>
      <c r="D360" s="0" t="str">
        <f aca="false">IFERROR(__xludf.dummyfunction("""COMPUTED_VALUE"""),"17163914000176")</f>
        <v>17163914000176</v>
      </c>
      <c r="E360" s="67" t="n">
        <f aca="false">IFERROR(__xludf.dummyfunction("""COMPUTED_VALUE"""),0)</f>
        <v>0</v>
      </c>
      <c r="F360" s="67" t="n">
        <f aca="false">IFERROR(__xludf.dummyfunction("""COMPUTED_VALUE"""),0)</f>
        <v>0</v>
      </c>
      <c r="G360" s="0" t="str">
        <f aca="false">IFERROR(__xludf.dummyfunction("""COMPUTED_VALUE"""),"001")</f>
        <v>001</v>
      </c>
      <c r="H360" s="0" t="str">
        <f aca="false">IFERROR(__xludf.dummyfunction("""COMPUTED_VALUE"""),"2334")</f>
        <v>2334</v>
      </c>
      <c r="I360" s="0" t="str">
        <f aca="false">IFERROR(__xludf.dummyfunction("""COMPUTED_VALUE"""),"19860")</f>
        <v>19860</v>
      </c>
    </row>
    <row r="361" customFormat="false" ht="12.75" hidden="false" customHeight="false" outlineLevel="0" collapsed="false">
      <c r="A361" s="0" t="str">
        <f aca="false">IFERROR(__xludf.dummyfunction("""COMPUTED_VALUE"""),"Porto Nacional")</f>
        <v>Porto Nacional</v>
      </c>
      <c r="B361" s="0" t="str">
        <f aca="false">IFERROR(__xludf.dummyfunction("""COMPUTED_VALUE"""),"Natividade")</f>
        <v>Natividade</v>
      </c>
      <c r="C361" s="0" t="str">
        <f aca="false">IFERROR(__xludf.dummyfunction("""COMPUTED_VALUE"""),"ASS. APOIO ESC. EST. JOAQUIM LINO SUARTE")</f>
        <v>ASS. APOIO ESC. EST. JOAQUIM LINO SUARTE</v>
      </c>
      <c r="D361" s="0" t="str">
        <f aca="false">IFERROR(__xludf.dummyfunction("""COMPUTED_VALUE"""),"01133708000183")</f>
        <v>01133708000183</v>
      </c>
      <c r="E361" s="67" t="n">
        <f aca="false">IFERROR(__xludf.dummyfunction("""COMPUTED_VALUE"""),0)</f>
        <v>0</v>
      </c>
      <c r="F361" s="67" t="n">
        <f aca="false">IFERROR(__xludf.dummyfunction("""COMPUTED_VALUE"""),0)</f>
        <v>0</v>
      </c>
      <c r="G361" s="0" t="str">
        <f aca="false">IFERROR(__xludf.dummyfunction("""COMPUTED_VALUE"""),"003")</f>
        <v>003</v>
      </c>
      <c r="H361" s="0" t="str">
        <f aca="false">IFERROR(__xludf.dummyfunction("""COMPUTED_VALUE"""),"0037")</f>
        <v>0037</v>
      </c>
      <c r="I361" s="0" t="str">
        <f aca="false">IFERROR(__xludf.dummyfunction("""COMPUTED_VALUE"""),"0702670")</f>
        <v>0702670</v>
      </c>
    </row>
    <row r="362" customFormat="false" ht="12.75" hidden="false" customHeight="false" outlineLevel="0" collapsed="false">
      <c r="A362" s="0" t="str">
        <f aca="false">IFERROR(__xludf.dummyfunction("""COMPUTED_VALUE"""),"Porto Nacional")</f>
        <v>Porto Nacional</v>
      </c>
      <c r="B362" s="0" t="str">
        <f aca="false">IFERROR(__xludf.dummyfunction("""COMPUTED_VALUE"""),"Natividade")</f>
        <v>Natividade</v>
      </c>
      <c r="C362" s="0" t="str">
        <f aca="false">IFERROR(__xludf.dummyfunction("""COMPUTED_VALUE"""),"A.A. E. EST.NOSSA SENHORA DE FATIMA")</f>
        <v>A.A. E. EST.NOSSA SENHORA DE FATIMA</v>
      </c>
      <c r="D362" s="0" t="str">
        <f aca="false">IFERROR(__xludf.dummyfunction("""COMPUTED_VALUE"""),"01064860000151")</f>
        <v>01064860000151</v>
      </c>
      <c r="E362" s="67" t="n">
        <f aca="false">IFERROR(__xludf.dummyfunction("""COMPUTED_VALUE"""),0)</f>
        <v>0</v>
      </c>
      <c r="F362" s="67" t="n">
        <f aca="false">IFERROR(__xludf.dummyfunction("""COMPUTED_VALUE"""),0)</f>
        <v>0</v>
      </c>
      <c r="G362" s="0" t="str">
        <f aca="false">IFERROR(__xludf.dummyfunction("""COMPUTED_VALUE"""),"003")</f>
        <v>003</v>
      </c>
      <c r="H362" s="0" t="str">
        <f aca="false">IFERROR(__xludf.dummyfunction("""COMPUTED_VALUE"""),"0037")</f>
        <v>0037</v>
      </c>
      <c r="I362" s="0" t="str">
        <f aca="false">IFERROR(__xludf.dummyfunction("""COMPUTED_VALUE"""),"0702646")</f>
        <v>0702646</v>
      </c>
    </row>
    <row r="363" customFormat="false" ht="12.75" hidden="false" customHeight="false" outlineLevel="0" collapsed="false">
      <c r="A363" s="0" t="str">
        <f aca="false">IFERROR(__xludf.dummyfunction("""COMPUTED_VALUE"""),"Porto Nacional")</f>
        <v>Porto Nacional</v>
      </c>
      <c r="B363" s="0" t="str">
        <f aca="false">IFERROR(__xludf.dummyfunction("""COMPUTED_VALUE"""),"Oliveira de Fatima")</f>
        <v>Oliveira de Fatima</v>
      </c>
      <c r="C363" s="0" t="str">
        <f aca="false">IFERROR(__xludf.dummyfunction("""COMPUTED_VALUE"""),"ASS. DE APOIO DA ESC. EST.RIACHUELO")</f>
        <v>ASS. DE APOIO DA ESC. EST.RIACHUELO</v>
      </c>
      <c r="D363" s="0" t="str">
        <f aca="false">IFERROR(__xludf.dummyfunction("""COMPUTED_VALUE"""),"01696068000110")</f>
        <v>01696068000110</v>
      </c>
      <c r="E363" s="67" t="n">
        <f aca="false">IFERROR(__xludf.dummyfunction("""COMPUTED_VALUE"""),0)</f>
        <v>0</v>
      </c>
      <c r="F363" s="67" t="n">
        <f aca="false">IFERROR(__xludf.dummyfunction("""COMPUTED_VALUE"""),0)</f>
        <v>0</v>
      </c>
      <c r="G363" s="0" t="str">
        <f aca="false">IFERROR(__xludf.dummyfunction("""COMPUTED_VALUE"""),"001")</f>
        <v>001</v>
      </c>
      <c r="H363" s="0" t="str">
        <f aca="false">IFERROR(__xludf.dummyfunction("""COMPUTED_VALUE"""),"4107")</f>
        <v>4107</v>
      </c>
      <c r="I363" s="0" t="str">
        <f aca="false">IFERROR(__xludf.dummyfunction("""COMPUTED_VALUE"""),"319511")</f>
        <v>319511</v>
      </c>
    </row>
    <row r="364" customFormat="false" ht="12.75" hidden="false" customHeight="false" outlineLevel="0" collapsed="false">
      <c r="A364" s="0" t="str">
        <f aca="false">IFERROR(__xludf.dummyfunction("""COMPUTED_VALUE"""),"Porto Nacional")</f>
        <v>Porto Nacional</v>
      </c>
      <c r="B364" s="0" t="str">
        <f aca="false">IFERROR(__xludf.dummyfunction("""COMPUTED_VALUE"""),"Pindorama do Tocantins")</f>
        <v>Pindorama do Tocantins</v>
      </c>
      <c r="C364" s="0" t="str">
        <f aca="false">IFERROR(__xludf.dummyfunction("""COMPUTED_VALUE"""),"A.A. DO COL. EST. MANOEL DOS SANTOS ROSAL")</f>
        <v>A.A. DO COL. EST. MANOEL DOS SANTOS ROSAL</v>
      </c>
      <c r="D364" s="0" t="str">
        <f aca="false">IFERROR(__xludf.dummyfunction("""COMPUTED_VALUE"""),"01034136000185")</f>
        <v>01034136000185</v>
      </c>
      <c r="E364" s="67" t="n">
        <f aca="false">IFERROR(__xludf.dummyfunction("""COMPUTED_VALUE"""),0)</f>
        <v>0</v>
      </c>
      <c r="F364" s="67" t="n">
        <f aca="false">IFERROR(__xludf.dummyfunction("""COMPUTED_VALUE"""),0)</f>
        <v>0</v>
      </c>
      <c r="G364" s="0" t="str">
        <f aca="false">IFERROR(__xludf.dummyfunction("""COMPUTED_VALUE"""),"001")</f>
        <v>001</v>
      </c>
      <c r="H364" s="0" t="str">
        <f aca="false">IFERROR(__xludf.dummyfunction("""COMPUTED_VALUE"""),"1117")</f>
        <v>1117</v>
      </c>
      <c r="I364" s="0" t="str">
        <f aca="false">IFERROR(__xludf.dummyfunction("""COMPUTED_VALUE"""),"312991")</f>
        <v>312991</v>
      </c>
    </row>
    <row r="365" customFormat="false" ht="12.75" hidden="false" customHeight="false" outlineLevel="0" collapsed="false">
      <c r="A365" s="0" t="str">
        <f aca="false">IFERROR(__xludf.dummyfunction("""COMPUTED_VALUE"""),"Porto Nacional")</f>
        <v>Porto Nacional</v>
      </c>
      <c r="B365" s="0" t="str">
        <f aca="false">IFERROR(__xludf.dummyfunction("""COMPUTED_VALUE"""),"Pindorama do Tocantins")</f>
        <v>Pindorama do Tocantins</v>
      </c>
      <c r="C365" s="0" t="str">
        <f aca="false">IFERROR(__xludf.dummyfunction("""COMPUTED_VALUE"""),"A.A. E. E. DEP.JOSE A. DE ASSIS")</f>
        <v>A.A. E. E. DEP.JOSE A. DE ASSIS</v>
      </c>
      <c r="D365" s="0" t="str">
        <f aca="false">IFERROR(__xludf.dummyfunction("""COMPUTED_VALUE"""),"01066411000142")</f>
        <v>01066411000142</v>
      </c>
      <c r="E365" s="67" t="n">
        <f aca="false">IFERROR(__xludf.dummyfunction("""COMPUTED_VALUE"""),0)</f>
        <v>0</v>
      </c>
      <c r="F365" s="67" t="n">
        <f aca="false">IFERROR(__xludf.dummyfunction("""COMPUTED_VALUE"""),0)</f>
        <v>0</v>
      </c>
      <c r="G365" s="0" t="str">
        <f aca="false">IFERROR(__xludf.dummyfunction("""COMPUTED_VALUE"""),"001")</f>
        <v>001</v>
      </c>
      <c r="H365" s="0" t="str">
        <f aca="false">IFERROR(__xludf.dummyfunction("""COMPUTED_VALUE"""),"1117")</f>
        <v>1117</v>
      </c>
      <c r="I365" s="0" t="str">
        <f aca="false">IFERROR(__xludf.dummyfunction("""COMPUTED_VALUE"""),"312770")</f>
        <v>312770</v>
      </c>
    </row>
    <row r="366" customFormat="false" ht="12.75" hidden="false" customHeight="false" outlineLevel="0" collapsed="false">
      <c r="A366" s="0" t="str">
        <f aca="false">IFERROR(__xludf.dummyfunction("""COMPUTED_VALUE"""),"Porto Nacional")</f>
        <v>Porto Nacional</v>
      </c>
      <c r="B366" s="0" t="str">
        <f aca="false">IFERROR(__xludf.dummyfunction("""COMPUTED_VALUE"""),"Ponte Alta do Tocantins")</f>
        <v>Ponte Alta do Tocantins</v>
      </c>
      <c r="C366" s="0" t="str">
        <f aca="false">IFERROR(__xludf.dummyfunction("""COMPUTED_VALUE"""),"ASS. A. AO COL. EST. ODOLFO SOARES")</f>
        <v>ASS. A. AO COL. EST. ODOLFO SOARES</v>
      </c>
      <c r="D366" s="0" t="str">
        <f aca="false">IFERROR(__xludf.dummyfunction("""COMPUTED_VALUE"""),"01342866000143")</f>
        <v>01342866000143</v>
      </c>
      <c r="E366" s="67" t="n">
        <f aca="false">IFERROR(__xludf.dummyfunction("""COMPUTED_VALUE"""),0)</f>
        <v>0</v>
      </c>
      <c r="F366" s="67" t="n">
        <f aca="false">IFERROR(__xludf.dummyfunction("""COMPUTED_VALUE"""),0)</f>
        <v>0</v>
      </c>
      <c r="G366" s="0" t="str">
        <f aca="false">IFERROR(__xludf.dummyfunction("""COMPUTED_VALUE"""),"001")</f>
        <v>001</v>
      </c>
      <c r="H366" s="0" t="str">
        <f aca="false">IFERROR(__xludf.dummyfunction("""COMPUTED_VALUE"""),"1117")</f>
        <v>1117</v>
      </c>
      <c r="I366" s="0" t="str">
        <f aca="false">IFERROR(__xludf.dummyfunction("""COMPUTED_VALUE"""),"333921")</f>
        <v>333921</v>
      </c>
    </row>
    <row r="367" customFormat="false" ht="12.75" hidden="false" customHeight="false" outlineLevel="0" collapsed="false">
      <c r="A367" s="0" t="str">
        <f aca="false">IFERROR(__xludf.dummyfunction("""COMPUTED_VALUE"""),"Porto Nacional")</f>
        <v>Porto Nacional</v>
      </c>
      <c r="B367" s="0" t="str">
        <f aca="false">IFERROR(__xludf.dummyfunction("""COMPUTED_VALUE"""),"Ponte Alta do Tocantins")</f>
        <v>Ponte Alta do Tocantins</v>
      </c>
      <c r="C367" s="0" t="str">
        <f aca="false">IFERROR(__xludf.dummyfunction("""COMPUTED_VALUE"""),"ASS. APOIO DA ESCOLA EST. ALCIDES RUFO")</f>
        <v>ASS. APOIO DA ESCOLA EST. ALCIDES RUFO</v>
      </c>
      <c r="D367" s="0" t="str">
        <f aca="false">IFERROR(__xludf.dummyfunction("""COMPUTED_VALUE"""),"01192931000100")</f>
        <v>01192931000100</v>
      </c>
      <c r="E367" s="67" t="n">
        <f aca="false">IFERROR(__xludf.dummyfunction("""COMPUTED_VALUE"""),0)</f>
        <v>0</v>
      </c>
      <c r="F367" s="67" t="n">
        <f aca="false">IFERROR(__xludf.dummyfunction("""COMPUTED_VALUE"""),0)</f>
        <v>0</v>
      </c>
      <c r="G367" s="0" t="str">
        <f aca="false">IFERROR(__xludf.dummyfunction("""COMPUTED_VALUE"""),"001")</f>
        <v>001</v>
      </c>
      <c r="H367" s="0" t="str">
        <f aca="false">IFERROR(__xludf.dummyfunction("""COMPUTED_VALUE"""),"1117")</f>
        <v>1117</v>
      </c>
      <c r="I367" s="0" t="str">
        <f aca="false">IFERROR(__xludf.dummyfunction("""COMPUTED_VALUE"""),"313785")</f>
        <v>313785</v>
      </c>
    </row>
    <row r="368" customFormat="false" ht="12.75" hidden="false" customHeight="false" outlineLevel="0" collapsed="false">
      <c r="A368" s="0" t="str">
        <f aca="false">IFERROR(__xludf.dummyfunction("""COMPUTED_VALUE"""),"Porto Nacional")</f>
        <v>Porto Nacional</v>
      </c>
      <c r="B368" s="0" t="str">
        <f aca="false">IFERROR(__xludf.dummyfunction("""COMPUTED_VALUE"""),"Ponte Alta do Tocantins")</f>
        <v>Ponte Alta do Tocantins</v>
      </c>
      <c r="C368" s="0" t="str">
        <f aca="false">IFERROR(__xludf.dummyfunction("""COMPUTED_VALUE"""),"ASS. DE APOIO A ESCOLA EST. ESPECIAL AMILSON FRAZÃO DOS REIS")</f>
        <v>ASS. DE APOIO A ESCOLA EST. ESPECIAL AMILSON FRAZÃO DOS REIS</v>
      </c>
      <c r="D368" s="0" t="str">
        <f aca="false">IFERROR(__xludf.dummyfunction("""COMPUTED_VALUE"""),"20309905000155")</f>
        <v>20309905000155</v>
      </c>
      <c r="E368" s="67" t="n">
        <f aca="false">IFERROR(__xludf.dummyfunction("""COMPUTED_VALUE"""),0)</f>
        <v>0</v>
      </c>
      <c r="F368" s="67" t="n">
        <f aca="false">IFERROR(__xludf.dummyfunction("""COMPUTED_VALUE"""),0)</f>
        <v>0</v>
      </c>
      <c r="G368" s="0" t="str">
        <f aca="false">IFERROR(__xludf.dummyfunction("""COMPUTED_VALUE"""),"001")</f>
        <v>001</v>
      </c>
      <c r="H368" s="0" t="str">
        <f aca="false">IFERROR(__xludf.dummyfunction("""COMPUTED_VALUE"""),"1117")</f>
        <v>1117</v>
      </c>
      <c r="I368" s="0" t="str">
        <f aca="false">IFERROR(__xludf.dummyfunction("""COMPUTED_VALUE"""),"567426")</f>
        <v>567426</v>
      </c>
    </row>
    <row r="369" customFormat="false" ht="12.75" hidden="false" customHeight="false" outlineLevel="0" collapsed="false">
      <c r="A369" s="0" t="str">
        <f aca="false">IFERROR(__xludf.dummyfunction("""COMPUTED_VALUE"""),"Porto Nacional")</f>
        <v>Porto Nacional</v>
      </c>
      <c r="B369" s="0" t="str">
        <f aca="false">IFERROR(__xludf.dummyfunction("""COMPUTED_VALUE"""),"Porto Nacional")</f>
        <v>Porto Nacional</v>
      </c>
      <c r="C369" s="0" t="str">
        <f aca="false">IFERROR(__xludf.dummyfunction("""COMPUTED_VALUE"""),"ASSOC. DE APOIO AO CEM FELIX CAMOA I")</f>
        <v>ASSOC. DE APOIO AO CEM FELIX CAMOA I</v>
      </c>
      <c r="D369" s="0" t="str">
        <f aca="false">IFERROR(__xludf.dummyfunction("""COMPUTED_VALUE"""),"01112476000187")</f>
        <v>01112476000187</v>
      </c>
      <c r="E369" s="67" t="n">
        <f aca="false">IFERROR(__xludf.dummyfunction("""COMPUTED_VALUE"""),0)</f>
        <v>0</v>
      </c>
      <c r="F369" s="67" t="n">
        <f aca="false">IFERROR(__xludf.dummyfunction("""COMPUTED_VALUE"""),0)</f>
        <v>0</v>
      </c>
      <c r="G369" s="0" t="str">
        <f aca="false">IFERROR(__xludf.dummyfunction("""COMPUTED_VALUE"""),"104")</f>
        <v>104</v>
      </c>
      <c r="H369" s="0" t="str">
        <f aca="false">IFERROR(__xludf.dummyfunction("""COMPUTED_VALUE"""),"1829")</f>
        <v>1829</v>
      </c>
      <c r="I369" s="0" t="str">
        <f aca="false">IFERROR(__xludf.dummyfunction("""COMPUTED_VALUE"""),"3050011")</f>
        <v>3050011</v>
      </c>
    </row>
    <row r="370" customFormat="false" ht="12.75" hidden="false" customHeight="false" outlineLevel="0" collapsed="false">
      <c r="A370" s="0" t="str">
        <f aca="false">IFERROR(__xludf.dummyfunction("""COMPUTED_VALUE"""),"Porto Nacional")</f>
        <v>Porto Nacional</v>
      </c>
      <c r="B370" s="0" t="str">
        <f aca="false">IFERROR(__xludf.dummyfunction("""COMPUTED_VALUE"""),"Porto Nacional")</f>
        <v>Porto Nacional</v>
      </c>
      <c r="C370" s="0" t="str">
        <f aca="false">IFERROR(__xludf.dummyfunction("""COMPUTED_VALUE"""),"ASSOC. DE A.DO CEM PROFº. FLORÊNCIO AIRES DA SILVA")</f>
        <v>ASSOC. DE A.DO CEM PROFº. FLORÊNCIO AIRES DA SILVA</v>
      </c>
      <c r="D370" s="0" t="str">
        <f aca="false">IFERROR(__xludf.dummyfunction("""COMPUTED_VALUE"""),"01138326000142")</f>
        <v>01138326000142</v>
      </c>
      <c r="E370" s="67" t="n">
        <f aca="false">IFERROR(__xludf.dummyfunction("""COMPUTED_VALUE"""),0)</f>
        <v>0</v>
      </c>
      <c r="F370" s="67" t="n">
        <f aca="false">IFERROR(__xludf.dummyfunction("""COMPUTED_VALUE"""),0)</f>
        <v>0</v>
      </c>
      <c r="G370" s="0" t="str">
        <f aca="false">IFERROR(__xludf.dummyfunction("""COMPUTED_VALUE"""),"001")</f>
        <v>001</v>
      </c>
      <c r="H370" s="0" t="str">
        <f aca="false">IFERROR(__xludf.dummyfunction("""COMPUTED_VALUE"""),"1117")</f>
        <v>1117</v>
      </c>
      <c r="I370" s="0" t="str">
        <f aca="false">IFERROR(__xludf.dummyfunction("""COMPUTED_VALUE"""),"5500X")</f>
        <v>5500X</v>
      </c>
    </row>
    <row r="371" customFormat="false" ht="12.75" hidden="false" customHeight="false" outlineLevel="0" collapsed="false">
      <c r="A371" s="0" t="str">
        <f aca="false">IFERROR(__xludf.dummyfunction("""COMPUTED_VALUE"""),"Porto Nacional")</f>
        <v>Porto Nacional</v>
      </c>
      <c r="B371" s="0" t="str">
        <f aca="false">IFERROR(__xludf.dummyfunction("""COMPUTED_VALUE"""),"Porto Nacional")</f>
        <v>Porto Nacional</v>
      </c>
      <c r="C371" s="0" t="str">
        <f aca="false">IFERROR(__xludf.dummyfunction("""COMPUTED_VALUE"""),"A. E. COM. ESC. CONV. ANGELICA R. ARANHA")</f>
        <v>A. E. COM. ESC. CONV. ANGELICA R. ARANHA</v>
      </c>
      <c r="D371" s="0" t="str">
        <f aca="false">IFERROR(__xludf.dummyfunction("""COMPUTED_VALUE"""),"01075455000139")</f>
        <v>01075455000139</v>
      </c>
      <c r="E371" s="67" t="n">
        <f aca="false">IFERROR(__xludf.dummyfunction("""COMPUTED_VALUE"""),0)</f>
        <v>0</v>
      </c>
      <c r="F371" s="67" t="n">
        <f aca="false">IFERROR(__xludf.dummyfunction("""COMPUTED_VALUE"""),0)</f>
        <v>0</v>
      </c>
      <c r="G371" s="0" t="str">
        <f aca="false">IFERROR(__xludf.dummyfunction("""COMPUTED_VALUE"""),"104")</f>
        <v>104</v>
      </c>
      <c r="H371" s="0" t="str">
        <f aca="false">IFERROR(__xludf.dummyfunction("""COMPUTED_VALUE"""),"1829")</f>
        <v>1829</v>
      </c>
      <c r="I371" s="0" t="str">
        <f aca="false">IFERROR(__xludf.dummyfunction("""COMPUTED_VALUE"""),"307313")</f>
        <v>307313</v>
      </c>
    </row>
    <row r="372" customFormat="false" ht="12.75" hidden="false" customHeight="false" outlineLevel="0" collapsed="false">
      <c r="A372" s="0" t="str">
        <f aca="false">IFERROR(__xludf.dummyfunction("""COMPUTED_VALUE"""),"Porto Nacional")</f>
        <v>Porto Nacional</v>
      </c>
      <c r="B372" s="0" t="str">
        <f aca="false">IFERROR(__xludf.dummyfunction("""COMPUTED_VALUE"""),"Porto Nacional")</f>
        <v>Porto Nacional</v>
      </c>
      <c r="C372" s="0" t="str">
        <f aca="false">IFERROR(__xludf.dummyfunction("""COMPUTED_VALUE"""),"A.A. ESC. EST. DR.PEDRO LUDOVICO TEIXEIRA")</f>
        <v>A.A. ESC. EST. DR.PEDRO LUDOVICO TEIXEIRA</v>
      </c>
      <c r="D372" s="0" t="str">
        <f aca="false">IFERROR(__xludf.dummyfunction("""COMPUTED_VALUE"""),"01135997000150")</f>
        <v>01135997000150</v>
      </c>
      <c r="E372" s="67" t="n">
        <f aca="false">IFERROR(__xludf.dummyfunction("""COMPUTED_VALUE"""),0)</f>
        <v>0</v>
      </c>
      <c r="F372" s="67" t="n">
        <f aca="false">IFERROR(__xludf.dummyfunction("""COMPUTED_VALUE"""),0)</f>
        <v>0</v>
      </c>
      <c r="G372" s="0" t="str">
        <f aca="false">IFERROR(__xludf.dummyfunction("""COMPUTED_VALUE"""),"104")</f>
        <v>104</v>
      </c>
      <c r="H372" s="0" t="str">
        <f aca="false">IFERROR(__xludf.dummyfunction("""COMPUTED_VALUE"""),"1829")</f>
        <v>1829</v>
      </c>
      <c r="I372" s="0" t="str">
        <f aca="false">IFERROR(__xludf.dummyfunction("""COMPUTED_VALUE"""),"305949")</f>
        <v>305949</v>
      </c>
    </row>
    <row r="373" customFormat="false" ht="12.75" hidden="false" customHeight="false" outlineLevel="0" collapsed="false">
      <c r="A373" s="0" t="str">
        <f aca="false">IFERROR(__xludf.dummyfunction("""COMPUTED_VALUE"""),"Porto Nacional")</f>
        <v>Porto Nacional</v>
      </c>
      <c r="B373" s="0" t="str">
        <f aca="false">IFERROR(__xludf.dummyfunction("""COMPUTED_VALUE"""),"Porto Nacional")</f>
        <v>Porto Nacional</v>
      </c>
      <c r="C373" s="0" t="str">
        <f aca="false">IFERROR(__xludf.dummyfunction("""COMPUTED_VALUE"""),"A. ESCOL.COM. ESC. EST. MAL.ARTUR C.E SILVA")</f>
        <v>A. ESCOL.COM. ESC. EST. MAL.ARTUR C.E SILVA</v>
      </c>
      <c r="D373" s="0" t="str">
        <f aca="false">IFERROR(__xludf.dummyfunction("""COMPUTED_VALUE"""),"01112763000197")</f>
        <v>01112763000197</v>
      </c>
      <c r="E373" s="67" t="n">
        <f aca="false">IFERROR(__xludf.dummyfunction("""COMPUTED_VALUE"""),0)</f>
        <v>0</v>
      </c>
      <c r="F373" s="67" t="n">
        <f aca="false">IFERROR(__xludf.dummyfunction("""COMPUTED_VALUE"""),0)</f>
        <v>0</v>
      </c>
      <c r="G373" s="0" t="str">
        <f aca="false">IFERROR(__xludf.dummyfunction("""COMPUTED_VALUE"""),"104")</f>
        <v>104</v>
      </c>
      <c r="H373" s="0" t="str">
        <f aca="false">IFERROR(__xludf.dummyfunction("""COMPUTED_VALUE"""),"1829")</f>
        <v>1829</v>
      </c>
      <c r="I373" s="0" t="str">
        <f aca="false">IFERROR(__xludf.dummyfunction("""COMPUTED_VALUE"""),"307364")</f>
        <v>307364</v>
      </c>
    </row>
    <row r="374" customFormat="false" ht="12.75" hidden="false" customHeight="false" outlineLevel="0" collapsed="false">
      <c r="A374" s="0" t="str">
        <f aca="false">IFERROR(__xludf.dummyfunction("""COMPUTED_VALUE"""),"Porto Nacional")</f>
        <v>Porto Nacional</v>
      </c>
      <c r="B374" s="0" t="str">
        <f aca="false">IFERROR(__xludf.dummyfunction("""COMPUTED_VALUE"""),"Porto Nacional")</f>
        <v>Porto Nacional</v>
      </c>
      <c r="C374" s="0" t="str">
        <f aca="false">IFERROR(__xludf.dummyfunction("""COMPUTED_VALUE"""),"ASSOCIAÇÃO DE APOIO DA ESCOLA FAMÍLIA AGRÍCOLA")</f>
        <v>ASSOCIAÇÃO DE APOIO DA ESCOLA FAMÍLIA AGRÍCOLA</v>
      </c>
      <c r="D374" s="0" t="str">
        <f aca="false">IFERROR(__xludf.dummyfunction("""COMPUTED_VALUE"""),"01197155000122")</f>
        <v>01197155000122</v>
      </c>
      <c r="E374" s="67" t="n">
        <f aca="false">IFERROR(__xludf.dummyfunction("""COMPUTED_VALUE"""),0)</f>
        <v>0</v>
      </c>
      <c r="F374" s="67" t="n">
        <f aca="false">IFERROR(__xludf.dummyfunction("""COMPUTED_VALUE"""),0)</f>
        <v>0</v>
      </c>
      <c r="G374" s="0" t="str">
        <f aca="false">IFERROR(__xludf.dummyfunction("""COMPUTED_VALUE"""),"001")</f>
        <v>001</v>
      </c>
      <c r="H374" s="0" t="str">
        <f aca="false">IFERROR(__xludf.dummyfunction("""COMPUTED_VALUE"""),"1117")</f>
        <v>1117</v>
      </c>
      <c r="I374" s="0" t="str">
        <f aca="false">IFERROR(__xludf.dummyfunction("""COMPUTED_VALUE"""),"313483")</f>
        <v>313483</v>
      </c>
    </row>
    <row r="375" customFormat="false" ht="12.75" hidden="false" customHeight="false" outlineLevel="0" collapsed="false">
      <c r="A375" s="0" t="str">
        <f aca="false">IFERROR(__xludf.dummyfunction("""COMPUTED_VALUE"""),"Porto Nacional")</f>
        <v>Porto Nacional</v>
      </c>
      <c r="B375" s="0" t="str">
        <f aca="false">IFERROR(__xludf.dummyfunction("""COMPUTED_VALUE"""),"Porto Nacional")</f>
        <v>Porto Nacional</v>
      </c>
      <c r="C375" s="0" t="str">
        <f aca="false">IFERROR(__xludf.dummyfunction("""COMPUTED_VALUE"""),"ASSOC.P.A.DOS EXCEP. DE PORTO NACIONAL")</f>
        <v>ASSOC.P.A.DOS EXCEP. DE PORTO NACIONAL</v>
      </c>
      <c r="D375" s="0" t="str">
        <f aca="false">IFERROR(__xludf.dummyfunction("""COMPUTED_VALUE"""),"26752113000137")</f>
        <v>26752113000137</v>
      </c>
      <c r="E375" s="67" t="n">
        <f aca="false">IFERROR(__xludf.dummyfunction("""COMPUTED_VALUE"""),0)</f>
        <v>0</v>
      </c>
      <c r="F375" s="67" t="n">
        <f aca="false">IFERROR(__xludf.dummyfunction("""COMPUTED_VALUE"""),137.799999999999)</f>
        <v>137.799999999999</v>
      </c>
      <c r="G375" s="0" t="str">
        <f aca="false">IFERROR(__xludf.dummyfunction("""COMPUTED_VALUE"""),"001")</f>
        <v>001</v>
      </c>
      <c r="H375" s="0" t="str">
        <f aca="false">IFERROR(__xludf.dummyfunction("""COMPUTED_VALUE"""),"1117")</f>
        <v>1117</v>
      </c>
      <c r="I375" s="0" t="str">
        <f aca="false">IFERROR(__xludf.dummyfunction("""COMPUTED_VALUE"""),"86657")</f>
        <v>86657</v>
      </c>
    </row>
    <row r="376" customFormat="false" ht="12.75" hidden="false" customHeight="false" outlineLevel="0" collapsed="false">
      <c r="A376" s="0" t="str">
        <f aca="false">IFERROR(__xludf.dummyfunction("""COMPUTED_VALUE"""),"Porto Nacional")</f>
        <v>Porto Nacional</v>
      </c>
      <c r="B376" s="0" t="str">
        <f aca="false">IFERROR(__xludf.dummyfunction("""COMPUTED_VALUE"""),"Porto Nacional")</f>
        <v>Porto Nacional</v>
      </c>
      <c r="C376" s="0" t="str">
        <f aca="false">IFERROR(__xludf.dummyfunction("""COMPUTED_VALUE"""),"A.A.  ESCOLA ESTADUAL ALFREDO NASSER")</f>
        <v>A.A.  ESCOLA ESTADUAL ALFREDO NASSER</v>
      </c>
      <c r="D376" s="0" t="str">
        <f aca="false">IFERROR(__xludf.dummyfunction("""COMPUTED_VALUE"""),"01251862000150")</f>
        <v>01251862000150</v>
      </c>
      <c r="E376" s="67" t="n">
        <f aca="false">IFERROR(__xludf.dummyfunction("""COMPUTED_VALUE"""),0)</f>
        <v>0</v>
      </c>
      <c r="F376" s="67" t="n">
        <f aca="false">IFERROR(__xludf.dummyfunction("""COMPUTED_VALUE"""),0)</f>
        <v>0</v>
      </c>
      <c r="G376" s="0" t="str">
        <f aca="false">IFERROR(__xludf.dummyfunction("""COMPUTED_VALUE"""),"104")</f>
        <v>104</v>
      </c>
      <c r="H376" s="0" t="str">
        <f aca="false">IFERROR(__xludf.dummyfunction("""COMPUTED_VALUE"""),"1829")</f>
        <v>1829</v>
      </c>
      <c r="I376" s="0" t="str">
        <f aca="false">IFERROR(__xludf.dummyfunction("""COMPUTED_VALUE"""),"307410")</f>
        <v>307410</v>
      </c>
    </row>
    <row r="377" customFormat="false" ht="12.75" hidden="false" customHeight="false" outlineLevel="0" collapsed="false">
      <c r="A377" s="0" t="str">
        <f aca="false">IFERROR(__xludf.dummyfunction("""COMPUTED_VALUE"""),"Porto Nacional")</f>
        <v>Porto Nacional</v>
      </c>
      <c r="B377" s="0" t="str">
        <f aca="false">IFERROR(__xludf.dummyfunction("""COMPUTED_VALUE"""),"Porto Nacional")</f>
        <v>Porto Nacional</v>
      </c>
      <c r="C377" s="0" t="str">
        <f aca="false">IFERROR(__xludf.dummyfunction("""COMPUTED_VALUE"""),"A.A. ESCOLA ESTADUAL ANA MACEDO MAIA")</f>
        <v>A.A. ESCOLA ESTADUAL ANA MACEDO MAIA</v>
      </c>
      <c r="D377" s="0" t="str">
        <f aca="false">IFERROR(__xludf.dummyfunction("""COMPUTED_VALUE"""),"01243662000155")</f>
        <v>01243662000155</v>
      </c>
      <c r="E377" s="67" t="n">
        <f aca="false">IFERROR(__xludf.dummyfunction("""COMPUTED_VALUE"""),0)</f>
        <v>0</v>
      </c>
      <c r="F377" s="67" t="n">
        <f aca="false">IFERROR(__xludf.dummyfunction("""COMPUTED_VALUE"""),0)</f>
        <v>0</v>
      </c>
      <c r="G377" s="0" t="str">
        <f aca="false">IFERROR(__xludf.dummyfunction("""COMPUTED_VALUE"""),"104")</f>
        <v>104</v>
      </c>
      <c r="H377" s="0" t="str">
        <f aca="false">IFERROR(__xludf.dummyfunction("""COMPUTED_VALUE"""),"1829")</f>
        <v>1829</v>
      </c>
      <c r="I377" s="0" t="str">
        <f aca="false">IFERROR(__xludf.dummyfunction("""COMPUTED_VALUE"""),"306015")</f>
        <v>306015</v>
      </c>
    </row>
    <row r="378" customFormat="false" ht="12.75" hidden="false" customHeight="false" outlineLevel="0" collapsed="false">
      <c r="A378" s="0" t="str">
        <f aca="false">IFERROR(__xludf.dummyfunction("""COMPUTED_VALUE"""),"Porto Nacional")</f>
        <v>Porto Nacional</v>
      </c>
      <c r="B378" s="0" t="str">
        <f aca="false">IFERROR(__xludf.dummyfunction("""COMPUTED_VALUE"""),"Porto Nacional")</f>
        <v>Porto Nacional</v>
      </c>
      <c r="C378" s="0" t="str">
        <f aca="false">IFERROR(__xludf.dummyfunction("""COMPUTED_VALUE"""),"A. ESCOLAR COMUN. DA ESC. CONV. BRASIL")</f>
        <v>A. ESCOLAR COMUN. DA ESC. CONV. BRASIL</v>
      </c>
      <c r="D378" s="0" t="str">
        <f aca="false">IFERROR(__xludf.dummyfunction("""COMPUTED_VALUE"""),"01112471000154")</f>
        <v>01112471000154</v>
      </c>
      <c r="E378" s="67" t="n">
        <f aca="false">IFERROR(__xludf.dummyfunction("""COMPUTED_VALUE"""),0)</f>
        <v>0</v>
      </c>
      <c r="F378" s="67" t="n">
        <f aca="false">IFERROR(__xludf.dummyfunction("""COMPUTED_VALUE"""),0)</f>
        <v>0</v>
      </c>
      <c r="G378" s="0" t="str">
        <f aca="false">IFERROR(__xludf.dummyfunction("""COMPUTED_VALUE"""),"104")</f>
        <v>104</v>
      </c>
      <c r="H378" s="0" t="str">
        <f aca="false">IFERROR(__xludf.dummyfunction("""COMPUTED_VALUE"""),"1829")</f>
        <v>1829</v>
      </c>
      <c r="I378" s="0" t="str">
        <f aca="false">IFERROR(__xludf.dummyfunction("""COMPUTED_VALUE"""),"307402")</f>
        <v>307402</v>
      </c>
    </row>
    <row r="379" customFormat="false" ht="12.75" hidden="false" customHeight="false" outlineLevel="0" collapsed="false">
      <c r="A379" s="0" t="str">
        <f aca="false">IFERROR(__xludf.dummyfunction("""COMPUTED_VALUE"""),"Porto Nacional")</f>
        <v>Porto Nacional</v>
      </c>
      <c r="B379" s="0" t="str">
        <f aca="false">IFERROR(__xludf.dummyfunction("""COMPUTED_VALUE"""),"Porto Nacional")</f>
        <v>Porto Nacional</v>
      </c>
      <c r="C379" s="0" t="str">
        <f aca="false">IFERROR(__xludf.dummyfunction("""COMPUTED_VALUE"""),"A.A.  ESCOLA ESTADUAL CUSTÓDIA DA SILVA PEDREIRA")</f>
        <v>A.A.  ESCOLA ESTADUAL CUSTÓDIA DA SILVA PEDREIRA</v>
      </c>
      <c r="D379" s="0" t="str">
        <f aca="false">IFERROR(__xludf.dummyfunction("""COMPUTED_VALUE"""),"01192932000146")</f>
        <v>01192932000146</v>
      </c>
      <c r="E379" s="67" t="n">
        <f aca="false">IFERROR(__xludf.dummyfunction("""COMPUTED_VALUE"""),0)</f>
        <v>0</v>
      </c>
      <c r="F379" s="67" t="n">
        <f aca="false">IFERROR(__xludf.dummyfunction("""COMPUTED_VALUE"""),0)</f>
        <v>0</v>
      </c>
      <c r="G379" s="0" t="str">
        <f aca="false">IFERROR(__xludf.dummyfunction("""COMPUTED_VALUE"""),"001")</f>
        <v>001</v>
      </c>
      <c r="H379" s="0" t="str">
        <f aca="false">IFERROR(__xludf.dummyfunction("""COMPUTED_VALUE"""),"1117")</f>
        <v>1117</v>
      </c>
      <c r="I379" s="0" t="str">
        <f aca="false">IFERROR(__xludf.dummyfunction("""COMPUTED_VALUE"""),"314080")</f>
        <v>314080</v>
      </c>
    </row>
    <row r="380" customFormat="false" ht="12.75" hidden="false" customHeight="false" outlineLevel="0" collapsed="false">
      <c r="A380" s="0" t="str">
        <f aca="false">IFERROR(__xludf.dummyfunction("""COMPUTED_VALUE"""),"Porto Nacional")</f>
        <v>Porto Nacional</v>
      </c>
      <c r="B380" s="0" t="str">
        <f aca="false">IFERROR(__xludf.dummyfunction("""COMPUTED_VALUE"""),"Porto Nacional")</f>
        <v>Porto Nacional</v>
      </c>
      <c r="C380" s="0" t="str">
        <f aca="false">IFERROR(__xludf.dummyfunction("""COMPUTED_VALUE"""),"A. ESC. COM./ESC. EST. D.DOMINGOS CARREROT")</f>
        <v>A. ESC. COM./ESC. EST. D.DOMINGOS CARREROT</v>
      </c>
      <c r="D380" s="0" t="str">
        <f aca="false">IFERROR(__xludf.dummyfunction("""COMPUTED_VALUE"""),"00900197000115")</f>
        <v>00900197000115</v>
      </c>
      <c r="E380" s="67" t="n">
        <f aca="false">IFERROR(__xludf.dummyfunction("""COMPUTED_VALUE"""),0)</f>
        <v>0</v>
      </c>
      <c r="F380" s="67" t="n">
        <f aca="false">IFERROR(__xludf.dummyfunction("""COMPUTED_VALUE"""),0)</f>
        <v>0</v>
      </c>
      <c r="G380" s="0" t="str">
        <f aca="false">IFERROR(__xludf.dummyfunction("""COMPUTED_VALUE"""),"104")</f>
        <v>104</v>
      </c>
      <c r="H380" s="0" t="str">
        <f aca="false">IFERROR(__xludf.dummyfunction("""COMPUTED_VALUE"""),"1829")</f>
        <v>1829</v>
      </c>
      <c r="I380" s="0" t="str">
        <f aca="false">IFERROR(__xludf.dummyfunction("""COMPUTED_VALUE"""),"305914")</f>
        <v>305914</v>
      </c>
    </row>
    <row r="381" customFormat="false" ht="12.75" hidden="false" customHeight="false" outlineLevel="0" collapsed="false">
      <c r="A381" s="0" t="str">
        <f aca="false">IFERROR(__xludf.dummyfunction("""COMPUTED_VALUE"""),"Porto Nacional")</f>
        <v>Porto Nacional</v>
      </c>
      <c r="B381" s="0" t="str">
        <f aca="false">IFERROR(__xludf.dummyfunction("""COMPUTED_VALUE"""),"Porto Nacional")</f>
        <v>Porto Nacional</v>
      </c>
      <c r="C381" s="0" t="str">
        <f aca="false">IFERROR(__xludf.dummyfunction("""COMPUTED_VALUE"""),"A.A.  A ESCOLA D. PEDRO II")</f>
        <v>A.A.  A ESCOLA D. PEDRO II</v>
      </c>
      <c r="D381" s="0" t="str">
        <f aca="false">IFERROR(__xludf.dummyfunction("""COMPUTED_VALUE"""),"01133697000131")</f>
        <v>01133697000131</v>
      </c>
      <c r="E381" s="67" t="n">
        <f aca="false">IFERROR(__xludf.dummyfunction("""COMPUTED_VALUE"""),0)</f>
        <v>0</v>
      </c>
      <c r="F381" s="67" t="n">
        <f aca="false">IFERROR(__xludf.dummyfunction("""COMPUTED_VALUE"""),0)</f>
        <v>0</v>
      </c>
      <c r="G381" s="0" t="str">
        <f aca="false">IFERROR(__xludf.dummyfunction("""COMPUTED_VALUE"""),"001")</f>
        <v>001</v>
      </c>
      <c r="H381" s="0" t="str">
        <f aca="false">IFERROR(__xludf.dummyfunction("""COMPUTED_VALUE"""),"1117")</f>
        <v>1117</v>
      </c>
      <c r="I381" s="0" t="str">
        <f aca="false">IFERROR(__xludf.dummyfunction("""COMPUTED_VALUE"""),"0313092")</f>
        <v>0313092</v>
      </c>
    </row>
    <row r="382" customFormat="false" ht="12.75" hidden="false" customHeight="false" outlineLevel="0" collapsed="false">
      <c r="A382" s="0" t="str">
        <f aca="false">IFERROR(__xludf.dummyfunction("""COMPUTED_VALUE"""),"Porto Nacional")</f>
        <v>Porto Nacional</v>
      </c>
      <c r="B382" s="0" t="str">
        <f aca="false">IFERROR(__xludf.dummyfunction("""COMPUTED_VALUE"""),"Porto Nacional")</f>
        <v>Porto Nacional</v>
      </c>
      <c r="C382" s="0" t="str">
        <f aca="false">IFERROR(__xludf.dummyfunction("""COMPUTED_VALUE"""),"A.A. ESCOLA ESTADUAL IRMA ASPASIA")</f>
        <v>A.A. ESCOLA ESTADUAL IRMA ASPASIA</v>
      </c>
      <c r="D382" s="0" t="str">
        <f aca="false">IFERROR(__xludf.dummyfunction("""COMPUTED_VALUE"""),"01136022000146")</f>
        <v>01136022000146</v>
      </c>
      <c r="E382" s="67" t="n">
        <f aca="false">IFERROR(__xludf.dummyfunction("""COMPUTED_VALUE"""),0)</f>
        <v>0</v>
      </c>
      <c r="F382" s="67" t="n">
        <f aca="false">IFERROR(__xludf.dummyfunction("""COMPUTED_VALUE"""),0)</f>
        <v>0</v>
      </c>
      <c r="G382" s="0" t="str">
        <f aca="false">IFERROR(__xludf.dummyfunction("""COMPUTED_VALUE"""),"104")</f>
        <v>104</v>
      </c>
      <c r="H382" s="0" t="str">
        <f aca="false">IFERROR(__xludf.dummyfunction("""COMPUTED_VALUE"""),"1829")</f>
        <v>1829</v>
      </c>
      <c r="I382" s="0" t="str">
        <f aca="false">IFERROR(__xludf.dummyfunction("""COMPUTED_VALUE"""),"307453")</f>
        <v>307453</v>
      </c>
    </row>
    <row r="383" customFormat="false" ht="12.75" hidden="false" customHeight="false" outlineLevel="0" collapsed="false">
      <c r="A383" s="0" t="str">
        <f aca="false">IFERROR(__xludf.dummyfunction("""COMPUTED_VALUE"""),"Porto Nacional")</f>
        <v>Porto Nacional</v>
      </c>
      <c r="B383" s="0" t="str">
        <f aca="false">IFERROR(__xludf.dummyfunction("""COMPUTED_VALUE"""),"Porto Nacional")</f>
        <v>Porto Nacional</v>
      </c>
      <c r="C383" s="0" t="str">
        <f aca="false">IFERROR(__xludf.dummyfunction("""COMPUTED_VALUE"""),"A.A. DA ESC. EST. ALCIDES RODRIGUES AIRES")</f>
        <v>A.A. DA ESC. EST. ALCIDES RODRIGUES AIRES</v>
      </c>
      <c r="D383" s="0" t="str">
        <f aca="false">IFERROR(__xludf.dummyfunction("""COMPUTED_VALUE"""),"03495455000113")</f>
        <v>03495455000113</v>
      </c>
      <c r="E383" s="67" t="n">
        <f aca="false">IFERROR(__xludf.dummyfunction("""COMPUTED_VALUE"""),0)</f>
        <v>0</v>
      </c>
      <c r="F383" s="67" t="n">
        <f aca="false">IFERROR(__xludf.dummyfunction("""COMPUTED_VALUE"""),0)</f>
        <v>0</v>
      </c>
      <c r="G383" s="0" t="str">
        <f aca="false">IFERROR(__xludf.dummyfunction("""COMPUTED_VALUE"""),"001")</f>
        <v>001</v>
      </c>
      <c r="H383" s="0" t="str">
        <f aca="false">IFERROR(__xludf.dummyfunction("""COMPUTED_VALUE"""),"1117")</f>
        <v>1117</v>
      </c>
      <c r="I383" s="0" t="str">
        <f aca="false">IFERROR(__xludf.dummyfunction("""COMPUTED_VALUE"""),"77143")</f>
        <v>77143</v>
      </c>
    </row>
    <row r="384" customFormat="false" ht="12.75" hidden="false" customHeight="false" outlineLevel="0" collapsed="false">
      <c r="A384" s="0" t="str">
        <f aca="false">IFERROR(__xludf.dummyfunction("""COMPUTED_VALUE"""),"Porto Nacional")</f>
        <v>Porto Nacional</v>
      </c>
      <c r="B384" s="0" t="str">
        <f aca="false">IFERROR(__xludf.dummyfunction("""COMPUTED_VALUE"""),"Porto Nacional")</f>
        <v>Porto Nacional</v>
      </c>
      <c r="C384" s="0" t="str">
        <f aca="false">IFERROR(__xludf.dummyfunction("""COMPUTED_VALUE"""),"A.A. E. E. PROFA. CARMENIA MATOS MAIA")</f>
        <v>A.A. E. E. PROFA. CARMENIA MATOS MAIA</v>
      </c>
      <c r="D384" s="0" t="str">
        <f aca="false">IFERROR(__xludf.dummyfunction("""COMPUTED_VALUE"""),"01118897000115")</f>
        <v>01118897000115</v>
      </c>
      <c r="E384" s="67" t="n">
        <f aca="false">IFERROR(__xludf.dummyfunction("""COMPUTED_VALUE"""),0)</f>
        <v>0</v>
      </c>
      <c r="F384" s="67" t="n">
        <f aca="false">IFERROR(__xludf.dummyfunction("""COMPUTED_VALUE"""),0)</f>
        <v>0</v>
      </c>
      <c r="G384" s="0" t="str">
        <f aca="false">IFERROR(__xludf.dummyfunction("""COMPUTED_VALUE"""),"104")</f>
        <v>104</v>
      </c>
      <c r="H384" s="0" t="str">
        <f aca="false">IFERROR(__xludf.dummyfunction("""COMPUTED_VALUE"""),"1829")</f>
        <v>1829</v>
      </c>
      <c r="I384" s="0" t="str">
        <f aca="false">IFERROR(__xludf.dummyfunction("""COMPUTED_VALUE"""),"307399")</f>
        <v>307399</v>
      </c>
    </row>
    <row r="385" customFormat="false" ht="12.75" hidden="false" customHeight="false" outlineLevel="0" collapsed="false">
      <c r="A385" s="0" t="str">
        <f aca="false">IFERROR(__xludf.dummyfunction("""COMPUTED_VALUE"""),"Porto Nacional")</f>
        <v>Porto Nacional</v>
      </c>
      <c r="B385" s="0" t="str">
        <f aca="false">IFERROR(__xludf.dummyfunction("""COMPUTED_VALUE"""),"Santa Rita do Tocantins")</f>
        <v>Santa Rita do Tocantins</v>
      </c>
      <c r="C385" s="0" t="str">
        <f aca="false">IFERROR(__xludf.dummyfunction("""COMPUTED_VALUE"""),"ASS. COM.DE AP.ESC. EST. DE 1 GRAU BOA NOVA")</f>
        <v>ASS. COM.DE AP.ESC. EST. DE 1 GRAU BOA NOVA</v>
      </c>
      <c r="D385" s="0" t="str">
        <f aca="false">IFERROR(__xludf.dummyfunction("""COMPUTED_VALUE"""),"01856561000150")</f>
        <v>01856561000150</v>
      </c>
      <c r="E385" s="67" t="n">
        <f aca="false">IFERROR(__xludf.dummyfunction("""COMPUTED_VALUE"""),0)</f>
        <v>0</v>
      </c>
      <c r="F385" s="67" t="n">
        <f aca="false">IFERROR(__xludf.dummyfunction("""COMPUTED_VALUE"""),0)</f>
        <v>0</v>
      </c>
      <c r="G385" s="0" t="str">
        <f aca="false">IFERROR(__xludf.dummyfunction("""COMPUTED_VALUE"""),"001")</f>
        <v>001</v>
      </c>
      <c r="H385" s="0" t="str">
        <f aca="false">IFERROR(__xludf.dummyfunction("""COMPUTED_VALUE"""),"4107")</f>
        <v>4107</v>
      </c>
      <c r="I385" s="0" t="str">
        <f aca="false">IFERROR(__xludf.dummyfunction("""COMPUTED_VALUE"""),"320722")</f>
        <v>320722</v>
      </c>
    </row>
    <row r="386" customFormat="false" ht="12.75" hidden="false" customHeight="false" outlineLevel="0" collapsed="false">
      <c r="A386" s="0" t="str">
        <f aca="false">IFERROR(__xludf.dummyfunction("""COMPUTED_VALUE"""),"Porto Nacional")</f>
        <v>Porto Nacional</v>
      </c>
      <c r="B386" s="0" t="str">
        <f aca="false">IFERROR(__xludf.dummyfunction("""COMPUTED_VALUE"""),"Santa Rosa do Tocantins")</f>
        <v>Santa Rosa do Tocantins</v>
      </c>
      <c r="C386" s="0" t="str">
        <f aca="false">IFERROR(__xludf.dummyfunction("""COMPUTED_VALUE"""),"A.A. E. E.PROF.ZACHARIAS NUNES DA SILVEIRA")</f>
        <v>A.A. E. E.PROF.ZACHARIAS NUNES DA SILVEIRA</v>
      </c>
      <c r="D386" s="0" t="str">
        <f aca="false">IFERROR(__xludf.dummyfunction("""COMPUTED_VALUE"""),"01066420000133")</f>
        <v>01066420000133</v>
      </c>
      <c r="E386" s="67" t="n">
        <f aca="false">IFERROR(__xludf.dummyfunction("""COMPUTED_VALUE"""),0)</f>
        <v>0</v>
      </c>
      <c r="F386" s="67" t="n">
        <f aca="false">IFERROR(__xludf.dummyfunction("""COMPUTED_VALUE"""),0)</f>
        <v>0</v>
      </c>
      <c r="G386" s="0" t="str">
        <f aca="false">IFERROR(__xludf.dummyfunction("""COMPUTED_VALUE"""),"104")</f>
        <v>104</v>
      </c>
      <c r="H386" s="0" t="str">
        <f aca="false">IFERROR(__xludf.dummyfunction("""COMPUTED_VALUE"""),"1829")</f>
        <v>1829</v>
      </c>
      <c r="I386" s="0" t="str">
        <f aca="false">IFERROR(__xludf.dummyfunction("""COMPUTED_VALUE"""),"0307461")</f>
        <v>0307461</v>
      </c>
    </row>
    <row r="387" customFormat="false" ht="12.75" hidden="false" customHeight="false" outlineLevel="0" collapsed="false">
      <c r="A387" s="0" t="str">
        <f aca="false">IFERROR(__xludf.dummyfunction("""COMPUTED_VALUE"""),"Porto Nacional")</f>
        <v>Porto Nacional</v>
      </c>
      <c r="B387" s="0" t="str">
        <f aca="false">IFERROR(__xludf.dummyfunction("""COMPUTED_VALUE"""),"Santa Rosa do Tocantins")</f>
        <v>Santa Rosa do Tocantins</v>
      </c>
      <c r="C387" s="0" t="str">
        <f aca="false">IFERROR(__xludf.dummyfunction("""COMPUTED_VALUE"""),"A.A. E. E. TENENTE SALVADOR RIBEIRO")</f>
        <v>A.A. E. E. TENENTE SALVADOR RIBEIRO</v>
      </c>
      <c r="D387" s="0" t="str">
        <f aca="false">IFERROR(__xludf.dummyfunction("""COMPUTED_VALUE"""),"01066424000111")</f>
        <v>01066424000111</v>
      </c>
      <c r="E387" s="67" t="n">
        <f aca="false">IFERROR(__xludf.dummyfunction("""COMPUTED_VALUE"""),0)</f>
        <v>0</v>
      </c>
      <c r="F387" s="67" t="n">
        <f aca="false">IFERROR(__xludf.dummyfunction("""COMPUTED_VALUE"""),0)</f>
        <v>0</v>
      </c>
      <c r="G387" s="0" t="str">
        <f aca="false">IFERROR(__xludf.dummyfunction("""COMPUTED_VALUE"""),"001")</f>
        <v>001</v>
      </c>
      <c r="H387" s="0" t="str">
        <f aca="false">IFERROR(__xludf.dummyfunction("""COMPUTED_VALUE"""),"1117")</f>
        <v>1117</v>
      </c>
      <c r="I387" s="0" t="str">
        <f aca="false">IFERROR(__xludf.dummyfunction("""COMPUTED_VALUE"""),"332623")</f>
        <v>332623</v>
      </c>
    </row>
    <row r="388" customFormat="false" ht="12.75" hidden="false" customHeight="false" outlineLevel="0" collapsed="false">
      <c r="A388" s="0" t="str">
        <f aca="false">IFERROR(__xludf.dummyfunction("""COMPUTED_VALUE"""),"Porto Nacional")</f>
        <v>Porto Nacional</v>
      </c>
      <c r="B388" s="0" t="str">
        <f aca="false">IFERROR(__xludf.dummyfunction("""COMPUTED_VALUE"""),"Silvanopolis")</f>
        <v>Silvanopolis</v>
      </c>
      <c r="C388" s="0" t="str">
        <f aca="false">IFERROR(__xludf.dummyfunction("""COMPUTED_VALUE"""),"A.A. DA ESC. EST. JOAO DA SILVA GUIMARAES")</f>
        <v>A.A. DA ESC. EST. JOAO DA SILVA GUIMARAES</v>
      </c>
      <c r="D388" s="0" t="str">
        <f aca="false">IFERROR(__xludf.dummyfunction("""COMPUTED_VALUE"""),"01557779000103")</f>
        <v>01557779000103</v>
      </c>
      <c r="E388" s="67" t="n">
        <f aca="false">IFERROR(__xludf.dummyfunction("""COMPUTED_VALUE"""),0)</f>
        <v>0</v>
      </c>
      <c r="F388" s="67" t="n">
        <f aca="false">IFERROR(__xludf.dummyfunction("""COMPUTED_VALUE"""),0)</f>
        <v>0</v>
      </c>
      <c r="G388" s="0" t="str">
        <f aca="false">IFERROR(__xludf.dummyfunction("""COMPUTED_VALUE"""),"001")</f>
        <v>001</v>
      </c>
      <c r="H388" s="0" t="str">
        <f aca="false">IFERROR(__xludf.dummyfunction("""COMPUTED_VALUE"""),"3980")</f>
        <v>3980</v>
      </c>
      <c r="I388" s="0" t="str">
        <f aca="false">IFERROR(__xludf.dummyfunction("""COMPUTED_VALUE"""),"51292")</f>
        <v>51292</v>
      </c>
    </row>
    <row r="389" customFormat="false" ht="12.75" hidden="false" customHeight="false" outlineLevel="0" collapsed="false">
      <c r="A389" s="0" t="str">
        <f aca="false">IFERROR(__xludf.dummyfunction("""COMPUTED_VALUE"""),"Porto Nacional")</f>
        <v>Porto Nacional</v>
      </c>
      <c r="B389" s="0" t="str">
        <f aca="false">IFERROR(__xludf.dummyfunction("""COMPUTED_VALUE"""),"Silvanopolis")</f>
        <v>Silvanopolis</v>
      </c>
      <c r="C389" s="0" t="str">
        <f aca="false">IFERROR(__xludf.dummyfunction("""COMPUTED_VALUE"""),"A.A. A ESC. EST. JOAO PIRES QUERIDO")</f>
        <v>A.A. A ESC. EST. JOAO PIRES QUERIDO</v>
      </c>
      <c r="D389" s="0" t="str">
        <f aca="false">IFERROR(__xludf.dummyfunction("""COMPUTED_VALUE"""),"01284632000197")</f>
        <v>01284632000197</v>
      </c>
      <c r="E389" s="67" t="n">
        <f aca="false">IFERROR(__xludf.dummyfunction("""COMPUTED_VALUE"""),0)</f>
        <v>0</v>
      </c>
      <c r="F389" s="67" t="n">
        <f aca="false">IFERROR(__xludf.dummyfunction("""COMPUTED_VALUE"""),0)</f>
        <v>0</v>
      </c>
      <c r="G389" s="0" t="str">
        <f aca="false">IFERROR(__xludf.dummyfunction("""COMPUTED_VALUE"""),"001")</f>
        <v>001</v>
      </c>
      <c r="H389" s="0" t="str">
        <f aca="false">IFERROR(__xludf.dummyfunction("""COMPUTED_VALUE"""),"3980")</f>
        <v>3980</v>
      </c>
      <c r="I389" s="0" t="str">
        <f aca="false">IFERROR(__xludf.dummyfunction("""COMPUTED_VALUE"""),"051187")</f>
        <v>051187</v>
      </c>
    </row>
    <row r="390" customFormat="false" ht="12.75" hidden="false" customHeight="false" outlineLevel="0" collapsed="false">
      <c r="A390" s="0" t="str">
        <f aca="false">IFERROR(__xludf.dummyfunction("""COMPUTED_VALUE"""),"Tocantinópolis")</f>
        <v>Tocantinópolis</v>
      </c>
      <c r="B390" s="0" t="str">
        <f aca="false">IFERROR(__xludf.dummyfunction("""COMPUTED_VALUE"""),"Aguiarnopolis")</f>
        <v>Aguiarnopolis</v>
      </c>
      <c r="C390" s="0" t="str">
        <f aca="false">IFERROR(__xludf.dummyfunction("""COMPUTED_VALUE"""),"A.A. DA ESC. EST. NAZARÉ NUNES DA SILVA (AGUIARNOPOLIS)")</f>
        <v>A.A. DA ESC. EST. NAZARÉ NUNES DA SILVA (AGUIARNOPOLIS)</v>
      </c>
      <c r="D390" s="0" t="str">
        <f aca="false">IFERROR(__xludf.dummyfunction("""COMPUTED_VALUE"""),"01213519000110")</f>
        <v>01213519000110</v>
      </c>
      <c r="E390" s="67" t="n">
        <f aca="false">IFERROR(__xludf.dummyfunction("""COMPUTED_VALUE"""),0)</f>
        <v>0</v>
      </c>
      <c r="F390" s="67" t="n">
        <f aca="false">IFERROR(__xludf.dummyfunction("""COMPUTED_VALUE"""),0)</f>
        <v>0</v>
      </c>
      <c r="G390" s="0" t="str">
        <f aca="false">IFERROR(__xludf.dummyfunction("""COMPUTED_VALUE"""),"001")</f>
        <v>001</v>
      </c>
      <c r="H390" s="0" t="str">
        <f aca="false">IFERROR(__xludf.dummyfunction("""COMPUTED_VALUE"""),"0810")</f>
        <v>0810</v>
      </c>
      <c r="I390" s="0" t="str">
        <f aca="false">IFERROR(__xludf.dummyfunction("""COMPUTED_VALUE"""),"217727")</f>
        <v>217727</v>
      </c>
    </row>
    <row r="391" customFormat="false" ht="12.75" hidden="false" customHeight="false" outlineLevel="0" collapsed="false">
      <c r="A391" s="0" t="str">
        <f aca="false">IFERROR(__xludf.dummyfunction("""COMPUTED_VALUE"""),"Tocantinópolis")</f>
        <v>Tocantinópolis</v>
      </c>
      <c r="B391" s="0" t="str">
        <f aca="false">IFERROR(__xludf.dummyfunction("""COMPUTED_VALUE"""),"Angico")</f>
        <v>Angico</v>
      </c>
      <c r="C391" s="0" t="str">
        <f aca="false">IFERROR(__xludf.dummyfunction("""COMPUTED_VALUE"""),"ASSOCIAÇÃO DE APOIO DO COL. EST. DULCE COELHO DE SOUSA")</f>
        <v>ASSOCIAÇÃO DE APOIO DO COL. EST. DULCE COELHO DE SOUSA</v>
      </c>
      <c r="D391" s="0" t="str">
        <f aca="false">IFERROR(__xludf.dummyfunction("""COMPUTED_VALUE"""),"10800992000195")</f>
        <v>10800992000195</v>
      </c>
      <c r="E391" s="67" t="n">
        <f aca="false">IFERROR(__xludf.dummyfunction("""COMPUTED_VALUE"""),0)</f>
        <v>0</v>
      </c>
      <c r="F391" s="67" t="n">
        <f aca="false">IFERROR(__xludf.dummyfunction("""COMPUTED_VALUE"""),0)</f>
        <v>0</v>
      </c>
      <c r="G391" s="0" t="str">
        <f aca="false">IFERROR(__xludf.dummyfunction("""COMPUTED_VALUE"""),"001")</f>
        <v>001</v>
      </c>
      <c r="H391" s="0" t="str">
        <f aca="false">IFERROR(__xludf.dummyfunction("""COMPUTED_VALUE"""),"3973")</f>
        <v>3973</v>
      </c>
      <c r="I391" s="0" t="str">
        <f aca="false">IFERROR(__xludf.dummyfunction("""COMPUTED_VALUE"""),"212792")</f>
        <v>212792</v>
      </c>
    </row>
    <row r="392" customFormat="false" ht="12.75" hidden="false" customHeight="false" outlineLevel="0" collapsed="false">
      <c r="A392" s="0" t="str">
        <f aca="false">IFERROR(__xludf.dummyfunction("""COMPUTED_VALUE"""),"Tocantinópolis")</f>
        <v>Tocantinópolis</v>
      </c>
      <c r="B392" s="0" t="str">
        <f aca="false">IFERROR(__xludf.dummyfunction("""COMPUTED_VALUE"""),"Cachoeirinha")</f>
        <v>Cachoeirinha</v>
      </c>
      <c r="C392" s="0" t="str">
        <f aca="false">IFERROR(__xludf.dummyfunction("""COMPUTED_VALUE"""),"A.A. E. EST. NOVA DA CACHOEIRINHA/RAIMUNDO NONATO TORRES")</f>
        <v>A.A. E. EST. NOVA DA CACHOEIRINHA/RAIMUNDO NONATO TORRES</v>
      </c>
      <c r="D392" s="0" t="str">
        <f aca="false">IFERROR(__xludf.dummyfunction("""COMPUTED_VALUE"""),"01213535000103")</f>
        <v>01213535000103</v>
      </c>
      <c r="E392" s="67" t="n">
        <f aca="false">IFERROR(__xludf.dummyfunction("""COMPUTED_VALUE"""),0)</f>
        <v>0</v>
      </c>
      <c r="F392" s="67" t="n">
        <f aca="false">IFERROR(__xludf.dummyfunction("""COMPUTED_VALUE"""),0)</f>
        <v>0</v>
      </c>
      <c r="G392" s="0" t="str">
        <f aca="false">IFERROR(__xludf.dummyfunction("""COMPUTED_VALUE"""),"001")</f>
        <v>001</v>
      </c>
      <c r="H392" s="0" t="str">
        <f aca="false">IFERROR(__xludf.dummyfunction("""COMPUTED_VALUE"""),"0810")</f>
        <v>0810</v>
      </c>
      <c r="I392" s="0" t="str">
        <f aca="false">IFERROR(__xludf.dummyfunction("""COMPUTED_VALUE"""),"0217689")</f>
        <v>0217689</v>
      </c>
    </row>
    <row r="393" customFormat="false" ht="12.75" hidden="false" customHeight="false" outlineLevel="0" collapsed="false">
      <c r="A393" s="0" t="str">
        <f aca="false">IFERROR(__xludf.dummyfunction("""COMPUTED_VALUE"""),"Tocantinópolis")</f>
        <v>Tocantinópolis</v>
      </c>
      <c r="B393" s="0" t="str">
        <f aca="false">IFERROR(__xludf.dummyfunction("""COMPUTED_VALUE"""),"darcinopolis")</f>
        <v>darcinopolis</v>
      </c>
      <c r="C393" s="0" t="str">
        <f aca="false">IFERROR(__xludf.dummyfunction("""COMPUTED_VALUE"""),"A. APOIO COL. EST. JOSE DE SOUZA PORTO")</f>
        <v>A. APOIO COL. EST. JOSE DE SOUZA PORTO</v>
      </c>
      <c r="D393" s="0" t="str">
        <f aca="false">IFERROR(__xludf.dummyfunction("""COMPUTED_VALUE"""),"01213532000170")</f>
        <v>01213532000170</v>
      </c>
      <c r="E393" s="67" t="n">
        <f aca="false">IFERROR(__xludf.dummyfunction("""COMPUTED_VALUE"""),0)</f>
        <v>0</v>
      </c>
      <c r="F393" s="67" t="n">
        <f aca="false">IFERROR(__xludf.dummyfunction("""COMPUTED_VALUE"""),0)</f>
        <v>0</v>
      </c>
      <c r="G393" s="0" t="str">
        <f aca="false">IFERROR(__xludf.dummyfunction("""COMPUTED_VALUE"""),"001")</f>
        <v>001</v>
      </c>
      <c r="H393" s="0" t="str">
        <f aca="false">IFERROR(__xludf.dummyfunction("""COMPUTED_VALUE"""),"0810")</f>
        <v>0810</v>
      </c>
      <c r="I393" s="0" t="str">
        <f aca="false">IFERROR(__xludf.dummyfunction("""COMPUTED_VALUE"""),"25739")</f>
        <v>25739</v>
      </c>
    </row>
    <row r="394" customFormat="false" ht="12.75" hidden="false" customHeight="false" outlineLevel="0" collapsed="false">
      <c r="A394" s="0" t="str">
        <f aca="false">IFERROR(__xludf.dummyfunction("""COMPUTED_VALUE"""),"Tocantinópolis")</f>
        <v>Tocantinópolis</v>
      </c>
      <c r="B394" s="0" t="str">
        <f aca="false">IFERROR(__xludf.dummyfunction("""COMPUTED_VALUE"""),"Itaguatins")</f>
        <v>Itaguatins</v>
      </c>
      <c r="C394" s="0" t="str">
        <f aca="false">IFERROR(__xludf.dummyfunction("""COMPUTED_VALUE"""),"ASS. DE APOIO ESC. EST. OLAVO BILAC")</f>
        <v>ASS. DE APOIO ESC. EST. OLAVO BILAC</v>
      </c>
      <c r="D394" s="0" t="str">
        <f aca="false">IFERROR(__xludf.dummyfunction("""COMPUTED_VALUE"""),"01358337000138")</f>
        <v>01358337000138</v>
      </c>
      <c r="E394" s="67" t="n">
        <f aca="false">IFERROR(__xludf.dummyfunction("""COMPUTED_VALUE"""),0)</f>
        <v>0</v>
      </c>
      <c r="F394" s="67" t="n">
        <f aca="false">IFERROR(__xludf.dummyfunction("""COMPUTED_VALUE"""),0)</f>
        <v>0</v>
      </c>
      <c r="G394" s="0" t="str">
        <f aca="false">IFERROR(__xludf.dummyfunction("""COMPUTED_VALUE"""),"001")</f>
        <v>001</v>
      </c>
      <c r="H394" s="0" t="str">
        <f aca="false">IFERROR(__xludf.dummyfunction("""COMPUTED_VALUE"""),"0810")</f>
        <v>0810</v>
      </c>
      <c r="I394" s="0" t="str">
        <f aca="false">IFERROR(__xludf.dummyfunction("""COMPUTED_VALUE"""),"218391")</f>
        <v>218391</v>
      </c>
    </row>
    <row r="395" customFormat="false" ht="12.75" hidden="false" customHeight="false" outlineLevel="0" collapsed="false">
      <c r="A395" s="0" t="str">
        <f aca="false">IFERROR(__xludf.dummyfunction("""COMPUTED_VALUE"""),"Tocantinópolis")</f>
        <v>Tocantinópolis</v>
      </c>
      <c r="B395" s="0" t="str">
        <f aca="false">IFERROR(__xludf.dummyfunction("""COMPUTED_VALUE"""),"Luzinopolis")</f>
        <v>Luzinopolis</v>
      </c>
      <c r="C395" s="0" t="str">
        <f aca="false">IFERROR(__xludf.dummyfunction("""COMPUTED_VALUE"""),"ASS. AP.A ESC. EST. JUSCELINO K.DE OLIVEIRA")</f>
        <v>ASS. AP.A ESC. EST. JUSCELINO K.DE OLIVEIRA</v>
      </c>
      <c r="D395" s="0" t="str">
        <f aca="false">IFERROR(__xludf.dummyfunction("""COMPUTED_VALUE"""),"01230232000107")</f>
        <v>01230232000107</v>
      </c>
      <c r="E395" s="67" t="n">
        <f aca="false">IFERROR(__xludf.dummyfunction("""COMPUTED_VALUE"""),0)</f>
        <v>0</v>
      </c>
      <c r="F395" s="67" t="n">
        <f aca="false">IFERROR(__xludf.dummyfunction("""COMPUTED_VALUE"""),0)</f>
        <v>0</v>
      </c>
      <c r="G395" s="0" t="str">
        <f aca="false">IFERROR(__xludf.dummyfunction("""COMPUTED_VALUE"""),"001")</f>
        <v>001</v>
      </c>
      <c r="H395" s="0" t="str">
        <f aca="false">IFERROR(__xludf.dummyfunction("""COMPUTED_VALUE"""),"0810")</f>
        <v>0810</v>
      </c>
      <c r="I395" s="0" t="str">
        <f aca="false">IFERROR(__xludf.dummyfunction("""COMPUTED_VALUE"""),"022135X")</f>
        <v>022135X</v>
      </c>
    </row>
    <row r="396" customFormat="false" ht="12.75" hidden="false" customHeight="false" outlineLevel="0" collapsed="false">
      <c r="A396" s="0" t="str">
        <f aca="false">IFERROR(__xludf.dummyfunction("""COMPUTED_VALUE"""),"Tocantinópolis")</f>
        <v>Tocantinópolis</v>
      </c>
      <c r="B396" s="0" t="str">
        <f aca="false">IFERROR(__xludf.dummyfunction("""COMPUTED_VALUE"""),"Maurilandia do Tocantins")</f>
        <v>Maurilandia do Tocantins</v>
      </c>
      <c r="C396" s="0" t="str">
        <f aca="false">IFERROR(__xludf.dummyfunction("""COMPUTED_VALUE"""),"A.A.  DA ESC. EST.PEDRO LUDOVICO TEIXEIRA")</f>
        <v>A.A.  DA ESC. EST.PEDRO LUDOVICO TEIXEIRA</v>
      </c>
      <c r="D396" s="0" t="str">
        <f aca="false">IFERROR(__xludf.dummyfunction("""COMPUTED_VALUE"""),"01213528000101")</f>
        <v>01213528000101</v>
      </c>
      <c r="E396" s="67" t="n">
        <f aca="false">IFERROR(__xludf.dummyfunction("""COMPUTED_VALUE"""),0)</f>
        <v>0</v>
      </c>
      <c r="F396" s="67" t="n">
        <f aca="false">IFERROR(__xludf.dummyfunction("""COMPUTED_VALUE"""),0)</f>
        <v>0</v>
      </c>
      <c r="G396" s="0" t="str">
        <f aca="false">IFERROR(__xludf.dummyfunction("""COMPUTED_VALUE"""),"001")</f>
        <v>001</v>
      </c>
      <c r="H396" s="0" t="str">
        <f aca="false">IFERROR(__xludf.dummyfunction("""COMPUTED_VALUE"""),"0810")</f>
        <v>0810</v>
      </c>
      <c r="I396" s="0" t="str">
        <f aca="false">IFERROR(__xludf.dummyfunction("""COMPUTED_VALUE"""),"0217670")</f>
        <v>0217670</v>
      </c>
    </row>
    <row r="397" customFormat="false" ht="12.75" hidden="false" customHeight="false" outlineLevel="0" collapsed="false">
      <c r="A397" s="0" t="str">
        <f aca="false">IFERROR(__xludf.dummyfunction("""COMPUTED_VALUE"""),"Tocantinópolis")</f>
        <v>Tocantinópolis</v>
      </c>
      <c r="B397" s="0" t="str">
        <f aca="false">IFERROR(__xludf.dummyfunction("""COMPUTED_VALUE"""),"Nazare")</f>
        <v>Nazare</v>
      </c>
      <c r="C397" s="0" t="str">
        <f aca="false">IFERROR(__xludf.dummyfunction("""COMPUTED_VALUE"""),"A.DO COLEGIO EST.PRES.CASTELO BRANCO")</f>
        <v>A.DO COLEGIO EST.PRES.CASTELO BRANCO</v>
      </c>
      <c r="D397" s="0" t="str">
        <f aca="false">IFERROR(__xludf.dummyfunction("""COMPUTED_VALUE"""),"01213522000134")</f>
        <v>01213522000134</v>
      </c>
      <c r="E397" s="67" t="n">
        <f aca="false">IFERROR(__xludf.dummyfunction("""COMPUTED_VALUE"""),0)</f>
        <v>0</v>
      </c>
      <c r="F397" s="67" t="n">
        <f aca="false">IFERROR(__xludf.dummyfunction("""COMPUTED_VALUE"""),0)</f>
        <v>0</v>
      </c>
      <c r="G397" s="0" t="str">
        <f aca="false">IFERROR(__xludf.dummyfunction("""COMPUTED_VALUE"""),"001")</f>
        <v>001</v>
      </c>
      <c r="H397" s="0" t="str">
        <f aca="false">IFERROR(__xludf.dummyfunction("""COMPUTED_VALUE"""),"0810")</f>
        <v>0810</v>
      </c>
      <c r="I397" s="0" t="str">
        <f aca="false">IFERROR(__xludf.dummyfunction("""COMPUTED_VALUE"""),"217859")</f>
        <v>217859</v>
      </c>
    </row>
    <row r="398" customFormat="false" ht="12.75" hidden="false" customHeight="false" outlineLevel="0" collapsed="false">
      <c r="A398" s="0" t="str">
        <f aca="false">IFERROR(__xludf.dummyfunction("""COMPUTED_VALUE"""),"Tocantinópolis")</f>
        <v>Tocantinópolis</v>
      </c>
      <c r="B398" s="0" t="str">
        <f aca="false">IFERROR(__xludf.dummyfunction("""COMPUTED_VALUE"""),"Nazare")</f>
        <v>Nazare</v>
      </c>
      <c r="C398" s="0" t="str">
        <f aca="false">IFERROR(__xludf.dummyfunction("""COMPUTED_VALUE"""),"ASSOC. DE APOIO A ESC. EST.ESPECIAL BEM VIVER")</f>
        <v>ASSOC. DE APOIO A ESC. EST.ESPECIAL BEM VIVER</v>
      </c>
      <c r="D398" s="0" t="str">
        <f aca="false">IFERROR(__xludf.dummyfunction("""COMPUTED_VALUE"""),"10520927000106")</f>
        <v>10520927000106</v>
      </c>
      <c r="E398" s="67" t="n">
        <f aca="false">IFERROR(__xludf.dummyfunction("""COMPUTED_VALUE"""),0)</f>
        <v>0</v>
      </c>
      <c r="F398" s="67" t="n">
        <f aca="false">IFERROR(__xludf.dummyfunction("""COMPUTED_VALUE"""),42.4)</f>
        <v>42.4</v>
      </c>
      <c r="G398" s="0" t="str">
        <f aca="false">IFERROR(__xludf.dummyfunction("""COMPUTED_VALUE"""),"001")</f>
        <v>001</v>
      </c>
      <c r="H398" s="0" t="str">
        <f aca="false">IFERROR(__xludf.dummyfunction("""COMPUTED_VALUE"""),"0810")</f>
        <v>0810</v>
      </c>
      <c r="I398" s="0" t="str">
        <f aca="false">IFERROR(__xludf.dummyfunction("""COMPUTED_VALUE"""),"200336")</f>
        <v>200336</v>
      </c>
    </row>
    <row r="399" customFormat="false" ht="12.75" hidden="false" customHeight="false" outlineLevel="0" collapsed="false">
      <c r="A399" s="0" t="str">
        <f aca="false">IFERROR(__xludf.dummyfunction("""COMPUTED_VALUE"""),"Tocantinópolis")</f>
        <v>Tocantinópolis</v>
      </c>
      <c r="B399" s="0" t="str">
        <f aca="false">IFERROR(__xludf.dummyfunction("""COMPUTED_VALUE"""),"Nazare")</f>
        <v>Nazare</v>
      </c>
      <c r="C399" s="0" t="str">
        <f aca="false">IFERROR(__xludf.dummyfunction("""COMPUTED_VALUE"""),"A.A. ESC. EST. DOM CORNELIO CHIZZINI")</f>
        <v>A.A. ESC. EST. DOM CORNELIO CHIZZINI</v>
      </c>
      <c r="D399" s="0" t="str">
        <f aca="false">IFERROR(__xludf.dummyfunction("""COMPUTED_VALUE"""),"01230233000143")</f>
        <v>01230233000143</v>
      </c>
      <c r="E399" s="67" t="n">
        <f aca="false">IFERROR(__xludf.dummyfunction("""COMPUTED_VALUE"""),0)</f>
        <v>0</v>
      </c>
      <c r="F399" s="67" t="n">
        <f aca="false">IFERROR(__xludf.dummyfunction("""COMPUTED_VALUE"""),0)</f>
        <v>0</v>
      </c>
      <c r="G399" s="0" t="str">
        <f aca="false">IFERROR(__xludf.dummyfunction("""COMPUTED_VALUE"""),"001")</f>
        <v>001</v>
      </c>
      <c r="H399" s="0" t="str">
        <f aca="false">IFERROR(__xludf.dummyfunction("""COMPUTED_VALUE"""),"0810")</f>
        <v>0810</v>
      </c>
      <c r="I399" s="0" t="str">
        <f aca="false">IFERROR(__xludf.dummyfunction("""COMPUTED_VALUE"""),"21776X")</f>
        <v>21776X</v>
      </c>
    </row>
    <row r="400" customFormat="false" ht="12.75" hidden="false" customHeight="false" outlineLevel="0" collapsed="false">
      <c r="A400" s="0" t="str">
        <f aca="false">IFERROR(__xludf.dummyfunction("""COMPUTED_VALUE"""),"Tocantinópolis")</f>
        <v>Tocantinópolis</v>
      </c>
      <c r="B400" s="0" t="str">
        <f aca="false">IFERROR(__xludf.dummyfunction("""COMPUTED_VALUE"""),"Nazare")</f>
        <v>Nazare</v>
      </c>
      <c r="C400" s="0" t="str">
        <f aca="false">IFERROR(__xludf.dummyfunction("""COMPUTED_VALUE"""),"A.A.  DA ESCOLA ESTADUAL PIACAVA")</f>
        <v>A.A.  DA ESCOLA ESTADUAL PIACAVA</v>
      </c>
      <c r="D400" s="0" t="str">
        <f aca="false">IFERROR(__xludf.dummyfunction("""COMPUTED_VALUE"""),"01230239000110")</f>
        <v>01230239000110</v>
      </c>
      <c r="E400" s="67" t="n">
        <f aca="false">IFERROR(__xludf.dummyfunction("""COMPUTED_VALUE"""),0)</f>
        <v>0</v>
      </c>
      <c r="F400" s="67" t="n">
        <f aca="false">IFERROR(__xludf.dummyfunction("""COMPUTED_VALUE"""),0)</f>
        <v>0</v>
      </c>
      <c r="G400" s="0" t="str">
        <f aca="false">IFERROR(__xludf.dummyfunction("""COMPUTED_VALUE"""),"001")</f>
        <v>001</v>
      </c>
      <c r="H400" s="0" t="str">
        <f aca="false">IFERROR(__xludf.dummyfunction("""COMPUTED_VALUE"""),"0810")</f>
        <v>0810</v>
      </c>
      <c r="I400" s="0" t="str">
        <f aca="false">IFERROR(__xludf.dummyfunction("""COMPUTED_VALUE"""),"217883")</f>
        <v>217883</v>
      </c>
    </row>
    <row r="401" customFormat="false" ht="12.75" hidden="false" customHeight="false" outlineLevel="0" collapsed="false">
      <c r="A401" s="0" t="str">
        <f aca="false">IFERROR(__xludf.dummyfunction("""COMPUTED_VALUE"""),"Tocantinópolis")</f>
        <v>Tocantinópolis</v>
      </c>
      <c r="B401" s="0" t="str">
        <f aca="false">IFERROR(__xludf.dummyfunction("""COMPUTED_VALUE"""),"Palmeiras do Tocantins")</f>
        <v>Palmeiras do Tocantins</v>
      </c>
      <c r="C401" s="0" t="str">
        <f aca="false">IFERROR(__xludf.dummyfunction("""COMPUTED_VALUE"""),"A.A. ESC. EST. RAIMUNDO NEIVA DE CARVALHO")</f>
        <v>A.A. ESC. EST. RAIMUNDO NEIVA DE CARVALHO</v>
      </c>
      <c r="D401" s="0" t="str">
        <f aca="false">IFERROR(__xludf.dummyfunction("""COMPUTED_VALUE"""),"01213533000114")</f>
        <v>01213533000114</v>
      </c>
      <c r="E401" s="67" t="n">
        <f aca="false">IFERROR(__xludf.dummyfunction("""COMPUTED_VALUE"""),0)</f>
        <v>0</v>
      </c>
      <c r="F401" s="67" t="n">
        <f aca="false">IFERROR(__xludf.dummyfunction("""COMPUTED_VALUE"""),0)</f>
        <v>0</v>
      </c>
      <c r="G401" s="0" t="str">
        <f aca="false">IFERROR(__xludf.dummyfunction("""COMPUTED_VALUE"""),"001")</f>
        <v>001</v>
      </c>
      <c r="H401" s="0" t="str">
        <f aca="false">IFERROR(__xludf.dummyfunction("""COMPUTED_VALUE"""),"0810")</f>
        <v>0810</v>
      </c>
      <c r="I401" s="0" t="str">
        <f aca="false">IFERROR(__xludf.dummyfunction("""COMPUTED_VALUE"""),"0027529")</f>
        <v>0027529</v>
      </c>
    </row>
    <row r="402" customFormat="false" ht="12.75" hidden="false" customHeight="false" outlineLevel="0" collapsed="false">
      <c r="A402" s="0" t="str">
        <f aca="false">IFERROR(__xludf.dummyfunction("""COMPUTED_VALUE"""),"Tocantinópolis")</f>
        <v>Tocantinópolis</v>
      </c>
      <c r="B402" s="0" t="str">
        <f aca="false">IFERROR(__xludf.dummyfunction("""COMPUTED_VALUE"""),"Palmeiras do Tocantins")</f>
        <v>Palmeiras do Tocantins</v>
      </c>
      <c r="C402" s="0" t="str">
        <f aca="false">IFERROR(__xludf.dummyfunction("""COMPUTED_VALUE"""),"A. DE APOIO DA E. E. PE. CESARE LELLI")</f>
        <v>A. DE APOIO DA E. E. PE. CESARE LELLI</v>
      </c>
      <c r="D402" s="0" t="str">
        <f aca="false">IFERROR(__xludf.dummyfunction("""COMPUTED_VALUE"""),"03778873000118")</f>
        <v>03778873000118</v>
      </c>
      <c r="E402" s="67" t="n">
        <f aca="false">IFERROR(__xludf.dummyfunction("""COMPUTED_VALUE"""),0)</f>
        <v>0</v>
      </c>
      <c r="F402" s="67" t="n">
        <f aca="false">IFERROR(__xludf.dummyfunction("""COMPUTED_VALUE"""),0)</f>
        <v>0</v>
      </c>
      <c r="G402" s="0" t="str">
        <f aca="false">IFERROR(__xludf.dummyfunction("""COMPUTED_VALUE"""),"001")</f>
        <v>001</v>
      </c>
      <c r="H402" s="0" t="str">
        <f aca="false">IFERROR(__xludf.dummyfunction("""COMPUTED_VALUE"""),"0810")</f>
        <v>0810</v>
      </c>
      <c r="I402" s="0" t="str">
        <f aca="false">IFERROR(__xludf.dummyfunction("""COMPUTED_VALUE"""),"82007")</f>
        <v>82007</v>
      </c>
    </row>
    <row r="403" customFormat="false" ht="12.75" hidden="false" customHeight="false" outlineLevel="0" collapsed="false">
      <c r="A403" s="0" t="str">
        <f aca="false">IFERROR(__xludf.dummyfunction("""COMPUTED_VALUE"""),"Tocantinópolis")</f>
        <v>Tocantinópolis</v>
      </c>
      <c r="B403" s="0" t="str">
        <f aca="false">IFERROR(__xludf.dummyfunction("""COMPUTED_VALUE"""),"Santa Terezinha do Tocantins")</f>
        <v>Santa Terezinha do Tocantins</v>
      </c>
      <c r="C403" s="0" t="str">
        <f aca="false">IFERROR(__xludf.dummyfunction("""COMPUTED_VALUE"""),"ASS. A. ESC. EST. DR JOSE FELICIANO FERREIRA")</f>
        <v>ASS. A. ESC. EST. DR JOSE FELICIANO FERREIRA</v>
      </c>
      <c r="D403" s="0" t="str">
        <f aca="false">IFERROR(__xludf.dummyfunction("""COMPUTED_VALUE"""),"01077441000154")</f>
        <v>01077441000154</v>
      </c>
      <c r="E403" s="67" t="n">
        <f aca="false">IFERROR(__xludf.dummyfunction("""COMPUTED_VALUE"""),0)</f>
        <v>0</v>
      </c>
      <c r="F403" s="67" t="n">
        <f aca="false">IFERROR(__xludf.dummyfunction("""COMPUTED_VALUE"""),0)</f>
        <v>0</v>
      </c>
      <c r="G403" s="0" t="str">
        <f aca="false">IFERROR(__xludf.dummyfunction("""COMPUTED_VALUE"""),"001")</f>
        <v>001</v>
      </c>
      <c r="H403" s="0" t="str">
        <f aca="false">IFERROR(__xludf.dummyfunction("""COMPUTED_VALUE"""),"0810")</f>
        <v>0810</v>
      </c>
      <c r="I403" s="0" t="str">
        <f aca="false">IFERROR(__xludf.dummyfunction("""COMPUTED_VALUE"""),"0026085")</f>
        <v>0026085</v>
      </c>
    </row>
    <row r="404" customFormat="false" ht="12.75" hidden="false" customHeight="false" outlineLevel="0" collapsed="false">
      <c r="A404" s="0" t="str">
        <f aca="false">IFERROR(__xludf.dummyfunction("""COMPUTED_VALUE"""),"Tocantinópolis")</f>
        <v>Tocantinópolis</v>
      </c>
      <c r="B404" s="0" t="str">
        <f aca="false">IFERROR(__xludf.dummyfunction("""COMPUTED_VALUE"""),"Tocantinopolis")</f>
        <v>Tocantinopolis</v>
      </c>
      <c r="C404" s="0" t="str">
        <f aca="false">IFERROR(__xludf.dummyfunction("""COMPUTED_VALUE"""),"A.A ESC. EST.INDIGENAS NRE TOCANTINOPOLIS")</f>
        <v>A.A ESC. EST.INDIGENAS NRE TOCANTINOPOLIS</v>
      </c>
      <c r="D404" s="0" t="str">
        <f aca="false">IFERROR(__xludf.dummyfunction("""COMPUTED_VALUE"""),"06171083000168")</f>
        <v>06171083000168</v>
      </c>
      <c r="E404" s="67" t="n">
        <f aca="false">IFERROR(__xludf.dummyfunction("""COMPUTED_VALUE"""),0)</f>
        <v>0</v>
      </c>
      <c r="F404" s="67" t="n">
        <f aca="false">IFERROR(__xludf.dummyfunction("""COMPUTED_VALUE"""),0)</f>
        <v>0</v>
      </c>
      <c r="G404" s="0" t="str">
        <f aca="false">IFERROR(__xludf.dummyfunction("""COMPUTED_VALUE"""),"001")</f>
        <v>001</v>
      </c>
      <c r="H404" s="0" t="str">
        <f aca="false">IFERROR(__xludf.dummyfunction("""COMPUTED_VALUE"""),"0810")</f>
        <v>0810</v>
      </c>
      <c r="I404" s="0" t="str">
        <f aca="false">IFERROR(__xludf.dummyfunction("""COMPUTED_VALUE"""),"140538")</f>
        <v>140538</v>
      </c>
    </row>
    <row r="405" customFormat="false" ht="12.75" hidden="false" customHeight="false" outlineLevel="0" collapsed="false">
      <c r="A405" s="0" t="str">
        <f aca="false">IFERROR(__xludf.dummyfunction("""COMPUTED_VALUE"""),"Tocantinópolis")</f>
        <v>Tocantinópolis</v>
      </c>
      <c r="B405" s="0" t="str">
        <f aca="false">IFERROR(__xludf.dummyfunction("""COMPUTED_VALUE"""),"Tocantinopolis")</f>
        <v>Tocantinopolis</v>
      </c>
      <c r="C405" s="0" t="str">
        <f aca="false">IFERROR(__xludf.dummyfunction("""COMPUTED_VALUE"""),"A.A. AS ESC. EST.INDIGENAS MATYK E APORO")</f>
        <v>A.A. AS ESC. EST.INDIGENAS MATYK E APORO</v>
      </c>
      <c r="D405" s="0" t="str">
        <f aca="false">IFERROR(__xludf.dummyfunction("""COMPUTED_VALUE"""),"03544096000147")</f>
        <v>03544096000147</v>
      </c>
      <c r="E405" s="67" t="n">
        <f aca="false">IFERROR(__xludf.dummyfunction("""COMPUTED_VALUE"""),0)</f>
        <v>0</v>
      </c>
      <c r="F405" s="67" t="n">
        <f aca="false">IFERROR(__xludf.dummyfunction("""COMPUTED_VALUE"""),0)</f>
        <v>0</v>
      </c>
      <c r="G405" s="0" t="str">
        <f aca="false">IFERROR(__xludf.dummyfunction("""COMPUTED_VALUE"""),"001")</f>
        <v>001</v>
      </c>
      <c r="H405" s="0" t="str">
        <f aca="false">IFERROR(__xludf.dummyfunction("""COMPUTED_VALUE"""),"0810")</f>
        <v>0810</v>
      </c>
      <c r="I405" s="0" t="str">
        <f aca="false">IFERROR(__xludf.dummyfunction("""COMPUTED_VALUE"""),"67423")</f>
        <v>67423</v>
      </c>
    </row>
    <row r="406" customFormat="false" ht="12.75" hidden="false" customHeight="false" outlineLevel="0" collapsed="false">
      <c r="A406" s="0" t="str">
        <f aca="false">IFERROR(__xludf.dummyfunction("""COMPUTED_VALUE"""),"Tocantinópolis")</f>
        <v>Tocantinópolis</v>
      </c>
      <c r="B406" s="0" t="str">
        <f aca="false">IFERROR(__xludf.dummyfunction("""COMPUTED_VALUE"""),"Tocantinopolis")</f>
        <v>Tocantinopolis</v>
      </c>
      <c r="C406" s="0" t="str">
        <f aca="false">IFERROR(__xludf.dummyfunction("""COMPUTED_VALUE"""),"ASSOC.PAIS E MESTRES COL. EST. DEP.DARCY MARINHO")</f>
        <v>ASSOC.PAIS E MESTRES COL. EST. DEP.DARCY MARINHO</v>
      </c>
      <c r="D406" s="0" t="str">
        <f aca="false">IFERROR(__xludf.dummyfunction("""COMPUTED_VALUE"""),"01230236000187")</f>
        <v>01230236000187</v>
      </c>
      <c r="E406" s="67" t="n">
        <f aca="false">IFERROR(__xludf.dummyfunction("""COMPUTED_VALUE"""),0)</f>
        <v>0</v>
      </c>
      <c r="F406" s="67" t="n">
        <f aca="false">IFERROR(__xludf.dummyfunction("""COMPUTED_VALUE"""),0)</f>
        <v>0</v>
      </c>
      <c r="G406" s="0" t="str">
        <f aca="false">IFERROR(__xludf.dummyfunction("""COMPUTED_VALUE"""),"001")</f>
        <v>001</v>
      </c>
      <c r="H406" s="0" t="str">
        <f aca="false">IFERROR(__xludf.dummyfunction("""COMPUTED_VALUE"""),"0810")</f>
        <v>0810</v>
      </c>
      <c r="I406" s="0" t="str">
        <f aca="false">IFERROR(__xludf.dummyfunction("""COMPUTED_VALUE"""),"297410")</f>
        <v>297410</v>
      </c>
    </row>
    <row r="407" customFormat="false" ht="12.75" hidden="false" customHeight="false" outlineLevel="0" collapsed="false">
      <c r="A407" s="0" t="str">
        <f aca="false">IFERROR(__xludf.dummyfunction("""COMPUTED_VALUE"""),"Tocantinópolis")</f>
        <v>Tocantinópolis</v>
      </c>
      <c r="B407" s="0" t="str">
        <f aca="false">IFERROR(__xludf.dummyfunction("""COMPUTED_VALUE"""),"Tocantinopolis")</f>
        <v>Tocantinopolis</v>
      </c>
      <c r="C407" s="0" t="str">
        <f aca="false">IFERROR(__xludf.dummyfunction("""COMPUTED_VALUE"""),"ASSOC. APOIO AO COLÉGIODOM ORIONE")</f>
        <v>ASSOC. APOIO AO COLÉGIODOM ORIONE</v>
      </c>
      <c r="D407" s="0" t="str">
        <f aca="false">IFERROR(__xludf.dummyfunction("""COMPUTED_VALUE"""),"13033002000129")</f>
        <v>13033002000129</v>
      </c>
      <c r="E407" s="67" t="n">
        <f aca="false">IFERROR(__xludf.dummyfunction("""COMPUTED_VALUE"""),0)</f>
        <v>0</v>
      </c>
      <c r="F407" s="67" t="n">
        <f aca="false">IFERROR(__xludf.dummyfunction("""COMPUTED_VALUE"""),0)</f>
        <v>0</v>
      </c>
      <c r="G407" s="0" t="str">
        <f aca="false">IFERROR(__xludf.dummyfunction("""COMPUTED_VALUE"""),"001")</f>
        <v>001</v>
      </c>
      <c r="H407" s="0" t="str">
        <f aca="false">IFERROR(__xludf.dummyfunction("""COMPUTED_VALUE"""),"0810")</f>
        <v>0810</v>
      </c>
      <c r="I407" s="0" t="str">
        <f aca="false">IFERROR(__xludf.dummyfunction("""COMPUTED_VALUE"""),"254193")</f>
        <v>254193</v>
      </c>
    </row>
    <row r="408" customFormat="false" ht="12.75" hidden="false" customHeight="false" outlineLevel="0" collapsed="false">
      <c r="A408" s="0" t="str">
        <f aca="false">IFERROR(__xludf.dummyfunction("""COMPUTED_VALUE"""),"Tocantinópolis")</f>
        <v>Tocantinópolis</v>
      </c>
      <c r="B408" s="0" t="str">
        <f aca="false">IFERROR(__xludf.dummyfunction("""COMPUTED_VALUE"""),"Tocantinopolis")</f>
        <v>Tocantinopolis</v>
      </c>
      <c r="C408" s="0" t="str">
        <f aca="false">IFERROR(__xludf.dummyfunction("""COMPUTED_VALUE"""),"A.A. DO COL.PADRAO/JOSÉ CARNEIRO DE BRITO")</f>
        <v>A.A. DO COL.PADRAO/JOSÉ CARNEIRO DE BRITO</v>
      </c>
      <c r="D408" s="0" t="str">
        <f aca="false">IFERROR(__xludf.dummyfunction("""COMPUTED_VALUE"""),"03880040000163")</f>
        <v>03880040000163</v>
      </c>
      <c r="E408" s="67" t="n">
        <f aca="false">IFERROR(__xludf.dummyfunction("""COMPUTED_VALUE"""),0)</f>
        <v>0</v>
      </c>
      <c r="F408" s="67" t="n">
        <f aca="false">IFERROR(__xludf.dummyfunction("""COMPUTED_VALUE"""),0)</f>
        <v>0</v>
      </c>
      <c r="G408" s="0" t="str">
        <f aca="false">IFERROR(__xludf.dummyfunction("""COMPUTED_VALUE"""),"001")</f>
        <v>001</v>
      </c>
      <c r="H408" s="0" t="str">
        <f aca="false">IFERROR(__xludf.dummyfunction("""COMPUTED_VALUE"""),"0810")</f>
        <v>0810</v>
      </c>
      <c r="I408" s="0" t="str">
        <f aca="false">IFERROR(__xludf.dummyfunction("""COMPUTED_VALUE"""),"81884")</f>
        <v>81884</v>
      </c>
    </row>
    <row r="409" customFormat="false" ht="12.75" hidden="false" customHeight="false" outlineLevel="0" collapsed="false">
      <c r="A409" s="0" t="str">
        <f aca="false">IFERROR(__xludf.dummyfunction("""COMPUTED_VALUE"""),"Tocantinópolis")</f>
        <v>Tocantinópolis</v>
      </c>
      <c r="B409" s="0" t="str">
        <f aca="false">IFERROR(__xludf.dummyfunction("""COMPUTED_VALUE"""),"Tocantinopolis")</f>
        <v>Tocantinopolis</v>
      </c>
      <c r="C409" s="0" t="str">
        <f aca="false">IFERROR(__xludf.dummyfunction("""COMPUTED_VALUE"""),"ASSOCIAÇÃO DE APOIO A ESCOLA ESPECIAL UM PASSO DIFERENTE -APAE")</f>
        <v>ASSOCIAÇÃO DE APOIO A ESCOLA ESPECIAL UM PASSO DIFERENTE -APAE</v>
      </c>
      <c r="D409" s="0" t="str">
        <f aca="false">IFERROR(__xludf.dummyfunction("""COMPUTED_VALUE"""),"08012610000117")</f>
        <v>08012610000117</v>
      </c>
      <c r="E409" s="67" t="n">
        <f aca="false">IFERROR(__xludf.dummyfunction("""COMPUTED_VALUE"""),0)</f>
        <v>0</v>
      </c>
      <c r="F409" s="67" t="n">
        <f aca="false">IFERROR(__xludf.dummyfunction("""COMPUTED_VALUE"""),31.7999999999999)</f>
        <v>31.7999999999999</v>
      </c>
      <c r="G409" s="0" t="str">
        <f aca="false">IFERROR(__xludf.dummyfunction("""COMPUTED_VALUE"""),"001")</f>
        <v>001</v>
      </c>
      <c r="H409" s="0" t="str">
        <f aca="false">IFERROR(__xludf.dummyfunction("""COMPUTED_VALUE"""),"0810")</f>
        <v>0810</v>
      </c>
      <c r="I409" s="0" t="str">
        <f aca="false">IFERROR(__xludf.dummyfunction("""COMPUTED_VALUE"""),"204250")</f>
        <v>204250</v>
      </c>
    </row>
    <row r="410" customFormat="false" ht="12.75" hidden="false" customHeight="false" outlineLevel="0" collapsed="false">
      <c r="A410" s="0" t="str">
        <f aca="false">IFERROR(__xludf.dummyfunction("""COMPUTED_VALUE"""),"Tocantinópolis")</f>
        <v>Tocantinópolis</v>
      </c>
      <c r="B410" s="0" t="str">
        <f aca="false">IFERROR(__xludf.dummyfunction("""COMPUTED_VALUE"""),"Tocantinopolis")</f>
        <v>Tocantinopolis</v>
      </c>
      <c r="C410" s="0" t="str">
        <f aca="false">IFERROR(__xludf.dummyfunction("""COMPUTED_VALUE"""),"A.A. ESC. E. E.PROF.ALDENORA A.CORREIA")</f>
        <v>A.A. ESC. E. E.PROF.ALDENORA A.CORREIA</v>
      </c>
      <c r="D410" s="0" t="str">
        <f aca="false">IFERROR(__xludf.dummyfunction("""COMPUTED_VALUE"""),"01213527000167")</f>
        <v>01213527000167</v>
      </c>
      <c r="E410" s="67" t="n">
        <f aca="false">IFERROR(__xludf.dummyfunction("""COMPUTED_VALUE"""),0)</f>
        <v>0</v>
      </c>
      <c r="F410" s="67" t="n">
        <f aca="false">IFERROR(__xludf.dummyfunction("""COMPUTED_VALUE"""),0)</f>
        <v>0</v>
      </c>
      <c r="G410" s="0" t="str">
        <f aca="false">IFERROR(__xludf.dummyfunction("""COMPUTED_VALUE"""),"001")</f>
        <v>001</v>
      </c>
      <c r="H410" s="0" t="str">
        <f aca="false">IFERROR(__xludf.dummyfunction("""COMPUTED_VALUE"""),"0810")</f>
        <v>0810</v>
      </c>
      <c r="I410" s="0" t="str">
        <f aca="false">IFERROR(__xludf.dummyfunction("""COMPUTED_VALUE"""),"58319")</f>
        <v>58319</v>
      </c>
    </row>
    <row r="411" customFormat="false" ht="12.75" hidden="false" customHeight="false" outlineLevel="0" collapsed="false">
      <c r="A411" s="0" t="str">
        <f aca="false">IFERROR(__xludf.dummyfunction("""COMPUTED_VALUE"""),"Tocantinópolis")</f>
        <v>Tocantinópolis</v>
      </c>
      <c r="B411" s="0" t="str">
        <f aca="false">IFERROR(__xludf.dummyfunction("""COMPUTED_VALUE"""),"Tocantinopolis")</f>
        <v>Tocantinopolis</v>
      </c>
      <c r="C411" s="0" t="str">
        <f aca="false">IFERROR(__xludf.dummyfunction("""COMPUTED_VALUE"""),"A. PAIS DA ESC. EST. XV DE NOVEMBRO")</f>
        <v>A. PAIS DA ESC. EST. XV DE NOVEMBRO</v>
      </c>
      <c r="D411" s="0" t="str">
        <f aca="false">IFERROR(__xludf.dummyfunction("""COMPUTED_VALUE"""),"01213520000145")</f>
        <v>01213520000145</v>
      </c>
      <c r="E411" s="67" t="n">
        <f aca="false">IFERROR(__xludf.dummyfunction("""COMPUTED_VALUE"""),0)</f>
        <v>0</v>
      </c>
      <c r="F411" s="67" t="n">
        <f aca="false">IFERROR(__xludf.dummyfunction("""COMPUTED_VALUE"""),0)</f>
        <v>0</v>
      </c>
      <c r="G411" s="0" t="str">
        <f aca="false">IFERROR(__xludf.dummyfunction("""COMPUTED_VALUE"""),"001")</f>
        <v>001</v>
      </c>
      <c r="H411" s="0" t="str">
        <f aca="false">IFERROR(__xludf.dummyfunction("""COMPUTED_VALUE"""),"0810")</f>
        <v>0810</v>
      </c>
      <c r="I411" s="0" t="str">
        <f aca="false">IFERROR(__xludf.dummyfunction("""COMPUTED_VALUE"""),"58238")</f>
        <v>58238</v>
      </c>
    </row>
    <row r="412" customFormat="false" ht="12.75" hidden="false" customHeight="false" outlineLevel="0" collapsed="false">
      <c r="A412" s="0" t="str">
        <f aca="false">IFERROR(__xludf.dummyfunction("""COMPUTED_VALUE"""),"Tocantinópolis")</f>
        <v>Tocantinópolis</v>
      </c>
      <c r="B412" s="0" t="str">
        <f aca="false">IFERROR(__xludf.dummyfunction("""COMPUTED_VALUE"""),"Tocantinopolis")</f>
        <v>Tocantinopolis</v>
      </c>
      <c r="C412" s="0" t="str">
        <f aca="false">IFERROR(__xludf.dummyfunction("""COMPUTED_VALUE"""),"A. ESCOLAR COM. PE. GIULIANO MORETTI")</f>
        <v>A. ESCOLAR COM. PE. GIULIANO MORETTI</v>
      </c>
      <c r="D412" s="0" t="str">
        <f aca="false">IFERROR(__xludf.dummyfunction("""COMPUTED_VALUE"""),"00900202000190")</f>
        <v>00900202000190</v>
      </c>
      <c r="E412" s="67" t="n">
        <f aca="false">IFERROR(__xludf.dummyfunction("""COMPUTED_VALUE"""),0)</f>
        <v>0</v>
      </c>
      <c r="F412" s="67" t="n">
        <f aca="false">IFERROR(__xludf.dummyfunction("""COMPUTED_VALUE"""),0)</f>
        <v>0</v>
      </c>
      <c r="G412" s="0" t="str">
        <f aca="false">IFERROR(__xludf.dummyfunction("""COMPUTED_VALUE"""),"001")</f>
        <v>001</v>
      </c>
      <c r="H412" s="0" t="str">
        <f aca="false">IFERROR(__xludf.dummyfunction("""COMPUTED_VALUE"""),"0810")</f>
        <v>0810</v>
      </c>
      <c r="I412" s="0" t="str">
        <f aca="false">IFERROR(__xludf.dummyfunction("""COMPUTED_VALUE"""),"217484")</f>
        <v>217484</v>
      </c>
    </row>
    <row r="413" customFormat="false" ht="12.75" hidden="false" customHeight="false" outlineLevel="0" collapsed="false">
      <c r="A413" s="0" t="str">
        <f aca="false">IFERROR(__xludf.dummyfunction("""COMPUTED_VALUE"""),"Tocantinópolis")</f>
        <v>Tocantinópolis</v>
      </c>
      <c r="B413" s="0" t="str">
        <f aca="false">IFERROR(__xludf.dummyfunction("""COMPUTED_VALUE"""),"Tocantinopolis")</f>
        <v>Tocantinopolis</v>
      </c>
      <c r="C413" s="0" t="str">
        <f aca="false">IFERROR(__xludf.dummyfunction("""COMPUTED_VALUE"""),"A. DA ESCOLA PAROQUIAL CRISTO REI")</f>
        <v>A. DA ESCOLA PAROQUIAL CRISTO REI</v>
      </c>
      <c r="D413" s="0" t="str">
        <f aca="false">IFERROR(__xludf.dummyfunction("""COMPUTED_VALUE"""),"02026329000157")</f>
        <v>02026329000157</v>
      </c>
      <c r="E413" s="67" t="n">
        <f aca="false">IFERROR(__xludf.dummyfunction("""COMPUTED_VALUE"""),0)</f>
        <v>0</v>
      </c>
      <c r="F413" s="67" t="n">
        <f aca="false">IFERROR(__xludf.dummyfunction("""COMPUTED_VALUE"""),0)</f>
        <v>0</v>
      </c>
      <c r="G413" s="0" t="str">
        <f aca="false">IFERROR(__xludf.dummyfunction("""COMPUTED_VALUE"""),"001")</f>
        <v>001</v>
      </c>
      <c r="H413" s="0" t="str">
        <f aca="false">IFERROR(__xludf.dummyfunction("""COMPUTED_VALUE"""),"0810")</f>
        <v>0810</v>
      </c>
      <c r="I413" s="0" t="str">
        <f aca="false">IFERROR(__xludf.dummyfunction("""COMPUTED_VALUE"""),"58149")</f>
        <v>58149</v>
      </c>
    </row>
    <row r="414" customFormat="false" ht="12.75" hidden="false" customHeight="false" outlineLevel="0" collapsed="false">
      <c r="E414" s="67"/>
      <c r="F414" s="67"/>
    </row>
    <row r="415" customFormat="false" ht="12.75" hidden="false" customHeight="false" outlineLevel="0" collapsed="false">
      <c r="E415" s="67"/>
      <c r="F415" s="67"/>
    </row>
    <row r="416" customFormat="false" ht="12.75" hidden="false" customHeight="false" outlineLevel="0" collapsed="false">
      <c r="E416" s="67"/>
      <c r="F416" s="67"/>
    </row>
    <row r="417" customFormat="false" ht="12.75" hidden="false" customHeight="false" outlineLevel="0" collapsed="false">
      <c r="E417" s="67"/>
      <c r="F417" s="67"/>
    </row>
    <row r="418" customFormat="false" ht="12.75" hidden="false" customHeight="false" outlineLevel="0" collapsed="false">
      <c r="E418" s="67"/>
      <c r="F418" s="67"/>
    </row>
    <row r="419" customFormat="false" ht="12.75" hidden="false" customHeight="false" outlineLevel="0" collapsed="false">
      <c r="E419" s="67"/>
      <c r="F419" s="67"/>
    </row>
    <row r="420" customFormat="false" ht="12.75" hidden="false" customHeight="false" outlineLevel="0" collapsed="false">
      <c r="E420" s="67"/>
      <c r="F420" s="67"/>
    </row>
    <row r="421" customFormat="false" ht="12.75" hidden="false" customHeight="false" outlineLevel="0" collapsed="false">
      <c r="E421" s="67"/>
      <c r="F421" s="67"/>
    </row>
    <row r="422" customFormat="false" ht="12.75" hidden="false" customHeight="false" outlineLevel="0" collapsed="false">
      <c r="E422" s="67"/>
      <c r="F422" s="67"/>
    </row>
    <row r="423" customFormat="false" ht="12.75" hidden="false" customHeight="false" outlineLevel="0" collapsed="false">
      <c r="E423" s="67"/>
      <c r="F423" s="67"/>
    </row>
    <row r="424" customFormat="false" ht="12.75" hidden="false" customHeight="false" outlineLevel="0" collapsed="false">
      <c r="E424" s="67"/>
      <c r="F424" s="67"/>
    </row>
    <row r="425" customFormat="false" ht="12.75" hidden="false" customHeight="false" outlineLevel="0" collapsed="false">
      <c r="E425" s="67"/>
      <c r="F425" s="67"/>
    </row>
    <row r="426" customFormat="false" ht="12.75" hidden="false" customHeight="false" outlineLevel="0" collapsed="false">
      <c r="E426" s="67"/>
      <c r="F426" s="67"/>
    </row>
    <row r="427" customFormat="false" ht="12.75" hidden="false" customHeight="false" outlineLevel="0" collapsed="false">
      <c r="E427" s="67"/>
      <c r="F427" s="67"/>
    </row>
    <row r="428" customFormat="false" ht="12.75" hidden="false" customHeight="false" outlineLevel="0" collapsed="false">
      <c r="E428" s="67"/>
      <c r="F428" s="67"/>
    </row>
    <row r="429" customFormat="false" ht="12.75" hidden="false" customHeight="false" outlineLevel="0" collapsed="false">
      <c r="E429" s="67"/>
      <c r="F429" s="67"/>
    </row>
    <row r="430" customFormat="false" ht="12.75" hidden="false" customHeight="false" outlineLevel="0" collapsed="false">
      <c r="E430" s="67"/>
      <c r="F430" s="67"/>
    </row>
    <row r="431" customFormat="false" ht="12.75" hidden="false" customHeight="false" outlineLevel="0" collapsed="false">
      <c r="E431" s="67"/>
      <c r="F431" s="67"/>
    </row>
    <row r="432" customFormat="false" ht="12.75" hidden="false" customHeight="false" outlineLevel="0" collapsed="false">
      <c r="E432" s="67"/>
      <c r="F432" s="67"/>
    </row>
    <row r="433" customFormat="false" ht="12.75" hidden="false" customHeight="false" outlineLevel="0" collapsed="false">
      <c r="E433" s="67"/>
      <c r="F433" s="67"/>
    </row>
    <row r="434" customFormat="false" ht="12.75" hidden="false" customHeight="false" outlineLevel="0" collapsed="false">
      <c r="E434" s="67"/>
      <c r="F434" s="67"/>
    </row>
    <row r="435" customFormat="false" ht="12.75" hidden="false" customHeight="false" outlineLevel="0" collapsed="false">
      <c r="E435" s="67"/>
      <c r="F435" s="67"/>
    </row>
    <row r="436" customFormat="false" ht="12.75" hidden="false" customHeight="false" outlineLevel="0" collapsed="false">
      <c r="E436" s="67"/>
      <c r="F436" s="67"/>
    </row>
    <row r="437" customFormat="false" ht="12.75" hidden="false" customHeight="false" outlineLevel="0" collapsed="false">
      <c r="E437" s="67"/>
      <c r="F437" s="67"/>
    </row>
    <row r="438" customFormat="false" ht="12.75" hidden="false" customHeight="false" outlineLevel="0" collapsed="false">
      <c r="E438" s="67"/>
      <c r="F438" s="67"/>
    </row>
    <row r="439" customFormat="false" ht="12.75" hidden="false" customHeight="false" outlineLevel="0" collapsed="false">
      <c r="E439" s="67"/>
      <c r="F439" s="67"/>
    </row>
    <row r="440" customFormat="false" ht="12.75" hidden="false" customHeight="false" outlineLevel="0" collapsed="false">
      <c r="E440" s="67"/>
      <c r="F440" s="67"/>
    </row>
    <row r="441" customFormat="false" ht="12.75" hidden="false" customHeight="false" outlineLevel="0" collapsed="false">
      <c r="E441" s="67"/>
      <c r="F441" s="67"/>
    </row>
    <row r="442" customFormat="false" ht="12.75" hidden="false" customHeight="false" outlineLevel="0" collapsed="false">
      <c r="E442" s="67"/>
      <c r="F442" s="67"/>
    </row>
    <row r="443" customFormat="false" ht="12.75" hidden="false" customHeight="false" outlineLevel="0" collapsed="false">
      <c r="E443" s="67"/>
      <c r="F443" s="67"/>
    </row>
    <row r="444" customFormat="false" ht="12.75" hidden="false" customHeight="false" outlineLevel="0" collapsed="false">
      <c r="E444" s="67"/>
      <c r="F444" s="67"/>
    </row>
    <row r="445" customFormat="false" ht="12.75" hidden="false" customHeight="false" outlineLevel="0" collapsed="false">
      <c r="E445" s="67"/>
      <c r="F445" s="67"/>
    </row>
    <row r="446" customFormat="false" ht="12.75" hidden="false" customHeight="false" outlineLevel="0" collapsed="false">
      <c r="E446" s="67"/>
      <c r="F446" s="67"/>
    </row>
    <row r="447" customFormat="false" ht="12.75" hidden="false" customHeight="false" outlineLevel="0" collapsed="false">
      <c r="E447" s="67"/>
      <c r="F447" s="67"/>
    </row>
    <row r="448" customFormat="false" ht="12.75" hidden="false" customHeight="false" outlineLevel="0" collapsed="false">
      <c r="E448" s="67"/>
      <c r="F448" s="67"/>
    </row>
    <row r="449" customFormat="false" ht="12.75" hidden="false" customHeight="false" outlineLevel="0" collapsed="false">
      <c r="E449" s="67"/>
      <c r="F449" s="67"/>
    </row>
    <row r="450" customFormat="false" ht="12.75" hidden="false" customHeight="false" outlineLevel="0" collapsed="false">
      <c r="E450" s="67"/>
      <c r="F450" s="67"/>
    </row>
    <row r="451" customFormat="false" ht="12.75" hidden="false" customHeight="false" outlineLevel="0" collapsed="false">
      <c r="E451" s="67"/>
      <c r="F451" s="67"/>
    </row>
    <row r="452" customFormat="false" ht="12.75" hidden="false" customHeight="false" outlineLevel="0" collapsed="false">
      <c r="E452" s="67"/>
      <c r="F452" s="67"/>
    </row>
    <row r="453" customFormat="false" ht="12.75" hidden="false" customHeight="false" outlineLevel="0" collapsed="false">
      <c r="E453" s="67"/>
      <c r="F453" s="67"/>
    </row>
    <row r="454" customFormat="false" ht="12.75" hidden="false" customHeight="false" outlineLevel="0" collapsed="false">
      <c r="E454" s="67"/>
      <c r="F454" s="67"/>
    </row>
    <row r="455" customFormat="false" ht="12.75" hidden="false" customHeight="false" outlineLevel="0" collapsed="false">
      <c r="E455" s="67"/>
      <c r="F455" s="67"/>
    </row>
    <row r="456" customFormat="false" ht="12.75" hidden="false" customHeight="false" outlineLevel="0" collapsed="false">
      <c r="E456" s="67"/>
      <c r="F456" s="67"/>
    </row>
    <row r="457" customFormat="false" ht="12.75" hidden="false" customHeight="false" outlineLevel="0" collapsed="false">
      <c r="E457" s="67"/>
      <c r="F457" s="67"/>
    </row>
    <row r="458" customFormat="false" ht="12.75" hidden="false" customHeight="false" outlineLevel="0" collapsed="false">
      <c r="E458" s="67"/>
      <c r="F458" s="67"/>
    </row>
    <row r="459" customFormat="false" ht="12.75" hidden="false" customHeight="false" outlineLevel="0" collapsed="false">
      <c r="E459" s="67"/>
      <c r="F459" s="67"/>
    </row>
    <row r="460" customFormat="false" ht="12.75" hidden="false" customHeight="false" outlineLevel="0" collapsed="false">
      <c r="E460" s="67"/>
      <c r="F460" s="67"/>
    </row>
    <row r="461" customFormat="false" ht="12.75" hidden="false" customHeight="false" outlineLevel="0" collapsed="false">
      <c r="E461" s="67"/>
      <c r="F461" s="67"/>
    </row>
    <row r="462" customFormat="false" ht="12.75" hidden="false" customHeight="false" outlineLevel="0" collapsed="false">
      <c r="E462" s="67"/>
      <c r="F462" s="67"/>
    </row>
    <row r="463" customFormat="false" ht="12.75" hidden="false" customHeight="false" outlineLevel="0" collapsed="false">
      <c r="E463" s="67"/>
      <c r="F463" s="67"/>
    </row>
    <row r="464" customFormat="false" ht="12.75" hidden="false" customHeight="false" outlineLevel="0" collapsed="false">
      <c r="E464" s="67"/>
      <c r="F464" s="67"/>
    </row>
    <row r="465" customFormat="false" ht="12.75" hidden="false" customHeight="false" outlineLevel="0" collapsed="false">
      <c r="E465" s="67"/>
      <c r="F465" s="67"/>
    </row>
    <row r="466" customFormat="false" ht="12.75" hidden="false" customHeight="false" outlineLevel="0" collapsed="false">
      <c r="E466" s="67"/>
      <c r="F466" s="67"/>
    </row>
    <row r="467" customFormat="false" ht="12.75" hidden="false" customHeight="false" outlineLevel="0" collapsed="false">
      <c r="E467" s="67"/>
      <c r="F467" s="67"/>
    </row>
    <row r="468" customFormat="false" ht="12.75" hidden="false" customHeight="false" outlineLevel="0" collapsed="false">
      <c r="E468" s="67"/>
      <c r="F468" s="67"/>
    </row>
    <row r="469" customFormat="false" ht="12.75" hidden="false" customHeight="false" outlineLevel="0" collapsed="false">
      <c r="E469" s="67"/>
      <c r="F469" s="67"/>
    </row>
    <row r="470" customFormat="false" ht="12.75" hidden="false" customHeight="false" outlineLevel="0" collapsed="false">
      <c r="E470" s="67"/>
      <c r="F470" s="67"/>
    </row>
    <row r="471" customFormat="false" ht="12.75" hidden="false" customHeight="false" outlineLevel="0" collapsed="false">
      <c r="E471" s="67"/>
      <c r="F471" s="67"/>
    </row>
    <row r="472" customFormat="false" ht="12.75" hidden="false" customHeight="false" outlineLevel="0" collapsed="false">
      <c r="E472" s="67"/>
      <c r="F472" s="67"/>
    </row>
    <row r="473" customFormat="false" ht="12.75" hidden="false" customHeight="false" outlineLevel="0" collapsed="false">
      <c r="E473" s="67"/>
      <c r="F473" s="67"/>
    </row>
    <row r="474" customFormat="false" ht="12.75" hidden="false" customHeight="false" outlineLevel="0" collapsed="false">
      <c r="E474" s="67"/>
      <c r="F474" s="67"/>
    </row>
    <row r="475" customFormat="false" ht="12.75" hidden="false" customHeight="false" outlineLevel="0" collapsed="false">
      <c r="E475" s="67"/>
      <c r="F475" s="67"/>
    </row>
    <row r="476" customFormat="false" ht="12.75" hidden="false" customHeight="false" outlineLevel="0" collapsed="false">
      <c r="E476" s="67"/>
      <c r="F476" s="67"/>
    </row>
    <row r="477" customFormat="false" ht="12.75" hidden="false" customHeight="false" outlineLevel="0" collapsed="false">
      <c r="E477" s="67"/>
      <c r="F477" s="67"/>
    </row>
    <row r="478" customFormat="false" ht="12.75" hidden="false" customHeight="false" outlineLevel="0" collapsed="false">
      <c r="E478" s="67"/>
      <c r="F478" s="67"/>
    </row>
    <row r="479" customFormat="false" ht="12.75" hidden="false" customHeight="false" outlineLevel="0" collapsed="false">
      <c r="E479" s="67"/>
      <c r="F479" s="67"/>
    </row>
    <row r="480" customFormat="false" ht="12.75" hidden="false" customHeight="false" outlineLevel="0" collapsed="false">
      <c r="E480" s="67"/>
      <c r="F480" s="67"/>
    </row>
    <row r="481" customFormat="false" ht="12.75" hidden="false" customHeight="false" outlineLevel="0" collapsed="false">
      <c r="E481" s="67"/>
      <c r="F481" s="67"/>
    </row>
    <row r="482" customFormat="false" ht="12.75" hidden="false" customHeight="false" outlineLevel="0" collapsed="false">
      <c r="E482" s="67"/>
      <c r="F482" s="67"/>
    </row>
    <row r="483" customFormat="false" ht="12.75" hidden="false" customHeight="false" outlineLevel="0" collapsed="false">
      <c r="E483" s="67"/>
      <c r="F483" s="67"/>
    </row>
    <row r="484" customFormat="false" ht="12.75" hidden="false" customHeight="false" outlineLevel="0" collapsed="false">
      <c r="E484" s="67"/>
      <c r="F484" s="67"/>
    </row>
    <row r="485" customFormat="false" ht="12.75" hidden="false" customHeight="false" outlineLevel="0" collapsed="false">
      <c r="E485" s="67"/>
      <c r="F485" s="67"/>
    </row>
    <row r="486" customFormat="false" ht="12.75" hidden="false" customHeight="false" outlineLevel="0" collapsed="false">
      <c r="E486" s="67"/>
      <c r="F486" s="67"/>
    </row>
    <row r="487" customFormat="false" ht="12.75" hidden="false" customHeight="false" outlineLevel="0" collapsed="false">
      <c r="E487" s="67"/>
      <c r="F487" s="67"/>
    </row>
    <row r="488" customFormat="false" ht="12.75" hidden="false" customHeight="false" outlineLevel="0" collapsed="false">
      <c r="E488" s="67"/>
      <c r="F488" s="67"/>
    </row>
    <row r="489" customFormat="false" ht="12.75" hidden="false" customHeight="false" outlineLevel="0" collapsed="false">
      <c r="E489" s="67"/>
      <c r="F489" s="67"/>
    </row>
    <row r="490" customFormat="false" ht="12.75" hidden="false" customHeight="false" outlineLevel="0" collapsed="false">
      <c r="E490" s="67"/>
      <c r="F490" s="67"/>
    </row>
    <row r="491" customFormat="false" ht="12.75" hidden="false" customHeight="false" outlineLevel="0" collapsed="false">
      <c r="E491" s="67"/>
      <c r="F491" s="67"/>
    </row>
    <row r="492" customFormat="false" ht="12.75" hidden="false" customHeight="false" outlineLevel="0" collapsed="false">
      <c r="E492" s="67"/>
      <c r="F492" s="67"/>
    </row>
    <row r="493" customFormat="false" ht="12.75" hidden="false" customHeight="false" outlineLevel="0" collapsed="false">
      <c r="E493" s="67"/>
      <c r="F493" s="67"/>
    </row>
    <row r="494" customFormat="false" ht="12.75" hidden="false" customHeight="false" outlineLevel="0" collapsed="false">
      <c r="E494" s="67"/>
      <c r="F494" s="67"/>
    </row>
    <row r="495" customFormat="false" ht="12.75" hidden="false" customHeight="false" outlineLevel="0" collapsed="false">
      <c r="E495" s="67"/>
      <c r="F495" s="67"/>
    </row>
    <row r="496" customFormat="false" ht="12.75" hidden="false" customHeight="false" outlineLevel="0" collapsed="false">
      <c r="E496" s="67"/>
      <c r="F496" s="67"/>
    </row>
    <row r="497" customFormat="false" ht="12.75" hidden="false" customHeight="false" outlineLevel="0" collapsed="false">
      <c r="E497" s="67"/>
      <c r="F497" s="67"/>
    </row>
    <row r="498" customFormat="false" ht="12.75" hidden="false" customHeight="false" outlineLevel="0" collapsed="false">
      <c r="E498" s="67"/>
      <c r="F498" s="67"/>
    </row>
    <row r="499" customFormat="false" ht="12.75" hidden="false" customHeight="false" outlineLevel="0" collapsed="false">
      <c r="E499" s="67"/>
      <c r="F499" s="67"/>
    </row>
    <row r="500" customFormat="false" ht="12.75" hidden="false" customHeight="false" outlineLevel="0" collapsed="false">
      <c r="E500" s="67"/>
      <c r="F500" s="67"/>
    </row>
    <row r="501" customFormat="false" ht="12.75" hidden="false" customHeight="false" outlineLevel="0" collapsed="false">
      <c r="E501" s="67"/>
      <c r="F501" s="67"/>
    </row>
    <row r="502" customFormat="false" ht="12.75" hidden="false" customHeight="false" outlineLevel="0" collapsed="false">
      <c r="E502" s="67"/>
      <c r="F502" s="67"/>
    </row>
    <row r="503" customFormat="false" ht="12.75" hidden="false" customHeight="false" outlineLevel="0" collapsed="false">
      <c r="E503" s="67"/>
      <c r="F503" s="67"/>
    </row>
    <row r="504" customFormat="false" ht="12.75" hidden="false" customHeight="false" outlineLevel="0" collapsed="false">
      <c r="E504" s="67"/>
      <c r="F504" s="67"/>
    </row>
    <row r="505" customFormat="false" ht="12.75" hidden="false" customHeight="false" outlineLevel="0" collapsed="false">
      <c r="E505" s="67"/>
      <c r="F505" s="67"/>
    </row>
    <row r="506" customFormat="false" ht="12.75" hidden="false" customHeight="false" outlineLevel="0" collapsed="false">
      <c r="E506" s="67"/>
      <c r="F506" s="67"/>
    </row>
    <row r="507" customFormat="false" ht="12.75" hidden="false" customHeight="false" outlineLevel="0" collapsed="false">
      <c r="E507" s="67"/>
      <c r="F507" s="67"/>
    </row>
    <row r="508" customFormat="false" ht="12.75" hidden="false" customHeight="false" outlineLevel="0" collapsed="false">
      <c r="E508" s="67"/>
      <c r="F508" s="67"/>
    </row>
    <row r="509" customFormat="false" ht="12.75" hidden="false" customHeight="false" outlineLevel="0" collapsed="false">
      <c r="E509" s="67"/>
      <c r="F509" s="67"/>
    </row>
    <row r="510" customFormat="false" ht="12.75" hidden="false" customHeight="false" outlineLevel="0" collapsed="false">
      <c r="E510" s="67"/>
      <c r="F510" s="67"/>
    </row>
    <row r="511" customFormat="false" ht="12.75" hidden="false" customHeight="false" outlineLevel="0" collapsed="false">
      <c r="E511" s="67"/>
      <c r="F511" s="67"/>
    </row>
    <row r="512" customFormat="false" ht="12.75" hidden="false" customHeight="false" outlineLevel="0" collapsed="false">
      <c r="E512" s="67"/>
      <c r="F512" s="67"/>
    </row>
    <row r="513" customFormat="false" ht="12.75" hidden="false" customHeight="false" outlineLevel="0" collapsed="false">
      <c r="E513" s="67"/>
      <c r="F513" s="67"/>
    </row>
    <row r="514" customFormat="false" ht="12.75" hidden="false" customHeight="false" outlineLevel="0" collapsed="false">
      <c r="E514" s="67"/>
      <c r="F514" s="67"/>
    </row>
    <row r="515" customFormat="false" ht="12.75" hidden="false" customHeight="false" outlineLevel="0" collapsed="false">
      <c r="E515" s="67"/>
      <c r="F515" s="67"/>
    </row>
    <row r="516" customFormat="false" ht="12.75" hidden="false" customHeight="false" outlineLevel="0" collapsed="false">
      <c r="E516" s="67"/>
      <c r="F516" s="67"/>
    </row>
    <row r="517" customFormat="false" ht="12.75" hidden="false" customHeight="false" outlineLevel="0" collapsed="false">
      <c r="E517" s="67"/>
      <c r="F517" s="67"/>
    </row>
    <row r="518" customFormat="false" ht="12.75" hidden="false" customHeight="false" outlineLevel="0" collapsed="false">
      <c r="E518" s="67"/>
      <c r="F518" s="67"/>
    </row>
    <row r="519" customFormat="false" ht="12.75" hidden="false" customHeight="false" outlineLevel="0" collapsed="false">
      <c r="E519" s="67"/>
      <c r="F519" s="67"/>
    </row>
    <row r="520" customFormat="false" ht="12.75" hidden="false" customHeight="false" outlineLevel="0" collapsed="false">
      <c r="E520" s="67"/>
      <c r="F520" s="67"/>
    </row>
    <row r="521" customFormat="false" ht="12.75" hidden="false" customHeight="false" outlineLevel="0" collapsed="false">
      <c r="E521" s="67"/>
      <c r="F521" s="67"/>
    </row>
    <row r="522" customFormat="false" ht="12.75" hidden="false" customHeight="false" outlineLevel="0" collapsed="false">
      <c r="E522" s="67"/>
      <c r="F522" s="67"/>
    </row>
    <row r="523" customFormat="false" ht="12.75" hidden="false" customHeight="false" outlineLevel="0" collapsed="false">
      <c r="E523" s="67"/>
      <c r="F523" s="67"/>
    </row>
    <row r="524" customFormat="false" ht="12.75" hidden="false" customHeight="false" outlineLevel="0" collapsed="false">
      <c r="E524" s="67"/>
      <c r="F524" s="67"/>
    </row>
    <row r="525" customFormat="false" ht="12.75" hidden="false" customHeight="false" outlineLevel="0" collapsed="false">
      <c r="E525" s="67"/>
      <c r="F525" s="67"/>
    </row>
    <row r="526" customFormat="false" ht="12.75" hidden="false" customHeight="false" outlineLevel="0" collapsed="false">
      <c r="E526" s="67"/>
      <c r="F526" s="67"/>
    </row>
    <row r="527" customFormat="false" ht="12.75" hidden="false" customHeight="false" outlineLevel="0" collapsed="false">
      <c r="E527" s="67"/>
      <c r="F527" s="67"/>
    </row>
    <row r="528" customFormat="false" ht="12.75" hidden="false" customHeight="false" outlineLevel="0" collapsed="false">
      <c r="E528" s="67"/>
      <c r="F528" s="67"/>
    </row>
    <row r="529" customFormat="false" ht="12.75" hidden="false" customHeight="false" outlineLevel="0" collapsed="false">
      <c r="E529" s="67"/>
      <c r="F529" s="67"/>
    </row>
    <row r="530" customFormat="false" ht="12.75" hidden="false" customHeight="false" outlineLevel="0" collapsed="false">
      <c r="E530" s="67"/>
      <c r="F530" s="67"/>
    </row>
    <row r="531" customFormat="false" ht="12.75" hidden="false" customHeight="false" outlineLevel="0" collapsed="false">
      <c r="E531" s="67"/>
      <c r="F531" s="67"/>
    </row>
    <row r="532" customFormat="false" ht="12.75" hidden="false" customHeight="false" outlineLevel="0" collapsed="false">
      <c r="E532" s="67"/>
      <c r="F532" s="67"/>
    </row>
    <row r="533" customFormat="false" ht="12.75" hidden="false" customHeight="false" outlineLevel="0" collapsed="false">
      <c r="E533" s="67"/>
      <c r="F533" s="67"/>
    </row>
    <row r="534" customFormat="false" ht="12.75" hidden="false" customHeight="false" outlineLevel="0" collapsed="false">
      <c r="E534" s="67"/>
      <c r="F534" s="67"/>
    </row>
    <row r="535" customFormat="false" ht="12.75" hidden="false" customHeight="false" outlineLevel="0" collapsed="false">
      <c r="E535" s="67"/>
      <c r="F535" s="67"/>
    </row>
    <row r="536" customFormat="false" ht="12.75" hidden="false" customHeight="false" outlineLevel="0" collapsed="false">
      <c r="E536" s="67"/>
      <c r="F536" s="67"/>
    </row>
    <row r="537" customFormat="false" ht="12.75" hidden="false" customHeight="false" outlineLevel="0" collapsed="false">
      <c r="E537" s="67"/>
      <c r="F537" s="67"/>
    </row>
    <row r="538" customFormat="false" ht="12.75" hidden="false" customHeight="false" outlineLevel="0" collapsed="false">
      <c r="E538" s="67"/>
      <c r="F538" s="67"/>
    </row>
    <row r="539" customFormat="false" ht="12.75" hidden="false" customHeight="false" outlineLevel="0" collapsed="false">
      <c r="E539" s="67"/>
      <c r="F539" s="67"/>
    </row>
    <row r="540" customFormat="false" ht="12.75" hidden="false" customHeight="false" outlineLevel="0" collapsed="false">
      <c r="E540" s="67"/>
      <c r="F540" s="67"/>
    </row>
    <row r="541" customFormat="false" ht="12.75" hidden="false" customHeight="false" outlineLevel="0" collapsed="false">
      <c r="E541" s="67"/>
      <c r="F541" s="67"/>
    </row>
    <row r="542" customFormat="false" ht="12.75" hidden="false" customHeight="false" outlineLevel="0" collapsed="false">
      <c r="E542" s="67"/>
      <c r="F542" s="67"/>
    </row>
    <row r="543" customFormat="false" ht="12.75" hidden="false" customHeight="false" outlineLevel="0" collapsed="false">
      <c r="E543" s="67"/>
      <c r="F543" s="67"/>
    </row>
    <row r="544" customFormat="false" ht="12.75" hidden="false" customHeight="false" outlineLevel="0" collapsed="false">
      <c r="E544" s="67"/>
      <c r="F544" s="67"/>
    </row>
    <row r="545" customFormat="false" ht="12.75" hidden="false" customHeight="false" outlineLevel="0" collapsed="false">
      <c r="E545" s="67"/>
      <c r="F545" s="67"/>
    </row>
    <row r="546" customFormat="false" ht="12.75" hidden="false" customHeight="false" outlineLevel="0" collapsed="false">
      <c r="E546" s="67"/>
      <c r="F546" s="67"/>
    </row>
    <row r="547" customFormat="false" ht="12.75" hidden="false" customHeight="false" outlineLevel="0" collapsed="false">
      <c r="E547" s="67"/>
      <c r="F547" s="67"/>
    </row>
    <row r="548" customFormat="false" ht="12.75" hidden="false" customHeight="false" outlineLevel="0" collapsed="false">
      <c r="E548" s="67"/>
      <c r="F548" s="67"/>
    </row>
    <row r="549" customFormat="false" ht="12.75" hidden="false" customHeight="false" outlineLevel="0" collapsed="false">
      <c r="E549" s="67"/>
      <c r="F549" s="67"/>
    </row>
    <row r="550" customFormat="false" ht="12.75" hidden="false" customHeight="false" outlineLevel="0" collapsed="false">
      <c r="E550" s="67"/>
      <c r="F550" s="67"/>
    </row>
    <row r="551" customFormat="false" ht="12.75" hidden="false" customHeight="false" outlineLevel="0" collapsed="false">
      <c r="E551" s="67"/>
      <c r="F551" s="67"/>
    </row>
    <row r="552" customFormat="false" ht="12.75" hidden="false" customHeight="false" outlineLevel="0" collapsed="false">
      <c r="E552" s="67"/>
      <c r="F552" s="67"/>
    </row>
    <row r="553" customFormat="false" ht="12.75" hidden="false" customHeight="false" outlineLevel="0" collapsed="false">
      <c r="E553" s="67"/>
      <c r="F553" s="67"/>
    </row>
    <row r="554" customFormat="false" ht="12.75" hidden="false" customHeight="false" outlineLevel="0" collapsed="false">
      <c r="E554" s="67"/>
      <c r="F554" s="67"/>
    </row>
    <row r="555" customFormat="false" ht="12.75" hidden="false" customHeight="false" outlineLevel="0" collapsed="false">
      <c r="E555" s="67"/>
      <c r="F555" s="67"/>
    </row>
    <row r="556" customFormat="false" ht="12.75" hidden="false" customHeight="false" outlineLevel="0" collapsed="false">
      <c r="E556" s="67"/>
      <c r="F556" s="67"/>
    </row>
    <row r="557" customFormat="false" ht="12.75" hidden="false" customHeight="false" outlineLevel="0" collapsed="false">
      <c r="E557" s="67"/>
      <c r="F557" s="67"/>
    </row>
    <row r="558" customFormat="false" ht="12.75" hidden="false" customHeight="false" outlineLevel="0" collapsed="false">
      <c r="E558" s="67"/>
      <c r="F558" s="67"/>
    </row>
    <row r="559" customFormat="false" ht="12.75" hidden="false" customHeight="false" outlineLevel="0" collapsed="false">
      <c r="E559" s="67"/>
      <c r="F559" s="67"/>
    </row>
    <row r="560" customFormat="false" ht="12.75" hidden="false" customHeight="false" outlineLevel="0" collapsed="false">
      <c r="E560" s="67"/>
      <c r="F560" s="67"/>
    </row>
    <row r="561" customFormat="false" ht="12.75" hidden="false" customHeight="false" outlineLevel="0" collapsed="false">
      <c r="E561" s="67"/>
      <c r="F561" s="67"/>
    </row>
    <row r="562" customFormat="false" ht="12.75" hidden="false" customHeight="false" outlineLevel="0" collapsed="false">
      <c r="E562" s="67"/>
      <c r="F562" s="67"/>
    </row>
    <row r="563" customFormat="false" ht="12.75" hidden="false" customHeight="false" outlineLevel="0" collapsed="false">
      <c r="E563" s="67"/>
      <c r="F563" s="67"/>
    </row>
    <row r="564" customFormat="false" ht="12.75" hidden="false" customHeight="false" outlineLevel="0" collapsed="false">
      <c r="E564" s="67"/>
      <c r="F564" s="67"/>
    </row>
    <row r="565" customFormat="false" ht="12.75" hidden="false" customHeight="false" outlineLevel="0" collapsed="false">
      <c r="E565" s="67"/>
      <c r="F565" s="67"/>
    </row>
    <row r="566" customFormat="false" ht="12.75" hidden="false" customHeight="false" outlineLevel="0" collapsed="false">
      <c r="E566" s="67"/>
      <c r="F566" s="67"/>
    </row>
    <row r="567" customFormat="false" ht="12.75" hidden="false" customHeight="false" outlineLevel="0" collapsed="false">
      <c r="E567" s="67"/>
      <c r="F567" s="67"/>
    </row>
    <row r="568" customFormat="false" ht="12.75" hidden="false" customHeight="false" outlineLevel="0" collapsed="false">
      <c r="E568" s="67"/>
      <c r="F568" s="67"/>
    </row>
    <row r="569" customFormat="false" ht="12.75" hidden="false" customHeight="false" outlineLevel="0" collapsed="false">
      <c r="E569" s="67"/>
      <c r="F569" s="67"/>
    </row>
    <row r="570" customFormat="false" ht="12.75" hidden="false" customHeight="false" outlineLevel="0" collapsed="false">
      <c r="E570" s="67"/>
      <c r="F570" s="67"/>
    </row>
    <row r="571" customFormat="false" ht="12.75" hidden="false" customHeight="false" outlineLevel="0" collapsed="false">
      <c r="E571" s="67"/>
      <c r="F571" s="67"/>
    </row>
    <row r="572" customFormat="false" ht="12.75" hidden="false" customHeight="false" outlineLevel="0" collapsed="false">
      <c r="E572" s="67"/>
      <c r="F572" s="67"/>
    </row>
    <row r="573" customFormat="false" ht="12.75" hidden="false" customHeight="false" outlineLevel="0" collapsed="false">
      <c r="E573" s="67"/>
      <c r="F573" s="67"/>
    </row>
    <row r="574" customFormat="false" ht="12.75" hidden="false" customHeight="false" outlineLevel="0" collapsed="false">
      <c r="E574" s="67"/>
      <c r="F574" s="67"/>
    </row>
    <row r="575" customFormat="false" ht="12.75" hidden="false" customHeight="false" outlineLevel="0" collapsed="false">
      <c r="E575" s="67"/>
      <c r="F575" s="67"/>
    </row>
    <row r="576" customFormat="false" ht="12.75" hidden="false" customHeight="false" outlineLevel="0" collapsed="false">
      <c r="E576" s="67"/>
      <c r="F576" s="67"/>
    </row>
    <row r="577" customFormat="false" ht="12.75" hidden="false" customHeight="false" outlineLevel="0" collapsed="false">
      <c r="E577" s="67"/>
      <c r="F577" s="67"/>
    </row>
    <row r="578" customFormat="false" ht="12.75" hidden="false" customHeight="false" outlineLevel="0" collapsed="false">
      <c r="E578" s="67"/>
      <c r="F578" s="67"/>
    </row>
    <row r="579" customFormat="false" ht="12.75" hidden="false" customHeight="false" outlineLevel="0" collapsed="false">
      <c r="E579" s="67"/>
      <c r="F579" s="67"/>
    </row>
    <row r="580" customFormat="false" ht="12.75" hidden="false" customHeight="false" outlineLevel="0" collapsed="false">
      <c r="E580" s="67"/>
      <c r="F580" s="67"/>
    </row>
    <row r="581" customFormat="false" ht="12.75" hidden="false" customHeight="false" outlineLevel="0" collapsed="false">
      <c r="E581" s="67"/>
      <c r="F581" s="67"/>
    </row>
    <row r="582" customFormat="false" ht="12.75" hidden="false" customHeight="false" outlineLevel="0" collapsed="false">
      <c r="E582" s="67"/>
      <c r="F582" s="67"/>
    </row>
    <row r="583" customFormat="false" ht="12.75" hidden="false" customHeight="false" outlineLevel="0" collapsed="false">
      <c r="E583" s="67"/>
      <c r="F583" s="67"/>
    </row>
    <row r="584" customFormat="false" ht="12.75" hidden="false" customHeight="false" outlineLevel="0" collapsed="false">
      <c r="E584" s="67"/>
      <c r="F584" s="67"/>
    </row>
    <row r="585" customFormat="false" ht="12.75" hidden="false" customHeight="false" outlineLevel="0" collapsed="false">
      <c r="E585" s="67"/>
      <c r="F585" s="67"/>
    </row>
    <row r="586" customFormat="false" ht="12.75" hidden="false" customHeight="false" outlineLevel="0" collapsed="false">
      <c r="E586" s="67"/>
      <c r="F586" s="67"/>
    </row>
    <row r="587" customFormat="false" ht="12.75" hidden="false" customHeight="false" outlineLevel="0" collapsed="false">
      <c r="E587" s="67"/>
      <c r="F587" s="67"/>
    </row>
    <row r="588" customFormat="false" ht="12.75" hidden="false" customHeight="false" outlineLevel="0" collapsed="false">
      <c r="E588" s="67"/>
      <c r="F588" s="67"/>
    </row>
    <row r="589" customFormat="false" ht="12.75" hidden="false" customHeight="false" outlineLevel="0" collapsed="false">
      <c r="E589" s="67"/>
      <c r="F589" s="67"/>
    </row>
    <row r="590" customFormat="false" ht="12.75" hidden="false" customHeight="false" outlineLevel="0" collapsed="false">
      <c r="E590" s="67"/>
      <c r="F590" s="67"/>
    </row>
    <row r="591" customFormat="false" ht="12.75" hidden="false" customHeight="false" outlineLevel="0" collapsed="false">
      <c r="E591" s="67"/>
      <c r="F591" s="67"/>
    </row>
    <row r="592" customFormat="false" ht="12.75" hidden="false" customHeight="false" outlineLevel="0" collapsed="false">
      <c r="E592" s="67"/>
      <c r="F592" s="67"/>
    </row>
    <row r="593" customFormat="false" ht="12.75" hidden="false" customHeight="false" outlineLevel="0" collapsed="false">
      <c r="E593" s="67"/>
      <c r="F593" s="67"/>
    </row>
    <row r="594" customFormat="false" ht="12.75" hidden="false" customHeight="false" outlineLevel="0" collapsed="false">
      <c r="E594" s="67"/>
      <c r="F594" s="67"/>
    </row>
    <row r="595" customFormat="false" ht="12.75" hidden="false" customHeight="false" outlineLevel="0" collapsed="false">
      <c r="E595" s="67"/>
      <c r="F595" s="67"/>
    </row>
    <row r="596" customFormat="false" ht="12.75" hidden="false" customHeight="false" outlineLevel="0" collapsed="false">
      <c r="E596" s="67"/>
      <c r="F596" s="67"/>
    </row>
    <row r="597" customFormat="false" ht="12.75" hidden="false" customHeight="false" outlineLevel="0" collapsed="false">
      <c r="E597" s="67"/>
      <c r="F597" s="67"/>
    </row>
    <row r="598" customFormat="false" ht="12.75" hidden="false" customHeight="false" outlineLevel="0" collapsed="false">
      <c r="E598" s="67"/>
      <c r="F598" s="67"/>
    </row>
    <row r="599" customFormat="false" ht="12.75" hidden="false" customHeight="false" outlineLevel="0" collapsed="false">
      <c r="E599" s="67"/>
      <c r="F599" s="67"/>
    </row>
    <row r="600" customFormat="false" ht="12.75" hidden="false" customHeight="false" outlineLevel="0" collapsed="false">
      <c r="E600" s="67"/>
      <c r="F600" s="67"/>
    </row>
    <row r="601" customFormat="false" ht="12.75" hidden="false" customHeight="false" outlineLevel="0" collapsed="false">
      <c r="E601" s="67"/>
      <c r="F601" s="67"/>
    </row>
    <row r="602" customFormat="false" ht="12.75" hidden="false" customHeight="false" outlineLevel="0" collapsed="false">
      <c r="E602" s="67"/>
      <c r="F602" s="67"/>
    </row>
    <row r="603" customFormat="false" ht="12.75" hidden="false" customHeight="false" outlineLevel="0" collapsed="false">
      <c r="E603" s="67"/>
      <c r="F603" s="67"/>
    </row>
    <row r="604" customFormat="false" ht="12.75" hidden="false" customHeight="false" outlineLevel="0" collapsed="false">
      <c r="E604" s="67"/>
      <c r="F604" s="67"/>
    </row>
    <row r="605" customFormat="false" ht="12.75" hidden="false" customHeight="false" outlineLevel="0" collapsed="false">
      <c r="E605" s="67"/>
      <c r="F605" s="67"/>
    </row>
    <row r="606" customFormat="false" ht="12.75" hidden="false" customHeight="false" outlineLevel="0" collapsed="false">
      <c r="E606" s="67"/>
      <c r="F606" s="67"/>
    </row>
    <row r="607" customFormat="false" ht="12.75" hidden="false" customHeight="false" outlineLevel="0" collapsed="false">
      <c r="E607" s="67"/>
      <c r="F607" s="67"/>
    </row>
    <row r="608" customFormat="false" ht="12.75" hidden="false" customHeight="false" outlineLevel="0" collapsed="false">
      <c r="E608" s="67"/>
      <c r="F608" s="67"/>
    </row>
    <row r="609" customFormat="false" ht="12.75" hidden="false" customHeight="false" outlineLevel="0" collapsed="false">
      <c r="E609" s="67"/>
      <c r="F609" s="67"/>
    </row>
    <row r="610" customFormat="false" ht="12.75" hidden="false" customHeight="false" outlineLevel="0" collapsed="false">
      <c r="E610" s="67"/>
      <c r="F610" s="67"/>
    </row>
    <row r="611" customFormat="false" ht="12.75" hidden="false" customHeight="false" outlineLevel="0" collapsed="false">
      <c r="E611" s="67"/>
      <c r="F611" s="67"/>
    </row>
    <row r="612" customFormat="false" ht="12.75" hidden="false" customHeight="false" outlineLevel="0" collapsed="false">
      <c r="E612" s="67"/>
      <c r="F612" s="67"/>
    </row>
    <row r="613" customFormat="false" ht="12.75" hidden="false" customHeight="false" outlineLevel="0" collapsed="false">
      <c r="E613" s="67"/>
      <c r="F613" s="67"/>
    </row>
    <row r="614" customFormat="false" ht="12.75" hidden="false" customHeight="false" outlineLevel="0" collapsed="false">
      <c r="E614" s="67"/>
      <c r="F614" s="67"/>
    </row>
    <row r="615" customFormat="false" ht="12.75" hidden="false" customHeight="false" outlineLevel="0" collapsed="false">
      <c r="E615" s="67"/>
      <c r="F615" s="67"/>
    </row>
    <row r="616" customFormat="false" ht="12.75" hidden="false" customHeight="false" outlineLevel="0" collapsed="false">
      <c r="E616" s="67"/>
      <c r="F616" s="67"/>
    </row>
    <row r="617" customFormat="false" ht="12.75" hidden="false" customHeight="false" outlineLevel="0" collapsed="false">
      <c r="E617" s="67"/>
      <c r="F617" s="67"/>
    </row>
    <row r="618" customFormat="false" ht="12.75" hidden="false" customHeight="false" outlineLevel="0" collapsed="false">
      <c r="E618" s="67"/>
      <c r="F618" s="67"/>
    </row>
    <row r="619" customFormat="false" ht="12.75" hidden="false" customHeight="false" outlineLevel="0" collapsed="false">
      <c r="E619" s="67"/>
      <c r="F619" s="67"/>
    </row>
    <row r="620" customFormat="false" ht="12.75" hidden="false" customHeight="false" outlineLevel="0" collapsed="false">
      <c r="E620" s="67"/>
      <c r="F620" s="67"/>
    </row>
    <row r="621" customFormat="false" ht="12.75" hidden="false" customHeight="false" outlineLevel="0" collapsed="false">
      <c r="E621" s="67"/>
      <c r="F621" s="67"/>
    </row>
    <row r="622" customFormat="false" ht="12.75" hidden="false" customHeight="false" outlineLevel="0" collapsed="false">
      <c r="E622" s="67"/>
      <c r="F622" s="67"/>
    </row>
    <row r="623" customFormat="false" ht="12.75" hidden="false" customHeight="false" outlineLevel="0" collapsed="false">
      <c r="E623" s="67"/>
      <c r="F623" s="67"/>
    </row>
    <row r="624" customFormat="false" ht="12.75" hidden="false" customHeight="false" outlineLevel="0" collapsed="false">
      <c r="E624" s="67"/>
      <c r="F624" s="67"/>
    </row>
    <row r="625" customFormat="false" ht="12.75" hidden="false" customHeight="false" outlineLevel="0" collapsed="false">
      <c r="E625" s="67"/>
      <c r="F625" s="67"/>
    </row>
    <row r="626" customFormat="false" ht="12.75" hidden="false" customHeight="false" outlineLevel="0" collapsed="false">
      <c r="E626" s="67"/>
      <c r="F626" s="67"/>
    </row>
    <row r="627" customFormat="false" ht="12.75" hidden="false" customHeight="false" outlineLevel="0" collapsed="false">
      <c r="E627" s="67"/>
      <c r="F627" s="67"/>
    </row>
    <row r="628" customFormat="false" ht="12.75" hidden="false" customHeight="false" outlineLevel="0" collapsed="false">
      <c r="E628" s="67"/>
      <c r="F628" s="67"/>
    </row>
    <row r="629" customFormat="false" ht="12.75" hidden="false" customHeight="false" outlineLevel="0" collapsed="false">
      <c r="E629" s="67"/>
      <c r="F629" s="67"/>
    </row>
    <row r="630" customFormat="false" ht="12.75" hidden="false" customHeight="false" outlineLevel="0" collapsed="false">
      <c r="E630" s="67"/>
      <c r="F630" s="67"/>
    </row>
    <row r="631" customFormat="false" ht="12.75" hidden="false" customHeight="false" outlineLevel="0" collapsed="false">
      <c r="E631" s="67"/>
      <c r="F631" s="67"/>
    </row>
    <row r="632" customFormat="false" ht="12.75" hidden="false" customHeight="false" outlineLevel="0" collapsed="false">
      <c r="E632" s="67"/>
      <c r="F632" s="67"/>
    </row>
    <row r="633" customFormat="false" ht="12.75" hidden="false" customHeight="false" outlineLevel="0" collapsed="false">
      <c r="E633" s="67"/>
      <c r="F633" s="67"/>
    </row>
    <row r="634" customFormat="false" ht="12.75" hidden="false" customHeight="false" outlineLevel="0" collapsed="false">
      <c r="E634" s="67"/>
      <c r="F634" s="67"/>
    </row>
    <row r="635" customFormat="false" ht="12.75" hidden="false" customHeight="false" outlineLevel="0" collapsed="false">
      <c r="E635" s="67"/>
      <c r="F635" s="67"/>
    </row>
    <row r="636" customFormat="false" ht="12.75" hidden="false" customHeight="false" outlineLevel="0" collapsed="false">
      <c r="E636" s="67"/>
      <c r="F636" s="67"/>
    </row>
    <row r="637" customFormat="false" ht="12.75" hidden="false" customHeight="false" outlineLevel="0" collapsed="false">
      <c r="E637" s="67"/>
      <c r="F637" s="67"/>
    </row>
    <row r="638" customFormat="false" ht="12.75" hidden="false" customHeight="false" outlineLevel="0" collapsed="false">
      <c r="E638" s="67"/>
      <c r="F638" s="67"/>
    </row>
    <row r="639" customFormat="false" ht="12.75" hidden="false" customHeight="false" outlineLevel="0" collapsed="false">
      <c r="E639" s="67"/>
      <c r="F639" s="67"/>
    </row>
    <row r="640" customFormat="false" ht="12.75" hidden="false" customHeight="false" outlineLevel="0" collapsed="false">
      <c r="E640" s="67"/>
      <c r="F640" s="67"/>
    </row>
    <row r="641" customFormat="false" ht="12.75" hidden="false" customHeight="false" outlineLevel="0" collapsed="false">
      <c r="E641" s="67"/>
      <c r="F641" s="67"/>
    </row>
    <row r="642" customFormat="false" ht="12.75" hidden="false" customHeight="false" outlineLevel="0" collapsed="false">
      <c r="E642" s="67"/>
      <c r="F642" s="67"/>
    </row>
    <row r="643" customFormat="false" ht="12.75" hidden="false" customHeight="false" outlineLevel="0" collapsed="false">
      <c r="E643" s="67"/>
      <c r="F643" s="67"/>
    </row>
    <row r="644" customFormat="false" ht="12.75" hidden="false" customHeight="false" outlineLevel="0" collapsed="false">
      <c r="E644" s="67"/>
      <c r="F644" s="67"/>
    </row>
    <row r="645" customFormat="false" ht="12.75" hidden="false" customHeight="false" outlineLevel="0" collapsed="false">
      <c r="E645" s="67"/>
      <c r="F645" s="67"/>
    </row>
    <row r="646" customFormat="false" ht="12.75" hidden="false" customHeight="false" outlineLevel="0" collapsed="false">
      <c r="E646" s="67"/>
      <c r="F646" s="67"/>
    </row>
    <row r="647" customFormat="false" ht="12.75" hidden="false" customHeight="false" outlineLevel="0" collapsed="false">
      <c r="E647" s="67"/>
      <c r="F647" s="67"/>
    </row>
    <row r="648" customFormat="false" ht="12.75" hidden="false" customHeight="false" outlineLevel="0" collapsed="false">
      <c r="E648" s="67"/>
      <c r="F648" s="67"/>
    </row>
    <row r="649" customFormat="false" ht="12.75" hidden="false" customHeight="false" outlineLevel="0" collapsed="false">
      <c r="E649" s="67"/>
      <c r="F649" s="67"/>
    </row>
    <row r="650" customFormat="false" ht="12.75" hidden="false" customHeight="false" outlineLevel="0" collapsed="false">
      <c r="E650" s="67"/>
      <c r="F650" s="67"/>
    </row>
    <row r="651" customFormat="false" ht="12.75" hidden="false" customHeight="false" outlineLevel="0" collapsed="false">
      <c r="E651" s="67"/>
      <c r="F651" s="67"/>
    </row>
    <row r="652" customFormat="false" ht="12.75" hidden="false" customHeight="false" outlineLevel="0" collapsed="false">
      <c r="E652" s="67"/>
      <c r="F652" s="67"/>
    </row>
    <row r="653" customFormat="false" ht="12.75" hidden="false" customHeight="false" outlineLevel="0" collapsed="false">
      <c r="E653" s="67"/>
      <c r="F653" s="67"/>
    </row>
    <row r="654" customFormat="false" ht="12.75" hidden="false" customHeight="false" outlineLevel="0" collapsed="false">
      <c r="E654" s="67"/>
      <c r="F654" s="67"/>
    </row>
    <row r="655" customFormat="false" ht="12.75" hidden="false" customHeight="false" outlineLevel="0" collapsed="false">
      <c r="E655" s="67"/>
      <c r="F655" s="67"/>
    </row>
    <row r="656" customFormat="false" ht="12.75" hidden="false" customHeight="false" outlineLevel="0" collapsed="false">
      <c r="E656" s="67"/>
      <c r="F656" s="67"/>
    </row>
    <row r="657" customFormat="false" ht="12.75" hidden="false" customHeight="false" outlineLevel="0" collapsed="false">
      <c r="E657" s="67"/>
      <c r="F657" s="67"/>
    </row>
    <row r="658" customFormat="false" ht="12.75" hidden="false" customHeight="false" outlineLevel="0" collapsed="false">
      <c r="E658" s="67"/>
      <c r="F658" s="67"/>
    </row>
    <row r="659" customFormat="false" ht="12.75" hidden="false" customHeight="false" outlineLevel="0" collapsed="false">
      <c r="E659" s="67"/>
      <c r="F659" s="67"/>
    </row>
    <row r="660" customFormat="false" ht="12.75" hidden="false" customHeight="false" outlineLevel="0" collapsed="false">
      <c r="E660" s="67"/>
      <c r="F660" s="67"/>
    </row>
    <row r="661" customFormat="false" ht="12.75" hidden="false" customHeight="false" outlineLevel="0" collapsed="false">
      <c r="E661" s="67"/>
      <c r="F661" s="67"/>
    </row>
    <row r="662" customFormat="false" ht="12.75" hidden="false" customHeight="false" outlineLevel="0" collapsed="false">
      <c r="E662" s="67"/>
      <c r="F662" s="67"/>
    </row>
    <row r="663" customFormat="false" ht="12.75" hidden="false" customHeight="false" outlineLevel="0" collapsed="false">
      <c r="E663" s="67"/>
      <c r="F663" s="67"/>
    </row>
    <row r="664" customFormat="false" ht="12.75" hidden="false" customHeight="false" outlineLevel="0" collapsed="false">
      <c r="E664" s="67"/>
      <c r="F664" s="67"/>
    </row>
    <row r="665" customFormat="false" ht="12.75" hidden="false" customHeight="false" outlineLevel="0" collapsed="false">
      <c r="E665" s="67"/>
      <c r="F665" s="67"/>
    </row>
    <row r="666" customFormat="false" ht="12.75" hidden="false" customHeight="false" outlineLevel="0" collapsed="false">
      <c r="E666" s="67"/>
      <c r="F666" s="67"/>
    </row>
    <row r="667" customFormat="false" ht="12.75" hidden="false" customHeight="false" outlineLevel="0" collapsed="false">
      <c r="E667" s="67"/>
      <c r="F667" s="67"/>
    </row>
    <row r="668" customFormat="false" ht="12.75" hidden="false" customHeight="false" outlineLevel="0" collapsed="false">
      <c r="E668" s="67"/>
      <c r="F668" s="67"/>
    </row>
    <row r="669" customFormat="false" ht="12.75" hidden="false" customHeight="false" outlineLevel="0" collapsed="false">
      <c r="E669" s="67"/>
      <c r="F669" s="67"/>
    </row>
    <row r="670" customFormat="false" ht="12.75" hidden="false" customHeight="false" outlineLevel="0" collapsed="false">
      <c r="E670" s="67"/>
      <c r="F670" s="67"/>
    </row>
    <row r="671" customFormat="false" ht="12.75" hidden="false" customHeight="false" outlineLevel="0" collapsed="false">
      <c r="E671" s="67"/>
      <c r="F671" s="67"/>
    </row>
    <row r="672" customFormat="false" ht="12.75" hidden="false" customHeight="false" outlineLevel="0" collapsed="false">
      <c r="E672" s="67"/>
      <c r="F672" s="67"/>
    </row>
    <row r="673" customFormat="false" ht="12.75" hidden="false" customHeight="false" outlineLevel="0" collapsed="false">
      <c r="E673" s="67"/>
      <c r="F673" s="67"/>
    </row>
    <row r="674" customFormat="false" ht="12.75" hidden="false" customHeight="false" outlineLevel="0" collapsed="false">
      <c r="E674" s="67"/>
      <c r="F674" s="67"/>
    </row>
    <row r="675" customFormat="false" ht="12.75" hidden="false" customHeight="false" outlineLevel="0" collapsed="false">
      <c r="E675" s="67"/>
      <c r="F675" s="67"/>
    </row>
    <row r="676" customFormat="false" ht="12.75" hidden="false" customHeight="false" outlineLevel="0" collapsed="false">
      <c r="E676" s="67"/>
      <c r="F676" s="67"/>
    </row>
    <row r="677" customFormat="false" ht="12.75" hidden="false" customHeight="false" outlineLevel="0" collapsed="false">
      <c r="E677" s="67"/>
      <c r="F677" s="67"/>
    </row>
    <row r="678" customFormat="false" ht="12.75" hidden="false" customHeight="false" outlineLevel="0" collapsed="false">
      <c r="E678" s="67"/>
      <c r="F678" s="67"/>
    </row>
    <row r="679" customFormat="false" ht="12.75" hidden="false" customHeight="false" outlineLevel="0" collapsed="false">
      <c r="E679" s="67"/>
      <c r="F679" s="67"/>
    </row>
    <row r="680" customFormat="false" ht="12.75" hidden="false" customHeight="false" outlineLevel="0" collapsed="false">
      <c r="E680" s="67"/>
      <c r="F680" s="67"/>
    </row>
    <row r="681" customFormat="false" ht="12.75" hidden="false" customHeight="false" outlineLevel="0" collapsed="false">
      <c r="E681" s="67"/>
      <c r="F681" s="67"/>
    </row>
    <row r="682" customFormat="false" ht="12.75" hidden="false" customHeight="false" outlineLevel="0" collapsed="false">
      <c r="E682" s="67"/>
      <c r="F682" s="67"/>
    </row>
    <row r="683" customFormat="false" ht="12.75" hidden="false" customHeight="false" outlineLevel="0" collapsed="false">
      <c r="E683" s="67"/>
      <c r="F683" s="67"/>
    </row>
    <row r="684" customFormat="false" ht="12.75" hidden="false" customHeight="false" outlineLevel="0" collapsed="false">
      <c r="E684" s="67"/>
      <c r="F684" s="67"/>
    </row>
    <row r="685" customFormat="false" ht="12.75" hidden="false" customHeight="false" outlineLevel="0" collapsed="false">
      <c r="E685" s="67"/>
      <c r="F685" s="67"/>
    </row>
    <row r="686" customFormat="false" ht="12.75" hidden="false" customHeight="false" outlineLevel="0" collapsed="false">
      <c r="E686" s="67"/>
      <c r="F686" s="67"/>
    </row>
    <row r="687" customFormat="false" ht="12.75" hidden="false" customHeight="false" outlineLevel="0" collapsed="false">
      <c r="E687" s="67"/>
      <c r="F687" s="67"/>
    </row>
    <row r="688" customFormat="false" ht="12.75" hidden="false" customHeight="false" outlineLevel="0" collapsed="false">
      <c r="E688" s="67"/>
      <c r="F688" s="67"/>
    </row>
    <row r="689" customFormat="false" ht="12.75" hidden="false" customHeight="false" outlineLevel="0" collapsed="false">
      <c r="E689" s="67"/>
      <c r="F689" s="67"/>
    </row>
    <row r="690" customFormat="false" ht="12.75" hidden="false" customHeight="false" outlineLevel="0" collapsed="false">
      <c r="E690" s="67"/>
      <c r="F690" s="67"/>
    </row>
    <row r="691" customFormat="false" ht="12.75" hidden="false" customHeight="false" outlineLevel="0" collapsed="false">
      <c r="E691" s="67"/>
      <c r="F691" s="67"/>
    </row>
    <row r="692" customFormat="false" ht="12.75" hidden="false" customHeight="false" outlineLevel="0" collapsed="false">
      <c r="E692" s="67"/>
      <c r="F692" s="67"/>
    </row>
    <row r="693" customFormat="false" ht="12.75" hidden="false" customHeight="false" outlineLevel="0" collapsed="false">
      <c r="E693" s="67"/>
      <c r="F693" s="67"/>
    </row>
    <row r="694" customFormat="false" ht="12.75" hidden="false" customHeight="false" outlineLevel="0" collapsed="false">
      <c r="E694" s="67"/>
      <c r="F694" s="67"/>
    </row>
    <row r="695" customFormat="false" ht="12.75" hidden="false" customHeight="false" outlineLevel="0" collapsed="false">
      <c r="E695" s="67"/>
      <c r="F695" s="67"/>
    </row>
    <row r="696" customFormat="false" ht="12.75" hidden="false" customHeight="false" outlineLevel="0" collapsed="false">
      <c r="E696" s="67"/>
      <c r="F696" s="67"/>
    </row>
    <row r="697" customFormat="false" ht="12.75" hidden="false" customHeight="false" outlineLevel="0" collapsed="false">
      <c r="E697" s="67"/>
      <c r="F697" s="67"/>
    </row>
    <row r="698" customFormat="false" ht="12.75" hidden="false" customHeight="false" outlineLevel="0" collapsed="false">
      <c r="E698" s="67"/>
      <c r="F698" s="67"/>
    </row>
    <row r="699" customFormat="false" ht="12.75" hidden="false" customHeight="false" outlineLevel="0" collapsed="false">
      <c r="E699" s="67"/>
      <c r="F699" s="67"/>
    </row>
    <row r="700" customFormat="false" ht="12.75" hidden="false" customHeight="false" outlineLevel="0" collapsed="false">
      <c r="E700" s="67"/>
      <c r="F700" s="67"/>
    </row>
    <row r="701" customFormat="false" ht="12.75" hidden="false" customHeight="false" outlineLevel="0" collapsed="false">
      <c r="E701" s="67"/>
      <c r="F701" s="67"/>
    </row>
    <row r="702" customFormat="false" ht="12.75" hidden="false" customHeight="false" outlineLevel="0" collapsed="false">
      <c r="E702" s="67"/>
      <c r="F702" s="67"/>
    </row>
    <row r="703" customFormat="false" ht="12.75" hidden="false" customHeight="false" outlineLevel="0" collapsed="false">
      <c r="E703" s="67"/>
      <c r="F703" s="67"/>
    </row>
    <row r="704" customFormat="false" ht="12.75" hidden="false" customHeight="false" outlineLevel="0" collapsed="false">
      <c r="E704" s="67"/>
      <c r="F704" s="67"/>
    </row>
    <row r="705" customFormat="false" ht="12.75" hidden="false" customHeight="false" outlineLevel="0" collapsed="false">
      <c r="E705" s="67"/>
      <c r="F705" s="67"/>
    </row>
    <row r="706" customFormat="false" ht="12.75" hidden="false" customHeight="false" outlineLevel="0" collapsed="false">
      <c r="E706" s="67"/>
      <c r="F706" s="67"/>
    </row>
    <row r="707" customFormat="false" ht="12.75" hidden="false" customHeight="false" outlineLevel="0" collapsed="false">
      <c r="E707" s="67"/>
      <c r="F707" s="67"/>
    </row>
    <row r="708" customFormat="false" ht="12.75" hidden="false" customHeight="false" outlineLevel="0" collapsed="false">
      <c r="E708" s="67"/>
      <c r="F708" s="67"/>
    </row>
    <row r="709" customFormat="false" ht="12.75" hidden="false" customHeight="false" outlineLevel="0" collapsed="false">
      <c r="E709" s="67"/>
      <c r="F709" s="67"/>
    </row>
    <row r="710" customFormat="false" ht="12.75" hidden="false" customHeight="false" outlineLevel="0" collapsed="false">
      <c r="E710" s="67"/>
      <c r="F710" s="67"/>
    </row>
    <row r="711" customFormat="false" ht="12.75" hidden="false" customHeight="false" outlineLevel="0" collapsed="false">
      <c r="E711" s="67"/>
      <c r="F711" s="67"/>
    </row>
    <row r="712" customFormat="false" ht="12.75" hidden="false" customHeight="false" outlineLevel="0" collapsed="false">
      <c r="E712" s="67"/>
      <c r="F712" s="67"/>
    </row>
    <row r="713" customFormat="false" ht="12.75" hidden="false" customHeight="false" outlineLevel="0" collapsed="false">
      <c r="E713" s="67"/>
      <c r="F713" s="67"/>
    </row>
    <row r="714" customFormat="false" ht="12.75" hidden="false" customHeight="false" outlineLevel="0" collapsed="false">
      <c r="E714" s="67"/>
      <c r="F714" s="67"/>
    </row>
    <row r="715" customFormat="false" ht="12.75" hidden="false" customHeight="false" outlineLevel="0" collapsed="false">
      <c r="E715" s="67"/>
      <c r="F715" s="67"/>
    </row>
    <row r="716" customFormat="false" ht="12.75" hidden="false" customHeight="false" outlineLevel="0" collapsed="false">
      <c r="E716" s="67"/>
      <c r="F716" s="67"/>
    </row>
    <row r="717" customFormat="false" ht="12.75" hidden="false" customHeight="false" outlineLevel="0" collapsed="false">
      <c r="E717" s="67"/>
      <c r="F717" s="67"/>
    </row>
    <row r="718" customFormat="false" ht="12.75" hidden="false" customHeight="false" outlineLevel="0" collapsed="false">
      <c r="E718" s="67"/>
      <c r="F718" s="67"/>
    </row>
    <row r="719" customFormat="false" ht="12.75" hidden="false" customHeight="false" outlineLevel="0" collapsed="false">
      <c r="E719" s="67"/>
      <c r="F719" s="67"/>
    </row>
    <row r="720" customFormat="false" ht="12.75" hidden="false" customHeight="false" outlineLevel="0" collapsed="false">
      <c r="E720" s="67"/>
      <c r="F720" s="67"/>
    </row>
    <row r="721" customFormat="false" ht="12.75" hidden="false" customHeight="false" outlineLevel="0" collapsed="false">
      <c r="E721" s="67"/>
      <c r="F721" s="67"/>
    </row>
    <row r="722" customFormat="false" ht="12.75" hidden="false" customHeight="false" outlineLevel="0" collapsed="false">
      <c r="E722" s="67"/>
      <c r="F722" s="67"/>
    </row>
    <row r="723" customFormat="false" ht="12.75" hidden="false" customHeight="false" outlineLevel="0" collapsed="false">
      <c r="E723" s="67"/>
      <c r="F723" s="67"/>
    </row>
    <row r="724" customFormat="false" ht="12.75" hidden="false" customHeight="false" outlineLevel="0" collapsed="false">
      <c r="E724" s="67"/>
      <c r="F724" s="67"/>
    </row>
    <row r="725" customFormat="false" ht="12.75" hidden="false" customHeight="false" outlineLevel="0" collapsed="false">
      <c r="E725" s="67"/>
      <c r="F725" s="67"/>
    </row>
    <row r="726" customFormat="false" ht="12.75" hidden="false" customHeight="false" outlineLevel="0" collapsed="false">
      <c r="E726" s="67"/>
      <c r="F726" s="67"/>
    </row>
    <row r="727" customFormat="false" ht="12.75" hidden="false" customHeight="false" outlineLevel="0" collapsed="false">
      <c r="E727" s="67"/>
      <c r="F727" s="67"/>
    </row>
    <row r="728" customFormat="false" ht="12.75" hidden="false" customHeight="false" outlineLevel="0" collapsed="false">
      <c r="E728" s="67"/>
      <c r="F728" s="67"/>
    </row>
    <row r="729" customFormat="false" ht="12.75" hidden="false" customHeight="false" outlineLevel="0" collapsed="false">
      <c r="E729" s="67"/>
      <c r="F729" s="67"/>
    </row>
    <row r="730" customFormat="false" ht="12.75" hidden="false" customHeight="false" outlineLevel="0" collapsed="false">
      <c r="E730" s="67"/>
      <c r="F730" s="67"/>
    </row>
    <row r="731" customFormat="false" ht="12.75" hidden="false" customHeight="false" outlineLevel="0" collapsed="false">
      <c r="E731" s="67"/>
      <c r="F731" s="67"/>
    </row>
    <row r="732" customFormat="false" ht="12.75" hidden="false" customHeight="false" outlineLevel="0" collapsed="false">
      <c r="E732" s="67"/>
      <c r="F732" s="67"/>
    </row>
    <row r="733" customFormat="false" ht="12.75" hidden="false" customHeight="false" outlineLevel="0" collapsed="false">
      <c r="E733" s="67"/>
      <c r="F733" s="67"/>
    </row>
    <row r="734" customFormat="false" ht="12.75" hidden="false" customHeight="false" outlineLevel="0" collapsed="false">
      <c r="E734" s="67"/>
      <c r="F734" s="67"/>
    </row>
    <row r="735" customFormat="false" ht="12.75" hidden="false" customHeight="false" outlineLevel="0" collapsed="false">
      <c r="E735" s="67"/>
      <c r="F735" s="67"/>
    </row>
    <row r="736" customFormat="false" ht="12.75" hidden="false" customHeight="false" outlineLevel="0" collapsed="false">
      <c r="E736" s="67"/>
      <c r="F736" s="67"/>
    </row>
    <row r="737" customFormat="false" ht="12.75" hidden="false" customHeight="false" outlineLevel="0" collapsed="false">
      <c r="E737" s="67"/>
      <c r="F737" s="67"/>
    </row>
    <row r="738" customFormat="false" ht="12.75" hidden="false" customHeight="false" outlineLevel="0" collapsed="false">
      <c r="E738" s="67"/>
      <c r="F738" s="67"/>
    </row>
    <row r="739" customFormat="false" ht="12.75" hidden="false" customHeight="false" outlineLevel="0" collapsed="false">
      <c r="E739" s="67"/>
      <c r="F739" s="67"/>
    </row>
    <row r="740" customFormat="false" ht="12.75" hidden="false" customHeight="false" outlineLevel="0" collapsed="false">
      <c r="E740" s="67"/>
      <c r="F740" s="67"/>
    </row>
    <row r="741" customFormat="false" ht="12.75" hidden="false" customHeight="false" outlineLevel="0" collapsed="false">
      <c r="E741" s="67"/>
      <c r="F741" s="67"/>
    </row>
    <row r="742" customFormat="false" ht="12.75" hidden="false" customHeight="false" outlineLevel="0" collapsed="false">
      <c r="E742" s="67"/>
      <c r="F742" s="67"/>
    </row>
    <row r="743" customFormat="false" ht="12.75" hidden="false" customHeight="false" outlineLevel="0" collapsed="false">
      <c r="E743" s="67"/>
      <c r="F743" s="67"/>
    </row>
    <row r="744" customFormat="false" ht="12.75" hidden="false" customHeight="false" outlineLevel="0" collapsed="false">
      <c r="E744" s="67"/>
      <c r="F744" s="67"/>
    </row>
    <row r="745" customFormat="false" ht="12.75" hidden="false" customHeight="false" outlineLevel="0" collapsed="false">
      <c r="E745" s="67"/>
      <c r="F745" s="67"/>
    </row>
    <row r="746" customFormat="false" ht="12.75" hidden="false" customHeight="false" outlineLevel="0" collapsed="false">
      <c r="E746" s="67"/>
      <c r="F746" s="67"/>
    </row>
    <row r="747" customFormat="false" ht="12.75" hidden="false" customHeight="false" outlineLevel="0" collapsed="false">
      <c r="E747" s="67"/>
      <c r="F747" s="67"/>
    </row>
    <row r="748" customFormat="false" ht="12.75" hidden="false" customHeight="false" outlineLevel="0" collapsed="false">
      <c r="E748" s="67"/>
      <c r="F748" s="67"/>
    </row>
    <row r="749" customFormat="false" ht="12.75" hidden="false" customHeight="false" outlineLevel="0" collapsed="false">
      <c r="E749" s="67"/>
      <c r="F749" s="67"/>
    </row>
    <row r="750" customFormat="false" ht="12.75" hidden="false" customHeight="false" outlineLevel="0" collapsed="false">
      <c r="E750" s="67"/>
      <c r="F750" s="67"/>
    </row>
    <row r="751" customFormat="false" ht="12.75" hidden="false" customHeight="false" outlineLevel="0" collapsed="false">
      <c r="E751" s="67"/>
      <c r="F751" s="67"/>
    </row>
    <row r="752" customFormat="false" ht="12.75" hidden="false" customHeight="false" outlineLevel="0" collapsed="false">
      <c r="E752" s="67"/>
      <c r="F752" s="67"/>
    </row>
    <row r="753" customFormat="false" ht="12.75" hidden="false" customHeight="false" outlineLevel="0" collapsed="false">
      <c r="E753" s="67"/>
      <c r="F753" s="67"/>
    </row>
    <row r="754" customFormat="false" ht="12.75" hidden="false" customHeight="false" outlineLevel="0" collapsed="false">
      <c r="E754" s="67"/>
      <c r="F754" s="67"/>
    </row>
    <row r="755" customFormat="false" ht="12.75" hidden="false" customHeight="false" outlineLevel="0" collapsed="false">
      <c r="E755" s="67"/>
      <c r="F755" s="67"/>
    </row>
    <row r="756" customFormat="false" ht="12.75" hidden="false" customHeight="false" outlineLevel="0" collapsed="false">
      <c r="E756" s="67"/>
      <c r="F756" s="67"/>
    </row>
    <row r="757" customFormat="false" ht="12.75" hidden="false" customHeight="false" outlineLevel="0" collapsed="false">
      <c r="E757" s="67"/>
      <c r="F757" s="67"/>
    </row>
    <row r="758" customFormat="false" ht="12.75" hidden="false" customHeight="false" outlineLevel="0" collapsed="false">
      <c r="E758" s="67"/>
      <c r="F758" s="67"/>
    </row>
    <row r="759" customFormat="false" ht="12.75" hidden="false" customHeight="false" outlineLevel="0" collapsed="false">
      <c r="E759" s="67"/>
      <c r="F759" s="67"/>
    </row>
    <row r="760" customFormat="false" ht="12.75" hidden="false" customHeight="false" outlineLevel="0" collapsed="false">
      <c r="E760" s="67"/>
      <c r="F760" s="67"/>
    </row>
    <row r="761" customFormat="false" ht="12.75" hidden="false" customHeight="false" outlineLevel="0" collapsed="false">
      <c r="E761" s="67"/>
      <c r="F761" s="67"/>
    </row>
    <row r="762" customFormat="false" ht="12.75" hidden="false" customHeight="false" outlineLevel="0" collapsed="false">
      <c r="E762" s="67"/>
      <c r="F762" s="67"/>
    </row>
    <row r="763" customFormat="false" ht="12.75" hidden="false" customHeight="false" outlineLevel="0" collapsed="false">
      <c r="E763" s="67"/>
      <c r="F763" s="67"/>
    </row>
    <row r="764" customFormat="false" ht="12.75" hidden="false" customHeight="false" outlineLevel="0" collapsed="false">
      <c r="E764" s="67"/>
      <c r="F764" s="67"/>
    </row>
    <row r="765" customFormat="false" ht="12.75" hidden="false" customHeight="false" outlineLevel="0" collapsed="false">
      <c r="E765" s="67"/>
      <c r="F765" s="67"/>
    </row>
    <row r="766" customFormat="false" ht="12.75" hidden="false" customHeight="false" outlineLevel="0" collapsed="false">
      <c r="E766" s="67"/>
      <c r="F766" s="67"/>
    </row>
    <row r="767" customFormat="false" ht="12.75" hidden="false" customHeight="false" outlineLevel="0" collapsed="false">
      <c r="E767" s="67"/>
      <c r="F767" s="67"/>
    </row>
    <row r="768" customFormat="false" ht="12.75" hidden="false" customHeight="false" outlineLevel="0" collapsed="false">
      <c r="E768" s="67"/>
      <c r="F768" s="67"/>
    </row>
    <row r="769" customFormat="false" ht="12.75" hidden="false" customHeight="false" outlineLevel="0" collapsed="false">
      <c r="E769" s="67"/>
      <c r="F769" s="67"/>
    </row>
    <row r="770" customFormat="false" ht="12.75" hidden="false" customHeight="false" outlineLevel="0" collapsed="false">
      <c r="E770" s="67"/>
      <c r="F770" s="67"/>
    </row>
    <row r="771" customFormat="false" ht="12.75" hidden="false" customHeight="false" outlineLevel="0" collapsed="false">
      <c r="E771" s="67"/>
      <c r="F771" s="67"/>
    </row>
    <row r="772" customFormat="false" ht="12.75" hidden="false" customHeight="false" outlineLevel="0" collapsed="false">
      <c r="E772" s="67"/>
      <c r="F772" s="67"/>
    </row>
    <row r="773" customFormat="false" ht="12.75" hidden="false" customHeight="false" outlineLevel="0" collapsed="false">
      <c r="E773" s="67"/>
      <c r="F773" s="67"/>
    </row>
    <row r="774" customFormat="false" ht="12.75" hidden="false" customHeight="false" outlineLevel="0" collapsed="false">
      <c r="E774" s="67"/>
      <c r="F774" s="67"/>
    </row>
    <row r="775" customFormat="false" ht="12.75" hidden="false" customHeight="false" outlineLevel="0" collapsed="false">
      <c r="E775" s="67"/>
      <c r="F775" s="67"/>
    </row>
    <row r="776" customFormat="false" ht="12.75" hidden="false" customHeight="false" outlineLevel="0" collapsed="false">
      <c r="E776" s="67"/>
      <c r="F776" s="67"/>
    </row>
    <row r="777" customFormat="false" ht="12.75" hidden="false" customHeight="false" outlineLevel="0" collapsed="false">
      <c r="E777" s="67"/>
      <c r="F777" s="67"/>
    </row>
    <row r="778" customFormat="false" ht="12.75" hidden="false" customHeight="false" outlineLevel="0" collapsed="false">
      <c r="E778" s="67"/>
      <c r="F778" s="67"/>
    </row>
    <row r="779" customFormat="false" ht="12.75" hidden="false" customHeight="false" outlineLevel="0" collapsed="false">
      <c r="E779" s="67"/>
      <c r="F779" s="67"/>
    </row>
    <row r="780" customFormat="false" ht="12.75" hidden="false" customHeight="false" outlineLevel="0" collapsed="false">
      <c r="E780" s="67"/>
      <c r="F780" s="67"/>
    </row>
    <row r="781" customFormat="false" ht="12.75" hidden="false" customHeight="false" outlineLevel="0" collapsed="false">
      <c r="E781" s="67"/>
      <c r="F781" s="67"/>
    </row>
    <row r="782" customFormat="false" ht="12.75" hidden="false" customHeight="false" outlineLevel="0" collapsed="false">
      <c r="E782" s="67"/>
      <c r="F782" s="67"/>
    </row>
    <row r="783" customFormat="false" ht="12.75" hidden="false" customHeight="false" outlineLevel="0" collapsed="false">
      <c r="E783" s="67"/>
      <c r="F783" s="67"/>
    </row>
    <row r="784" customFormat="false" ht="12.75" hidden="false" customHeight="false" outlineLevel="0" collapsed="false">
      <c r="E784" s="67"/>
      <c r="F784" s="67"/>
    </row>
    <row r="785" customFormat="false" ht="12.75" hidden="false" customHeight="false" outlineLevel="0" collapsed="false">
      <c r="E785" s="67"/>
      <c r="F785" s="67"/>
    </row>
    <row r="786" customFormat="false" ht="12.75" hidden="false" customHeight="false" outlineLevel="0" collapsed="false">
      <c r="E786" s="67"/>
      <c r="F786" s="67"/>
    </row>
    <row r="787" customFormat="false" ht="12.75" hidden="false" customHeight="false" outlineLevel="0" collapsed="false">
      <c r="E787" s="67"/>
      <c r="F787" s="67"/>
    </row>
    <row r="788" customFormat="false" ht="12.75" hidden="false" customHeight="false" outlineLevel="0" collapsed="false">
      <c r="E788" s="67"/>
      <c r="F788" s="67"/>
    </row>
    <row r="789" customFormat="false" ht="12.75" hidden="false" customHeight="false" outlineLevel="0" collapsed="false">
      <c r="E789" s="67"/>
      <c r="F789" s="67"/>
    </row>
    <row r="790" customFormat="false" ht="12.75" hidden="false" customHeight="false" outlineLevel="0" collapsed="false">
      <c r="E790" s="67"/>
      <c r="F790" s="67"/>
    </row>
    <row r="791" customFormat="false" ht="12.75" hidden="false" customHeight="false" outlineLevel="0" collapsed="false">
      <c r="E791" s="67"/>
      <c r="F791" s="67"/>
    </row>
    <row r="792" customFormat="false" ht="12.75" hidden="false" customHeight="false" outlineLevel="0" collapsed="false">
      <c r="E792" s="67"/>
      <c r="F792" s="67"/>
    </row>
    <row r="793" customFormat="false" ht="12.75" hidden="false" customHeight="false" outlineLevel="0" collapsed="false">
      <c r="E793" s="67"/>
      <c r="F793" s="67"/>
    </row>
    <row r="794" customFormat="false" ht="12.75" hidden="false" customHeight="false" outlineLevel="0" collapsed="false">
      <c r="E794" s="67"/>
      <c r="F794" s="67"/>
    </row>
    <row r="795" customFormat="false" ht="12.75" hidden="false" customHeight="false" outlineLevel="0" collapsed="false">
      <c r="E795" s="67"/>
      <c r="F795" s="67"/>
    </row>
    <row r="796" customFormat="false" ht="12.75" hidden="false" customHeight="false" outlineLevel="0" collapsed="false">
      <c r="E796" s="67"/>
      <c r="F796" s="67"/>
    </row>
    <row r="797" customFormat="false" ht="12.75" hidden="false" customHeight="false" outlineLevel="0" collapsed="false">
      <c r="E797" s="67"/>
      <c r="F797" s="67"/>
    </row>
    <row r="798" customFormat="false" ht="12.75" hidden="false" customHeight="false" outlineLevel="0" collapsed="false">
      <c r="E798" s="67"/>
      <c r="F798" s="67"/>
    </row>
    <row r="799" customFormat="false" ht="12.75" hidden="false" customHeight="false" outlineLevel="0" collapsed="false">
      <c r="E799" s="67"/>
      <c r="F799" s="67"/>
    </row>
    <row r="800" customFormat="false" ht="12.75" hidden="false" customHeight="false" outlineLevel="0" collapsed="false">
      <c r="E800" s="67"/>
      <c r="F800" s="67"/>
    </row>
    <row r="801" customFormat="false" ht="12.75" hidden="false" customHeight="false" outlineLevel="0" collapsed="false">
      <c r="E801" s="67"/>
      <c r="F801" s="67"/>
    </row>
    <row r="802" customFormat="false" ht="12.75" hidden="false" customHeight="false" outlineLevel="0" collapsed="false">
      <c r="E802" s="67"/>
      <c r="F802" s="67"/>
    </row>
    <row r="803" customFormat="false" ht="12.75" hidden="false" customHeight="false" outlineLevel="0" collapsed="false">
      <c r="E803" s="67"/>
      <c r="F803" s="67"/>
    </row>
    <row r="804" customFormat="false" ht="12.75" hidden="false" customHeight="false" outlineLevel="0" collapsed="false">
      <c r="E804" s="67"/>
      <c r="F804" s="67"/>
    </row>
    <row r="805" customFormat="false" ht="12.75" hidden="false" customHeight="false" outlineLevel="0" collapsed="false">
      <c r="E805" s="67"/>
      <c r="F805" s="67"/>
    </row>
    <row r="806" customFormat="false" ht="12.75" hidden="false" customHeight="false" outlineLevel="0" collapsed="false">
      <c r="E806" s="67"/>
      <c r="F806" s="67"/>
    </row>
    <row r="807" customFormat="false" ht="12.75" hidden="false" customHeight="false" outlineLevel="0" collapsed="false">
      <c r="E807" s="67"/>
      <c r="F807" s="67"/>
    </row>
    <row r="808" customFormat="false" ht="12.75" hidden="false" customHeight="false" outlineLevel="0" collapsed="false">
      <c r="E808" s="67"/>
      <c r="F808" s="67"/>
    </row>
    <row r="809" customFormat="false" ht="12.75" hidden="false" customHeight="false" outlineLevel="0" collapsed="false">
      <c r="E809" s="67"/>
      <c r="F809" s="67"/>
    </row>
    <row r="810" customFormat="false" ht="12.75" hidden="false" customHeight="false" outlineLevel="0" collapsed="false">
      <c r="E810" s="67"/>
      <c r="F810" s="67"/>
    </row>
    <row r="811" customFormat="false" ht="12.75" hidden="false" customHeight="false" outlineLevel="0" collapsed="false">
      <c r="E811" s="67"/>
      <c r="F811" s="67"/>
    </row>
    <row r="812" customFormat="false" ht="12.75" hidden="false" customHeight="false" outlineLevel="0" collapsed="false">
      <c r="E812" s="67"/>
      <c r="F812" s="67"/>
    </row>
    <row r="813" customFormat="false" ht="12.75" hidden="false" customHeight="false" outlineLevel="0" collapsed="false">
      <c r="E813" s="67"/>
      <c r="F813" s="67"/>
    </row>
    <row r="814" customFormat="false" ht="12.75" hidden="false" customHeight="false" outlineLevel="0" collapsed="false">
      <c r="E814" s="67"/>
      <c r="F814" s="67"/>
    </row>
    <row r="815" customFormat="false" ht="12.75" hidden="false" customHeight="false" outlineLevel="0" collapsed="false">
      <c r="E815" s="67"/>
      <c r="F815" s="67"/>
    </row>
    <row r="816" customFormat="false" ht="12.75" hidden="false" customHeight="false" outlineLevel="0" collapsed="false">
      <c r="E816" s="67"/>
      <c r="F816" s="67"/>
    </row>
    <row r="817" customFormat="false" ht="12.75" hidden="false" customHeight="false" outlineLevel="0" collapsed="false">
      <c r="E817" s="67"/>
      <c r="F817" s="67"/>
    </row>
    <row r="818" customFormat="false" ht="12.75" hidden="false" customHeight="false" outlineLevel="0" collapsed="false">
      <c r="E818" s="67"/>
      <c r="F818" s="67"/>
    </row>
    <row r="819" customFormat="false" ht="12.75" hidden="false" customHeight="false" outlineLevel="0" collapsed="false">
      <c r="E819" s="67"/>
      <c r="F819" s="67"/>
    </row>
    <row r="820" customFormat="false" ht="12.75" hidden="false" customHeight="false" outlineLevel="0" collapsed="false">
      <c r="E820" s="67"/>
      <c r="F820" s="67"/>
    </row>
    <row r="821" customFormat="false" ht="12.75" hidden="false" customHeight="false" outlineLevel="0" collapsed="false">
      <c r="E821" s="67"/>
      <c r="F821" s="67"/>
    </row>
    <row r="822" customFormat="false" ht="12.75" hidden="false" customHeight="false" outlineLevel="0" collapsed="false">
      <c r="E822" s="67"/>
      <c r="F822" s="67"/>
    </row>
    <row r="823" customFormat="false" ht="12.75" hidden="false" customHeight="false" outlineLevel="0" collapsed="false">
      <c r="E823" s="67"/>
      <c r="F823" s="67"/>
    </row>
    <row r="824" customFormat="false" ht="12.75" hidden="false" customHeight="false" outlineLevel="0" collapsed="false">
      <c r="E824" s="67"/>
      <c r="F824" s="67"/>
    </row>
    <row r="825" customFormat="false" ht="12.75" hidden="false" customHeight="false" outlineLevel="0" collapsed="false">
      <c r="E825" s="67"/>
      <c r="F825" s="67"/>
    </row>
    <row r="826" customFormat="false" ht="12.75" hidden="false" customHeight="false" outlineLevel="0" collapsed="false">
      <c r="E826" s="67"/>
      <c r="F826" s="67"/>
    </row>
    <row r="827" customFormat="false" ht="12.75" hidden="false" customHeight="false" outlineLevel="0" collapsed="false">
      <c r="E827" s="67"/>
      <c r="F827" s="67"/>
    </row>
    <row r="828" customFormat="false" ht="12.75" hidden="false" customHeight="false" outlineLevel="0" collapsed="false">
      <c r="E828" s="67"/>
      <c r="F828" s="67"/>
    </row>
    <row r="829" customFormat="false" ht="12.75" hidden="false" customHeight="false" outlineLevel="0" collapsed="false">
      <c r="E829" s="67"/>
      <c r="F829" s="67"/>
    </row>
    <row r="830" customFormat="false" ht="12.75" hidden="false" customHeight="false" outlineLevel="0" collapsed="false">
      <c r="E830" s="67"/>
      <c r="F830" s="67"/>
    </row>
    <row r="831" customFormat="false" ht="12.75" hidden="false" customHeight="false" outlineLevel="0" collapsed="false">
      <c r="E831" s="67"/>
      <c r="F831" s="67"/>
    </row>
    <row r="832" customFormat="false" ht="12.75" hidden="false" customHeight="false" outlineLevel="0" collapsed="false">
      <c r="E832" s="67"/>
      <c r="F832" s="67"/>
    </row>
    <row r="833" customFormat="false" ht="12.75" hidden="false" customHeight="false" outlineLevel="0" collapsed="false">
      <c r="E833" s="67"/>
      <c r="F833" s="67"/>
    </row>
    <row r="834" customFormat="false" ht="12.75" hidden="false" customHeight="false" outlineLevel="0" collapsed="false">
      <c r="E834" s="67"/>
      <c r="F834" s="67"/>
    </row>
    <row r="835" customFormat="false" ht="12.75" hidden="false" customHeight="false" outlineLevel="0" collapsed="false">
      <c r="E835" s="67"/>
      <c r="F835" s="67"/>
    </row>
    <row r="836" customFormat="false" ht="12.75" hidden="false" customHeight="false" outlineLevel="0" collapsed="false">
      <c r="E836" s="67"/>
      <c r="F836" s="67"/>
    </row>
    <row r="837" customFormat="false" ht="12.75" hidden="false" customHeight="false" outlineLevel="0" collapsed="false">
      <c r="E837" s="67"/>
      <c r="F837" s="67"/>
    </row>
    <row r="838" customFormat="false" ht="12.75" hidden="false" customHeight="false" outlineLevel="0" collapsed="false">
      <c r="E838" s="67"/>
      <c r="F838" s="67"/>
    </row>
    <row r="839" customFormat="false" ht="12.75" hidden="false" customHeight="false" outlineLevel="0" collapsed="false">
      <c r="E839" s="67"/>
      <c r="F839" s="67"/>
    </row>
    <row r="840" customFormat="false" ht="12.75" hidden="false" customHeight="false" outlineLevel="0" collapsed="false">
      <c r="E840" s="67"/>
      <c r="F840" s="67"/>
    </row>
    <row r="841" customFormat="false" ht="12.75" hidden="false" customHeight="false" outlineLevel="0" collapsed="false">
      <c r="E841" s="67"/>
      <c r="F841" s="67"/>
    </row>
    <row r="842" customFormat="false" ht="12.75" hidden="false" customHeight="false" outlineLevel="0" collapsed="false">
      <c r="E842" s="67"/>
      <c r="F842" s="67"/>
    </row>
    <row r="843" customFormat="false" ht="12.75" hidden="false" customHeight="false" outlineLevel="0" collapsed="false">
      <c r="E843" s="67"/>
      <c r="F843" s="67"/>
    </row>
    <row r="844" customFormat="false" ht="12.75" hidden="false" customHeight="false" outlineLevel="0" collapsed="false">
      <c r="E844" s="67"/>
      <c r="F844" s="67"/>
    </row>
    <row r="845" customFormat="false" ht="12.75" hidden="false" customHeight="false" outlineLevel="0" collapsed="false">
      <c r="E845" s="67"/>
      <c r="F845" s="67"/>
    </row>
    <row r="846" customFormat="false" ht="12.75" hidden="false" customHeight="false" outlineLevel="0" collapsed="false">
      <c r="E846" s="67"/>
      <c r="F846" s="67"/>
    </row>
    <row r="847" customFormat="false" ht="12.75" hidden="false" customHeight="false" outlineLevel="0" collapsed="false">
      <c r="E847" s="67"/>
      <c r="F847" s="67"/>
    </row>
    <row r="848" customFormat="false" ht="12.75" hidden="false" customHeight="false" outlineLevel="0" collapsed="false">
      <c r="E848" s="67"/>
      <c r="F848" s="67"/>
    </row>
    <row r="849" customFormat="false" ht="12.75" hidden="false" customHeight="false" outlineLevel="0" collapsed="false">
      <c r="E849" s="67"/>
      <c r="F849" s="67"/>
    </row>
    <row r="850" customFormat="false" ht="12.75" hidden="false" customHeight="false" outlineLevel="0" collapsed="false">
      <c r="E850" s="67"/>
      <c r="F850" s="67"/>
    </row>
    <row r="851" customFormat="false" ht="12.75" hidden="false" customHeight="false" outlineLevel="0" collapsed="false">
      <c r="E851" s="67"/>
      <c r="F851" s="67"/>
    </row>
    <row r="852" customFormat="false" ht="12.75" hidden="false" customHeight="false" outlineLevel="0" collapsed="false">
      <c r="E852" s="67"/>
      <c r="F852" s="67"/>
    </row>
    <row r="853" customFormat="false" ht="12.75" hidden="false" customHeight="false" outlineLevel="0" collapsed="false">
      <c r="E853" s="67"/>
      <c r="F853" s="67"/>
    </row>
    <row r="854" customFormat="false" ht="12.75" hidden="false" customHeight="false" outlineLevel="0" collapsed="false">
      <c r="E854" s="67"/>
      <c r="F854" s="67"/>
    </row>
    <row r="855" customFormat="false" ht="12.75" hidden="false" customHeight="false" outlineLevel="0" collapsed="false">
      <c r="E855" s="67"/>
      <c r="F855" s="67"/>
    </row>
    <row r="856" customFormat="false" ht="12.75" hidden="false" customHeight="false" outlineLevel="0" collapsed="false">
      <c r="E856" s="67"/>
      <c r="F856" s="67"/>
    </row>
    <row r="857" customFormat="false" ht="12.75" hidden="false" customHeight="false" outlineLevel="0" collapsed="false">
      <c r="E857" s="67"/>
      <c r="F857" s="67"/>
    </row>
    <row r="858" customFormat="false" ht="12.75" hidden="false" customHeight="false" outlineLevel="0" collapsed="false">
      <c r="E858" s="67"/>
      <c r="F858" s="67"/>
    </row>
    <row r="859" customFormat="false" ht="12.75" hidden="false" customHeight="false" outlineLevel="0" collapsed="false">
      <c r="E859" s="67"/>
      <c r="F859" s="67"/>
    </row>
    <row r="860" customFormat="false" ht="12.75" hidden="false" customHeight="false" outlineLevel="0" collapsed="false">
      <c r="E860" s="67"/>
      <c r="F860" s="67"/>
    </row>
    <row r="861" customFormat="false" ht="12.75" hidden="false" customHeight="false" outlineLevel="0" collapsed="false">
      <c r="E861" s="67"/>
      <c r="F861" s="67"/>
    </row>
    <row r="862" customFormat="false" ht="12.75" hidden="false" customHeight="false" outlineLevel="0" collapsed="false">
      <c r="E862" s="67"/>
      <c r="F862" s="67"/>
    </row>
    <row r="863" customFormat="false" ht="12.75" hidden="false" customHeight="false" outlineLevel="0" collapsed="false">
      <c r="E863" s="67"/>
      <c r="F863" s="67"/>
    </row>
    <row r="864" customFormat="false" ht="12.75" hidden="false" customHeight="false" outlineLevel="0" collapsed="false">
      <c r="E864" s="67"/>
      <c r="F864" s="67"/>
    </row>
    <row r="865" customFormat="false" ht="12.75" hidden="false" customHeight="false" outlineLevel="0" collapsed="false">
      <c r="E865" s="67"/>
      <c r="F865" s="67"/>
    </row>
    <row r="866" customFormat="false" ht="12.75" hidden="false" customHeight="false" outlineLevel="0" collapsed="false">
      <c r="E866" s="67"/>
      <c r="F866" s="67"/>
    </row>
    <row r="867" customFormat="false" ht="12.75" hidden="false" customHeight="false" outlineLevel="0" collapsed="false">
      <c r="E867" s="67"/>
      <c r="F867" s="67"/>
    </row>
    <row r="868" customFormat="false" ht="12.75" hidden="false" customHeight="false" outlineLevel="0" collapsed="false">
      <c r="E868" s="67"/>
      <c r="F868" s="67"/>
    </row>
    <row r="869" customFormat="false" ht="12.75" hidden="false" customHeight="false" outlineLevel="0" collapsed="false">
      <c r="E869" s="67"/>
      <c r="F869" s="67"/>
    </row>
    <row r="870" customFormat="false" ht="12.75" hidden="false" customHeight="false" outlineLevel="0" collapsed="false">
      <c r="E870" s="67"/>
      <c r="F870" s="67"/>
    </row>
    <row r="871" customFormat="false" ht="12.75" hidden="false" customHeight="false" outlineLevel="0" collapsed="false">
      <c r="E871" s="67"/>
      <c r="F871" s="67"/>
    </row>
    <row r="872" customFormat="false" ht="12.75" hidden="false" customHeight="false" outlineLevel="0" collapsed="false">
      <c r="E872" s="67"/>
      <c r="F872" s="67"/>
    </row>
    <row r="873" customFormat="false" ht="12.75" hidden="false" customHeight="false" outlineLevel="0" collapsed="false">
      <c r="E873" s="67"/>
      <c r="F873" s="67"/>
    </row>
    <row r="874" customFormat="false" ht="12.75" hidden="false" customHeight="false" outlineLevel="0" collapsed="false">
      <c r="E874" s="67"/>
      <c r="F874" s="67"/>
    </row>
    <row r="875" customFormat="false" ht="12.75" hidden="false" customHeight="false" outlineLevel="0" collapsed="false">
      <c r="E875" s="67"/>
      <c r="F875" s="67"/>
    </row>
    <row r="876" customFormat="false" ht="12.75" hidden="false" customHeight="false" outlineLevel="0" collapsed="false">
      <c r="E876" s="67"/>
      <c r="F876" s="67"/>
    </row>
    <row r="877" customFormat="false" ht="12.75" hidden="false" customHeight="false" outlineLevel="0" collapsed="false">
      <c r="E877" s="67"/>
      <c r="F877" s="67"/>
    </row>
    <row r="878" customFormat="false" ht="12.75" hidden="false" customHeight="false" outlineLevel="0" collapsed="false">
      <c r="E878" s="67"/>
      <c r="F878" s="67"/>
    </row>
    <row r="879" customFormat="false" ht="12.75" hidden="false" customHeight="false" outlineLevel="0" collapsed="false">
      <c r="E879" s="67"/>
      <c r="F879" s="67"/>
    </row>
    <row r="880" customFormat="false" ht="12.75" hidden="false" customHeight="false" outlineLevel="0" collapsed="false">
      <c r="E880" s="67"/>
      <c r="F880" s="67"/>
    </row>
    <row r="881" customFormat="false" ht="12.75" hidden="false" customHeight="false" outlineLevel="0" collapsed="false">
      <c r="E881" s="67"/>
      <c r="F881" s="67"/>
    </row>
    <row r="882" customFormat="false" ht="12.75" hidden="false" customHeight="false" outlineLevel="0" collapsed="false">
      <c r="E882" s="67"/>
      <c r="F882" s="67"/>
    </row>
    <row r="883" customFormat="false" ht="12.75" hidden="false" customHeight="false" outlineLevel="0" collapsed="false">
      <c r="E883" s="67"/>
      <c r="F883" s="67"/>
    </row>
    <row r="884" customFormat="false" ht="12.75" hidden="false" customHeight="false" outlineLevel="0" collapsed="false">
      <c r="E884" s="67"/>
      <c r="F884" s="67"/>
    </row>
    <row r="885" customFormat="false" ht="12.75" hidden="false" customHeight="false" outlineLevel="0" collapsed="false">
      <c r="E885" s="67"/>
      <c r="F885" s="67"/>
    </row>
    <row r="886" customFormat="false" ht="12.75" hidden="false" customHeight="false" outlineLevel="0" collapsed="false">
      <c r="E886" s="67"/>
      <c r="F886" s="67"/>
    </row>
    <row r="887" customFormat="false" ht="12.75" hidden="false" customHeight="false" outlineLevel="0" collapsed="false">
      <c r="E887" s="67"/>
      <c r="F887" s="67"/>
    </row>
    <row r="888" customFormat="false" ht="12.75" hidden="false" customHeight="false" outlineLevel="0" collapsed="false">
      <c r="E888" s="67"/>
      <c r="F888" s="67"/>
    </row>
    <row r="889" customFormat="false" ht="12.75" hidden="false" customHeight="false" outlineLevel="0" collapsed="false">
      <c r="E889" s="67"/>
      <c r="F889" s="67"/>
    </row>
    <row r="890" customFormat="false" ht="12.75" hidden="false" customHeight="false" outlineLevel="0" collapsed="false">
      <c r="E890" s="67"/>
      <c r="F890" s="67"/>
    </row>
    <row r="891" customFormat="false" ht="12.75" hidden="false" customHeight="false" outlineLevel="0" collapsed="false">
      <c r="E891" s="67"/>
      <c r="F891" s="67"/>
    </row>
    <row r="892" customFormat="false" ht="12.75" hidden="false" customHeight="false" outlineLevel="0" collapsed="false">
      <c r="E892" s="67"/>
      <c r="F892" s="67"/>
    </row>
    <row r="893" customFormat="false" ht="12.75" hidden="false" customHeight="false" outlineLevel="0" collapsed="false">
      <c r="E893" s="67"/>
      <c r="F893" s="67"/>
    </row>
    <row r="894" customFormat="false" ht="12.75" hidden="false" customHeight="false" outlineLevel="0" collapsed="false">
      <c r="E894" s="67"/>
      <c r="F894" s="67"/>
    </row>
    <row r="895" customFormat="false" ht="12.75" hidden="false" customHeight="false" outlineLevel="0" collapsed="false">
      <c r="E895" s="67"/>
      <c r="F895" s="67"/>
    </row>
    <row r="896" customFormat="false" ht="12.75" hidden="false" customHeight="false" outlineLevel="0" collapsed="false">
      <c r="E896" s="67"/>
      <c r="F896" s="67"/>
    </row>
    <row r="897" customFormat="false" ht="12.75" hidden="false" customHeight="false" outlineLevel="0" collapsed="false">
      <c r="E897" s="67"/>
      <c r="F897" s="67"/>
    </row>
    <row r="898" customFormat="false" ht="12.75" hidden="false" customHeight="false" outlineLevel="0" collapsed="false">
      <c r="E898" s="67"/>
      <c r="F898" s="67"/>
    </row>
    <row r="899" customFormat="false" ht="12.75" hidden="false" customHeight="false" outlineLevel="0" collapsed="false">
      <c r="E899" s="67"/>
      <c r="F899" s="67"/>
    </row>
    <row r="900" customFormat="false" ht="12.75" hidden="false" customHeight="false" outlineLevel="0" collapsed="false">
      <c r="E900" s="67"/>
      <c r="F900" s="67"/>
    </row>
    <row r="901" customFormat="false" ht="12.75" hidden="false" customHeight="false" outlineLevel="0" collapsed="false">
      <c r="E901" s="67"/>
      <c r="F901" s="67"/>
    </row>
    <row r="902" customFormat="false" ht="12.75" hidden="false" customHeight="false" outlineLevel="0" collapsed="false">
      <c r="E902" s="67"/>
      <c r="F902" s="67"/>
    </row>
    <row r="903" customFormat="false" ht="12.75" hidden="false" customHeight="false" outlineLevel="0" collapsed="false">
      <c r="E903" s="67"/>
      <c r="F903" s="67"/>
    </row>
    <row r="904" customFormat="false" ht="12.75" hidden="false" customHeight="false" outlineLevel="0" collapsed="false">
      <c r="E904" s="67"/>
      <c r="F904" s="67"/>
    </row>
    <row r="905" customFormat="false" ht="12.75" hidden="false" customHeight="false" outlineLevel="0" collapsed="false">
      <c r="E905" s="67"/>
      <c r="F905" s="67"/>
    </row>
    <row r="906" customFormat="false" ht="12.75" hidden="false" customHeight="false" outlineLevel="0" collapsed="false">
      <c r="E906" s="67"/>
      <c r="F906" s="67"/>
    </row>
    <row r="907" customFormat="false" ht="12.75" hidden="false" customHeight="false" outlineLevel="0" collapsed="false">
      <c r="E907" s="67"/>
      <c r="F907" s="67"/>
    </row>
    <row r="908" customFormat="false" ht="12.75" hidden="false" customHeight="false" outlineLevel="0" collapsed="false">
      <c r="E908" s="67"/>
      <c r="F908" s="67"/>
    </row>
    <row r="909" customFormat="false" ht="12.75" hidden="false" customHeight="false" outlineLevel="0" collapsed="false">
      <c r="E909" s="67"/>
      <c r="F909" s="67"/>
    </row>
    <row r="910" customFormat="false" ht="12.75" hidden="false" customHeight="false" outlineLevel="0" collapsed="false">
      <c r="E910" s="67"/>
      <c r="F910" s="67"/>
    </row>
    <row r="911" customFormat="false" ht="12.75" hidden="false" customHeight="false" outlineLevel="0" collapsed="false">
      <c r="E911" s="67"/>
      <c r="F911" s="67"/>
    </row>
    <row r="912" customFormat="false" ht="12.75" hidden="false" customHeight="false" outlineLevel="0" collapsed="false">
      <c r="E912" s="67"/>
      <c r="F912" s="67"/>
    </row>
    <row r="913" customFormat="false" ht="12.75" hidden="false" customHeight="false" outlineLevel="0" collapsed="false">
      <c r="E913" s="67"/>
      <c r="F913" s="67"/>
    </row>
    <row r="914" customFormat="false" ht="12.75" hidden="false" customHeight="false" outlineLevel="0" collapsed="false">
      <c r="E914" s="67"/>
      <c r="F914" s="67"/>
    </row>
  </sheetData>
  <printOptions headings="false" gridLines="false" gridLinesSet="true" horizontalCentered="false" verticalCentered="false"/>
  <pageMargins left="0.511805555555556" right="0.511805555555556" top="0.7875" bottom="0.7875" header="0.511811023622047" footer="0.511811023622047"/>
  <pageSetup paperSize="9" scale="10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3</TotalTime>
  <Application>LibreOffice/7.3.4.2$Windows_X86_64 LibreOffice_project/728fec16bd5f605073805c3c9e7c4212a0120dc5</Application>
  <AppVersion>15.0000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dc:description/>
  <dc:language>pt-BR</dc:language>
  <cp:lastModifiedBy/>
  <dcterms:modified xsi:type="dcterms:W3CDTF">2022-11-16T16:13:47Z</dcterms:modified>
  <cp:revision>4</cp:revision>
  <dc:subject/>
  <dc:title/>
</cp:coreProperties>
</file>

<file path=docProps/custom.xml><?xml version="1.0" encoding="utf-8"?>
<Properties xmlns="http://schemas.openxmlformats.org/officeDocument/2006/custom-properties" xmlns:vt="http://schemas.openxmlformats.org/officeDocument/2006/docPropsVTypes"/>
</file>